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codeName="EstaPastaDeTrabalho"/>
  <mc:AlternateContent xmlns:mc="http://schemas.openxmlformats.org/markup-compatibility/2006">
    <mc:Choice Requires="x15">
      <x15ac:absPath xmlns:x15ac="http://schemas.microsoft.com/office/spreadsheetml/2010/11/ac" url="C:\Users\Administrador\Desktop\LUZILÂNDIA\LICITAÇÃO\Disponibilizar\"/>
    </mc:Choice>
  </mc:AlternateContent>
  <xr:revisionPtr revIDLastSave="0" documentId="13_ncr:1_{3275214B-8BB6-427B-8C60-FEAB2569CB65}" xr6:coauthVersionLast="45" xr6:coauthVersionMax="45" xr10:uidLastSave="{00000000-0000-0000-0000-000000000000}"/>
  <bookViews>
    <workbookView xWindow="-120" yWindow="-120" windowWidth="29040" windowHeight="15990" tabRatio="866" xr2:uid="{00000000-000D-0000-FFFF-FFFF00000000}"/>
  </bookViews>
  <sheets>
    <sheet name="RESUMO" sheetId="35" r:id="rId1"/>
    <sheet name="SERVIÇOS" sheetId="49" r:id="rId2"/>
    <sheet name="MATERIAIS" sheetId="34" r:id="rId3"/>
    <sheet name="preços bombas" sheetId="76" r:id="rId4"/>
    <sheet name="ADML" sheetId="70" r:id="rId5"/>
    <sheet name="CRONOGRAMA_12_meses" sheetId="44" r:id="rId6"/>
    <sheet name="BDI_SERV_MED" sheetId="51" r:id="rId7"/>
    <sheet name="BDI_MAT_MED" sheetId="54" r:id="rId8"/>
    <sheet name="INSUMOS" sheetId="60" r:id="rId9"/>
    <sheet name="comp_princ_c_preço" sheetId="71" r:id="rId10"/>
    <sheet name="comp_aux_c_preço" sheetId="73" r:id="rId11"/>
    <sheet name="serviços_sipom" sheetId="75" r:id="rId12"/>
    <sheet name="INSUMOS_BACIAS (ant)" sheetId="21" state="hidden" r:id="rId13"/>
  </sheets>
  <definedNames>
    <definedName name="_xlnm._FilterDatabase" localSheetId="4" hidden="1">ADML!#REF!</definedName>
    <definedName name="_xlnm._FilterDatabase" localSheetId="7" hidden="1">BDI_MAT_MED!#REF!</definedName>
    <definedName name="_xlnm._FilterDatabase" localSheetId="6" hidden="1">BDI_SERV_MED!#REF!</definedName>
    <definedName name="_xlnm._FilterDatabase" localSheetId="5" hidden="1">CRONOGRAMA_12_meses!$A$11:$F$16</definedName>
    <definedName name="_xlnm._FilterDatabase" localSheetId="12" hidden="1">'INSUMOS_BACIAS (ant)'!$K$1:$K$133</definedName>
    <definedName name="_xlnm._FilterDatabase" localSheetId="2" hidden="1">MATERIAIS!$A$8:$I$94</definedName>
    <definedName name="_xlnm._FilterDatabase" localSheetId="0" hidden="1">RESUMO!$A$13:$D$33</definedName>
    <definedName name="_xlnm._FilterDatabase" localSheetId="1" hidden="1">SERVIÇOS!$A$30:$G$41</definedName>
    <definedName name="A" localSheetId="4" hidden="1">{#N/A,#N/A,FALSE,"Planilha";#N/A,#N/A,FALSE,"Resumo";#N/A,#N/A,FALSE,"Fisico";#N/A,#N/A,FALSE,"Financeiro";#N/A,#N/A,FALSE,"Financeiro"}</definedName>
    <definedName name="A" localSheetId="7" hidden="1">{#N/A,#N/A,FALSE,"Planilha";#N/A,#N/A,FALSE,"Resumo";#N/A,#N/A,FALSE,"Fisico";#N/A,#N/A,FALSE,"Financeiro";#N/A,#N/A,FALSE,"Financeiro"}</definedName>
    <definedName name="A" localSheetId="6" hidden="1">{#N/A,#N/A,FALSE,"Planilha";#N/A,#N/A,FALSE,"Resumo";#N/A,#N/A,FALSE,"Fisico";#N/A,#N/A,FALSE,"Financeiro";#N/A,#N/A,FALSE,"Financeiro"}</definedName>
    <definedName name="A" localSheetId="5" hidden="1">{#N/A,#N/A,FALSE,"Planilha";#N/A,#N/A,FALSE,"Resumo";#N/A,#N/A,FALSE,"Fisico";#N/A,#N/A,FALSE,"Financeiro";#N/A,#N/A,FALSE,"Financeiro"}</definedName>
    <definedName name="A" localSheetId="12" hidden="1">{#N/A,#N/A,FALSE,"Planilha";#N/A,#N/A,FALSE,"Resumo";#N/A,#N/A,FALSE,"Fisico";#N/A,#N/A,FALSE,"Financeiro";#N/A,#N/A,FALSE,"Financeiro"}</definedName>
    <definedName name="A" localSheetId="2" hidden="1">{#N/A,#N/A,FALSE,"Planilha";#N/A,#N/A,FALSE,"Resumo";#N/A,#N/A,FALSE,"Fisico";#N/A,#N/A,FALSE,"Financeiro";#N/A,#N/A,FALSE,"Financeiro"}</definedName>
    <definedName name="A" localSheetId="0" hidden="1">{#N/A,#N/A,FALSE,"Planilha";#N/A,#N/A,FALSE,"Resumo";#N/A,#N/A,FALSE,"Fisico";#N/A,#N/A,FALSE,"Financeiro";#N/A,#N/A,FALSE,"Financeiro"}</definedName>
    <definedName name="A" localSheetId="1" hidden="1">{#N/A,#N/A,FALSE,"Planilha";#N/A,#N/A,FALSE,"Resumo";#N/A,#N/A,FALSE,"Fisico";#N/A,#N/A,FALSE,"Financeiro";#N/A,#N/A,FALSE,"Financeiro"}</definedName>
    <definedName name="A" hidden="1">{#N/A,#N/A,FALSE,"Planilha";#N/A,#N/A,FALSE,"Resumo";#N/A,#N/A,FALSE,"Fisico";#N/A,#N/A,FALSE,"Financeiro";#N/A,#N/A,FALSE,"Financeiro"}</definedName>
    <definedName name="AAT_5.2" localSheetId="4" hidden="1">{#N/A,#N/A,FALSE,"Planilha";#N/A,#N/A,FALSE,"Resumo";#N/A,#N/A,FALSE,"Fisico";#N/A,#N/A,FALSE,"Financeiro";#N/A,#N/A,FALSE,"Financeiro"}</definedName>
    <definedName name="AAT_5.2" localSheetId="7" hidden="1">{#N/A,#N/A,FALSE,"Planilha";#N/A,#N/A,FALSE,"Resumo";#N/A,#N/A,FALSE,"Fisico";#N/A,#N/A,FALSE,"Financeiro";#N/A,#N/A,FALSE,"Financeiro"}</definedName>
    <definedName name="AAT_5.2" localSheetId="6" hidden="1">{#N/A,#N/A,FALSE,"Planilha";#N/A,#N/A,FALSE,"Resumo";#N/A,#N/A,FALSE,"Fisico";#N/A,#N/A,FALSE,"Financeiro";#N/A,#N/A,FALSE,"Financeiro"}</definedName>
    <definedName name="AAT_5.2" localSheetId="5" hidden="1">{#N/A,#N/A,FALSE,"Planilha";#N/A,#N/A,FALSE,"Resumo";#N/A,#N/A,FALSE,"Fisico";#N/A,#N/A,FALSE,"Financeiro";#N/A,#N/A,FALSE,"Financeiro"}</definedName>
    <definedName name="AAT_5.2" localSheetId="12" hidden="1">{#N/A,#N/A,FALSE,"Planilha";#N/A,#N/A,FALSE,"Resumo";#N/A,#N/A,FALSE,"Fisico";#N/A,#N/A,FALSE,"Financeiro";#N/A,#N/A,FALSE,"Financeiro"}</definedName>
    <definedName name="AAT_5.2" localSheetId="2" hidden="1">{#N/A,#N/A,FALSE,"Planilha";#N/A,#N/A,FALSE,"Resumo";#N/A,#N/A,FALSE,"Fisico";#N/A,#N/A,FALSE,"Financeiro";#N/A,#N/A,FALSE,"Financeiro"}</definedName>
    <definedName name="AAT_5.2" localSheetId="0" hidden="1">{#N/A,#N/A,FALSE,"Planilha";#N/A,#N/A,FALSE,"Resumo";#N/A,#N/A,FALSE,"Fisico";#N/A,#N/A,FALSE,"Financeiro";#N/A,#N/A,FALSE,"Financeiro"}</definedName>
    <definedName name="AAT_5.2" localSheetId="1" hidden="1">{#N/A,#N/A,FALSE,"Planilha";#N/A,#N/A,FALSE,"Resumo";#N/A,#N/A,FALSE,"Fisico";#N/A,#N/A,FALSE,"Financeiro";#N/A,#N/A,FALSE,"Financeiro"}</definedName>
    <definedName name="AAT_5.2" hidden="1">{#N/A,#N/A,FALSE,"Planilha";#N/A,#N/A,FALSE,"Resumo";#N/A,#N/A,FALSE,"Fisico";#N/A,#N/A,FALSE,"Financeiro";#N/A,#N/A,FALSE,"Financeiro"}</definedName>
    <definedName name="AccessDatabase" hidden="1">"D:\Arquivos do excel\Planilha modelo1.mdb"</definedName>
    <definedName name="_xlnm.Print_Area" localSheetId="4">ADML!$B$1:$G$21</definedName>
    <definedName name="_xlnm.Print_Area" localSheetId="5">CRONOGRAMA_12_meses!$A$1:$S$41</definedName>
    <definedName name="_xlnm.Print_Area" localSheetId="8">INSUMOS!$A$1:$E$20014</definedName>
    <definedName name="_xlnm.Print_Area" localSheetId="12">'INSUMOS_BACIAS (ant)'!$A$1:$N$295</definedName>
    <definedName name="_xlnm.Print_Area" localSheetId="2">MATERIAIS!$D$1:$I$98</definedName>
    <definedName name="_xlnm.Print_Area" localSheetId="1">SERVIÇOS!$B$1:$G$134</definedName>
    <definedName name="orig" hidden="1">{#N/A,#N/A,FALSE,"Planilha";#N/A,#N/A,FALSE,"Resumo";#N/A,#N/A,FALSE,"Fisico";#N/A,#N/A,FALSE,"Financeiro";#N/A,#N/A,FALSE,"Financeiro"}</definedName>
    <definedName name="QRWERQ" localSheetId="4" hidden="1">{#N/A,#N/A,FALSE,"Planilha";#N/A,#N/A,FALSE,"Resumo";#N/A,#N/A,FALSE,"Fisico";#N/A,#N/A,FALSE,"Financeiro";#N/A,#N/A,FALSE,"Financeiro"}</definedName>
    <definedName name="QRWERQ" localSheetId="7" hidden="1">{#N/A,#N/A,FALSE,"Planilha";#N/A,#N/A,FALSE,"Resumo";#N/A,#N/A,FALSE,"Fisico";#N/A,#N/A,FALSE,"Financeiro";#N/A,#N/A,FALSE,"Financeiro"}</definedName>
    <definedName name="QRWERQ" localSheetId="6" hidden="1">{#N/A,#N/A,FALSE,"Planilha";#N/A,#N/A,FALSE,"Resumo";#N/A,#N/A,FALSE,"Fisico";#N/A,#N/A,FALSE,"Financeiro";#N/A,#N/A,FALSE,"Financeiro"}</definedName>
    <definedName name="QRWERQ" localSheetId="5" hidden="1">{#N/A,#N/A,FALSE,"Planilha";#N/A,#N/A,FALSE,"Resumo";#N/A,#N/A,FALSE,"Fisico";#N/A,#N/A,FALSE,"Financeiro";#N/A,#N/A,FALSE,"Financeiro"}</definedName>
    <definedName name="QRWERQ" localSheetId="12" hidden="1">{#N/A,#N/A,FALSE,"Planilha";#N/A,#N/A,FALSE,"Resumo";#N/A,#N/A,FALSE,"Fisico";#N/A,#N/A,FALSE,"Financeiro";#N/A,#N/A,FALSE,"Financeiro"}</definedName>
    <definedName name="QRWERQ" localSheetId="2" hidden="1">{#N/A,#N/A,FALSE,"Planilha";#N/A,#N/A,FALSE,"Resumo";#N/A,#N/A,FALSE,"Fisico";#N/A,#N/A,FALSE,"Financeiro";#N/A,#N/A,FALSE,"Financeiro"}</definedName>
    <definedName name="QRWERQ" localSheetId="0" hidden="1">{#N/A,#N/A,FALSE,"Planilha";#N/A,#N/A,FALSE,"Resumo";#N/A,#N/A,FALSE,"Fisico";#N/A,#N/A,FALSE,"Financeiro";#N/A,#N/A,FALSE,"Financeiro"}</definedName>
    <definedName name="QRWERQ" localSheetId="1" hidden="1">{#N/A,#N/A,FALSE,"Planilha";#N/A,#N/A,FALSE,"Resumo";#N/A,#N/A,FALSE,"Fisico";#N/A,#N/A,FALSE,"Financeiro";#N/A,#N/A,FALSE,"Financeiro"}</definedName>
    <definedName name="QRWERQ" hidden="1">{#N/A,#N/A,FALSE,"Planilha";#N/A,#N/A,FALSE,"Resumo";#N/A,#N/A,FALSE,"Fisico";#N/A,#N/A,FALSE,"Financeiro";#N/A,#N/A,FALSE,"Financeiro"}</definedName>
    <definedName name="_xlnm.Print_Titles" localSheetId="4">ADML!$1:$9</definedName>
    <definedName name="_xlnm.Print_Titles" localSheetId="5">CRONOGRAMA_12_meses!$1:$9</definedName>
    <definedName name="_xlnm.Print_Titles" localSheetId="8">INSUMOS!$1:$2</definedName>
    <definedName name="_xlnm.Print_Titles" localSheetId="12">'INSUMOS_BACIAS (ant)'!$1:$11</definedName>
    <definedName name="_xlnm.Print_Titles" localSheetId="2">MATERIAIS!$1:$7</definedName>
    <definedName name="_xlnm.Print_Titles" localSheetId="1">SERVIÇOS!$1:$9</definedName>
    <definedName name="wrn.Orçamento." localSheetId="4" hidden="1">{#N/A,#N/A,FALSE,"Planilha";#N/A,#N/A,FALSE,"Resumo";#N/A,#N/A,FALSE,"Fisico";#N/A,#N/A,FALSE,"Financeiro";#N/A,#N/A,FALSE,"Financeiro"}</definedName>
    <definedName name="wrn.Orçamento." localSheetId="7" hidden="1">{#N/A,#N/A,FALSE,"Planilha";#N/A,#N/A,FALSE,"Resumo";#N/A,#N/A,FALSE,"Fisico";#N/A,#N/A,FALSE,"Financeiro";#N/A,#N/A,FALSE,"Financeiro"}</definedName>
    <definedName name="wrn.Orçamento." localSheetId="6" hidden="1">{#N/A,#N/A,FALSE,"Planilha";#N/A,#N/A,FALSE,"Resumo";#N/A,#N/A,FALSE,"Fisico";#N/A,#N/A,FALSE,"Financeiro";#N/A,#N/A,FALSE,"Financeiro"}</definedName>
    <definedName name="wrn.Orçamento." localSheetId="5" hidden="1">{#N/A,#N/A,FALSE,"Planilha";#N/A,#N/A,FALSE,"Resumo";#N/A,#N/A,FALSE,"Fisico";#N/A,#N/A,FALSE,"Financeiro";#N/A,#N/A,FALSE,"Financeiro"}</definedName>
    <definedName name="wrn.Orçamento." localSheetId="12" hidden="1">{#N/A,#N/A,FALSE,"Planilha";#N/A,#N/A,FALSE,"Resumo";#N/A,#N/A,FALSE,"Fisico";#N/A,#N/A,FALSE,"Financeiro";#N/A,#N/A,FALSE,"Financeiro"}</definedName>
    <definedName name="wrn.Orçamento." localSheetId="2" hidden="1">{#N/A,#N/A,FALSE,"Planilha";#N/A,#N/A,FALSE,"Resumo";#N/A,#N/A,FALSE,"Fisico";#N/A,#N/A,FALSE,"Financeiro";#N/A,#N/A,FALSE,"Financeiro"}</definedName>
    <definedName name="wrn.Orçamento." localSheetId="0" hidden="1">{#N/A,#N/A,FALSE,"Planilha";#N/A,#N/A,FALSE,"Resumo";#N/A,#N/A,FALSE,"Fisico";#N/A,#N/A,FALSE,"Financeiro";#N/A,#N/A,FALSE,"Financeiro"}</definedName>
    <definedName name="wrn.Orçamento." localSheetId="1" hidden="1">{#N/A,#N/A,FALSE,"Planilha";#N/A,#N/A,FALSE,"Resumo";#N/A,#N/A,FALSE,"Fisico";#N/A,#N/A,FALSE,"Financeiro";#N/A,#N/A,FALSE,"Financeiro"}</definedName>
    <definedName name="wrn.Orçamento." hidden="1">{#N/A,#N/A,FALSE,"Planilha";#N/A,#N/A,FALSE,"Resumo";#N/A,#N/A,FALSE,"Fisico";#N/A,#N/A,FALSE,"Financeiro";#N/A,#N/A,FALSE,"Financeiro"}</definedName>
  </definedNames>
  <calcPr calcId="191029"/>
</workbook>
</file>

<file path=xl/calcChain.xml><?xml version="1.0" encoding="utf-8"?>
<calcChain xmlns="http://schemas.openxmlformats.org/spreadsheetml/2006/main">
  <c r="Q8" i="49" l="1"/>
  <c r="P8" i="49"/>
  <c r="O8" i="49"/>
  <c r="N8" i="49"/>
  <c r="M8" i="49"/>
  <c r="L8" i="49"/>
  <c r="R7" i="49"/>
  <c r="R10" i="49"/>
  <c r="M10" i="49"/>
  <c r="E6" i="76" l="1"/>
  <c r="E7" i="76"/>
  <c r="E8" i="76"/>
  <c r="E9" i="76"/>
  <c r="E10" i="76"/>
  <c r="E11" i="76"/>
  <c r="E12" i="76"/>
  <c r="E13" i="76"/>
  <c r="E5" i="76"/>
  <c r="B10" i="34"/>
  <c r="B11" i="34"/>
  <c r="B12" i="34"/>
  <c r="B13" i="34"/>
  <c r="B14" i="34"/>
  <c r="B15" i="34"/>
  <c r="B16" i="34"/>
  <c r="B9" i="34"/>
  <c r="D18" i="44" l="1"/>
  <c r="D19" i="44"/>
  <c r="C19" i="44"/>
  <c r="R36" i="44"/>
  <c r="A36" i="44"/>
  <c r="C18" i="44"/>
  <c r="C36" i="44" s="1"/>
  <c r="R18" i="44"/>
  <c r="Q18" i="44" l="1"/>
  <c r="D36" i="44"/>
  <c r="Q36" i="44" s="1"/>
  <c r="G36" i="44"/>
  <c r="I36" i="44"/>
  <c r="K36" i="44"/>
  <c r="M36" i="44"/>
  <c r="O36" i="44"/>
  <c r="G18" i="44"/>
  <c r="I18" i="44"/>
  <c r="K18" i="44"/>
  <c r="O18" i="44"/>
  <c r="M18" i="44"/>
  <c r="F124" i="75"/>
  <c r="F123" i="75"/>
  <c r="F122" i="75"/>
  <c r="F120" i="75"/>
  <c r="F119" i="75"/>
  <c r="F118" i="75"/>
  <c r="F117" i="75"/>
  <c r="F116" i="75"/>
  <c r="F115" i="75"/>
  <c r="F114" i="75"/>
  <c r="F113" i="75"/>
  <c r="F112" i="75"/>
  <c r="F111" i="75"/>
  <c r="F109" i="75"/>
  <c r="F108" i="75"/>
  <c r="F107" i="75"/>
  <c r="F106" i="75"/>
  <c r="F105" i="75"/>
  <c r="F104" i="75"/>
  <c r="F103" i="75"/>
  <c r="F102" i="75"/>
  <c r="F101" i="75"/>
  <c r="F99" i="75"/>
  <c r="F98" i="75"/>
  <c r="F97" i="75"/>
  <c r="F96" i="75"/>
  <c r="F95" i="75"/>
  <c r="F94" i="75"/>
  <c r="F93" i="75"/>
  <c r="F92" i="75"/>
  <c r="F91" i="75"/>
  <c r="F90" i="75"/>
  <c r="F89" i="75"/>
  <c r="F88" i="75"/>
  <c r="F87" i="75"/>
  <c r="F86" i="75"/>
  <c r="F85" i="75"/>
  <c r="F84" i="75"/>
  <c r="F83" i="75"/>
  <c r="F82" i="75"/>
  <c r="F81" i="75"/>
  <c r="F80" i="75"/>
  <c r="F79" i="75"/>
  <c r="F78" i="75"/>
  <c r="F77" i="75"/>
  <c r="F75" i="75"/>
  <c r="F74" i="75"/>
  <c r="F73" i="75"/>
  <c r="F72" i="75"/>
  <c r="F71" i="75"/>
  <c r="F70" i="75"/>
  <c r="F69" i="75"/>
  <c r="F68" i="75"/>
  <c r="F67" i="75"/>
  <c r="F66" i="75"/>
  <c r="F65" i="75"/>
  <c r="F64" i="75"/>
  <c r="F63" i="75"/>
  <c r="F62" i="75"/>
  <c r="F60" i="75"/>
  <c r="F59" i="75"/>
  <c r="F58" i="75"/>
  <c r="F57" i="75"/>
  <c r="F56" i="75"/>
  <c r="F55" i="75"/>
  <c r="F54" i="75"/>
  <c r="F53" i="75"/>
  <c r="F52" i="75"/>
  <c r="F51" i="75"/>
  <c r="F50" i="75"/>
  <c r="F49" i="75"/>
  <c r="F48" i="75"/>
  <c r="F47" i="75"/>
  <c r="F46" i="75"/>
  <c r="F45" i="75"/>
  <c r="F44" i="75"/>
  <c r="F43" i="75"/>
  <c r="F42" i="75"/>
  <c r="F41" i="75"/>
  <c r="F39" i="75"/>
  <c r="F38" i="75"/>
  <c r="F37" i="75"/>
  <c r="F36" i="75"/>
  <c r="F35" i="75"/>
  <c r="F34" i="75"/>
  <c r="F33" i="75"/>
  <c r="F32" i="75"/>
  <c r="F31" i="75"/>
  <c r="F30" i="75"/>
  <c r="F29" i="75"/>
  <c r="F28" i="75"/>
  <c r="F27" i="75"/>
  <c r="F26" i="75"/>
  <c r="F25" i="75"/>
  <c r="F24" i="75"/>
  <c r="F23" i="75"/>
  <c r="F22" i="75"/>
  <c r="F21" i="75"/>
  <c r="F20" i="75"/>
  <c r="F19" i="75"/>
  <c r="F18" i="75"/>
  <c r="F17" i="75"/>
  <c r="F16" i="75"/>
  <c r="F15" i="75"/>
  <c r="F14" i="75"/>
  <c r="F13" i="75"/>
  <c r="F12" i="75"/>
  <c r="F11" i="75"/>
  <c r="F9" i="75"/>
  <c r="F8" i="75"/>
  <c r="F7" i="75"/>
  <c r="F6" i="75"/>
  <c r="F5" i="75"/>
  <c r="F4" i="75"/>
  <c r="F126" i="75" s="1"/>
  <c r="S18" i="44" l="1"/>
  <c r="S36" i="44" s="1"/>
  <c r="H8931" i="73" l="1"/>
  <c r="H8930" i="73"/>
  <c r="H8929" i="73"/>
  <c r="H8918" i="73"/>
  <c r="H8917" i="73"/>
  <c r="H8916" i="73"/>
  <c r="H8919" i="73" s="1"/>
  <c r="H8904" i="73"/>
  <c r="H8903" i="73"/>
  <c r="H8900" i="73"/>
  <c r="H8899" i="73"/>
  <c r="H8898" i="73"/>
  <c r="H8887" i="73"/>
  <c r="H8886" i="73"/>
  <c r="H8885" i="73"/>
  <c r="H8882" i="73"/>
  <c r="H8870" i="73"/>
  <c r="H8869" i="73"/>
  <c r="H8871" i="73" s="1"/>
  <c r="H8867" i="73"/>
  <c r="H8872" i="73" s="1"/>
  <c r="H8866" i="73"/>
  <c r="H8856" i="73"/>
  <c r="H8855" i="73"/>
  <c r="H8854" i="73"/>
  <c r="H8853" i="73"/>
  <c r="H8850" i="73"/>
  <c r="H8851" i="73" s="1"/>
  <c r="H8838" i="73"/>
  <c r="H8839" i="73" s="1"/>
  <c r="H8835" i="73"/>
  <c r="H8834" i="73"/>
  <c r="H8833" i="73"/>
  <c r="H8822" i="73"/>
  <c r="H8821" i="73"/>
  <c r="H8823" i="73" s="1"/>
  <c r="H8809" i="73"/>
  <c r="H8808" i="73"/>
  <c r="H8810" i="73" s="1"/>
  <c r="H8805" i="73"/>
  <c r="H8804" i="73"/>
  <c r="H8803" i="73"/>
  <c r="H8802" i="73"/>
  <c r="H8801" i="73"/>
  <c r="H8800" i="73"/>
  <c r="H8789" i="73"/>
  <c r="H8788" i="73"/>
  <c r="H8785" i="73"/>
  <c r="H8784" i="73"/>
  <c r="H8783" i="73"/>
  <c r="H8772" i="73"/>
  <c r="H8771" i="73"/>
  <c r="H8770" i="73"/>
  <c r="H8769" i="73"/>
  <c r="H8773" i="73" s="1"/>
  <c r="H8757" i="73"/>
  <c r="H8756" i="73"/>
  <c r="H8753" i="73"/>
  <c r="H8752" i="73"/>
  <c r="H8740" i="73"/>
  <c r="H8742" i="73" s="1"/>
  <c r="H8739" i="73"/>
  <c r="H8738" i="73"/>
  <c r="H8725" i="73"/>
  <c r="H8726" i="73" s="1"/>
  <c r="H8722" i="73"/>
  <c r="H8723" i="73" s="1"/>
  <c r="H8721" i="73"/>
  <c r="H8720" i="73"/>
  <c r="H8708" i="73"/>
  <c r="H8707" i="73"/>
  <c r="H8709" i="73" s="1"/>
  <c r="H8706" i="73"/>
  <c r="H8703" i="73"/>
  <c r="H8692" i="73"/>
  <c r="H8691" i="73"/>
  <c r="H8690" i="73"/>
  <c r="H8687" i="73"/>
  <c r="H8686" i="73"/>
  <c r="H8685" i="73"/>
  <c r="H8684" i="73"/>
  <c r="H8672" i="73"/>
  <c r="H8671" i="73"/>
  <c r="H8670" i="73"/>
  <c r="H8669" i="73"/>
  <c r="H8668" i="73"/>
  <c r="H8667" i="73"/>
  <c r="H8666" i="73"/>
  <c r="H8653" i="73"/>
  <c r="H8652" i="73"/>
  <c r="H8654" i="73" s="1"/>
  <c r="H8650" i="73"/>
  <c r="H8649" i="73"/>
  <c r="H8655" i="73" s="1"/>
  <c r="H8637" i="73"/>
  <c r="H8638" i="73" s="1"/>
  <c r="H8636" i="73"/>
  <c r="H8634" i="73"/>
  <c r="H8633" i="73"/>
  <c r="H8639" i="73" s="1"/>
  <c r="H8621" i="73"/>
  <c r="H8620" i="73"/>
  <c r="H8622" i="73" s="1"/>
  <c r="H8618" i="73"/>
  <c r="H8617" i="73"/>
  <c r="H8623" i="73" s="1"/>
  <c r="H8605" i="73"/>
  <c r="H8606" i="73" s="1"/>
  <c r="H8604" i="73"/>
  <c r="H8601" i="73"/>
  <c r="H8602" i="73" s="1"/>
  <c r="H8607" i="73" s="1"/>
  <c r="H8589" i="73"/>
  <c r="H8588" i="73"/>
  <c r="H8590" i="73" s="1"/>
  <c r="H8585" i="73"/>
  <c r="H8584" i="73"/>
  <c r="H8583" i="73"/>
  <c r="H8582" i="73"/>
  <c r="H8581" i="73"/>
  <c r="H8580" i="73"/>
  <c r="H8579" i="73"/>
  <c r="H8578" i="73"/>
  <c r="H8577" i="73"/>
  <c r="H8586" i="73" s="1"/>
  <c r="H8565" i="73"/>
  <c r="H8564" i="73"/>
  <c r="H8563" i="73"/>
  <c r="H8566" i="73" s="1"/>
  <c r="H8562" i="73"/>
  <c r="H8560" i="73"/>
  <c r="H8559" i="73"/>
  <c r="H8548" i="73"/>
  <c r="H8547" i="73"/>
  <c r="H8549" i="73" s="1"/>
  <c r="H8537" i="73"/>
  <c r="H8536" i="73"/>
  <c r="H8535" i="73"/>
  <c r="H8534" i="73"/>
  <c r="H8532" i="73"/>
  <c r="H8531" i="73"/>
  <c r="H8519" i="73"/>
  <c r="H8518" i="73"/>
  <c r="H8505" i="73"/>
  <c r="H8504" i="73"/>
  <c r="H8507" i="73" s="1"/>
  <c r="H8508" i="73" s="1"/>
  <c r="H8493" i="73"/>
  <c r="H8492" i="73"/>
  <c r="H8491" i="73"/>
  <c r="H8490" i="73"/>
  <c r="H8477" i="73"/>
  <c r="H8476" i="73"/>
  <c r="H8478" i="73" s="1"/>
  <c r="H8475" i="73"/>
  <c r="H8479" i="73" s="1"/>
  <c r="H8462" i="73"/>
  <c r="H8461" i="73"/>
  <c r="H8464" i="73" s="1"/>
  <c r="H8449" i="73"/>
  <c r="H8448" i="73"/>
  <c r="H8447" i="73"/>
  <c r="H8450" i="73" s="1"/>
  <c r="H8435" i="73"/>
  <c r="H8436" i="73" s="1"/>
  <c r="H8434" i="73"/>
  <c r="H8437" i="73" s="1"/>
  <c r="H8424" i="73"/>
  <c r="H8423" i="73"/>
  <c r="H8422" i="73"/>
  <c r="H8421" i="73"/>
  <c r="H8409" i="73"/>
  <c r="H8411" i="73" s="1"/>
  <c r="H8401" i="73"/>
  <c r="H8400" i="73"/>
  <c r="H8399" i="73"/>
  <c r="H8398" i="73"/>
  <c r="H8397" i="73"/>
  <c r="H8396" i="73"/>
  <c r="H8384" i="73"/>
  <c r="H8383" i="73"/>
  <c r="H8382" i="73"/>
  <c r="H8385" i="73" s="1"/>
  <c r="H8381" i="73"/>
  <c r="H8380" i="73"/>
  <c r="H8379" i="73"/>
  <c r="H8386" i="73" s="1"/>
  <c r="H8366" i="73"/>
  <c r="H8365" i="73"/>
  <c r="H8364" i="73"/>
  <c r="H8363" i="73"/>
  <c r="H8368" i="73" s="1"/>
  <c r="H8350" i="73"/>
  <c r="H8349" i="73"/>
  <c r="H8352" i="73" s="1"/>
  <c r="H8338" i="73"/>
  <c r="H8336" i="73"/>
  <c r="H8335" i="73"/>
  <c r="H8337" i="73" s="1"/>
  <c r="H8322" i="73"/>
  <c r="H8324" i="73" s="1"/>
  <c r="H8309" i="73"/>
  <c r="H8308" i="73"/>
  <c r="H8307" i="73"/>
  <c r="H8310" i="73" s="1"/>
  <c r="H8304" i="73"/>
  <c r="H8294" i="73"/>
  <c r="H8293" i="73"/>
  <c r="H8292" i="73"/>
  <c r="H8280" i="73"/>
  <c r="H8281" i="73" s="1"/>
  <c r="H8278" i="73"/>
  <c r="H8277" i="73"/>
  <c r="H8276" i="73"/>
  <c r="H8275" i="73"/>
  <c r="H8274" i="73"/>
  <c r="H8273" i="73"/>
  <c r="H8272" i="73"/>
  <c r="H8271" i="73"/>
  <c r="H8282" i="73" s="1"/>
  <c r="H8270" i="73"/>
  <c r="H8260" i="73"/>
  <c r="H8259" i="73"/>
  <c r="H8258" i="73"/>
  <c r="H8248" i="73"/>
  <c r="H8247" i="73"/>
  <c r="H8246" i="73"/>
  <c r="H8237" i="73"/>
  <c r="H8236" i="73"/>
  <c r="H8238" i="73" s="1"/>
  <c r="H8235" i="73"/>
  <c r="H8234" i="73"/>
  <c r="H8222" i="73"/>
  <c r="H8221" i="73"/>
  <c r="H8224" i="73" s="1"/>
  <c r="H8220" i="73"/>
  <c r="H8207" i="73"/>
  <c r="H8209" i="73" s="1"/>
  <c r="H8195" i="73"/>
  <c r="H8196" i="73" s="1"/>
  <c r="H8192" i="73"/>
  <c r="H8191" i="73"/>
  <c r="H8190" i="73"/>
  <c r="H8189" i="73"/>
  <c r="H8188" i="73"/>
  <c r="H8187" i="73"/>
  <c r="H8193" i="73" s="1"/>
  <c r="H8185" i="73"/>
  <c r="H8175" i="73"/>
  <c r="H8174" i="73"/>
  <c r="H8173" i="73"/>
  <c r="H8161" i="73"/>
  <c r="H8162" i="73" s="1"/>
  <c r="H8159" i="73"/>
  <c r="H8158" i="73"/>
  <c r="H8157" i="73"/>
  <c r="H8156" i="73"/>
  <c r="H8155" i="73"/>
  <c r="H8154" i="73"/>
  <c r="H8153" i="73"/>
  <c r="H8152" i="73"/>
  <c r="H8163" i="73" s="1"/>
  <c r="H8151" i="73"/>
  <c r="H8140" i="73"/>
  <c r="H8139" i="73"/>
  <c r="H8138" i="73"/>
  <c r="H8135" i="73"/>
  <c r="H8134" i="73"/>
  <c r="H8136" i="73" s="1"/>
  <c r="H8141" i="73" s="1"/>
  <c r="H8133" i="73"/>
  <c r="H8122" i="73"/>
  <c r="H8121" i="73"/>
  <c r="H8120" i="73"/>
  <c r="H8117" i="73"/>
  <c r="H8118" i="73" s="1"/>
  <c r="H8123" i="73" s="1"/>
  <c r="H8105" i="73"/>
  <c r="H8104" i="73"/>
  <c r="H8106" i="73" s="1"/>
  <c r="H8103" i="73"/>
  <c r="H8100" i="73"/>
  <c r="H8099" i="73"/>
  <c r="H8098" i="73"/>
  <c r="H8101" i="73" s="1"/>
  <c r="H8097" i="73"/>
  <c r="H8095" i="73"/>
  <c r="H8096" i="73" s="1"/>
  <c r="H8083" i="73"/>
  <c r="H8082" i="73"/>
  <c r="H8081" i="73"/>
  <c r="H8085" i="73" s="1"/>
  <c r="H8068" i="73"/>
  <c r="H8070" i="73" s="1"/>
  <c r="H8056" i="73"/>
  <c r="H8055" i="73"/>
  <c r="H8052" i="73"/>
  <c r="H8051" i="73"/>
  <c r="H8050" i="73"/>
  <c r="H8049" i="73"/>
  <c r="H8037" i="73"/>
  <c r="H8038" i="73" s="1"/>
  <c r="H8036" i="73"/>
  <c r="H8039" i="73" s="1"/>
  <c r="H8025" i="73"/>
  <c r="H8024" i="73"/>
  <c r="H8023" i="73"/>
  <c r="H8012" i="73"/>
  <c r="H8010" i="73"/>
  <c r="H8009" i="73"/>
  <c r="H8008" i="73"/>
  <c r="H8011" i="73" s="1"/>
  <c r="H7995" i="73"/>
  <c r="H7994" i="73"/>
  <c r="H7993" i="73"/>
  <c r="H7992" i="73"/>
  <c r="H7996" i="73" s="1"/>
  <c r="H7989" i="73"/>
  <c r="H7988" i="73"/>
  <c r="H7987" i="73"/>
  <c r="H7990" i="73" s="1"/>
  <c r="H7986" i="73"/>
  <c r="H7985" i="73"/>
  <c r="H7984" i="73"/>
  <c r="H7983" i="73"/>
  <c r="H7997" i="73" s="1"/>
  <c r="H7972" i="73"/>
  <c r="H7971" i="73"/>
  <c r="H7970" i="73"/>
  <c r="H7969" i="73"/>
  <c r="H7968" i="73"/>
  <c r="H7965" i="73"/>
  <c r="H7964" i="73"/>
  <c r="H7963" i="73"/>
  <c r="H7966" i="73" s="1"/>
  <c r="H7953" i="73"/>
  <c r="H7952" i="73"/>
  <c r="H7951" i="73"/>
  <c r="H7950" i="73"/>
  <c r="H7949" i="73"/>
  <c r="H7948" i="73"/>
  <c r="H7947" i="73"/>
  <c r="H7935" i="73"/>
  <c r="H7934" i="73"/>
  <c r="H7933" i="73"/>
  <c r="H7932" i="73"/>
  <c r="H7929" i="73"/>
  <c r="H7928" i="73"/>
  <c r="H7916" i="73"/>
  <c r="H7918" i="73" s="1"/>
  <c r="H7905" i="73"/>
  <c r="H7904" i="73"/>
  <c r="H7901" i="73"/>
  <c r="H7900" i="73"/>
  <c r="H7899" i="73"/>
  <c r="H7898" i="73"/>
  <c r="H7897" i="73"/>
  <c r="H7896" i="73"/>
  <c r="H7902" i="73" s="1"/>
  <c r="H7894" i="73"/>
  <c r="H7882" i="73"/>
  <c r="H7870" i="73"/>
  <c r="H7871" i="73" s="1"/>
  <c r="H7867" i="73"/>
  <c r="H7866" i="73"/>
  <c r="H7865" i="73"/>
  <c r="H7864" i="73"/>
  <c r="H7863" i="73"/>
  <c r="H7862" i="73"/>
  <c r="H7868" i="73" s="1"/>
  <c r="H7861" i="73"/>
  <c r="H7872" i="73" s="1"/>
  <c r="H7873" i="73" s="1"/>
  <c r="H7860" i="73"/>
  <c r="H7848" i="73"/>
  <c r="H7847" i="73"/>
  <c r="H7849" i="73" s="1"/>
  <c r="H7845" i="73"/>
  <c r="H7844" i="73"/>
  <c r="H7843" i="73"/>
  <c r="H7842" i="73"/>
  <c r="H7850" i="73" s="1"/>
  <c r="H7830" i="73"/>
  <c r="H7831" i="73" s="1"/>
  <c r="H7828" i="73"/>
  <c r="H7827" i="73"/>
  <c r="H7826" i="73"/>
  <c r="H7832" i="73" s="1"/>
  <c r="H7815" i="73"/>
  <c r="H7814" i="73"/>
  <c r="H7811" i="73"/>
  <c r="H7810" i="73"/>
  <c r="H7798" i="73"/>
  <c r="H7797" i="73"/>
  <c r="H7800" i="73" s="1"/>
  <c r="H7801" i="73" s="1"/>
  <c r="H7786" i="73"/>
  <c r="H7785" i="73"/>
  <c r="H7784" i="73"/>
  <c r="H7772" i="73"/>
  <c r="H7774" i="73" s="1"/>
  <c r="H7760" i="73"/>
  <c r="H7762" i="73" s="1"/>
  <c r="H7749" i="73"/>
  <c r="H7748" i="73"/>
  <c r="H7750" i="73" s="1"/>
  <c r="H7738" i="73"/>
  <c r="H7737" i="73"/>
  <c r="H7736" i="73"/>
  <c r="H7735" i="73"/>
  <c r="H7734" i="73"/>
  <c r="H7733" i="73"/>
  <c r="H7720" i="73"/>
  <c r="H7719" i="73"/>
  <c r="H7706" i="73"/>
  <c r="H7708" i="73" s="1"/>
  <c r="H7709" i="73" s="1"/>
  <c r="H7695" i="73"/>
  <c r="H7694" i="73"/>
  <c r="H7696" i="73" s="1"/>
  <c r="H7682" i="73"/>
  <c r="H7684" i="73" s="1"/>
  <c r="H7670" i="73"/>
  <c r="H7662" i="73"/>
  <c r="H7658" i="73"/>
  <c r="H7657" i="73"/>
  <c r="H7659" i="73" s="1"/>
  <c r="H7656" i="73"/>
  <c r="H7655" i="73"/>
  <c r="H7660" i="73" s="1"/>
  <c r="H7661" i="73" s="1"/>
  <c r="H7643" i="73"/>
  <c r="H7642" i="73"/>
  <c r="H7639" i="73"/>
  <c r="H7638" i="73"/>
  <c r="H7626" i="73"/>
  <c r="H7628" i="73" s="1"/>
  <c r="H7615" i="73"/>
  <c r="H7614" i="73"/>
  <c r="H7611" i="73"/>
  <c r="H7610" i="73"/>
  <c r="H7609" i="73"/>
  <c r="H7608" i="73"/>
  <c r="H7607" i="73"/>
  <c r="H7606" i="73"/>
  <c r="H7612" i="73" s="1"/>
  <c r="H7604" i="73"/>
  <c r="H7605" i="73" s="1"/>
  <c r="H7616" i="73" s="1"/>
  <c r="H7592" i="73"/>
  <c r="H7591" i="73"/>
  <c r="H7590" i="73"/>
  <c r="H7589" i="73"/>
  <c r="H7586" i="73"/>
  <c r="H7585" i="73"/>
  <c r="H7587" i="73" s="1"/>
  <c r="H7584" i="73"/>
  <c r="H7573" i="73"/>
  <c r="H7572" i="73"/>
  <c r="H7571" i="73"/>
  <c r="H7568" i="73"/>
  <c r="H7569" i="73" s="1"/>
  <c r="H7574" i="73" s="1"/>
  <c r="H7556" i="73"/>
  <c r="H7555" i="73"/>
  <c r="H7543" i="73"/>
  <c r="H7542" i="73"/>
  <c r="H7541" i="73"/>
  <c r="H7538" i="73"/>
  <c r="H7528" i="73"/>
  <c r="H7529" i="73" s="1"/>
  <c r="H7530" i="73" s="1"/>
  <c r="H7526" i="73"/>
  <c r="H7525" i="73"/>
  <c r="H7527" i="73" s="1"/>
  <c r="H7512" i="73"/>
  <c r="H7511" i="73"/>
  <c r="H7510" i="73"/>
  <c r="H7507" i="73"/>
  <c r="H7508" i="73" s="1"/>
  <c r="H7495" i="73"/>
  <c r="H7494" i="73"/>
  <c r="H7496" i="73" s="1"/>
  <c r="H7491" i="73"/>
  <c r="H7492" i="73" s="1"/>
  <c r="H7490" i="73"/>
  <c r="H7478" i="73"/>
  <c r="H7480" i="73" s="1"/>
  <c r="H7477" i="73"/>
  <c r="H7479" i="73" s="1"/>
  <c r="H7464" i="73"/>
  <c r="H7463" i="73"/>
  <c r="H7466" i="73" s="1"/>
  <c r="H7451" i="73"/>
  <c r="H7450" i="73"/>
  <c r="H7452" i="73" s="1"/>
  <c r="H7438" i="73"/>
  <c r="H7439" i="73" s="1"/>
  <c r="H7435" i="73"/>
  <c r="H7434" i="73"/>
  <c r="H7433" i="73"/>
  <c r="H7432" i="73"/>
  <c r="H7431" i="73"/>
  <c r="H7430" i="73"/>
  <c r="H7428" i="73"/>
  <c r="H7429" i="73" s="1"/>
  <c r="H7416" i="73"/>
  <c r="H7417" i="73" s="1"/>
  <c r="H7414" i="73"/>
  <c r="H7413" i="73"/>
  <c r="H7412" i="73"/>
  <c r="H7418" i="73" s="1"/>
  <c r="H7400" i="73"/>
  <c r="H7399" i="73"/>
  <c r="H7398" i="73"/>
  <c r="H7397" i="73"/>
  <c r="H7401" i="73" s="1"/>
  <c r="H7395" i="73"/>
  <c r="H7394" i="73"/>
  <c r="H7393" i="73"/>
  <c r="H7381" i="73"/>
  <c r="H7380" i="73"/>
  <c r="H7379" i="73"/>
  <c r="H7382" i="73" s="1"/>
  <c r="H7376" i="73"/>
  <c r="H7375" i="73"/>
  <c r="H7374" i="73"/>
  <c r="H7362" i="73"/>
  <c r="H7361" i="73"/>
  <c r="H7360" i="73"/>
  <c r="H7363" i="73" s="1"/>
  <c r="H7357" i="73"/>
  <c r="H7356" i="73"/>
  <c r="H7355" i="73"/>
  <c r="H7358" i="73" s="1"/>
  <c r="H7344" i="73"/>
  <c r="H7343" i="73"/>
  <c r="H7342" i="73"/>
  <c r="H7341" i="73"/>
  <c r="H7338" i="73"/>
  <c r="H7337" i="73"/>
  <c r="H7336" i="73"/>
  <c r="H7324" i="73"/>
  <c r="H7325" i="73" s="1"/>
  <c r="H7323" i="73"/>
  <c r="H7322" i="73"/>
  <c r="H7319" i="73"/>
  <c r="H7320" i="73" s="1"/>
  <c r="H7318" i="73"/>
  <c r="H7326" i="73" s="1"/>
  <c r="H7317" i="73"/>
  <c r="H7305" i="73"/>
  <c r="H7306" i="73" s="1"/>
  <c r="H7304" i="73"/>
  <c r="H7303" i="73"/>
  <c r="H7302" i="73"/>
  <c r="H7299" i="73"/>
  <c r="H7298" i="73"/>
  <c r="H7297" i="73"/>
  <c r="H7285" i="73"/>
  <c r="H7284" i="73"/>
  <c r="H7283" i="73"/>
  <c r="H7286" i="73" s="1"/>
  <c r="H7280" i="73"/>
  <c r="H7279" i="73"/>
  <c r="H7269" i="73"/>
  <c r="H7270" i="73" s="1"/>
  <c r="H7271" i="73" s="1"/>
  <c r="H7268" i="73"/>
  <c r="H7267" i="73"/>
  <c r="H7256" i="73"/>
  <c r="H7255" i="73"/>
  <c r="H7257" i="73" s="1"/>
  <c r="H7247" i="73"/>
  <c r="H7246" i="73"/>
  <c r="H7243" i="73"/>
  <c r="H7245" i="73" s="1"/>
  <c r="H7231" i="73"/>
  <c r="H7233" i="73" s="1"/>
  <c r="H7219" i="73"/>
  <c r="H7218" i="73"/>
  <c r="H7217" i="73"/>
  <c r="H7221" i="73" s="1"/>
  <c r="H7216" i="73"/>
  <c r="H7205" i="73"/>
  <c r="H7204" i="73"/>
  <c r="H7203" i="73"/>
  <c r="H7193" i="73"/>
  <c r="H7192" i="73"/>
  <c r="H7191" i="73"/>
  <c r="H7179" i="73"/>
  <c r="H7181" i="73" s="1"/>
  <c r="H7169" i="73"/>
  <c r="H7168" i="73"/>
  <c r="H7167" i="73"/>
  <c r="H7157" i="73"/>
  <c r="H7156" i="73"/>
  <c r="H7155" i="73"/>
  <c r="H7154" i="73"/>
  <c r="H7153" i="73"/>
  <c r="H7152" i="73"/>
  <c r="H7140" i="73"/>
  <c r="H7139" i="73"/>
  <c r="H7141" i="73" s="1"/>
  <c r="H7127" i="73"/>
  <c r="H7128" i="73" s="1"/>
  <c r="H7124" i="73"/>
  <c r="H7123" i="73"/>
  <c r="H7122" i="73"/>
  <c r="H7121" i="73"/>
  <c r="H7120" i="73"/>
  <c r="H7125" i="73" s="1"/>
  <c r="H7119" i="73"/>
  <c r="H7117" i="73"/>
  <c r="H7118" i="73" s="1"/>
  <c r="H7105" i="73"/>
  <c r="H7104" i="73"/>
  <c r="H7106" i="73" s="1"/>
  <c r="H7101" i="73"/>
  <c r="H7089" i="73"/>
  <c r="H7088" i="73"/>
  <c r="H7091" i="73" s="1"/>
  <c r="H7087" i="73"/>
  <c r="H7078" i="73"/>
  <c r="H7077" i="73"/>
  <c r="H7074" i="73"/>
  <c r="H7076" i="73" s="1"/>
  <c r="H7062" i="73"/>
  <c r="H7063" i="73" s="1"/>
  <c r="H7059" i="73"/>
  <c r="H7058" i="73"/>
  <c r="H7057" i="73"/>
  <c r="H7056" i="73"/>
  <c r="H7055" i="73"/>
  <c r="H7054" i="73"/>
  <c r="H7060" i="73" s="1"/>
  <c r="H7052" i="73"/>
  <c r="H7043" i="73"/>
  <c r="H7042" i="73"/>
  <c r="H7041" i="73"/>
  <c r="H7040" i="73"/>
  <c r="H7031" i="73"/>
  <c r="H7032" i="73" s="1"/>
  <c r="H7030" i="73"/>
  <c r="H7028" i="73"/>
  <c r="H7029" i="73" s="1"/>
  <c r="H7020" i="73"/>
  <c r="H7019" i="73"/>
  <c r="H7018" i="73"/>
  <c r="H7017" i="73"/>
  <c r="H7016" i="73"/>
  <c r="H7004" i="73"/>
  <c r="H7006" i="73" s="1"/>
  <c r="H6994" i="73"/>
  <c r="H6992" i="73"/>
  <c r="H6991" i="73"/>
  <c r="H6990" i="73"/>
  <c r="H6993" i="73" s="1"/>
  <c r="H6989" i="73"/>
  <c r="H6988" i="73"/>
  <c r="H6978" i="73"/>
  <c r="H6977" i="73"/>
  <c r="H6979" i="73" s="1"/>
  <c r="H6975" i="73"/>
  <c r="H6976" i="73" s="1"/>
  <c r="H6974" i="73"/>
  <c r="H6973" i="73"/>
  <c r="H6961" i="73"/>
  <c r="H6960" i="73"/>
  <c r="H6962" i="73" s="1"/>
  <c r="H6948" i="73"/>
  <c r="H6950" i="73" s="1"/>
  <c r="H6951" i="73" s="1"/>
  <c r="H6936" i="73"/>
  <c r="H6938" i="73" s="1"/>
  <c r="H6925" i="73"/>
  <c r="H6924" i="73"/>
  <c r="H6921" i="73"/>
  <c r="H6920" i="73"/>
  <c r="H6919" i="73"/>
  <c r="H6918" i="73"/>
  <c r="H6917" i="73"/>
  <c r="H6916" i="73"/>
  <c r="H6915" i="73"/>
  <c r="H6914" i="73"/>
  <c r="H6905" i="73"/>
  <c r="H6906" i="73" s="1"/>
  <c r="H6904" i="73"/>
  <c r="H6902" i="73"/>
  <c r="H6903" i="73" s="1"/>
  <c r="H6894" i="73"/>
  <c r="H6893" i="73"/>
  <c r="H6892" i="73"/>
  <c r="H6891" i="73"/>
  <c r="H6890" i="73"/>
  <c r="H6878" i="73"/>
  <c r="H6877" i="73"/>
  <c r="H6876" i="73"/>
  <c r="H6875" i="73"/>
  <c r="H6880" i="73" s="1"/>
  <c r="H6874" i="73"/>
  <c r="H6863" i="73"/>
  <c r="H6862" i="73"/>
  <c r="H6861" i="73"/>
  <c r="H6852" i="73"/>
  <c r="H6851" i="73"/>
  <c r="H6853" i="73" s="1"/>
  <c r="H6849" i="73"/>
  <c r="H6850" i="73" s="1"/>
  <c r="H6839" i="73"/>
  <c r="H6838" i="73"/>
  <c r="H6837" i="73"/>
  <c r="H6827" i="73"/>
  <c r="H6826" i="73"/>
  <c r="H6825" i="73"/>
  <c r="H6813" i="73"/>
  <c r="H6812" i="73"/>
  <c r="H6811" i="73"/>
  <c r="H6815" i="73" s="1"/>
  <c r="H6810" i="73"/>
  <c r="H6809" i="73"/>
  <c r="H6814" i="73" s="1"/>
  <c r="H6796" i="73"/>
  <c r="H6798" i="73" s="1"/>
  <c r="H6785" i="73"/>
  <c r="H6784" i="73"/>
  <c r="H6786" i="73" s="1"/>
  <c r="H6774" i="73"/>
  <c r="H6775" i="73" s="1"/>
  <c r="H6776" i="73" s="1"/>
  <c r="H6773" i="73"/>
  <c r="H6772" i="73"/>
  <c r="H6762" i="73"/>
  <c r="H6761" i="73"/>
  <c r="H6760" i="73"/>
  <c r="H6759" i="73"/>
  <c r="H6758" i="73"/>
  <c r="H6757" i="73"/>
  <c r="H6744" i="73"/>
  <c r="H6743" i="73"/>
  <c r="H6742" i="73"/>
  <c r="H6731" i="73"/>
  <c r="H6732" i="73" s="1"/>
  <c r="H6733" i="73" s="1"/>
  <c r="H6730" i="73"/>
  <c r="H6729" i="73"/>
  <c r="H6719" i="73"/>
  <c r="H6718" i="73"/>
  <c r="H6717" i="73"/>
  <c r="H6705" i="73"/>
  <c r="H6707" i="73" s="1"/>
  <c r="H6693" i="73"/>
  <c r="H6695" i="73" s="1"/>
  <c r="H6681" i="73"/>
  <c r="H6680" i="73"/>
  <c r="H6679" i="73"/>
  <c r="H6678" i="73"/>
  <c r="H6682" i="73" s="1"/>
  <c r="H6677" i="73"/>
  <c r="H6683" i="73" s="1"/>
  <c r="H6664" i="73"/>
  <c r="H6666" i="73" s="1"/>
  <c r="H6652" i="73"/>
  <c r="H6640" i="73"/>
  <c r="H6639" i="73"/>
  <c r="H6638" i="73"/>
  <c r="H6637" i="73"/>
  <c r="H6636" i="73"/>
  <c r="H6642" i="73" s="1"/>
  <c r="H6643" i="73" s="1"/>
  <c r="H6644" i="73" s="1"/>
  <c r="H6625" i="73"/>
  <c r="H6626" i="73" s="1"/>
  <c r="H6627" i="73" s="1"/>
  <c r="H6624" i="73"/>
  <c r="H6623" i="73"/>
  <c r="H6612" i="73"/>
  <c r="H6611" i="73"/>
  <c r="H6613" i="73" s="1"/>
  <c r="H6602" i="73"/>
  <c r="H6599" i="73"/>
  <c r="H6598" i="73"/>
  <c r="H6601" i="73" s="1"/>
  <c r="H6603" i="73" s="1"/>
  <c r="H6597" i="73"/>
  <c r="H6600" i="73" s="1"/>
  <c r="H6586" i="73"/>
  <c r="H6585" i="73"/>
  <c r="H6584" i="73"/>
  <c r="H6572" i="73"/>
  <c r="H6573" i="73" s="1"/>
  <c r="H6569" i="73"/>
  <c r="H6568" i="73"/>
  <c r="H6567" i="73"/>
  <c r="H6566" i="73"/>
  <c r="H6565" i="73"/>
  <c r="H6570" i="73" s="1"/>
  <c r="H6564" i="73"/>
  <c r="H6562" i="73"/>
  <c r="H6563" i="73" s="1"/>
  <c r="H6551" i="73"/>
  <c r="H6550" i="73"/>
  <c r="H6552" i="73" s="1"/>
  <c r="H6537" i="73"/>
  <c r="H6536" i="73"/>
  <c r="H6539" i="73" s="1"/>
  <c r="H6535" i="73"/>
  <c r="H6538" i="73" s="1"/>
  <c r="H6524" i="73"/>
  <c r="H6523" i="73"/>
  <c r="H6522" i="73"/>
  <c r="H6521" i="73"/>
  <c r="H6511" i="73"/>
  <c r="H6512" i="73" s="1"/>
  <c r="H6510" i="73"/>
  <c r="H6508" i="73"/>
  <c r="H6509" i="73" s="1"/>
  <c r="H6500" i="73"/>
  <c r="H6499" i="73"/>
  <c r="H6498" i="73"/>
  <c r="H6497" i="73"/>
  <c r="H6496" i="73"/>
  <c r="H6484" i="73"/>
  <c r="H6486" i="73" s="1"/>
  <c r="H6472" i="73"/>
  <c r="H6473" i="73" s="1"/>
  <c r="H6460" i="73"/>
  <c r="H6459" i="73"/>
  <c r="H6458" i="73"/>
  <c r="H6457" i="73"/>
  <c r="H6456" i="73"/>
  <c r="H6462" i="73" s="1"/>
  <c r="H6445" i="73"/>
  <c r="H6444" i="73"/>
  <c r="H6443" i="73"/>
  <c r="H6433" i="73"/>
  <c r="H6432" i="73"/>
  <c r="H6431" i="73"/>
  <c r="H6421" i="73"/>
  <c r="H6422" i="73" s="1"/>
  <c r="H6423" i="73" s="1"/>
  <c r="H6420" i="73"/>
  <c r="H6419" i="73"/>
  <c r="H6408" i="73"/>
  <c r="H6407" i="73"/>
  <c r="H6404" i="73"/>
  <c r="H6403" i="73"/>
  <c r="H6402" i="73"/>
  <c r="H6401" i="73"/>
  <c r="H6400" i="73"/>
  <c r="H6405" i="73" s="1"/>
  <c r="H6399" i="73"/>
  <c r="H6397" i="73"/>
  <c r="H6386" i="73"/>
  <c r="H6385" i="73"/>
  <c r="H6387" i="73" s="1"/>
  <c r="H6375" i="73"/>
  <c r="H6374" i="73"/>
  <c r="H6373" i="73"/>
  <c r="H6361" i="73"/>
  <c r="H6360" i="73"/>
  <c r="H6359" i="73"/>
  <c r="H6358" i="73"/>
  <c r="H6357" i="73"/>
  <c r="H6346" i="73"/>
  <c r="H6347" i="73" s="1"/>
  <c r="H6344" i="73"/>
  <c r="H6345" i="73" s="1"/>
  <c r="H6333" i="73"/>
  <c r="H6332" i="73"/>
  <c r="H6330" i="73"/>
  <c r="H6329" i="73"/>
  <c r="H6328" i="73"/>
  <c r="H6327" i="73"/>
  <c r="H6326" i="73"/>
  <c r="H6325" i="73"/>
  <c r="H6324" i="73"/>
  <c r="H6323" i="73"/>
  <c r="H6334" i="73" s="1"/>
  <c r="H6322" i="73"/>
  <c r="H6314" i="73"/>
  <c r="H6313" i="73"/>
  <c r="H6312" i="73"/>
  <c r="H6311" i="73"/>
  <c r="H6310" i="73"/>
  <c r="H6298" i="73"/>
  <c r="H6299" i="73" s="1"/>
  <c r="H6296" i="73"/>
  <c r="H6295" i="73"/>
  <c r="H6294" i="73"/>
  <c r="H6293" i="73"/>
  <c r="H6292" i="73"/>
  <c r="H6290" i="73"/>
  <c r="H6279" i="73"/>
  <c r="H6278" i="73"/>
  <c r="H6277" i="73"/>
  <c r="H6275" i="73"/>
  <c r="H6274" i="73"/>
  <c r="H6273" i="73"/>
  <c r="H6272" i="73"/>
  <c r="H6271" i="73"/>
  <c r="H6280" i="73" s="1"/>
  <c r="H6260" i="73"/>
  <c r="H6259" i="73"/>
  <c r="H6256" i="73"/>
  <c r="H6255" i="73"/>
  <c r="H6254" i="73"/>
  <c r="H6257" i="73" s="1"/>
  <c r="H6252" i="73"/>
  <c r="H6240" i="73"/>
  <c r="H6241" i="73" s="1"/>
  <c r="H6237" i="73"/>
  <c r="H6238" i="73" s="1"/>
  <c r="H6242" i="73" s="1"/>
  <c r="H6236" i="73"/>
  <c r="H6235" i="73"/>
  <c r="H6233" i="73"/>
  <c r="H6234" i="73" s="1"/>
  <c r="H6221" i="73"/>
  <c r="H6220" i="73"/>
  <c r="H6222" i="73" s="1"/>
  <c r="H6217" i="73"/>
  <c r="H6216" i="73"/>
  <c r="H6204" i="73"/>
  <c r="H6205" i="73" s="1"/>
  <c r="H6201" i="73"/>
  <c r="H6202" i="73" s="1"/>
  <c r="H6206" i="73" s="1"/>
  <c r="H6200" i="73"/>
  <c r="H6190" i="73"/>
  <c r="H6189" i="73"/>
  <c r="H6188" i="73"/>
  <c r="H6187" i="73"/>
  <c r="H6176" i="73"/>
  <c r="H6175" i="73"/>
  <c r="H6174" i="73"/>
  <c r="H6163" i="73"/>
  <c r="H6162" i="73"/>
  <c r="H6161" i="73"/>
  <c r="H6152" i="73"/>
  <c r="H6150" i="73"/>
  <c r="H6151" i="73" s="1"/>
  <c r="H6149" i="73"/>
  <c r="H6148" i="73"/>
  <c r="H6147" i="73"/>
  <c r="H6135" i="73"/>
  <c r="H6134" i="73"/>
  <c r="H6133" i="73"/>
  <c r="H6130" i="73"/>
  <c r="H6131" i="73" s="1"/>
  <c r="H6136" i="73" s="1"/>
  <c r="H6118" i="73"/>
  <c r="H6119" i="73" s="1"/>
  <c r="H6117" i="73"/>
  <c r="H6109" i="73"/>
  <c r="H6107" i="73"/>
  <c r="H6108" i="73" s="1"/>
  <c r="H6106" i="73"/>
  <c r="H6105" i="73"/>
  <c r="H6104" i="73"/>
  <c r="H6096" i="73"/>
  <c r="H6095" i="73"/>
  <c r="H6094" i="73"/>
  <c r="H6093" i="73"/>
  <c r="H6092" i="73"/>
  <c r="H6091" i="73"/>
  <c r="H6082" i="73"/>
  <c r="H6083" i="73" s="1"/>
  <c r="H6081" i="73"/>
  <c r="H6080" i="73"/>
  <c r="H6079" i="73"/>
  <c r="H6070" i="73"/>
  <c r="H6071" i="73" s="1"/>
  <c r="H6068" i="73"/>
  <c r="H6067" i="73"/>
  <c r="H6066" i="73"/>
  <c r="H6069" i="73" s="1"/>
  <c r="H6055" i="73"/>
  <c r="H6054" i="73"/>
  <c r="H6053" i="73"/>
  <c r="H6052" i="73"/>
  <c r="H6051" i="73"/>
  <c r="H6050" i="73"/>
  <c r="H6049" i="73"/>
  <c r="H6056" i="73" s="1"/>
  <c r="H6036" i="73"/>
  <c r="H6035" i="73"/>
  <c r="H6023" i="73"/>
  <c r="H6022" i="73"/>
  <c r="H6024" i="73" s="1"/>
  <c r="H6021" i="73"/>
  <c r="H6009" i="73"/>
  <c r="H6008" i="73"/>
  <c r="H6007" i="73"/>
  <c r="H6004" i="73"/>
  <c r="H6003" i="73"/>
  <c r="H6002" i="73"/>
  <c r="H6001" i="73"/>
  <c r="H5989" i="73"/>
  <c r="H5988" i="73"/>
  <c r="H5987" i="73"/>
  <c r="H5990" i="73" s="1"/>
  <c r="H5986" i="73"/>
  <c r="H5983" i="73"/>
  <c r="H5984" i="73" s="1"/>
  <c r="H5991" i="73" s="1"/>
  <c r="H5975" i="73"/>
  <c r="H5974" i="73"/>
  <c r="H5973" i="73"/>
  <c r="H5972" i="73"/>
  <c r="H5971" i="73"/>
  <c r="H5959" i="73"/>
  <c r="H5961" i="73" s="1"/>
  <c r="H5958" i="73"/>
  <c r="H5947" i="73"/>
  <c r="H5946" i="73"/>
  <c r="H5945" i="73"/>
  <c r="H5948" i="73" s="1"/>
  <c r="H5934" i="73"/>
  <c r="H5933" i="73"/>
  <c r="H5932" i="73"/>
  <c r="H5935" i="73" s="1"/>
  <c r="H5920" i="73"/>
  <c r="H5921" i="73" s="1"/>
  <c r="H5919" i="73"/>
  <c r="H5922" i="73" s="1"/>
  <c r="H5909" i="73"/>
  <c r="H5908" i="73"/>
  <c r="H5907" i="73"/>
  <c r="H5896" i="73"/>
  <c r="H5895" i="73"/>
  <c r="H5892" i="73"/>
  <c r="H5891" i="73"/>
  <c r="H5890" i="73"/>
  <c r="H5889" i="73"/>
  <c r="H5893" i="73" s="1"/>
  <c r="H5888" i="73"/>
  <c r="H5887" i="73"/>
  <c r="H5885" i="73"/>
  <c r="H5886" i="73" s="1"/>
  <c r="H5897" i="73" s="1"/>
  <c r="H5898" i="73" s="1"/>
  <c r="H5873" i="73"/>
  <c r="H5872" i="73"/>
  <c r="H5871" i="73"/>
  <c r="H5874" i="73" s="1"/>
  <c r="H5870" i="73"/>
  <c r="H5869" i="73"/>
  <c r="H5868" i="73"/>
  <c r="H5875" i="73" s="1"/>
  <c r="H5857" i="73"/>
  <c r="H5856" i="73"/>
  <c r="H5855" i="73"/>
  <c r="H5853" i="73"/>
  <c r="H5852" i="73"/>
  <c r="H5851" i="73"/>
  <c r="H5842" i="73"/>
  <c r="H5843" i="73" s="1"/>
  <c r="H5841" i="73"/>
  <c r="H5840" i="73"/>
  <c r="H5839" i="73"/>
  <c r="H5827" i="73"/>
  <c r="H5826" i="73"/>
  <c r="H5825" i="73"/>
  <c r="H5828" i="73" s="1"/>
  <c r="H5824" i="73"/>
  <c r="H5823" i="73"/>
  <c r="H5813" i="73"/>
  <c r="H5812" i="73"/>
  <c r="H5814" i="73" s="1"/>
  <c r="H5811" i="73"/>
  <c r="H5810" i="73"/>
  <c r="H5809" i="73"/>
  <c r="H5796" i="73"/>
  <c r="H5798" i="73" s="1"/>
  <c r="H5786" i="73"/>
  <c r="H5784" i="73"/>
  <c r="H5785" i="73" s="1"/>
  <c r="H5775" i="73"/>
  <c r="H5774" i="73"/>
  <c r="H5776" i="73" s="1"/>
  <c r="H5772" i="73"/>
  <c r="H5773" i="73" s="1"/>
  <c r="H5762" i="73"/>
  <c r="H5763" i="73" s="1"/>
  <c r="H5764" i="73" s="1"/>
  <c r="H5761" i="73"/>
  <c r="H5760" i="73"/>
  <c r="H5748" i="73"/>
  <c r="H5747" i="73"/>
  <c r="H5746" i="73"/>
  <c r="H5745" i="73"/>
  <c r="H5735" i="73"/>
  <c r="H5733" i="73"/>
  <c r="H5732" i="73"/>
  <c r="H5731" i="73"/>
  <c r="H5730" i="73"/>
  <c r="H5728" i="73"/>
  <c r="H5727" i="73"/>
  <c r="H5726" i="73"/>
  <c r="H5725" i="73"/>
  <c r="H5734" i="73" s="1"/>
  <c r="H5724" i="73"/>
  <c r="H5712" i="73"/>
  <c r="H5711" i="73"/>
  <c r="H5710" i="73"/>
  <c r="H5709" i="73"/>
  <c r="H5696" i="73"/>
  <c r="H5695" i="73"/>
  <c r="H5694" i="73"/>
  <c r="H5693" i="73"/>
  <c r="H5698" i="73" s="1"/>
  <c r="H5683" i="73"/>
  <c r="H5684" i="73" s="1"/>
  <c r="H5682" i="73"/>
  <c r="H5681" i="73"/>
  <c r="H5680" i="73"/>
  <c r="H5668" i="73"/>
  <c r="H5667" i="73"/>
  <c r="H5659" i="73"/>
  <c r="H5657" i="73"/>
  <c r="H5658" i="73" s="1"/>
  <c r="H5655" i="73"/>
  <c r="H5654" i="73"/>
  <c r="H5656" i="73" s="1"/>
  <c r="H5644" i="73"/>
  <c r="H5642" i="73"/>
  <c r="H5643" i="73" s="1"/>
  <c r="H5641" i="73"/>
  <c r="H5629" i="73"/>
  <c r="H5628" i="73"/>
  <c r="H5631" i="73" s="1"/>
  <c r="H5616" i="73"/>
  <c r="H5618" i="73" s="1"/>
  <c r="H5615" i="73"/>
  <c r="H5614" i="73"/>
  <c r="H5617" i="73" s="1"/>
  <c r="H5613" i="73"/>
  <c r="H5612" i="73"/>
  <c r="H5611" i="73"/>
  <c r="H5600" i="73"/>
  <c r="H5601" i="73" s="1"/>
  <c r="H5602" i="73" s="1"/>
  <c r="H5599" i="73"/>
  <c r="H5598" i="73"/>
  <c r="H5597" i="73"/>
  <c r="H5596" i="73"/>
  <c r="H5595" i="73"/>
  <c r="H5594" i="73"/>
  <c r="H5583" i="73"/>
  <c r="H5582" i="73"/>
  <c r="H5581" i="73"/>
  <c r="H5570" i="73"/>
  <c r="H5569" i="73"/>
  <c r="H5566" i="73"/>
  <c r="H5565" i="73"/>
  <c r="H5564" i="73"/>
  <c r="H5563" i="73"/>
  <c r="H5567" i="73" s="1"/>
  <c r="H5562" i="73"/>
  <c r="H5561" i="73"/>
  <c r="H5559" i="73"/>
  <c r="H5560" i="73" s="1"/>
  <c r="H5547" i="73"/>
  <c r="H5549" i="73" s="1"/>
  <c r="H5538" i="73"/>
  <c r="H5536" i="73"/>
  <c r="H5535" i="73"/>
  <c r="H5537" i="73" s="1"/>
  <c r="H5525" i="73"/>
  <c r="H5523" i="73"/>
  <c r="H5524" i="73" s="1"/>
  <c r="H5511" i="73"/>
  <c r="H5513" i="73" s="1"/>
  <c r="H5500" i="73"/>
  <c r="H5499" i="73"/>
  <c r="H5498" i="73"/>
  <c r="H5497" i="73"/>
  <c r="H5496" i="73"/>
  <c r="H5483" i="73"/>
  <c r="H5482" i="73"/>
  <c r="H5481" i="73"/>
  <c r="H5480" i="73"/>
  <c r="H5485" i="73" s="1"/>
  <c r="H5467" i="73"/>
  <c r="H5466" i="73"/>
  <c r="H5469" i="73" s="1"/>
  <c r="H5454" i="73"/>
  <c r="H5455" i="73" s="1"/>
  <c r="H5442" i="73"/>
  <c r="H5441" i="73"/>
  <c r="H5444" i="73" s="1"/>
  <c r="H5432" i="73"/>
  <c r="H5433" i="73" s="1"/>
  <c r="H5431" i="73"/>
  <c r="H5429" i="73"/>
  <c r="H5428" i="73"/>
  <c r="H5430" i="73" s="1"/>
  <c r="H5416" i="73"/>
  <c r="H5415" i="73"/>
  <c r="H5403" i="73"/>
  <c r="H5402" i="73"/>
  <c r="H5401" i="73"/>
  <c r="H5400" i="73"/>
  <c r="H5399" i="73"/>
  <c r="H5398" i="73"/>
  <c r="H5405" i="73" s="1"/>
  <c r="H5385" i="73"/>
  <c r="H5386" i="73" s="1"/>
  <c r="H5384" i="73"/>
  <c r="H5387" i="73" s="1"/>
  <c r="H5373" i="73"/>
  <c r="H5372" i="73"/>
  <c r="H5371" i="73"/>
  <c r="H5361" i="73"/>
  <c r="H5362" i="73" s="1"/>
  <c r="H5363" i="73" s="1"/>
  <c r="H5360" i="73"/>
  <c r="H5359" i="73"/>
  <c r="H5350" i="73"/>
  <c r="H5349" i="73"/>
  <c r="H5351" i="73" s="1"/>
  <c r="H5348" i="73"/>
  <c r="H5347" i="73"/>
  <c r="H5336" i="73"/>
  <c r="H5335" i="73"/>
  <c r="H5332" i="73"/>
  <c r="H5331" i="73"/>
  <c r="H5330" i="73"/>
  <c r="H5329" i="73"/>
  <c r="H5328" i="73"/>
  <c r="H5333" i="73" s="1"/>
  <c r="H5327" i="73"/>
  <c r="H5326" i="73"/>
  <c r="H5325" i="73"/>
  <c r="H5315" i="73"/>
  <c r="H5313" i="73"/>
  <c r="H5314" i="73" s="1"/>
  <c r="H5301" i="73"/>
  <c r="H5303" i="73" s="1"/>
  <c r="H5290" i="73"/>
  <c r="H5289" i="73"/>
  <c r="H5288" i="73"/>
  <c r="H5287" i="73"/>
  <c r="H5286" i="73"/>
  <c r="H5285" i="73"/>
  <c r="H5273" i="73"/>
  <c r="H5272" i="73"/>
  <c r="H5271" i="73"/>
  <c r="H5274" i="73" s="1"/>
  <c r="H5259" i="73"/>
  <c r="H5260" i="73" s="1"/>
  <c r="H5258" i="73"/>
  <c r="H5261" i="73" s="1"/>
  <c r="H5248" i="73"/>
  <c r="H5246" i="73"/>
  <c r="H5245" i="73"/>
  <c r="H5247" i="73" s="1"/>
  <c r="H5236" i="73"/>
  <c r="H5235" i="73"/>
  <c r="H5237" i="73" s="1"/>
  <c r="H5233" i="73"/>
  <c r="H5234" i="73" s="1"/>
  <c r="H5222" i="73"/>
  <c r="H5221" i="73"/>
  <c r="H5218" i="73"/>
  <c r="H5217" i="73"/>
  <c r="H5216" i="73"/>
  <c r="H5215" i="73"/>
  <c r="H5214" i="73"/>
  <c r="H5213" i="73"/>
  <c r="H5219" i="73" s="1"/>
  <c r="H5212" i="73"/>
  <c r="H5211" i="73"/>
  <c r="H5203" i="73"/>
  <c r="H5201" i="73"/>
  <c r="H5202" i="73" s="1"/>
  <c r="H5200" i="73"/>
  <c r="H5199" i="73"/>
  <c r="H5198" i="73"/>
  <c r="H5188" i="73"/>
  <c r="H5187" i="73"/>
  <c r="H5186" i="73"/>
  <c r="H5174" i="73"/>
  <c r="H5173" i="73"/>
  <c r="H5172" i="73"/>
  <c r="H5171" i="73"/>
  <c r="H5170" i="73"/>
  <c r="H5169" i="73"/>
  <c r="H5156" i="73"/>
  <c r="H5155" i="73"/>
  <c r="H5154" i="73"/>
  <c r="H5158" i="73" s="1"/>
  <c r="H5141" i="73"/>
  <c r="H5140" i="73"/>
  <c r="H5139" i="73"/>
  <c r="H5138" i="73"/>
  <c r="H5143" i="73" s="1"/>
  <c r="H5125" i="73"/>
  <c r="H5126" i="73" s="1"/>
  <c r="H5124" i="73"/>
  <c r="H5112" i="73"/>
  <c r="H5111" i="73"/>
  <c r="H5114" i="73" s="1"/>
  <c r="H5099" i="73"/>
  <c r="H5098" i="73"/>
  <c r="H5101" i="73" s="1"/>
  <c r="H5086" i="73"/>
  <c r="H5088" i="73" s="1"/>
  <c r="H5077" i="73"/>
  <c r="H5075" i="73"/>
  <c r="H5074" i="73"/>
  <c r="H5071" i="73"/>
  <c r="H5070" i="73"/>
  <c r="H5069" i="73"/>
  <c r="H5068" i="73"/>
  <c r="H5067" i="73"/>
  <c r="H5072" i="73" s="1"/>
  <c r="H5066" i="73"/>
  <c r="H5064" i="73"/>
  <c r="H5065" i="73" s="1"/>
  <c r="H5076" i="73" s="1"/>
  <c r="H5052" i="73"/>
  <c r="H5051" i="73"/>
  <c r="H5040" i="73"/>
  <c r="H5039" i="73"/>
  <c r="H5041" i="73" s="1"/>
  <c r="H5029" i="73"/>
  <c r="H5027" i="73"/>
  <c r="H5028" i="73" s="1"/>
  <c r="H5026" i="73"/>
  <c r="H5025" i="73"/>
  <c r="H5024" i="73"/>
  <c r="H5023" i="73"/>
  <c r="H5022" i="73"/>
  <c r="H5012" i="73"/>
  <c r="H5009" i="73"/>
  <c r="H5011" i="73" s="1"/>
  <c r="H4998" i="73"/>
  <c r="H4997" i="73"/>
  <c r="H4999" i="73" s="1"/>
  <c r="H4985" i="73"/>
  <c r="H4987" i="73" s="1"/>
  <c r="H4973" i="73"/>
  <c r="H4975" i="73" s="1"/>
  <c r="H4961" i="73"/>
  <c r="H4960" i="73"/>
  <c r="H4959" i="73"/>
  <c r="H4962" i="73" s="1"/>
  <c r="H4958" i="73"/>
  <c r="H4945" i="73"/>
  <c r="H4947" i="73" s="1"/>
  <c r="H4934" i="73"/>
  <c r="H4933" i="73"/>
  <c r="H4930" i="73"/>
  <c r="H4929" i="73"/>
  <c r="H4928" i="73"/>
  <c r="H4931" i="73" s="1"/>
  <c r="H4927" i="73"/>
  <c r="H4925" i="73"/>
  <c r="H4914" i="73"/>
  <c r="H4913" i="73"/>
  <c r="H4915" i="73" s="1"/>
  <c r="H4903" i="73"/>
  <c r="H4901" i="73"/>
  <c r="H4902" i="73" s="1"/>
  <c r="H4889" i="73"/>
  <c r="H4891" i="73" s="1"/>
  <c r="H4878" i="73"/>
  <c r="H4877" i="73"/>
  <c r="H4874" i="73"/>
  <c r="H4873" i="73"/>
  <c r="H4872" i="73"/>
  <c r="H4871" i="73"/>
  <c r="H4870" i="73"/>
  <c r="H4869" i="73"/>
  <c r="H4868" i="73"/>
  <c r="H4867" i="73"/>
  <c r="H4855" i="73"/>
  <c r="H4857" i="73" s="1"/>
  <c r="H4843" i="73"/>
  <c r="H4842" i="73"/>
  <c r="H4841" i="73"/>
  <c r="H4840" i="73"/>
  <c r="H4844" i="73" s="1"/>
  <c r="H4830" i="73"/>
  <c r="H4829" i="73"/>
  <c r="H4831" i="73" s="1"/>
  <c r="H4827" i="73"/>
  <c r="H4828" i="73" s="1"/>
  <c r="H4817" i="73"/>
  <c r="H4816" i="73"/>
  <c r="H4815" i="73"/>
  <c r="H4803" i="73"/>
  <c r="H4791" i="73"/>
  <c r="H4792" i="73" s="1"/>
  <c r="H4779" i="73"/>
  <c r="H4778" i="73"/>
  <c r="H4777" i="73"/>
  <c r="H4776" i="73"/>
  <c r="H4775" i="73"/>
  <c r="H4781" i="73" s="1"/>
  <c r="H4764" i="73"/>
  <c r="H4763" i="73"/>
  <c r="H4762" i="73"/>
  <c r="H4752" i="73"/>
  <c r="H4753" i="73" s="1"/>
  <c r="H4751" i="73"/>
  <c r="H4750" i="73"/>
  <c r="H4740" i="73"/>
  <c r="H4741" i="73" s="1"/>
  <c r="H4742" i="73" s="1"/>
  <c r="H4739" i="73"/>
  <c r="H4738" i="73"/>
  <c r="H4729" i="73"/>
  <c r="H4728" i="73"/>
  <c r="H4730" i="73" s="1"/>
  <c r="H4727" i="73"/>
  <c r="H4726" i="73"/>
  <c r="H4714" i="73"/>
  <c r="H4713" i="73"/>
  <c r="H4712" i="73"/>
  <c r="H4711" i="73"/>
  <c r="H4710" i="73"/>
  <c r="H4698" i="73"/>
  <c r="H4697" i="73"/>
  <c r="H4696" i="73"/>
  <c r="H4695" i="73"/>
  <c r="H4699" i="73" s="1"/>
  <c r="H4684" i="73"/>
  <c r="H4683" i="73"/>
  <c r="H4682" i="73"/>
  <c r="H4670" i="73"/>
  <c r="H4658" i="73"/>
  <c r="H4659" i="73" s="1"/>
  <c r="H4649" i="73"/>
  <c r="H4648" i="73"/>
  <c r="H4650" i="73" s="1"/>
  <c r="H4646" i="73"/>
  <c r="H4647" i="73" s="1"/>
  <c r="H4636" i="73"/>
  <c r="H4634" i="73"/>
  <c r="H4633" i="73"/>
  <c r="H4632" i="73"/>
  <c r="H4631" i="73"/>
  <c r="H4635" i="73" s="1"/>
  <c r="H4630" i="73"/>
  <c r="H4621" i="73"/>
  <c r="H4619" i="73"/>
  <c r="H4620" i="73" s="1"/>
  <c r="H4618" i="73"/>
  <c r="H4617" i="73"/>
  <c r="H4616" i="73"/>
  <c r="H4615" i="73"/>
  <c r="H4614" i="73"/>
  <c r="H4602" i="73"/>
  <c r="H4601" i="73"/>
  <c r="H4599" i="73"/>
  <c r="H4598" i="73"/>
  <c r="H4603" i="73" s="1"/>
  <c r="H4597" i="73"/>
  <c r="H4596" i="73"/>
  <c r="H4595" i="73"/>
  <c r="H4583" i="73"/>
  <c r="H4582" i="73"/>
  <c r="H4584" i="73" s="1"/>
  <c r="H4570" i="73"/>
  <c r="H4569" i="73"/>
  <c r="H4568" i="73"/>
  <c r="H4565" i="73"/>
  <c r="H4564" i="73"/>
  <c r="H4563" i="73"/>
  <c r="H4562" i="73"/>
  <c r="H4561" i="73"/>
  <c r="H4549" i="73"/>
  <c r="H4548" i="73"/>
  <c r="H4550" i="73" s="1"/>
  <c r="H4546" i="73"/>
  <c r="H4545" i="73"/>
  <c r="H4533" i="73"/>
  <c r="H4532" i="73"/>
  <c r="H4531" i="73"/>
  <c r="H4530" i="73"/>
  <c r="H4534" i="73" s="1"/>
  <c r="H4529" i="73"/>
  <c r="H4527" i="73"/>
  <c r="H4526" i="73"/>
  <c r="H4535" i="73" s="1"/>
  <c r="H4525" i="73"/>
  <c r="H4524" i="73"/>
  <c r="H4523" i="73"/>
  <c r="H4511" i="73"/>
  <c r="H4512" i="73" s="1"/>
  <c r="H4499" i="73"/>
  <c r="H4500" i="73" s="1"/>
  <c r="H4496" i="73"/>
  <c r="H4495" i="73"/>
  <c r="H4494" i="73"/>
  <c r="H4493" i="73"/>
  <c r="H4492" i="73"/>
  <c r="H4491" i="73"/>
  <c r="H4481" i="73"/>
  <c r="H4480" i="73"/>
  <c r="H4479" i="73"/>
  <c r="H4468" i="73"/>
  <c r="H4467" i="73"/>
  <c r="H4464" i="73"/>
  <c r="H4463" i="73"/>
  <c r="H4465" i="73" s="1"/>
  <c r="H4469" i="73" s="1"/>
  <c r="H4462" i="73"/>
  <c r="H4461" i="73"/>
  <c r="H4459" i="73"/>
  <c r="H4460" i="73" s="1"/>
  <c r="H4450" i="73"/>
  <c r="H4451" i="73" s="1"/>
  <c r="H4449" i="73"/>
  <c r="H4448" i="73"/>
  <c r="H4447" i="73"/>
  <c r="H4436" i="73"/>
  <c r="H4435" i="73"/>
  <c r="H4432" i="73"/>
  <c r="H4431" i="73"/>
  <c r="H4430" i="73"/>
  <c r="H4433" i="73" s="1"/>
  <c r="H4429" i="73"/>
  <c r="H4428" i="73"/>
  <c r="H4427" i="73"/>
  <c r="H4417" i="73"/>
  <c r="H4415" i="73"/>
  <c r="H4416" i="73" s="1"/>
  <c r="H4414" i="73"/>
  <c r="H4413" i="73"/>
  <c r="H4412" i="73"/>
  <c r="H4400" i="73"/>
  <c r="H4399" i="73"/>
  <c r="H4401" i="73" s="1"/>
  <c r="H4391" i="73"/>
  <c r="H4390" i="73"/>
  <c r="H4389" i="73"/>
  <c r="H4388" i="73"/>
  <c r="H4387" i="73"/>
  <c r="H4375" i="73"/>
  <c r="H4365" i="73"/>
  <c r="H4364" i="73"/>
  <c r="H4363" i="73"/>
  <c r="H4352" i="73"/>
  <c r="H4351" i="73"/>
  <c r="H4353" i="73" s="1"/>
  <c r="H4341" i="73"/>
  <c r="H4340" i="73"/>
  <c r="H4339" i="73"/>
  <c r="H4327" i="73"/>
  <c r="H4328" i="73" s="1"/>
  <c r="H4324" i="73"/>
  <c r="H4323" i="73"/>
  <c r="H4325" i="73" s="1"/>
  <c r="H4322" i="73"/>
  <c r="H4321" i="73"/>
  <c r="H4320" i="73"/>
  <c r="H4319" i="73"/>
  <c r="H4317" i="73"/>
  <c r="H4305" i="73"/>
  <c r="H4306" i="73" s="1"/>
  <c r="H4304" i="73"/>
  <c r="H4303" i="73"/>
  <c r="H4302" i="73"/>
  <c r="H4301" i="73"/>
  <c r="H4300" i="73"/>
  <c r="H4289" i="73"/>
  <c r="H4288" i="73"/>
  <c r="H4287" i="73"/>
  <c r="H4286" i="73"/>
  <c r="H4274" i="73"/>
  <c r="H4273" i="73"/>
  <c r="H4275" i="73" s="1"/>
  <c r="H4262" i="73"/>
  <c r="H4261" i="73"/>
  <c r="H4259" i="73"/>
  <c r="H4258" i="73"/>
  <c r="H4257" i="73"/>
  <c r="H4256" i="73"/>
  <c r="H4255" i="73"/>
  <c r="H4253" i="73"/>
  <c r="H4254" i="73" s="1"/>
  <c r="H4263" i="73" s="1"/>
  <c r="H4241" i="73"/>
  <c r="H4229" i="73"/>
  <c r="H4230" i="73" s="1"/>
  <c r="H4226" i="73"/>
  <c r="H4225" i="73"/>
  <c r="H4224" i="73"/>
  <c r="H4227" i="73" s="1"/>
  <c r="H4223" i="73"/>
  <c r="H4221" i="73"/>
  <c r="H4222" i="73" s="1"/>
  <c r="H4211" i="73"/>
  <c r="H4212" i="73" s="1"/>
  <c r="H4210" i="73"/>
  <c r="H4209" i="73"/>
  <c r="H4208" i="73"/>
  <c r="H4207" i="73"/>
  <c r="H4205" i="73"/>
  <c r="H4204" i="73"/>
  <c r="H4192" i="73"/>
  <c r="H4194" i="73" s="1"/>
  <c r="H4181" i="73"/>
  <c r="H4180" i="73"/>
  <c r="H4177" i="73"/>
  <c r="H4176" i="73"/>
  <c r="H4175" i="73"/>
  <c r="H4174" i="73"/>
  <c r="H4178" i="73" s="1"/>
  <c r="H4173" i="73"/>
  <c r="H4172" i="73"/>
  <c r="H4163" i="73"/>
  <c r="H4161" i="73"/>
  <c r="H4160" i="73"/>
  <c r="H4162" i="73" s="1"/>
  <c r="H4149" i="73"/>
  <c r="H4148" i="73"/>
  <c r="H4145" i="73"/>
  <c r="H4144" i="73"/>
  <c r="H4143" i="73"/>
  <c r="H4142" i="73"/>
  <c r="H4146" i="73" s="1"/>
  <c r="H4140" i="73"/>
  <c r="H4141" i="73" s="1"/>
  <c r="H4128" i="73"/>
  <c r="H4127" i="73"/>
  <c r="H4126" i="73"/>
  <c r="H4125" i="73"/>
  <c r="H4124" i="73"/>
  <c r="H4121" i="73"/>
  <c r="H4120" i="73"/>
  <c r="H4119" i="73"/>
  <c r="H4118" i="73"/>
  <c r="H4106" i="73"/>
  <c r="H4105" i="73"/>
  <c r="H4107" i="73" s="1"/>
  <c r="H4103" i="73"/>
  <c r="H4108" i="73" s="1"/>
  <c r="H4102" i="73"/>
  <c r="H4090" i="73"/>
  <c r="H4089" i="73"/>
  <c r="H4086" i="73"/>
  <c r="H4085" i="73"/>
  <c r="H4075" i="73"/>
  <c r="H4076" i="73" s="1"/>
  <c r="H4074" i="73"/>
  <c r="H4073" i="73"/>
  <c r="H4072" i="73"/>
  <c r="H4061" i="73"/>
  <c r="H4060" i="73"/>
  <c r="H4059" i="73"/>
  <c r="H4058" i="73"/>
  <c r="H4055" i="73"/>
  <c r="H4056" i="73" s="1"/>
  <c r="H4054" i="73"/>
  <c r="H4042" i="73"/>
  <c r="H4041" i="73"/>
  <c r="H4040" i="73"/>
  <c r="H4039" i="73"/>
  <c r="H4038" i="73"/>
  <c r="H4037" i="73"/>
  <c r="H4036" i="73"/>
  <c r="H4035" i="73"/>
  <c r="H4034" i="73"/>
  <c r="H4033" i="73"/>
  <c r="H4032" i="73"/>
  <c r="H4031" i="73"/>
  <c r="H4030" i="73"/>
  <c r="H4029" i="73"/>
  <c r="H4028" i="73"/>
  <c r="H4027" i="73"/>
  <c r="H4026" i="73"/>
  <c r="H4025" i="73"/>
  <c r="H4024" i="73"/>
  <c r="H4023" i="73"/>
  <c r="H4043" i="73" s="1"/>
  <c r="H4022" i="73"/>
  <c r="H4020" i="73"/>
  <c r="H4044" i="73" s="1"/>
  <c r="H4019" i="73"/>
  <c r="H4007" i="73"/>
  <c r="H4006" i="73"/>
  <c r="H4008" i="73" s="1"/>
  <c r="H4004" i="73"/>
  <c r="H4003" i="73"/>
  <c r="H3991" i="73"/>
  <c r="H3990" i="73"/>
  <c r="H3989" i="73"/>
  <c r="H3988" i="73"/>
  <c r="H3987" i="73"/>
  <c r="H3986" i="73"/>
  <c r="H3985" i="73"/>
  <c r="H3984" i="73"/>
  <c r="H3983" i="73"/>
  <c r="H3982" i="73"/>
  <c r="H3981" i="73"/>
  <c r="H3980" i="73"/>
  <c r="H3979" i="73"/>
  <c r="H3978" i="73"/>
  <c r="H3977" i="73"/>
  <c r="H3976" i="73"/>
  <c r="H3975" i="73"/>
  <c r="H3974" i="73"/>
  <c r="H3973" i="73"/>
  <c r="H3972" i="73"/>
  <c r="H3971" i="73"/>
  <c r="H3970" i="73"/>
  <c r="H3992" i="73" s="1"/>
  <c r="H3969" i="73"/>
  <c r="H3967" i="73"/>
  <c r="H3966" i="73"/>
  <c r="H3954" i="73"/>
  <c r="H3955" i="73" s="1"/>
  <c r="H3953" i="73"/>
  <c r="H3952" i="73"/>
  <c r="H3949" i="73"/>
  <c r="H3948" i="73"/>
  <c r="H3936" i="73"/>
  <c r="H3935" i="73"/>
  <c r="H3934" i="73"/>
  <c r="H3937" i="73" s="1"/>
  <c r="H3931" i="73"/>
  <c r="H3930" i="73"/>
  <c r="H3918" i="73"/>
  <c r="H3919" i="73" s="1"/>
  <c r="H3917" i="73"/>
  <c r="H3914" i="73"/>
  <c r="H3904" i="73"/>
  <c r="H3902" i="73"/>
  <c r="H3901" i="73"/>
  <c r="H3903" i="73" s="1"/>
  <c r="H3888" i="73"/>
  <c r="H3887" i="73"/>
  <c r="H3889" i="73" s="1"/>
  <c r="H3884" i="73"/>
  <c r="H3872" i="73"/>
  <c r="H3871" i="73"/>
  <c r="H3873" i="73" s="1"/>
  <c r="H3858" i="73"/>
  <c r="H3857" i="73"/>
  <c r="H3859" i="73" s="1"/>
  <c r="H3855" i="73"/>
  <c r="H3860" i="73" s="1"/>
  <c r="H3854" i="73"/>
  <c r="H3842" i="73"/>
  <c r="H3841" i="73"/>
  <c r="H3843" i="73" s="1"/>
  <c r="H3838" i="73"/>
  <c r="H3839" i="73" s="1"/>
  <c r="H3844" i="73" s="1"/>
  <c r="H3827" i="73"/>
  <c r="H3826" i="73"/>
  <c r="H3825" i="73"/>
  <c r="H3823" i="73"/>
  <c r="H3822" i="73"/>
  <c r="H3810" i="73"/>
  <c r="H3809" i="73"/>
  <c r="H3807" i="73"/>
  <c r="H3812" i="73" s="1"/>
  <c r="H3806" i="73"/>
  <c r="H3795" i="73"/>
  <c r="H3794" i="73"/>
  <c r="H3793" i="73"/>
  <c r="H3792" i="73"/>
  <c r="H3789" i="73"/>
  <c r="H3790" i="73" s="1"/>
  <c r="H3796" i="73" s="1"/>
  <c r="H3777" i="73"/>
  <c r="H3776" i="73"/>
  <c r="H3778" i="73" s="1"/>
  <c r="H3773" i="73"/>
  <c r="H3761" i="73"/>
  <c r="H3760" i="73"/>
  <c r="H3762" i="73" s="1"/>
  <c r="H3757" i="73"/>
  <c r="H3756" i="73"/>
  <c r="H3755" i="73"/>
  <c r="H3754" i="73"/>
  <c r="H3742" i="73"/>
  <c r="H3741" i="73"/>
  <c r="H3743" i="73" s="1"/>
  <c r="H3739" i="73"/>
  <c r="H3738" i="73"/>
  <c r="H3737" i="73"/>
  <c r="H3744" i="73" s="1"/>
  <c r="H3736" i="73"/>
  <c r="H3735" i="73"/>
  <c r="H3723" i="73"/>
  <c r="H3722" i="73"/>
  <c r="H3724" i="73" s="1"/>
  <c r="H3719" i="73"/>
  <c r="H3718" i="73"/>
  <c r="H3720" i="73" s="1"/>
  <c r="H3706" i="73"/>
  <c r="H3705" i="73"/>
  <c r="H3704" i="73"/>
  <c r="H3707" i="73" s="1"/>
  <c r="H3691" i="73"/>
  <c r="H3692" i="73" s="1"/>
  <c r="H3690" i="73"/>
  <c r="H3687" i="73"/>
  <c r="H3686" i="73"/>
  <c r="H3685" i="73"/>
  <c r="H3688" i="73" s="1"/>
  <c r="H3684" i="73"/>
  <c r="H3672" i="73"/>
  <c r="H3674" i="73" s="1"/>
  <c r="H3671" i="73"/>
  <c r="H3670" i="73"/>
  <c r="H3657" i="73"/>
  <c r="H3656" i="73"/>
  <c r="H3655" i="73"/>
  <c r="H3658" i="73" s="1"/>
  <c r="H3652" i="73"/>
  <c r="H3653" i="73" s="1"/>
  <c r="H3640" i="73"/>
  <c r="H3639" i="73"/>
  <c r="H3641" i="73" s="1"/>
  <c r="H3636" i="73"/>
  <c r="H3635" i="73"/>
  <c r="H3623" i="73"/>
  <c r="H3622" i="73"/>
  <c r="H3621" i="73"/>
  <c r="H3620" i="73"/>
  <c r="H3619" i="73"/>
  <c r="H3618" i="73"/>
  <c r="H3617" i="73"/>
  <c r="H3616" i="73"/>
  <c r="H3615" i="73"/>
  <c r="H3614" i="73"/>
  <c r="H3613" i="73"/>
  <c r="H3612" i="73"/>
  <c r="H3611" i="73"/>
  <c r="H3610" i="73"/>
  <c r="H3609" i="73"/>
  <c r="H3608" i="73"/>
  <c r="H3607" i="73"/>
  <c r="H3606" i="73"/>
  <c r="H3605" i="73"/>
  <c r="H3604" i="73"/>
  <c r="H3603" i="73"/>
  <c r="H3602" i="73"/>
  <c r="H3601" i="73"/>
  <c r="H3600" i="73"/>
  <c r="H3599" i="73"/>
  <c r="H3598" i="73"/>
  <c r="H3597" i="73"/>
  <c r="H3596" i="73"/>
  <c r="H3595" i="73"/>
  <c r="H3594" i="73"/>
  <c r="H3593" i="73"/>
  <c r="H3592" i="73"/>
  <c r="H3591" i="73"/>
  <c r="H3590" i="73"/>
  <c r="H3589" i="73"/>
  <c r="H3588" i="73"/>
  <c r="H3587" i="73"/>
  <c r="H3586" i="73"/>
  <c r="H3585" i="73"/>
  <c r="H3584" i="73"/>
  <c r="H3583" i="73"/>
  <c r="H3582" i="73"/>
  <c r="H3581" i="73"/>
  <c r="H3580" i="73"/>
  <c r="H3579" i="73"/>
  <c r="H3578" i="73"/>
  <c r="H3577" i="73"/>
  <c r="H3576" i="73"/>
  <c r="H3575" i="73"/>
  <c r="H3574" i="73"/>
  <c r="H3573" i="73"/>
  <c r="H3572" i="73"/>
  <c r="H3571" i="73"/>
  <c r="H3570" i="73"/>
  <c r="H3569" i="73"/>
  <c r="H3568" i="73"/>
  <c r="H3567" i="73"/>
  <c r="H3566" i="73"/>
  <c r="H3565" i="73"/>
  <c r="H3564" i="73"/>
  <c r="H3563" i="73"/>
  <c r="H3562" i="73"/>
  <c r="H3561" i="73"/>
  <c r="H3560" i="73"/>
  <c r="H3559" i="73"/>
  <c r="H3558" i="73"/>
  <c r="H3557" i="73"/>
  <c r="H3556" i="73"/>
  <c r="H3624" i="73" s="1"/>
  <c r="H3554" i="73"/>
  <c r="H3553" i="73"/>
  <c r="H3552" i="73"/>
  <c r="H3551" i="73"/>
  <c r="H3550" i="73"/>
  <c r="H3549" i="73"/>
  <c r="H3548" i="73"/>
  <c r="H3547" i="73"/>
  <c r="H3546" i="73"/>
  <c r="H3625" i="73" s="1"/>
  <c r="H3534" i="73"/>
  <c r="H3533" i="73"/>
  <c r="H3532" i="73"/>
  <c r="H3531" i="73"/>
  <c r="H3530" i="73"/>
  <c r="H3529" i="73"/>
  <c r="H3526" i="73"/>
  <c r="H3517" i="73"/>
  <c r="H3518" i="73" s="1"/>
  <c r="H3516" i="73"/>
  <c r="H3514" i="73"/>
  <c r="H3513" i="73"/>
  <c r="H3512" i="73"/>
  <c r="H3511" i="73"/>
  <c r="H3515" i="73" s="1"/>
  <c r="H3510" i="73"/>
  <c r="H3508" i="73"/>
  <c r="H3507" i="73"/>
  <c r="H3495" i="73"/>
  <c r="H3494" i="73"/>
  <c r="H3493" i="73"/>
  <c r="H3492" i="73"/>
  <c r="H3491" i="73"/>
  <c r="H3490" i="73"/>
  <c r="H3489" i="73"/>
  <c r="H3488" i="73"/>
  <c r="H3487" i="73"/>
  <c r="H3486" i="73"/>
  <c r="H3485" i="73"/>
  <c r="H3484" i="73"/>
  <c r="H3483" i="73"/>
  <c r="H3482" i="73"/>
  <c r="H3481" i="73"/>
  <c r="H3480" i="73"/>
  <c r="H3479" i="73"/>
  <c r="H3478" i="73"/>
  <c r="H3477" i="73"/>
  <c r="H3476" i="73"/>
  <c r="H3475" i="73"/>
  <c r="H3474" i="73"/>
  <c r="H3473" i="73"/>
  <c r="H3472" i="73"/>
  <c r="H3471" i="73"/>
  <c r="H3470" i="73"/>
  <c r="H3469" i="73"/>
  <c r="H3468" i="73"/>
  <c r="H3467" i="73"/>
  <c r="H3466" i="73"/>
  <c r="H3496" i="73" s="1"/>
  <c r="H3465" i="73"/>
  <c r="H3464" i="73"/>
  <c r="H3463" i="73"/>
  <c r="H3462" i="73"/>
  <c r="H3461" i="73"/>
  <c r="H3460" i="73"/>
  <c r="H3459" i="73"/>
  <c r="H3458" i="73"/>
  <c r="H3455" i="73"/>
  <c r="H3454" i="73"/>
  <c r="H3453" i="73"/>
  <c r="H3452" i="73"/>
  <c r="H3451" i="73"/>
  <c r="H3439" i="73"/>
  <c r="H3438" i="73"/>
  <c r="H3440" i="73" s="1"/>
  <c r="H3436" i="73"/>
  <c r="H3441" i="73" s="1"/>
  <c r="H3435" i="73"/>
  <c r="H3434" i="73"/>
  <c r="H3422" i="73"/>
  <c r="H3424" i="73" s="1"/>
  <c r="H3421" i="73"/>
  <c r="H3408" i="73"/>
  <c r="H3407" i="73"/>
  <c r="H3409" i="73" s="1"/>
  <c r="H3404" i="73"/>
  <c r="H3405" i="73" s="1"/>
  <c r="H3410" i="73" s="1"/>
  <c r="H3392" i="73"/>
  <c r="H3391" i="73"/>
  <c r="H3390" i="73"/>
  <c r="H3389" i="73"/>
  <c r="H3388" i="73"/>
  <c r="H3387" i="73"/>
  <c r="H3386" i="73"/>
  <c r="H3385" i="73"/>
  <c r="H3384" i="73"/>
  <c r="H3383" i="73"/>
  <c r="H3382" i="73"/>
  <c r="H3381" i="73"/>
  <c r="H3380" i="73"/>
  <c r="H3379" i="73"/>
  <c r="H3378" i="73"/>
  <c r="H3377" i="73"/>
  <c r="H3376" i="73"/>
  <c r="H3375" i="73"/>
  <c r="H3374" i="73"/>
  <c r="H3373" i="73"/>
  <c r="H3372" i="73"/>
  <c r="H3393" i="73" s="1"/>
  <c r="H3371" i="73"/>
  <c r="H3370" i="73"/>
  <c r="H3369" i="73"/>
  <c r="H3368" i="73"/>
  <c r="H3367" i="73"/>
  <c r="H3366" i="73"/>
  <c r="H3365" i="73"/>
  <c r="H3364" i="73"/>
  <c r="H3363" i="73"/>
  <c r="H3362" i="73"/>
  <c r="H3361" i="73"/>
  <c r="H3360" i="73"/>
  <c r="H3359" i="73"/>
  <c r="H3358" i="73"/>
  <c r="H3357" i="73"/>
  <c r="H3354" i="73"/>
  <c r="H3353" i="73"/>
  <c r="H3352" i="73"/>
  <c r="H3351" i="73"/>
  <c r="H3350" i="73"/>
  <c r="H3355" i="73" s="1"/>
  <c r="H3349" i="73"/>
  <c r="H3337" i="73"/>
  <c r="H3336" i="73"/>
  <c r="H3335" i="73"/>
  <c r="H3338" i="73" s="1"/>
  <c r="H3334" i="73"/>
  <c r="H3331" i="73"/>
  <c r="H3330" i="73"/>
  <c r="H3329" i="73"/>
  <c r="H3332" i="73" s="1"/>
  <c r="H3328" i="73"/>
  <c r="H3316" i="73"/>
  <c r="H3315" i="73"/>
  <c r="H3317" i="73" s="1"/>
  <c r="H3314" i="73"/>
  <c r="H3313" i="73"/>
  <c r="H3310" i="73"/>
  <c r="H3309" i="73"/>
  <c r="H3311" i="73" s="1"/>
  <c r="H3318" i="73" s="1"/>
  <c r="H3308" i="73"/>
  <c r="H3307" i="73"/>
  <c r="H3295" i="73"/>
  <c r="H3294" i="73"/>
  <c r="H3296" i="73" s="1"/>
  <c r="H3293" i="73"/>
  <c r="H3292" i="73"/>
  <c r="H3291" i="73"/>
  <c r="H3288" i="73"/>
  <c r="H3287" i="73"/>
  <c r="H3286" i="73"/>
  <c r="H3285" i="73"/>
  <c r="H3273" i="73"/>
  <c r="H3272" i="73"/>
  <c r="H3271" i="73"/>
  <c r="H3270" i="73"/>
  <c r="H3269" i="73"/>
  <c r="H3274" i="73" s="1"/>
  <c r="H3266" i="73"/>
  <c r="H3265" i="73"/>
  <c r="H3264" i="73"/>
  <c r="H3267" i="73" s="1"/>
  <c r="H3263" i="73"/>
  <c r="H3251" i="73"/>
  <c r="H3250" i="73"/>
  <c r="H3249" i="73"/>
  <c r="H3253" i="73" s="1"/>
  <c r="H3248" i="73"/>
  <c r="H3245" i="73"/>
  <c r="H3244" i="73"/>
  <c r="H3243" i="73"/>
  <c r="H3242" i="73"/>
  <c r="H3246" i="73" s="1"/>
  <c r="H3230" i="73"/>
  <c r="H3229" i="73"/>
  <c r="H3228" i="73"/>
  <c r="H3231" i="73" s="1"/>
  <c r="H3227" i="73"/>
  <c r="H3224" i="73"/>
  <c r="H3223" i="73"/>
  <c r="H3222" i="73"/>
  <c r="H3221" i="73"/>
  <c r="H3209" i="73"/>
  <c r="H3208" i="73"/>
  <c r="H3207" i="73"/>
  <c r="H3206" i="73"/>
  <c r="H3205" i="73"/>
  <c r="H3210" i="73" s="1"/>
  <c r="H3202" i="73"/>
  <c r="H3201" i="73"/>
  <c r="H3200" i="73"/>
  <c r="H3199" i="73"/>
  <c r="H3187" i="73"/>
  <c r="H3188" i="73" s="1"/>
  <c r="H3184" i="73"/>
  <c r="H3183" i="73"/>
  <c r="H3189" i="73" s="1"/>
  <c r="H3182" i="73"/>
  <c r="H3185" i="73" s="1"/>
  <c r="H3170" i="73"/>
  <c r="H3169" i="73"/>
  <c r="H3168" i="73"/>
  <c r="H3167" i="73"/>
  <c r="H3166" i="73"/>
  <c r="H3171" i="73" s="1"/>
  <c r="H3163" i="73"/>
  <c r="H3162" i="73"/>
  <c r="H3161" i="73"/>
  <c r="H3160" i="73"/>
  <c r="H3148" i="73"/>
  <c r="H3147" i="73"/>
  <c r="H3149" i="73" s="1"/>
  <c r="H3144" i="73"/>
  <c r="H3145" i="73" s="1"/>
  <c r="H3132" i="73"/>
  <c r="H3131" i="73"/>
  <c r="H3130" i="73"/>
  <c r="H3129" i="73"/>
  <c r="H3133" i="73" s="1"/>
  <c r="H3126" i="73"/>
  <c r="H3125" i="73"/>
  <c r="H3124" i="73"/>
  <c r="H3112" i="73"/>
  <c r="H3111" i="73"/>
  <c r="H3110" i="73"/>
  <c r="H3109" i="73"/>
  <c r="H3108" i="73"/>
  <c r="H3107" i="73"/>
  <c r="H3106" i="73"/>
  <c r="H3105" i="73"/>
  <c r="H3104" i="73"/>
  <c r="H3103" i="73"/>
  <c r="H3113" i="73" s="1"/>
  <c r="H3100" i="73"/>
  <c r="H3099" i="73"/>
  <c r="H3098" i="73"/>
  <c r="H3097" i="73"/>
  <c r="H3085" i="73"/>
  <c r="H3084" i="73"/>
  <c r="H3083" i="73"/>
  <c r="H3082" i="73"/>
  <c r="H3086" i="73" s="1"/>
  <c r="H3079" i="73"/>
  <c r="H3078" i="73"/>
  <c r="H3077" i="73"/>
  <c r="H3065" i="73"/>
  <c r="H3064" i="73"/>
  <c r="H3063" i="73"/>
  <c r="H3066" i="73" s="1"/>
  <c r="H3062" i="73"/>
  <c r="H3067" i="73" s="1"/>
  <c r="H3051" i="73"/>
  <c r="H3049" i="73"/>
  <c r="H3048" i="73"/>
  <c r="H3047" i="73"/>
  <c r="H3034" i="73"/>
  <c r="H3035" i="73" s="1"/>
  <c r="H3022" i="73"/>
  <c r="H3024" i="73" s="1"/>
  <c r="H3012" i="73"/>
  <c r="H3010" i="73"/>
  <c r="H3011" i="73" s="1"/>
  <c r="H2999" i="73"/>
  <c r="H2998" i="73"/>
  <c r="H2995" i="73"/>
  <c r="H2994" i="73"/>
  <c r="H2993" i="73"/>
  <c r="H2992" i="73"/>
  <c r="H2991" i="73"/>
  <c r="H2990" i="73"/>
  <c r="H2996" i="73" s="1"/>
  <c r="H2988" i="73"/>
  <c r="H2989" i="73" s="1"/>
  <c r="H2976" i="73"/>
  <c r="H2978" i="73" s="1"/>
  <c r="H2964" i="73"/>
  <c r="H2966" i="73" s="1"/>
  <c r="H2952" i="73"/>
  <c r="H2951" i="73"/>
  <c r="H2950" i="73"/>
  <c r="H2949" i="73"/>
  <c r="H2948" i="73"/>
  <c r="H2954" i="73" s="1"/>
  <c r="H2935" i="73"/>
  <c r="H2934" i="73"/>
  <c r="H2933" i="73"/>
  <c r="H2936" i="73" s="1"/>
  <c r="H2930" i="73"/>
  <c r="H2929" i="73"/>
  <c r="H2928" i="73"/>
  <c r="H2916" i="73"/>
  <c r="H2915" i="73"/>
  <c r="H2914" i="73"/>
  <c r="H2913" i="73"/>
  <c r="H2912" i="73"/>
  <c r="H2917" i="73" s="1"/>
  <c r="H2911" i="73"/>
  <c r="H2910" i="73"/>
  <c r="H2909" i="73"/>
  <c r="H2908" i="73"/>
  <c r="H2906" i="73"/>
  <c r="H2918" i="73" s="1"/>
  <c r="H2905" i="73"/>
  <c r="H2893" i="73"/>
  <c r="H2892" i="73"/>
  <c r="H2894" i="73" s="1"/>
  <c r="H2891" i="73"/>
  <c r="H2890" i="73"/>
  <c r="H2887" i="73"/>
  <c r="H2886" i="73"/>
  <c r="H2885" i="73"/>
  <c r="H2873" i="73"/>
  <c r="H2872" i="73"/>
  <c r="H2874" i="73" s="1"/>
  <c r="H2870" i="73"/>
  <c r="H2869" i="73"/>
  <c r="H2875" i="73" s="1"/>
  <c r="H2857" i="73"/>
  <c r="H2859" i="73" s="1"/>
  <c r="H2845" i="73"/>
  <c r="H2846" i="73" s="1"/>
  <c r="H2842" i="73"/>
  <c r="H2841" i="73"/>
  <c r="H2840" i="73"/>
  <c r="H2843" i="73" s="1"/>
  <c r="H2839" i="73"/>
  <c r="H2838" i="73"/>
  <c r="H2837" i="73"/>
  <c r="H2835" i="73"/>
  <c r="H2836" i="73" s="1"/>
  <c r="H2823" i="73"/>
  <c r="H2825" i="73" s="1"/>
  <c r="H2811" i="73"/>
  <c r="H2812" i="73" s="1"/>
  <c r="H2808" i="73"/>
  <c r="H2807" i="73"/>
  <c r="H2806" i="73"/>
  <c r="H2805" i="73"/>
  <c r="H2809" i="73" s="1"/>
  <c r="H2804" i="73"/>
  <c r="H2803" i="73"/>
  <c r="H2801" i="73"/>
  <c r="H2802" i="73" s="1"/>
  <c r="H2789" i="73"/>
  <c r="H2788" i="73"/>
  <c r="H2787" i="73"/>
  <c r="H2790" i="73" s="1"/>
  <c r="H2785" i="73"/>
  <c r="H2791" i="73" s="1"/>
  <c r="H2784" i="73"/>
  <c r="H2783" i="73"/>
  <c r="H2771" i="73"/>
  <c r="H2772" i="73" s="1"/>
  <c r="H2770" i="73"/>
  <c r="H2773" i="73" s="1"/>
  <c r="H2769" i="73"/>
  <c r="H2758" i="73"/>
  <c r="H2757" i="73"/>
  <c r="H2756" i="73"/>
  <c r="H2744" i="73"/>
  <c r="H2746" i="73" s="1"/>
  <c r="H2732" i="73"/>
  <c r="H2734" i="73" s="1"/>
  <c r="H2722" i="73"/>
  <c r="H2723" i="73" s="1"/>
  <c r="H2721" i="73"/>
  <c r="H2720" i="73"/>
  <c r="H2708" i="73"/>
  <c r="H2707" i="73"/>
  <c r="H2706" i="73"/>
  <c r="H2705" i="73"/>
  <c r="H2704" i="73"/>
  <c r="H2710" i="73" s="1"/>
  <c r="H2691" i="73"/>
  <c r="H2690" i="73"/>
  <c r="H2693" i="73" s="1"/>
  <c r="H2679" i="73"/>
  <c r="H2680" i="73" s="1"/>
  <c r="H2678" i="73"/>
  <c r="H2677" i="73"/>
  <c r="H2667" i="73"/>
  <c r="H2666" i="73"/>
  <c r="H2665" i="73"/>
  <c r="H2653" i="73"/>
  <c r="H2655" i="73" s="1"/>
  <c r="H2641" i="73"/>
  <c r="H2643" i="73" s="1"/>
  <c r="H2631" i="73"/>
  <c r="H2632" i="73" s="1"/>
  <c r="H2630" i="73"/>
  <c r="H2629" i="73"/>
  <c r="H2628" i="73"/>
  <c r="H2627" i="73"/>
  <c r="H2626" i="73"/>
  <c r="H2613" i="73"/>
  <c r="H2612" i="73"/>
  <c r="H2611" i="73"/>
  <c r="H2610" i="73"/>
  <c r="H2609" i="73"/>
  <c r="H2608" i="73"/>
  <c r="H2607" i="73"/>
  <c r="H2606" i="73"/>
  <c r="H2605" i="73"/>
  <c r="H2604" i="73"/>
  <c r="H2614" i="73" s="1"/>
  <c r="H2602" i="73"/>
  <c r="H2601" i="73"/>
  <c r="H2615" i="73" s="1"/>
  <c r="H2600" i="73"/>
  <c r="H2599" i="73"/>
  <c r="H2598" i="73"/>
  <c r="H2586" i="73"/>
  <c r="H2585" i="73"/>
  <c r="H2584" i="73"/>
  <c r="H2588" i="73" s="1"/>
  <c r="H2571" i="73"/>
  <c r="H2573" i="73" s="1"/>
  <c r="H2561" i="73"/>
  <c r="H2560" i="73"/>
  <c r="H2559" i="73"/>
  <c r="H2547" i="73"/>
  <c r="H2549" i="73" s="1"/>
  <c r="H2535" i="73"/>
  <c r="H2537" i="73" s="1"/>
  <c r="H2523" i="73"/>
  <c r="H2525" i="73" s="1"/>
  <c r="H2512" i="73"/>
  <c r="H2511" i="73"/>
  <c r="H2508" i="73"/>
  <c r="H2507" i="73"/>
  <c r="H2506" i="73"/>
  <c r="H2505" i="73"/>
  <c r="H2504" i="73"/>
  <c r="H2503" i="73"/>
  <c r="H2509" i="73" s="1"/>
  <c r="H2501" i="73"/>
  <c r="H2502" i="73" s="1"/>
  <c r="H2513" i="73" s="1"/>
  <c r="H2489" i="73"/>
  <c r="H2488" i="73"/>
  <c r="H2487" i="73"/>
  <c r="H2486" i="73"/>
  <c r="H2485" i="73"/>
  <c r="H2491" i="73" s="1"/>
  <c r="H2472" i="73"/>
  <c r="H2471" i="73"/>
  <c r="H2470" i="73"/>
  <c r="H2473" i="73" s="1"/>
  <c r="H2469" i="73"/>
  <c r="H2467" i="73"/>
  <c r="H2466" i="73"/>
  <c r="H2474" i="73" s="1"/>
  <c r="H2455" i="73"/>
  <c r="H2454" i="73"/>
  <c r="H2453" i="73"/>
  <c r="H2452" i="73"/>
  <c r="H2449" i="73"/>
  <c r="H2448" i="73"/>
  <c r="H2436" i="73"/>
  <c r="H2435" i="73"/>
  <c r="H2434" i="73"/>
  <c r="H2437" i="73" s="1"/>
  <c r="H2431" i="73"/>
  <c r="H2430" i="73"/>
  <c r="H2418" i="73"/>
  <c r="H2417" i="73"/>
  <c r="H2416" i="73"/>
  <c r="H2415" i="73"/>
  <c r="H2414" i="73"/>
  <c r="H2413" i="73"/>
  <c r="H2419" i="73" s="1"/>
  <c r="H2411" i="73"/>
  <c r="H2410" i="73"/>
  <c r="H2420" i="73" s="1"/>
  <c r="H2398" i="73"/>
  <c r="H2399" i="73" s="1"/>
  <c r="H2397" i="73"/>
  <c r="H2395" i="73"/>
  <c r="H2394" i="73"/>
  <c r="H2393" i="73"/>
  <c r="H2400" i="73" s="1"/>
  <c r="H2381" i="73"/>
  <c r="H2380" i="73"/>
  <c r="H2382" i="73" s="1"/>
  <c r="H2377" i="73"/>
  <c r="H2376" i="73"/>
  <c r="H2364" i="73"/>
  <c r="H2363" i="73"/>
  <c r="H2365" i="73" s="1"/>
  <c r="H2360" i="73"/>
  <c r="H2359" i="73"/>
  <c r="H2348" i="73"/>
  <c r="H2347" i="73"/>
  <c r="H2346" i="73"/>
  <c r="H2343" i="73"/>
  <c r="H2344" i="73" s="1"/>
  <c r="H2349" i="73" s="1"/>
  <c r="H2333" i="73"/>
  <c r="H2332" i="73"/>
  <c r="H2331" i="73"/>
  <c r="H2318" i="73"/>
  <c r="H2319" i="73" s="1"/>
  <c r="H2317" i="73"/>
  <c r="H2315" i="73"/>
  <c r="H2320" i="73" s="1"/>
  <c r="H2314" i="73"/>
  <c r="H2303" i="73"/>
  <c r="H2302" i="73"/>
  <c r="H2301" i="73"/>
  <c r="H2298" i="73"/>
  <c r="H2299" i="73" s="1"/>
  <c r="H2304" i="73" s="1"/>
  <c r="H2287" i="73"/>
  <c r="H2286" i="73"/>
  <c r="H2285" i="73"/>
  <c r="H2282" i="73"/>
  <c r="H2281" i="73"/>
  <c r="H2283" i="73" s="1"/>
  <c r="H2288" i="73" s="1"/>
  <c r="H2269" i="73"/>
  <c r="H2268" i="73"/>
  <c r="H2267" i="73"/>
  <c r="H2271" i="73" s="1"/>
  <c r="H2254" i="73"/>
  <c r="H2253" i="73"/>
  <c r="H2256" i="73" s="1"/>
  <c r="H2240" i="73"/>
  <c r="H2242" i="73" s="1"/>
  <c r="H2229" i="73"/>
  <c r="H2228" i="73"/>
  <c r="H2230" i="73" s="1"/>
  <c r="H2218" i="73"/>
  <c r="H2217" i="73"/>
  <c r="H2216" i="73"/>
  <c r="H2204" i="73"/>
  <c r="H2206" i="73" s="1"/>
  <c r="H2192" i="73"/>
  <c r="H2191" i="73"/>
  <c r="H2190" i="73"/>
  <c r="H2193" i="73" s="1"/>
  <c r="H2189" i="73"/>
  <c r="H2194" i="73" s="1"/>
  <c r="H2176" i="73"/>
  <c r="H2175" i="73"/>
  <c r="H2177" i="73" s="1"/>
  <c r="H2174" i="73"/>
  <c r="H2173" i="73"/>
  <c r="H2170" i="73"/>
  <c r="H2169" i="73"/>
  <c r="H2168" i="73"/>
  <c r="H2156" i="73"/>
  <c r="H2155" i="73"/>
  <c r="H2154" i="73"/>
  <c r="H2158" i="73" s="1"/>
  <c r="H2141" i="73"/>
  <c r="H2140" i="73"/>
  <c r="H2139" i="73"/>
  <c r="H2142" i="73" s="1"/>
  <c r="H2136" i="73"/>
  <c r="H2124" i="73"/>
  <c r="H2125" i="73" s="1"/>
  <c r="H2112" i="73"/>
  <c r="H2113" i="73" s="1"/>
  <c r="H2109" i="73"/>
  <c r="H2108" i="73"/>
  <c r="H2107" i="73"/>
  <c r="H2106" i="73"/>
  <c r="H2105" i="73"/>
  <c r="H2104" i="73"/>
  <c r="H2110" i="73" s="1"/>
  <c r="H2103" i="73"/>
  <c r="H2102" i="73"/>
  <c r="H2090" i="73"/>
  <c r="H2089" i="73"/>
  <c r="H2088" i="73"/>
  <c r="H2091" i="73" s="1"/>
  <c r="H2087" i="73"/>
  <c r="H2084" i="73"/>
  <c r="H2083" i="73"/>
  <c r="H2082" i="73"/>
  <c r="H2085" i="73" s="1"/>
  <c r="H2092" i="73" s="1"/>
  <c r="H2070" i="73"/>
  <c r="H2072" i="73" s="1"/>
  <c r="H2057" i="73"/>
  <c r="H2056" i="73"/>
  <c r="H2058" i="73" s="1"/>
  <c r="H2053" i="73"/>
  <c r="H2052" i="73"/>
  <c r="H2040" i="73"/>
  <c r="H2039" i="73"/>
  <c r="H2042" i="73" s="1"/>
  <c r="H2038" i="73"/>
  <c r="H2025" i="73"/>
  <c r="H2027" i="73" s="1"/>
  <c r="H2013" i="73"/>
  <c r="H2015" i="73" s="1"/>
  <c r="H2003" i="73"/>
  <c r="H2002" i="73"/>
  <c r="H2001" i="73"/>
  <c r="H1991" i="73"/>
  <c r="H1990" i="73"/>
  <c r="H1989" i="73"/>
  <c r="H1977" i="73"/>
  <c r="H1979" i="73" s="1"/>
  <c r="H1965" i="73"/>
  <c r="H1966" i="73" s="1"/>
  <c r="H1962" i="73"/>
  <c r="H1961" i="73"/>
  <c r="H1960" i="73"/>
  <c r="H1963" i="73" s="1"/>
  <c r="H1959" i="73"/>
  <c r="H1958" i="73"/>
  <c r="H1957" i="73"/>
  <c r="H1956" i="73"/>
  <c r="H1955" i="73"/>
  <c r="H1943" i="73"/>
  <c r="H1942" i="73"/>
  <c r="H1941" i="73"/>
  <c r="H1944" i="73" s="1"/>
  <c r="H1940" i="73"/>
  <c r="H1939" i="73"/>
  <c r="H1945" i="73" s="1"/>
  <c r="H1926" i="73"/>
  <c r="H1927" i="73" s="1"/>
  <c r="H1914" i="73"/>
  <c r="H1915" i="73" s="1"/>
  <c r="H1911" i="73"/>
  <c r="H1910" i="73"/>
  <c r="H1909" i="73"/>
  <c r="H1908" i="73"/>
  <c r="H1907" i="73"/>
  <c r="H1906" i="73"/>
  <c r="H1912" i="73" s="1"/>
  <c r="H1905" i="73"/>
  <c r="H1916" i="73" s="1"/>
  <c r="H1904" i="73"/>
  <c r="H1892" i="73"/>
  <c r="H1894" i="73" s="1"/>
  <c r="H1880" i="73"/>
  <c r="H1881" i="73" s="1"/>
  <c r="H1877" i="73"/>
  <c r="H1876" i="73"/>
  <c r="H1875" i="73"/>
  <c r="H1874" i="73"/>
  <c r="H1873" i="73"/>
  <c r="H1872" i="73"/>
  <c r="H1878" i="73" s="1"/>
  <c r="H1871" i="73"/>
  <c r="H1870" i="73"/>
  <c r="H1882" i="73" s="1"/>
  <c r="H1858" i="73"/>
  <c r="H1857" i="73"/>
  <c r="H1856" i="73"/>
  <c r="H1855" i="73"/>
  <c r="H1859" i="73" s="1"/>
  <c r="H1852" i="73"/>
  <c r="H1851" i="73"/>
  <c r="H1853" i="73" s="1"/>
  <c r="H1860" i="73" s="1"/>
  <c r="H1840" i="73"/>
  <c r="H1839" i="73"/>
  <c r="H1838" i="73"/>
  <c r="H1835" i="73"/>
  <c r="H1834" i="73"/>
  <c r="H1822" i="73"/>
  <c r="H1821" i="73"/>
  <c r="H1824" i="73" s="1"/>
  <c r="H1808" i="73"/>
  <c r="H1807" i="73"/>
  <c r="H1809" i="73" s="1"/>
  <c r="H1805" i="73"/>
  <c r="H1804" i="73"/>
  <c r="H1810" i="73" s="1"/>
  <c r="H1792" i="73"/>
  <c r="H1791" i="73"/>
  <c r="H1794" i="73" s="1"/>
  <c r="H1778" i="73"/>
  <c r="H1777" i="73"/>
  <c r="H1779" i="73" s="1"/>
  <c r="H1775" i="73"/>
  <c r="H1774" i="73"/>
  <c r="H1780" i="73" s="1"/>
  <c r="H1763" i="73"/>
  <c r="H1762" i="73"/>
  <c r="H1759" i="73"/>
  <c r="H1758" i="73"/>
  <c r="H1760" i="73" s="1"/>
  <c r="H1748" i="73"/>
  <c r="H1747" i="73"/>
  <c r="H1746" i="73"/>
  <c r="H1745" i="73"/>
  <c r="H1732" i="73"/>
  <c r="H1733" i="73" s="1"/>
  <c r="H1730" i="73"/>
  <c r="H1734" i="73" s="1"/>
  <c r="H1729" i="73"/>
  <c r="H1728" i="73"/>
  <c r="H1716" i="73"/>
  <c r="H1715" i="73"/>
  <c r="H1717" i="73" s="1"/>
  <c r="H1712" i="73"/>
  <c r="H1700" i="73"/>
  <c r="H1699" i="73"/>
  <c r="H1701" i="73" s="1"/>
  <c r="H1696" i="73"/>
  <c r="H1695" i="73"/>
  <c r="H1683" i="73"/>
  <c r="H1682" i="73"/>
  <c r="H1684" i="73" s="1"/>
  <c r="H1679" i="73"/>
  <c r="H1678" i="73"/>
  <c r="H1680" i="73" s="1"/>
  <c r="H1667" i="73"/>
  <c r="H1666" i="73"/>
  <c r="H1665" i="73"/>
  <c r="H1662" i="73"/>
  <c r="H1661" i="73"/>
  <c r="H1652" i="73"/>
  <c r="H1653" i="73" s="1"/>
  <c r="H1651" i="73"/>
  <c r="H1649" i="73"/>
  <c r="H1648" i="73"/>
  <c r="H1650" i="73" s="1"/>
  <c r="H1646" i="73"/>
  <c r="H1645" i="73"/>
  <c r="H1633" i="73"/>
  <c r="H1632" i="73"/>
  <c r="H1634" i="73" s="1"/>
  <c r="H1630" i="73"/>
  <c r="H1629" i="73"/>
  <c r="H1635" i="73" s="1"/>
  <c r="H1617" i="73"/>
  <c r="H1616" i="73"/>
  <c r="H1615" i="73"/>
  <c r="H1618" i="73" s="1"/>
  <c r="H1612" i="73"/>
  <c r="H1613" i="73" s="1"/>
  <c r="H1619" i="73" s="1"/>
  <c r="H1600" i="73"/>
  <c r="H1599" i="73"/>
  <c r="H1601" i="73" s="1"/>
  <c r="H1596" i="73"/>
  <c r="H1595" i="73"/>
  <c r="H1594" i="73"/>
  <c r="H1593" i="73"/>
  <c r="H1581" i="73"/>
  <c r="H1580" i="73"/>
  <c r="H1582" i="73" s="1"/>
  <c r="H1578" i="73"/>
  <c r="H1583" i="73" s="1"/>
  <c r="H1577" i="73"/>
  <c r="H1565" i="73"/>
  <c r="H1564" i="73"/>
  <c r="H1566" i="73" s="1"/>
  <c r="H1561" i="73"/>
  <c r="H1562" i="73" s="1"/>
  <c r="H1567" i="73" s="1"/>
  <c r="H1549" i="73"/>
  <c r="H1548" i="73"/>
  <c r="H1550" i="73" s="1"/>
  <c r="H1545" i="73"/>
  <c r="H1544" i="73"/>
  <c r="H1543" i="73"/>
  <c r="H1531" i="73"/>
  <c r="H1530" i="73"/>
  <c r="H1532" i="73" s="1"/>
  <c r="H1527" i="73"/>
  <c r="H1526" i="73"/>
  <c r="H1525" i="73"/>
  <c r="H1513" i="73"/>
  <c r="H1514" i="73" s="1"/>
  <c r="H1510" i="73"/>
  <c r="H1509" i="73"/>
  <c r="H1511" i="73" s="1"/>
  <c r="H1515" i="73" s="1"/>
  <c r="H1500" i="73"/>
  <c r="H1501" i="73" s="1"/>
  <c r="H1499" i="73"/>
  <c r="H1497" i="73"/>
  <c r="H1496" i="73"/>
  <c r="H1495" i="73"/>
  <c r="H1498" i="73" s="1"/>
  <c r="H1482" i="73"/>
  <c r="H1481" i="73"/>
  <c r="H1484" i="73" s="1"/>
  <c r="H1468" i="73"/>
  <c r="H1467" i="73"/>
  <c r="H1469" i="73" s="1"/>
  <c r="H1464" i="73"/>
  <c r="H1463" i="73"/>
  <c r="H1462" i="73"/>
  <c r="H1461" i="73"/>
  <c r="H1449" i="73"/>
  <c r="H1448" i="73"/>
  <c r="H1450" i="73" s="1"/>
  <c r="H1445" i="73"/>
  <c r="H1444" i="73"/>
  <c r="H1443" i="73"/>
  <c r="H1442" i="73"/>
  <c r="H1430" i="73"/>
  <c r="H1429" i="73"/>
  <c r="H1431" i="73" s="1"/>
  <c r="H1427" i="73"/>
  <c r="H1426" i="73"/>
  <c r="H1432" i="73" s="1"/>
  <c r="H1425" i="73"/>
  <c r="H1424" i="73"/>
  <c r="H1423" i="73"/>
  <c r="H1412" i="73"/>
  <c r="H1411" i="73"/>
  <c r="H1410" i="73"/>
  <c r="H1407" i="73"/>
  <c r="H1406" i="73"/>
  <c r="H1394" i="73"/>
  <c r="H1393" i="73"/>
  <c r="H1392" i="73"/>
  <c r="H1391" i="73"/>
  <c r="H1396" i="73" s="1"/>
  <c r="H1390" i="73"/>
  <c r="H1389" i="73"/>
  <c r="H1376" i="73"/>
  <c r="H1375" i="73"/>
  <c r="H1377" i="73" s="1"/>
  <c r="H1372" i="73"/>
  <c r="H1371" i="73"/>
  <c r="H1370" i="73"/>
  <c r="H1358" i="73"/>
  <c r="H1357" i="73"/>
  <c r="H1359" i="73" s="1"/>
  <c r="H1355" i="73"/>
  <c r="H1354" i="73"/>
  <c r="H1360" i="73" s="1"/>
  <c r="H1353" i="73"/>
  <c r="H1352" i="73"/>
  <c r="H1340" i="73"/>
  <c r="H1339" i="73"/>
  <c r="H1341" i="73" s="1"/>
  <c r="H1336" i="73"/>
  <c r="H1335" i="73"/>
  <c r="H1334" i="73"/>
  <c r="H1322" i="73"/>
  <c r="H1321" i="73"/>
  <c r="H1323" i="73" s="1"/>
  <c r="H1319" i="73"/>
  <c r="H1318" i="73"/>
  <c r="H1324" i="73" s="1"/>
  <c r="H1317" i="73"/>
  <c r="H1316" i="73"/>
  <c r="H1304" i="73"/>
  <c r="H1303" i="73"/>
  <c r="H1305" i="73" s="1"/>
  <c r="H1300" i="73"/>
  <c r="H1299" i="73"/>
  <c r="H1298" i="73"/>
  <c r="H1297" i="73"/>
  <c r="H1285" i="73"/>
  <c r="H1284" i="73"/>
  <c r="H1286" i="73" s="1"/>
  <c r="H1282" i="73"/>
  <c r="H1287" i="73" s="1"/>
  <c r="H1281" i="73"/>
  <c r="H1280" i="73"/>
  <c r="H1279" i="73"/>
  <c r="H1278" i="73"/>
  <c r="H1266" i="73"/>
  <c r="H1265" i="73"/>
  <c r="H1267" i="73" s="1"/>
  <c r="H1262" i="73"/>
  <c r="H1261" i="73"/>
  <c r="H1260" i="73"/>
  <c r="H1259" i="73"/>
  <c r="H1248" i="73"/>
  <c r="H1247" i="73"/>
  <c r="H1246" i="73"/>
  <c r="H1243" i="73"/>
  <c r="H1242" i="73"/>
  <c r="H1241" i="73"/>
  <c r="H1244" i="73" s="1"/>
  <c r="H1249" i="73" s="1"/>
  <c r="H1240" i="73"/>
  <c r="H1228" i="73"/>
  <c r="H1227" i="73"/>
  <c r="H1229" i="73" s="1"/>
  <c r="H1224" i="73"/>
  <c r="H1223" i="73"/>
  <c r="H1213" i="73"/>
  <c r="H1212" i="73"/>
  <c r="H1211" i="73"/>
  <c r="H1200" i="73"/>
  <c r="H1199" i="73"/>
  <c r="H1196" i="73"/>
  <c r="H1195" i="73"/>
  <c r="H1194" i="73"/>
  <c r="H1193" i="73"/>
  <c r="H1192" i="73"/>
  <c r="H1191" i="73"/>
  <c r="H1197" i="73" s="1"/>
  <c r="H1189" i="73"/>
  <c r="H1190" i="73" s="1"/>
  <c r="H1201" i="73" s="1"/>
  <c r="H1177" i="73"/>
  <c r="H1178" i="73" s="1"/>
  <c r="H1176" i="73"/>
  <c r="H1173" i="73"/>
  <c r="H1172" i="73"/>
  <c r="H1171" i="73"/>
  <c r="H1170" i="73"/>
  <c r="H1169" i="73"/>
  <c r="H1168" i="73"/>
  <c r="H1174" i="73" s="1"/>
  <c r="H1179" i="73" s="1"/>
  <c r="H1156" i="73"/>
  <c r="H1158" i="73" s="1"/>
  <c r="H1155" i="73"/>
  <c r="H1154" i="73"/>
  <c r="H1141" i="73"/>
  <c r="H1142" i="73" s="1"/>
  <c r="H1140" i="73"/>
  <c r="H1143" i="73" s="1"/>
  <c r="H1139" i="73"/>
  <c r="H1126" i="73"/>
  <c r="H1125" i="73"/>
  <c r="H1128" i="73" s="1"/>
  <c r="H1124" i="73"/>
  <c r="H1113" i="73"/>
  <c r="H1112" i="73"/>
  <c r="H1111" i="73"/>
  <c r="H1110" i="73"/>
  <c r="H1109" i="73"/>
  <c r="H1097" i="73"/>
  <c r="H1096" i="73"/>
  <c r="H1095" i="73"/>
  <c r="H1092" i="73"/>
  <c r="H1091" i="73"/>
  <c r="H1090" i="73"/>
  <c r="H1093" i="73" s="1"/>
  <c r="H1098" i="73" s="1"/>
  <c r="H1078" i="73"/>
  <c r="H1077" i="73"/>
  <c r="H1079" i="73" s="1"/>
  <c r="H1075" i="73"/>
  <c r="H1074" i="73"/>
  <c r="H1073" i="73"/>
  <c r="H1072" i="73"/>
  <c r="H1080" i="73" s="1"/>
  <c r="H1062" i="73"/>
  <c r="H1061" i="73"/>
  <c r="H1060" i="73"/>
  <c r="H1049" i="73"/>
  <c r="H1048" i="73"/>
  <c r="H1045" i="73"/>
  <c r="H1044" i="73"/>
  <c r="H1043" i="73"/>
  <c r="H1042" i="73"/>
  <c r="H1041" i="73"/>
  <c r="H1040" i="73"/>
  <c r="H1046" i="73" s="1"/>
  <c r="H1038" i="73"/>
  <c r="H1039" i="73" s="1"/>
  <c r="H1026" i="73"/>
  <c r="H1027" i="73" s="1"/>
  <c r="H1025" i="73"/>
  <c r="H1022" i="73"/>
  <c r="H1021" i="73"/>
  <c r="H1020" i="73"/>
  <c r="H1023" i="73" s="1"/>
  <c r="H1028" i="73" s="1"/>
  <c r="H1008" i="73"/>
  <c r="H1007" i="73"/>
  <c r="H1006" i="73"/>
  <c r="H1010" i="73" s="1"/>
  <c r="H993" i="73"/>
  <c r="H992" i="73"/>
  <c r="H991" i="73"/>
  <c r="H994" i="73" s="1"/>
  <c r="H989" i="73"/>
  <c r="H988" i="73"/>
  <c r="H987" i="73"/>
  <c r="H986" i="73"/>
  <c r="H995" i="73" s="1"/>
  <c r="H974" i="73"/>
  <c r="H973" i="73"/>
  <c r="H972" i="73"/>
  <c r="H975" i="73" s="1"/>
  <c r="H969" i="73"/>
  <c r="H968" i="73"/>
  <c r="H967" i="73"/>
  <c r="H955" i="73"/>
  <c r="H954" i="73"/>
  <c r="H953" i="73"/>
  <c r="H956" i="73" s="1"/>
  <c r="H950" i="73"/>
  <c r="H949" i="73"/>
  <c r="H948" i="73"/>
  <c r="H951" i="73" s="1"/>
  <c r="H936" i="73"/>
  <c r="H935" i="73"/>
  <c r="H934" i="73"/>
  <c r="H937" i="73" s="1"/>
  <c r="H932" i="73"/>
  <c r="H938" i="73" s="1"/>
  <c r="H931" i="73"/>
  <c r="H930" i="73"/>
  <c r="H929" i="73"/>
  <c r="H919" i="73"/>
  <c r="H918" i="73"/>
  <c r="H917" i="73"/>
  <c r="H916" i="73"/>
  <c r="H915" i="73"/>
  <c r="H914" i="73"/>
  <c r="H902" i="73"/>
  <c r="H901" i="73"/>
  <c r="H903" i="73" s="1"/>
  <c r="H890" i="73"/>
  <c r="H889" i="73"/>
  <c r="H886" i="73"/>
  <c r="H885" i="73"/>
  <c r="H884" i="73"/>
  <c r="H883" i="73"/>
  <c r="H882" i="73"/>
  <c r="H881" i="73"/>
  <c r="H887" i="73" s="1"/>
  <c r="H879" i="73"/>
  <c r="H880" i="73" s="1"/>
  <c r="H891" i="73" s="1"/>
  <c r="H867" i="73"/>
  <c r="H866" i="73"/>
  <c r="H868" i="73" s="1"/>
  <c r="H863" i="73"/>
  <c r="H851" i="73"/>
  <c r="H850" i="73"/>
  <c r="H853" i="73" s="1"/>
  <c r="H839" i="73"/>
  <c r="H840" i="73" s="1"/>
  <c r="H838" i="73"/>
  <c r="H837" i="73"/>
  <c r="H827" i="73"/>
  <c r="H826" i="73"/>
  <c r="H825" i="73"/>
  <c r="H813" i="73"/>
  <c r="H815" i="73" s="1"/>
  <c r="H801" i="73"/>
  <c r="H803" i="73" s="1"/>
  <c r="H791" i="73"/>
  <c r="H792" i="73" s="1"/>
  <c r="H790" i="73"/>
  <c r="H789" i="73"/>
  <c r="H788" i="73"/>
  <c r="H787" i="73"/>
  <c r="H786" i="73"/>
  <c r="H773" i="73"/>
  <c r="H772" i="73"/>
  <c r="H771" i="73"/>
  <c r="H774" i="73" s="1"/>
  <c r="H769" i="73"/>
  <c r="H775" i="73" s="1"/>
  <c r="H768" i="73"/>
  <c r="H756" i="73"/>
  <c r="H755" i="73"/>
  <c r="H754" i="73"/>
  <c r="H758" i="73" s="1"/>
  <c r="H742" i="73"/>
  <c r="H741" i="73"/>
  <c r="H738" i="73"/>
  <c r="H737" i="73"/>
  <c r="H736" i="73"/>
  <c r="H727" i="73"/>
  <c r="H726" i="73"/>
  <c r="H728" i="73" s="1"/>
  <c r="H724" i="73"/>
  <c r="H723" i="73"/>
  <c r="H722" i="73"/>
  <c r="H725" i="73" s="1"/>
  <c r="H710" i="73"/>
  <c r="H709" i="73"/>
  <c r="H708" i="73"/>
  <c r="H705" i="73"/>
  <c r="H704" i="73"/>
  <c r="H706" i="73" s="1"/>
  <c r="H711" i="73" s="1"/>
  <c r="H692" i="73"/>
  <c r="H691" i="73"/>
  <c r="H693" i="73" s="1"/>
  <c r="H689" i="73"/>
  <c r="H688" i="73"/>
  <c r="H687" i="73"/>
  <c r="H686" i="73"/>
  <c r="H694" i="73" s="1"/>
  <c r="H675" i="73"/>
  <c r="H674" i="73"/>
  <c r="H673" i="73"/>
  <c r="H670" i="73"/>
  <c r="H669" i="73"/>
  <c r="H671" i="73" s="1"/>
  <c r="H676" i="73" s="1"/>
  <c r="H657" i="73"/>
  <c r="H656" i="73"/>
  <c r="H658" i="73" s="1"/>
  <c r="H654" i="73"/>
  <c r="H653" i="73"/>
  <c r="H659" i="73" s="1"/>
  <c r="H652" i="73"/>
  <c r="H640" i="73"/>
  <c r="H639" i="73"/>
  <c r="H638" i="73"/>
  <c r="H642" i="73" s="1"/>
  <c r="H637" i="73"/>
  <c r="H636" i="73"/>
  <c r="H623" i="73"/>
  <c r="H622" i="73"/>
  <c r="H624" i="73" s="1"/>
  <c r="H619" i="73"/>
  <c r="H618" i="73"/>
  <c r="H606" i="73"/>
  <c r="H605" i="73"/>
  <c r="H607" i="73" s="1"/>
  <c r="H602" i="73"/>
  <c r="H603" i="73" s="1"/>
  <c r="H601" i="73"/>
  <c r="H600" i="73"/>
  <c r="H599" i="73"/>
  <c r="H598" i="73"/>
  <c r="H608" i="73" s="1"/>
  <c r="H587" i="73"/>
  <c r="H586" i="73"/>
  <c r="H585" i="73"/>
  <c r="H582" i="73"/>
  <c r="H581" i="73"/>
  <c r="H569" i="73"/>
  <c r="H568" i="73"/>
  <c r="H570" i="73" s="1"/>
  <c r="H566" i="73"/>
  <c r="H565" i="73"/>
  <c r="H571" i="73" s="1"/>
  <c r="H564" i="73"/>
  <c r="H554" i="73"/>
  <c r="H552" i="73"/>
  <c r="H551" i="73"/>
  <c r="H550" i="73"/>
  <c r="H549" i="73"/>
  <c r="H553" i="73" s="1"/>
  <c r="H539" i="73"/>
  <c r="H538" i="73"/>
  <c r="H540" i="73" s="1"/>
  <c r="H536" i="73"/>
  <c r="H537" i="73" s="1"/>
  <c r="H524" i="73"/>
  <c r="H525" i="73" s="1"/>
  <c r="H522" i="73"/>
  <c r="H526" i="73" s="1"/>
  <c r="H521" i="73"/>
  <c r="H520" i="73"/>
  <c r="H519" i="73"/>
  <c r="H518" i="73"/>
  <c r="H517" i="73"/>
  <c r="H516" i="73"/>
  <c r="H515" i="73"/>
  <c r="H514" i="73"/>
  <c r="H503" i="73"/>
  <c r="H502" i="73"/>
  <c r="H501" i="73"/>
  <c r="H498" i="73"/>
  <c r="H497" i="73"/>
  <c r="H496" i="73"/>
  <c r="H495" i="73"/>
  <c r="H483" i="73"/>
  <c r="H484" i="73" s="1"/>
  <c r="H482" i="73"/>
  <c r="H479" i="73"/>
  <c r="H467" i="73"/>
  <c r="H468" i="73" s="1"/>
  <c r="H464" i="73"/>
  <c r="H465" i="73" s="1"/>
  <c r="H469" i="73" s="1"/>
  <c r="H452" i="73"/>
  <c r="H453" i="73" s="1"/>
  <c r="H440" i="73"/>
  <c r="H441" i="73" s="1"/>
  <c r="H437" i="73"/>
  <c r="H436" i="73"/>
  <c r="H435" i="73"/>
  <c r="H434" i="73"/>
  <c r="H433" i="73"/>
  <c r="H432" i="73"/>
  <c r="H438" i="73" s="1"/>
  <c r="H431" i="73"/>
  <c r="H430" i="73"/>
  <c r="H442" i="73" s="1"/>
  <c r="H418" i="73"/>
  <c r="H417" i="73"/>
  <c r="H420" i="73" s="1"/>
  <c r="H404" i="73"/>
  <c r="H406" i="73" s="1"/>
  <c r="H394" i="73"/>
  <c r="H392" i="73"/>
  <c r="H393" i="73" s="1"/>
  <c r="H382" i="73"/>
  <c r="H383" i="73" s="1"/>
  <c r="H380" i="73"/>
  <c r="H381" i="73" s="1"/>
  <c r="H368" i="73"/>
  <c r="H369" i="73" s="1"/>
  <c r="H356" i="73"/>
  <c r="H355" i="73"/>
  <c r="H354" i="73"/>
  <c r="H353" i="73"/>
  <c r="H358" i="73" s="1"/>
  <c r="H340" i="73"/>
  <c r="H342" i="73" s="1"/>
  <c r="H328" i="73"/>
  <c r="H329" i="73" s="1"/>
  <c r="H325" i="73"/>
  <c r="H326" i="73" s="1"/>
  <c r="H324" i="73"/>
  <c r="H323" i="73"/>
  <c r="H322" i="73"/>
  <c r="H321" i="73"/>
  <c r="H320" i="73"/>
  <c r="H330" i="73" s="1"/>
  <c r="H319" i="73"/>
  <c r="H318" i="73"/>
  <c r="H306" i="73"/>
  <c r="H305" i="73"/>
  <c r="H307" i="73" s="1"/>
  <c r="H304" i="73"/>
  <c r="H301" i="73"/>
  <c r="H300" i="73"/>
  <c r="H299" i="73"/>
  <c r="H291" i="73"/>
  <c r="H290" i="73"/>
  <c r="H289" i="73"/>
  <c r="H287" i="73"/>
  <c r="H286" i="73"/>
  <c r="H285" i="73"/>
  <c r="H288" i="73" s="1"/>
  <c r="H283" i="73"/>
  <c r="H282" i="73"/>
  <c r="H270" i="73"/>
  <c r="H272" i="73" s="1"/>
  <c r="H258" i="73"/>
  <c r="H259" i="73" s="1"/>
  <c r="H255" i="73"/>
  <c r="H254" i="73"/>
  <c r="H253" i="73"/>
  <c r="H256" i="73" s="1"/>
  <c r="H252" i="73"/>
  <c r="H251" i="73"/>
  <c r="H250" i="73"/>
  <c r="H249" i="73"/>
  <c r="H248" i="73"/>
  <c r="H260" i="73" s="1"/>
  <c r="H236" i="73"/>
  <c r="H238" i="73" s="1"/>
  <c r="H224" i="73"/>
  <c r="H225" i="73" s="1"/>
  <c r="H221" i="73"/>
  <c r="H220" i="73"/>
  <c r="H219" i="73"/>
  <c r="H218" i="73"/>
  <c r="H222" i="73" s="1"/>
  <c r="H217" i="73"/>
  <c r="H216" i="73"/>
  <c r="H214" i="73"/>
  <c r="H215" i="73" s="1"/>
  <c r="H202" i="73"/>
  <c r="H201" i="73"/>
  <c r="H203" i="73" s="1"/>
  <c r="H198" i="73"/>
  <c r="H199" i="73" s="1"/>
  <c r="H197" i="73"/>
  <c r="H196" i="73"/>
  <c r="H195" i="73"/>
  <c r="H184" i="73"/>
  <c r="H183" i="73"/>
  <c r="H185" i="73" s="1"/>
  <c r="H172" i="73"/>
  <c r="H171" i="73"/>
  <c r="H168" i="73"/>
  <c r="H167" i="73"/>
  <c r="H166" i="73"/>
  <c r="H165" i="73"/>
  <c r="H164" i="73"/>
  <c r="H163" i="73"/>
  <c r="H169" i="73" s="1"/>
  <c r="H161" i="73"/>
  <c r="H162" i="73" s="1"/>
  <c r="H173" i="73" s="1"/>
  <c r="H149" i="73"/>
  <c r="H150" i="73" s="1"/>
  <c r="H137" i="73"/>
  <c r="H138" i="73" s="1"/>
  <c r="H134" i="73"/>
  <c r="H133" i="73"/>
  <c r="H132" i="73"/>
  <c r="H131" i="73"/>
  <c r="H130" i="73"/>
  <c r="H129" i="73"/>
  <c r="H135" i="73" s="1"/>
  <c r="H128" i="73"/>
  <c r="H127" i="73"/>
  <c r="H115" i="73"/>
  <c r="H114" i="73"/>
  <c r="H116" i="73" s="1"/>
  <c r="H112" i="73"/>
  <c r="H117" i="73" s="1"/>
  <c r="H111" i="73"/>
  <c r="H99" i="73"/>
  <c r="H98" i="73"/>
  <c r="H97" i="73"/>
  <c r="H96" i="73"/>
  <c r="H95" i="73"/>
  <c r="H94" i="73"/>
  <c r="H93" i="73"/>
  <c r="H92" i="73"/>
  <c r="H91" i="73"/>
  <c r="H90" i="73"/>
  <c r="H89" i="73"/>
  <c r="H88" i="73"/>
  <c r="H87" i="73"/>
  <c r="H86" i="73"/>
  <c r="H85" i="73"/>
  <c r="H84" i="73"/>
  <c r="H83" i="73"/>
  <c r="H82" i="73"/>
  <c r="H81" i="73"/>
  <c r="H80" i="73"/>
  <c r="H79" i="73"/>
  <c r="H78" i="73"/>
  <c r="H77" i="73"/>
  <c r="H76" i="73"/>
  <c r="H75" i="73"/>
  <c r="H74" i="73"/>
  <c r="H73" i="73"/>
  <c r="H72" i="73"/>
  <c r="H71" i="73"/>
  <c r="H70" i="73"/>
  <c r="H69" i="73"/>
  <c r="H68" i="73"/>
  <c r="H67" i="73"/>
  <c r="H66" i="73"/>
  <c r="H65" i="73"/>
  <c r="H64" i="73"/>
  <c r="H63" i="73"/>
  <c r="H62" i="73"/>
  <c r="H61" i="73"/>
  <c r="H60" i="73"/>
  <c r="H59" i="73"/>
  <c r="H58" i="73"/>
  <c r="H57" i="73"/>
  <c r="H56" i="73"/>
  <c r="H55" i="73"/>
  <c r="H54" i="73"/>
  <c r="H53" i="73"/>
  <c r="H52" i="73"/>
  <c r="H51" i="73"/>
  <c r="H50" i="73"/>
  <c r="H49" i="73"/>
  <c r="H48" i="73"/>
  <c r="H47" i="73"/>
  <c r="H46" i="73"/>
  <c r="H45" i="73"/>
  <c r="H44" i="73"/>
  <c r="H43" i="73"/>
  <c r="H42" i="73"/>
  <c r="H41" i="73"/>
  <c r="H40" i="73"/>
  <c r="H39" i="73"/>
  <c r="H38" i="73"/>
  <c r="H37" i="73"/>
  <c r="H36" i="73"/>
  <c r="H35" i="73"/>
  <c r="H34" i="73"/>
  <c r="H33" i="73"/>
  <c r="H100" i="73" s="1"/>
  <c r="H32" i="73"/>
  <c r="H31" i="73"/>
  <c r="H28" i="73"/>
  <c r="H27" i="73"/>
  <c r="H26" i="73"/>
  <c r="H25" i="73"/>
  <c r="H24" i="73"/>
  <c r="H13" i="73"/>
  <c r="H12" i="73"/>
  <c r="H14" i="73" s="1"/>
  <c r="H2321" i="73" l="1"/>
  <c r="H2322" i="73" s="1"/>
  <c r="H3675" i="73"/>
  <c r="H3676" i="73" s="1"/>
  <c r="H6243" i="73"/>
  <c r="H6244" i="73" s="1"/>
  <c r="H712" i="73"/>
  <c r="H713" i="73"/>
  <c r="H1516" i="73"/>
  <c r="H1517" i="73" s="1"/>
  <c r="H1895" i="73"/>
  <c r="H1896" i="73" s="1"/>
  <c r="H2694" i="73"/>
  <c r="H2695" i="73" s="1"/>
  <c r="H2792" i="73"/>
  <c r="H2793" i="73" s="1"/>
  <c r="H8142" i="73"/>
  <c r="H8143" i="73" s="1"/>
  <c r="H996" i="73"/>
  <c r="H997" i="73" s="1"/>
  <c r="H2073" i="73"/>
  <c r="H2074" i="73" s="1"/>
  <c r="H2231" i="73"/>
  <c r="H2232" i="73" s="1"/>
  <c r="H2475" i="73"/>
  <c r="H2476" i="73"/>
  <c r="H2526" i="73"/>
  <c r="H2527" i="73" s="1"/>
  <c r="H2861" i="73"/>
  <c r="H2860" i="73"/>
  <c r="H4045" i="73"/>
  <c r="H4046" i="73"/>
  <c r="H1202" i="73"/>
  <c r="H1203" i="73" s="1"/>
  <c r="H892" i="73"/>
  <c r="H893" i="73" s="1"/>
  <c r="H939" i="73"/>
  <c r="H940" i="73" s="1"/>
  <c r="H1917" i="73"/>
  <c r="H1918" i="73" s="1"/>
  <c r="H2093" i="73"/>
  <c r="H2094" i="73" s="1"/>
  <c r="H2421" i="73"/>
  <c r="H2422" i="73" s="1"/>
  <c r="H2538" i="73"/>
  <c r="H2539" i="73" s="1"/>
  <c r="H2711" i="73"/>
  <c r="H2712" i="73" s="1"/>
  <c r="H2876" i="73"/>
  <c r="H2877" i="73" s="1"/>
  <c r="H1130" i="73"/>
  <c r="H1129" i="73"/>
  <c r="H1326" i="73"/>
  <c r="H1325" i="73"/>
  <c r="H2159" i="73"/>
  <c r="H2160" i="73"/>
  <c r="H2243" i="73"/>
  <c r="H2244" i="73" s="1"/>
  <c r="H2550" i="73"/>
  <c r="H2551" i="73" s="1"/>
  <c r="H3411" i="73"/>
  <c r="H3412" i="73" s="1"/>
  <c r="H3845" i="73"/>
  <c r="H3846" i="73"/>
  <c r="H4264" i="73"/>
  <c r="H4265" i="73" s="1"/>
  <c r="H2257" i="73"/>
  <c r="H2258" i="73" s="1"/>
  <c r="H3255" i="73"/>
  <c r="H3254" i="73"/>
  <c r="H443" i="73"/>
  <c r="H444" i="73" s="1"/>
  <c r="H1826" i="73"/>
  <c r="H1825" i="73"/>
  <c r="H660" i="73"/>
  <c r="H661" i="73" s="1"/>
  <c r="H1011" i="73"/>
  <c r="H1012" i="73" s="1"/>
  <c r="H1081" i="73"/>
  <c r="H1082" i="73" s="1"/>
  <c r="H1398" i="73"/>
  <c r="H1397" i="73"/>
  <c r="H1764" i="73"/>
  <c r="H1861" i="73"/>
  <c r="H1862" i="73" s="1"/>
  <c r="H1980" i="73"/>
  <c r="H1981" i="73" s="1"/>
  <c r="H2351" i="73"/>
  <c r="H2350" i="73"/>
  <c r="H5619" i="73"/>
  <c r="H5620" i="73" s="1"/>
  <c r="H5992" i="73"/>
  <c r="H5993" i="73" s="1"/>
  <c r="H572" i="73"/>
  <c r="H573" i="73" s="1"/>
  <c r="H359" i="73"/>
  <c r="H360" i="73" s="1"/>
  <c r="H1144" i="73"/>
  <c r="H1145" i="73" s="1"/>
  <c r="H1621" i="73"/>
  <c r="H1620" i="73"/>
  <c r="H1685" i="73"/>
  <c r="H2272" i="73"/>
  <c r="H2273" i="73" s="1"/>
  <c r="H2492" i="73"/>
  <c r="H2493" i="73" s="1"/>
  <c r="H2574" i="73"/>
  <c r="H2575" i="73" s="1"/>
  <c r="H3319" i="73"/>
  <c r="H3320" i="73" s="1"/>
  <c r="H3425" i="73"/>
  <c r="H3426" i="73" s="1"/>
  <c r="H3861" i="73"/>
  <c r="H3862" i="73" s="1"/>
  <c r="H4470" i="73"/>
  <c r="H4471" i="73" s="1"/>
  <c r="H1735" i="73"/>
  <c r="H1736" i="73" s="1"/>
  <c r="H776" i="73"/>
  <c r="H777" i="73" s="1"/>
  <c r="H175" i="73"/>
  <c r="H174" i="73"/>
  <c r="H470" i="73"/>
  <c r="H471" i="73" s="1"/>
  <c r="H528" i="73"/>
  <c r="H527" i="73"/>
  <c r="H609" i="73"/>
  <c r="H610" i="73" s="1"/>
  <c r="H1029" i="73"/>
  <c r="H1030" i="73" s="1"/>
  <c r="H1781" i="73"/>
  <c r="H1782" i="73" s="1"/>
  <c r="H2589" i="73"/>
  <c r="H2590" i="73" s="1"/>
  <c r="H3025" i="73"/>
  <c r="H3026" i="73" s="1"/>
  <c r="H4195" i="73"/>
  <c r="H4196" i="73" s="1"/>
  <c r="H677" i="73"/>
  <c r="H678" i="73" s="1"/>
  <c r="H805" i="73"/>
  <c r="H804" i="73"/>
  <c r="H2289" i="73"/>
  <c r="H2290" i="73"/>
  <c r="H3798" i="73"/>
  <c r="H3797" i="73"/>
  <c r="H817" i="73"/>
  <c r="H816" i="73"/>
  <c r="H1159" i="73"/>
  <c r="H1160" i="73" s="1"/>
  <c r="H1636" i="73"/>
  <c r="H1637" i="73" s="1"/>
  <c r="H2114" i="73"/>
  <c r="H2735" i="73"/>
  <c r="H2736" i="73" s="1"/>
  <c r="H2956" i="73"/>
  <c r="H2955" i="73"/>
  <c r="H3443" i="73"/>
  <c r="H3442" i="73"/>
  <c r="H4150" i="73"/>
  <c r="H6207" i="73"/>
  <c r="H6208" i="73" s="1"/>
  <c r="H1180" i="73"/>
  <c r="H1181" i="73" s="1"/>
  <c r="H1883" i="73"/>
  <c r="H1884" i="73"/>
  <c r="H1947" i="73"/>
  <c r="H1946" i="73"/>
  <c r="H2747" i="73"/>
  <c r="H2748" i="73" s="1"/>
  <c r="H273" i="73"/>
  <c r="H274" i="73" s="1"/>
  <c r="H1100" i="73"/>
  <c r="H1099" i="73"/>
  <c r="H262" i="73"/>
  <c r="H261" i="73"/>
  <c r="H1288" i="73"/>
  <c r="H1289" i="73" s="1"/>
  <c r="H1795" i="73"/>
  <c r="H1796" i="73" s="1"/>
  <c r="H2016" i="73"/>
  <c r="H2017" i="73" s="1"/>
  <c r="H2514" i="73"/>
  <c r="H2515" i="73" s="1"/>
  <c r="H2644" i="73"/>
  <c r="H2645" i="73" s="1"/>
  <c r="H2826" i="73"/>
  <c r="H2827" i="73" s="1"/>
  <c r="H3626" i="73"/>
  <c r="H3627" i="73" s="1"/>
  <c r="H3890" i="73"/>
  <c r="H332" i="73"/>
  <c r="H331" i="73"/>
  <c r="H4367" i="73"/>
  <c r="H118" i="73"/>
  <c r="H119" i="73" s="1"/>
  <c r="H1050" i="73"/>
  <c r="H1486" i="73"/>
  <c r="H1485" i="73"/>
  <c r="H1568" i="73"/>
  <c r="H1569" i="73" s="1"/>
  <c r="H2028" i="73"/>
  <c r="H2029" i="73" s="1"/>
  <c r="H2195" i="73"/>
  <c r="H2196" i="73" s="1"/>
  <c r="H2656" i="73"/>
  <c r="H2657" i="73" s="1"/>
  <c r="H4092" i="73"/>
  <c r="H3190" i="73"/>
  <c r="H3191" i="73" s="1"/>
  <c r="H904" i="73"/>
  <c r="H905" i="73" s="1"/>
  <c r="H695" i="73"/>
  <c r="H696" i="73" s="1"/>
  <c r="H1811" i="73"/>
  <c r="H1812" i="73"/>
  <c r="H2305" i="73"/>
  <c r="H2306" i="73" s="1"/>
  <c r="H2616" i="73"/>
  <c r="H2617" i="73" s="1"/>
  <c r="H2919" i="73"/>
  <c r="H2920" i="73" s="1"/>
  <c r="H3068" i="73"/>
  <c r="H3069" i="73" s="1"/>
  <c r="H643" i="73"/>
  <c r="H644" i="73" s="1"/>
  <c r="H239" i="73"/>
  <c r="H240" i="73" s="1"/>
  <c r="H1362" i="73"/>
  <c r="H1361" i="73"/>
  <c r="H186" i="73"/>
  <c r="H187" i="73" s="1"/>
  <c r="H408" i="73"/>
  <c r="H407" i="73"/>
  <c r="H759" i="73"/>
  <c r="H760" i="73" s="1"/>
  <c r="H2043" i="73"/>
  <c r="H2044" i="73" s="1"/>
  <c r="H2456" i="73"/>
  <c r="H3746" i="73"/>
  <c r="H3745" i="73"/>
  <c r="H3813" i="73"/>
  <c r="H3814" i="73" s="1"/>
  <c r="H15" i="73"/>
  <c r="H16" i="73" s="1"/>
  <c r="H139" i="73"/>
  <c r="H421" i="73"/>
  <c r="H422" i="73" s="1"/>
  <c r="H1251" i="73"/>
  <c r="H1250" i="73"/>
  <c r="H1967" i="73"/>
  <c r="H2774" i="73"/>
  <c r="H2775" i="73" s="1"/>
  <c r="H2980" i="73"/>
  <c r="H2979" i="73"/>
  <c r="H4291" i="73"/>
  <c r="H343" i="73"/>
  <c r="H344" i="73" s="1"/>
  <c r="H204" i="73"/>
  <c r="H854" i="73"/>
  <c r="H855" i="73" s="1"/>
  <c r="H1433" i="73"/>
  <c r="H1434" i="73" s="1"/>
  <c r="H1584" i="73"/>
  <c r="H1585" i="73" s="1"/>
  <c r="H2207" i="73"/>
  <c r="H2208" i="73" s="1"/>
  <c r="H2402" i="73"/>
  <c r="H2401" i="73"/>
  <c r="H3000" i="73"/>
  <c r="H3297" i="73"/>
  <c r="H2004" i="73"/>
  <c r="H2005" i="73" s="1"/>
  <c r="H151" i="73"/>
  <c r="H370" i="73"/>
  <c r="H419" i="73"/>
  <c r="H454" i="73"/>
  <c r="H641" i="73"/>
  <c r="H757" i="73"/>
  <c r="H793" i="73"/>
  <c r="H841" i="73"/>
  <c r="H920" i="73"/>
  <c r="H921" i="73" s="1"/>
  <c r="H1063" i="73"/>
  <c r="H1064" i="73" s="1"/>
  <c r="H1214" i="73"/>
  <c r="H1215" i="73" s="1"/>
  <c r="H1465" i="73"/>
  <c r="H1470" i="73" s="1"/>
  <c r="H1697" i="73"/>
  <c r="H1702" i="73" s="1"/>
  <c r="H1893" i="73"/>
  <c r="H1928" i="73"/>
  <c r="H2054" i="73"/>
  <c r="H2059" i="73" s="1"/>
  <c r="H2126" i="73"/>
  <c r="H2205" i="73"/>
  <c r="H2334" i="73"/>
  <c r="H2335" i="73" s="1"/>
  <c r="H2562" i="73"/>
  <c r="H2563" i="73" s="1"/>
  <c r="H2633" i="73"/>
  <c r="H2681" i="73"/>
  <c r="H2724" i="73"/>
  <c r="H3036" i="73"/>
  <c r="H3080" i="73"/>
  <c r="H3087" i="73" s="1"/>
  <c r="H3252" i="73"/>
  <c r="H3394" i="73"/>
  <c r="H3885" i="73"/>
  <c r="H4077" i="73"/>
  <c r="H4213" i="73"/>
  <c r="H4307" i="73"/>
  <c r="H5090" i="73"/>
  <c r="H5089" i="73"/>
  <c r="H5550" i="73"/>
  <c r="H5551" i="73" s="1"/>
  <c r="H5877" i="73"/>
  <c r="H5876" i="73"/>
  <c r="H5923" i="73"/>
  <c r="H5924" i="73" s="1"/>
  <c r="H6952" i="73"/>
  <c r="H7093" i="73"/>
  <c r="H7092" i="73"/>
  <c r="H7158" i="73"/>
  <c r="H7159" i="73" s="1"/>
  <c r="H7685" i="73"/>
  <c r="H7686" i="73" s="1"/>
  <c r="H8124" i="73"/>
  <c r="H8125" i="73" s="1"/>
  <c r="H8674" i="73"/>
  <c r="H8673" i="73"/>
  <c r="H8873" i="73"/>
  <c r="H8874" i="73" s="1"/>
  <c r="H6474" i="73"/>
  <c r="H7327" i="73"/>
  <c r="H7328" i="73" s="1"/>
  <c r="H7672" i="73"/>
  <c r="H7671" i="73"/>
  <c r="H957" i="73"/>
  <c r="H1395" i="73"/>
  <c r="H1546" i="73"/>
  <c r="H1551" i="73" s="1"/>
  <c r="H1823" i="73"/>
  <c r="H2255" i="73"/>
  <c r="H2378" i="73"/>
  <c r="H2383" i="73" s="1"/>
  <c r="H2450" i="73"/>
  <c r="H3289" i="73"/>
  <c r="H3527" i="73"/>
  <c r="H3536" i="73" s="1"/>
  <c r="H4585" i="73"/>
  <c r="H5087" i="73"/>
  <c r="H5456" i="73"/>
  <c r="H5548" i="73"/>
  <c r="H6348" i="73"/>
  <c r="H6487" i="73"/>
  <c r="H6488" i="73" s="1"/>
  <c r="H6963" i="73"/>
  <c r="H6964" i="73" s="1"/>
  <c r="H7698" i="73"/>
  <c r="H7697" i="73"/>
  <c r="H7998" i="73"/>
  <c r="H7999" i="73" s="1"/>
  <c r="H8609" i="73"/>
  <c r="H8608" i="73"/>
  <c r="H499" i="73"/>
  <c r="H504" i="73" s="1"/>
  <c r="H802" i="73"/>
  <c r="H1663" i="73"/>
  <c r="H1668" i="73" s="1"/>
  <c r="H2014" i="73"/>
  <c r="H2171" i="73"/>
  <c r="H2178" i="73" s="1"/>
  <c r="H2642" i="73"/>
  <c r="H2733" i="73"/>
  <c r="H2888" i="73"/>
  <c r="H2895" i="73" s="1"/>
  <c r="H2953" i="73"/>
  <c r="H3535" i="73"/>
  <c r="H4318" i="73"/>
  <c r="H4329" i="73" s="1"/>
  <c r="H4366" i="73"/>
  <c r="H5102" i="73"/>
  <c r="H5103" i="73" s="1"/>
  <c r="H5337" i="73"/>
  <c r="H5375" i="73"/>
  <c r="H5374" i="73"/>
  <c r="H5571" i="73"/>
  <c r="H5937" i="73"/>
  <c r="H5936" i="73"/>
  <c r="H6363" i="73"/>
  <c r="H6362" i="73"/>
  <c r="H6746" i="73"/>
  <c r="H6745" i="73"/>
  <c r="H8295" i="73"/>
  <c r="H8296" i="73" s="1"/>
  <c r="H8465" i="73"/>
  <c r="H8466" i="73" s="1"/>
  <c r="H8550" i="73"/>
  <c r="H8551" i="73" s="1"/>
  <c r="H5910" i="73"/>
  <c r="H5911" i="73" s="1"/>
  <c r="H302" i="73"/>
  <c r="H308" i="73" s="1"/>
  <c r="H852" i="73"/>
  <c r="H2524" i="73"/>
  <c r="H2572" i="73"/>
  <c r="H2692" i="73"/>
  <c r="H2847" i="73"/>
  <c r="H3050" i="73"/>
  <c r="H3225" i="73"/>
  <c r="H3232" i="73" s="1"/>
  <c r="H4087" i="73"/>
  <c r="H4793" i="73"/>
  <c r="H4875" i="73"/>
  <c r="H4879" i="73" s="1"/>
  <c r="H4948" i="73"/>
  <c r="H4949" i="73" s="1"/>
  <c r="H5389" i="73"/>
  <c r="H5388" i="73"/>
  <c r="H5470" i="73"/>
  <c r="H5471" i="73" s="1"/>
  <c r="H7454" i="73"/>
  <c r="H7453" i="73"/>
  <c r="H7802" i="73"/>
  <c r="H8744" i="73"/>
  <c r="H8743" i="73"/>
  <c r="H4537" i="73"/>
  <c r="H5446" i="73"/>
  <c r="H5445" i="73"/>
  <c r="H29" i="73"/>
  <c r="H101" i="73" s="1"/>
  <c r="H226" i="73"/>
  <c r="H1225" i="73"/>
  <c r="H1230" i="73" s="1"/>
  <c r="H2137" i="73"/>
  <c r="H2143" i="73" s="1"/>
  <c r="H2490" i="73"/>
  <c r="H2813" i="73"/>
  <c r="H3275" i="73"/>
  <c r="H3339" i="73"/>
  <c r="H3456" i="73"/>
  <c r="H3497" i="73" s="1"/>
  <c r="H3708" i="73"/>
  <c r="H3950" i="73"/>
  <c r="H3956" i="73" s="1"/>
  <c r="H4091" i="73"/>
  <c r="H4377" i="73"/>
  <c r="H4376" i="73"/>
  <c r="H4963" i="73"/>
  <c r="H5116" i="73"/>
  <c r="H5115" i="73"/>
  <c r="H5750" i="73"/>
  <c r="H5749" i="73"/>
  <c r="H6120" i="73"/>
  <c r="H6829" i="73"/>
  <c r="H6828" i="73"/>
  <c r="H7182" i="73"/>
  <c r="H7183" i="73" s="1"/>
  <c r="H7710" i="73"/>
  <c r="H7816" i="73"/>
  <c r="H7812" i="73"/>
  <c r="H8176" i="73"/>
  <c r="H8177" i="73" s="1"/>
  <c r="H8480" i="73"/>
  <c r="H8481" i="73" s="1"/>
  <c r="H8567" i="73"/>
  <c r="H8741" i="73"/>
  <c r="H7920" i="73"/>
  <c r="H7919" i="73"/>
  <c r="H4536" i="73"/>
  <c r="H4604" i="73"/>
  <c r="H4605" i="73" s="1"/>
  <c r="H4805" i="73"/>
  <c r="H4804" i="73"/>
  <c r="H5487" i="73"/>
  <c r="H5486" i="73"/>
  <c r="H7722" i="73"/>
  <c r="H7721" i="73"/>
  <c r="H8858" i="73"/>
  <c r="H8857" i="73"/>
  <c r="H6816" i="73"/>
  <c r="H6817" i="73" s="1"/>
  <c r="H341" i="73"/>
  <c r="H1157" i="73"/>
  <c r="H1263" i="73"/>
  <c r="H1268" i="73" s="1"/>
  <c r="H4182" i="73"/>
  <c r="H4276" i="73"/>
  <c r="H4277" i="73" s="1"/>
  <c r="H4497" i="73"/>
  <c r="H4501" i="73" s="1"/>
  <c r="H4551" i="73"/>
  <c r="H4660" i="73"/>
  <c r="H6654" i="73"/>
  <c r="H6653" i="73"/>
  <c r="H7044" i="73"/>
  <c r="H7402" i="73"/>
  <c r="H7558" i="73"/>
  <c r="H7557" i="73"/>
  <c r="H4437" i="73"/>
  <c r="H8388" i="73"/>
  <c r="H8387" i="73"/>
  <c r="H271" i="73"/>
  <c r="H384" i="73"/>
  <c r="H583" i="73"/>
  <c r="H588" i="73" s="1"/>
  <c r="H814" i="73"/>
  <c r="H970" i="73"/>
  <c r="H976" i="73" s="1"/>
  <c r="H1114" i="73"/>
  <c r="H1115" i="73" s="1"/>
  <c r="H1408" i="73"/>
  <c r="H1413" i="73" s="1"/>
  <c r="H1749" i="73"/>
  <c r="H1750" i="73" s="1"/>
  <c r="H1793" i="73"/>
  <c r="H1836" i="73"/>
  <c r="H1841" i="73" s="1"/>
  <c r="H1978" i="73"/>
  <c r="H2026" i="73"/>
  <c r="H2219" i="73"/>
  <c r="H2220" i="73" s="1"/>
  <c r="H2654" i="73"/>
  <c r="H2745" i="73"/>
  <c r="H2858" i="73"/>
  <c r="H2965" i="73"/>
  <c r="H3052" i="73"/>
  <c r="H3053" i="73" s="1"/>
  <c r="H5042" i="73"/>
  <c r="H5043" i="73" s="1"/>
  <c r="H5249" i="73"/>
  <c r="H5250" i="73" s="1"/>
  <c r="H6138" i="73"/>
  <c r="H6137" i="73"/>
  <c r="H6668" i="73"/>
  <c r="H6667" i="73"/>
  <c r="H7467" i="73"/>
  <c r="H7468" i="73" s="1"/>
  <c r="H7874" i="73"/>
  <c r="H8072" i="73"/>
  <c r="H8071" i="73"/>
  <c r="H8326" i="73"/>
  <c r="H8325" i="73"/>
  <c r="H8901" i="73"/>
  <c r="H8905" i="73" s="1"/>
  <c r="H237" i="73"/>
  <c r="H620" i="73"/>
  <c r="H625" i="73" s="1"/>
  <c r="H864" i="73"/>
  <c r="H869" i="73" s="1"/>
  <c r="H1301" i="73"/>
  <c r="H1306" i="73" s="1"/>
  <c r="H1337" i="73"/>
  <c r="H1342" i="73" s="1"/>
  <c r="H1373" i="73"/>
  <c r="H1378" i="73" s="1"/>
  <c r="H1597" i="73"/>
  <c r="H1602" i="73" s="1"/>
  <c r="H1713" i="73"/>
  <c r="H1718" i="73" s="1"/>
  <c r="H2071" i="73"/>
  <c r="H2270" i="73"/>
  <c r="H2536" i="73"/>
  <c r="H2824" i="73"/>
  <c r="H2967" i="73"/>
  <c r="H2968" i="73" s="1"/>
  <c r="H3673" i="73"/>
  <c r="H3905" i="73"/>
  <c r="H3906" i="73" s="1"/>
  <c r="H4109" i="73"/>
  <c r="H4110" i="73" s="1"/>
  <c r="H4672" i="73"/>
  <c r="H4671" i="73"/>
  <c r="H5054" i="73"/>
  <c r="H5053" i="73"/>
  <c r="H5127" i="73"/>
  <c r="H5262" i="73"/>
  <c r="H5263" i="73" s="1"/>
  <c r="H5829" i="73"/>
  <c r="H5830" i="73" s="1"/>
  <c r="H5949" i="73"/>
  <c r="H5950" i="73" s="1"/>
  <c r="H6282" i="73"/>
  <c r="H6281" i="73"/>
  <c r="H6684" i="73"/>
  <c r="H6685" i="73" s="1"/>
  <c r="H7576" i="73"/>
  <c r="H7575" i="73"/>
  <c r="H7630" i="73"/>
  <c r="H7629" i="73"/>
  <c r="H7833" i="73"/>
  <c r="H7834" i="73" s="1"/>
  <c r="H7884" i="73"/>
  <c r="H7883" i="73"/>
  <c r="H8069" i="73"/>
  <c r="H8262" i="73"/>
  <c r="H8261" i="73"/>
  <c r="H8624" i="73"/>
  <c r="H8625" i="73" s="1"/>
  <c r="H8825" i="73"/>
  <c r="H8824" i="73"/>
  <c r="H3659" i="73"/>
  <c r="H8041" i="73"/>
  <c r="H8040" i="73"/>
  <c r="H1009" i="73"/>
  <c r="H1446" i="73"/>
  <c r="H1451" i="73" s="1"/>
  <c r="H1483" i="73"/>
  <c r="H2931" i="73"/>
  <c r="H2937" i="73" s="1"/>
  <c r="H3127" i="73"/>
  <c r="H3134" i="73" s="1"/>
  <c r="H3164" i="73"/>
  <c r="H3172" i="73" s="1"/>
  <c r="H3758" i="73"/>
  <c r="H3763" i="73" s="1"/>
  <c r="H4193" i="73"/>
  <c r="H4893" i="73"/>
  <c r="H4892" i="73"/>
  <c r="H5501" i="73"/>
  <c r="H5699" i="73"/>
  <c r="H5700" i="73" s="1"/>
  <c r="H6336" i="73"/>
  <c r="H6335" i="73"/>
  <c r="H6435" i="73"/>
  <c r="H6434" i="73"/>
  <c r="H6588" i="73"/>
  <c r="H6926" i="73"/>
  <c r="H6922" i="73"/>
  <c r="H7627" i="73"/>
  <c r="H8087" i="73"/>
  <c r="H8086" i="73"/>
  <c r="H8774" i="73"/>
  <c r="H8775" i="73" s="1"/>
  <c r="H2587" i="73"/>
  <c r="H3203" i="73"/>
  <c r="H3211" i="73" s="1"/>
  <c r="H3920" i="73"/>
  <c r="H3915" i="73"/>
  <c r="H4243" i="73"/>
  <c r="H4242" i="73"/>
  <c r="H4976" i="73"/>
  <c r="H4977" i="73" s="1"/>
  <c r="H5078" i="73"/>
  <c r="H5145" i="73"/>
  <c r="H5144" i="73"/>
  <c r="H5276" i="73"/>
  <c r="H5275" i="73"/>
  <c r="H5632" i="73"/>
  <c r="H5633" i="73" s="1"/>
  <c r="H5714" i="73"/>
  <c r="H5713" i="73"/>
  <c r="H7207" i="73"/>
  <c r="H7206" i="73"/>
  <c r="H7481" i="73"/>
  <c r="H7482" i="73" s="1"/>
  <c r="H8283" i="73"/>
  <c r="H8284" i="73" s="1"/>
  <c r="H8412" i="73"/>
  <c r="H8413" i="73" s="1"/>
  <c r="H8591" i="73"/>
  <c r="H8641" i="73"/>
  <c r="H8640" i="73"/>
  <c r="H6164" i="73"/>
  <c r="H6165" i="73" s="1"/>
  <c r="H8027" i="73"/>
  <c r="H8026" i="73"/>
  <c r="H395" i="73"/>
  <c r="H396" i="73" s="1"/>
  <c r="H480" i="73"/>
  <c r="H485" i="73" s="1"/>
  <c r="H739" i="73"/>
  <c r="H743" i="73" s="1"/>
  <c r="H1528" i="73"/>
  <c r="H1533" i="73" s="1"/>
  <c r="H2432" i="73"/>
  <c r="H2438" i="73" s="1"/>
  <c r="H2977" i="73"/>
  <c r="H3013" i="73"/>
  <c r="H3014" i="73" s="1"/>
  <c r="H3423" i="73"/>
  <c r="H3811" i="73"/>
  <c r="H3993" i="73"/>
  <c r="H4290" i="73"/>
  <c r="H4402" i="73"/>
  <c r="H4403" i="73" s="1"/>
  <c r="H4686" i="73"/>
  <c r="H4988" i="73"/>
  <c r="H4989" i="73" s="1"/>
  <c r="H5406" i="73"/>
  <c r="H5407" i="73" s="1"/>
  <c r="H5963" i="73"/>
  <c r="H5962" i="73"/>
  <c r="H7420" i="73"/>
  <c r="H7419" i="73"/>
  <c r="H7497" i="73"/>
  <c r="H8339" i="73"/>
  <c r="H8340" i="73" s="1"/>
  <c r="H1127" i="73"/>
  <c r="H2361" i="73"/>
  <c r="H2366" i="73" s="1"/>
  <c r="H2709" i="73"/>
  <c r="H3101" i="73"/>
  <c r="H3114" i="73" s="1"/>
  <c r="H3637" i="73"/>
  <c r="H3642" i="73" s="1"/>
  <c r="H3693" i="73"/>
  <c r="H3725" i="73"/>
  <c r="H4130" i="73"/>
  <c r="H4701" i="73"/>
  <c r="H5223" i="73"/>
  <c r="H5418" i="73"/>
  <c r="H5417" i="73"/>
  <c r="H6388" i="73"/>
  <c r="H6389" i="73" s="1"/>
  <c r="H7222" i="73"/>
  <c r="H7223" i="73" s="1"/>
  <c r="H7307" i="73"/>
  <c r="H7851" i="73"/>
  <c r="H7852" i="73" s="1"/>
  <c r="H7955" i="73"/>
  <c r="H7954" i="73"/>
  <c r="H8107" i="73"/>
  <c r="H8165" i="73"/>
  <c r="H8164" i="73"/>
  <c r="H8354" i="73"/>
  <c r="H8353" i="73"/>
  <c r="H8921" i="73"/>
  <c r="H8920" i="73"/>
  <c r="H3150" i="73"/>
  <c r="H5305" i="73"/>
  <c r="H5304" i="73"/>
  <c r="H7917" i="73"/>
  <c r="H2548" i="73"/>
  <c r="H4754" i="73"/>
  <c r="H5291" i="73"/>
  <c r="H6409" i="73"/>
  <c r="H6464" i="73"/>
  <c r="H6463" i="73"/>
  <c r="H6525" i="73"/>
  <c r="H6526" i="73" s="1"/>
  <c r="H6696" i="73"/>
  <c r="H6697" i="73" s="1"/>
  <c r="H7142" i="73"/>
  <c r="H7143" i="73" s="1"/>
  <c r="H7594" i="73"/>
  <c r="H7752" i="73"/>
  <c r="H7751" i="73"/>
  <c r="H8509" i="73"/>
  <c r="H8704" i="73"/>
  <c r="H8710" i="73" s="1"/>
  <c r="H8786" i="73"/>
  <c r="H8790" i="73" s="1"/>
  <c r="H7258" i="73"/>
  <c r="H7259" i="73" s="1"/>
  <c r="H357" i="73"/>
  <c r="H405" i="73"/>
  <c r="H555" i="73"/>
  <c r="H556" i="73" s="1"/>
  <c r="H828" i="73"/>
  <c r="H829" i="73" s="1"/>
  <c r="H1992" i="73"/>
  <c r="H1993" i="73" s="1"/>
  <c r="H2041" i="73"/>
  <c r="H2668" i="73"/>
  <c r="H2669" i="73" s="1"/>
  <c r="H2759" i="73"/>
  <c r="H2760" i="73" s="1"/>
  <c r="H3023" i="73"/>
  <c r="H4062" i="73"/>
  <c r="H4063" i="73" s="1"/>
  <c r="H4513" i="73"/>
  <c r="H4916" i="73"/>
  <c r="H4917" i="73" s="1"/>
  <c r="H5000" i="73"/>
  <c r="H5001" i="73" s="1"/>
  <c r="H5159" i="73"/>
  <c r="H5160" i="73" s="1"/>
  <c r="H5514" i="73"/>
  <c r="H5515" i="73" s="1"/>
  <c r="H5585" i="73"/>
  <c r="H5584" i="73"/>
  <c r="H6025" i="73"/>
  <c r="H6026" i="73" s="1"/>
  <c r="H6398" i="73"/>
  <c r="H6694" i="73"/>
  <c r="H6787" i="73"/>
  <c r="H6788" i="73" s="1"/>
  <c r="H6879" i="73"/>
  <c r="H6995" i="73"/>
  <c r="H6996" i="73" s="1"/>
  <c r="H7973" i="73"/>
  <c r="H8210" i="73"/>
  <c r="H8211" i="73" s="1"/>
  <c r="H8369" i="73"/>
  <c r="H8370" i="73" s="1"/>
  <c r="H8426" i="73"/>
  <c r="H8425" i="73"/>
  <c r="H8521" i="73"/>
  <c r="H8520" i="73"/>
  <c r="H8656" i="73"/>
  <c r="H8657" i="73" s="1"/>
  <c r="H5670" i="73"/>
  <c r="H5669" i="73"/>
  <c r="H7617" i="73"/>
  <c r="H7618" i="73" s="1"/>
  <c r="H2157" i="73"/>
  <c r="H2241" i="73"/>
  <c r="H3774" i="73"/>
  <c r="H3779" i="73" s="1"/>
  <c r="H3828" i="73"/>
  <c r="H4164" i="73"/>
  <c r="H4342" i="73"/>
  <c r="H4343" i="73" s="1"/>
  <c r="H5013" i="73"/>
  <c r="H5736" i="73"/>
  <c r="H6038" i="73"/>
  <c r="H6037" i="73"/>
  <c r="H6541" i="73"/>
  <c r="H6540" i="73"/>
  <c r="H6614" i="73"/>
  <c r="H6615" i="73" s="1"/>
  <c r="H6708" i="73"/>
  <c r="H6709" i="73" s="1"/>
  <c r="H6882" i="73"/>
  <c r="H6881" i="73"/>
  <c r="H7007" i="73"/>
  <c r="H7008" i="73" s="1"/>
  <c r="H7235" i="73"/>
  <c r="H7234" i="73"/>
  <c r="H7514" i="73"/>
  <c r="H7764" i="73"/>
  <c r="H7763" i="73"/>
  <c r="H8438" i="73"/>
  <c r="H8439" i="73" s="1"/>
  <c r="H3874" i="73"/>
  <c r="H3932" i="73"/>
  <c r="H3938" i="73" s="1"/>
  <c r="H4122" i="73"/>
  <c r="H4700" i="73"/>
  <c r="H4766" i="73"/>
  <c r="H4845" i="73"/>
  <c r="H4926" i="73"/>
  <c r="H4935" i="73" s="1"/>
  <c r="H5010" i="73"/>
  <c r="H5787" i="73"/>
  <c r="H5788" i="73" s="1"/>
  <c r="H5899" i="73"/>
  <c r="H6799" i="73"/>
  <c r="H6800" i="73" s="1"/>
  <c r="H7513" i="73"/>
  <c r="H7593" i="73"/>
  <c r="H7761" i="73"/>
  <c r="H4009" i="73"/>
  <c r="H4129" i="73"/>
  <c r="H4355" i="73"/>
  <c r="H4354" i="73"/>
  <c r="H4419" i="73"/>
  <c r="H4418" i="73"/>
  <c r="H4716" i="73"/>
  <c r="H4715" i="73"/>
  <c r="H4782" i="73"/>
  <c r="H4783" i="73" s="1"/>
  <c r="H4859" i="73"/>
  <c r="H4858" i="73"/>
  <c r="H5176" i="73"/>
  <c r="H5175" i="73"/>
  <c r="H5539" i="73"/>
  <c r="H5799" i="73"/>
  <c r="H5800" i="73" s="1"/>
  <c r="H6058" i="73"/>
  <c r="H6057" i="73"/>
  <c r="H6553" i="73"/>
  <c r="H6554" i="73" s="1"/>
  <c r="H6940" i="73"/>
  <c r="H6939" i="73"/>
  <c r="H7436" i="73"/>
  <c r="H7776" i="73"/>
  <c r="H7775" i="73"/>
  <c r="H8225" i="73"/>
  <c r="H8226" i="73" s="1"/>
  <c r="H8451" i="73"/>
  <c r="H8452" i="73" s="1"/>
  <c r="H8727" i="73"/>
  <c r="H8933" i="73"/>
  <c r="H4231" i="73"/>
  <c r="H5797" i="73"/>
  <c r="H5960" i="73"/>
  <c r="H6253" i="73"/>
  <c r="H6261" i="73" s="1"/>
  <c r="H6485" i="73"/>
  <c r="H7005" i="73"/>
  <c r="H7053" i="73"/>
  <c r="H7064" i="73" s="1"/>
  <c r="H7364" i="73"/>
  <c r="H8186" i="73"/>
  <c r="H8197" i="73" s="1"/>
  <c r="H8305" i="73"/>
  <c r="H8311" i="73" s="1"/>
  <c r="H5468" i="73"/>
  <c r="H5630" i="73"/>
  <c r="H6218" i="73"/>
  <c r="H6223" i="73" s="1"/>
  <c r="H7090" i="73"/>
  <c r="H7300" i="73"/>
  <c r="H8223" i="73"/>
  <c r="H8351" i="73"/>
  <c r="H4890" i="73"/>
  <c r="H4974" i="73"/>
  <c r="H5302" i="73"/>
  <c r="H5512" i="73"/>
  <c r="H6291" i="73"/>
  <c r="H6300" i="73" s="1"/>
  <c r="H6706" i="73"/>
  <c r="H6797" i="73"/>
  <c r="H7773" i="73"/>
  <c r="H4482" i="73"/>
  <c r="H4483" i="73" s="1"/>
  <c r="H4765" i="73"/>
  <c r="H4856" i="73"/>
  <c r="H5100" i="73"/>
  <c r="H5142" i="73"/>
  <c r="H6005" i="73"/>
  <c r="H6010" i="73" s="1"/>
  <c r="H6177" i="73"/>
  <c r="H6178" i="73" s="1"/>
  <c r="H6446" i="73"/>
  <c r="H6447" i="73" s="1"/>
  <c r="H6574" i="73"/>
  <c r="H6665" i="73"/>
  <c r="H6840" i="73"/>
  <c r="H6841" i="73" s="1"/>
  <c r="H7170" i="73"/>
  <c r="H7171" i="73" s="1"/>
  <c r="H7640" i="73"/>
  <c r="H7644" i="73" s="1"/>
  <c r="H7683" i="73"/>
  <c r="H7895" i="73"/>
  <c r="H7906" i="73" s="1"/>
  <c r="H7930" i="73"/>
  <c r="H7936" i="73" s="1"/>
  <c r="H8754" i="73"/>
  <c r="H8758" i="73" s="1"/>
  <c r="H7129" i="73"/>
  <c r="H7220" i="73"/>
  <c r="H7339" i="73"/>
  <c r="H7345" i="73" s="1"/>
  <c r="H7440" i="73"/>
  <c r="H8084" i="73"/>
  <c r="H7102" i="73"/>
  <c r="H7107" i="73" s="1"/>
  <c r="H7180" i="73"/>
  <c r="H7377" i="73"/>
  <c r="H7383" i="73" s="1"/>
  <c r="H8836" i="73"/>
  <c r="H8840" i="73" s="1"/>
  <c r="H4637" i="73"/>
  <c r="H4638" i="73" s="1"/>
  <c r="H4685" i="73"/>
  <c r="H4818" i="73"/>
  <c r="H4819" i="73" s="1"/>
  <c r="H4986" i="73"/>
  <c r="H5189" i="73"/>
  <c r="H5190" i="73" s="1"/>
  <c r="H4566" i="73"/>
  <c r="H4571" i="73" s="1"/>
  <c r="H4904" i="73"/>
  <c r="H4905" i="73" s="1"/>
  <c r="H4946" i="73"/>
  <c r="H5030" i="73"/>
  <c r="H5031" i="73" s="1"/>
  <c r="H5113" i="73"/>
  <c r="H5316" i="73"/>
  <c r="H5317" i="73" s="1"/>
  <c r="H5484" i="73"/>
  <c r="H5526" i="73"/>
  <c r="H5527" i="73" s="1"/>
  <c r="H5645" i="73"/>
  <c r="H5646" i="73" s="1"/>
  <c r="H5858" i="73"/>
  <c r="H5859" i="73" s="1"/>
  <c r="H6191" i="73"/>
  <c r="H6192" i="73" s="1"/>
  <c r="H6376" i="73"/>
  <c r="H6377" i="73" s="1"/>
  <c r="H6587" i="73"/>
  <c r="H6720" i="73"/>
  <c r="H6721" i="73" s="1"/>
  <c r="H6763" i="73"/>
  <c r="H6764" i="73" s="1"/>
  <c r="H6937" i="73"/>
  <c r="H7232" i="73"/>
  <c r="H7539" i="73"/>
  <c r="H7544" i="73" s="1"/>
  <c r="H7739" i="73"/>
  <c r="H7740" i="73" s="1"/>
  <c r="H7787" i="73"/>
  <c r="H7788" i="73" s="1"/>
  <c r="H8323" i="73"/>
  <c r="H8367" i="73"/>
  <c r="H8494" i="73"/>
  <c r="H8495" i="73" s="1"/>
  <c r="H8538" i="73"/>
  <c r="H8539" i="73" s="1"/>
  <c r="H8688" i="73"/>
  <c r="H8693" i="73" s="1"/>
  <c r="H8883" i="73"/>
  <c r="H8888" i="73" s="1"/>
  <c r="H4780" i="73"/>
  <c r="H5157" i="73"/>
  <c r="H5443" i="73"/>
  <c r="H6461" i="73"/>
  <c r="H7281" i="73"/>
  <c r="H7287" i="73" s="1"/>
  <c r="H8053" i="73"/>
  <c r="H8057" i="73" s="1"/>
  <c r="H8410" i="73"/>
  <c r="H8806" i="73"/>
  <c r="H8811" i="73" s="1"/>
  <c r="H5404" i="73"/>
  <c r="H5697" i="73"/>
  <c r="H6641" i="73"/>
  <c r="H6864" i="73"/>
  <c r="H6865" i="73" s="1"/>
  <c r="H7194" i="73"/>
  <c r="H7195" i="73" s="1"/>
  <c r="H7707" i="73"/>
  <c r="H7799" i="73"/>
  <c r="H8013" i="73"/>
  <c r="H8014" i="73" s="1"/>
  <c r="H8249" i="73"/>
  <c r="H8250" i="73" s="1"/>
  <c r="H8506" i="73"/>
  <c r="H6949" i="73"/>
  <c r="H7075" i="73"/>
  <c r="H7244" i="73"/>
  <c r="H7465" i="73"/>
  <c r="H8208" i="73"/>
  <c r="H8463" i="73"/>
  <c r="H8932" i="73"/>
  <c r="H4330" i="73" l="1"/>
  <c r="H4331" i="73"/>
  <c r="H1719" i="73"/>
  <c r="H1720" i="73" s="1"/>
  <c r="H6011" i="73"/>
  <c r="H6012" i="73" s="1"/>
  <c r="H2938" i="73"/>
  <c r="H2939" i="73" s="1"/>
  <c r="H1603" i="73"/>
  <c r="H1604" i="73" s="1"/>
  <c r="H309" i="73"/>
  <c r="H310" i="73" s="1"/>
  <c r="H2896" i="73"/>
  <c r="H2897" i="73" s="1"/>
  <c r="H3537" i="73"/>
  <c r="H3538" i="73" s="1"/>
  <c r="H3135" i="73"/>
  <c r="H3136" i="73" s="1"/>
  <c r="H8841" i="73"/>
  <c r="H8842" i="73" s="1"/>
  <c r="H8812" i="73"/>
  <c r="H8813" i="73" s="1"/>
  <c r="H7384" i="73"/>
  <c r="H7385" i="73" s="1"/>
  <c r="H8312" i="73"/>
  <c r="H8313" i="73" s="1"/>
  <c r="H1379" i="73"/>
  <c r="H1380" i="73" s="1"/>
  <c r="H8198" i="73"/>
  <c r="H8199" i="73" s="1"/>
  <c r="H1452" i="73"/>
  <c r="H1453" i="73" s="1"/>
  <c r="H1343" i="73"/>
  <c r="H1344" i="73" s="1"/>
  <c r="H7108" i="73"/>
  <c r="H7109" i="73" s="1"/>
  <c r="H1307" i="73"/>
  <c r="H1308" i="73" s="1"/>
  <c r="H2179" i="73"/>
  <c r="H2180" i="73" s="1"/>
  <c r="H2384" i="73"/>
  <c r="H2385" i="73" s="1"/>
  <c r="H2060" i="73"/>
  <c r="H2061" i="73" s="1"/>
  <c r="H7288" i="73"/>
  <c r="H7289" i="73" s="1"/>
  <c r="H7065" i="73"/>
  <c r="H7066" i="73" s="1"/>
  <c r="H870" i="73"/>
  <c r="H871" i="73" s="1"/>
  <c r="H4936" i="73"/>
  <c r="H4937" i="73" s="1"/>
  <c r="H626" i="73"/>
  <c r="H627" i="73" s="1"/>
  <c r="H1669" i="73"/>
  <c r="H1670" i="73" s="1"/>
  <c r="H3212" i="73"/>
  <c r="H3213" i="73"/>
  <c r="H7346" i="73"/>
  <c r="H7347" i="73" s="1"/>
  <c r="H1552" i="73"/>
  <c r="H1553" i="73" s="1"/>
  <c r="H1703" i="73"/>
  <c r="H1704" i="73" s="1"/>
  <c r="H6262" i="73"/>
  <c r="H6263" i="73" s="1"/>
  <c r="H8906" i="73"/>
  <c r="H8907" i="73" s="1"/>
  <c r="H3957" i="73"/>
  <c r="H3958" i="73" s="1"/>
  <c r="H505" i="73"/>
  <c r="H506" i="73" s="1"/>
  <c r="H1471" i="73"/>
  <c r="H1472" i="73" s="1"/>
  <c r="H8058" i="73"/>
  <c r="H8059" i="73" s="1"/>
  <c r="H1842" i="73"/>
  <c r="H1843" i="73" s="1"/>
  <c r="H8889" i="73"/>
  <c r="H8890" i="73" s="1"/>
  <c r="H8759" i="73"/>
  <c r="H8760" i="73" s="1"/>
  <c r="H6301" i="73"/>
  <c r="H6302" i="73" s="1"/>
  <c r="H3643" i="73"/>
  <c r="H3644" i="73" s="1"/>
  <c r="H4502" i="73"/>
  <c r="H4503" i="73"/>
  <c r="H3498" i="73"/>
  <c r="H3499" i="73" s="1"/>
  <c r="H8694" i="73"/>
  <c r="H8695" i="73" s="1"/>
  <c r="H7937" i="73"/>
  <c r="H7938" i="73" s="1"/>
  <c r="H3939" i="73"/>
  <c r="H3940" i="73"/>
  <c r="H8791" i="73"/>
  <c r="H8792" i="73" s="1"/>
  <c r="H3115" i="73"/>
  <c r="H3116" i="73" s="1"/>
  <c r="H2439" i="73"/>
  <c r="H2440" i="73" s="1"/>
  <c r="H4880" i="73"/>
  <c r="H4881" i="73" s="1"/>
  <c r="H7545" i="73"/>
  <c r="H7546" i="73" s="1"/>
  <c r="H6224" i="73"/>
  <c r="H6225" i="73" s="1"/>
  <c r="H7907" i="73"/>
  <c r="H7908" i="73" s="1"/>
  <c r="H8711" i="73"/>
  <c r="H8712" i="73" s="1"/>
  <c r="H1534" i="73"/>
  <c r="H1535" i="73" s="1"/>
  <c r="H1414" i="73"/>
  <c r="H1415" i="73" s="1"/>
  <c r="H3780" i="73"/>
  <c r="H3781" i="73" s="1"/>
  <c r="H2367" i="73"/>
  <c r="H2368" i="73"/>
  <c r="H744" i="73"/>
  <c r="H745" i="73" s="1"/>
  <c r="H1269" i="73"/>
  <c r="H1270" i="73" s="1"/>
  <c r="H7645" i="73"/>
  <c r="H7646" i="73" s="1"/>
  <c r="H486" i="73"/>
  <c r="H487" i="73" s="1"/>
  <c r="H977" i="73"/>
  <c r="H978" i="73" s="1"/>
  <c r="H3233" i="73"/>
  <c r="H3234" i="73" s="1"/>
  <c r="H3764" i="73"/>
  <c r="H3765" i="73" s="1"/>
  <c r="H4572" i="73"/>
  <c r="H4573" i="73" s="1"/>
  <c r="H2144" i="73"/>
  <c r="H2145" i="73" s="1"/>
  <c r="H3088" i="73"/>
  <c r="H3089" i="73" s="1"/>
  <c r="H102" i="73"/>
  <c r="H103" i="73" s="1"/>
  <c r="H589" i="73"/>
  <c r="H590" i="73" s="1"/>
  <c r="H1231" i="73"/>
  <c r="H1232" i="73" s="1"/>
  <c r="H3173" i="73"/>
  <c r="H3174" i="73"/>
  <c r="H3660" i="73"/>
  <c r="H3661" i="73" s="1"/>
  <c r="H3829" i="73"/>
  <c r="H3830" i="73"/>
  <c r="H4131" i="73"/>
  <c r="H4132" i="73"/>
  <c r="H8592" i="73"/>
  <c r="H8593" i="73" s="1"/>
  <c r="H4806" i="73"/>
  <c r="H4807" i="73" s="1"/>
  <c r="H4093" i="73"/>
  <c r="H4094" i="73" s="1"/>
  <c r="H7130" i="73"/>
  <c r="H7131" i="73" s="1"/>
  <c r="H3726" i="73"/>
  <c r="H3727" i="73" s="1"/>
  <c r="H227" i="73"/>
  <c r="H228" i="73"/>
  <c r="H7673" i="73"/>
  <c r="H7674" i="73" s="1"/>
  <c r="H2457" i="73"/>
  <c r="H2458" i="73" s="1"/>
  <c r="H6121" i="73"/>
  <c r="H6122" i="73" s="1"/>
  <c r="H8108" i="73"/>
  <c r="H8109" i="73" s="1"/>
  <c r="H3694" i="73"/>
  <c r="H3695" i="73" s="1"/>
  <c r="H5751" i="73"/>
  <c r="H5752" i="73" s="1"/>
  <c r="H4794" i="73"/>
  <c r="H4795" i="73" s="1"/>
  <c r="H3298" i="73"/>
  <c r="H3299" i="73" s="1"/>
  <c r="H3891" i="73"/>
  <c r="H3892" i="73"/>
  <c r="H958" i="73"/>
  <c r="H959" i="73" s="1"/>
  <c r="H4232" i="73"/>
  <c r="H4233" i="73" s="1"/>
  <c r="H5177" i="73"/>
  <c r="H5178" i="73" s="1"/>
  <c r="H5128" i="73"/>
  <c r="H5129" i="73" s="1"/>
  <c r="H6747" i="73"/>
  <c r="H6748" i="73" s="1"/>
  <c r="H2127" i="73"/>
  <c r="H2128" i="73" s="1"/>
  <c r="H3001" i="73"/>
  <c r="H3002" i="73"/>
  <c r="H3994" i="73"/>
  <c r="H3995" i="73" s="1"/>
  <c r="H6475" i="73"/>
  <c r="H6476" i="73" s="1"/>
  <c r="H8728" i="73"/>
  <c r="H8729" i="73" s="1"/>
  <c r="H6410" i="73"/>
  <c r="H6411" i="73" s="1"/>
  <c r="H5055" i="73"/>
  <c r="H5056" i="73" s="1"/>
  <c r="H4438" i="73"/>
  <c r="H4439" i="73" s="1"/>
  <c r="H6364" i="73"/>
  <c r="H6365" i="73" s="1"/>
  <c r="H1929" i="73"/>
  <c r="H1930" i="73" s="1"/>
  <c r="H1968" i="73"/>
  <c r="H1969" i="73" s="1"/>
  <c r="H2115" i="73"/>
  <c r="H2116" i="73" s="1"/>
  <c r="H152" i="73"/>
  <c r="H153" i="73"/>
  <c r="H5292" i="73"/>
  <c r="H5293" i="73" s="1"/>
  <c r="H4244" i="73"/>
  <c r="H4245" i="73"/>
  <c r="H5502" i="73"/>
  <c r="H5503" i="73" s="1"/>
  <c r="H4964" i="73"/>
  <c r="H4965" i="73" s="1"/>
  <c r="H5457" i="73"/>
  <c r="H5458" i="73" s="1"/>
  <c r="H4846" i="73"/>
  <c r="H4847" i="73" s="1"/>
  <c r="H7885" i="73"/>
  <c r="H7886" i="73" s="1"/>
  <c r="H7559" i="73"/>
  <c r="H7560" i="73" s="1"/>
  <c r="H8568" i="73"/>
  <c r="H8569" i="73" s="1"/>
  <c r="H2848" i="73"/>
  <c r="H2849" i="73" s="1"/>
  <c r="H5671" i="73"/>
  <c r="H5672" i="73" s="1"/>
  <c r="H7308" i="73"/>
  <c r="H7309" i="73" s="1"/>
  <c r="H3921" i="73"/>
  <c r="H3922" i="73" s="1"/>
  <c r="H4673" i="73"/>
  <c r="H4674" i="73" s="1"/>
  <c r="H7403" i="73"/>
  <c r="H7404" i="73" s="1"/>
  <c r="H4378" i="73"/>
  <c r="H4379" i="73"/>
  <c r="H8675" i="73"/>
  <c r="H8676" i="73" s="1"/>
  <c r="H4717" i="73"/>
  <c r="H4718" i="73" s="1"/>
  <c r="H7498" i="73"/>
  <c r="H7499" i="73" s="1"/>
  <c r="H5572" i="73"/>
  <c r="H5573" i="73"/>
  <c r="H4308" i="73"/>
  <c r="H4309" i="73" s="1"/>
  <c r="H6575" i="73"/>
  <c r="H6576" i="73" s="1"/>
  <c r="H7723" i="73"/>
  <c r="H7724" i="73" s="1"/>
  <c r="H4586" i="73"/>
  <c r="H4587" i="73" s="1"/>
  <c r="H6655" i="73"/>
  <c r="H6656" i="73" s="1"/>
  <c r="H140" i="73"/>
  <c r="H141" i="73" s="1"/>
  <c r="H8522" i="73"/>
  <c r="H8523" i="73" s="1"/>
  <c r="H4661" i="73"/>
  <c r="H4662" i="73" s="1"/>
  <c r="H7817" i="73"/>
  <c r="H7818" i="73" s="1"/>
  <c r="H3709" i="73"/>
  <c r="H3710" i="73" s="1"/>
  <c r="H5338" i="73"/>
  <c r="H5339" i="73" s="1"/>
  <c r="H3875" i="73"/>
  <c r="H3876" i="73"/>
  <c r="H6039" i="73"/>
  <c r="H6040" i="73" s="1"/>
  <c r="H3151" i="73"/>
  <c r="H3152" i="73" s="1"/>
  <c r="H4552" i="73"/>
  <c r="H4553" i="73" s="1"/>
  <c r="H3395" i="73"/>
  <c r="H3396" i="73" s="1"/>
  <c r="H1051" i="73"/>
  <c r="H1052" i="73" s="1"/>
  <c r="H7595" i="73"/>
  <c r="H7596" i="73" s="1"/>
  <c r="H7515" i="73"/>
  <c r="H7516" i="73" s="1"/>
  <c r="H4010" i="73"/>
  <c r="H4011" i="73"/>
  <c r="H4514" i="73"/>
  <c r="H4515" i="73" s="1"/>
  <c r="H5419" i="73"/>
  <c r="H5420" i="73" s="1"/>
  <c r="H5715" i="73"/>
  <c r="H5716" i="73" s="1"/>
  <c r="H3340" i="73"/>
  <c r="H3341" i="73" s="1"/>
  <c r="H7365" i="73"/>
  <c r="H7366" i="73" s="1"/>
  <c r="H5224" i="73"/>
  <c r="H5225" i="73" s="1"/>
  <c r="H4183" i="73"/>
  <c r="H4184" i="73"/>
  <c r="H3276" i="73"/>
  <c r="H3277" i="73" s="1"/>
  <c r="H3037" i="73"/>
  <c r="H3038" i="73" s="1"/>
  <c r="H455" i="73"/>
  <c r="H456" i="73" s="1"/>
  <c r="H205" i="73"/>
  <c r="H206" i="73" s="1"/>
  <c r="H2814" i="73"/>
  <c r="H2815" i="73" s="1"/>
  <c r="H4151" i="73"/>
  <c r="H4152" i="73" s="1"/>
  <c r="H1686" i="73"/>
  <c r="H1687" i="73" s="1"/>
  <c r="H1765" i="73"/>
  <c r="H1766" i="73" s="1"/>
  <c r="H7441" i="73"/>
  <c r="H7442" i="73" s="1"/>
  <c r="H7974" i="73"/>
  <c r="H7975" i="73" s="1"/>
  <c r="H6927" i="73"/>
  <c r="H6928" i="73" s="1"/>
  <c r="H371" i="73"/>
  <c r="H372" i="73" s="1"/>
  <c r="H2007" i="71" l="1"/>
  <c r="H2009" i="71" s="1"/>
  <c r="H1994" i="71"/>
  <c r="H1996" i="71" s="1"/>
  <c r="H1981" i="71"/>
  <c r="H1983" i="71" s="1"/>
  <c r="H1968" i="71"/>
  <c r="H1967" i="71"/>
  <c r="H1969" i="71" s="1"/>
  <c r="H1966" i="71"/>
  <c r="H1965" i="71"/>
  <c r="H1952" i="71"/>
  <c r="H1951" i="71"/>
  <c r="H1950" i="71"/>
  <c r="H1949" i="71"/>
  <c r="H1948" i="71"/>
  <c r="H1947" i="71"/>
  <c r="H1946" i="71"/>
  <c r="H1945" i="71"/>
  <c r="H1944" i="71"/>
  <c r="H1943" i="71"/>
  <c r="H1942" i="71"/>
  <c r="H1941" i="71"/>
  <c r="H1940" i="71"/>
  <c r="H1939" i="71"/>
  <c r="H1954" i="71" s="1"/>
  <c r="H1926" i="71"/>
  <c r="H1925" i="71"/>
  <c r="H1924" i="71"/>
  <c r="H1927" i="71" s="1"/>
  <c r="H1921" i="71"/>
  <c r="H1920" i="71"/>
  <c r="H1919" i="71"/>
  <c r="H1918" i="71"/>
  <c r="H1917" i="71"/>
  <c r="H1916" i="71"/>
  <c r="H1915" i="71"/>
  <c r="H1914" i="71"/>
  <c r="H1913" i="71"/>
  <c r="H1912" i="71"/>
  <c r="H1911" i="71"/>
  <c r="H1910" i="71"/>
  <c r="H1909" i="71"/>
  <c r="H1897" i="71"/>
  <c r="H1896" i="71"/>
  <c r="H1895" i="71"/>
  <c r="H1894" i="71"/>
  <c r="H1899" i="71" s="1"/>
  <c r="H1893" i="71"/>
  <c r="H1892" i="71"/>
  <c r="H1891" i="71"/>
  <c r="H1890" i="71"/>
  <c r="H1898" i="71" s="1"/>
  <c r="H1877" i="71"/>
  <c r="H1876" i="71"/>
  <c r="H1875" i="71"/>
  <c r="H1878" i="71" s="1"/>
  <c r="H1874" i="71"/>
  <c r="H1873" i="71"/>
  <c r="H1872" i="71"/>
  <c r="H1871" i="71"/>
  <c r="H1870" i="71"/>
  <c r="H1869" i="71"/>
  <c r="H1879" i="71" s="1"/>
  <c r="H1858" i="71"/>
  <c r="H1857" i="71"/>
  <c r="H1856" i="71"/>
  <c r="H1855" i="71"/>
  <c r="H1854" i="71"/>
  <c r="H1841" i="71"/>
  <c r="H1840" i="71"/>
  <c r="H1839" i="71"/>
  <c r="H1842" i="71" s="1"/>
  <c r="H1838" i="71"/>
  <c r="H1843" i="71" s="1"/>
  <c r="H1825" i="71"/>
  <c r="H1824" i="71"/>
  <c r="H1823" i="71"/>
  <c r="H1822" i="71"/>
  <c r="H1827" i="71" s="1"/>
  <c r="H1809" i="71"/>
  <c r="H1808" i="71"/>
  <c r="H1807" i="71"/>
  <c r="H1806" i="71"/>
  <c r="H1811" i="71" s="1"/>
  <c r="H1795" i="71"/>
  <c r="H1793" i="71"/>
  <c r="H1792" i="71"/>
  <c r="H1791" i="71"/>
  <c r="H1794" i="71" s="1"/>
  <c r="H1790" i="71"/>
  <c r="H1780" i="71"/>
  <c r="H1779" i="71"/>
  <c r="H1781" i="71" s="1"/>
  <c r="H1778" i="71"/>
  <c r="H1777" i="71"/>
  <c r="H1776" i="71"/>
  <c r="H1763" i="71"/>
  <c r="H1762" i="71"/>
  <c r="H1761" i="71"/>
  <c r="H1760" i="71"/>
  <c r="H1759" i="71"/>
  <c r="H1758" i="71"/>
  <c r="H1764" i="71" s="1"/>
  <c r="H1755" i="71"/>
  <c r="H1756" i="71" s="1"/>
  <c r="H1743" i="71"/>
  <c r="H1742" i="71"/>
  <c r="H1744" i="71" s="1"/>
  <c r="H1741" i="71"/>
  <c r="H1740" i="71"/>
  <c r="H1737" i="71"/>
  <c r="H1736" i="71"/>
  <c r="H1738" i="71" s="1"/>
  <c r="H1745" i="71" s="1"/>
  <c r="H1724" i="71"/>
  <c r="H1723" i="71"/>
  <c r="H1725" i="71" s="1"/>
  <c r="H1722" i="71"/>
  <c r="H1721" i="71"/>
  <c r="H1720" i="71"/>
  <c r="H1719" i="71"/>
  <c r="H1718" i="71"/>
  <c r="H1717" i="71"/>
  <c r="H1716" i="71"/>
  <c r="H1715" i="71"/>
  <c r="H1714" i="71"/>
  <c r="H1713" i="71"/>
  <c r="H1712" i="71"/>
  <c r="H1709" i="71"/>
  <c r="H1708" i="71"/>
  <c r="H1707" i="71"/>
  <c r="H1706" i="71"/>
  <c r="H1705" i="71"/>
  <c r="H1704" i="71"/>
  <c r="H1703" i="71"/>
  <c r="H1702" i="71"/>
  <c r="H1710" i="71" s="1"/>
  <c r="H1690" i="71"/>
  <c r="H1689" i="71"/>
  <c r="H1688" i="71"/>
  <c r="H1687" i="71"/>
  <c r="H1686" i="71"/>
  <c r="H1685" i="71"/>
  <c r="H1684" i="71"/>
  <c r="H1683" i="71"/>
  <c r="H1682" i="71"/>
  <c r="H1681" i="71"/>
  <c r="H1680" i="71"/>
  <c r="H1679" i="71"/>
  <c r="H1678" i="71"/>
  <c r="H1691" i="71" s="1"/>
  <c r="H1675" i="71"/>
  <c r="H1674" i="71"/>
  <c r="H1676" i="71" s="1"/>
  <c r="H1673" i="71"/>
  <c r="H1672" i="71"/>
  <c r="H1671" i="71"/>
  <c r="H1670" i="71"/>
  <c r="H1669" i="71"/>
  <c r="H1668" i="71"/>
  <c r="H1692" i="71" s="1"/>
  <c r="H1657" i="71"/>
  <c r="H1656" i="71"/>
  <c r="H1655" i="71"/>
  <c r="H1654" i="71"/>
  <c r="H1653" i="71"/>
  <c r="H1650" i="71"/>
  <c r="H1651" i="71" s="1"/>
  <c r="H1658" i="71" s="1"/>
  <c r="H1639" i="71"/>
  <c r="H1638" i="71"/>
  <c r="H1635" i="71"/>
  <c r="H1634" i="71"/>
  <c r="H1633" i="71"/>
  <c r="H1632" i="71"/>
  <c r="H1636" i="71" s="1"/>
  <c r="H1640" i="71" s="1"/>
  <c r="H1621" i="71"/>
  <c r="H1620" i="71"/>
  <c r="H1617" i="71"/>
  <c r="H1616" i="71"/>
  <c r="H1615" i="71"/>
  <c r="H1618" i="71" s="1"/>
  <c r="H1622" i="71" s="1"/>
  <c r="H1603" i="71"/>
  <c r="H1604" i="71" s="1"/>
  <c r="H1602" i="71"/>
  <c r="H1601" i="71"/>
  <c r="H1600" i="71"/>
  <c r="H1599" i="71"/>
  <c r="H1598" i="71"/>
  <c r="H1595" i="71"/>
  <c r="H1594" i="71"/>
  <c r="H1596" i="71" s="1"/>
  <c r="H1605" i="71" s="1"/>
  <c r="H1582" i="71"/>
  <c r="H1581" i="71"/>
  <c r="H1580" i="71"/>
  <c r="H1579" i="71"/>
  <c r="H1583" i="71" s="1"/>
  <c r="H1576" i="71"/>
  <c r="H1575" i="71"/>
  <c r="H1563" i="71"/>
  <c r="H1564" i="71" s="1"/>
  <c r="H1562" i="71"/>
  <c r="H1559" i="71"/>
  <c r="H1548" i="71"/>
  <c r="H1547" i="71"/>
  <c r="H1546" i="71"/>
  <c r="H1543" i="71"/>
  <c r="H1544" i="71" s="1"/>
  <c r="H1549" i="71" s="1"/>
  <c r="H1531" i="71"/>
  <c r="H1532" i="71" s="1"/>
  <c r="H1530" i="71"/>
  <c r="H1529" i="71"/>
  <c r="H1528" i="71"/>
  <c r="H1527" i="71"/>
  <c r="H1526" i="71"/>
  <c r="H1525" i="71"/>
  <c r="H1524" i="71"/>
  <c r="H1523" i="71"/>
  <c r="H1510" i="71"/>
  <c r="H1509" i="71"/>
  <c r="H1508" i="71"/>
  <c r="H1507" i="71"/>
  <c r="H1506" i="71"/>
  <c r="H1505" i="71"/>
  <c r="H1504" i="71"/>
  <c r="H1503" i="71"/>
  <c r="H1502" i="71"/>
  <c r="H1512" i="71" s="1"/>
  <c r="H1489" i="71"/>
  <c r="H1488" i="71"/>
  <c r="H1490" i="71" s="1"/>
  <c r="H1485" i="71"/>
  <c r="H1474" i="71"/>
  <c r="H1473" i="71"/>
  <c r="H1472" i="71"/>
  <c r="H1469" i="71"/>
  <c r="H1458" i="71"/>
  <c r="H1457" i="71"/>
  <c r="H1456" i="71"/>
  <c r="H1453" i="71"/>
  <c r="H1452" i="71"/>
  <c r="H1451" i="71"/>
  <c r="H1450" i="71"/>
  <c r="H1449" i="71"/>
  <c r="H1454" i="71" s="1"/>
  <c r="H1459" i="71" s="1"/>
  <c r="H1448" i="71"/>
  <c r="H1447" i="71"/>
  <c r="H1435" i="71"/>
  <c r="H1434" i="71"/>
  <c r="H1433" i="71"/>
  <c r="H1436" i="71" s="1"/>
  <c r="H1430" i="71"/>
  <c r="H1431" i="71" s="1"/>
  <c r="H1429" i="71"/>
  <c r="H1437" i="71" s="1"/>
  <c r="H1417" i="71"/>
  <c r="H1416" i="71"/>
  <c r="H1415" i="71"/>
  <c r="H1419" i="71" s="1"/>
  <c r="H1406" i="71"/>
  <c r="H1405" i="71"/>
  <c r="H1404" i="71"/>
  <c r="H1402" i="71"/>
  <c r="H1401" i="71"/>
  <c r="H1400" i="71"/>
  <c r="H1403" i="71" s="1"/>
  <c r="H1387" i="71"/>
  <c r="H1388" i="71" s="1"/>
  <c r="H1386" i="71"/>
  <c r="H1385" i="71"/>
  <c r="H1384" i="71"/>
  <c r="H1382" i="71"/>
  <c r="H1381" i="71"/>
  <c r="H1370" i="71"/>
  <c r="H1369" i="71"/>
  <c r="H1368" i="71"/>
  <c r="H1367" i="71"/>
  <c r="H1366" i="71"/>
  <c r="H1363" i="71"/>
  <c r="H1362" i="71"/>
  <c r="H1361" i="71"/>
  <c r="H1360" i="71"/>
  <c r="H1359" i="71"/>
  <c r="H1358" i="71"/>
  <c r="H1346" i="71"/>
  <c r="H1345" i="71"/>
  <c r="H1344" i="71"/>
  <c r="H1347" i="71" s="1"/>
  <c r="H1341" i="71"/>
  <c r="H1329" i="71"/>
  <c r="H1328" i="71"/>
  <c r="H1327" i="71"/>
  <c r="H1326" i="71"/>
  <c r="H1331" i="71" s="1"/>
  <c r="H1314" i="71"/>
  <c r="H1313" i="71"/>
  <c r="H1312" i="71"/>
  <c r="H1309" i="71"/>
  <c r="H1308" i="71"/>
  <c r="H1307" i="71"/>
  <c r="H1306" i="71"/>
  <c r="H1305" i="71"/>
  <c r="H1310" i="71" s="1"/>
  <c r="H1315" i="71" s="1"/>
  <c r="H1293" i="71"/>
  <c r="H1292" i="71"/>
  <c r="H1291" i="71"/>
  <c r="H1294" i="71" s="1"/>
  <c r="H1288" i="71"/>
  <c r="H1287" i="71"/>
  <c r="H1275" i="71"/>
  <c r="H1274" i="71"/>
  <c r="H1273" i="71"/>
  <c r="H1272" i="71"/>
  <c r="H1276" i="71" s="1"/>
  <c r="H1269" i="71"/>
  <c r="H1268" i="71"/>
  <c r="H1270" i="71" s="1"/>
  <c r="H1267" i="71"/>
  <c r="H1277" i="71" s="1"/>
  <c r="H1255" i="71"/>
  <c r="H1254" i="71"/>
  <c r="H1253" i="71"/>
  <c r="H1257" i="71" s="1"/>
  <c r="H1243" i="71"/>
  <c r="H1244" i="71" s="1"/>
  <c r="H1242" i="71"/>
  <c r="H1240" i="71"/>
  <c r="H1241" i="71" s="1"/>
  <c r="H1227" i="71"/>
  <c r="H1226" i="71"/>
  <c r="H1228" i="71" s="1"/>
  <c r="H1225" i="71"/>
  <c r="H1229" i="71" s="1"/>
  <c r="H1224" i="71"/>
  <c r="H1211" i="71"/>
  <c r="H1210" i="71"/>
  <c r="H1209" i="71"/>
  <c r="H1208" i="71"/>
  <c r="H1207" i="71"/>
  <c r="H1206" i="71"/>
  <c r="H1212" i="71" s="1"/>
  <c r="H1203" i="71"/>
  <c r="H1204" i="71" s="1"/>
  <c r="H1192" i="71"/>
  <c r="H1191" i="71"/>
  <c r="H1193" i="71" s="1"/>
  <c r="H1178" i="71"/>
  <c r="H1177" i="71"/>
  <c r="H1176" i="71"/>
  <c r="H1179" i="71" s="1"/>
  <c r="H1173" i="71"/>
  <c r="H1163" i="71"/>
  <c r="H1164" i="71" s="1"/>
  <c r="H1162" i="71"/>
  <c r="H1161" i="71"/>
  <c r="H1160" i="71"/>
  <c r="H1159" i="71"/>
  <c r="H1148" i="71"/>
  <c r="H1146" i="71"/>
  <c r="H1145" i="71"/>
  <c r="H1147" i="71" s="1"/>
  <c r="H1143" i="71"/>
  <c r="H1142" i="71"/>
  <c r="H1141" i="71"/>
  <c r="H1140" i="71"/>
  <c r="H1139" i="71"/>
  <c r="H1138" i="71"/>
  <c r="H1128" i="71"/>
  <c r="H1127" i="71"/>
  <c r="H1126" i="71"/>
  <c r="H1125" i="71"/>
  <c r="H1124" i="71"/>
  <c r="H1122" i="71"/>
  <c r="H1121" i="71"/>
  <c r="H1120" i="71"/>
  <c r="H1109" i="71"/>
  <c r="H1108" i="71"/>
  <c r="H1107" i="71"/>
  <c r="H1106" i="71"/>
  <c r="H1105" i="71"/>
  <c r="H1102" i="71"/>
  <c r="H1101" i="71"/>
  <c r="H1100" i="71"/>
  <c r="H1091" i="71"/>
  <c r="H1092" i="71" s="1"/>
  <c r="H1090" i="71"/>
  <c r="H1088" i="71"/>
  <c r="H1089" i="71" s="1"/>
  <c r="H1076" i="71"/>
  <c r="H1075" i="71"/>
  <c r="H1074" i="71"/>
  <c r="H1073" i="71"/>
  <c r="H1072" i="71"/>
  <c r="H1071" i="71"/>
  <c r="H1070" i="71"/>
  <c r="H1069" i="71"/>
  <c r="H1068" i="71"/>
  <c r="H1067" i="71"/>
  <c r="H1066" i="71"/>
  <c r="H1063" i="71"/>
  <c r="H1062" i="71"/>
  <c r="H1051" i="71"/>
  <c r="H1050" i="71"/>
  <c r="H1049" i="71"/>
  <c r="H1052" i="71" s="1"/>
  <c r="H1038" i="71"/>
  <c r="H1037" i="71"/>
  <c r="H1036" i="71"/>
  <c r="H1035" i="71"/>
  <c r="H1022" i="71"/>
  <c r="H1021" i="71"/>
  <c r="H1020" i="71"/>
  <c r="H1024" i="71" s="1"/>
  <c r="H1007" i="71"/>
  <c r="H1006" i="71"/>
  <c r="H1005" i="71"/>
  <c r="H1004" i="71"/>
  <c r="H1003" i="71"/>
  <c r="H1002" i="71"/>
  <c r="H1001" i="71"/>
  <c r="H1009" i="71" s="1"/>
  <c r="H988" i="71"/>
  <c r="H987" i="71"/>
  <c r="H986" i="71"/>
  <c r="H985" i="71"/>
  <c r="H984" i="71"/>
  <c r="H990" i="71" s="1"/>
  <c r="H971" i="71"/>
  <c r="H970" i="71"/>
  <c r="H969" i="71"/>
  <c r="H968" i="71"/>
  <c r="H973" i="71" s="1"/>
  <c r="H956" i="71"/>
  <c r="H955" i="71"/>
  <c r="H954" i="71"/>
  <c r="H953" i="71"/>
  <c r="H950" i="71"/>
  <c r="H949" i="71"/>
  <c r="H951" i="71" s="1"/>
  <c r="H957" i="71" s="1"/>
  <c r="H939" i="71"/>
  <c r="H938" i="71"/>
  <c r="H937" i="71"/>
  <c r="H936" i="71"/>
  <c r="H924" i="71"/>
  <c r="H923" i="71"/>
  <c r="H922" i="71"/>
  <c r="H925" i="71" s="1"/>
  <c r="H909" i="71"/>
  <c r="H908" i="71"/>
  <c r="H907" i="71"/>
  <c r="H906" i="71"/>
  <c r="H905" i="71"/>
  <c r="H904" i="71"/>
  <c r="H910" i="71" s="1"/>
  <c r="H902" i="71"/>
  <c r="H901" i="71"/>
  <c r="H900" i="71"/>
  <c r="H899" i="71"/>
  <c r="H898" i="71"/>
  <c r="H897" i="71"/>
  <c r="H911" i="71" s="1"/>
  <c r="H886" i="71"/>
  <c r="H885" i="71"/>
  <c r="H884" i="71"/>
  <c r="H883" i="71"/>
  <c r="H880" i="71"/>
  <c r="H879" i="71"/>
  <c r="H878" i="71"/>
  <c r="H877" i="71"/>
  <c r="H881" i="71" s="1"/>
  <c r="H887" i="71" s="1"/>
  <c r="H866" i="71"/>
  <c r="H865" i="71"/>
  <c r="H864" i="71"/>
  <c r="H863" i="71"/>
  <c r="H860" i="71"/>
  <c r="H861" i="71" s="1"/>
  <c r="H867" i="71" s="1"/>
  <c r="H849" i="71"/>
  <c r="H848" i="71"/>
  <c r="H847" i="71"/>
  <c r="H844" i="71"/>
  <c r="H845" i="71" s="1"/>
  <c r="H850" i="71" s="1"/>
  <c r="H832" i="71"/>
  <c r="H831" i="71"/>
  <c r="H833" i="71" s="1"/>
  <c r="H829" i="71"/>
  <c r="H828" i="71"/>
  <c r="H827" i="71"/>
  <c r="H826" i="71"/>
  <c r="H825" i="71"/>
  <c r="H824" i="71"/>
  <c r="H834" i="71" s="1"/>
  <c r="H813" i="71"/>
  <c r="H812" i="71"/>
  <c r="H811" i="71"/>
  <c r="H810" i="71"/>
  <c r="H807" i="71"/>
  <c r="H806" i="71"/>
  <c r="H808" i="71" s="1"/>
  <c r="H814" i="71" s="1"/>
  <c r="H796" i="71"/>
  <c r="H795" i="71"/>
  <c r="H794" i="71"/>
  <c r="H793" i="71"/>
  <c r="H792" i="71"/>
  <c r="H779" i="71"/>
  <c r="H778" i="71"/>
  <c r="H780" i="71" s="1"/>
  <c r="H777" i="71"/>
  <c r="H776" i="71"/>
  <c r="H773" i="71"/>
  <c r="H772" i="71"/>
  <c r="H771" i="71"/>
  <c r="H774" i="71" s="1"/>
  <c r="H781" i="71" s="1"/>
  <c r="H759" i="71"/>
  <c r="H760" i="71" s="1"/>
  <c r="H758" i="71"/>
  <c r="H757" i="71"/>
  <c r="H744" i="71"/>
  <c r="H743" i="71"/>
  <c r="H742" i="71"/>
  <c r="H741" i="71"/>
  <c r="H745" i="71" s="1"/>
  <c r="H740" i="71"/>
  <c r="H739" i="71"/>
  <c r="H738" i="71"/>
  <c r="H746" i="71" s="1"/>
  <c r="H725" i="71"/>
  <c r="H724" i="71"/>
  <c r="H723" i="71"/>
  <c r="H722" i="71"/>
  <c r="H727" i="71" s="1"/>
  <c r="H721" i="71"/>
  <c r="H708" i="71"/>
  <c r="H707" i="71"/>
  <c r="H710" i="71" s="1"/>
  <c r="H698" i="71"/>
  <c r="H697" i="71"/>
  <c r="H696" i="71"/>
  <c r="H694" i="71"/>
  <c r="H693" i="71"/>
  <c r="H692" i="71"/>
  <c r="H695" i="71" s="1"/>
  <c r="H679" i="71"/>
  <c r="H680" i="71" s="1"/>
  <c r="H678" i="71"/>
  <c r="H665" i="71"/>
  <c r="H664" i="71"/>
  <c r="H667" i="71" s="1"/>
  <c r="H663" i="71"/>
  <c r="H666" i="71" s="1"/>
  <c r="H650" i="71"/>
  <c r="H649" i="71"/>
  <c r="H648" i="71"/>
  <c r="H647" i="71"/>
  <c r="H646" i="71"/>
  <c r="H645" i="71"/>
  <c r="H651" i="71" s="1"/>
  <c r="H642" i="71"/>
  <c r="H643" i="71" s="1"/>
  <c r="H641" i="71"/>
  <c r="H640" i="71"/>
  <c r="H639" i="71"/>
  <c r="H638" i="71"/>
  <c r="H652" i="71" s="1"/>
  <c r="H626" i="71"/>
  <c r="H625" i="71"/>
  <c r="H627" i="71" s="1"/>
  <c r="H624" i="71"/>
  <c r="H623" i="71"/>
  <c r="H622" i="71"/>
  <c r="H619" i="71"/>
  <c r="H618" i="71"/>
  <c r="H617" i="71"/>
  <c r="H616" i="71"/>
  <c r="H620" i="71" s="1"/>
  <c r="H628" i="71" s="1"/>
  <c r="H607" i="71"/>
  <c r="H608" i="71" s="1"/>
  <c r="H606" i="71"/>
  <c r="H604" i="71"/>
  <c r="H603" i="71"/>
  <c r="H602" i="71"/>
  <c r="H601" i="71"/>
  <c r="H605" i="71" s="1"/>
  <c r="H590" i="71"/>
  <c r="H589" i="71"/>
  <c r="H588" i="71"/>
  <c r="H587" i="71"/>
  <c r="H574" i="71"/>
  <c r="H573" i="71"/>
  <c r="H576" i="71" s="1"/>
  <c r="H563" i="71"/>
  <c r="H564" i="71" s="1"/>
  <c r="H562" i="71"/>
  <c r="H560" i="71"/>
  <c r="H559" i="71"/>
  <c r="H561" i="71" s="1"/>
  <c r="H546" i="71"/>
  <c r="H545" i="71"/>
  <c r="H547" i="71" s="1"/>
  <c r="H544" i="71"/>
  <c r="H541" i="71"/>
  <c r="H542" i="71" s="1"/>
  <c r="H548" i="71" s="1"/>
  <c r="H529" i="71"/>
  <c r="H528" i="71"/>
  <c r="H530" i="71" s="1"/>
  <c r="H515" i="71"/>
  <c r="H514" i="71"/>
  <c r="H513" i="71"/>
  <c r="H512" i="71"/>
  <c r="H517" i="71" s="1"/>
  <c r="H499" i="71"/>
  <c r="H498" i="71"/>
  <c r="H497" i="71"/>
  <c r="H496" i="71"/>
  <c r="H495" i="71"/>
  <c r="H494" i="71"/>
  <c r="H493" i="71"/>
  <c r="H500" i="71" s="1"/>
  <c r="H490" i="71"/>
  <c r="H478" i="71"/>
  <c r="H477" i="71"/>
  <c r="H476" i="71"/>
  <c r="H475" i="71"/>
  <c r="H474" i="71"/>
  <c r="H473" i="71"/>
  <c r="H480" i="71" s="1"/>
  <c r="H472" i="71"/>
  <c r="H459" i="71"/>
  <c r="H458" i="71"/>
  <c r="H457" i="71"/>
  <c r="H456" i="71"/>
  <c r="H455" i="71"/>
  <c r="H454" i="71"/>
  <c r="H453" i="71"/>
  <c r="H452" i="71"/>
  <c r="H451" i="71"/>
  <c r="H450" i="71"/>
  <c r="H449" i="71"/>
  <c r="H460" i="71" s="1"/>
  <c r="H446" i="71"/>
  <c r="H445" i="71"/>
  <c r="H444" i="71"/>
  <c r="H447" i="71" s="1"/>
  <c r="H443" i="71"/>
  <c r="H431" i="71"/>
  <c r="H430" i="71"/>
  <c r="H429" i="71"/>
  <c r="H428" i="71"/>
  <c r="H427" i="71"/>
  <c r="H426" i="71"/>
  <c r="H425" i="71"/>
  <c r="H424" i="71"/>
  <c r="H423" i="71"/>
  <c r="H432" i="71" s="1"/>
  <c r="H422" i="71"/>
  <c r="H419" i="71"/>
  <c r="H418" i="71"/>
  <c r="H420" i="71" s="1"/>
  <c r="H406" i="71"/>
  <c r="H405" i="71"/>
  <c r="H404" i="71"/>
  <c r="H407" i="71" s="1"/>
  <c r="H401" i="71"/>
  <c r="H400" i="71"/>
  <c r="H399" i="71"/>
  <c r="H387" i="71"/>
  <c r="H386" i="71"/>
  <c r="H385" i="71"/>
  <c r="H388" i="71" s="1"/>
  <c r="H382" i="71"/>
  <c r="H381" i="71"/>
  <c r="H380" i="71"/>
  <c r="H368" i="71"/>
  <c r="H367" i="71"/>
  <c r="H366" i="71"/>
  <c r="H365" i="71"/>
  <c r="H369" i="71" s="1"/>
  <c r="H362" i="71"/>
  <c r="H363" i="71" s="1"/>
  <c r="H351" i="71"/>
  <c r="H350" i="71"/>
  <c r="H349" i="71"/>
  <c r="H352" i="71" s="1"/>
  <c r="H338" i="71"/>
  <c r="H337" i="71"/>
  <c r="H336" i="71"/>
  <c r="H335" i="71"/>
  <c r="H322" i="71"/>
  <c r="H321" i="71"/>
  <c r="H323" i="71" s="1"/>
  <c r="H318" i="71"/>
  <c r="H307" i="71"/>
  <c r="H306" i="71"/>
  <c r="H305" i="71"/>
  <c r="H302" i="71"/>
  <c r="H301" i="71"/>
  <c r="H300" i="71"/>
  <c r="H299" i="71"/>
  <c r="H287" i="71"/>
  <c r="H286" i="71"/>
  <c r="H288" i="71" s="1"/>
  <c r="H283" i="71"/>
  <c r="H282" i="71"/>
  <c r="H281" i="71"/>
  <c r="H269" i="71"/>
  <c r="H268" i="71"/>
  <c r="H270" i="71" s="1"/>
  <c r="H265" i="71"/>
  <c r="H264" i="71"/>
  <c r="H263" i="71"/>
  <c r="H262" i="71"/>
  <c r="H250" i="71"/>
  <c r="H252" i="71" s="1"/>
  <c r="H239" i="71"/>
  <c r="H240" i="71" s="1"/>
  <c r="H238" i="71"/>
  <c r="H237" i="71"/>
  <c r="H236" i="71"/>
  <c r="H235" i="71"/>
  <c r="H222" i="71"/>
  <c r="H221" i="71"/>
  <c r="H224" i="71" s="1"/>
  <c r="H220" i="71"/>
  <c r="H219" i="71"/>
  <c r="H206" i="71"/>
  <c r="H205" i="71"/>
  <c r="H204" i="71"/>
  <c r="H203" i="71"/>
  <c r="H202" i="71"/>
  <c r="H207" i="71" s="1"/>
  <c r="H199" i="71"/>
  <c r="H200" i="71" s="1"/>
  <c r="H187" i="71"/>
  <c r="H186" i="71"/>
  <c r="H185" i="71"/>
  <c r="H188" i="71" s="1"/>
  <c r="H184" i="71"/>
  <c r="H183" i="71"/>
  <c r="H170" i="71"/>
  <c r="H169" i="71"/>
  <c r="H172" i="71" s="1"/>
  <c r="H159" i="71"/>
  <c r="H160" i="71" s="1"/>
  <c r="H158" i="71"/>
  <c r="H156" i="71"/>
  <c r="H155" i="71"/>
  <c r="H154" i="71"/>
  <c r="H157" i="71" s="1"/>
  <c r="H141" i="71"/>
  <c r="H142" i="71" s="1"/>
  <c r="H140" i="71"/>
  <c r="H139" i="71"/>
  <c r="H138" i="71"/>
  <c r="H135" i="71"/>
  <c r="H134" i="71"/>
  <c r="H136" i="71" s="1"/>
  <c r="H143" i="71" s="1"/>
  <c r="H124" i="71"/>
  <c r="H125" i="71" s="1"/>
  <c r="H123" i="71"/>
  <c r="H122" i="71"/>
  <c r="H109" i="71"/>
  <c r="H108" i="71"/>
  <c r="H107" i="71"/>
  <c r="H106" i="71"/>
  <c r="H111" i="71" s="1"/>
  <c r="H93" i="71"/>
  <c r="H95" i="71" s="1"/>
  <c r="H80" i="71"/>
  <c r="H79" i="71"/>
  <c r="H78" i="71"/>
  <c r="H81" i="71" s="1"/>
  <c r="H75" i="71"/>
  <c r="H76" i="71" s="1"/>
  <c r="H63" i="71"/>
  <c r="H62" i="71"/>
  <c r="H64" i="71" s="1"/>
  <c r="H60" i="71"/>
  <c r="H65" i="71" s="1"/>
  <c r="H59" i="71"/>
  <c r="H58" i="71"/>
  <c r="H57" i="71"/>
  <c r="H56" i="71"/>
  <c r="H44" i="71"/>
  <c r="H43" i="71"/>
  <c r="H42" i="71"/>
  <c r="H45" i="71" s="1"/>
  <c r="H41" i="71"/>
  <c r="H40" i="71"/>
  <c r="H39" i="71"/>
  <c r="H46" i="71" s="1"/>
  <c r="H38" i="71"/>
  <c r="H25" i="71"/>
  <c r="H27" i="71" s="1"/>
  <c r="H12" i="71"/>
  <c r="H14" i="71" s="1"/>
  <c r="H991" i="71" l="1"/>
  <c r="H992" i="71" s="1"/>
  <c r="H668" i="71"/>
  <c r="H669" i="71" s="1"/>
  <c r="H1053" i="71"/>
  <c r="H1054" i="71" s="1"/>
  <c r="H815" i="71"/>
  <c r="H816" i="71" s="1"/>
  <c r="H1230" i="71"/>
  <c r="H1231" i="71" s="1"/>
  <c r="H1420" i="71"/>
  <c r="H1421" i="71" s="1"/>
  <c r="H888" i="71"/>
  <c r="H889" i="71" s="1"/>
  <c r="H1316" i="71"/>
  <c r="H1317" i="71" s="1"/>
  <c r="H1694" i="71"/>
  <c r="H1693" i="71"/>
  <c r="H926" i="71"/>
  <c r="H927" i="71" s="1"/>
  <c r="H173" i="71"/>
  <c r="H174" i="71"/>
  <c r="H461" i="71"/>
  <c r="H481" i="71"/>
  <c r="H482" i="71" s="1"/>
  <c r="H1010" i="71"/>
  <c r="H1011" i="71" s="1"/>
  <c r="H1438" i="71"/>
  <c r="H1439" i="71" s="1"/>
  <c r="H1550" i="71"/>
  <c r="H1551" i="71" s="1"/>
  <c r="H1746" i="71"/>
  <c r="H1747" i="71" s="1"/>
  <c r="H1880" i="71"/>
  <c r="H1881" i="71" s="1"/>
  <c r="H835" i="71"/>
  <c r="H836" i="71" s="1"/>
  <c r="H1623" i="71"/>
  <c r="H1624" i="71" s="1"/>
  <c r="H629" i="71"/>
  <c r="H630" i="71" s="1"/>
  <c r="H112" i="71"/>
  <c r="H113" i="71" s="1"/>
  <c r="H1513" i="71"/>
  <c r="H1514" i="71" s="1"/>
  <c r="H28" i="71"/>
  <c r="H29" i="71" s="1"/>
  <c r="H47" i="71"/>
  <c r="H48" i="71" s="1"/>
  <c r="H577" i="71"/>
  <c r="H578" i="71" s="1"/>
  <c r="H782" i="71"/>
  <c r="H783" i="71" s="1"/>
  <c r="H1258" i="71"/>
  <c r="H1259" i="71" s="1"/>
  <c r="H1813" i="71"/>
  <c r="H1812" i="71"/>
  <c r="H96" i="71"/>
  <c r="H97" i="71" s="1"/>
  <c r="H253" i="71"/>
  <c r="H254" i="71" s="1"/>
  <c r="H653" i="71"/>
  <c r="H654" i="71" s="1"/>
  <c r="H958" i="71"/>
  <c r="H959" i="71" s="1"/>
  <c r="H225" i="71"/>
  <c r="H226" i="71" s="1"/>
  <c r="H549" i="71"/>
  <c r="H550" i="71" s="1"/>
  <c r="H1278" i="71"/>
  <c r="H1279" i="71"/>
  <c r="H1333" i="71"/>
  <c r="H1332" i="71"/>
  <c r="H1641" i="71"/>
  <c r="H1642" i="71" s="1"/>
  <c r="H1025" i="71"/>
  <c r="H1026" i="71" s="1"/>
  <c r="H1194" i="71"/>
  <c r="H1195" i="71" s="1"/>
  <c r="H1460" i="71"/>
  <c r="H1461" i="71" s="1"/>
  <c r="H1828" i="71"/>
  <c r="H1829" i="71" s="1"/>
  <c r="H353" i="71"/>
  <c r="H354" i="71" s="1"/>
  <c r="H144" i="71"/>
  <c r="H145" i="71" s="1"/>
  <c r="H912" i="71"/>
  <c r="H913" i="71" s="1"/>
  <c r="H518" i="71"/>
  <c r="H519" i="71"/>
  <c r="H728" i="71"/>
  <c r="H729" i="71" s="1"/>
  <c r="H851" i="71"/>
  <c r="H852" i="71" s="1"/>
  <c r="H15" i="71"/>
  <c r="H16" i="71" s="1"/>
  <c r="H1348" i="71"/>
  <c r="H711" i="71"/>
  <c r="H712" i="71" s="1"/>
  <c r="H974" i="71"/>
  <c r="H975" i="71"/>
  <c r="H1844" i="71"/>
  <c r="H1845" i="71" s="1"/>
  <c r="H1984" i="71"/>
  <c r="H1985" i="71" s="1"/>
  <c r="H1659" i="71"/>
  <c r="H1660" i="71" s="1"/>
  <c r="H1997" i="71"/>
  <c r="H1998" i="71" s="1"/>
  <c r="H66" i="71"/>
  <c r="H67" i="71" s="1"/>
  <c r="H747" i="71"/>
  <c r="H748" i="71" s="1"/>
  <c r="H868" i="71"/>
  <c r="H869" i="71" s="1"/>
  <c r="H1606" i="71"/>
  <c r="H1607" i="71" s="1"/>
  <c r="H1900" i="71"/>
  <c r="H1901" i="71" s="1"/>
  <c r="H1955" i="71"/>
  <c r="H1956" i="71" s="1"/>
  <c r="H2010" i="71"/>
  <c r="H2011" i="71" s="1"/>
  <c r="H940" i="71"/>
  <c r="H941" i="71" s="1"/>
  <c r="H1796" i="71"/>
  <c r="H1797" i="71" s="1"/>
  <c r="H1064" i="71"/>
  <c r="H1077" i="71" s="1"/>
  <c r="H1389" i="71"/>
  <c r="H726" i="71"/>
  <c r="H1970" i="71"/>
  <c r="H797" i="71"/>
  <c r="H798" i="71" s="1"/>
  <c r="H126" i="71"/>
  <c r="H1726" i="71"/>
  <c r="H171" i="71"/>
  <c r="H251" i="71"/>
  <c r="H402" i="71"/>
  <c r="H408" i="71" s="1"/>
  <c r="H531" i="71"/>
  <c r="H575" i="71"/>
  <c r="H1023" i="71"/>
  <c r="H1174" i="71"/>
  <c r="H1180" i="71" s="1"/>
  <c r="H1470" i="71"/>
  <c r="H1475" i="71" s="1"/>
  <c r="H319" i="71"/>
  <c r="H324" i="71" s="1"/>
  <c r="H284" i="71"/>
  <c r="H289" i="71" s="1"/>
  <c r="H681" i="71"/>
  <c r="H1129" i="71"/>
  <c r="H1130" i="71" s="1"/>
  <c r="H208" i="71"/>
  <c r="H1103" i="71"/>
  <c r="H1110" i="71" s="1"/>
  <c r="H1256" i="71"/>
  <c r="H491" i="71"/>
  <c r="H501" i="71" s="1"/>
  <c r="H1533" i="71"/>
  <c r="H1289" i="71"/>
  <c r="H1295" i="71" s="1"/>
  <c r="H1577" i="71"/>
  <c r="H1584" i="71" s="1"/>
  <c r="H433" i="71"/>
  <c r="H989" i="71"/>
  <c r="H1213" i="71"/>
  <c r="H1364" i="71"/>
  <c r="H1371" i="71" s="1"/>
  <c r="H1765" i="71"/>
  <c r="H1165" i="71"/>
  <c r="H13" i="71"/>
  <c r="H94" i="71"/>
  <c r="H370" i="71"/>
  <c r="H1330" i="71"/>
  <c r="H1810" i="71"/>
  <c r="H1982" i="71"/>
  <c r="H1511" i="71"/>
  <c r="H241" i="71"/>
  <c r="H761" i="71"/>
  <c r="H82" i="71"/>
  <c r="H26" i="71"/>
  <c r="H223" i="71"/>
  <c r="H266" i="71"/>
  <c r="H271" i="71" s="1"/>
  <c r="H339" i="71"/>
  <c r="H340" i="71" s="1"/>
  <c r="H591" i="71"/>
  <c r="H592" i="71" s="1"/>
  <c r="H1039" i="71"/>
  <c r="H1040" i="71" s="1"/>
  <c r="H1342" i="71"/>
  <c r="H1486" i="71"/>
  <c r="H1491" i="71" s="1"/>
  <c r="H1859" i="71"/>
  <c r="H1860" i="71" s="1"/>
  <c r="H1922" i="71"/>
  <c r="H1928" i="71" s="1"/>
  <c r="H1995" i="71"/>
  <c r="H189" i="71"/>
  <c r="H1149" i="71"/>
  <c r="H1150" i="71" s="1"/>
  <c r="H1560" i="71"/>
  <c r="H1565" i="71" s="1"/>
  <c r="H1953" i="71"/>
  <c r="H303" i="71"/>
  <c r="H308" i="71" s="1"/>
  <c r="H383" i="71"/>
  <c r="H389" i="71" s="1"/>
  <c r="H709" i="71"/>
  <c r="H110" i="71"/>
  <c r="H1418" i="71"/>
  <c r="H1826" i="71"/>
  <c r="H479" i="71"/>
  <c r="H516" i="71"/>
  <c r="H1008" i="71"/>
  <c r="H972" i="71"/>
  <c r="H2008" i="71"/>
  <c r="H1585" i="71" l="1"/>
  <c r="H1586" i="71" s="1"/>
  <c r="H1296" i="71"/>
  <c r="H1297" i="71" s="1"/>
  <c r="H272" i="71"/>
  <c r="H273" i="71" s="1"/>
  <c r="H502" i="71"/>
  <c r="H503" i="71" s="1"/>
  <c r="H1078" i="71"/>
  <c r="H1079" i="71" s="1"/>
  <c r="H1111" i="71"/>
  <c r="H1112" i="71" s="1"/>
  <c r="H390" i="71"/>
  <c r="H391" i="71"/>
  <c r="H309" i="71"/>
  <c r="H310" i="71" s="1"/>
  <c r="H290" i="71"/>
  <c r="H291" i="71" s="1"/>
  <c r="H1566" i="71"/>
  <c r="H1567" i="71" s="1"/>
  <c r="H325" i="71"/>
  <c r="H326" i="71" s="1"/>
  <c r="H1476" i="71"/>
  <c r="H1477" i="71" s="1"/>
  <c r="H1181" i="71"/>
  <c r="H1182" i="71" s="1"/>
  <c r="H1929" i="71"/>
  <c r="H1930" i="71" s="1"/>
  <c r="H1492" i="71"/>
  <c r="H1493" i="71" s="1"/>
  <c r="H1372" i="71"/>
  <c r="H1373" i="71" s="1"/>
  <c r="H409" i="71"/>
  <c r="H410" i="71" s="1"/>
  <c r="H1534" i="71"/>
  <c r="H1535" i="71" s="1"/>
  <c r="H1971" i="71"/>
  <c r="H1972" i="71" s="1"/>
  <c r="H83" i="71"/>
  <c r="H84" i="71"/>
  <c r="H1390" i="71"/>
  <c r="H1391" i="71" s="1"/>
  <c r="H762" i="71"/>
  <c r="H763" i="71"/>
  <c r="H209" i="71"/>
  <c r="H210" i="71" s="1"/>
  <c r="H1727" i="71"/>
  <c r="H1728" i="71" s="1"/>
  <c r="H682" i="71"/>
  <c r="H683" i="71"/>
  <c r="H1349" i="71"/>
  <c r="H1350" i="71" s="1"/>
  <c r="H462" i="71"/>
  <c r="H463" i="71" s="1"/>
  <c r="H371" i="71"/>
  <c r="H372" i="71" s="1"/>
  <c r="H190" i="71"/>
  <c r="H191" i="71" s="1"/>
  <c r="H1766" i="71"/>
  <c r="H1767" i="71" s="1"/>
  <c r="H532" i="71"/>
  <c r="H533" i="71" s="1"/>
  <c r="H434" i="71"/>
  <c r="H435" i="71" s="1"/>
  <c r="H1214" i="71"/>
  <c r="H1215" i="71" s="1"/>
  <c r="R22" i="49"/>
  <c r="R21" i="49"/>
  <c r="R20" i="49"/>
  <c r="R19" i="49"/>
  <c r="D12" i="35"/>
  <c r="E17" i="70"/>
  <c r="G17" i="70"/>
  <c r="G21" i="70" s="1"/>
  <c r="F18" i="70"/>
  <c r="G18" i="70" s="1"/>
  <c r="F20" i="70"/>
  <c r="G20" i="70" s="1"/>
  <c r="F19" i="70"/>
  <c r="G19" i="70" s="1"/>
  <c r="G12" i="70"/>
  <c r="G13" i="70"/>
  <c r="G14" i="70"/>
  <c r="G15" i="70"/>
  <c r="G16" i="70"/>
  <c r="G12" i="49"/>
  <c r="G13" i="49"/>
  <c r="G14" i="49"/>
  <c r="G15" i="49"/>
  <c r="G16" i="49"/>
  <c r="G17" i="49"/>
  <c r="G18" i="49"/>
  <c r="G19" i="49"/>
  <c r="G20" i="49"/>
  <c r="G21" i="49"/>
  <c r="G22" i="49"/>
  <c r="G23" i="49"/>
  <c r="G24" i="49"/>
  <c r="G25" i="49"/>
  <c r="G26" i="49"/>
  <c r="G27" i="49"/>
  <c r="G28" i="49"/>
  <c r="G29" i="49"/>
  <c r="G30" i="49"/>
  <c r="G31" i="49"/>
  <c r="G32" i="49"/>
  <c r="G33" i="49"/>
  <c r="G34" i="49"/>
  <c r="G35" i="49"/>
  <c r="G36" i="49"/>
  <c r="G37" i="49"/>
  <c r="G38" i="49"/>
  <c r="G39" i="49"/>
  <c r="G40" i="49"/>
  <c r="G41" i="49"/>
  <c r="G42" i="49"/>
  <c r="G43" i="49"/>
  <c r="G44" i="49"/>
  <c r="G45" i="49"/>
  <c r="G46" i="49"/>
  <c r="G47" i="49"/>
  <c r="G48" i="49"/>
  <c r="G49" i="49"/>
  <c r="G50" i="49"/>
  <c r="G51" i="49"/>
  <c r="G52" i="49"/>
  <c r="G53" i="49"/>
  <c r="G54" i="49"/>
  <c r="G55" i="49"/>
  <c r="G56" i="49"/>
  <c r="G57" i="49"/>
  <c r="G58" i="49"/>
  <c r="G59" i="49"/>
  <c r="G60" i="49"/>
  <c r="G61" i="49"/>
  <c r="G62" i="49"/>
  <c r="G63" i="49"/>
  <c r="G64" i="49"/>
  <c r="G65" i="49"/>
  <c r="G66" i="49"/>
  <c r="G67" i="49"/>
  <c r="G68" i="49"/>
  <c r="G69" i="49"/>
  <c r="G70" i="49"/>
  <c r="G71" i="49"/>
  <c r="G72" i="49"/>
  <c r="G73" i="49"/>
  <c r="G74" i="49"/>
  <c r="G75" i="49"/>
  <c r="G76" i="49"/>
  <c r="G77" i="49"/>
  <c r="G78" i="49"/>
  <c r="G79" i="49"/>
  <c r="G80" i="49"/>
  <c r="G81" i="49"/>
  <c r="G82" i="49"/>
  <c r="G83" i="49"/>
  <c r="G84" i="49"/>
  <c r="G85" i="49"/>
  <c r="G86" i="49"/>
  <c r="G87" i="49"/>
  <c r="G88" i="49"/>
  <c r="G89" i="49"/>
  <c r="G90" i="49"/>
  <c r="G91" i="49"/>
  <c r="G92" i="49"/>
  <c r="G93" i="49"/>
  <c r="G94" i="49"/>
  <c r="G95" i="49"/>
  <c r="G96" i="49"/>
  <c r="G97" i="49"/>
  <c r="G98" i="49"/>
  <c r="G99" i="49"/>
  <c r="G100" i="49"/>
  <c r="G101" i="49"/>
  <c r="G102" i="49"/>
  <c r="G103" i="49"/>
  <c r="G104" i="49"/>
  <c r="G105" i="49"/>
  <c r="G106" i="49"/>
  <c r="G107" i="49"/>
  <c r="G108" i="49"/>
  <c r="G109" i="49"/>
  <c r="G110" i="49"/>
  <c r="G111" i="49"/>
  <c r="G112" i="49"/>
  <c r="G113" i="49"/>
  <c r="G114" i="49"/>
  <c r="G115" i="49"/>
  <c r="G116" i="49"/>
  <c r="G117" i="49"/>
  <c r="G118" i="49"/>
  <c r="G119" i="49"/>
  <c r="G120" i="49"/>
  <c r="G121" i="49"/>
  <c r="G122" i="49"/>
  <c r="G123" i="49"/>
  <c r="G124" i="49"/>
  <c r="G125" i="49"/>
  <c r="G126" i="49"/>
  <c r="G127" i="49"/>
  <c r="G128" i="49"/>
  <c r="G129" i="49"/>
  <c r="G130" i="49"/>
  <c r="G131" i="49"/>
  <c r="G132" i="49"/>
  <c r="G133" i="49" l="1"/>
  <c r="O9" i="70" l="1"/>
  <c r="Q9" i="70"/>
  <c r="G11" i="70"/>
  <c r="P9" i="70"/>
  <c r="B5" i="70"/>
  <c r="L9" i="70" l="1"/>
  <c r="N9" i="70"/>
  <c r="M9" i="70"/>
  <c r="H16" i="34"/>
  <c r="I16" i="34" s="1"/>
  <c r="R9" i="70" l="1"/>
  <c r="T97" i="34"/>
  <c r="T96" i="34"/>
  <c r="T95" i="34"/>
  <c r="T98" i="34" s="1"/>
  <c r="T99" i="34" s="1"/>
  <c r="T100" i="34" s="1"/>
  <c r="K99" i="34"/>
  <c r="O95" i="34"/>
  <c r="N95" i="34"/>
  <c r="P95" i="34" s="1"/>
  <c r="Q95" i="34"/>
  <c r="N96" i="34"/>
  <c r="O96" i="34" s="1"/>
  <c r="Q96" i="34"/>
  <c r="N97" i="34"/>
  <c r="P97" i="34" s="1"/>
  <c r="Q97" i="34"/>
  <c r="B95" i="34"/>
  <c r="H95" i="34" s="1"/>
  <c r="I95" i="34" s="1"/>
  <c r="R95" i="34" l="1"/>
  <c r="P96" i="34"/>
  <c r="U96" i="34" s="1"/>
  <c r="U98" i="34" s="1"/>
  <c r="U99" i="34" s="1"/>
  <c r="O97" i="34"/>
  <c r="U97" i="34" s="1"/>
  <c r="U95" i="34"/>
  <c r="R96" i="34"/>
  <c r="R97" i="34"/>
  <c r="B93" i="34"/>
  <c r="H93" i="34" s="1"/>
  <c r="I93" i="34" s="1"/>
  <c r="R98" i="34" l="1"/>
  <c r="R99" i="34" s="1"/>
  <c r="B91" i="34"/>
  <c r="H91" i="34" s="1"/>
  <c r="B90" i="34"/>
  <c r="H90" i="34" s="1"/>
  <c r="G89" i="34"/>
  <c r="G90" i="34" s="1"/>
  <c r="B89" i="34"/>
  <c r="H89" i="34" s="1"/>
  <c r="G88" i="34"/>
  <c r="B88" i="34"/>
  <c r="H88" i="34" s="1"/>
  <c r="G87" i="34"/>
  <c r="G86" i="34"/>
  <c r="G85" i="34"/>
  <c r="B83" i="34"/>
  <c r="B87" i="34"/>
  <c r="H87" i="34" s="1"/>
  <c r="B86" i="34"/>
  <c r="H86" i="34" s="1"/>
  <c r="B85" i="34"/>
  <c r="H85" i="34" s="1"/>
  <c r="B18" i="34"/>
  <c r="H18" i="34" s="1"/>
  <c r="I18" i="34" s="1"/>
  <c r="B19" i="34"/>
  <c r="H19" i="34" s="1"/>
  <c r="I19" i="34" s="1"/>
  <c r="B20" i="34"/>
  <c r="H20" i="34" s="1"/>
  <c r="I20" i="34" s="1"/>
  <c r="I86" i="34" l="1"/>
  <c r="I88" i="34"/>
  <c r="I89" i="34"/>
  <c r="G91" i="34"/>
  <c r="I91" i="34" s="1"/>
  <c r="I90" i="34"/>
  <c r="I85" i="34"/>
  <c r="I87" i="34"/>
  <c r="H9" i="34" l="1"/>
  <c r="I9" i="34" s="1"/>
  <c r="H10" i="34"/>
  <c r="I10" i="34" s="1"/>
  <c r="H11" i="34"/>
  <c r="I11" i="34" s="1"/>
  <c r="H12" i="34"/>
  <c r="I12" i="34" s="1"/>
  <c r="H13" i="34"/>
  <c r="I13" i="34" s="1"/>
  <c r="H14" i="34"/>
  <c r="I14" i="34" s="1"/>
  <c r="H15" i="34"/>
  <c r="I15" i="34" s="1"/>
  <c r="A5" i="54" l="1"/>
  <c r="A5" i="51"/>
  <c r="D4" i="34"/>
  <c r="B5" i="49"/>
  <c r="B96" i="34"/>
  <c r="B94" i="34"/>
  <c r="B82" i="34"/>
  <c r="H82" i="34" s="1"/>
  <c r="I82" i="34" s="1"/>
  <c r="B81" i="34"/>
  <c r="B80" i="34"/>
  <c r="B79" i="34"/>
  <c r="B78" i="34"/>
  <c r="B77" i="34"/>
  <c r="B76" i="34"/>
  <c r="B75" i="34"/>
  <c r="B74" i="34"/>
  <c r="B73" i="34"/>
  <c r="H73" i="34" s="1"/>
  <c r="I73" i="34" s="1"/>
  <c r="B72" i="34"/>
  <c r="B71" i="34"/>
  <c r="B70" i="34"/>
  <c r="H70" i="34" s="1"/>
  <c r="I70" i="34" s="1"/>
  <c r="B69" i="34"/>
  <c r="H69" i="34" s="1"/>
  <c r="I69" i="34" s="1"/>
  <c r="B68" i="34"/>
  <c r="H68" i="34" s="1"/>
  <c r="I68" i="34" s="1"/>
  <c r="B67" i="34"/>
  <c r="H67" i="34" s="1"/>
  <c r="I67" i="34" s="1"/>
  <c r="B66" i="34"/>
  <c r="H66" i="34" s="1"/>
  <c r="I66" i="34" s="1"/>
  <c r="B65" i="34"/>
  <c r="H65" i="34" s="1"/>
  <c r="I65" i="34" s="1"/>
  <c r="B64" i="34"/>
  <c r="H64" i="34" s="1"/>
  <c r="I64" i="34" s="1"/>
  <c r="B63" i="34"/>
  <c r="H63" i="34" s="1"/>
  <c r="I63" i="34" s="1"/>
  <c r="B62" i="34"/>
  <c r="H62" i="34" s="1"/>
  <c r="I62" i="34" s="1"/>
  <c r="B61" i="34"/>
  <c r="H61" i="34" s="1"/>
  <c r="I61" i="34" s="1"/>
  <c r="B60" i="34"/>
  <c r="H60" i="34" s="1"/>
  <c r="I60" i="34" s="1"/>
  <c r="B59" i="34"/>
  <c r="B58" i="34"/>
  <c r="H58" i="34" s="1"/>
  <c r="I58" i="34" s="1"/>
  <c r="B57" i="34"/>
  <c r="H57" i="34" s="1"/>
  <c r="I57" i="34" s="1"/>
  <c r="B56" i="34"/>
  <c r="H56" i="34" s="1"/>
  <c r="I56" i="34" s="1"/>
  <c r="B55" i="34"/>
  <c r="H55" i="34" s="1"/>
  <c r="I55" i="34" s="1"/>
  <c r="B54" i="34"/>
  <c r="H54" i="34" s="1"/>
  <c r="I54" i="34" s="1"/>
  <c r="B53" i="34"/>
  <c r="H53" i="34" s="1"/>
  <c r="I53" i="34" s="1"/>
  <c r="B52" i="34"/>
  <c r="H52" i="34" s="1"/>
  <c r="I52" i="34" s="1"/>
  <c r="B51" i="34"/>
  <c r="H51" i="34" s="1"/>
  <c r="I51" i="34" s="1"/>
  <c r="B50" i="34"/>
  <c r="H50" i="34" s="1"/>
  <c r="I50" i="34" s="1"/>
  <c r="B49" i="34"/>
  <c r="H49" i="34" s="1"/>
  <c r="I49" i="34" s="1"/>
  <c r="B48" i="34"/>
  <c r="H48" i="34" s="1"/>
  <c r="I48" i="34" s="1"/>
  <c r="B47" i="34"/>
  <c r="H47" i="34" s="1"/>
  <c r="I47" i="34" s="1"/>
  <c r="B46" i="34"/>
  <c r="H46" i="34" s="1"/>
  <c r="I46" i="34" s="1"/>
  <c r="B45" i="34"/>
  <c r="H45" i="34" s="1"/>
  <c r="I45" i="34" s="1"/>
  <c r="B44" i="34"/>
  <c r="H44" i="34" s="1"/>
  <c r="I44" i="34" s="1"/>
  <c r="B43" i="34"/>
  <c r="H43" i="34" s="1"/>
  <c r="I43" i="34" s="1"/>
  <c r="B42" i="34"/>
  <c r="H42" i="34" s="1"/>
  <c r="I42" i="34" s="1"/>
  <c r="B41" i="34"/>
  <c r="H41" i="34" s="1"/>
  <c r="I41" i="34" s="1"/>
  <c r="B40" i="34"/>
  <c r="B39" i="34"/>
  <c r="B38" i="34"/>
  <c r="B37" i="34"/>
  <c r="B36" i="34"/>
  <c r="B35" i="34"/>
  <c r="B34" i="34"/>
  <c r="B33" i="34"/>
  <c r="B32" i="34"/>
  <c r="B31" i="34"/>
  <c r="B30" i="34"/>
  <c r="B29" i="34"/>
  <c r="B28" i="34"/>
  <c r="B27" i="34"/>
  <c r="B26" i="34"/>
  <c r="B25" i="34"/>
  <c r="B24" i="34"/>
  <c r="B23" i="34"/>
  <c r="B22" i="34"/>
  <c r="B17" i="34"/>
  <c r="H59" i="34"/>
  <c r="I59" i="34" s="1"/>
  <c r="H71" i="34"/>
  <c r="I71" i="34" s="1"/>
  <c r="H72" i="34"/>
  <c r="I72" i="34" s="1"/>
  <c r="H74" i="34"/>
  <c r="I74" i="34" s="1"/>
  <c r="H75" i="34"/>
  <c r="I75" i="34" s="1"/>
  <c r="H76" i="34"/>
  <c r="I76" i="34" s="1"/>
  <c r="H77" i="34"/>
  <c r="I77" i="34" s="1"/>
  <c r="H78" i="34"/>
  <c r="I78" i="34" s="1"/>
  <c r="H79" i="34"/>
  <c r="I79" i="34" s="1"/>
  <c r="H80" i="34"/>
  <c r="I80" i="34" s="1"/>
  <c r="H81" i="34"/>
  <c r="I81" i="34" s="1"/>
  <c r="H83" i="34"/>
  <c r="I83" i="34" s="1"/>
  <c r="H94" i="34"/>
  <c r="I94" i="34" s="1"/>
  <c r="H96" i="34"/>
  <c r="I96" i="34" s="1"/>
  <c r="K8" i="34" l="1"/>
  <c r="L11" i="49" l="1"/>
  <c r="H40" i="34"/>
  <c r="I40" i="34" s="1"/>
  <c r="H39" i="34"/>
  <c r="I39" i="34" s="1"/>
  <c r="H38" i="34"/>
  <c r="I38" i="34" s="1"/>
  <c r="H37" i="34"/>
  <c r="I37" i="34" s="1"/>
  <c r="H36" i="34"/>
  <c r="I36" i="34" s="1"/>
  <c r="H35" i="34"/>
  <c r="I35" i="34" s="1"/>
  <c r="H34" i="34"/>
  <c r="I34" i="34" s="1"/>
  <c r="H33" i="34"/>
  <c r="I33" i="34" s="1"/>
  <c r="H32" i="34"/>
  <c r="I32" i="34" s="1"/>
  <c r="H31" i="34"/>
  <c r="I31" i="34" s="1"/>
  <c r="H30" i="34"/>
  <c r="I30" i="34" s="1"/>
  <c r="H29" i="34"/>
  <c r="I29" i="34" s="1"/>
  <c r="H28" i="34"/>
  <c r="I28" i="34" s="1"/>
  <c r="M8" i="34" s="1"/>
  <c r="H27" i="34"/>
  <c r="I27" i="34" s="1"/>
  <c r="H26" i="34"/>
  <c r="I26" i="34" s="1"/>
  <c r="H25" i="34"/>
  <c r="I25" i="34" s="1"/>
  <c r="H24" i="34"/>
  <c r="I24" i="34" s="1"/>
  <c r="H23" i="34"/>
  <c r="I23" i="34" s="1"/>
  <c r="H22" i="34"/>
  <c r="I22" i="34" s="1"/>
  <c r="H17" i="34"/>
  <c r="I17" i="34" s="1"/>
  <c r="N11" i="49" l="1"/>
  <c r="I97" i="34"/>
  <c r="P8" i="34"/>
  <c r="L8" i="34"/>
  <c r="C17" i="44"/>
  <c r="O9" i="49"/>
  <c r="Q11" i="49" l="1"/>
  <c r="M11" i="49"/>
  <c r="D17" i="44"/>
  <c r="D13" i="44"/>
  <c r="D16" i="44"/>
  <c r="D15" i="44"/>
  <c r="D14" i="44"/>
  <c r="D12" i="44"/>
  <c r="N9" i="49"/>
  <c r="L9" i="49"/>
  <c r="P9" i="49"/>
  <c r="C23" i="54" l="1"/>
  <c r="C21" i="54"/>
  <c r="C17" i="54"/>
  <c r="C12" i="54"/>
  <c r="C8" i="54"/>
  <c r="C12" i="51"/>
  <c r="C23" i="51"/>
  <c r="C21" i="51"/>
  <c r="C17" i="51"/>
  <c r="C8" i="51"/>
  <c r="C25" i="54" l="1"/>
  <c r="C25" i="51"/>
  <c r="R17" i="44" l="1"/>
  <c r="R35" i="44" s="1"/>
  <c r="R19" i="44"/>
  <c r="R37" i="44" s="1"/>
  <c r="A35" i="44"/>
  <c r="A37" i="44"/>
  <c r="C16" i="44"/>
  <c r="C15" i="44"/>
  <c r="C14" i="44"/>
  <c r="C13" i="44"/>
  <c r="C12" i="44"/>
  <c r="C11" i="44"/>
  <c r="C29" i="44" l="1"/>
  <c r="C30" i="44"/>
  <c r="C35" i="44"/>
  <c r="C37" i="44"/>
  <c r="Q9" i="49"/>
  <c r="D11" i="35" l="1"/>
  <c r="D11" i="44"/>
  <c r="D10" i="44" s="1"/>
  <c r="M9" i="49"/>
  <c r="R9" i="49" l="1"/>
  <c r="G17" i="44"/>
  <c r="I17" i="44"/>
  <c r="K17" i="44"/>
  <c r="D35" i="44"/>
  <c r="M35" i="44" s="1"/>
  <c r="Q17" i="44"/>
  <c r="O17" i="44"/>
  <c r="M17" i="44"/>
  <c r="K19" i="44"/>
  <c r="G19" i="44"/>
  <c r="Q19" i="44"/>
  <c r="M19" i="44"/>
  <c r="O19" i="44"/>
  <c r="D37" i="44"/>
  <c r="I19" i="44"/>
  <c r="O44" i="49"/>
  <c r="G35" i="44" l="1"/>
  <c r="S17" i="44"/>
  <c r="K35" i="44"/>
  <c r="Q35" i="44"/>
  <c r="I35" i="44"/>
  <c r="O35" i="44"/>
  <c r="S19" i="44"/>
  <c r="G37" i="44"/>
  <c r="O37" i="44"/>
  <c r="M37" i="44"/>
  <c r="I37" i="44"/>
  <c r="Q37" i="44"/>
  <c r="K37" i="44"/>
  <c r="I12" i="44"/>
  <c r="N8" i="34"/>
  <c r="D13" i="21"/>
  <c r="E13" i="21"/>
  <c r="K13" i="21"/>
  <c r="L13" i="21"/>
  <c r="D14" i="21"/>
  <c r="E14" i="21"/>
  <c r="K14" i="21"/>
  <c r="L14" i="21"/>
  <c r="D15" i="21"/>
  <c r="E15" i="21"/>
  <c r="K15" i="21"/>
  <c r="L15" i="21"/>
  <c r="D16" i="21"/>
  <c r="E16" i="21"/>
  <c r="K16" i="21"/>
  <c r="L16" i="21"/>
  <c r="D17" i="21"/>
  <c r="E17" i="21"/>
  <c r="K17" i="21"/>
  <c r="L17" i="21"/>
  <c r="D18" i="21"/>
  <c r="E18" i="21"/>
  <c r="K18" i="21"/>
  <c r="L18" i="21"/>
  <c r="D19" i="21"/>
  <c r="E19" i="21"/>
  <c r="K19" i="21"/>
  <c r="L19" i="21"/>
  <c r="D21" i="21"/>
  <c r="E21" i="21"/>
  <c r="K21" i="21"/>
  <c r="L21" i="21"/>
  <c r="M21" i="21" s="1"/>
  <c r="D22" i="21"/>
  <c r="E22" i="21"/>
  <c r="K22" i="21"/>
  <c r="L22" i="21"/>
  <c r="M22" i="21" s="1"/>
  <c r="D23" i="21"/>
  <c r="E23" i="21"/>
  <c r="K23" i="21"/>
  <c r="L23" i="21"/>
  <c r="D24" i="21"/>
  <c r="E24" i="21"/>
  <c r="K24" i="21"/>
  <c r="L24" i="21"/>
  <c r="D25" i="21"/>
  <c r="E25" i="21"/>
  <c r="K25" i="21"/>
  <c r="L25" i="21"/>
  <c r="M25" i="21" s="1"/>
  <c r="D26" i="21"/>
  <c r="E26" i="21"/>
  <c r="K26" i="21"/>
  <c r="L26" i="21"/>
  <c r="D27" i="21"/>
  <c r="E27" i="21"/>
  <c r="K27" i="21"/>
  <c r="L27" i="21"/>
  <c r="D28" i="21"/>
  <c r="E28" i="21"/>
  <c r="K28" i="21"/>
  <c r="L28" i="21"/>
  <c r="D29" i="21"/>
  <c r="E29" i="21"/>
  <c r="K29" i="21"/>
  <c r="L29" i="21"/>
  <c r="D30" i="21"/>
  <c r="E30" i="21"/>
  <c r="K30" i="21"/>
  <c r="L30" i="21"/>
  <c r="M30" i="21" s="1"/>
  <c r="D31" i="21"/>
  <c r="E31" i="21"/>
  <c r="K31" i="21"/>
  <c r="L31" i="21"/>
  <c r="D32" i="21"/>
  <c r="E32" i="21"/>
  <c r="K32" i="21"/>
  <c r="L32" i="21"/>
  <c r="D33" i="21"/>
  <c r="E33" i="21"/>
  <c r="K33" i="21"/>
  <c r="L33" i="21"/>
  <c r="D34" i="21"/>
  <c r="E34" i="21"/>
  <c r="K34" i="21"/>
  <c r="L34" i="21"/>
  <c r="D35" i="21"/>
  <c r="E35" i="21"/>
  <c r="K35" i="21"/>
  <c r="L35" i="21"/>
  <c r="D36" i="21"/>
  <c r="E36" i="21"/>
  <c r="K36" i="21"/>
  <c r="L36" i="21"/>
  <c r="D37" i="21"/>
  <c r="E37" i="21"/>
  <c r="K37" i="21"/>
  <c r="L37" i="21"/>
  <c r="M37" i="21" s="1"/>
  <c r="D38" i="21"/>
  <c r="E38" i="21"/>
  <c r="K38" i="21"/>
  <c r="L38" i="21"/>
  <c r="M38" i="21" s="1"/>
  <c r="D39" i="21"/>
  <c r="E39" i="21"/>
  <c r="K39" i="21"/>
  <c r="L39" i="21"/>
  <c r="D40" i="21"/>
  <c r="E40" i="21"/>
  <c r="K40" i="21"/>
  <c r="L40" i="21"/>
  <c r="D41" i="21"/>
  <c r="E41" i="21"/>
  <c r="K41" i="21"/>
  <c r="L41" i="21"/>
  <c r="M41" i="21" s="1"/>
  <c r="D42" i="21"/>
  <c r="E42" i="21"/>
  <c r="K42" i="21"/>
  <c r="L42" i="21"/>
  <c r="D43" i="21"/>
  <c r="E43" i="21"/>
  <c r="K43" i="21"/>
  <c r="L43" i="21"/>
  <c r="D44" i="21"/>
  <c r="E44" i="21"/>
  <c r="K44" i="21"/>
  <c r="L44" i="21"/>
  <c r="D45" i="21"/>
  <c r="E45" i="21"/>
  <c r="K45" i="21"/>
  <c r="L45" i="21"/>
  <c r="D46" i="21"/>
  <c r="E46" i="21"/>
  <c r="K46" i="21"/>
  <c r="L46" i="21"/>
  <c r="M46" i="21" s="1"/>
  <c r="D47" i="21"/>
  <c r="E47" i="21"/>
  <c r="K47" i="21"/>
  <c r="L47" i="21"/>
  <c r="D48" i="21"/>
  <c r="E48" i="21"/>
  <c r="K48" i="21"/>
  <c r="L48" i="21"/>
  <c r="D49" i="21"/>
  <c r="E49" i="21"/>
  <c r="K49" i="21"/>
  <c r="L49" i="21"/>
  <c r="D50" i="21"/>
  <c r="E50" i="21"/>
  <c r="K50" i="21"/>
  <c r="L50" i="21"/>
  <c r="D52" i="21"/>
  <c r="E52" i="21"/>
  <c r="K52" i="21"/>
  <c r="L52" i="21"/>
  <c r="D53" i="21"/>
  <c r="E53" i="21"/>
  <c r="K53" i="21"/>
  <c r="L53" i="21"/>
  <c r="D54" i="21"/>
  <c r="E54" i="21"/>
  <c r="K54" i="21"/>
  <c r="L54" i="21"/>
  <c r="M54" i="21" s="1"/>
  <c r="D55" i="21"/>
  <c r="E55" i="21"/>
  <c r="K55" i="21"/>
  <c r="L55" i="21"/>
  <c r="M55" i="21" s="1"/>
  <c r="D56" i="21"/>
  <c r="E56" i="21"/>
  <c r="K56" i="21"/>
  <c r="L56" i="21"/>
  <c r="D57" i="21"/>
  <c r="E57" i="21"/>
  <c r="K57" i="21"/>
  <c r="L57" i="21"/>
  <c r="D58" i="21"/>
  <c r="E58" i="21"/>
  <c r="K58" i="21"/>
  <c r="L58" i="21"/>
  <c r="M58" i="21" s="1"/>
  <c r="D59" i="21"/>
  <c r="E59" i="21"/>
  <c r="K59" i="21"/>
  <c r="L59" i="21"/>
  <c r="D60" i="21"/>
  <c r="E60" i="21"/>
  <c r="K60" i="21"/>
  <c r="L60" i="21"/>
  <c r="D61" i="21"/>
  <c r="E61" i="21"/>
  <c r="K61" i="21"/>
  <c r="L61" i="21"/>
  <c r="D62" i="21"/>
  <c r="E62" i="21"/>
  <c r="K62" i="21"/>
  <c r="L62" i="21"/>
  <c r="D63" i="21"/>
  <c r="E63" i="21"/>
  <c r="K63" i="21"/>
  <c r="L63" i="21"/>
  <c r="M63" i="21" s="1"/>
  <c r="D64" i="21"/>
  <c r="E64" i="21"/>
  <c r="K64" i="21"/>
  <c r="L64" i="21"/>
  <c r="D65" i="21"/>
  <c r="E65" i="21"/>
  <c r="K65" i="21"/>
  <c r="L65" i="21"/>
  <c r="D66" i="21"/>
  <c r="E66" i="21"/>
  <c r="K66" i="21"/>
  <c r="L66" i="21"/>
  <c r="D67" i="21"/>
  <c r="E67" i="21"/>
  <c r="K67" i="21"/>
  <c r="L67" i="21"/>
  <c r="D68" i="21"/>
  <c r="E68" i="21"/>
  <c r="K68" i="21"/>
  <c r="L68" i="21"/>
  <c r="D69" i="21"/>
  <c r="E69" i="21"/>
  <c r="K69" i="21"/>
  <c r="L69" i="21"/>
  <c r="D70" i="21"/>
  <c r="E70" i="21"/>
  <c r="K70" i="21"/>
  <c r="L70" i="21"/>
  <c r="M70" i="21" s="1"/>
  <c r="D71" i="21"/>
  <c r="E71" i="21"/>
  <c r="K71" i="21"/>
  <c r="L71" i="21"/>
  <c r="M71" i="21" s="1"/>
  <c r="D72" i="21"/>
  <c r="E72" i="21"/>
  <c r="K72" i="21"/>
  <c r="L72" i="21"/>
  <c r="D73" i="21"/>
  <c r="E73" i="21"/>
  <c r="K73" i="21"/>
  <c r="L73" i="21"/>
  <c r="D74" i="21"/>
  <c r="E74" i="21"/>
  <c r="K74" i="21"/>
  <c r="L74" i="21"/>
  <c r="M74" i="21" s="1"/>
  <c r="D75" i="21"/>
  <c r="E75" i="21"/>
  <c r="K75" i="21"/>
  <c r="L75" i="21"/>
  <c r="D76" i="21"/>
  <c r="E76" i="21"/>
  <c r="K76" i="21"/>
  <c r="L76" i="21"/>
  <c r="D77" i="21"/>
  <c r="E77" i="21"/>
  <c r="K77" i="21"/>
  <c r="L77" i="21"/>
  <c r="D78" i="21"/>
  <c r="E78" i="21"/>
  <c r="K78" i="21"/>
  <c r="L78" i="21"/>
  <c r="D79" i="21"/>
  <c r="E79" i="21"/>
  <c r="K79" i="21"/>
  <c r="L79" i="21"/>
  <c r="M79" i="21" s="1"/>
  <c r="D80" i="21"/>
  <c r="E80" i="21"/>
  <c r="K80" i="21"/>
  <c r="L80" i="21"/>
  <c r="D81" i="21"/>
  <c r="E81" i="21"/>
  <c r="K81" i="21"/>
  <c r="L81" i="21"/>
  <c r="D82" i="21"/>
  <c r="E82" i="21"/>
  <c r="K82" i="21"/>
  <c r="L82" i="21"/>
  <c r="D83" i="21"/>
  <c r="E83" i="21"/>
  <c r="K83" i="21"/>
  <c r="L83" i="21"/>
  <c r="D84" i="21"/>
  <c r="E84" i="21"/>
  <c r="K84" i="21"/>
  <c r="L84" i="21"/>
  <c r="D85" i="21"/>
  <c r="E85" i="21"/>
  <c r="K85" i="21"/>
  <c r="L85" i="21"/>
  <c r="D86" i="21"/>
  <c r="E86" i="21"/>
  <c r="K86" i="21"/>
  <c r="L86" i="21"/>
  <c r="M86" i="21" s="1"/>
  <c r="D87" i="21"/>
  <c r="E87" i="21"/>
  <c r="K87" i="21"/>
  <c r="L87" i="21"/>
  <c r="M87" i="21" s="1"/>
  <c r="D89" i="21"/>
  <c r="E89" i="21"/>
  <c r="K89" i="21"/>
  <c r="L89" i="21"/>
  <c r="D90" i="21"/>
  <c r="E90" i="21"/>
  <c r="K90" i="21"/>
  <c r="L90" i="21"/>
  <c r="D91" i="21"/>
  <c r="E91" i="21"/>
  <c r="K91" i="21"/>
  <c r="L91" i="21"/>
  <c r="M91" i="21" s="1"/>
  <c r="D92" i="21"/>
  <c r="E92" i="21"/>
  <c r="K92" i="21"/>
  <c r="L92" i="21"/>
  <c r="D93" i="21"/>
  <c r="E93" i="21"/>
  <c r="K93" i="21"/>
  <c r="L93" i="21"/>
  <c r="D94" i="21"/>
  <c r="E94" i="21"/>
  <c r="K94" i="21"/>
  <c r="L94" i="21"/>
  <c r="D95" i="21"/>
  <c r="E95" i="21"/>
  <c r="K95" i="21"/>
  <c r="L95" i="21"/>
  <c r="D96" i="21"/>
  <c r="E96" i="21"/>
  <c r="K96" i="21"/>
  <c r="L96" i="21"/>
  <c r="M96" i="21" s="1"/>
  <c r="D97" i="21"/>
  <c r="E97" i="21"/>
  <c r="K97" i="21"/>
  <c r="L97" i="21"/>
  <c r="D98" i="21"/>
  <c r="E98" i="21"/>
  <c r="K98" i="21"/>
  <c r="L98" i="21"/>
  <c r="D99" i="21"/>
  <c r="E99" i="21"/>
  <c r="K99" i="21"/>
  <c r="L99" i="21"/>
  <c r="D100" i="21"/>
  <c r="E100" i="21"/>
  <c r="K100" i="21"/>
  <c r="L100" i="21"/>
  <c r="D101" i="21"/>
  <c r="E101" i="21"/>
  <c r="K101" i="21"/>
  <c r="L101" i="21"/>
  <c r="D102" i="21"/>
  <c r="E102" i="21"/>
  <c r="K102" i="21"/>
  <c r="L102" i="21"/>
  <c r="D103" i="21"/>
  <c r="E103" i="21"/>
  <c r="K103" i="21"/>
  <c r="L103" i="21"/>
  <c r="M103" i="21" s="1"/>
  <c r="D104" i="21"/>
  <c r="E104" i="21"/>
  <c r="K104" i="21"/>
  <c r="L104" i="21"/>
  <c r="M104" i="21" s="1"/>
  <c r="D105" i="21"/>
  <c r="E105" i="21"/>
  <c r="K105" i="21"/>
  <c r="L105" i="21"/>
  <c r="D106" i="21"/>
  <c r="E106" i="21"/>
  <c r="K106" i="21"/>
  <c r="L106" i="21"/>
  <c r="D107" i="21"/>
  <c r="E107" i="21"/>
  <c r="K107" i="21"/>
  <c r="L107" i="21"/>
  <c r="M107" i="21" s="1"/>
  <c r="D108" i="21"/>
  <c r="E108" i="21"/>
  <c r="K108" i="21"/>
  <c r="L108" i="21"/>
  <c r="D109" i="21"/>
  <c r="E109" i="21"/>
  <c r="K109" i="21"/>
  <c r="L109" i="21"/>
  <c r="D110" i="21"/>
  <c r="E110" i="21"/>
  <c r="K110" i="21"/>
  <c r="L110" i="21"/>
  <c r="D111" i="21"/>
  <c r="E111" i="21"/>
  <c r="K111" i="21"/>
  <c r="L111" i="21"/>
  <c r="D112" i="21"/>
  <c r="E112" i="21"/>
  <c r="K112" i="21"/>
  <c r="L112" i="21"/>
  <c r="M112" i="21" s="1"/>
  <c r="D113" i="21"/>
  <c r="E113" i="21"/>
  <c r="K113" i="21"/>
  <c r="L113" i="21"/>
  <c r="D114" i="21"/>
  <c r="E114" i="21"/>
  <c r="K114" i="21"/>
  <c r="L114" i="21"/>
  <c r="D115" i="21"/>
  <c r="E115" i="21"/>
  <c r="K115" i="21"/>
  <c r="L115" i="21"/>
  <c r="D116" i="21"/>
  <c r="E116" i="21"/>
  <c r="K116" i="21"/>
  <c r="L116" i="21"/>
  <c r="D117" i="21"/>
  <c r="E117" i="21"/>
  <c r="K117" i="21"/>
  <c r="L117" i="21"/>
  <c r="D118" i="21"/>
  <c r="E118" i="21"/>
  <c r="K118" i="21"/>
  <c r="L118" i="21"/>
  <c r="D119" i="21"/>
  <c r="E119" i="21"/>
  <c r="K119" i="21"/>
  <c r="L119" i="21"/>
  <c r="M119" i="21" s="1"/>
  <c r="D120" i="21"/>
  <c r="E120" i="21"/>
  <c r="K120" i="21"/>
  <c r="L120" i="21"/>
  <c r="M120" i="21" s="1"/>
  <c r="D122" i="21"/>
  <c r="E122" i="21"/>
  <c r="K122" i="21"/>
  <c r="L122" i="21"/>
  <c r="D123" i="21"/>
  <c r="E123" i="21"/>
  <c r="K123" i="21"/>
  <c r="L123" i="21"/>
  <c r="D124" i="21"/>
  <c r="E124" i="21"/>
  <c r="K124" i="21"/>
  <c r="L124" i="21"/>
  <c r="M124" i="21" s="1"/>
  <c r="D125" i="21"/>
  <c r="E125" i="21"/>
  <c r="K125" i="21"/>
  <c r="L125" i="21"/>
  <c r="D126" i="21"/>
  <c r="E126" i="21"/>
  <c r="K126" i="21"/>
  <c r="L126" i="21"/>
  <c r="D127" i="21"/>
  <c r="E127" i="21"/>
  <c r="K127" i="21"/>
  <c r="L127" i="21"/>
  <c r="D128" i="21"/>
  <c r="E128" i="21"/>
  <c r="K128" i="21"/>
  <c r="L128" i="21"/>
  <c r="D129" i="21"/>
  <c r="E129" i="21"/>
  <c r="K129" i="21"/>
  <c r="L129" i="21"/>
  <c r="M129" i="21" s="1"/>
  <c r="D130" i="21"/>
  <c r="E130" i="21"/>
  <c r="K130" i="21"/>
  <c r="L130" i="21"/>
  <c r="D132" i="21"/>
  <c r="E132" i="21"/>
  <c r="K132" i="21"/>
  <c r="J133" i="21" s="1"/>
  <c r="L132" i="21"/>
  <c r="D133" i="21"/>
  <c r="E133" i="21"/>
  <c r="L133" i="21"/>
  <c r="D135" i="21"/>
  <c r="E135" i="21"/>
  <c r="K135" i="21"/>
  <c r="L135" i="21"/>
  <c r="D136" i="21"/>
  <c r="E136" i="21"/>
  <c r="K136" i="21"/>
  <c r="L136" i="21"/>
  <c r="D137" i="21"/>
  <c r="E137" i="21"/>
  <c r="J137" i="21"/>
  <c r="K137" i="21" s="1"/>
  <c r="L137" i="21"/>
  <c r="D138" i="21"/>
  <c r="E138" i="21"/>
  <c r="K138" i="21"/>
  <c r="L138" i="21"/>
  <c r="D139" i="21"/>
  <c r="E139" i="21"/>
  <c r="K139" i="21"/>
  <c r="L139" i="21"/>
  <c r="D140" i="21"/>
  <c r="E140" i="21"/>
  <c r="K140" i="21"/>
  <c r="L140" i="21"/>
  <c r="D142" i="21"/>
  <c r="E142" i="21"/>
  <c r="K142" i="21"/>
  <c r="L142" i="21"/>
  <c r="D143" i="21"/>
  <c r="E143" i="21"/>
  <c r="K143" i="21"/>
  <c r="L143" i="21"/>
  <c r="D144" i="21"/>
  <c r="E144" i="21"/>
  <c r="K144" i="21"/>
  <c r="L144" i="21"/>
  <c r="D145" i="21"/>
  <c r="E145" i="21"/>
  <c r="K145" i="21"/>
  <c r="L145" i="21"/>
  <c r="D146" i="21"/>
  <c r="E146" i="21"/>
  <c r="K146" i="21"/>
  <c r="L146" i="21"/>
  <c r="D147" i="21"/>
  <c r="E147" i="21"/>
  <c r="K147" i="21"/>
  <c r="L147" i="21"/>
  <c r="D148" i="21"/>
  <c r="E148" i="21"/>
  <c r="K148" i="21"/>
  <c r="L148" i="21"/>
  <c r="D149" i="21"/>
  <c r="E149" i="21"/>
  <c r="K149" i="21"/>
  <c r="L149" i="21"/>
  <c r="D150" i="21"/>
  <c r="E150" i="21"/>
  <c r="G150" i="21"/>
  <c r="K150" i="21" s="1"/>
  <c r="L150" i="21"/>
  <c r="D151" i="21"/>
  <c r="E151" i="21"/>
  <c r="K151" i="21"/>
  <c r="L151" i="21"/>
  <c r="D152" i="21"/>
  <c r="E152" i="21"/>
  <c r="K152" i="21"/>
  <c r="L152" i="21"/>
  <c r="D153" i="21"/>
  <c r="E153" i="21"/>
  <c r="K153" i="21"/>
  <c r="L153" i="21"/>
  <c r="D154" i="21"/>
  <c r="E154" i="21"/>
  <c r="K154" i="21"/>
  <c r="L154" i="21"/>
  <c r="D156" i="21"/>
  <c r="E156" i="21"/>
  <c r="I156" i="21"/>
  <c r="K156" i="21" s="1"/>
  <c r="L156" i="21"/>
  <c r="D157" i="21"/>
  <c r="E157" i="21"/>
  <c r="K157" i="21"/>
  <c r="L157" i="21"/>
  <c r="D158" i="21"/>
  <c r="E158" i="21"/>
  <c r="K158" i="21"/>
  <c r="L158" i="21"/>
  <c r="D159" i="21"/>
  <c r="E159" i="21"/>
  <c r="I159" i="21"/>
  <c r="K159" i="21" s="1"/>
  <c r="L159" i="21"/>
  <c r="D160" i="21"/>
  <c r="E160" i="21"/>
  <c r="K160" i="21"/>
  <c r="L160" i="21"/>
  <c r="D161" i="21"/>
  <c r="E161" i="21"/>
  <c r="K161" i="21"/>
  <c r="L161" i="21"/>
  <c r="D162" i="21"/>
  <c r="E162" i="21"/>
  <c r="K162" i="21"/>
  <c r="L162" i="21"/>
  <c r="D163" i="21"/>
  <c r="E163" i="21"/>
  <c r="K163" i="21"/>
  <c r="L163" i="21"/>
  <c r="D164" i="21"/>
  <c r="E164" i="21"/>
  <c r="K164" i="21"/>
  <c r="L164" i="21"/>
  <c r="D165" i="21"/>
  <c r="E165" i="21"/>
  <c r="K165" i="21"/>
  <c r="L165" i="21"/>
  <c r="D166" i="21"/>
  <c r="E166" i="21"/>
  <c r="K166" i="21"/>
  <c r="L166" i="21"/>
  <c r="D168" i="21"/>
  <c r="E168" i="21"/>
  <c r="K168" i="21"/>
  <c r="L168" i="21"/>
  <c r="D169" i="21"/>
  <c r="E169" i="21"/>
  <c r="K169" i="21"/>
  <c r="L169" i="21"/>
  <c r="D170" i="21"/>
  <c r="E170" i="21"/>
  <c r="K170" i="21"/>
  <c r="L170" i="21"/>
  <c r="D171" i="21"/>
  <c r="E171" i="21"/>
  <c r="K171" i="21"/>
  <c r="L171" i="21"/>
  <c r="D172" i="21"/>
  <c r="E172" i="21"/>
  <c r="K172" i="21"/>
  <c r="L172" i="21"/>
  <c r="D173" i="21"/>
  <c r="E173" i="21"/>
  <c r="K173" i="21"/>
  <c r="L173" i="21"/>
  <c r="D174" i="21"/>
  <c r="E174" i="21"/>
  <c r="K174" i="21"/>
  <c r="L174" i="21"/>
  <c r="D175" i="21"/>
  <c r="E175" i="21"/>
  <c r="K175" i="21"/>
  <c r="L175" i="21"/>
  <c r="D176" i="21"/>
  <c r="E176" i="21"/>
  <c r="K176" i="21"/>
  <c r="L176" i="21"/>
  <c r="D177" i="21"/>
  <c r="E177" i="21"/>
  <c r="K177" i="21"/>
  <c r="L177" i="21"/>
  <c r="D178" i="21"/>
  <c r="E178" i="21"/>
  <c r="K178" i="21"/>
  <c r="L178" i="21"/>
  <c r="D179" i="21"/>
  <c r="E179" i="21"/>
  <c r="K179" i="21"/>
  <c r="L179" i="21"/>
  <c r="D180" i="21"/>
  <c r="E180" i="21"/>
  <c r="K180" i="21"/>
  <c r="L180" i="21"/>
  <c r="D181" i="21"/>
  <c r="E181" i="21"/>
  <c r="K181" i="21"/>
  <c r="L181" i="21"/>
  <c r="D182" i="21"/>
  <c r="E182" i="21"/>
  <c r="K182" i="21"/>
  <c r="L182" i="21"/>
  <c r="D183" i="21"/>
  <c r="E183" i="21"/>
  <c r="K183" i="21"/>
  <c r="L183" i="21"/>
  <c r="D184" i="21"/>
  <c r="E184" i="21"/>
  <c r="K184" i="21"/>
  <c r="L184" i="21"/>
  <c r="D185" i="21"/>
  <c r="E185" i="21"/>
  <c r="K185" i="21"/>
  <c r="L185" i="21"/>
  <c r="D186" i="21"/>
  <c r="E186" i="21"/>
  <c r="K186" i="21"/>
  <c r="L186" i="21"/>
  <c r="D187" i="21"/>
  <c r="E187" i="21"/>
  <c r="K187" i="21"/>
  <c r="L187" i="21"/>
  <c r="D188" i="21"/>
  <c r="E188" i="21"/>
  <c r="K188" i="21"/>
  <c r="L188" i="21"/>
  <c r="D189" i="21"/>
  <c r="E189" i="21"/>
  <c r="K189" i="21"/>
  <c r="L189" i="21"/>
  <c r="D190" i="21"/>
  <c r="E190" i="21"/>
  <c r="K190" i="21"/>
  <c r="L190" i="21"/>
  <c r="D191" i="21"/>
  <c r="E191" i="21"/>
  <c r="K191" i="21"/>
  <c r="L191" i="21"/>
  <c r="D192" i="21"/>
  <c r="E192" i="21"/>
  <c r="K192" i="21"/>
  <c r="L192" i="21"/>
  <c r="D193" i="21"/>
  <c r="E193" i="21"/>
  <c r="K193" i="21"/>
  <c r="L193" i="21"/>
  <c r="D194" i="21"/>
  <c r="E194" i="21"/>
  <c r="K194" i="21"/>
  <c r="L194" i="21"/>
  <c r="D195" i="21"/>
  <c r="E195" i="21"/>
  <c r="K195" i="21"/>
  <c r="L195" i="21"/>
  <c r="D196" i="21"/>
  <c r="E196" i="21"/>
  <c r="K196" i="21"/>
  <c r="L196" i="21"/>
  <c r="D200" i="21"/>
  <c r="E200" i="21"/>
  <c r="K200" i="21"/>
  <c r="L200" i="21"/>
  <c r="D201" i="21"/>
  <c r="E201" i="21"/>
  <c r="K201" i="21"/>
  <c r="L201" i="21"/>
  <c r="D202" i="21"/>
  <c r="E202" i="21"/>
  <c r="K202" i="21"/>
  <c r="L202" i="21"/>
  <c r="D203" i="21"/>
  <c r="E203" i="21"/>
  <c r="K203" i="21"/>
  <c r="L203" i="21"/>
  <c r="D204" i="21"/>
  <c r="E204" i="21"/>
  <c r="J204" i="21"/>
  <c r="K204" i="21" s="1"/>
  <c r="L204" i="21"/>
  <c r="D205" i="21"/>
  <c r="E205" i="21"/>
  <c r="K205" i="21"/>
  <c r="L205" i="21"/>
  <c r="D206" i="21"/>
  <c r="E206" i="21"/>
  <c r="K206" i="21"/>
  <c r="L206" i="21"/>
  <c r="D207" i="21"/>
  <c r="E207" i="21"/>
  <c r="K207" i="21"/>
  <c r="L207" i="21"/>
  <c r="D208" i="21"/>
  <c r="E208" i="21"/>
  <c r="K208" i="21"/>
  <c r="L208" i="21"/>
  <c r="D209" i="21"/>
  <c r="E209" i="21"/>
  <c r="K209" i="21"/>
  <c r="L209" i="21"/>
  <c r="D210" i="21"/>
  <c r="E210" i="21"/>
  <c r="K210" i="21"/>
  <c r="L210" i="21"/>
  <c r="D211" i="21"/>
  <c r="E211" i="21"/>
  <c r="K211" i="21"/>
  <c r="L211" i="21"/>
  <c r="D212" i="21"/>
  <c r="E212" i="21"/>
  <c r="K212" i="21"/>
  <c r="L212" i="21"/>
  <c r="D213" i="21"/>
  <c r="E213" i="21"/>
  <c r="K213" i="21"/>
  <c r="L213" i="21"/>
  <c r="D214" i="21"/>
  <c r="E214" i="21"/>
  <c r="K214" i="21"/>
  <c r="L214" i="21"/>
  <c r="D216" i="21"/>
  <c r="E216" i="21"/>
  <c r="K216" i="21"/>
  <c r="L216" i="21"/>
  <c r="D217" i="21"/>
  <c r="E217" i="21"/>
  <c r="K217" i="21"/>
  <c r="L217" i="21"/>
  <c r="D218" i="21"/>
  <c r="E218" i="21"/>
  <c r="K218" i="21"/>
  <c r="L218" i="21"/>
  <c r="D219" i="21"/>
  <c r="E219" i="21"/>
  <c r="K219" i="21"/>
  <c r="L219" i="21"/>
  <c r="D220" i="21"/>
  <c r="E220" i="21"/>
  <c r="K220" i="21"/>
  <c r="L220" i="21"/>
  <c r="D221" i="21"/>
  <c r="E221" i="21"/>
  <c r="K221" i="21"/>
  <c r="L221" i="21"/>
  <c r="D222" i="21"/>
  <c r="E222" i="21"/>
  <c r="K222" i="21"/>
  <c r="L222" i="21"/>
  <c r="D223" i="21"/>
  <c r="E223" i="21"/>
  <c r="K223" i="21"/>
  <c r="L223" i="21"/>
  <c r="D224" i="21"/>
  <c r="E224" i="21"/>
  <c r="K224" i="21"/>
  <c r="L224" i="21"/>
  <c r="D225" i="21"/>
  <c r="E225" i="21"/>
  <c r="K225" i="21"/>
  <c r="L225" i="21"/>
  <c r="D226" i="21"/>
  <c r="E226" i="21"/>
  <c r="K226" i="21"/>
  <c r="L226" i="21"/>
  <c r="D227" i="21"/>
  <c r="E227" i="21"/>
  <c r="K227" i="21"/>
  <c r="L227" i="21"/>
  <c r="D228" i="21"/>
  <c r="E228" i="21"/>
  <c r="K228" i="21"/>
  <c r="L228" i="21"/>
  <c r="D229" i="21"/>
  <c r="E229" i="21"/>
  <c r="K229" i="21"/>
  <c r="L229" i="21"/>
  <c r="D230" i="21"/>
  <c r="E230" i="21"/>
  <c r="K230" i="21"/>
  <c r="L230" i="21"/>
  <c r="D233" i="21"/>
  <c r="E233" i="21"/>
  <c r="K233" i="21"/>
  <c r="L233" i="21"/>
  <c r="D234" i="21"/>
  <c r="E234" i="21"/>
  <c r="K234" i="21"/>
  <c r="L234" i="21"/>
  <c r="D235" i="21"/>
  <c r="E235" i="21"/>
  <c r="K235" i="21"/>
  <c r="L235" i="21"/>
  <c r="D236" i="21"/>
  <c r="E236" i="21"/>
  <c r="K236" i="21"/>
  <c r="L236" i="21"/>
  <c r="D237" i="21"/>
  <c r="E237" i="21"/>
  <c r="K237" i="21"/>
  <c r="L237" i="21"/>
  <c r="D238" i="21"/>
  <c r="E238" i="21"/>
  <c r="K238" i="21"/>
  <c r="L238" i="21"/>
  <c r="D239" i="21"/>
  <c r="E239" i="21"/>
  <c r="K239" i="21"/>
  <c r="L239" i="21"/>
  <c r="D243" i="21"/>
  <c r="E243" i="21"/>
  <c r="K243" i="21"/>
  <c r="L243" i="21"/>
  <c r="D244" i="21"/>
  <c r="E244" i="21"/>
  <c r="K244" i="21"/>
  <c r="L244" i="21"/>
  <c r="D245" i="21"/>
  <c r="E245" i="21"/>
  <c r="G245" i="21"/>
  <c r="J245" i="21"/>
  <c r="L245" i="21"/>
  <c r="D246" i="21"/>
  <c r="E246" i="21"/>
  <c r="K246" i="21"/>
  <c r="L246" i="21"/>
  <c r="D247" i="21"/>
  <c r="E247" i="21"/>
  <c r="K247" i="21"/>
  <c r="L247" i="21"/>
  <c r="D248" i="21"/>
  <c r="E248" i="21"/>
  <c r="K248" i="21"/>
  <c r="L248" i="21"/>
  <c r="D249" i="21"/>
  <c r="E249" i="21"/>
  <c r="K249" i="21"/>
  <c r="L249" i="21"/>
  <c r="D250" i="21"/>
  <c r="E250" i="21"/>
  <c r="K250" i="21"/>
  <c r="L250" i="21"/>
  <c r="D251" i="21"/>
  <c r="E251" i="21"/>
  <c r="K251" i="21"/>
  <c r="L251" i="21"/>
  <c r="D252" i="21"/>
  <c r="E252" i="21"/>
  <c r="K252" i="21"/>
  <c r="L252" i="21"/>
  <c r="D253" i="21"/>
  <c r="E253" i="21"/>
  <c r="K253" i="21"/>
  <c r="L253" i="21"/>
  <c r="D254" i="21"/>
  <c r="E254" i="21"/>
  <c r="K254" i="21"/>
  <c r="L254" i="21"/>
  <c r="D255" i="21"/>
  <c r="E255" i="21"/>
  <c r="K255" i="21"/>
  <c r="L255" i="21"/>
  <c r="D256" i="21"/>
  <c r="E256" i="21"/>
  <c r="J256" i="21"/>
  <c r="K256" i="21" s="1"/>
  <c r="L256" i="21"/>
  <c r="D257" i="21"/>
  <c r="E257" i="21"/>
  <c r="K257" i="21"/>
  <c r="L257" i="21"/>
  <c r="M257" i="21" s="1"/>
  <c r="D258" i="21"/>
  <c r="E258" i="21"/>
  <c r="K258" i="21"/>
  <c r="L258" i="21"/>
  <c r="M258" i="21" s="1"/>
  <c r="D259" i="21"/>
  <c r="E259" i="21"/>
  <c r="K259" i="21"/>
  <c r="L259" i="21"/>
  <c r="D263" i="21"/>
  <c r="E263" i="21"/>
  <c r="K263" i="21"/>
  <c r="L263" i="21"/>
  <c r="D264" i="21"/>
  <c r="E264" i="21"/>
  <c r="K264" i="21"/>
  <c r="L264" i="21"/>
  <c r="M264" i="21" s="1"/>
  <c r="D265" i="21"/>
  <c r="E265" i="21"/>
  <c r="K265" i="21"/>
  <c r="L265" i="21"/>
  <c r="M265" i="21" s="1"/>
  <c r="D266" i="21"/>
  <c r="E266" i="21"/>
  <c r="K266" i="21"/>
  <c r="L266" i="21"/>
  <c r="D267" i="21"/>
  <c r="E267" i="21"/>
  <c r="K267" i="21"/>
  <c r="L267" i="21"/>
  <c r="D268" i="21"/>
  <c r="E268" i="21"/>
  <c r="K268" i="21"/>
  <c r="L268" i="21"/>
  <c r="D269" i="21"/>
  <c r="E269" i="21"/>
  <c r="K269" i="21"/>
  <c r="L269" i="21"/>
  <c r="D270" i="21"/>
  <c r="E270" i="21"/>
  <c r="K270" i="21"/>
  <c r="L270" i="21"/>
  <c r="D274" i="21"/>
  <c r="E274" i="21"/>
  <c r="K274" i="21"/>
  <c r="L274" i="21"/>
  <c r="D275" i="21"/>
  <c r="E275" i="21"/>
  <c r="K275" i="21"/>
  <c r="L275" i="21"/>
  <c r="D276" i="21"/>
  <c r="E276" i="21"/>
  <c r="K276" i="21"/>
  <c r="L276" i="21"/>
  <c r="D277" i="21"/>
  <c r="E277" i="21"/>
  <c r="K277" i="21"/>
  <c r="L277" i="21"/>
  <c r="D278" i="21"/>
  <c r="E278" i="21"/>
  <c r="K278" i="21"/>
  <c r="L278" i="21"/>
  <c r="D279" i="21"/>
  <c r="E279" i="21"/>
  <c r="K279" i="21"/>
  <c r="L279" i="21"/>
  <c r="M279" i="21" s="1"/>
  <c r="D280" i="21"/>
  <c r="E280" i="21"/>
  <c r="K280" i="21"/>
  <c r="L280" i="21"/>
  <c r="M280" i="21" s="1"/>
  <c r="D281" i="21"/>
  <c r="E281" i="21"/>
  <c r="K281" i="21"/>
  <c r="L281" i="21"/>
  <c r="D282" i="21"/>
  <c r="E282" i="21"/>
  <c r="K282" i="21"/>
  <c r="L282" i="21"/>
  <c r="D283" i="21"/>
  <c r="E283" i="21"/>
  <c r="K283" i="21"/>
  <c r="L283" i="21"/>
  <c r="M283" i="21" s="1"/>
  <c r="D284" i="21"/>
  <c r="E284" i="21"/>
  <c r="K284" i="21"/>
  <c r="L284" i="21"/>
  <c r="M284" i="21" s="1"/>
  <c r="D285" i="21"/>
  <c r="E285" i="21"/>
  <c r="K285" i="21"/>
  <c r="L285" i="21"/>
  <c r="D286" i="21"/>
  <c r="E286" i="21"/>
  <c r="K286" i="21"/>
  <c r="L286" i="21"/>
  <c r="D287" i="21"/>
  <c r="E287" i="21"/>
  <c r="K287" i="21"/>
  <c r="L287" i="21"/>
  <c r="D288" i="21"/>
  <c r="E288" i="21"/>
  <c r="K288" i="21"/>
  <c r="L288" i="21"/>
  <c r="D289" i="21"/>
  <c r="E289" i="21"/>
  <c r="K289" i="21"/>
  <c r="L289" i="21"/>
  <c r="D290" i="21"/>
  <c r="E290" i="21"/>
  <c r="K290" i="21"/>
  <c r="L290" i="21"/>
  <c r="D291" i="21"/>
  <c r="E291" i="21"/>
  <c r="K291" i="21"/>
  <c r="L291" i="21"/>
  <c r="D292" i="21"/>
  <c r="E292" i="21"/>
  <c r="K292" i="21"/>
  <c r="L292" i="21"/>
  <c r="D293" i="21"/>
  <c r="E293" i="21"/>
  <c r="K293" i="21"/>
  <c r="L293" i="21"/>
  <c r="D4" i="44"/>
  <c r="G8" i="44"/>
  <c r="H8" i="44"/>
  <c r="I8" i="44" s="1"/>
  <c r="R11" i="44"/>
  <c r="R29" i="44" s="1"/>
  <c r="R12" i="44"/>
  <c r="R30" i="44" s="1"/>
  <c r="C31" i="44"/>
  <c r="R13" i="44"/>
  <c r="R31" i="44" s="1"/>
  <c r="R14" i="44"/>
  <c r="R32" i="44" s="1"/>
  <c r="R15" i="44"/>
  <c r="R33" i="44" s="1"/>
  <c r="C34" i="44"/>
  <c r="R16" i="44"/>
  <c r="R34" i="44" s="1"/>
  <c r="R21" i="44"/>
  <c r="R39" i="44" s="1"/>
  <c r="A29" i="44"/>
  <c r="A30" i="44"/>
  <c r="A31" i="44"/>
  <c r="A32" i="44"/>
  <c r="C32" i="44"/>
  <c r="A33" i="44"/>
  <c r="C33" i="44"/>
  <c r="A34" i="44"/>
  <c r="A39" i="44"/>
  <c r="C39" i="44"/>
  <c r="Q12" i="44"/>
  <c r="O11" i="49" l="1"/>
  <c r="D21" i="44"/>
  <c r="O8" i="34"/>
  <c r="M233" i="21"/>
  <c r="M216" i="21"/>
  <c r="M210" i="21"/>
  <c r="M214" i="21"/>
  <c r="M228" i="21"/>
  <c r="M234" i="21"/>
  <c r="M227" i="21"/>
  <c r="M211" i="21"/>
  <c r="S35" i="44"/>
  <c r="M203" i="21"/>
  <c r="M200" i="21"/>
  <c r="M196" i="21"/>
  <c r="M193" i="21"/>
  <c r="M181" i="21"/>
  <c r="M180" i="21"/>
  <c r="M177" i="21"/>
  <c r="M176" i="21"/>
  <c r="M169" i="21"/>
  <c r="M163" i="21"/>
  <c r="M160" i="21"/>
  <c r="M149" i="21"/>
  <c r="M146" i="21"/>
  <c r="M145" i="21"/>
  <c r="M247" i="21"/>
  <c r="M246" i="21"/>
  <c r="S37" i="44"/>
  <c r="M209" i="21"/>
  <c r="M165" i="21"/>
  <c r="M186" i="21"/>
  <c r="M95" i="21"/>
  <c r="M239" i="21"/>
  <c r="M191" i="21"/>
  <c r="M69" i="21"/>
  <c r="M205" i="21"/>
  <c r="M204" i="21"/>
  <c r="M154" i="21"/>
  <c r="M127" i="21"/>
  <c r="M274" i="21"/>
  <c r="M190" i="21"/>
  <c r="M159" i="21"/>
  <c r="M99" i="21"/>
  <c r="M94" i="21"/>
  <c r="M68" i="21"/>
  <c r="M243" i="21"/>
  <c r="M27" i="21"/>
  <c r="M278" i="21"/>
  <c r="M270" i="21"/>
  <c r="M28" i="21"/>
  <c r="M184" i="21"/>
  <c r="M158" i="21"/>
  <c r="M93" i="21"/>
  <c r="M62" i="21"/>
  <c r="M244" i="21"/>
  <c r="M208" i="21"/>
  <c r="M36" i="21"/>
  <c r="M206" i="21"/>
  <c r="M277" i="21"/>
  <c r="M128" i="21"/>
  <c r="M188" i="21"/>
  <c r="M168" i="21"/>
  <c r="M102" i="21"/>
  <c r="M66" i="21"/>
  <c r="M61" i="21"/>
  <c r="M35" i="21"/>
  <c r="M268" i="21"/>
  <c r="M192" i="21"/>
  <c r="M187" i="21"/>
  <c r="M172" i="21"/>
  <c r="M166" i="21"/>
  <c r="M156" i="21"/>
  <c r="M101" i="21"/>
  <c r="M60" i="21"/>
  <c r="M237" i="21"/>
  <c r="M29" i="21"/>
  <c r="M33" i="21"/>
  <c r="M275" i="21"/>
  <c r="M126" i="21"/>
  <c r="J8" i="44"/>
  <c r="L8" i="44" s="1"/>
  <c r="M8" i="44" s="1"/>
  <c r="M85" i="21"/>
  <c r="M84" i="21"/>
  <c r="M82" i="21"/>
  <c r="M78" i="21"/>
  <c r="M77" i="21"/>
  <c r="M76" i="21"/>
  <c r="M19" i="21"/>
  <c r="M18" i="21"/>
  <c r="M16" i="21"/>
  <c r="M13" i="21"/>
  <c r="N11" i="21" s="1"/>
  <c r="M175" i="21"/>
  <c r="M174" i="21"/>
  <c r="M293" i="21"/>
  <c r="M291" i="21"/>
  <c r="M290" i="21"/>
  <c r="M289" i="21"/>
  <c r="M287" i="21"/>
  <c r="M256" i="21"/>
  <c r="M254" i="21"/>
  <c r="M253" i="21"/>
  <c r="M252" i="21"/>
  <c r="M250" i="21"/>
  <c r="M226" i="21"/>
  <c r="M225" i="21"/>
  <c r="M223" i="21"/>
  <c r="M222" i="21"/>
  <c r="M221" i="21"/>
  <c r="M219" i="21"/>
  <c r="M144" i="21"/>
  <c r="M143" i="21"/>
  <c r="M140" i="21"/>
  <c r="M136" i="21"/>
  <c r="M135" i="21"/>
  <c r="M118" i="21"/>
  <c r="M117" i="21"/>
  <c r="M115" i="21"/>
  <c r="M111" i="21"/>
  <c r="M110" i="21"/>
  <c r="M109" i="21"/>
  <c r="M53" i="21"/>
  <c r="M52" i="21"/>
  <c r="M49" i="21"/>
  <c r="M45" i="21"/>
  <c r="M44" i="21"/>
  <c r="M43" i="21"/>
  <c r="M286" i="21"/>
  <c r="M285" i="21"/>
  <c r="M267" i="21"/>
  <c r="M266" i="21"/>
  <c r="M249" i="21"/>
  <c r="M248" i="21"/>
  <c r="M236" i="21"/>
  <c r="M235" i="21"/>
  <c r="M218" i="21"/>
  <c r="M217" i="21"/>
  <c r="M183" i="21"/>
  <c r="M182" i="21"/>
  <c r="M152" i="21"/>
  <c r="M150" i="21"/>
  <c r="M292" i="21"/>
  <c r="M282" i="21"/>
  <c r="M281" i="21"/>
  <c r="M276" i="21"/>
  <c r="M263" i="21"/>
  <c r="M259" i="21"/>
  <c r="M255" i="21"/>
  <c r="K245" i="21"/>
  <c r="M245" i="21" s="1"/>
  <c r="M230" i="21"/>
  <c r="M229" i="21"/>
  <c r="M224" i="21"/>
  <c r="M213" i="21"/>
  <c r="M212" i="21"/>
  <c r="M207" i="21"/>
  <c r="M202" i="21"/>
  <c r="M201" i="21"/>
  <c r="M288" i="21"/>
  <c r="M269" i="21"/>
  <c r="M251" i="21"/>
  <c r="M238" i="21"/>
  <c r="M220" i="21"/>
  <c r="M185" i="21"/>
  <c r="M195" i="21"/>
  <c r="M194" i="21"/>
  <c r="M189" i="21"/>
  <c r="M179" i="21"/>
  <c r="M178" i="21"/>
  <c r="M173" i="21"/>
  <c r="M162" i="21"/>
  <c r="M161" i="21"/>
  <c r="M157" i="21"/>
  <c r="M153" i="21"/>
  <c r="M148" i="21"/>
  <c r="M147" i="21"/>
  <c r="M142" i="21"/>
  <c r="M123" i="21"/>
  <c r="M122" i="21"/>
  <c r="M116" i="21"/>
  <c r="M106" i="21"/>
  <c r="M105" i="21"/>
  <c r="M100" i="21"/>
  <c r="M90" i="21"/>
  <c r="M89" i="21"/>
  <c r="M83" i="21"/>
  <c r="M73" i="21"/>
  <c r="M72" i="21"/>
  <c r="M67" i="21"/>
  <c r="M57" i="21"/>
  <c r="M56" i="21"/>
  <c r="M50" i="21"/>
  <c r="M40" i="21"/>
  <c r="M39" i="21"/>
  <c r="M34" i="21"/>
  <c r="M24" i="21"/>
  <c r="M23" i="21"/>
  <c r="M17" i="21"/>
  <c r="M137" i="21"/>
  <c r="M171" i="21"/>
  <c r="M170" i="21"/>
  <c r="M164" i="21"/>
  <c r="M151" i="21"/>
  <c r="M139" i="21"/>
  <c r="M138" i="21"/>
  <c r="M130" i="21"/>
  <c r="M125" i="21"/>
  <c r="M114" i="21"/>
  <c r="M113" i="21"/>
  <c r="M108" i="21"/>
  <c r="M98" i="21"/>
  <c r="M97" i="21"/>
  <c r="M92" i="21"/>
  <c r="M81" i="21"/>
  <c r="M80" i="21"/>
  <c r="M75" i="21"/>
  <c r="M65" i="21"/>
  <c r="M64" i="21"/>
  <c r="M59" i="21"/>
  <c r="M48" i="21"/>
  <c r="M47" i="21"/>
  <c r="M42" i="21"/>
  <c r="M32" i="21"/>
  <c r="M31" i="21"/>
  <c r="M26" i="21"/>
  <c r="M15" i="21"/>
  <c r="M14" i="21"/>
  <c r="Q11" i="44"/>
  <c r="G12" i="44"/>
  <c r="M133" i="21"/>
  <c r="K133" i="21"/>
  <c r="M12" i="44"/>
  <c r="K12" i="44"/>
  <c r="D30" i="44"/>
  <c r="O12" i="44"/>
  <c r="M132" i="21"/>
  <c r="R10" i="70" l="1"/>
  <c r="R7" i="70" s="1"/>
  <c r="Q8" i="34"/>
  <c r="P11" i="49"/>
  <c r="R11" i="49" s="1"/>
  <c r="K8" i="44"/>
  <c r="N8" i="44"/>
  <c r="P8" i="44" s="1"/>
  <c r="F26" i="44" s="1"/>
  <c r="D29" i="44"/>
  <c r="O29" i="44" s="1"/>
  <c r="K11" i="44"/>
  <c r="O11" i="44"/>
  <c r="I11" i="44"/>
  <c r="G11" i="44"/>
  <c r="M11" i="44"/>
  <c r="K13" i="44"/>
  <c r="D31" i="44"/>
  <c r="I13" i="44"/>
  <c r="O13" i="44"/>
  <c r="M13" i="44"/>
  <c r="G13" i="44"/>
  <c r="Q13" i="44"/>
  <c r="D28" i="44"/>
  <c r="K30" i="44"/>
  <c r="G30" i="44"/>
  <c r="Q30" i="44"/>
  <c r="O30" i="44"/>
  <c r="M30" i="44"/>
  <c r="I30" i="44"/>
  <c r="S12" i="44"/>
  <c r="M15" i="44"/>
  <c r="I15" i="44"/>
  <c r="O15" i="44"/>
  <c r="G15" i="44"/>
  <c r="Q15" i="44"/>
  <c r="D33" i="44"/>
  <c r="K15" i="44"/>
  <c r="O8" i="44" l="1"/>
  <c r="G29" i="44"/>
  <c r="M29" i="44"/>
  <c r="Q29" i="44"/>
  <c r="K29" i="44"/>
  <c r="I29" i="44"/>
  <c r="S11" i="44"/>
  <c r="S13" i="44"/>
  <c r="Q8" i="44"/>
  <c r="D34" i="44"/>
  <c r="K16" i="44"/>
  <c r="M16" i="44"/>
  <c r="O16" i="44"/>
  <c r="Q16" i="44"/>
  <c r="I16" i="44"/>
  <c r="G16" i="44"/>
  <c r="O14" i="44"/>
  <c r="Q14" i="44"/>
  <c r="K14" i="44"/>
  <c r="M14" i="44"/>
  <c r="D32" i="44"/>
  <c r="G14" i="44"/>
  <c r="I14" i="44"/>
  <c r="M31" i="44"/>
  <c r="G31" i="44"/>
  <c r="K31" i="44"/>
  <c r="I31" i="44"/>
  <c r="O31" i="44"/>
  <c r="Q31" i="44"/>
  <c r="S30" i="44"/>
  <c r="S15" i="44"/>
  <c r="O33" i="44"/>
  <c r="G33" i="44"/>
  <c r="M33" i="44"/>
  <c r="K33" i="44"/>
  <c r="Q33" i="44"/>
  <c r="I33" i="44"/>
  <c r="M10" i="44" l="1"/>
  <c r="K10" i="44"/>
  <c r="S29" i="44"/>
  <c r="I10" i="44"/>
  <c r="O10" i="44"/>
  <c r="Q10" i="44"/>
  <c r="S31" i="44"/>
  <c r="M32" i="44"/>
  <c r="K32" i="44"/>
  <c r="I32" i="44"/>
  <c r="O32" i="44"/>
  <c r="Q32" i="44"/>
  <c r="G32" i="44"/>
  <c r="S16" i="44"/>
  <c r="G10" i="44"/>
  <c r="S14" i="44"/>
  <c r="M34" i="44"/>
  <c r="O34" i="44"/>
  <c r="K34" i="44"/>
  <c r="I34" i="44"/>
  <c r="Q34" i="44"/>
  <c r="G34" i="44"/>
  <c r="S33" i="44"/>
  <c r="O28" i="44" l="1"/>
  <c r="I28" i="44"/>
  <c r="S10" i="44"/>
  <c r="S34" i="44"/>
  <c r="Q28" i="44"/>
  <c r="K28" i="44"/>
  <c r="M28" i="44"/>
  <c r="S32" i="44"/>
  <c r="G28" i="44"/>
  <c r="S28" i="44" l="1"/>
  <c r="H26" i="44" l="1"/>
  <c r="G26" i="44"/>
  <c r="D10" i="35"/>
  <c r="D13" i="35" s="1"/>
  <c r="L8" i="70" l="1"/>
  <c r="N8" i="70"/>
  <c r="M8" i="70"/>
  <c r="Q8" i="70"/>
  <c r="P8" i="70"/>
  <c r="O8" i="70"/>
  <c r="N7" i="34"/>
  <c r="O7" i="34"/>
  <c r="L7" i="34"/>
  <c r="M7" i="34"/>
  <c r="P7" i="34"/>
  <c r="K7" i="34"/>
  <c r="J26" i="44"/>
  <c r="I26" i="44"/>
  <c r="D20" i="44"/>
  <c r="D22" i="44" s="1"/>
  <c r="E18" i="44" s="1"/>
  <c r="E36" i="44" s="1"/>
  <c r="O21" i="44"/>
  <c r="O20" i="44" s="1"/>
  <c r="I21" i="44"/>
  <c r="I20" i="44" s="1"/>
  <c r="D39" i="44"/>
  <c r="M21" i="44"/>
  <c r="M20" i="44" s="1"/>
  <c r="Q21" i="44"/>
  <c r="Q20" i="44" s="1"/>
  <c r="K21" i="44"/>
  <c r="K20" i="44" s="1"/>
  <c r="G21" i="44"/>
  <c r="R8" i="70" l="1"/>
  <c r="Q7" i="34"/>
  <c r="R8" i="49"/>
  <c r="L26" i="44"/>
  <c r="K26" i="44"/>
  <c r="E17" i="44"/>
  <c r="E35" i="44" s="1"/>
  <c r="E19" i="44"/>
  <c r="E37" i="44" s="1"/>
  <c r="S21" i="44"/>
  <c r="S20" i="44" s="1"/>
  <c r="G20" i="44"/>
  <c r="I22" i="44"/>
  <c r="H20" i="44"/>
  <c r="K22" i="44"/>
  <c r="J20" i="44"/>
  <c r="L20" i="44"/>
  <c r="M22" i="44"/>
  <c r="N20" i="44"/>
  <c r="O22" i="44"/>
  <c r="P20" i="44"/>
  <c r="Q22" i="44"/>
  <c r="O39" i="44"/>
  <c r="O38" i="44" s="1"/>
  <c r="I39" i="44"/>
  <c r="I38" i="44" s="1"/>
  <c r="Q39" i="44"/>
  <c r="Q38" i="44" s="1"/>
  <c r="D38" i="44"/>
  <c r="D40" i="44" s="1"/>
  <c r="E40" i="44" s="1"/>
  <c r="G39" i="44"/>
  <c r="E39" i="44"/>
  <c r="M39" i="44"/>
  <c r="M38" i="44" s="1"/>
  <c r="K39" i="44"/>
  <c r="K38" i="44" s="1"/>
  <c r="J38" i="44" s="1"/>
  <c r="E21" i="44"/>
  <c r="E13" i="44"/>
  <c r="N28" i="44"/>
  <c r="E11" i="44"/>
  <c r="E29" i="44" s="1"/>
  <c r="E14" i="44"/>
  <c r="E30" i="44"/>
  <c r="E32" i="44"/>
  <c r="L10" i="44"/>
  <c r="P10" i="44"/>
  <c r="H28" i="44"/>
  <c r="E22" i="44"/>
  <c r="L28" i="44"/>
  <c r="E12" i="44"/>
  <c r="E15" i="44"/>
  <c r="N10" i="44"/>
  <c r="E31" i="44"/>
  <c r="E16" i="44"/>
  <c r="E34" i="44" s="1"/>
  <c r="H10" i="44"/>
  <c r="J10" i="44"/>
  <c r="J28" i="44"/>
  <c r="E33" i="44"/>
  <c r="F10" i="44"/>
  <c r="R28" i="44"/>
  <c r="P28" i="44"/>
  <c r="R10" i="44"/>
  <c r="F28" i="44"/>
  <c r="N26" i="44" l="1"/>
  <c r="M26" i="44"/>
  <c r="N22" i="44"/>
  <c r="H22" i="44"/>
  <c r="L22" i="44"/>
  <c r="M40" i="44"/>
  <c r="L38" i="44"/>
  <c r="L40" i="44" s="1"/>
  <c r="H38" i="44"/>
  <c r="H40" i="44" s="1"/>
  <c r="I40" i="44"/>
  <c r="G38" i="44"/>
  <c r="S39" i="44"/>
  <c r="S38" i="44" s="1"/>
  <c r="P22" i="44"/>
  <c r="F20" i="44"/>
  <c r="F22" i="44" s="1"/>
  <c r="F23" i="44" s="1"/>
  <c r="G22" i="44"/>
  <c r="G23" i="44" s="1"/>
  <c r="I23" i="44" s="1"/>
  <c r="K23" i="44" s="1"/>
  <c r="M23" i="44" s="1"/>
  <c r="O23" i="44" s="1"/>
  <c r="Q23" i="44" s="1"/>
  <c r="P38" i="44"/>
  <c r="P40" i="44" s="1"/>
  <c r="Q40" i="44"/>
  <c r="R20" i="44"/>
  <c r="R22" i="44" s="1"/>
  <c r="R8" i="44" s="1"/>
  <c r="S22" i="44"/>
  <c r="O40" i="44"/>
  <c r="N38" i="44"/>
  <c r="N40" i="44" s="1"/>
  <c r="J22" i="44"/>
  <c r="J40" i="44"/>
  <c r="K40" i="44"/>
  <c r="P26" i="44" l="1"/>
  <c r="Q26" i="44" s="1"/>
  <c r="O26" i="44"/>
  <c r="H23" i="44"/>
  <c r="J23" i="44" s="1"/>
  <c r="L23" i="44" s="1"/>
  <c r="N23" i="44" s="1"/>
  <c r="P23" i="44" s="1"/>
  <c r="R38" i="44"/>
  <c r="R40" i="44" s="1"/>
  <c r="R26" i="44" s="1"/>
  <c r="S40" i="44"/>
  <c r="F38" i="44"/>
  <c r="F40" i="44" s="1"/>
  <c r="G40" i="44"/>
  <c r="G41" i="44" l="1"/>
  <c r="I41" i="44" s="1"/>
  <c r="K41" i="44" s="1"/>
  <c r="M41" i="44" s="1"/>
  <c r="O41" i="44" s="1"/>
  <c r="Q41" i="44" s="1"/>
  <c r="F41" i="44"/>
  <c r="H41" i="44" s="1"/>
  <c r="J41" i="44" s="1"/>
  <c r="L41" i="44" s="1"/>
  <c r="N41" i="44" s="1"/>
  <c r="P41" i="44" s="1"/>
</calcChain>
</file>

<file path=xl/sharedStrings.xml><?xml version="1.0" encoding="utf-8"?>
<sst xmlns="http://schemas.openxmlformats.org/spreadsheetml/2006/main" count="131708" uniqueCount="63951">
  <si>
    <t>LINHAS DE RECALQUE</t>
  </si>
  <si>
    <t>DIV3000018</t>
  </si>
  <si>
    <t>DIV4000004</t>
  </si>
  <si>
    <t>TOTAL GERAL DOS INSUMOS - SISTEMA DE ESGOTAMENTO SANITÁRIO DE JOCA MARQUES-PI</t>
  </si>
  <si>
    <t>SI00003645</t>
  </si>
  <si>
    <t>SI00003646</t>
  </si>
  <si>
    <t>SI00003647</t>
  </si>
  <si>
    <t>SI00003650</t>
  </si>
  <si>
    <t>SI00009822</t>
  </si>
  <si>
    <t>SI00009823</t>
  </si>
  <si>
    <t>REDE</t>
  </si>
  <si>
    <t>ESTAÇÕES ELEVATÓRIAS</t>
  </si>
  <si>
    <t>DIV3000030</t>
  </si>
  <si>
    <t>DIV3000031</t>
  </si>
  <si>
    <t>DIV3000032</t>
  </si>
  <si>
    <t>UASB</t>
  </si>
  <si>
    <t>LEITO DE SECAGEM</t>
  </si>
  <si>
    <t>REDE DE DISTRIBUIÇÃO</t>
  </si>
  <si>
    <t>LAGOAS DE ESTABILIZAÇÃO</t>
  </si>
  <si>
    <t>SI00025864</t>
  </si>
  <si>
    <t>SI00004011</t>
  </si>
  <si>
    <t>SI00009830</t>
  </si>
  <si>
    <t>SI00009833</t>
  </si>
  <si>
    <t>SI00002512</t>
  </si>
  <si>
    <t>OUTROS MATERIAIS</t>
  </si>
  <si>
    <t>MATERIAIS ELÉTRICOS</t>
  </si>
  <si>
    <t>SI00001014</t>
  </si>
  <si>
    <t>SI00001021</t>
  </si>
  <si>
    <t>SI00000994</t>
  </si>
  <si>
    <t>SI00001020</t>
  </si>
  <si>
    <t>SI00002390</t>
  </si>
  <si>
    <t>SI00003278</t>
  </si>
  <si>
    <t>SI00000995</t>
  </si>
  <si>
    <t>SI00002381</t>
  </si>
  <si>
    <t>SI00002684</t>
  </si>
  <si>
    <t>SI00001902</t>
  </si>
  <si>
    <t>SI00010956</t>
  </si>
  <si>
    <t>SI00000864</t>
  </si>
  <si>
    <t>SI00012357</t>
  </si>
  <si>
    <t>SI00007572</t>
  </si>
  <si>
    <t>SI00004274</t>
  </si>
  <si>
    <t>SI00012372</t>
  </si>
  <si>
    <t>INSTALAÇÃO ELÉTRICA - ILUMINAÇÃO EXTERNA</t>
  </si>
  <si>
    <t>INSTALAÇÃO ELÉTRICA - CONEXÃO COM A REDE E QUADRO GERAL DE BAIXA TENSÃO</t>
  </si>
  <si>
    <t>ATERRAMENTO</t>
  </si>
  <si>
    <t>INSTALÇÃO ELÉTRICA - ATERRAMENTO</t>
  </si>
  <si>
    <t>SPDA</t>
  </si>
  <si>
    <t>INSTALÇÃO ELÉTRICA - SPDA</t>
  </si>
  <si>
    <t>ESTAÇÃO DE TRATAMENTO DE ESGOTO / GRUPO GERADOR</t>
  </si>
  <si>
    <t>EQUIPAMENTOS / FORNECIMENTO</t>
  </si>
  <si>
    <t>ESTAÇÃO DE TRATAMENTO DE ESGOTO / LIGAÇÃO MOTORES - MATERIAIS</t>
  </si>
  <si>
    <t>INSTALAÇÃO ELÉTRICA - CENTRO DE COMANDO DE MOTORES</t>
  </si>
  <si>
    <t>SI00003651</t>
  </si>
  <si>
    <t>SI00009819</t>
  </si>
  <si>
    <t>SI00009820</t>
  </si>
  <si>
    <t>SI00001030</t>
  </si>
  <si>
    <t>SI00009821</t>
  </si>
  <si>
    <t>DIV3000026</t>
  </si>
  <si>
    <t>DIV3000029</t>
  </si>
  <si>
    <t>QUANTITADES</t>
  </si>
  <si>
    <t>VALOR UNITÁRIO (R$)</t>
  </si>
  <si>
    <t>VALOR TOTAL (R$)</t>
  </si>
  <si>
    <t>VALOR DO ITEM (R$)</t>
  </si>
  <si>
    <t>CANTEIRO</t>
  </si>
  <si>
    <t>BACIA 1</t>
  </si>
  <si>
    <t>BACIA 2</t>
  </si>
  <si>
    <t>ETE</t>
  </si>
  <si>
    <t>I4010</t>
  </si>
  <si>
    <t>SI00000841</t>
  </si>
  <si>
    <t>I0503</t>
  </si>
  <si>
    <t>SI00009836</t>
  </si>
  <si>
    <t>SI00001964</t>
  </si>
  <si>
    <t>SI00009818</t>
  </si>
  <si>
    <t>SI00003649</t>
  </si>
  <si>
    <t>SI00012782</t>
  </si>
  <si>
    <t>SI00004649</t>
  </si>
  <si>
    <t>SI00001457</t>
  </si>
  <si>
    <t>SI00005216</t>
  </si>
  <si>
    <t>SI00010892</t>
  </si>
  <si>
    <t>AUTOMAÇÃO</t>
  </si>
  <si>
    <t>DIV2000001</t>
  </si>
  <si>
    <t>DIV2000002</t>
  </si>
  <si>
    <t>DIV2000003</t>
  </si>
  <si>
    <t>DIV2000004</t>
  </si>
  <si>
    <t>DIV2000005</t>
  </si>
  <si>
    <t>DIV2000006</t>
  </si>
  <si>
    <t>DIV2000007</t>
  </si>
  <si>
    <t>DIV2000008</t>
  </si>
  <si>
    <t>DIV3000004</t>
  </si>
  <si>
    <t>DIV3000005</t>
  </si>
  <si>
    <t>DIV5000001</t>
  </si>
  <si>
    <t>DIV5000002</t>
  </si>
  <si>
    <t>DIV4000001</t>
  </si>
  <si>
    <t>DIV4000002</t>
  </si>
  <si>
    <t>DIV4000003</t>
  </si>
  <si>
    <t>DIV3000006</t>
  </si>
  <si>
    <t>DIV3000007</t>
  </si>
  <si>
    <t>DIV3000008</t>
  </si>
  <si>
    <t>DIV3000009</t>
  </si>
  <si>
    <t>DIV3000010</t>
  </si>
  <si>
    <t>DIV1000003</t>
  </si>
  <si>
    <t>DIV3000013</t>
  </si>
  <si>
    <t>DIV3000014</t>
  </si>
  <si>
    <t>I6997</t>
  </si>
  <si>
    <t>I6999</t>
  </si>
  <si>
    <t>I5026</t>
  </si>
  <si>
    <t>I5981</t>
  </si>
  <si>
    <t>I5327</t>
  </si>
  <si>
    <t>I5325</t>
  </si>
  <si>
    <t>I7615</t>
  </si>
  <si>
    <t>I6995</t>
  </si>
  <si>
    <t>I6996</t>
  </si>
  <si>
    <t>I4900</t>
  </si>
  <si>
    <t>I1048</t>
  </si>
  <si>
    <t>I3085</t>
  </si>
  <si>
    <t>I1358</t>
  </si>
  <si>
    <t>I4857</t>
  </si>
  <si>
    <t>I3115</t>
  </si>
  <si>
    <t>I0272</t>
  </si>
  <si>
    <t>I8150</t>
  </si>
  <si>
    <t>I8115</t>
  </si>
  <si>
    <t>I8116</t>
  </si>
  <si>
    <t>I6245</t>
  </si>
  <si>
    <t>I0421</t>
  </si>
  <si>
    <t>I1170</t>
  </si>
  <si>
    <t>I8529</t>
  </si>
  <si>
    <t>CODEVASF</t>
  </si>
  <si>
    <t>LIGAÇÕES PREDIAIS</t>
  </si>
  <si>
    <t xml:space="preserve">                                               Ministério da Integração Nacional</t>
  </si>
  <si>
    <t xml:space="preserve">                                               Companhia de Desenvolvimento dos Vales do São Francisco e do Parnaíba</t>
  </si>
  <si>
    <t xml:space="preserve">                                               Área de Desenvolvimento Integrado e Infra-estrutura</t>
  </si>
  <si>
    <t>ITEM</t>
  </si>
  <si>
    <t>ÓRGÃO</t>
  </si>
  <si>
    <t>CÓDIGO</t>
  </si>
  <si>
    <t>DISCRIMINAÇÃO</t>
  </si>
  <si>
    <t>UNID.</t>
  </si>
  <si>
    <t>VALOR (R$)</t>
  </si>
  <si>
    <t>TOTAL</t>
  </si>
  <si>
    <t>SEINFRA</t>
  </si>
  <si>
    <t>M999999007</t>
  </si>
  <si>
    <t>M999999008</t>
  </si>
  <si>
    <t>M999999031</t>
  </si>
  <si>
    <t>M103850250</t>
  </si>
  <si>
    <t>M110502001</t>
  </si>
  <si>
    <t>M999999140</t>
  </si>
  <si>
    <t>M102400021</t>
  </si>
  <si>
    <t>M103400190</t>
  </si>
  <si>
    <t>M102700360</t>
  </si>
  <si>
    <t>M101800780</t>
  </si>
  <si>
    <t>M101800790</t>
  </si>
  <si>
    <t>M101800800</t>
  </si>
  <si>
    <t>M101800810</t>
  </si>
  <si>
    <t>M101800820</t>
  </si>
  <si>
    <t>M102800330</t>
  </si>
  <si>
    <t>M102800341</t>
  </si>
  <si>
    <t>M100040140</t>
  </si>
  <si>
    <t>M101800670</t>
  </si>
  <si>
    <t>M104100230</t>
  </si>
  <si>
    <t>M101950240</t>
  </si>
  <si>
    <t>M101950260</t>
  </si>
  <si>
    <t>M020911009</t>
  </si>
  <si>
    <t>M020911013</t>
  </si>
  <si>
    <t>M020911017</t>
  </si>
  <si>
    <t>M020911021</t>
  </si>
  <si>
    <t>M020911025</t>
  </si>
  <si>
    <t>M020911029</t>
  </si>
  <si>
    <t>M010101001</t>
  </si>
  <si>
    <t>M010101005</t>
  </si>
  <si>
    <t>M021000021</t>
  </si>
  <si>
    <t>M011716001</t>
  </si>
  <si>
    <t>M011716005</t>
  </si>
  <si>
    <t>M011716009</t>
  </si>
  <si>
    <t>M011716045</t>
  </si>
  <si>
    <t>M011717001</t>
  </si>
  <si>
    <t>M011717005</t>
  </si>
  <si>
    <t>M011717009</t>
  </si>
  <si>
    <t>M011717045</t>
  </si>
  <si>
    <t>M020200001</t>
  </si>
  <si>
    <t>M020919001</t>
  </si>
  <si>
    <t>M020919005</t>
  </si>
  <si>
    <t>M020919009</t>
  </si>
  <si>
    <t>M020919013</t>
  </si>
  <si>
    <t>M020927013</t>
  </si>
  <si>
    <t>M020927017</t>
  </si>
  <si>
    <t>M020927021</t>
  </si>
  <si>
    <t>M020927025</t>
  </si>
  <si>
    <t>M020927029</t>
  </si>
  <si>
    <t>M020927033</t>
  </si>
  <si>
    <t>M020904017</t>
  </si>
  <si>
    <t>M020904021</t>
  </si>
  <si>
    <t>M020904025</t>
  </si>
  <si>
    <t>M020904029</t>
  </si>
  <si>
    <t>M011714005</t>
  </si>
  <si>
    <t>M011714037</t>
  </si>
  <si>
    <t>M020200005</t>
  </si>
  <si>
    <t>M010905009</t>
  </si>
  <si>
    <t>M020520013</t>
  </si>
  <si>
    <t>M011707005</t>
  </si>
  <si>
    <t>M011707013</t>
  </si>
  <si>
    <t>M011707017</t>
  </si>
  <si>
    <t>M012504001</t>
  </si>
  <si>
    <t>M012504002</t>
  </si>
  <si>
    <t>M010501049</t>
  </si>
  <si>
    <t>M010501053</t>
  </si>
  <si>
    <t>M010501057</t>
  </si>
  <si>
    <t>M010501061</t>
  </si>
  <si>
    <t>M010501069</t>
  </si>
  <si>
    <t>M020526013</t>
  </si>
  <si>
    <t>M010903005</t>
  </si>
  <si>
    <t>M020904009</t>
  </si>
  <si>
    <t>M020904013</t>
  </si>
  <si>
    <t>M011703005</t>
  </si>
  <si>
    <t>M011703009</t>
  </si>
  <si>
    <t>M011704009</t>
  </si>
  <si>
    <t>M021506021</t>
  </si>
  <si>
    <t>SISTEMA DE ESGOTAMENTO SANITÁRIO - JOCA MARQUES - PI</t>
  </si>
  <si>
    <t>M012313009</t>
  </si>
  <si>
    <t>M011712009</t>
  </si>
  <si>
    <t>M011712045</t>
  </si>
  <si>
    <t>M010701013</t>
  </si>
  <si>
    <t>M010701049</t>
  </si>
  <si>
    <t>M010701053</t>
  </si>
  <si>
    <t>M010701057</t>
  </si>
  <si>
    <t>M010701093</t>
  </si>
  <si>
    <t>M011701009</t>
  </si>
  <si>
    <t>M020101009</t>
  </si>
  <si>
    <t>SI00002674</t>
  </si>
  <si>
    <t>SI00001891</t>
  </si>
  <si>
    <t>SI00002387</t>
  </si>
  <si>
    <t>SI00002680</t>
  </si>
  <si>
    <t>SI00001893</t>
  </si>
  <si>
    <t>M020708013</t>
  </si>
  <si>
    <t>M010903009</t>
  </si>
  <si>
    <t>M010904005</t>
  </si>
  <si>
    <t>M010904009</t>
  </si>
  <si>
    <t>SI00005167</t>
  </si>
  <si>
    <t>ORÇAMENTO - PROJETO BÁSICO - DATABASE - ABRIL 2009</t>
  </si>
  <si>
    <t>M012201041</t>
  </si>
  <si>
    <t>M021505021</t>
  </si>
  <si>
    <t>M012603009</t>
  </si>
  <si>
    <t>M010801005</t>
  </si>
  <si>
    <t>M010901005</t>
  </si>
  <si>
    <t>M010901009</t>
  </si>
  <si>
    <t>M010902005</t>
  </si>
  <si>
    <t>M010902009</t>
  </si>
  <si>
    <t>SERVIÇOS</t>
  </si>
  <si>
    <t xml:space="preserve">                  Companhia de Desenvolvimento dos Vales do São Francisco e do Parnaíba</t>
  </si>
  <si>
    <t>01.00</t>
  </si>
  <si>
    <t>PLANILHA RESUMO</t>
  </si>
  <si>
    <t>MATERIAIS</t>
  </si>
  <si>
    <t>02.00</t>
  </si>
  <si>
    <t>TOTAL DA PLANILHA</t>
  </si>
  <si>
    <t>CONTRATUAL</t>
  </si>
  <si>
    <t>Companhia de Desenvolvimento dos Vales do São Francisco e do Parnaíba</t>
  </si>
  <si>
    <t>%</t>
  </si>
  <si>
    <t>CRONOGRAMA FÍSICO / FINANCEIRO</t>
  </si>
  <si>
    <t>VALOR</t>
  </si>
  <si>
    <t>R$</t>
  </si>
  <si>
    <t>03.00</t>
  </si>
  <si>
    <t>04.00</t>
  </si>
  <si>
    <t>05.00</t>
  </si>
  <si>
    <t>06.00</t>
  </si>
  <si>
    <t>MATERIAIS EM GERAL</t>
  </si>
  <si>
    <t>ACUMULADO</t>
  </si>
  <si>
    <t>01.01</t>
  </si>
  <si>
    <t>01.02</t>
  </si>
  <si>
    <t>01.03</t>
  </si>
  <si>
    <t xml:space="preserve">      Companhia de Desenvolvimento dos Vales do São Francisco e do Parnaíba</t>
  </si>
  <si>
    <t>N1</t>
  </si>
  <si>
    <t>N2</t>
  </si>
  <si>
    <t>N3</t>
  </si>
  <si>
    <t>N4</t>
  </si>
  <si>
    <t>N5</t>
  </si>
  <si>
    <t>N6</t>
  </si>
  <si>
    <t>INDICE</t>
  </si>
  <si>
    <t>DESCRIÇÃO</t>
  </si>
  <si>
    <t>C1</t>
  </si>
  <si>
    <t>m</t>
  </si>
  <si>
    <t>C2</t>
  </si>
  <si>
    <t>m³</t>
  </si>
  <si>
    <t>C3</t>
  </si>
  <si>
    <t>C4</t>
  </si>
  <si>
    <t>m²</t>
  </si>
  <si>
    <t xml:space="preserve">M2    </t>
  </si>
  <si>
    <t xml:space="preserve">UN    </t>
  </si>
  <si>
    <t xml:space="preserve">MES   </t>
  </si>
  <si>
    <t xml:space="preserve">M     </t>
  </si>
  <si>
    <t xml:space="preserve">M3    </t>
  </si>
  <si>
    <t xml:space="preserve">KG    </t>
  </si>
  <si>
    <t>un</t>
  </si>
  <si>
    <t>kg</t>
  </si>
  <si>
    <t xml:space="preserve">ESCAVACAO MECANICA DE VALA EM MATERIAL DE 2A. CATEGORIA ATE 2 M DE PROFUNDIDADE COM UTILIZACAO DE ESCAVADEIRA HIDRAULICA                                                                                </t>
  </si>
  <si>
    <t>UN</t>
  </si>
  <si>
    <t>M</t>
  </si>
  <si>
    <t>REDUÇÃO PONTA/BOLSA JE FoFo DN 200 x 80</t>
  </si>
  <si>
    <t>ORSE-2207</t>
  </si>
  <si>
    <t>ORSE-4122</t>
  </si>
  <si>
    <t>ORSE-5359</t>
  </si>
  <si>
    <t>ORSE-5387</t>
  </si>
  <si>
    <t>ORSE-5636</t>
  </si>
  <si>
    <t>ORSE-5637</t>
  </si>
  <si>
    <t>ORSE-5638</t>
  </si>
  <si>
    <t>ORSE-5702</t>
  </si>
  <si>
    <t>ORSE-5726</t>
  </si>
  <si>
    <t>ORSE-9143</t>
  </si>
  <si>
    <t>ORSE-9720</t>
  </si>
  <si>
    <t>ORSE-9871</t>
  </si>
  <si>
    <t>07.01</t>
  </si>
  <si>
    <t>ORÇAMENTO - PROJETO BÁSICO</t>
  </si>
  <si>
    <t>PLANILHA DE SERVIÇOS</t>
  </si>
  <si>
    <t>UNIDADE</t>
  </si>
  <si>
    <t>QUANTIDADE</t>
  </si>
  <si>
    <t>UNITÁRIO</t>
  </si>
  <si>
    <t>07.00</t>
  </si>
  <si>
    <t>TOTAL DE SERVIÇOS</t>
  </si>
  <si>
    <t>Obs.:</t>
  </si>
  <si>
    <t>02.01</t>
  </si>
  <si>
    <t>02.02</t>
  </si>
  <si>
    <t>02.03</t>
  </si>
  <si>
    <t>02.04</t>
  </si>
  <si>
    <t>02.05</t>
  </si>
  <si>
    <t>02.06</t>
  </si>
  <si>
    <t>02.07</t>
  </si>
  <si>
    <t>02.08</t>
  </si>
  <si>
    <t>02.09</t>
  </si>
  <si>
    <t>02.10</t>
  </si>
  <si>
    <t>02.11</t>
  </si>
  <si>
    <t>02.12</t>
  </si>
  <si>
    <t>02.13</t>
  </si>
  <si>
    <t>02.14</t>
  </si>
  <si>
    <t>02.15</t>
  </si>
  <si>
    <t>02.16</t>
  </si>
  <si>
    <t>02.17</t>
  </si>
  <si>
    <t>02.18</t>
  </si>
  <si>
    <t>02.19</t>
  </si>
  <si>
    <t>03.01</t>
  </si>
  <si>
    <t>03.02</t>
  </si>
  <si>
    <t>08.00</t>
  </si>
  <si>
    <t>CABO COBRE NU 25MM2</t>
  </si>
  <si>
    <t>CHAVE FUSIVEL INDICADORA 15KV/50A-RUPTURA 1200A</t>
  </si>
  <si>
    <t>ISOLADOR TIPO DISCO 175MM DE VIDRO</t>
  </si>
  <si>
    <t>OLHAL PARA PARAFUSO DE 5/8''</t>
  </si>
  <si>
    <t>PARA-RAIOS TIPO CRISTAL VALVER</t>
  </si>
  <si>
    <t>QUADRO P/ MEDIÇÃO PRIMÁRIA 15KV</t>
  </si>
  <si>
    <t>PARAFUSO MAQUINA ZINCADO 5/8 x 14" C/ ARRUELAS/PORCA</t>
  </si>
  <si>
    <t>PARAFUSO MAQUINA ZINCADO 5/8 x 16" C/ ARRUELAS/PORCA</t>
  </si>
  <si>
    <t>TRANSFORMADOR DE DISTRIBUIÇÃO A ÓLEO MINERAL, 30 KVA/13.800-380/220V, USO EM POSTE</t>
  </si>
  <si>
    <t>ABRAÇADEIRA PARA POSTE DE CONCRETO DUPLO "T"</t>
  </si>
  <si>
    <t>QUADRO METÁLICO (600 x 400 x 400)mm INSTALADO</t>
  </si>
  <si>
    <t>PORCA QUADRADA PARA PARAFUSO M16 x 2</t>
  </si>
  <si>
    <t>GANCHO OLHAL</t>
  </si>
  <si>
    <t>MANILHA SAPATILHA PARA ALÇA PREFORMADA</t>
  </si>
  <si>
    <t>ALÇA PREFORMADA DE DISTRIBUIÇÃO PARA CONDUTOR DE COBRE 2,0 AWG</t>
  </si>
  <si>
    <t>POSTE DE CONCRETO DUPLO T, RESISTÊNCIA NOMINAL  300KG, H=12,00M, PESO APROXIMADO 1.330KG</t>
  </si>
  <si>
    <t>CABO COBRE NU  50MM2</t>
  </si>
  <si>
    <t>CABO EM PVC 1000V 10MM2</t>
  </si>
  <si>
    <t>CABO EM PVC 1000V 16MM2</t>
  </si>
  <si>
    <t>CONECTOR SPLIT-BOLT P/CABO 16MM2</t>
  </si>
  <si>
    <t>CONECTOR SPLIT-BOLT P/CABO 35MM2</t>
  </si>
  <si>
    <t>CURVA DE PVC RIGIDO PARA ELETRODUTO DE 1''</t>
  </si>
  <si>
    <t>CURVA DE PVC RIGIDO PARA ELETRODUTO DE 1 1/4''</t>
  </si>
  <si>
    <t>DISJUNTOR TRIPOLAR 50A</t>
  </si>
  <si>
    <t>ELETRODUTO DE PVC RIGIDO 1''</t>
  </si>
  <si>
    <t>ELETRODUTO DE PVC RIGIDO 1 1/4''</t>
  </si>
  <si>
    <t>LUVA DE PVC RIGIDO PARA ELETRODUTO 1''</t>
  </si>
  <si>
    <t>LUVA DE PVC RIGIDO PARA ELETRODUTO 1 1/4''</t>
  </si>
  <si>
    <t>TERMINAL PRESSÃO P/CABO 16MM2</t>
  </si>
  <si>
    <t>CARTUCHO DE SOLDA EXOTÉRMICA N.º 90</t>
  </si>
  <si>
    <t>IGNEX - PALITO IGNITOR PARA SOLDA EXOTÉRMICA</t>
  </si>
  <si>
    <t>MOLDE P/ SOLDA TIPO "T" ATÉ 35mm²</t>
  </si>
  <si>
    <t>HASTE DE ATERRAMENTO COPERWELD 5/8" x 2.40M</t>
  </si>
  <si>
    <t>TRANSFORMADOR DE DISTRIBUIÇÃO A ÓLEO MINERAL, 225 KVA/13.800-380/220V, USO EM POSTE</t>
  </si>
  <si>
    <t xml:space="preserve">POSTE DE CONCRETO DUPLO T, RESISTÊNCIA NOMINAL  600KG, H=12,00M, PESO APROXIMADO 1.330KG </t>
  </si>
  <si>
    <t>CABO EM PVC 1000V 240MM2</t>
  </si>
  <si>
    <t>CURVA DE PVC RIGIDO PARA ELETRODUTO DE 4''</t>
  </si>
  <si>
    <t>ELETRODUTO DE PVC RIGIDO 4''</t>
  </si>
  <si>
    <t>LUVA DE PVC RÍGIDO PARA ELETRODUTO 4"</t>
  </si>
  <si>
    <t>TERMINAL PRESSÃO P/CABO 240MM2</t>
  </si>
  <si>
    <t>DISJUNTOR TERMICO E MAGNETICO AJUSTAVEIS, TRIPOLAR DE 300 ATE 400A, CAPACIDADE DE INTERRUPCAO DE 35KA</t>
  </si>
  <si>
    <t>BDI (%)</t>
  </si>
  <si>
    <t>ELO FUSIVEL</t>
  </si>
  <si>
    <t>ISOLADOR DE PINO PARA DISTRIBUIÇÃO 15KV</t>
  </si>
  <si>
    <t>PANILHA DE MATERIAIS</t>
  </si>
  <si>
    <t>TOTAL DOS MATERIAIS</t>
  </si>
  <si>
    <t>MDR - MINISTÉRIO DO DESENVOLVIMENTO REGIONAL</t>
  </si>
  <si>
    <t xml:space="preserve">                                               MDR - MINISTÉRIO DO DESENVOLVIMENTO REGIONAL</t>
  </si>
  <si>
    <t>DETALHAMENTO DO BDI - SERVIÇOS</t>
  </si>
  <si>
    <t>1.</t>
  </si>
  <si>
    <t>1.1</t>
  </si>
  <si>
    <t>1.2</t>
  </si>
  <si>
    <t>1.3</t>
  </si>
  <si>
    <t>Escritório central</t>
  </si>
  <si>
    <t>Viagens</t>
  </si>
  <si>
    <t>Outros</t>
  </si>
  <si>
    <t>2.</t>
  </si>
  <si>
    <t>COMPOSIÇÃO</t>
  </si>
  <si>
    <t>TAXA(%)</t>
  </si>
  <si>
    <t>ISS</t>
  </si>
  <si>
    <t>PIS</t>
  </si>
  <si>
    <t>COFINS</t>
  </si>
  <si>
    <t>CPRB</t>
  </si>
  <si>
    <t>3.</t>
  </si>
  <si>
    <t>2.1</t>
  </si>
  <si>
    <t>2.2</t>
  </si>
  <si>
    <t>2.3</t>
  </si>
  <si>
    <t>2.4</t>
  </si>
  <si>
    <t>3.1</t>
  </si>
  <si>
    <t>3.2</t>
  </si>
  <si>
    <t>3.3</t>
  </si>
  <si>
    <t>Seguros</t>
  </si>
  <si>
    <t>Riscos</t>
  </si>
  <si>
    <t>Garantias</t>
  </si>
  <si>
    <t>4.1</t>
  </si>
  <si>
    <t>4.</t>
  </si>
  <si>
    <t>Despesas financeiras</t>
  </si>
  <si>
    <t>Lucro</t>
  </si>
  <si>
    <t>5.</t>
  </si>
  <si>
    <t>5.1</t>
  </si>
  <si>
    <t>TOTAL DO BDI</t>
  </si>
  <si>
    <t>FÓRMULA ACÓRDÃO Nº 2622/2013 - TCU - PLENÁRIO</t>
  </si>
  <si>
    <t xml:space="preserve">( ( 1 + AC + S + R + G ) * ( 1 + DF ) * ( 1 + L) / ( 1- I) ) - 1 </t>
  </si>
  <si>
    <t>ADMINISTRAÇÃO CENTRAL (AC)</t>
  </si>
  <si>
    <t>IMPOSTOS E TAXAS (I)</t>
  </si>
  <si>
    <t>SEGUROS, RISCOS E GARANTIAS (S + R + G)</t>
  </si>
  <si>
    <t>DESPESAS FINANCEIRAS (DF)</t>
  </si>
  <si>
    <t>LUCRO (L)</t>
  </si>
  <si>
    <t>DETALHAMENTO DO BDI - MATERIAIS</t>
  </si>
  <si>
    <t>CRUZETA EM CONCRETO ARMADO-PADRÃO CONCESSIONÁRIA</t>
  </si>
  <si>
    <t xml:space="preserve"> </t>
  </si>
  <si>
    <t>ÍNDICES DE REAJUSTAMENTOS</t>
  </si>
  <si>
    <t xml:space="preserve">    MDR - MINISTÉRIO DO DESENVOLVIMENTO REGIONAL</t>
  </si>
  <si>
    <t xml:space="preserve">              </t>
  </si>
  <si>
    <t xml:space="preserve">V180500001    </t>
  </si>
  <si>
    <t xml:space="preserve">V230101001    </t>
  </si>
  <si>
    <t xml:space="preserve">V220100001    </t>
  </si>
  <si>
    <t xml:space="preserve">C1958         </t>
  </si>
  <si>
    <t xml:space="preserve">V220400011    </t>
  </si>
  <si>
    <t xml:space="preserve">V220400012    </t>
  </si>
  <si>
    <t xml:space="preserve">V230300002    </t>
  </si>
  <si>
    <t xml:space="preserve">V230300001    </t>
  </si>
  <si>
    <t xml:space="preserve">73835/1       </t>
  </si>
  <si>
    <t xml:space="preserve">V230102001    </t>
  </si>
  <si>
    <t xml:space="preserve">SERVIÇOS PRELIMINARES                                                                                                                                                                                   </t>
  </si>
  <si>
    <t xml:space="preserve">      </t>
  </si>
  <si>
    <t xml:space="preserve">O51           </t>
  </si>
  <si>
    <t>TONXKM</t>
  </si>
  <si>
    <t xml:space="preserve">INSTALACAO DE CONJ.MOTO BOMBA VERTICAL POT &lt;= 100 CV                                                                                                                                                    </t>
  </si>
  <si>
    <t xml:space="preserve">TRANSPORTE DE AGREGADOS                                                                                                                                                                                 </t>
  </si>
  <si>
    <t>Terraplenagem</t>
  </si>
  <si>
    <t>Edificações Total</t>
  </si>
  <si>
    <t>Concreto Armado</t>
  </si>
  <si>
    <t>Material Plástico</t>
  </si>
  <si>
    <t>Metalúrgica Básica</t>
  </si>
  <si>
    <t>Máquinas e Equipamento</t>
  </si>
  <si>
    <t>TOTAIS</t>
  </si>
  <si>
    <t>AO 157956</t>
  </si>
  <si>
    <t>AO 159428</t>
  </si>
  <si>
    <t>AO 160116</t>
  </si>
  <si>
    <t>AO 1420741</t>
  </si>
  <si>
    <t>AO 1420787</t>
  </si>
  <si>
    <t xml:space="preserve"> AO 1420877</t>
  </si>
  <si>
    <t>KIT CAVALETE, PVC, COM REGISTRO, PARA HIDROMETRO, BITOLAS 1/2" OU 3/4" - COMPLETO</t>
  </si>
  <si>
    <t>ORSE-9208</t>
  </si>
  <si>
    <t>ORSE-678</t>
  </si>
  <si>
    <t>SEINFRA-I3365</t>
  </si>
  <si>
    <t>SEINFRA-I5611</t>
  </si>
  <si>
    <t>SEINFRA-I6652</t>
  </si>
  <si>
    <t>SEINFRA-I3906</t>
  </si>
  <si>
    <t>SEINFRA-I4087</t>
  </si>
  <si>
    <t>SEINFRA-I4084</t>
  </si>
  <si>
    <t>SINAPI-7694</t>
  </si>
  <si>
    <t>SINAPI-6012</t>
  </si>
  <si>
    <t>SINAPI-1792</t>
  </si>
  <si>
    <t>SINAPI-3914</t>
  </si>
  <si>
    <t>SINAPI-3915</t>
  </si>
  <si>
    <t>SINAPI-7693</t>
  </si>
  <si>
    <t>SINAPI-10230</t>
  </si>
  <si>
    <t>SINAPI-10235</t>
  </si>
  <si>
    <t>SINAPI-1793</t>
  </si>
  <si>
    <t>SINAPI-3930</t>
  </si>
  <si>
    <t>SINAPI-3933</t>
  </si>
  <si>
    <t>SINAPI-3935</t>
  </si>
  <si>
    <t>SINAPI-46</t>
  </si>
  <si>
    <t>SINAPI-47</t>
  </si>
  <si>
    <t>SINAPI-6027</t>
  </si>
  <si>
    <t>SINAPI-12898</t>
  </si>
  <si>
    <t>SINAPI-12899</t>
  </si>
  <si>
    <t>ORSE-12196</t>
  </si>
  <si>
    <t>SEINFRA-I8938</t>
  </si>
  <si>
    <t>SINAPI-6300</t>
  </si>
  <si>
    <t>SINAPI-4183</t>
  </si>
  <si>
    <t>SINAPI-10407</t>
  </si>
  <si>
    <t>SINAPI-399</t>
  </si>
  <si>
    <t>SEINFRA-I5724</t>
  </si>
  <si>
    <t>SINAPI-9826</t>
  </si>
  <si>
    <t>SEINFRA-I6472</t>
  </si>
  <si>
    <t>SEINFRA-I8213</t>
  </si>
  <si>
    <t>SEINFRA-I0461</t>
  </si>
  <si>
    <t>SEINFRA-I0338</t>
  </si>
  <si>
    <t>SEINFRA-I0366</t>
  </si>
  <si>
    <t>SEINFRA-I0369</t>
  </si>
  <si>
    <t>SEINFRA-I0371</t>
  </si>
  <si>
    <t>SEINFRA-I7377</t>
  </si>
  <si>
    <t>SEINFRA-I0549</t>
  </si>
  <si>
    <t>SEINFRA-I0846</t>
  </si>
  <si>
    <t>SEINFRA-I0847</t>
  </si>
  <si>
    <t>SEINFRA-I0914</t>
  </si>
  <si>
    <t>SEINFRA-I0952</t>
  </si>
  <si>
    <t>SEINFRA-I0951</t>
  </si>
  <si>
    <t>SEINFRA-I0958</t>
  </si>
  <si>
    <t>SEINFRA-I9416</t>
  </si>
  <si>
    <t>SEINFRA-I1013</t>
  </si>
  <si>
    <t>SEINFRA-I1070</t>
  </si>
  <si>
    <t>SEINFRA-I1069</t>
  </si>
  <si>
    <t>SEINFRA-I1076</t>
  </si>
  <si>
    <t>SEINFRA-I9066</t>
  </si>
  <si>
    <t>SEINFRA-I8076</t>
  </si>
  <si>
    <t>SEINFRA-I2352</t>
  </si>
  <si>
    <t>SEINFRA-I7378</t>
  </si>
  <si>
    <t>SEINFRA-I9067</t>
  </si>
  <si>
    <t>SEINFRA-I1272</t>
  </si>
  <si>
    <t>SEINFRA-I1406</t>
  </si>
  <si>
    <t>SEINFRA-I1405</t>
  </si>
  <si>
    <t>SEINFRA-I1403</t>
  </si>
  <si>
    <t>SEINFRA-I8077</t>
  </si>
  <si>
    <t>SEINFRA-I7379</t>
  </si>
  <si>
    <t>SEINFRA-I1549</t>
  </si>
  <si>
    <t>SEINFRA-I2389</t>
  </si>
  <si>
    <t>SEINFRA-I2390</t>
  </si>
  <si>
    <t>SEINFRA-I1563</t>
  </si>
  <si>
    <t>SEINFRA-I8072</t>
  </si>
  <si>
    <t>SEINFRA-I9420</t>
  </si>
  <si>
    <t>SEINFRA-I9421</t>
  </si>
  <si>
    <t>SEINFRA-I7477</t>
  </si>
  <si>
    <t>SEINFRA-I1768</t>
  </si>
  <si>
    <t>SEINFRA-I2074</t>
  </si>
  <si>
    <t>SEINFRA-I2075</t>
  </si>
  <si>
    <t>SEINFRA-I2146</t>
  </si>
  <si>
    <t>SEINFRA-I2449</t>
  </si>
  <si>
    <t>SINAPI-9867</t>
  </si>
  <si>
    <t>SINAPI-3521</t>
  </si>
  <si>
    <t>SINAPI-7121</t>
  </si>
  <si>
    <t>SINAPI-6038</t>
  </si>
  <si>
    <t>SINAPI-6006</t>
  </si>
  <si>
    <t>SINAPI-11715</t>
  </si>
  <si>
    <t>SINAPI-11745</t>
  </si>
  <si>
    <t>SINAPI-10427</t>
  </si>
  <si>
    <t>SINAPI-7608</t>
  </si>
  <si>
    <t>SINAPI-20262</t>
  </si>
  <si>
    <t>SINAPI-13984</t>
  </si>
  <si>
    <t>SINAPI-6154</t>
  </si>
  <si>
    <t>SINAPI-11681</t>
  </si>
  <si>
    <t>SINAPI-10422</t>
  </si>
  <si>
    <t>SINAPI-11761</t>
  </si>
  <si>
    <t>SINAPI-11871</t>
  </si>
  <si>
    <t>SINAPI-11703</t>
  </si>
  <si>
    <t>SINAPI-11757</t>
  </si>
  <si>
    <t>SINAPI-4210</t>
  </si>
  <si>
    <t>SINAPI-9836</t>
  </si>
  <si>
    <t>SINAPI-3146</t>
  </si>
  <si>
    <t>SEINFRA-I6310</t>
  </si>
  <si>
    <t>SEINFRA-I7072</t>
  </si>
  <si>
    <t>SEINFRA-I8949</t>
  </si>
  <si>
    <t>SEINFRA-I7995</t>
  </si>
  <si>
    <t>SEINFRA-I7996</t>
  </si>
  <si>
    <t>SINAPI-20089</t>
  </si>
  <si>
    <t>SEINFRA-I3495</t>
  </si>
  <si>
    <t>SEINFRA-I5117</t>
  </si>
  <si>
    <t>SINAPI-7696</t>
  </si>
  <si>
    <t>SEINFRA-I4490</t>
  </si>
  <si>
    <t>SEINFRA-I4287</t>
  </si>
  <si>
    <t>SEINFRA-I4282</t>
  </si>
  <si>
    <t>SINAPI-36365</t>
  </si>
  <si>
    <t>SINAPI-6028</t>
  </si>
  <si>
    <t>SEINFRA-I5671</t>
  </si>
  <si>
    <t>SEINFRA-I6650</t>
  </si>
  <si>
    <t>SEINFRA-I6651</t>
  </si>
  <si>
    <t>SINAPI-1790</t>
  </si>
  <si>
    <t>SEINFRA-I3427</t>
  </si>
  <si>
    <t>SINAPI-6298</t>
  </si>
  <si>
    <t>SINAPI-3912</t>
  </si>
  <si>
    <t>SINAPI-36084</t>
  </si>
  <si>
    <t>SINAPI-36375</t>
  </si>
  <si>
    <t>SINAPI-36378</t>
  </si>
  <si>
    <t>SINAPI-36373</t>
  </si>
  <si>
    <t>SINAPI-36376</t>
  </si>
  <si>
    <t>SINAPI-36379</t>
  </si>
  <si>
    <t>SINAPI-36374</t>
  </si>
  <si>
    <t>SINAPI-36377</t>
  </si>
  <si>
    <t>SINAPI-25880</t>
  </si>
  <si>
    <t>SINAPI-9828</t>
  </si>
  <si>
    <t>SINAPI-9829</t>
  </si>
  <si>
    <t>SINAPI-41936</t>
  </si>
  <si>
    <t>SINAPI-6019</t>
  </si>
  <si>
    <t>SEINFRA-I3579</t>
  </si>
  <si>
    <t>SEINFRA-I5719</t>
  </si>
  <si>
    <t>SEINFRA-I7145</t>
  </si>
  <si>
    <t>SEINFRA-I8761</t>
  </si>
  <si>
    <t>SINAPI-107</t>
  </si>
  <si>
    <t>SINAPI-119</t>
  </si>
  <si>
    <t>SINAPI-1419</t>
  </si>
  <si>
    <t>SINAPI-11831</t>
  </si>
  <si>
    <t>SINAPI-12769</t>
  </si>
  <si>
    <t>SINAPI-11882</t>
  </si>
  <si>
    <t>SINAPI-944</t>
  </si>
  <si>
    <t>SINAPI-939</t>
  </si>
  <si>
    <t>SINAPI-938</t>
  </si>
  <si>
    <t>SINAPI-20256</t>
  </si>
  <si>
    <t>SINAPI-1096</t>
  </si>
  <si>
    <t>SINAPI-1062</t>
  </si>
  <si>
    <t>SINAPI-39794</t>
  </si>
  <si>
    <t>SINAPI-2392</t>
  </si>
  <si>
    <t>SINAPI-12294</t>
  </si>
  <si>
    <t>SINAPI-2687</t>
  </si>
  <si>
    <t>SINAPI-2690</t>
  </si>
  <si>
    <t>SINAPI-1870</t>
  </si>
  <si>
    <t>SINAPI-1875</t>
  </si>
  <si>
    <t>SEINFRA-I1471</t>
  </si>
  <si>
    <t>SINAPI-1872</t>
  </si>
  <si>
    <t>SINAPI-12147</t>
  </si>
  <si>
    <t>SINAPI-12128</t>
  </si>
  <si>
    <t>SINAPI-940</t>
  </si>
  <si>
    <t>SINAPI-21127</t>
  </si>
  <si>
    <t>m2</t>
  </si>
  <si>
    <t>mês</t>
  </si>
  <si>
    <t>dia</t>
  </si>
  <si>
    <t>MT01000G01</t>
  </si>
  <si>
    <t>Valvula de esfera em bronze d =  3/4" (bruto)</t>
  </si>
  <si>
    <t>ORSE-16</t>
  </si>
  <si>
    <t>MT01000O01</t>
  </si>
  <si>
    <t>Painel lã de vidro e=25mm (isover-santa marina ref psi-30/25mm ou similar) - aplicado</t>
  </si>
  <si>
    <t>ORSE-24</t>
  </si>
  <si>
    <t>MT01000P01</t>
  </si>
  <si>
    <t>Painel lã de vidro e=50mm (isover-santa marina ref psi-30/50mm ou similar) - aplicado</t>
  </si>
  <si>
    <t>ORSE-25</t>
  </si>
  <si>
    <t>m3</t>
  </si>
  <si>
    <t>MT01001801</t>
  </si>
  <si>
    <t>Telha em alumínio, dupla, trapezoidal, preenchimento  PU=30 mm, pré-pintada, e=0,6mm, isoeste ou similar</t>
  </si>
  <si>
    <t>ORSE-44</t>
  </si>
  <si>
    <t>MT01001901</t>
  </si>
  <si>
    <t>Telha em alumínio, simples, trapezoidal, não pintada e = 0,5 mm</t>
  </si>
  <si>
    <t>ORSE-45</t>
  </si>
  <si>
    <t>h</t>
  </si>
  <si>
    <t>MT01001Z01</t>
  </si>
  <si>
    <t>Refletor para lâmpada vapor mercúrio 400w (Metalline ref. mc327 ou similar)</t>
  </si>
  <si>
    <t>ORSE-71</t>
  </si>
  <si>
    <t>MT01002001</t>
  </si>
  <si>
    <t>Abraçadeira de nylon p/amarração de cabos 100mm x 2,5mm</t>
  </si>
  <si>
    <t>ORSE-72</t>
  </si>
  <si>
    <t>MT01002101</t>
  </si>
  <si>
    <t>Abraçadeira de nylon p/amarração de cabos 140mm x 3,5mm</t>
  </si>
  <si>
    <t>ORSE-73</t>
  </si>
  <si>
    <t>MT01002201</t>
  </si>
  <si>
    <t>Abraçadeira de nylon p/amarração de cabos 285mm x 3,5mm</t>
  </si>
  <si>
    <t>ORSE-74</t>
  </si>
  <si>
    <t>MT01002301</t>
  </si>
  <si>
    <t>Abraçadeira metálica tipo "d" de 1/2"</t>
  </si>
  <si>
    <t>ORSE-75</t>
  </si>
  <si>
    <t>MT01002401</t>
  </si>
  <si>
    <t>Abrigo metálico de embutir para mangueira de incêndio - 0,90x0,60x0,17  fabricado em chapa nº20, 1 porta, c/pintura eletrostática na cor vermelha p/ 01 mangueira de 30m</t>
  </si>
  <si>
    <t>ORSE-76</t>
  </si>
  <si>
    <t>MT01002501</t>
  </si>
  <si>
    <t>Acabamento para válvula hydra cromado ref.4900 Deca ou similar</t>
  </si>
  <si>
    <t>ORSE-77</t>
  </si>
  <si>
    <t>l</t>
  </si>
  <si>
    <t>MT01002701</t>
  </si>
  <si>
    <t>Ácido muriático</t>
  </si>
  <si>
    <t>ORSE-79</t>
  </si>
  <si>
    <t>MT01002801</t>
  </si>
  <si>
    <t>Aço CA-25   6,3 a 12,5 mm</t>
  </si>
  <si>
    <t>ORSE-80</t>
  </si>
  <si>
    <t>MT01002901</t>
  </si>
  <si>
    <t>Aço ca-50   6,3 a 12,5 mm</t>
  </si>
  <si>
    <t>ORSE-81</t>
  </si>
  <si>
    <t>MT01002A01</t>
  </si>
  <si>
    <t>Aço ca-60   4,2 a 9,5 mm</t>
  </si>
  <si>
    <t>ORSE-82</t>
  </si>
  <si>
    <t>MT01002B01</t>
  </si>
  <si>
    <t>Acoplador de caixa para canaleta moldura 32x20mm, "Sistema DLP", ref.6487 92, Pial Legrand ou similar</t>
  </si>
  <si>
    <t>ORSE-83</t>
  </si>
  <si>
    <t>MT01002C01</t>
  </si>
  <si>
    <t>Adaptador curto, pvc rigido soldavel,  c/ bolsa e rosca p/  registro, d=  20mm x 1/2"</t>
  </si>
  <si>
    <t>ORSE-84</t>
  </si>
  <si>
    <t>MT01002D01</t>
  </si>
  <si>
    <t>Adaptador curto, pvc rigido soldavel,  c/ bolsa e rosca p/  registro, d=  25mm x 3/4"</t>
  </si>
  <si>
    <t>ORSE-85</t>
  </si>
  <si>
    <t>MT01002E01</t>
  </si>
  <si>
    <t>Adaptador curto, pvc rigido soldavel,  c/ bolsa e rosca p/  registro, d=  32mm x 1"</t>
  </si>
  <si>
    <t>ORSE-86</t>
  </si>
  <si>
    <t>MT01002F01</t>
  </si>
  <si>
    <t>Adaptador curto, pvc rigido soldavel,  c/ bolsa e rosca p/  registro, d=  40mm x 1 1/ 4"</t>
  </si>
  <si>
    <t>ORSE-87</t>
  </si>
  <si>
    <t>MT01002G01</t>
  </si>
  <si>
    <t>Adaptador curto, pvc rigido soldavel,  c/ bolsa e rosca p/  registro, d=  40mm x 1 1/2"</t>
  </si>
  <si>
    <t>ORSE-88</t>
  </si>
  <si>
    <t>MT01002H01</t>
  </si>
  <si>
    <t>Adaptador curto, pvc rigido soldavel,  c/ bolsa e rosca p/  registro, d=  50mm x 1 1/ 4"</t>
  </si>
  <si>
    <t>ORSE-89</t>
  </si>
  <si>
    <t>MT01002I01</t>
  </si>
  <si>
    <t>Adaptador curto, pvc rigido soldavel,  c/ bolsa e rosca p/  registro, d=  50mm x 1 1/2"</t>
  </si>
  <si>
    <t>ORSE-90</t>
  </si>
  <si>
    <t>MT01002J01</t>
  </si>
  <si>
    <t>Adaptador curto, pvc rigido soldavel,  c/ bolsa e rosca p/  registro, d=  60mm x 2 "</t>
  </si>
  <si>
    <t>ORSE-91</t>
  </si>
  <si>
    <t>MT01002K01</t>
  </si>
  <si>
    <t>Adaptador curto, pvc rigido soldavel,  c/ bolsa e rosca p/  registro, d=  75mm x 2 1/2"</t>
  </si>
  <si>
    <t>ORSE-92</t>
  </si>
  <si>
    <t>MT01002L01</t>
  </si>
  <si>
    <t>Adaptador curto, pvc rigido soldavel,  c/ bolsa e rosca p/  registro, d=  85mm x 3"</t>
  </si>
  <si>
    <t>ORSE-93</t>
  </si>
  <si>
    <t>MT01002M01</t>
  </si>
  <si>
    <t>Adaptador curto, pvc rigido soldavel,  c/ bolsa e rosca p/  registro, d= 110mm x 4"</t>
  </si>
  <si>
    <t>ORSE-94</t>
  </si>
  <si>
    <t>MT01002N01</t>
  </si>
  <si>
    <t>Adaptador curto, pvc rígido soldável,  c/ bolsa e rosca p/  registro, d=  32 mm x 1 1/2"</t>
  </si>
  <si>
    <t>ORSE-95</t>
  </si>
  <si>
    <t>MT01002P01</t>
  </si>
  <si>
    <t>Adaptador longo, pvc rigido soldavel,  c/ flanges livres p/ caixa agua, d=  25mm x 3/4"</t>
  </si>
  <si>
    <t>ORSE-97</t>
  </si>
  <si>
    <t>MT01002Q01</t>
  </si>
  <si>
    <t>Adaptador longo, pvc rigido soldavel,  c/ flanges livres p/ caixa agua, d=  32mm x 1 "</t>
  </si>
  <si>
    <t>ORSE-98</t>
  </si>
  <si>
    <t>MT01002R01</t>
  </si>
  <si>
    <t>Adaptador longo, pvc rigido soldavel,  c/ flanges livres p/ caixa agua, d=  40mm x 1 1/ 4"</t>
  </si>
  <si>
    <t>ORSE-99</t>
  </si>
  <si>
    <t>MT01002S01</t>
  </si>
  <si>
    <t>Adaptador longo, pvc rigido soldavel,  c/ flanges livres p/ caixa agua, d=  50mm x 1 1/2"</t>
  </si>
  <si>
    <t>ORSE-100</t>
  </si>
  <si>
    <t>MT01002T01</t>
  </si>
  <si>
    <t>Adaptador longo, pvc rigido soldavel,  c/ flanges livres p/ caixa agua, d=  60mm x 2 "</t>
  </si>
  <si>
    <t>ORSE-101</t>
  </si>
  <si>
    <t>MT01002U01</t>
  </si>
  <si>
    <t>Adaptador longo, pvc rigido soldavel,  c/ flanges livres p/ caixa agua, d=  75mm x 2 1/2"</t>
  </si>
  <si>
    <t>ORSE-102</t>
  </si>
  <si>
    <t>MT01002V01</t>
  </si>
  <si>
    <t>Adaptador longo, pvc rigido soldavel,  c/ flanges livres p/ caixa agua, d=  85mm x 3"</t>
  </si>
  <si>
    <t>ORSE-103</t>
  </si>
  <si>
    <t>MT01002W01</t>
  </si>
  <si>
    <t>Adaptador longo, pvc rigido soldavel,  c/ flanges livres p/ caixa agua, d= 110mm x 4"</t>
  </si>
  <si>
    <t>ORSE-104</t>
  </si>
  <si>
    <t>MT01003001</t>
  </si>
  <si>
    <t>Adaptador pvc rígido roscável c/ flanges e anel, p/ caixa d'água d=  1/2"</t>
  </si>
  <si>
    <t>ORSE-108</t>
  </si>
  <si>
    <t>MT01003101</t>
  </si>
  <si>
    <t>Adaptador pvc rígido roscável c/ flanges e anel, p/ caixa d'água d=  3/4"</t>
  </si>
  <si>
    <t>ORSE-109</t>
  </si>
  <si>
    <t>MT01003201</t>
  </si>
  <si>
    <t>Adaptador pvc rígido roscável c/ flanges e anel, p/ caixa d'água d= 1"</t>
  </si>
  <si>
    <t>ORSE-110</t>
  </si>
  <si>
    <t>MT01003301</t>
  </si>
  <si>
    <t>Adaptador pvc rígido roscável c/ flanges e anel, p/ caixa d'água d= 1 1/2"</t>
  </si>
  <si>
    <t>ORSE-111</t>
  </si>
  <si>
    <t>MT01003401</t>
  </si>
  <si>
    <t>Adaptador pvc rígido roscável c/ flanges e anel, p/ caixa d'água d= 1 1/4"</t>
  </si>
  <si>
    <t>ORSE-112</t>
  </si>
  <si>
    <t>MT01003501</t>
  </si>
  <si>
    <t>Adaptador pvc rígido roscável c/ flanges e anel, p/ caixa d'água d= 2"</t>
  </si>
  <si>
    <t>ORSE-113</t>
  </si>
  <si>
    <t>MT01003601</t>
  </si>
  <si>
    <t>Adaptador pvc rigido soldavel c/ flanges e anel, p/ caixa d'agua d=20mm x 1/2"</t>
  </si>
  <si>
    <t>ORSE-114</t>
  </si>
  <si>
    <t>MT01003701</t>
  </si>
  <si>
    <t>Adaptador pvc rigido soldavel c/ flanges e anel, p/ caixa d'agua d=25mm x 3/4"</t>
  </si>
  <si>
    <t>ORSE-115</t>
  </si>
  <si>
    <t>MT01003801</t>
  </si>
  <si>
    <t>Adaptador pvc rigido soldavel c/ flanges e anel, p/ caixa d'agua d=32mm x 1"</t>
  </si>
  <si>
    <t>ORSE-116</t>
  </si>
  <si>
    <t>MT01003901</t>
  </si>
  <si>
    <t>Adaptador pvc rigido soldavel c/ flanges e anel, p/ caixa d'agua d=40mm x 1 1/4"</t>
  </si>
  <si>
    <t>ORSE-117</t>
  </si>
  <si>
    <t>MT01003A01</t>
  </si>
  <si>
    <t>Adaptador pvc rigido soldavel c/ flanges e anel, p/ caixa d'agua d=50mm x 1 1/2"</t>
  </si>
  <si>
    <t>ORSE-118</t>
  </si>
  <si>
    <t>MT01003B01</t>
  </si>
  <si>
    <t>Adaptador pvc rigido soldavel c/ flanges e anel, p/ caixa d'agua d=60mm x 2"</t>
  </si>
  <si>
    <t>ORSE-119</t>
  </si>
  <si>
    <t>MT01003C01</t>
  </si>
  <si>
    <t>Adaptador pvc rigido soldavel c/ flanges livres p/ caixa agua d=  20mm x 1/2"</t>
  </si>
  <si>
    <t>ORSE-120</t>
  </si>
  <si>
    <t>MT01003D01</t>
  </si>
  <si>
    <t>Adaptador pvc rigido soldavel c/ flanges livres p/ caixa agua d=  25mm x 3/4"</t>
  </si>
  <si>
    <t>ORSE-121</t>
  </si>
  <si>
    <t>MT01003E01</t>
  </si>
  <si>
    <t>Adaptador pvc rigido soldavel c/ flanges livres p/ caixa agua d=  32mm x 1 "</t>
  </si>
  <si>
    <t>ORSE-122</t>
  </si>
  <si>
    <t>MT01003F01</t>
  </si>
  <si>
    <t>Adaptador pvc rigido soldavel c/ flanges livres p/ caixa agua d=  40mm x 1 1/ 4"</t>
  </si>
  <si>
    <t>ORSE-123</t>
  </si>
  <si>
    <t>MT01003G01</t>
  </si>
  <si>
    <t>Adaptador pvc rigido soldavel c/ flanges livres p/ caixa agua d=  50mm x 1 1/2"</t>
  </si>
  <si>
    <t>ORSE-124</t>
  </si>
  <si>
    <t>MT01003H01</t>
  </si>
  <si>
    <t>Adaptador pvc rigido soldavel c/ flanges livres p/ caixa agua d=  60mm x 2 "</t>
  </si>
  <si>
    <t>ORSE-125</t>
  </si>
  <si>
    <t>MT01003I01</t>
  </si>
  <si>
    <t>Adaptador pvc rigido soldavel c/ flanges livres p/ caixa agua d=  75mm x 2 1/2"</t>
  </si>
  <si>
    <t>ORSE-126</t>
  </si>
  <si>
    <t>MT01003J01</t>
  </si>
  <si>
    <t>Adaptador pvc rigido soldavel c/ flanges livres p/ caixa agua d=  85mm x 3"</t>
  </si>
  <si>
    <t>ORSE-127</t>
  </si>
  <si>
    <t>MT01003K01</t>
  </si>
  <si>
    <t>Adaptador pvc rigido soldavel c/ flanges livres p/ caixa agua d= 110mm x 4"</t>
  </si>
  <si>
    <t>ORSE-128</t>
  </si>
  <si>
    <t>MT01003L01</t>
  </si>
  <si>
    <t>Adaptador pvc sanitario p/ sifao  pvc rigido p/ esgoto secundario, diam = 40mm</t>
  </si>
  <si>
    <t>ORSE-129</t>
  </si>
  <si>
    <t>MT01003M01</t>
  </si>
  <si>
    <t>Adaptador pvc sanitario p/ valvula pia e lavatorio, pvc rigido p/ esgoto secundario, diam = 40mm</t>
  </si>
  <si>
    <t>ORSE-130</t>
  </si>
  <si>
    <t>MT01003N01</t>
  </si>
  <si>
    <t>Adaptador storz engate rápido - 2 1/2" x 2 1/2" para incendio</t>
  </si>
  <si>
    <t>ORSE-131</t>
  </si>
  <si>
    <t>MT01003O01</t>
  </si>
  <si>
    <t>Redução fixa tipo Storz engate rápido - 2 1/2" x 1 1/2" para incendio</t>
  </si>
  <si>
    <t>ORSE-132</t>
  </si>
  <si>
    <t>MT01003R01</t>
  </si>
  <si>
    <t>Adesivo bianco (vedacit) - p/ chapisco, concreto e  argamassa - ou similar</t>
  </si>
  <si>
    <t>ORSE-135</t>
  </si>
  <si>
    <t>MT01003S01</t>
  </si>
  <si>
    <t>Adesivo compound vedacit ou similar</t>
  </si>
  <si>
    <t>ORSE-136</t>
  </si>
  <si>
    <t>MT01003U01</t>
  </si>
  <si>
    <t>Adesivo pvc em frasco de 850 gramas</t>
  </si>
  <si>
    <t>ORSE-138</t>
  </si>
  <si>
    <t>MT01003V01</t>
  </si>
  <si>
    <t>Adesivo sikafix (sika) - p/ argamassa e pasta de cimento - ou similar</t>
  </si>
  <si>
    <t>ORSE-139</t>
  </si>
  <si>
    <t>MT01003W01</t>
  </si>
  <si>
    <t>Adubo orgânico bovino, cacau ou similar</t>
  </si>
  <si>
    <t>ORSE-140</t>
  </si>
  <si>
    <t>MT01003X01</t>
  </si>
  <si>
    <t>Aduela de fundo p/poço de visitas, pré-moldada em concreto, alt.=0,40m, diam.= 600mm</t>
  </si>
  <si>
    <t>ORSE-141</t>
  </si>
  <si>
    <t>MT01003Y01</t>
  </si>
  <si>
    <t>Aduela de fundo p/poço de visitas, pré-moldada em concreto, alt.=0,40m, diam.= 800mm</t>
  </si>
  <si>
    <t>ORSE-142</t>
  </si>
  <si>
    <t>MT01003Z01</t>
  </si>
  <si>
    <t>Aduela de fundo p/poço de visitas, pré-moldada em concreto, alt.=0,40m, diam.=1000mm</t>
  </si>
  <si>
    <t>ORSE-143</t>
  </si>
  <si>
    <t>MT01004001</t>
  </si>
  <si>
    <t>Aduela de fundo p/poço de visitas, pré-moldada em concreto, alt.=0,50m, diam.=1200mm</t>
  </si>
  <si>
    <t>ORSE-144</t>
  </si>
  <si>
    <t>MT01004201</t>
  </si>
  <si>
    <t>Água sanitária</t>
  </si>
  <si>
    <t>ORSE-146</t>
  </si>
  <si>
    <t>MT01004401</t>
  </si>
  <si>
    <t>Alavanca redonda 6kg 1" x 1,5m</t>
  </si>
  <si>
    <t>ORSE-148</t>
  </si>
  <si>
    <t>MT01004501</t>
  </si>
  <si>
    <t>Alça preformada alumínio p/ ca  4/0 awg</t>
  </si>
  <si>
    <t>ORSE-149</t>
  </si>
  <si>
    <t>MT01004601</t>
  </si>
  <si>
    <t>Alça preformada alumínio p/ ca 1/0 awg</t>
  </si>
  <si>
    <t>ORSE-150</t>
  </si>
  <si>
    <t>MT01004701</t>
  </si>
  <si>
    <t>Alça preformada alumínio p/ ca 2 awg</t>
  </si>
  <si>
    <t>ORSE-151</t>
  </si>
  <si>
    <t>MT01004A01</t>
  </si>
  <si>
    <t>Alça preformada p/ estai 6,4 mm mr</t>
  </si>
  <si>
    <t>ORSE-154</t>
  </si>
  <si>
    <t>MT01004B01</t>
  </si>
  <si>
    <t>Alça preformada p/ estai 9,5 mm mr</t>
  </si>
  <si>
    <t>ORSE-155</t>
  </si>
  <si>
    <t>MT01004D01</t>
  </si>
  <si>
    <t>Alizar em madeira 1º qualid., 5x1 cm (2,20x0,90cm), para 1 lado</t>
  </si>
  <si>
    <t>cj</t>
  </si>
  <si>
    <t>ORSE-157</t>
  </si>
  <si>
    <t>MT01004E01</t>
  </si>
  <si>
    <t>Almoço (Participação do empregador)</t>
  </si>
  <si>
    <t>ORSE-158</t>
  </si>
  <si>
    <t>MT01004F01</t>
  </si>
  <si>
    <t>Amoníaco</t>
  </si>
  <si>
    <t>ORSE-159</t>
  </si>
  <si>
    <t>MT01004H01</t>
  </si>
  <si>
    <t>Anel borracha p/ tubo pvc sanitario, serie R,  d=  75mm</t>
  </si>
  <si>
    <t>ORSE-161</t>
  </si>
  <si>
    <t>MT01004I01</t>
  </si>
  <si>
    <t>Anel borracha p/ tubo pvc sanitário predial, d=  40mm</t>
  </si>
  <si>
    <t>ORSE-162</t>
  </si>
  <si>
    <t>MT01004J01</t>
  </si>
  <si>
    <t>Anel borracha p/ tubo pvc sanitário predial, d=  50mm</t>
  </si>
  <si>
    <t>ORSE-163</t>
  </si>
  <si>
    <t>MT01004K01</t>
  </si>
  <si>
    <t>Anel borracha p/ tubo pvc sanitário predial, d=  75mm</t>
  </si>
  <si>
    <t>ORSE-164</t>
  </si>
  <si>
    <t>MT01004L01</t>
  </si>
  <si>
    <t>Anel borracha p/ tubo pvc sanitário predial, d= 100mm</t>
  </si>
  <si>
    <t>ORSE-165</t>
  </si>
  <si>
    <t>MT01004M01</t>
  </si>
  <si>
    <t>Anel borracha p/ tubo pvc sanitário predial, d= 150mm</t>
  </si>
  <si>
    <t>ORSE-166</t>
  </si>
  <si>
    <t>MT01004N01</t>
  </si>
  <si>
    <t>Anel de borracha p/ tubo/conexões pvc PBA JE, p/rede de agua, d= 100mm</t>
  </si>
  <si>
    <t>ORSE-167</t>
  </si>
  <si>
    <t>MT01004O01</t>
  </si>
  <si>
    <t>Anel de vedação (decanel AV 90l) ou similar</t>
  </si>
  <si>
    <t>ORSE-168</t>
  </si>
  <si>
    <t>MT01004P01</t>
  </si>
  <si>
    <t>Anel pré-moldado concreto d= 600mm, alt= 100mm</t>
  </si>
  <si>
    <t>ORSE-169</t>
  </si>
  <si>
    <t>MT01004Q01</t>
  </si>
  <si>
    <t>Anel pré-moldado concreto d= 600mm, alt= 150mm</t>
  </si>
  <si>
    <t>ORSE-170</t>
  </si>
  <si>
    <t>MT01004R01</t>
  </si>
  <si>
    <t>Anel pré-moldado concreto d= 600mm, alt= 500mm</t>
  </si>
  <si>
    <t>ORSE-171</t>
  </si>
  <si>
    <t>MT01004S01</t>
  </si>
  <si>
    <t>Anel pré-moldado concreto d= 800mm, alt= 100mm</t>
  </si>
  <si>
    <t>ORSE-172</t>
  </si>
  <si>
    <t>MT01004T01</t>
  </si>
  <si>
    <t>Anel pré-moldado concreto d= 800mm, alt= 500mm</t>
  </si>
  <si>
    <t>ORSE-173</t>
  </si>
  <si>
    <t>MT01004U01</t>
  </si>
  <si>
    <t>Anel pré-moldado concreto d= 800mm, alt=1000mm</t>
  </si>
  <si>
    <t>ORSE-174</t>
  </si>
  <si>
    <t>MT01004V01</t>
  </si>
  <si>
    <t>Anel pré-moldado concreto d=1000mm, alt= 100mm</t>
  </si>
  <si>
    <t>ORSE-175</t>
  </si>
  <si>
    <t>MT01004W01</t>
  </si>
  <si>
    <t>Anel pré-moldado concreto d=1000mm, alt= 500mm</t>
  </si>
  <si>
    <t>ORSE-176</t>
  </si>
  <si>
    <t>MT01004X01</t>
  </si>
  <si>
    <t>Anel pré-moldado concreto d=1000mm, alt=1000mm</t>
  </si>
  <si>
    <t>ORSE-177</t>
  </si>
  <si>
    <t>MT01004Y01</t>
  </si>
  <si>
    <t>Anel pré-moldado concreto d=1200mm, alt= 100mm</t>
  </si>
  <si>
    <t>ORSE-178</t>
  </si>
  <si>
    <t>MT01004Z01</t>
  </si>
  <si>
    <t>Anel pré-moldado concreto d=1200mm, alt= 500mm</t>
  </si>
  <si>
    <t>ORSE-179</t>
  </si>
  <si>
    <t>MT01005001</t>
  </si>
  <si>
    <t>Anel pré-moldado concreto d=1200mm, alt=1000mm</t>
  </si>
  <si>
    <t>ORSE-180</t>
  </si>
  <si>
    <t>MT01005101</t>
  </si>
  <si>
    <t>Anilha para identificação - (0 a 9) e (a a c) com 10 unidades</t>
  </si>
  <si>
    <t>ORSE-181</t>
  </si>
  <si>
    <t>MT01005B01</t>
  </si>
  <si>
    <t>Material para base  (adquirido e medido pelo corte na jazida), exclusive limpeza da área, escavação e carga</t>
  </si>
  <si>
    <t>ORSE-191</t>
  </si>
  <si>
    <t>MT01005C01</t>
  </si>
  <si>
    <t>Arame farpado 16 bwg - espaçamento entre farpas 10x10cm (0,047kg/m)</t>
  </si>
  <si>
    <t>ORSE-192</t>
  </si>
  <si>
    <t>MT01005D01</t>
  </si>
  <si>
    <t>Arame galvanizado sem revestimento, 12bwg (2,8 mm) - 0,045kg/m</t>
  </si>
  <si>
    <t>ORSE-193</t>
  </si>
  <si>
    <t>MT01005E01</t>
  </si>
  <si>
    <t>Arame galvanizado sem revestimento, 14bwg (2,1 mm) - 0,026kg/m</t>
  </si>
  <si>
    <t>ORSE-194</t>
  </si>
  <si>
    <t>MT01005F01</t>
  </si>
  <si>
    <t>Arame galvanizado liso 18 bwg - 1,24mm  (0,009 kg/m)</t>
  </si>
  <si>
    <t>ORSE-195</t>
  </si>
  <si>
    <t>MT01005G01</t>
  </si>
  <si>
    <t>Arame recozido 18 bwg - 1,25mm (9,6g/m)</t>
  </si>
  <si>
    <t>ORSE-196</t>
  </si>
  <si>
    <t>MT01005J01</t>
  </si>
  <si>
    <t>Planta - Arbusto ou árvore porte pequeno (mulungu)</t>
  </si>
  <si>
    <t>ORSE-199</t>
  </si>
  <si>
    <t>MT01005L01</t>
  </si>
  <si>
    <t>Areia grossa adquirida em depósito, frete incluso (Areia Grossa Comercial)</t>
  </si>
  <si>
    <t>ORSE-201</t>
  </si>
  <si>
    <t>MT01005M01</t>
  </si>
  <si>
    <t>Areia média adquirida em depósito, frete incluso (Areia Média Comercial)</t>
  </si>
  <si>
    <t>ORSE-202</t>
  </si>
  <si>
    <t>MT01005N01</t>
  </si>
  <si>
    <t>Arenoso adquirido em depósito, frete incluso (Arenoso Comercial)</t>
  </si>
  <si>
    <t>ORSE-203</t>
  </si>
  <si>
    <t>MT01005O01</t>
  </si>
  <si>
    <t>Armação secundária 1 estribo</t>
  </si>
  <si>
    <t>ORSE-204</t>
  </si>
  <si>
    <t>MT01005P01</t>
  </si>
  <si>
    <t>Armação secundária 2 estribos</t>
  </si>
  <si>
    <t>ORSE-205</t>
  </si>
  <si>
    <t>MT01005Q01</t>
  </si>
  <si>
    <t>Aro p/cesta basquete standard d=45cm (cod.4001)</t>
  </si>
  <si>
    <t>par</t>
  </si>
  <si>
    <t>ORSE-206</t>
  </si>
  <si>
    <t>MT01005R01</t>
  </si>
  <si>
    <t>Arruela de alumínio p/eletroduto d= 3/4"</t>
  </si>
  <si>
    <t>ORSE-207</t>
  </si>
  <si>
    <t>MT01005S01</t>
  </si>
  <si>
    <t>Arruela de alumínio p/eletroduto d=1 "</t>
  </si>
  <si>
    <t>ORSE-208</t>
  </si>
  <si>
    <t>MT01005T01</t>
  </si>
  <si>
    <t>Arruela de alumínio p/eletroduto d=1 1/ 4"</t>
  </si>
  <si>
    <t>ORSE-209</t>
  </si>
  <si>
    <t>MT01005U01</t>
  </si>
  <si>
    <t>Arruela de alumínio p/eletroduto d=1 1/2"</t>
  </si>
  <si>
    <t>ORSE-210</t>
  </si>
  <si>
    <t>MT01005V01</t>
  </si>
  <si>
    <t>Arruela de alumínio p/eletroduto d=2 "</t>
  </si>
  <si>
    <t>ORSE-211</t>
  </si>
  <si>
    <t>MT01005W01</t>
  </si>
  <si>
    <t>Arruela de pressão 3/8"</t>
  </si>
  <si>
    <t>ORSE-212</t>
  </si>
  <si>
    <t>MT01005Y01</t>
  </si>
  <si>
    <t>Arruela em liga zamak p/eletroduto 25mm, d=1 "</t>
  </si>
  <si>
    <t>ORSE-214</t>
  </si>
  <si>
    <t>MT01006001</t>
  </si>
  <si>
    <t>Arruela em liga zamak p/eletroduto 40mm, d=1 1/2"</t>
  </si>
  <si>
    <t>ORSE-216</t>
  </si>
  <si>
    <t>MT01006601</t>
  </si>
  <si>
    <t>Arruela quadrada galvanizada 38 mm c/furo 18 mm (11/16")</t>
  </si>
  <si>
    <t>ORSE-222</t>
  </si>
  <si>
    <t>MT01006701</t>
  </si>
  <si>
    <t>Arruela quadrada galvanizada 50 mm c/furo 18 mm (11/16")</t>
  </si>
  <si>
    <t>ORSE-223</t>
  </si>
  <si>
    <t>MT01006801</t>
  </si>
  <si>
    <t>Arruela de alumínio p/eletroduto d=4"</t>
  </si>
  <si>
    <t>ORSE-224</t>
  </si>
  <si>
    <t>MT01006901</t>
  </si>
  <si>
    <t>Arruela de alumínio p/eletroduto d=3"</t>
  </si>
  <si>
    <t>ORSE-225</t>
  </si>
  <si>
    <t>MT01006A01</t>
  </si>
  <si>
    <t>Planta - Árvore porte médio sem copas (ficus)</t>
  </si>
  <si>
    <t>ORSE-226</t>
  </si>
  <si>
    <t>MT01006B01</t>
  </si>
  <si>
    <t>Asfalto diluído de petróleo - adp -  cm-30 (densidade = 0,85 Kg/l)</t>
  </si>
  <si>
    <t>t</t>
  </si>
  <si>
    <t>ORSE-227</t>
  </si>
  <si>
    <t>MT01006C01</t>
  </si>
  <si>
    <t>Assento para vaso sanitário plástico slow close, DECA, ref. AP 165 ou similar</t>
  </si>
  <si>
    <t>ORSE-228</t>
  </si>
  <si>
    <t>MT01006D01</t>
  </si>
  <si>
    <t>Assento para vaso sanitário em poliester, DECA AP23 Linha carrara/ nuova/duna (ou similar)</t>
  </si>
  <si>
    <t>ORSE-229</t>
  </si>
  <si>
    <t>MT01006E01</t>
  </si>
  <si>
    <t>Assento para vaso sanitário, plastico, universal, branco, padrão popular</t>
  </si>
  <si>
    <t>ORSE-230</t>
  </si>
  <si>
    <t>MT01006F01</t>
  </si>
  <si>
    <t>Assento para vaso sanitário infantil, branco, Astra ou similar</t>
  </si>
  <si>
    <t>ORSE-231</t>
  </si>
  <si>
    <t>MT01006H01</t>
  </si>
  <si>
    <t>Boia elétrica (sensor control) p/ reservatório inferior ou superior marca ANAUGER ou similar</t>
  </si>
  <si>
    <t>ORSE-233</t>
  </si>
  <si>
    <t>MT01006I01</t>
  </si>
  <si>
    <t>Avental raspa couro soldador</t>
  </si>
  <si>
    <t>ORSE-234</t>
  </si>
  <si>
    <t>MT01006J01</t>
  </si>
  <si>
    <t>Ceramica tipo azulejo branco 15x15 cm, tipo "A"</t>
  </si>
  <si>
    <t>ORSE-235</t>
  </si>
  <si>
    <t>MT01006K01</t>
  </si>
  <si>
    <t>Ceramica tipo azulejo branco 15x15 cm, tipo "B"</t>
  </si>
  <si>
    <t>ORSE-236</t>
  </si>
  <si>
    <t>MT01006M01</t>
  </si>
  <si>
    <t>Bacia turca, branca, com sifão integrado, Cód.: 08251, CELITE ou similar</t>
  </si>
  <si>
    <t>ORSE-238</t>
  </si>
  <si>
    <t>MT01006N01</t>
  </si>
  <si>
    <t>Balanço 3 lugares em aço industrial ou madeira, Sergipark ou similar</t>
  </si>
  <si>
    <t>ORSE-239</t>
  </si>
  <si>
    <t>MT01006P01</t>
  </si>
  <si>
    <t>Balde plástico pequeno vermelho</t>
  </si>
  <si>
    <t>ORSE-241</t>
  </si>
  <si>
    <t>MT01006R01</t>
  </si>
  <si>
    <t>Traves p/ futebol soçaite 4m, tubo 4", desmontável, med.ext.4x2,2m (cod.4043)</t>
  </si>
  <si>
    <t>ORSE-243</t>
  </si>
  <si>
    <t>MT01006S01</t>
  </si>
  <si>
    <t>Traves p/ futebol campo c/ tubo 4" cod.4015</t>
  </si>
  <si>
    <t>ORSE-244</t>
  </si>
  <si>
    <t>MT01006T01</t>
  </si>
  <si>
    <t>Pia de cozinha em aço inox 1,20x0,60m c/ 1 cuba, sem valvula (padrão comercial)</t>
  </si>
  <si>
    <t>ORSE-245</t>
  </si>
  <si>
    <t>MT01006U01</t>
  </si>
  <si>
    <t>Pia de cozinha em aço inox 2,00x0,60m c/ 2 cubas, sem valvula (padrão comercial)</t>
  </si>
  <si>
    <t>ORSE-246</t>
  </si>
  <si>
    <t>MT01006Z01</t>
  </si>
  <si>
    <t>Banco de concreto c/ encosto de 1,50 x 0,40m</t>
  </si>
  <si>
    <t>ORSE-251</t>
  </si>
  <si>
    <t>MT01007001</t>
  </si>
  <si>
    <t>Banco de concreto s/ encosto de 1,50 x 0,45m</t>
  </si>
  <si>
    <t>ORSE-252</t>
  </si>
  <si>
    <t>MT01007101</t>
  </si>
  <si>
    <t>Banco com pé em ferro fundido e 10 réguas de madeira c/ 1,50m, com encosto</t>
  </si>
  <si>
    <t>ORSE-253</t>
  </si>
  <si>
    <t>MT01007401</t>
  </si>
  <si>
    <t>Argamassa baritada pronta para aplicação</t>
  </si>
  <si>
    <t>ORSE-256</t>
  </si>
  <si>
    <t>MT01007501</t>
  </si>
  <si>
    <t>Barra chata de ferro 1 1/2" x 1/4" (1,90 kg/m)</t>
  </si>
  <si>
    <t>ORSE-257</t>
  </si>
  <si>
    <t>MT01007601</t>
  </si>
  <si>
    <t>Barra chata de ferro 2" x 1/4" (2,53 kg/m)</t>
  </si>
  <si>
    <t>ORSE-258</t>
  </si>
  <si>
    <t>MT01007701</t>
  </si>
  <si>
    <t>Barra chata de ferro 2" x 5/16" (3,17 kg/m)</t>
  </si>
  <si>
    <t>ORSE-259</t>
  </si>
  <si>
    <t>MT01007901</t>
  </si>
  <si>
    <t>Barra quadrada de ferro 1/2" (1,27 kg/m)</t>
  </si>
  <si>
    <t>ORSE-261</t>
  </si>
  <si>
    <t>MT01007A01</t>
  </si>
  <si>
    <t>Barra quadrada de ferro 3/4" (2,85 kg/m)</t>
  </si>
  <si>
    <t>ORSE-262</t>
  </si>
  <si>
    <t>MT01007C01</t>
  </si>
  <si>
    <t>Base decorativa para extintores</t>
  </si>
  <si>
    <t>ORSE-264</t>
  </si>
  <si>
    <t>MT01007D01</t>
  </si>
  <si>
    <t>Base fusível até 25a, para quadro distribuição circuitos (diazed ou similar)</t>
  </si>
  <si>
    <t>ORSE-265</t>
  </si>
  <si>
    <t>MT01007E01</t>
  </si>
  <si>
    <t>Base fusível até 63a, para quadro distribuição circuitos (diazed ou similar)</t>
  </si>
  <si>
    <t>ORSE-266</t>
  </si>
  <si>
    <t>MT01007F01</t>
  </si>
  <si>
    <t>Base fusível até 125a, para quadro distribuição circuitos (nh 00 ou similar)</t>
  </si>
  <si>
    <t>ORSE-267</t>
  </si>
  <si>
    <t>MT01007G01</t>
  </si>
  <si>
    <t>Base fusível até 250a, para quadro distribuição circuitos (nh 01 ou similar)</t>
  </si>
  <si>
    <t>ORSE-268</t>
  </si>
  <si>
    <t>MT01007H01</t>
  </si>
  <si>
    <t>Base fusível até 400a, para quadro distribuição circuitos (nh 02 ou similar)</t>
  </si>
  <si>
    <t>ORSE-269</t>
  </si>
  <si>
    <t>MT01007I01</t>
  </si>
  <si>
    <t>Base fusível até 630a, para quadro distribuição circuitos (nh 03 ou similar)</t>
  </si>
  <si>
    <t>ORSE-270</t>
  </si>
  <si>
    <t>MT01007J01</t>
  </si>
  <si>
    <t>Base fusível até 1250a, para quadro distribuição circuitos (nh 04 ou similar)</t>
  </si>
  <si>
    <t>ORSE-271</t>
  </si>
  <si>
    <t>MT01007O01</t>
  </si>
  <si>
    <t>Bateria de 12v x 7a para centrais de alarme</t>
  </si>
  <si>
    <t>ORSE-276</t>
  </si>
  <si>
    <t>MT01007P01</t>
  </si>
  <si>
    <t>Bebedouro elétrico de pressão 40 litros Inox 110v, Masterfrio ou similar</t>
  </si>
  <si>
    <t>ORSE-277</t>
  </si>
  <si>
    <t>MT01007R01</t>
  </si>
  <si>
    <t>Bloco de concreto, tipo "u", calha dim. 9 x 15 x 30cm</t>
  </si>
  <si>
    <t>ORSE-279</t>
  </si>
  <si>
    <t>MT01007T01</t>
  </si>
  <si>
    <t>Bloco de concreto, estrutural dim. 9 x 19 x 39 cm, fbk 6 mpa</t>
  </si>
  <si>
    <t>ORSE-281</t>
  </si>
  <si>
    <t>MT01008001</t>
  </si>
  <si>
    <t>Bolsa de ligação para vaso sanitário</t>
  </si>
  <si>
    <t>ORSE-288</t>
  </si>
  <si>
    <t>MT01008501</t>
  </si>
  <si>
    <t>Bota borracha (sete léguas ou similar)</t>
  </si>
  <si>
    <t>pr</t>
  </si>
  <si>
    <t>ORSE-293</t>
  </si>
  <si>
    <t>MT01008601</t>
  </si>
  <si>
    <t>Bota couro solado de borracha</t>
  </si>
  <si>
    <t>ORSE-294</t>
  </si>
  <si>
    <t>MT01008701</t>
  </si>
  <si>
    <t>Abraçadeira tipo U, d=26mm (3/4") c/ fixações,  p/ tubo galvanizado</t>
  </si>
  <si>
    <t>ORSE-295</t>
  </si>
  <si>
    <t>MT01008801</t>
  </si>
  <si>
    <t>Abraçadeira nylon para cabo telefônico</t>
  </si>
  <si>
    <t>ORSE-296</t>
  </si>
  <si>
    <t>MT01008A01</t>
  </si>
  <si>
    <t>Braço reto para luminária pública padrão energisa 1 x 1,00 m</t>
  </si>
  <si>
    <t>ORSE-298</t>
  </si>
  <si>
    <t>MT01008C01</t>
  </si>
  <si>
    <t>Braquete trifásico</t>
  </si>
  <si>
    <t>ORSE-300</t>
  </si>
  <si>
    <t>MT01008G01</t>
  </si>
  <si>
    <t>Brises em pvc com aletas na cor amarelo translúcido e montante em alumínio ref 100 marca Comovent ou similar</t>
  </si>
  <si>
    <t>ORSE-304</t>
  </si>
  <si>
    <t>MT01008H01</t>
  </si>
  <si>
    <t>Brises em pvc com aletas na cor branco translúcido e montante em alumínio ref 100 marca Comovent ou similar</t>
  </si>
  <si>
    <t>ORSE-305</t>
  </si>
  <si>
    <t>MT01008J01</t>
  </si>
  <si>
    <t>Brita 0 (4,8 a 9,5 mm) - incluso frete</t>
  </si>
  <si>
    <t>ORSE-307</t>
  </si>
  <si>
    <t>MT01008K01</t>
  </si>
  <si>
    <t>Brita 1 (9,5 a 19,0 mm) - incluso frete</t>
  </si>
  <si>
    <t>ORSE-308</t>
  </si>
  <si>
    <t>MT01008L01</t>
  </si>
  <si>
    <t>Brita 2 (19,0 a 25,0 mm) - incluso frete</t>
  </si>
  <si>
    <t>ORSE-309</t>
  </si>
  <si>
    <t>MT01008M01</t>
  </si>
  <si>
    <t>Brita 3 (25,0 a 50,0 mm) - incluso frete</t>
  </si>
  <si>
    <t>ORSE-310</t>
  </si>
  <si>
    <t>MT01008N01</t>
  </si>
  <si>
    <t>Brita 4 ( 50,0 a 76,0 mm) - incluso frete</t>
  </si>
  <si>
    <t>ORSE-311</t>
  </si>
  <si>
    <t>MT01008O01</t>
  </si>
  <si>
    <t>Bucha alumínio p/eletroduto d= 3/4"</t>
  </si>
  <si>
    <t>ORSE-312</t>
  </si>
  <si>
    <t>MT01008P01</t>
  </si>
  <si>
    <t>Bucha alumínio p/eletroduto d=1 "</t>
  </si>
  <si>
    <t>ORSE-313</t>
  </si>
  <si>
    <t>MT01008Q01</t>
  </si>
  <si>
    <t>Bucha aluminio p/eletroduto d=1 1/ 4"</t>
  </si>
  <si>
    <t>ORSE-314</t>
  </si>
  <si>
    <t>MT01008R01</t>
  </si>
  <si>
    <t>Bucha aluminio p/eletroduto d=1 1/2"</t>
  </si>
  <si>
    <t>ORSE-315</t>
  </si>
  <si>
    <t>MT01008S01</t>
  </si>
  <si>
    <t>Bucha aluminio p/eletroduto d=2"</t>
  </si>
  <si>
    <t>ORSE-316</t>
  </si>
  <si>
    <t>MT01008T01</t>
  </si>
  <si>
    <t>Bucha aluminio p/eletroduto d=2 1/2"</t>
  </si>
  <si>
    <t>ORSE-317</t>
  </si>
  <si>
    <t>MT01008U01</t>
  </si>
  <si>
    <t>Bucha alumínio p/eletroduto d=4" (100mm)</t>
  </si>
  <si>
    <t>ORSE-318</t>
  </si>
  <si>
    <t>MT01008V01</t>
  </si>
  <si>
    <t>Bucha de nylon s-07</t>
  </si>
  <si>
    <t>ORSE-319</t>
  </si>
  <si>
    <t>MT01008W01</t>
  </si>
  <si>
    <t>Bucha de nylon s-10</t>
  </si>
  <si>
    <t>ORSE-320</t>
  </si>
  <si>
    <t>MT01008X01</t>
  </si>
  <si>
    <t>Bucha de nylon s-12</t>
  </si>
  <si>
    <t>ORSE-321</t>
  </si>
  <si>
    <t>MT01008Y01</t>
  </si>
  <si>
    <t>Bucha redução excentrica pvc rigido soldavel, p/esgoto, d=150x100mm</t>
  </si>
  <si>
    <t>ORSE-322</t>
  </si>
  <si>
    <t>MT01008Z01</t>
  </si>
  <si>
    <t>Bucha de redução em aluminio para eletroduto d= 1" x 3/4"</t>
  </si>
  <si>
    <t>ORSE-323</t>
  </si>
  <si>
    <t>MT01009101</t>
  </si>
  <si>
    <t>Bucha em liga zamak para eletroduto 25mm, d=1"</t>
  </si>
  <si>
    <t>ORSE-325</t>
  </si>
  <si>
    <t>MT01009301</t>
  </si>
  <si>
    <t>Bucha em liga zamak para eletroduto 40mm, d=1 1/2"</t>
  </si>
  <si>
    <t>ORSE-327</t>
  </si>
  <si>
    <t>MT01009B01</t>
  </si>
  <si>
    <t>Bucha reducao curta, pvc rigido soldavel, marrom, d= 25 x 20mm</t>
  </si>
  <si>
    <t>ORSE-335</t>
  </si>
  <si>
    <t>MT01009C01</t>
  </si>
  <si>
    <t>Bucha reducao curta, pvc rigido soldavel, marrom, d= 32 x 25mm</t>
  </si>
  <si>
    <t>ORSE-336</t>
  </si>
  <si>
    <t>MT01009D01</t>
  </si>
  <si>
    <t>Bucha reducao curta, pvc rigido soldavel, marrom, d= 40 x 32mm</t>
  </si>
  <si>
    <t>ORSE-337</t>
  </si>
  <si>
    <t>MT01009E01</t>
  </si>
  <si>
    <t>Bucha reducao curta, pvc rigido soldavel, marrom, d= 50 x 40mm</t>
  </si>
  <si>
    <t>ORSE-338</t>
  </si>
  <si>
    <t>MT01009F01</t>
  </si>
  <si>
    <t>Bucha reducao curta, pvc rigido soldavel, marrom, d= 60 x 50mm</t>
  </si>
  <si>
    <t>ORSE-339</t>
  </si>
  <si>
    <t>MT01009G01</t>
  </si>
  <si>
    <t>Bucha reducao curta, pvc rigido soldavel, marrom, d= 75 x 60mm</t>
  </si>
  <si>
    <t>ORSE-340</t>
  </si>
  <si>
    <t>MT01009H01</t>
  </si>
  <si>
    <t>Bucha reducao curta, pvc rigido soldavel, marrom, d= 85 x 75mm</t>
  </si>
  <si>
    <t>ORSE-341</t>
  </si>
  <si>
    <t>MT01009I01</t>
  </si>
  <si>
    <t>Bucha reducao curta, pvc rigido soldavel, marrom, d=110 x 85mm</t>
  </si>
  <si>
    <t>ORSE-342</t>
  </si>
  <si>
    <t>MT01009J01</t>
  </si>
  <si>
    <t>Bucha redução ferro galvanizado d= 3/4" x 1/2"</t>
  </si>
  <si>
    <t>ORSE-343</t>
  </si>
  <si>
    <t>MT01009K01</t>
  </si>
  <si>
    <t>Bucha redução ferro galvanizado d=1  1/4 " x 1"</t>
  </si>
  <si>
    <t>ORSE-344</t>
  </si>
  <si>
    <t>MT01009L01</t>
  </si>
  <si>
    <t>Bucha redução ferro galvanizado d=1 " x 3/4"</t>
  </si>
  <si>
    <t>ORSE-345</t>
  </si>
  <si>
    <t>MT01009M01</t>
  </si>
  <si>
    <t>Bucha redução ferro galvanizado d=1 1/2 " x 1 "</t>
  </si>
  <si>
    <t>ORSE-346</t>
  </si>
  <si>
    <t>MT01009N01</t>
  </si>
  <si>
    <t>Bucha redução ferro galvanizado d=1 1/2 " x 1 1/ 4"</t>
  </si>
  <si>
    <t>ORSE-347</t>
  </si>
  <si>
    <t>MT01009O01</t>
  </si>
  <si>
    <t>Bucha redução ferro galvanizado d=2 " x 1 1/2"</t>
  </si>
  <si>
    <t>ORSE-348</t>
  </si>
  <si>
    <t>MT01009P01</t>
  </si>
  <si>
    <t>Bucha redução ferro galvanizado d=2 1/2 x 2 "</t>
  </si>
  <si>
    <t>ORSE-349</t>
  </si>
  <si>
    <t>MT01009Q01</t>
  </si>
  <si>
    <t>Bucha redução ferro galvanizado d=3 x 1 1/2"</t>
  </si>
  <si>
    <t>ORSE-350</t>
  </si>
  <si>
    <t>MT01009R01</t>
  </si>
  <si>
    <t>Bucha redução ferro galvanizado d=3 x 2 1/2"</t>
  </si>
  <si>
    <t>ORSE-351</t>
  </si>
  <si>
    <t>MT01009S01</t>
  </si>
  <si>
    <t>Bucha redução ferro galvanizado d=4 x 3"</t>
  </si>
  <si>
    <t>ORSE-352</t>
  </si>
  <si>
    <t>MT01009T01</t>
  </si>
  <si>
    <t>Bucha reducao longa pvc rigido soldavel, p/esgoto secundario, d= 50 x 40mm</t>
  </si>
  <si>
    <t>ORSE-353</t>
  </si>
  <si>
    <t>MT01009U01</t>
  </si>
  <si>
    <t>Bucha reducao longa pvc rigido soldavel, marrom, d= 32 x 20mm</t>
  </si>
  <si>
    <t>ORSE-354</t>
  </si>
  <si>
    <t>MT01009V01</t>
  </si>
  <si>
    <t>Bucha reducao longa pvc rigido soldavel, marrom, d= 40 x 20mm</t>
  </si>
  <si>
    <t>ORSE-355</t>
  </si>
  <si>
    <t>MT01009W01</t>
  </si>
  <si>
    <t>Bucha reducao longa pvc rigido soldavel, marrom, d= 40 x 25mm</t>
  </si>
  <si>
    <t>ORSE-356</t>
  </si>
  <si>
    <t>MT01009X01</t>
  </si>
  <si>
    <t>Bucha reducao longa pvc rigido soldavel, marrom, d= 50 x 20mm</t>
  </si>
  <si>
    <t>ORSE-357</t>
  </si>
  <si>
    <t>MT01009Y01</t>
  </si>
  <si>
    <t>Bucha reducao longa pvc rigido soldavel, marrom, d= 50 x 25mm</t>
  </si>
  <si>
    <t>ORSE-358</t>
  </si>
  <si>
    <t>MT01009Z01</t>
  </si>
  <si>
    <t>Bucha reducao longa pvc rigido soldavel, marrom, d= 50 x 32mm</t>
  </si>
  <si>
    <t>ORSE-359</t>
  </si>
  <si>
    <t>MT0100A001</t>
  </si>
  <si>
    <t>Bucha reducao longa pvc rigido soldavel, marrom, d= 60 x 25mm</t>
  </si>
  <si>
    <t>ORSE-360</t>
  </si>
  <si>
    <t>MT0100A101</t>
  </si>
  <si>
    <t>Bucha reducao longa pvc rigido soldavel, marrom, d= 60 x 32mm</t>
  </si>
  <si>
    <t>ORSE-361</t>
  </si>
  <si>
    <t>MT0100A201</t>
  </si>
  <si>
    <t>Bucha reducao longa pvc rigido soldavel, marrom, d= 60 x 40mm</t>
  </si>
  <si>
    <t>ORSE-362</t>
  </si>
  <si>
    <t>MT0100A301</t>
  </si>
  <si>
    <t>Bucha reducao longa pvc rigido soldavel, marrom, d= 60 x 50mm</t>
  </si>
  <si>
    <t>ORSE-363</t>
  </si>
  <si>
    <t>MT0100A401</t>
  </si>
  <si>
    <t>Bucha reducao longa pvc rigido soldavel, marrom, d= 75 x 50mm</t>
  </si>
  <si>
    <t>ORSE-364</t>
  </si>
  <si>
    <t>MT0100A601</t>
  </si>
  <si>
    <t>Bucha reducao longa pvc rigido soldavel, marrom, d= 85 x 60mm</t>
  </si>
  <si>
    <t>ORSE-366</t>
  </si>
  <si>
    <t>MT0100A701</t>
  </si>
  <si>
    <t>Bucha reducao longa pvc rigido soldavel, marrom, d=110 x 60mm</t>
  </si>
  <si>
    <t>ORSE-367</t>
  </si>
  <si>
    <t>MT0100A801</t>
  </si>
  <si>
    <t>Bucha reducao longa pvc rigido soldavel, marrom, d=110 x 75mm</t>
  </si>
  <si>
    <t>ORSE-368</t>
  </si>
  <si>
    <t>MT0100A901</t>
  </si>
  <si>
    <t>Bucha redução pvc rígido roscável  d= 3/4" x 1/2"</t>
  </si>
  <si>
    <t>ORSE-369</t>
  </si>
  <si>
    <t>MT0100AA01</t>
  </si>
  <si>
    <t>Bucha redução pvc rígido roscável  d=1 " x  3/4"</t>
  </si>
  <si>
    <t>ORSE-370</t>
  </si>
  <si>
    <t>MT0100AB01</t>
  </si>
  <si>
    <t>Bucha redução pvc rígido roscável  d=1 " x 1/2"</t>
  </si>
  <si>
    <t>ORSE-371</t>
  </si>
  <si>
    <t>MT0100AD01</t>
  </si>
  <si>
    <t>Bucha redução pvc rígido roscável  d=1 1/ 4" x  3/4"</t>
  </si>
  <si>
    <t>ORSE-373</t>
  </si>
  <si>
    <t>MT0100AE01</t>
  </si>
  <si>
    <t>Bucha redução pvc rígido roscável  d=1 1/ 4" x 1 "</t>
  </si>
  <si>
    <t>ORSE-374</t>
  </si>
  <si>
    <t>MT0100AF01</t>
  </si>
  <si>
    <t>Bucha redução pvc rígido roscável  d=1 1/2" x  1/2"</t>
  </si>
  <si>
    <t>ORSE-375</t>
  </si>
  <si>
    <t>MT0100AG01</t>
  </si>
  <si>
    <t>Bucha redução pvc rígido roscável  d=1 1/2" x  3/4"</t>
  </si>
  <si>
    <t>ORSE-376</t>
  </si>
  <si>
    <t>MT0100AH01</t>
  </si>
  <si>
    <t>Bucha redução pvc rígido roscável  d=1 1/2" x 1 "</t>
  </si>
  <si>
    <t>ORSE-377</t>
  </si>
  <si>
    <t>MT0100AI01</t>
  </si>
  <si>
    <t>Bucha redução pvc rígido roscável  d=1 1/2" x 1 1/ 4"</t>
  </si>
  <si>
    <t>ORSE-378</t>
  </si>
  <si>
    <t>MT0100AJ01</t>
  </si>
  <si>
    <t>Bucha redução pvc rígido roscável  d=2 " x 1 "</t>
  </si>
  <si>
    <t>ORSE-379</t>
  </si>
  <si>
    <t>MT0100AK01</t>
  </si>
  <si>
    <t>Bucha redução pvc rígido roscável  d=2 " x 1 1/ 4"</t>
  </si>
  <si>
    <t>ORSE-380</t>
  </si>
  <si>
    <t>MT0100AL01</t>
  </si>
  <si>
    <t>Bucha redução pvc rígido roscável  d=2 " x 1 1/2"</t>
  </si>
  <si>
    <t>ORSE-381</t>
  </si>
  <si>
    <t>MT0100AM01</t>
  </si>
  <si>
    <t>Bucha redução pvc rígido roscável  d=2 1/2" x 1 1/ 4"</t>
  </si>
  <si>
    <t>ORSE-382</t>
  </si>
  <si>
    <t>MT0100AN01</t>
  </si>
  <si>
    <t>Bucha redução pvc rígido roscável  d=2 1/2" x 1 1/2"</t>
  </si>
  <si>
    <t>ORSE-383</t>
  </si>
  <si>
    <t>MT0100AO01</t>
  </si>
  <si>
    <t>Bucha redução pvc rígido roscável  d=2 1/2" x 2"</t>
  </si>
  <si>
    <t>ORSE-384</t>
  </si>
  <si>
    <t>MT0100AP01</t>
  </si>
  <si>
    <t>Bucha redução pvc rígido roscável  d=3" x 1 1/2"</t>
  </si>
  <si>
    <t>ORSE-385</t>
  </si>
  <si>
    <t>MT0100AQ01</t>
  </si>
  <si>
    <t>Bucha redução pvc rígido roscável  d=3" x 2"</t>
  </si>
  <si>
    <t>ORSE-386</t>
  </si>
  <si>
    <t>MT0100AR01</t>
  </si>
  <si>
    <t>Bucha redução pvc rígido roscável  d=3" x 2.1/2"</t>
  </si>
  <si>
    <t>ORSE-387</t>
  </si>
  <si>
    <t>MT0100AS01</t>
  </si>
  <si>
    <t>Bucha redução pvc rígido roscável  d=4" x 3"</t>
  </si>
  <si>
    <t>ORSE-388</t>
  </si>
  <si>
    <t>MT0100AT01</t>
  </si>
  <si>
    <t>Cabide de louça, branco, ref: A680, DECA ou similar</t>
  </si>
  <si>
    <t>ORSE-389</t>
  </si>
  <si>
    <t>MT0100AU01</t>
  </si>
  <si>
    <t>Cabide em aço inox, MOLDENOX, linha stylus 108 RSL ou similar</t>
  </si>
  <si>
    <t>ORSE-390</t>
  </si>
  <si>
    <t>MT0100AV01</t>
  </si>
  <si>
    <t>Cabo de aço 6,4 mm media resistencia</t>
  </si>
  <si>
    <t>ORSE-391</t>
  </si>
  <si>
    <t>MT0100AW01</t>
  </si>
  <si>
    <t>Cabo de aço 9,5 mm AWG</t>
  </si>
  <si>
    <t>ORSE-392</t>
  </si>
  <si>
    <t>MT0100AX01</t>
  </si>
  <si>
    <t>Cabo de aço cobreado 3 x 9 awg</t>
  </si>
  <si>
    <t>ORSE-393</t>
  </si>
  <si>
    <t>MT0100AY01</t>
  </si>
  <si>
    <t>Cabo de alumínio nu acsr, com alma de aço, 6x1 fios - 1/0 awg</t>
  </si>
  <si>
    <t>ORSE-394</t>
  </si>
  <si>
    <t>MT0100AZ01</t>
  </si>
  <si>
    <t>Cabo de alumínio nu asc, sem alma de aço, 7x1 fios - 4/0 awg</t>
  </si>
  <si>
    <t>ORSE-395</t>
  </si>
  <si>
    <t>MT0100B001</t>
  </si>
  <si>
    <t>Cabo de alumínio nu acsr, com alma de aço, 6x1 fios - 4/0 awg</t>
  </si>
  <si>
    <t>ORSE-396</t>
  </si>
  <si>
    <t>MT0100B101</t>
  </si>
  <si>
    <t>Cabo de alumínio nu asc, sem alma de aço, 7x1 fios - 1/0 awg</t>
  </si>
  <si>
    <t>ORSE-397</t>
  </si>
  <si>
    <t>MT0100B201</t>
  </si>
  <si>
    <t>Cabo de alumínio nu asc, sem alma de aço, 7x1 fios - 2/0 awg</t>
  </si>
  <si>
    <t>ORSE-398</t>
  </si>
  <si>
    <t>MT0100B301</t>
  </si>
  <si>
    <t>Cabo de alumínio nu acsr, com alma de aço, 6x1 fios - 2/0 awg</t>
  </si>
  <si>
    <t>ORSE-399</t>
  </si>
  <si>
    <t>MT0100B401</t>
  </si>
  <si>
    <t>Cabo de alumínio nu asc, sem alma de aço, 7x1 fios - 336,4 mcm</t>
  </si>
  <si>
    <t>ORSE-400</t>
  </si>
  <si>
    <t>MT0100B601</t>
  </si>
  <si>
    <t>Cabo FTP - 4 pares-categoria 5, blindado (p/cabeam.estruturado)</t>
  </si>
  <si>
    <t>ORSE-402</t>
  </si>
  <si>
    <t>MT0100B701</t>
  </si>
  <si>
    <t>Cabo cobre rígido, unipolar, 35mm2 - 0,6/1kv / 70º</t>
  </si>
  <si>
    <t>ORSE-403</t>
  </si>
  <si>
    <t>MT0100B801</t>
  </si>
  <si>
    <t>Cabo cobre rígido, unipolar, 50mm2 - 0,6/1kv / 70º</t>
  </si>
  <si>
    <t>ORSE-404</t>
  </si>
  <si>
    <t>MT0100B901</t>
  </si>
  <si>
    <t>Cabo cobre rígido, unipolar, 70mm2 - 0,6/1kv / 70º</t>
  </si>
  <si>
    <t>ORSE-405</t>
  </si>
  <si>
    <t>MT0100BA01</t>
  </si>
  <si>
    <t>Cabo cobre rígido, unipolar, 95mm2 - 0,6/1kv / 70º</t>
  </si>
  <si>
    <t>ORSE-406</t>
  </si>
  <si>
    <t>MT0100BB01</t>
  </si>
  <si>
    <t>Cabo cobre rígido, unipolar, 120mm2 - 0,6/1kv / 70º</t>
  </si>
  <si>
    <t>ORSE-407</t>
  </si>
  <si>
    <t>MT0100BC01</t>
  </si>
  <si>
    <t>Cabo cobre rígido, unipolar, 150mm2 - 0,6/1kv / 70º</t>
  </si>
  <si>
    <t>ORSE-408</t>
  </si>
  <si>
    <t>MT0100BD01</t>
  </si>
  <si>
    <t>Cabo cobre rígido, unipolar, 185mm2 - 0,6/1kv / 70º</t>
  </si>
  <si>
    <t>ORSE-409</t>
  </si>
  <si>
    <t>MT0100BE01</t>
  </si>
  <si>
    <t>Cabo cobre rígido, unipolar, 240mm2 - 0,6/1kv / 70º</t>
  </si>
  <si>
    <t>ORSE-410</t>
  </si>
  <si>
    <t>MT0100BF01</t>
  </si>
  <si>
    <t>Cabo cobre rígido, unipolar, 300mm2 - 0,6/1kv / 70º</t>
  </si>
  <si>
    <t>ORSE-411</t>
  </si>
  <si>
    <t>MT0100BG01</t>
  </si>
  <si>
    <t>Cabo cobre rígido, isolado,  6mm2 - 450/750v / 70º</t>
  </si>
  <si>
    <t>ORSE-412</t>
  </si>
  <si>
    <t>MT0100BH01</t>
  </si>
  <si>
    <t>Cabo cobre rígido, isolado, 10mm2 - 450/750v / 70º</t>
  </si>
  <si>
    <t>ORSE-413</t>
  </si>
  <si>
    <t>MT0100BI01</t>
  </si>
  <si>
    <t>Cabo cobre rígido, isolado, 16mm2 - 450/750v / 70º</t>
  </si>
  <si>
    <t>ORSE-414</t>
  </si>
  <si>
    <t>MT0100BJ01</t>
  </si>
  <si>
    <t>Cabo cobre rígido, isolado, 25mm2 - 450/750v / 70º</t>
  </si>
  <si>
    <t>ORSE-415</t>
  </si>
  <si>
    <t>MT0100BK01</t>
  </si>
  <si>
    <t>Cabo FTP - 4 pares-categoria 5 (p/cabeam.estruturado)</t>
  </si>
  <si>
    <t>ORSE-416</t>
  </si>
  <si>
    <t>MT0100BL01</t>
  </si>
  <si>
    <t>Cabo telefonico CI - 50 x 10 pares</t>
  </si>
  <si>
    <t>ORSE-417</t>
  </si>
  <si>
    <t>MT0100BM01</t>
  </si>
  <si>
    <t>Cabo telefonico CI - 50 x 30 pares</t>
  </si>
  <si>
    <t>ORSE-418</t>
  </si>
  <si>
    <t>MT0100BN01</t>
  </si>
  <si>
    <t>Cabo de cobre PP Cordplast 2 x 1,0 mm2, 450/750v</t>
  </si>
  <si>
    <t>ORSE-419</t>
  </si>
  <si>
    <t>MT0100BO01</t>
  </si>
  <si>
    <t>Cabo de cobre PP Cordplast 2 x 4,0 mm2, 450/750v</t>
  </si>
  <si>
    <t>ORSE-420</t>
  </si>
  <si>
    <t>MT0100BP01</t>
  </si>
  <si>
    <t>Cabo de cobre PP Cordplast 2 x 6,0 mm2, 450/750v</t>
  </si>
  <si>
    <t>ORSE-421</t>
  </si>
  <si>
    <t>MT0100BQ01</t>
  </si>
  <si>
    <t>Cabo UTP - 25 pares-categoria 5 (p/cabeam.estruturado)</t>
  </si>
  <si>
    <t>ORSE-422</t>
  </si>
  <si>
    <t>MT0100BR01</t>
  </si>
  <si>
    <t>Cabo UTP - 4 pares-categoria 5e (p/cabeam.estruturado)</t>
  </si>
  <si>
    <t>ORSE-423</t>
  </si>
  <si>
    <t>MT0100BT01</t>
  </si>
  <si>
    <t>Cadeado 40mm, Papaiz ou similar</t>
  </si>
  <si>
    <t>ORSE-425</t>
  </si>
  <si>
    <t>MT0100BU01</t>
  </si>
  <si>
    <t>Cadeado médio 35 x 33mm (papaiz - ref. cr35 ou similar)</t>
  </si>
  <si>
    <t>ORSE-426</t>
  </si>
  <si>
    <t>MT0100BV01</t>
  </si>
  <si>
    <t>Cadeado 50mm, Pado ou similar</t>
  </si>
  <si>
    <t>ORSE-427</t>
  </si>
  <si>
    <t>MT0100BW01</t>
  </si>
  <si>
    <t>Cadeira oficial para árbitro de volei, tubo 1 1/2" - rodas (cod.3103)</t>
  </si>
  <si>
    <t>ORSE-428</t>
  </si>
  <si>
    <t>MT0100BX01</t>
  </si>
  <si>
    <t>Caixa de passagem N4 padrão telebrás, 60 x 60 x 12cm, em chapa de aço galvanizado</t>
  </si>
  <si>
    <t>ORSE-429</t>
  </si>
  <si>
    <t>MT0100BY01</t>
  </si>
  <si>
    <t>Caixa 3" x 3" sistema "x"</t>
  </si>
  <si>
    <t>ORSE-430</t>
  </si>
  <si>
    <t>MT0100BZ01</t>
  </si>
  <si>
    <t>Caixa d'agua fibrocimento  250 litros c/tampa</t>
  </si>
  <si>
    <t>ORSE-431</t>
  </si>
  <si>
    <t>MT0100C001</t>
  </si>
  <si>
    <t>Caixa d'agua fibrocimento  500 litros c/tampa</t>
  </si>
  <si>
    <t>ORSE-432</t>
  </si>
  <si>
    <t>MT0100C101</t>
  </si>
  <si>
    <t>Caixa d'agua fibrocimento  750 litros c/tampa</t>
  </si>
  <si>
    <t>ORSE-433</t>
  </si>
  <si>
    <t>MT0100C201</t>
  </si>
  <si>
    <t>Caixa d'agua fibrocimento 1000 litros c/tampa</t>
  </si>
  <si>
    <t>ORSE-434</t>
  </si>
  <si>
    <t>MT0100C301</t>
  </si>
  <si>
    <t>Caixa de medicao monofásica, em noril (policarbonato)</t>
  </si>
  <si>
    <t>ORSE-435</t>
  </si>
  <si>
    <t>MT0100C401</t>
  </si>
  <si>
    <t>Caixa de medicao bi ou trifásica, em noril (policarbonato)</t>
  </si>
  <si>
    <t>ORSE-436</t>
  </si>
  <si>
    <t>MT0100C501</t>
  </si>
  <si>
    <t>Caixa de passagem em alumínio 40 x 40 x 20 cm</t>
  </si>
  <si>
    <t>ORSE-437</t>
  </si>
  <si>
    <t>MT0100C601</t>
  </si>
  <si>
    <t>Caixa p/quadro eletrico em aluminio 80 x 50 x 20 cm</t>
  </si>
  <si>
    <t>ORSE-438</t>
  </si>
  <si>
    <t>MT0100C701</t>
  </si>
  <si>
    <t>Caixa de passagem em alumínio para piso 4" x 4"</t>
  </si>
  <si>
    <t>ORSE-439</t>
  </si>
  <si>
    <t>MT0100C801</t>
  </si>
  <si>
    <t>Caixa de equipotencialização 40x40x15, com barramento para neutro</t>
  </si>
  <si>
    <t>ORSE-440</t>
  </si>
  <si>
    <t>MT0100C901</t>
  </si>
  <si>
    <t>Caixa de ferro galvanizado de 4" x 4 " para eletroduto</t>
  </si>
  <si>
    <t>ORSE-441</t>
  </si>
  <si>
    <t>MT0100CA01</t>
  </si>
  <si>
    <t>Caixa de incêndio dimensões 0.90x0.60x0.17 m, inclusive mangueira de algodão de 2 1/2" l=30.00 m, adaptador e esguicho</t>
  </si>
  <si>
    <t>ORSE-442</t>
  </si>
  <si>
    <t>MT0100CC01</t>
  </si>
  <si>
    <t>Caixa de medição indireta em chapa de aço dim. 1,50 x 0,60 x 0,30 m</t>
  </si>
  <si>
    <t>ORSE-444</t>
  </si>
  <si>
    <t>MT0100CD01</t>
  </si>
  <si>
    <t>Caixa de passagem 20x20x12cm, em chapa de aço galvanizado</t>
  </si>
  <si>
    <t>ORSE-445</t>
  </si>
  <si>
    <t>MT0100CE01</t>
  </si>
  <si>
    <t>Caixa de passagem aquatic 180 x 140 x 80 mm ( ref. 92107 pial ou similar)</t>
  </si>
  <si>
    <t>ORSE-446</t>
  </si>
  <si>
    <t>MT0100CF01</t>
  </si>
  <si>
    <t>Caixa de passagem aquatic 220 x 170 x 80mm ( ref. 92109 pial ou similar)</t>
  </si>
  <si>
    <t>ORSE-447</t>
  </si>
  <si>
    <t>MT0100CG01</t>
  </si>
  <si>
    <t>Caixa de passagem em alumínio 30 x 30 x 10 cm</t>
  </si>
  <si>
    <t>ORSE-448</t>
  </si>
  <si>
    <t>MT0100CH01</t>
  </si>
  <si>
    <t>Caixa descarga de sobrepor completa (akros ou similar)</t>
  </si>
  <si>
    <t>ORSE-449</t>
  </si>
  <si>
    <t>MT0100CI01</t>
  </si>
  <si>
    <t>Caixa descarga embutir com acabamento em PVC (Montana, linha Elegance ou similar)</t>
  </si>
  <si>
    <t>ORSE-450</t>
  </si>
  <si>
    <t>MT0100CJ01</t>
  </si>
  <si>
    <t>Caixa de pvc 4" x  2" , embutir, p/eletroduto (preta)</t>
  </si>
  <si>
    <t>ORSE-451</t>
  </si>
  <si>
    <t>MT0100CK01</t>
  </si>
  <si>
    <t>Caixa de pvc 4" x  4" , embutir, p/eletroduto (preta)</t>
  </si>
  <si>
    <t>ORSE-452</t>
  </si>
  <si>
    <t>MT0100CL01</t>
  </si>
  <si>
    <t>Caixa de passagem N2 padrão telebrás, 20 x 20 x 12m, em chapa de aço galvanizado</t>
  </si>
  <si>
    <t>ORSE-453</t>
  </si>
  <si>
    <t>MT0100CM01</t>
  </si>
  <si>
    <t>Caixa de passagem padrão telebrás, 30 x 30 x 12cm, em chapa de aço galvanizado</t>
  </si>
  <si>
    <t>ORSE-454</t>
  </si>
  <si>
    <t>MT0100CN01</t>
  </si>
  <si>
    <t>Caixa de passagem N3 padrão telebrás, 40 x 40 x 12m, em chapa de aço galvanizado</t>
  </si>
  <si>
    <t>ORSE-455</t>
  </si>
  <si>
    <t>MT0100CO01</t>
  </si>
  <si>
    <t>Caixa de passagem N5 padrão telebrás, 80 x 80 x 12cm, em chapa de aço galvanizado</t>
  </si>
  <si>
    <t>ORSE-456</t>
  </si>
  <si>
    <t>MT0100CP01</t>
  </si>
  <si>
    <t>Caixa de passagem padrão telebrás, 100 x 100 x 12cm, em chapa de aço galvanizado</t>
  </si>
  <si>
    <t>ORSE-457</t>
  </si>
  <si>
    <t>MT0100CQ01</t>
  </si>
  <si>
    <t>Caixa d'agua fibra vidro   310 litros - Fortlev-Torres (ou similar)</t>
  </si>
  <si>
    <t>ORSE-458</t>
  </si>
  <si>
    <t>MT0100CR01</t>
  </si>
  <si>
    <t>Caixa d'agua fibra vidro   500 litros - Fortlev-Torres (ou similar)</t>
  </si>
  <si>
    <t>ORSE-459</t>
  </si>
  <si>
    <t>MT0100CS01</t>
  </si>
  <si>
    <t>Caixa d'agua fibra vidro  1.000 litros - Fortlev-Torres (ou similar)</t>
  </si>
  <si>
    <t>ORSE-460</t>
  </si>
  <si>
    <t>MT0100CT01</t>
  </si>
  <si>
    <t>Caixa d'agua fibra vidro  2.000 litros -Fortlev-Torres (ou similar)</t>
  </si>
  <si>
    <t>ORSE-461</t>
  </si>
  <si>
    <t>MT0100CU01</t>
  </si>
  <si>
    <t>Caixa d'agua fibra vidro  3.000 litros - Fortlev-Torres (ou similar)</t>
  </si>
  <si>
    <t>ORSE-462</t>
  </si>
  <si>
    <t>MT0100CV01</t>
  </si>
  <si>
    <t>Caixa d'agua fibra vidro  5.000 litros - Fortlev-Torres (ou similar)</t>
  </si>
  <si>
    <t>ORSE-463</t>
  </si>
  <si>
    <t>MT0100CW01</t>
  </si>
  <si>
    <t>Caixa d'agua fibra vidro 10.000 litros - Fortlev-Torres (ou similar)</t>
  </si>
  <si>
    <t>ORSE-464</t>
  </si>
  <si>
    <t>MT0100CX01</t>
  </si>
  <si>
    <t>Caixa d'agua fibra vidro 15.000 litros - Fortlev-Torres (ou similar)</t>
  </si>
  <si>
    <t>ORSE-465</t>
  </si>
  <si>
    <t>MT0100CY01</t>
  </si>
  <si>
    <t>Caixa d'agua fibra vidro 20.000 litros - Fortlev-Torres (ou similar)</t>
  </si>
  <si>
    <t>ORSE-466</t>
  </si>
  <si>
    <t>MT0100D001</t>
  </si>
  <si>
    <t>Caixa p/ medição em alta tensão, em chapa de aço dim. 0,60x0,60x0,40m</t>
  </si>
  <si>
    <t>ORSE-468</t>
  </si>
  <si>
    <t>MT0100D101</t>
  </si>
  <si>
    <t>Caixa de passagem pvc 15x15x8cm p/eletrica, tipo Aquatic ou similar</t>
  </si>
  <si>
    <t>ORSE-469</t>
  </si>
  <si>
    <t>MT0100D201</t>
  </si>
  <si>
    <t>Caixa de passagem pvc 18x21x7cm p/eletrica</t>
  </si>
  <si>
    <t>ORSE-470</t>
  </si>
  <si>
    <t>MT0100D301</t>
  </si>
  <si>
    <t>Caixa pré-moldada concreto p/ aparelho ar cond.  1000 a 18000 btu</t>
  </si>
  <si>
    <t>ORSE-471</t>
  </si>
  <si>
    <t>MT0100D601</t>
  </si>
  <si>
    <t>Ralo seco pvc sanitário quadrado d=100x100x40mm com grelha branca</t>
  </si>
  <si>
    <t>ORSE-474</t>
  </si>
  <si>
    <t>MT0100D701</t>
  </si>
  <si>
    <t>Caixa sifonada quadrada, com três entradas e uma saida, d = 100x100x50mm, ref. nº 63, acabamento branco Akros ou similar</t>
  </si>
  <si>
    <t>ORSE-475</t>
  </si>
  <si>
    <t>MT0100D801</t>
  </si>
  <si>
    <t>Caixa sifonada quadrada, com três entradas e uma saida, d = 100 x 100 x 50mm,  ref. nº 68, acabamento alumínio, marca Akros ou similar</t>
  </si>
  <si>
    <t>ORSE-476</t>
  </si>
  <si>
    <t>MT0100D901</t>
  </si>
  <si>
    <t>Caixa sifonada quadrada, com sete entradas e uma saída, d = 150 x 150 x 50mm, ref. nº25, acabamento branco, marca Akros ou similar</t>
  </si>
  <si>
    <t>ORSE-477</t>
  </si>
  <si>
    <t>MT0100DA01</t>
  </si>
  <si>
    <t>Caixa sifonada quadrada, com sete entradas e uma saída, d = 150 x 150 x 50mm, ref. nº26, acabamento alumínio, marca Akros ou similar</t>
  </si>
  <si>
    <t>ORSE-478</t>
  </si>
  <si>
    <t>MT0100DB01</t>
  </si>
  <si>
    <t>Caixa sifonada quadrada, com sete entradas e uma saida, d = 150 x 185 x 75mm, ref. nº40, acabamento branco, marca Akros ou similar</t>
  </si>
  <si>
    <t>ORSE-479</t>
  </si>
  <si>
    <t>MT0100DC01</t>
  </si>
  <si>
    <t>Caixa sifonada quadrada, com sete entradas e uma saída, d = 150 x 185 x 75mm, ref. nº41, acabamento alumínio, marca Akros ou similar</t>
  </si>
  <si>
    <t>ORSE-480</t>
  </si>
  <si>
    <t>MT0100DD01</t>
  </si>
  <si>
    <t>Caixa de passagem em alumínio 4" x 2"</t>
  </si>
  <si>
    <t>ORSE-481</t>
  </si>
  <si>
    <t>MT0100DF01</t>
  </si>
  <si>
    <t>Caixa sobrepor 4" x 2" em pvc</t>
  </si>
  <si>
    <t>ORSE-483</t>
  </si>
  <si>
    <t>MT0100DG01</t>
  </si>
  <si>
    <t>Caixa sobrepor 4" x 2", sistema "x"</t>
  </si>
  <si>
    <t>ORSE-484</t>
  </si>
  <si>
    <t>MT0100DH01</t>
  </si>
  <si>
    <t>Caixa de passagem 30x30cm, em chapa de aço galvanizado p/eletrica</t>
  </si>
  <si>
    <t>ORSE-485</t>
  </si>
  <si>
    <t>MT0100DI01</t>
  </si>
  <si>
    <t>Caixa de passagem 15x15cm, em chapa de aço galvanizado, p/eletrica</t>
  </si>
  <si>
    <t>ORSE-486</t>
  </si>
  <si>
    <t>MT0100DJ01</t>
  </si>
  <si>
    <t>Batente (caixão) em madeira de lei, l=14cm, completo, c/02 jogos de alizar</t>
  </si>
  <si>
    <t>ORSE-487</t>
  </si>
  <si>
    <t>MT0100DK01</t>
  </si>
  <si>
    <t>Batente (caixão) em madeira de lei, l=18cm, completo, c/02 jogos de alizar</t>
  </si>
  <si>
    <t>ORSE-488</t>
  </si>
  <si>
    <t>MT0100DL01</t>
  </si>
  <si>
    <t>Batente simples (caixilho) em madeira mista 2ª qualid., 7 x 3,5cm p/portas até 1,00x2,50m</t>
  </si>
  <si>
    <t>jg</t>
  </si>
  <si>
    <t>ORSE-489</t>
  </si>
  <si>
    <t>MT0100DM01</t>
  </si>
  <si>
    <t>Cal hidratada</t>
  </si>
  <si>
    <t>ORSE-490</t>
  </si>
  <si>
    <t>MT0100DN01</t>
  </si>
  <si>
    <t>Cal virgem granel</t>
  </si>
  <si>
    <t>ORSE-491</t>
  </si>
  <si>
    <t>MT0100DO01</t>
  </si>
  <si>
    <t>Canaleta plastica 20 x 10mm, com divisória ( ref.308 01, Pial Legrand ou similar)</t>
  </si>
  <si>
    <t>ORSE-492</t>
  </si>
  <si>
    <t>MT0100DQ01</t>
  </si>
  <si>
    <t>Chapa de aço galvanizado nº 26 - (4,0KG/M²) - e=0,5mm - dimensões 2,00x1,00m</t>
  </si>
  <si>
    <t>ORSE-494</t>
  </si>
  <si>
    <t>MT0100DR01</t>
  </si>
  <si>
    <t>Calha retangular p/ águas pluviais, em pvc, dim. 132 x 89mm,  Linha Style Aquapluv, Tigre ou similar</t>
  </si>
  <si>
    <t>ORSE-495</t>
  </si>
  <si>
    <t>MT0100DU01</t>
  </si>
  <si>
    <t>Calha meio-tubo de concreto simples d=200mm p/agua pluvial</t>
  </si>
  <si>
    <t>ORSE-498</t>
  </si>
  <si>
    <t>MT0100DV01</t>
  </si>
  <si>
    <t>Calha meio-tubo de concreto simples d=300mm p/agua pluvial</t>
  </si>
  <si>
    <t>ORSE-499</t>
  </si>
  <si>
    <t>MT0100DX01</t>
  </si>
  <si>
    <t>Campainha cigarra 110v</t>
  </si>
  <si>
    <t>ORSE-501</t>
  </si>
  <si>
    <t>MT0100E001</t>
  </si>
  <si>
    <t>Canaleta plastica 110 x 20 mm, com divisória ( ref. 300 46, Pial Legrand ou similar)</t>
  </si>
  <si>
    <t>ORSE-504</t>
  </si>
  <si>
    <t>MT0100E101</t>
  </si>
  <si>
    <t>Canaleta plastica 20 x 10mm, sem divisória (ref. 308 02, Pial Legrand ou similar)</t>
  </si>
  <si>
    <t>ORSE-505</t>
  </si>
  <si>
    <t>MT0100E201</t>
  </si>
  <si>
    <t>Canaleta plastica 50 x 20mm, com divisória ( ref. 300 24, Pial Legrand ou similar)</t>
  </si>
  <si>
    <t>ORSE-506</t>
  </si>
  <si>
    <t>MT0100E301</t>
  </si>
  <si>
    <t>Perfil Alumínio, Cantoneira anodizada, 38,10mm  x 3,20mm x 0,629kg/m</t>
  </si>
  <si>
    <t>ORSE-507</t>
  </si>
  <si>
    <t>MT0100E401</t>
  </si>
  <si>
    <t>Cantoneira alumínio anodizado cor fosca, 1 1/2"  x 1/8" - 0,625 kg/m</t>
  </si>
  <si>
    <t>ORSE-508</t>
  </si>
  <si>
    <t>MT0100E501</t>
  </si>
  <si>
    <t>Perfil Aço, Cantoneira abas iguais - 1" x 1/8" (1,19 kg/m)</t>
  </si>
  <si>
    <t>Kg</t>
  </si>
  <si>
    <t>ORSE-509</t>
  </si>
  <si>
    <t>MT0100E601</t>
  </si>
  <si>
    <t>Perfil Aço, Cantoneira abas iguais - 1 1/2" x 1/4" (3,48 kg/m)</t>
  </si>
  <si>
    <t>ORSE-510</t>
  </si>
  <si>
    <t>MT0100E901</t>
  </si>
  <si>
    <t>Cap ferro galvanizado d= 1/2"</t>
  </si>
  <si>
    <t>ORSE-513</t>
  </si>
  <si>
    <t>MT0100EA01</t>
  </si>
  <si>
    <t>Cap ferro galvanizado d= 3/4"</t>
  </si>
  <si>
    <t>ORSE-514</t>
  </si>
  <si>
    <t>MT0100EB01</t>
  </si>
  <si>
    <t>Cap ferro galvanizado d=1 "</t>
  </si>
  <si>
    <t>ORSE-515</t>
  </si>
  <si>
    <t>MT0100EC01</t>
  </si>
  <si>
    <t>Cap ferro galvanizado d=1 1/ 4"</t>
  </si>
  <si>
    <t>ORSE-516</t>
  </si>
  <si>
    <t>MT0100ED01</t>
  </si>
  <si>
    <t>Cap ferro galvanizado d=1 1/2"</t>
  </si>
  <si>
    <t>ORSE-517</t>
  </si>
  <si>
    <t>MT0100EE01</t>
  </si>
  <si>
    <t>Cap ferro galvanizado d=2 "</t>
  </si>
  <si>
    <t>ORSE-518</t>
  </si>
  <si>
    <t>MT0100EF01</t>
  </si>
  <si>
    <t>Cap ferro galvanizado d=2 1/2"</t>
  </si>
  <si>
    <t>ORSE-519</t>
  </si>
  <si>
    <t>MT0100EG01</t>
  </si>
  <si>
    <t>Cap ferro galvanizado d=3"</t>
  </si>
  <si>
    <t>ORSE-520</t>
  </si>
  <si>
    <t>MT0100EH01</t>
  </si>
  <si>
    <t>Cap ferro galvanizado d=4"</t>
  </si>
  <si>
    <t>ORSE-521</t>
  </si>
  <si>
    <t>MT0100EI01</t>
  </si>
  <si>
    <t>Cap ferro galvanizado d=6"</t>
  </si>
  <si>
    <t>ORSE-522</t>
  </si>
  <si>
    <t>MT0100EJ01</t>
  </si>
  <si>
    <t>Cap pvc rigido roscavel p/agua fria predial  d= 1/2"</t>
  </si>
  <si>
    <t>ORSE-523</t>
  </si>
  <si>
    <t>MT0100EK01</t>
  </si>
  <si>
    <t>Cap pvc soldavel p/esgoto, d=  50mm</t>
  </si>
  <si>
    <t>ORSE-524</t>
  </si>
  <si>
    <t>MT0100EL01</t>
  </si>
  <si>
    <t>Cap pvc soldavel p/esgoto, d=  75mm</t>
  </si>
  <si>
    <t>ORSE-525</t>
  </si>
  <si>
    <t>MT0100EM01</t>
  </si>
  <si>
    <t>Cap pvc soldavel p/esgoto, d= 100mm</t>
  </si>
  <si>
    <t>ORSE-526</t>
  </si>
  <si>
    <t>MT0100EN01</t>
  </si>
  <si>
    <t>Cap pvc rigido soldavel, marrom, d=  20mm</t>
  </si>
  <si>
    <t>ORSE-527</t>
  </si>
  <si>
    <t>MT0100EO01</t>
  </si>
  <si>
    <t>Cap pvc rigido soldavel, marrom, d=  25mm</t>
  </si>
  <si>
    <t>ORSE-528</t>
  </si>
  <si>
    <t>MT0100EP01</t>
  </si>
  <si>
    <t>Cap pvc rigido soldavel, marrom, d=  32mm</t>
  </si>
  <si>
    <t>ORSE-529</t>
  </si>
  <si>
    <t>MT0100EQ01</t>
  </si>
  <si>
    <t>Cap pvc rigido soldavel, marrom, d=  40mm</t>
  </si>
  <si>
    <t>ORSE-530</t>
  </si>
  <si>
    <t>MT0100ER01</t>
  </si>
  <si>
    <t>Cap pvc rigido soldavel, marrom, d=  50mm</t>
  </si>
  <si>
    <t>ORSE-531</t>
  </si>
  <si>
    <t>MT0100ES01</t>
  </si>
  <si>
    <t>Cap pvc rigido soldavel, marrom, d=  60mm</t>
  </si>
  <si>
    <t>ORSE-532</t>
  </si>
  <si>
    <t>MT0100ET01</t>
  </si>
  <si>
    <t>Cap pvc rigido soldavel, marrom, d=  75mm</t>
  </si>
  <si>
    <t>ORSE-533</t>
  </si>
  <si>
    <t>MT0100EU01</t>
  </si>
  <si>
    <t>Cap pvc rigido soldavel, marrom, d=  85mm</t>
  </si>
  <si>
    <t>ORSE-534</t>
  </si>
  <si>
    <t>MT0100EV01</t>
  </si>
  <si>
    <t>Cap pvc rigido soldavel, marrom, d= 110mm</t>
  </si>
  <si>
    <t>ORSE-535</t>
  </si>
  <si>
    <t>MT0100EW01</t>
  </si>
  <si>
    <t>Capacete c/ aba</t>
  </si>
  <si>
    <t>ORSE-536</t>
  </si>
  <si>
    <t>MT0100EZ01</t>
  </si>
  <si>
    <t>Carpete e=4,5 mm, aplicado (fademac ou similar)</t>
  </si>
  <si>
    <t>ORSE-539</t>
  </si>
  <si>
    <t>MT0100F101</t>
  </si>
  <si>
    <t>Carrocel baby para 4 lugares d=1,40m em aço industrial, Sergipark ou similar</t>
  </si>
  <si>
    <t>ORSE-541</t>
  </si>
  <si>
    <t>MT0100F201</t>
  </si>
  <si>
    <t>Carrocel baby para 6 lugares d=1,40m em aço industrial, Sergipark ou similar</t>
  </si>
  <si>
    <t>ORSE-542</t>
  </si>
  <si>
    <t>MT0100F301</t>
  </si>
  <si>
    <t>Cartucho para conector cunha série vermelho</t>
  </si>
  <si>
    <t>ORSE-543</t>
  </si>
  <si>
    <t>MT0100F501</t>
  </si>
  <si>
    <t>Cascalhinho ou pedrisco (brita 0), com frete</t>
  </si>
  <si>
    <t>ORSE-545</t>
  </si>
  <si>
    <t>MT0100F601</t>
  </si>
  <si>
    <t>Cascalho (piçarra branca)</t>
  </si>
  <si>
    <t>ORSE-546</t>
  </si>
  <si>
    <t>MT0100F701</t>
  </si>
  <si>
    <t>Cavilha para fixação dlp 6 mm (ref. 308 98 pial legrand ou similar)</t>
  </si>
  <si>
    <t>ORSE-547</t>
  </si>
  <si>
    <t>MT0100F801</t>
  </si>
  <si>
    <t>Cavilha para fixação dlp 8 mm (ref. 308 99 pial legrand ou similar)</t>
  </si>
  <si>
    <t>ORSE-548</t>
  </si>
  <si>
    <t>MT0100FC01</t>
  </si>
  <si>
    <t>Central telefônica ( pabx - cpa 4/12)</t>
  </si>
  <si>
    <t>ORSE-552</t>
  </si>
  <si>
    <t>MT0100FE01</t>
  </si>
  <si>
    <t>Centro arstop p/ ar condicionado, c/ placa siemens ou similar - 220V</t>
  </si>
  <si>
    <t>ORSE-554</t>
  </si>
  <si>
    <t>MT0100FH01</t>
  </si>
  <si>
    <t>Quadro de distribuição de sobrepor, em resina termoplástica p/até 12 disjuntores c/barramento, padrão DIN, Tigre ou similar</t>
  </si>
  <si>
    <t>ORSE-557</t>
  </si>
  <si>
    <t>MT0100FI01</t>
  </si>
  <si>
    <t>Quadro de distribuição de sobrepor, em resina termoplástica p/até 24 disjuntores c/barramento, padrão DIN, Tigre ou similar</t>
  </si>
  <si>
    <t>ORSE-558</t>
  </si>
  <si>
    <t>MT0100FJ01</t>
  </si>
  <si>
    <t>Quadro de distribuição de sobrepor, em resina termoplástica p/até 36 disjuntores c/barramento, padrão DIN, Tigre ou similar</t>
  </si>
  <si>
    <t>ORSE-559</t>
  </si>
  <si>
    <t>MT0100G001</t>
  </si>
  <si>
    <t>Chapa aço inoxidável nº22 , dimensão 2,0 x 1,0m</t>
  </si>
  <si>
    <t>ORSE-576</t>
  </si>
  <si>
    <t>MT0100G201</t>
  </si>
  <si>
    <t>Chapa de aço galvanizado nº 22 - e=0,7mm - dimensões 2,00x1,00m</t>
  </si>
  <si>
    <t>ORSE-578</t>
  </si>
  <si>
    <t>MT0100G301</t>
  </si>
  <si>
    <t>Chapa estai furo 8 mm</t>
  </si>
  <si>
    <t>ORSE-579</t>
  </si>
  <si>
    <t>MT0100G401</t>
  </si>
  <si>
    <t>Chapa de aço galvanizado nº 24 - e=0,65mm - dimensões 2,00x1,00m (5,20 kg/m2)</t>
  </si>
  <si>
    <t>ORSE-580</t>
  </si>
  <si>
    <t>MT0100G501</t>
  </si>
  <si>
    <t>Chapa xadrez 1/4" - 6,60mm - (49,39 kg/m2)</t>
  </si>
  <si>
    <t>ORSE-581</t>
  </si>
  <si>
    <t>MT0100G601</t>
  </si>
  <si>
    <t>Chapa xadrez 3/16" - 4,75mm - (38,00kg/m2)</t>
  </si>
  <si>
    <t>ORSE-582</t>
  </si>
  <si>
    <t>MT0100G701</t>
  </si>
  <si>
    <t>Chapuz de madeira 7x7x2,5cm, p/fixação de esquadrias ou rodapé</t>
  </si>
  <si>
    <t>ORSE-583</t>
  </si>
  <si>
    <t>MT0100G801</t>
  </si>
  <si>
    <t>Chapuz de madeira 10x10x2,5cm, p/fixação de esquadrias</t>
  </si>
  <si>
    <t>ORSE-584</t>
  </si>
  <si>
    <t>MT0100G901</t>
  </si>
  <si>
    <t>Bóia elétrica para reservatório superior</t>
  </si>
  <si>
    <t>ORSE-585</t>
  </si>
  <si>
    <t>MT0100GA01</t>
  </si>
  <si>
    <t>Chave blindada 3 x 100a</t>
  </si>
  <si>
    <t>ORSE-586</t>
  </si>
  <si>
    <t>MT0100GB01</t>
  </si>
  <si>
    <t>Chave fusível 15kv 100a - 10000a base c</t>
  </si>
  <si>
    <t>ORSE-587</t>
  </si>
  <si>
    <t>MT0100GC01</t>
  </si>
  <si>
    <t>Chave fusível 15kv- 24kv 100a 12000a</t>
  </si>
  <si>
    <t>ORSE-588</t>
  </si>
  <si>
    <t>MT0100GD01</t>
  </si>
  <si>
    <t>Chave liga-desliga 3x30a</t>
  </si>
  <si>
    <t>ORSE-589</t>
  </si>
  <si>
    <t>MT0100GE01</t>
  </si>
  <si>
    <t>Chave liga-desliga 3x60a</t>
  </si>
  <si>
    <t>ORSE-590</t>
  </si>
  <si>
    <t>MT0100GF01</t>
  </si>
  <si>
    <t>Chave magnética p/motor 3cv-220v</t>
  </si>
  <si>
    <t>ORSE-591</t>
  </si>
  <si>
    <t>MT0100GG01</t>
  </si>
  <si>
    <t>Chave seccionadora kv 340 - 40a</t>
  </si>
  <si>
    <t>ORSE-592</t>
  </si>
  <si>
    <t>MT0100GH01</t>
  </si>
  <si>
    <t>Chave seccionadora sem carga 250a</t>
  </si>
  <si>
    <t>ORSE-593</t>
  </si>
  <si>
    <t>MT0100GI01</t>
  </si>
  <si>
    <t>Chave seccionadora sem carga 400a</t>
  </si>
  <si>
    <t>ORSE-594</t>
  </si>
  <si>
    <t>MT0100GK01</t>
  </si>
  <si>
    <t>Chave seccionadora  s-32 400a, c/ carga p/ qd dist. circuitos (nh ou similar)</t>
  </si>
  <si>
    <t>ORSE-596</t>
  </si>
  <si>
    <t>MT0100GL01</t>
  </si>
  <si>
    <t>Chave seccionadora fusível nh sem carga 250a</t>
  </si>
  <si>
    <t>ORSE-597</t>
  </si>
  <si>
    <t>MT0100GM01</t>
  </si>
  <si>
    <t>Chave seccionadora kv 325 -  25a</t>
  </si>
  <si>
    <t>ORSE-598</t>
  </si>
  <si>
    <t>MT0100GN01</t>
  </si>
  <si>
    <t>Chave seccionadora kv 380 80a</t>
  </si>
  <si>
    <t>ORSE-599</t>
  </si>
  <si>
    <t>MT0100GO01</t>
  </si>
  <si>
    <t>Chave seccionadora monopolar 15kv 400aa</t>
  </si>
  <si>
    <t>ORSE-600</t>
  </si>
  <si>
    <t>MT0100GP01</t>
  </si>
  <si>
    <t>Chave seccionadora s-32 250a,  c/ carga p/ qd dist. circuitos (nh ou similar)</t>
  </si>
  <si>
    <t>ORSE-601</t>
  </si>
  <si>
    <t>MT0100GQ01</t>
  </si>
  <si>
    <t>Chave seccionadora s-32 630a, c/ carga p/ qd dist. circuitos (nh ou similar)</t>
  </si>
  <si>
    <t>ORSE-602</t>
  </si>
  <si>
    <t>MT0100GR01</t>
  </si>
  <si>
    <t>Chumbador com rosca externa 3/8" x 30, externo 3/8" x 75 (ref. vl 1.42 valemam ou similar)</t>
  </si>
  <si>
    <t>ORSE-603</t>
  </si>
  <si>
    <t>MT0100GS01</t>
  </si>
  <si>
    <t>Chuveiro tradicional cromado, DECA 1995 ou similar</t>
  </si>
  <si>
    <t>ORSE-604</t>
  </si>
  <si>
    <t>MT0100GT01</t>
  </si>
  <si>
    <t>Chuveiro elétrico standard 220v/2000-2800w (lorenzetti  ou similar)</t>
  </si>
  <si>
    <t>ORSE-605</t>
  </si>
  <si>
    <t>MT0100GV01</t>
  </si>
  <si>
    <t>Chuveiro plástico, HERC 2011 ou similar</t>
  </si>
  <si>
    <t>ORSE-607</t>
  </si>
  <si>
    <t>MT0100GW01</t>
  </si>
  <si>
    <t>Cilindro de aço para oxigênio - 3l</t>
  </si>
  <si>
    <t>ORSE-608</t>
  </si>
  <si>
    <t>MT0100H001</t>
  </si>
  <si>
    <t>Cimento branco comum</t>
  </si>
  <si>
    <t>ORSE-612</t>
  </si>
  <si>
    <t>MT0100H101</t>
  </si>
  <si>
    <t>Cimento cp - 320 (50 kg)</t>
  </si>
  <si>
    <t>ORSE-613</t>
  </si>
  <si>
    <t>MT0100H201</t>
  </si>
  <si>
    <t>Cleats porcelana p/ 2 fios</t>
  </si>
  <si>
    <t>ORSE-614</t>
  </si>
  <si>
    <t>MT0100H301</t>
  </si>
  <si>
    <t>Cloro líquido para limpeza e desinfecção</t>
  </si>
  <si>
    <t>ORSE-615</t>
  </si>
  <si>
    <t>MT0100H401</t>
  </si>
  <si>
    <t>Cobogo cerâmico  9 x 20 x 20cm</t>
  </si>
  <si>
    <t>ORSE-616</t>
  </si>
  <si>
    <t>MT0100H501</t>
  </si>
  <si>
    <t>Cobogo cimento tipo "escama / veneziana / cubo" 50 x 50cm x 8cm</t>
  </si>
  <si>
    <t>ORSE-617</t>
  </si>
  <si>
    <t>MT0100H601</t>
  </si>
  <si>
    <t>Cobogo cimento vazado 20 x 20cm (unico furo)</t>
  </si>
  <si>
    <t>ORSE-618</t>
  </si>
  <si>
    <t>MT0100H701</t>
  </si>
  <si>
    <t>Cobogo cimento tipo "escama/veneziana/ cubo", dim: 40 x 40cm x 5cm</t>
  </si>
  <si>
    <t>ORSE-619</t>
  </si>
  <si>
    <t>MT0100H801</t>
  </si>
  <si>
    <t>Cobogo vidro (veneziana) 20 x 10 x 10 cm</t>
  </si>
  <si>
    <t>ORSE-620</t>
  </si>
  <si>
    <t>MT0100HA01</t>
  </si>
  <si>
    <t>Cola formicola - p/ laminados - ou similar</t>
  </si>
  <si>
    <t>ORSE-622</t>
  </si>
  <si>
    <t>MT0100HB01</t>
  </si>
  <si>
    <t>Cola rhodopas 201-d - p/ taco - ou similar</t>
  </si>
  <si>
    <t>ORSE-623</t>
  </si>
  <si>
    <t>MT0100HC01</t>
  </si>
  <si>
    <t>Coluna de louça branca p/ tanque lavar (deca - ref ct-25 ou similar)</t>
  </si>
  <si>
    <t>ORSE-624</t>
  </si>
  <si>
    <t>MT0100HD01</t>
  </si>
  <si>
    <t>Compensado resinado 6mm - Madeirit ou similar</t>
  </si>
  <si>
    <t>ORSE-625</t>
  </si>
  <si>
    <t>MT0100HE01</t>
  </si>
  <si>
    <t>Compensado naval 15mm</t>
  </si>
  <si>
    <t>ORSE-626</t>
  </si>
  <si>
    <t>MT0100HF01</t>
  </si>
  <si>
    <t>Compensado naval 18mm</t>
  </si>
  <si>
    <t>ORSE-627</t>
  </si>
  <si>
    <t>MT0100HG01</t>
  </si>
  <si>
    <t>Compensado plastificado 14mm</t>
  </si>
  <si>
    <t>ORSE-628</t>
  </si>
  <si>
    <t>MT0100HH01</t>
  </si>
  <si>
    <t>Compensado resinado 10mm - Madeirit ou similar</t>
  </si>
  <si>
    <t>ORSE-629</t>
  </si>
  <si>
    <t>MT0100HI01</t>
  </si>
  <si>
    <t>Compensado resinado 12mm - Madeirit ou similar</t>
  </si>
  <si>
    <t>ORSE-630</t>
  </si>
  <si>
    <t>MT0100HJ01</t>
  </si>
  <si>
    <t>Compensado resinado 14mm - Madeirit ou similar</t>
  </si>
  <si>
    <t>ORSE-631</t>
  </si>
  <si>
    <t>MT0100HK01</t>
  </si>
  <si>
    <t>Compensado resinado 20mm - Madeirit ou similar</t>
  </si>
  <si>
    <t>ORSE-632</t>
  </si>
  <si>
    <t>MT0100HL01</t>
  </si>
  <si>
    <t>Concreto asfáltico de petróleo, fornecido e aplicado pela Emurb, sem transporte, inclusive cap</t>
  </si>
  <si>
    <t>ORSE-633</t>
  </si>
  <si>
    <t>MT0100HM01</t>
  </si>
  <si>
    <t>Concreto usinado bombeavel b0-b1 fck=15mpa</t>
  </si>
  <si>
    <t>ORSE-634</t>
  </si>
  <si>
    <t>MT0100HO01</t>
  </si>
  <si>
    <t>Concreto usinado bombeavel b0-b1 fck=21mpa</t>
  </si>
  <si>
    <t>ORSE-636</t>
  </si>
  <si>
    <t>MT0100HP01</t>
  </si>
  <si>
    <t>Concreto usinado bombeavel b0-b1 fck=25mpa</t>
  </si>
  <si>
    <t>ORSE-637</t>
  </si>
  <si>
    <t>MT0100HQ01</t>
  </si>
  <si>
    <t>Concreto usinado bombeavel b0-b1 fck=35mpa</t>
  </si>
  <si>
    <t>ORSE-638</t>
  </si>
  <si>
    <t>MT0100HS01</t>
  </si>
  <si>
    <t>Condulete tipo "C" de 1" em alumínio fundido a prova de tempo, gases, vapores e pós.</t>
  </si>
  <si>
    <t>ORSE-640</t>
  </si>
  <si>
    <t>MT0100HT01</t>
  </si>
  <si>
    <t>Condulete tipo "LL" de 1" em alumínio fundido a prova de tempo, gases, vapores e pós.</t>
  </si>
  <si>
    <t>ORSE-641</t>
  </si>
  <si>
    <t>MT0100HU01</t>
  </si>
  <si>
    <t>Condulete tipo "X" de  3/4" em alumínio fundido a prova de tempo, gases, vapores e pós.</t>
  </si>
  <si>
    <t>ORSE-642</t>
  </si>
  <si>
    <t>MT0100HV01</t>
  </si>
  <si>
    <t>Condulete tipo "X" de 1" em alumínio fundido a prova de tempo, gases, vapores e pós.</t>
  </si>
  <si>
    <t>ORSE-643</t>
  </si>
  <si>
    <t>MT0100HW01</t>
  </si>
  <si>
    <t>Condulete tipo "C" de 3/4" em alumínio fundido a prova de tempo, gases, vapores e pós.</t>
  </si>
  <si>
    <t>ORSE-644</t>
  </si>
  <si>
    <t>MT0100HX01</t>
  </si>
  <si>
    <t>Condulete tipo "LB" de 3/4" em alumínio fundido a prova de tempo, gases, vapores e pós.</t>
  </si>
  <si>
    <t>ORSE-645</t>
  </si>
  <si>
    <t>MT0100HY01</t>
  </si>
  <si>
    <t>Condulete tipo "LL" de 3/4" em alumínio fundido a prova de tempo, gases, vapores e pós.</t>
  </si>
  <si>
    <t>ORSE-646</t>
  </si>
  <si>
    <t>MT0100HZ01</t>
  </si>
  <si>
    <t>Condulete tipo "LR" de 3/4" em alumínio fundido a prova de tempo, gases, vapores e pós.</t>
  </si>
  <si>
    <t>ORSE-647</t>
  </si>
  <si>
    <t>MT0100I001</t>
  </si>
  <si>
    <t>Condulete tipo "T" de 3/4" em alumínio fundido a prova de tempo, gases, vapores e pós.</t>
  </si>
  <si>
    <t>ORSE-648</t>
  </si>
  <si>
    <t>MT0100I401</t>
  </si>
  <si>
    <t>Condutor PVC soldável p/calha pluvial, d= 100mm</t>
  </si>
  <si>
    <t>ORSE-652</t>
  </si>
  <si>
    <t>MT0100I501</t>
  </si>
  <si>
    <t>Cone de pvc h=0.75 m, para sinalização de vias</t>
  </si>
  <si>
    <t>ORSE-653</t>
  </si>
  <si>
    <t>MT0100I601</t>
  </si>
  <si>
    <t>Conec ampactinho tipo ii verde - 880.560-1</t>
  </si>
  <si>
    <t>ORSE-654</t>
  </si>
  <si>
    <t>MT0100I701</t>
  </si>
  <si>
    <t>Conec ampactinho tipo VII vermelho / br 444.033-2</t>
  </si>
  <si>
    <t>ORSE-655</t>
  </si>
  <si>
    <t>MT0100I801</t>
  </si>
  <si>
    <t>Conec cunha p/c 2 c/ 1/0 awg al</t>
  </si>
  <si>
    <t>ORSE-656</t>
  </si>
  <si>
    <t>MT0100I901</t>
  </si>
  <si>
    <t>Conec cunha p/c 6 c/ 1/0 awg al</t>
  </si>
  <si>
    <t>ORSE-657</t>
  </si>
  <si>
    <t>MT0100IA01</t>
  </si>
  <si>
    <t>Conec cunha p/c 6 c/ 2 awg al</t>
  </si>
  <si>
    <t>ORSE-658</t>
  </si>
  <si>
    <t>MT0100IC01</t>
  </si>
  <si>
    <t>Conector c look</t>
  </si>
  <si>
    <t>ORSE-660</t>
  </si>
  <si>
    <t>MT0100IF01</t>
  </si>
  <si>
    <t>Conector p/ haste de aterramento 3/4"</t>
  </si>
  <si>
    <t>ORSE-663</t>
  </si>
  <si>
    <t>MT0100IG01</t>
  </si>
  <si>
    <t>Conector p/ haste de aterramento 5/8"</t>
  </si>
  <si>
    <t>ORSE-664</t>
  </si>
  <si>
    <t>MT0100IH01</t>
  </si>
  <si>
    <t>Conector rj 45 fêmea cat 5e (krone ou similar)</t>
  </si>
  <si>
    <t>ORSE-665</t>
  </si>
  <si>
    <t>MT0100IJ01</t>
  </si>
  <si>
    <t>Kit de fixação (prego/anilha)  para telhas onduline (20 pregos e 20 anilhas)</t>
  </si>
  <si>
    <t>ORSE-667</t>
  </si>
  <si>
    <t>MT0100IK01</t>
  </si>
  <si>
    <t>Fixação para tanque, DECA FT11 ou similar</t>
  </si>
  <si>
    <t>ORSE-668</t>
  </si>
  <si>
    <t>MT0100IL01</t>
  </si>
  <si>
    <t>Fixação para vaso sanitário, DECA SP13 ou similar</t>
  </si>
  <si>
    <t>ORSE-669</t>
  </si>
  <si>
    <t>MT0100IM01</t>
  </si>
  <si>
    <t>Motobomba centrífuga, marca schneider ou similar, modelo BC-91 S/T,  motor 1 cv, monofásico, hm = 14 a 26 m, q = 2,5 a 7,0 m3/h</t>
  </si>
  <si>
    <t>ORSE-670</t>
  </si>
  <si>
    <t>MT0100IN01</t>
  </si>
  <si>
    <t>Motobomba centrífuga, marca schneider ou similar, modelo BC-91 S/T,  motor 1 cv, trifásico 220V, hm = 14 a 26 m, q = 2,5 a 7,0 m3/h</t>
  </si>
  <si>
    <t>ORSE-671</t>
  </si>
  <si>
    <t>MT0100IO01</t>
  </si>
  <si>
    <t>Motobomba centrífuga, marca schneider ou similar, modelo BC-91 S/T, motor 1/2 cv, trifásico 220V, hm = 8 a 20 m, q = 3,4 a 8,3 m3/h</t>
  </si>
  <si>
    <t>ORSE-672</t>
  </si>
  <si>
    <t>MT0100IP01</t>
  </si>
  <si>
    <t>Motobomba centrífuga, marca schneider ou similar, modelo BC-91 S/T, motor 1/3 cv, trifásico 220V, hm =  5 a 17 m, q = 1,8 a 8,0 m3/h</t>
  </si>
  <si>
    <t>ORSE-673</t>
  </si>
  <si>
    <t>MT0100IQ01</t>
  </si>
  <si>
    <t>Motobomba centrífuga, marca schneider ou similar, modelo BC-91 S/T,  motor 3/4 cv, monofásico, hm = 11 a 23 m, q = 3,4 a 7,3 m3/h</t>
  </si>
  <si>
    <t>ORSE-674</t>
  </si>
  <si>
    <t>MT0100IR01</t>
  </si>
  <si>
    <t>Motobomba centrífuga, marca schneider ou similar, modelo BC-91 S/T,  motor 3/4 cv, trifásico 220V, hm = 11 a 23 m, q = 3,4 a 7,3 m3/h</t>
  </si>
  <si>
    <t>ORSE-675</t>
  </si>
  <si>
    <t>MT0100IS01</t>
  </si>
  <si>
    <t>Motobomba centrífuga, marca schneider ou similar, modelo BC-92 S/T 1B, motor 1,5 cv, trifásico 220V, hm =  10 a 24 m, q = 6,1 a 21,9 m3/h</t>
  </si>
  <si>
    <t>ORSE-676</t>
  </si>
  <si>
    <t>MT0100IT01</t>
  </si>
  <si>
    <t>Motobomba centrífuga, marca schneider ou similar, modelo BC-92 S/T 1B, motor 2 cv, trifásico 220V, hm = 14 a 28 m, q = 7,1 a 22,0 m3/h</t>
  </si>
  <si>
    <t>ORSE-677</t>
  </si>
  <si>
    <t>MT0100IU01</t>
  </si>
  <si>
    <t>Motobomba centrífuga, marca schneider ou similar, modelo BC-92 S/T 1B, motor 3 cv, trifásico 220V, hm = 18 a 36 m, q = 6,6 a 23,2 m3/h</t>
  </si>
  <si>
    <t>MT0100IV01</t>
  </si>
  <si>
    <t>Motobomba centrífuga, marca schneider ou similar, modelo BC-91 S/T, motor 1/2 cv, monofásico, hm = 8 a 20 m, q = 3,4 a 8,3 m3/h</t>
  </si>
  <si>
    <t>ORSE-679</t>
  </si>
  <si>
    <t>MT0100IW01</t>
  </si>
  <si>
    <t>Motobomba centrífuga, marca schneider ou similar, modelo BC-91 S/T, motor 1/3 cv, monofásico, hm =  5 a 17 m, q = 1,8 a 8,0 m3/h</t>
  </si>
  <si>
    <t>ORSE-680</t>
  </si>
  <si>
    <t>MT0100IX01</t>
  </si>
  <si>
    <t>Motobomba centrífuga, marca schneider ou similar, modelo BC-91 S/T, motor 1/4 cv, monofásico, hm = 2 a 14 m, q = 1,8 a 8,2 m3/h</t>
  </si>
  <si>
    <t>ORSE-681</t>
  </si>
  <si>
    <t>MT0100IY01</t>
  </si>
  <si>
    <t>Conjunto vedacao (eternit - ref. 901906 ou similar)</t>
  </si>
  <si>
    <t>ORSE-682</t>
  </si>
  <si>
    <t>MT0100IZ01</t>
  </si>
  <si>
    <t>Vedacao (eternit - ref. 901913 ou similar)</t>
  </si>
  <si>
    <t>ORSE-683</t>
  </si>
  <si>
    <t>MT0100J001</t>
  </si>
  <si>
    <t>Contra-flange p/  junta mecânica,  d=  75mm</t>
  </si>
  <si>
    <t>ORSE-684</t>
  </si>
  <si>
    <t>MT0100J301</t>
  </si>
  <si>
    <t>Corda nylon 3/16" p/ mastro bandeira</t>
  </si>
  <si>
    <t>ORSE-687</t>
  </si>
  <si>
    <t>MT0100J401</t>
  </si>
  <si>
    <t>Cordoalha de cobre nu 70mm2</t>
  </si>
  <si>
    <t>ORSE-688</t>
  </si>
  <si>
    <t>MT0100J501</t>
  </si>
  <si>
    <t>Corrente em aço galvanizado, elo diam.: 4,8mm, dim.: 18mm x 33mm, peso 0,43 kg/m</t>
  </si>
  <si>
    <t>ORSE-689</t>
  </si>
  <si>
    <t>MT0100J601</t>
  </si>
  <si>
    <t>Corrimão madeira lei</t>
  </si>
  <si>
    <t>ORSE-690</t>
  </si>
  <si>
    <t>MT0100JD01</t>
  </si>
  <si>
    <t>Cremona cromada completa com vara 1,50m (Aliança ref:86560 cr ou similar)</t>
  </si>
  <si>
    <t>ORSE-697</t>
  </si>
  <si>
    <t>MT0100JG01</t>
  </si>
  <si>
    <t>Cruzeta pvc rigido roscavel  d= 1/2"</t>
  </si>
  <si>
    <t>ORSE-700</t>
  </si>
  <si>
    <t>MT0100JH01</t>
  </si>
  <si>
    <t>Cruzeta pvc rigido roscavel  d= 3/4"</t>
  </si>
  <si>
    <t>ORSE-701</t>
  </si>
  <si>
    <t>MT0100JI01</t>
  </si>
  <si>
    <t>Cruzeta pvc rigido roscavel  d= 1 "</t>
  </si>
  <si>
    <t>ORSE-702</t>
  </si>
  <si>
    <t>MT0100JJ01</t>
  </si>
  <si>
    <t>Cruzeta pvc rigido roscavel  d= 1 1/ 4"</t>
  </si>
  <si>
    <t>ORSE-703</t>
  </si>
  <si>
    <t>MT0100JK01</t>
  </si>
  <si>
    <t>Cruzeta pvc rigido roscavel  d= 1 1/2"</t>
  </si>
  <si>
    <t>ORSE-704</t>
  </si>
  <si>
    <t>MT0100JL01</t>
  </si>
  <si>
    <t>Cruzeta pvc rigido roscavel  d= 2 "</t>
  </si>
  <si>
    <t>ORSE-705</t>
  </si>
  <si>
    <t>MT0100JM01</t>
  </si>
  <si>
    <t>Cruzeta pvc rigido soldavel, marrom, d=  25mm</t>
  </si>
  <si>
    <t>ORSE-706</t>
  </si>
  <si>
    <t>MT0100JN01</t>
  </si>
  <si>
    <t>Cruzeta pvc rigido soldavel, marrom, d=  50mm</t>
  </si>
  <si>
    <t>ORSE-707</t>
  </si>
  <si>
    <t>MT0100JO01</t>
  </si>
  <si>
    <t>Cruzeta PVC PBA JE BBBB, para rede de água, DN 50 / DE 60mm</t>
  </si>
  <si>
    <t>ORSE-708</t>
  </si>
  <si>
    <t>MT0100JP01</t>
  </si>
  <si>
    <t>Cruzeta PVC PBA JE BBBB, para rede de água, DN 75 / DE 85mm</t>
  </si>
  <si>
    <t>ORSE-709</t>
  </si>
  <si>
    <t>MT0100JQ01</t>
  </si>
  <si>
    <t>Cruzeta PVC PBA JE BBBB, para rede de água, DN 100 / DE 110mm</t>
  </si>
  <si>
    <t>ORSE-710</t>
  </si>
  <si>
    <t>MT0100JR01</t>
  </si>
  <si>
    <t>Cruzeta em concreto armado, retangular, 1900mm</t>
  </si>
  <si>
    <t>ORSE-711</t>
  </si>
  <si>
    <t>MT0100JS01</t>
  </si>
  <si>
    <t>Cruzeta em concreto armado, retangular, 2300mm</t>
  </si>
  <si>
    <t>ORSE-712</t>
  </si>
  <si>
    <t>MT0100JT01</t>
  </si>
  <si>
    <t>Cruzeta concreto tipo "L", 1700mm</t>
  </si>
  <si>
    <t>ORSE-713</t>
  </si>
  <si>
    <t>MT0100JU01</t>
  </si>
  <si>
    <t>Cruzeta em concreto armado, tipo "t", 1900mm</t>
  </si>
  <si>
    <t>ORSE-714</t>
  </si>
  <si>
    <t>MT0100JV01</t>
  </si>
  <si>
    <t>Cuba aço inox  35 x 40 cm com válvula 3.1/2"</t>
  </si>
  <si>
    <t>ORSE-715</t>
  </si>
  <si>
    <t>MT0100JW01</t>
  </si>
  <si>
    <t>Cuba aço inox  56 x 34 cm</t>
  </si>
  <si>
    <t>ORSE-716</t>
  </si>
  <si>
    <t>MT0100JX01</t>
  </si>
  <si>
    <t>Cuba de embutir branca ( Deca - Carrara - ref. L-36 ou similar)</t>
  </si>
  <si>
    <t>ORSE-717</t>
  </si>
  <si>
    <t>MT0100JY01</t>
  </si>
  <si>
    <t>Cuba de embutir oval branca (Deca  -  ref. L-37 ou similar)</t>
  </si>
  <si>
    <t>ORSE-718</t>
  </si>
  <si>
    <t>MT0100JZ01</t>
  </si>
  <si>
    <t>Cuba de sobrepor, linha carrara, L34, Deca ou similar</t>
  </si>
  <si>
    <t>ORSE-719</t>
  </si>
  <si>
    <t>MT0100K001</t>
  </si>
  <si>
    <t>Cumeeira alumínio 0,8 mm (2,71 kg/m2)</t>
  </si>
  <si>
    <t>ORSE-720</t>
  </si>
  <si>
    <t>MT0100K101</t>
  </si>
  <si>
    <t>Cumeeira normal  p/ telha tipo canalete 49 (eternit - ref. 301036 ou similar)</t>
  </si>
  <si>
    <t>ORSE-721</t>
  </si>
  <si>
    <t>MT0100K201</t>
  </si>
  <si>
    <t>Cumeeira normal  p/ telha tipo kalhetao  (brasilit - ref. 301017 ou similar)</t>
  </si>
  <si>
    <t>ORSE-722</t>
  </si>
  <si>
    <t>MT0100K301</t>
  </si>
  <si>
    <t>Cumeeira normal p/ telha ondulada fibrocimento 4 mm (eternit ou similar)</t>
  </si>
  <si>
    <t>ORSE-723</t>
  </si>
  <si>
    <t>MT0100K401</t>
  </si>
  <si>
    <t>Cumeeira normal p/ telha ondulada fibrocimento 6 mm (eternit ou similar)</t>
  </si>
  <si>
    <t>ORSE-724</t>
  </si>
  <si>
    <t>MT0100K501</t>
  </si>
  <si>
    <t>Cumeeira normal p/ telha ondulada fibrocimento 8 mm (eternit ou similar)</t>
  </si>
  <si>
    <t>ORSE-725</t>
  </si>
  <si>
    <t>MT0100K601</t>
  </si>
  <si>
    <t>Cumeeira para telha canal plan</t>
  </si>
  <si>
    <t>ORSE-726</t>
  </si>
  <si>
    <t>MT0100K701</t>
  </si>
  <si>
    <t>Cumeeira para telha ecológica onduline</t>
  </si>
  <si>
    <t>ORSE-727</t>
  </si>
  <si>
    <t>MT0100K801</t>
  </si>
  <si>
    <t>Curva 90° eletroduto pvc roscável,  d= 1/2"</t>
  </si>
  <si>
    <t>ORSE-728</t>
  </si>
  <si>
    <t>MT0100K901</t>
  </si>
  <si>
    <t>Curva 90° eletroduto pvc roscável,  d= 3/4"</t>
  </si>
  <si>
    <t>ORSE-729</t>
  </si>
  <si>
    <t>MT0100KA01</t>
  </si>
  <si>
    <t>Curva 90° eletroduto pvc roscável,  d=1 "</t>
  </si>
  <si>
    <t>ORSE-730</t>
  </si>
  <si>
    <t>MT0100KB01</t>
  </si>
  <si>
    <t>Curva 90° eletroduto pvc roscável,  d=1 1/ 4"</t>
  </si>
  <si>
    <t>ORSE-731</t>
  </si>
  <si>
    <t>MT0100KC01</t>
  </si>
  <si>
    <t>Curva 90° eletroduto pvc roscável,  d=1 1/2"</t>
  </si>
  <si>
    <t>ORSE-732</t>
  </si>
  <si>
    <t>MT0100KD01</t>
  </si>
  <si>
    <t>Curva 90° eletroduto pvc roscável,  d=2 "</t>
  </si>
  <si>
    <t>ORSE-733</t>
  </si>
  <si>
    <t>MT0100KE01</t>
  </si>
  <si>
    <t>Curva 90° eletroduto pvc roscável,  d=2 1/2"</t>
  </si>
  <si>
    <t>ORSE-734</t>
  </si>
  <si>
    <t>MT0100KF01</t>
  </si>
  <si>
    <t>Curva 90° eletroduto pvc roscável,  d=3 "</t>
  </si>
  <si>
    <t>ORSE-735</t>
  </si>
  <si>
    <t>MT0100KG01</t>
  </si>
  <si>
    <t>Curva 90° eletroduto pvc roscável,  d=4 "</t>
  </si>
  <si>
    <t>ORSE-736</t>
  </si>
  <si>
    <t>MT0100KH01</t>
  </si>
  <si>
    <t>Curva cobre 45° d=15mm</t>
  </si>
  <si>
    <t>ORSE-737</t>
  </si>
  <si>
    <t>MT0100KI01</t>
  </si>
  <si>
    <t>Curva cobre 45º d= 22mm</t>
  </si>
  <si>
    <t>ORSE-738</t>
  </si>
  <si>
    <t>MT0100KJ01</t>
  </si>
  <si>
    <t>Curva cobre 45º d= 28mm</t>
  </si>
  <si>
    <t>ORSE-739</t>
  </si>
  <si>
    <t>MT0100KK01</t>
  </si>
  <si>
    <t>Curva cobre 45º d= 35mm</t>
  </si>
  <si>
    <t>ORSE-740</t>
  </si>
  <si>
    <t>MT0100KL01</t>
  </si>
  <si>
    <t>Curva cobre 45º d= 42mm</t>
  </si>
  <si>
    <t>ORSE-741</t>
  </si>
  <si>
    <t>MT0100KM01</t>
  </si>
  <si>
    <t>Curva cobre 45º d= 54mm</t>
  </si>
  <si>
    <t>ORSE-742</t>
  </si>
  <si>
    <t>MT0100KN01</t>
  </si>
  <si>
    <t>Curva cobre 45º d= 66mm</t>
  </si>
  <si>
    <t>ORSE-743</t>
  </si>
  <si>
    <t>MT0100KO01</t>
  </si>
  <si>
    <t>Curva cobre 45º d= 79mm</t>
  </si>
  <si>
    <t>ORSE-744</t>
  </si>
  <si>
    <t>MT0100KP01</t>
  </si>
  <si>
    <t>Curva cobre 45º d=104mm</t>
  </si>
  <si>
    <t>ORSE-745</t>
  </si>
  <si>
    <t>MT0100KQ01</t>
  </si>
  <si>
    <t>Curva 45° ferro galvanizado d= 1/2"</t>
  </si>
  <si>
    <t>ORSE-746</t>
  </si>
  <si>
    <t>MT0100KR01</t>
  </si>
  <si>
    <t>Curva 45° ferro galvanizado d= 3/4"</t>
  </si>
  <si>
    <t>ORSE-747</t>
  </si>
  <si>
    <t>MT0100KS01</t>
  </si>
  <si>
    <t>Curva 45° ferro galvanizado d=1 "</t>
  </si>
  <si>
    <t>ORSE-748</t>
  </si>
  <si>
    <t>MT0100KT01</t>
  </si>
  <si>
    <t>Curva 45° ferro galvanizado d=1 1/ 4"</t>
  </si>
  <si>
    <t>ORSE-749</t>
  </si>
  <si>
    <t>MT0100KU01</t>
  </si>
  <si>
    <t>Curva 45° ferro galvanizado d=1 1/2"</t>
  </si>
  <si>
    <t>ORSE-750</t>
  </si>
  <si>
    <t>MT0100KV01</t>
  </si>
  <si>
    <t>Curva 45° ferro galvanizado d=2 "</t>
  </si>
  <si>
    <t>ORSE-751</t>
  </si>
  <si>
    <t>MT0100KW01</t>
  </si>
  <si>
    <t>Curva 45° ferro galvanizado d=2 1/2"</t>
  </si>
  <si>
    <t>ORSE-752</t>
  </si>
  <si>
    <t>MT0100KX01</t>
  </si>
  <si>
    <t>Curva 45° ferro galvanizado d=3 "</t>
  </si>
  <si>
    <t>ORSE-753</t>
  </si>
  <si>
    <t>MT0100KY01</t>
  </si>
  <si>
    <t>Curva 45° ferro galvanizado d=4 "</t>
  </si>
  <si>
    <t>ORSE-754</t>
  </si>
  <si>
    <t>MT0100KZ01</t>
  </si>
  <si>
    <t>Curva 45° ferro galvanizado d=6"</t>
  </si>
  <si>
    <t>ORSE-755</t>
  </si>
  <si>
    <t>MT0100L001</t>
  </si>
  <si>
    <t>Curva 45 pvc rigido soldavel, marrom, d=  20mm</t>
  </si>
  <si>
    <t>ORSE-756</t>
  </si>
  <si>
    <t>MT0100L101</t>
  </si>
  <si>
    <t>Curva 45 pvc rigido soldavel, marrom, d=  25mm</t>
  </si>
  <si>
    <t>ORSE-757</t>
  </si>
  <si>
    <t>MT0100L201</t>
  </si>
  <si>
    <t>Curva 45 pvc rigido soldavel, marrom, d=  32mm</t>
  </si>
  <si>
    <t>ORSE-758</t>
  </si>
  <si>
    <t>MT0100L301</t>
  </si>
  <si>
    <t>Curva 45 pvc rigido soldavel, marrom, d=  40mm</t>
  </si>
  <si>
    <t>ORSE-759</t>
  </si>
  <si>
    <t>MT0100L401</t>
  </si>
  <si>
    <t>Curva 45 pvc rigido soldavel, marrom, d=  50mm</t>
  </si>
  <si>
    <t>ORSE-760</t>
  </si>
  <si>
    <t>MT0100L501</t>
  </si>
  <si>
    <t>Curva 45 pvc rigido soldavel, marrom, d=  60mm</t>
  </si>
  <si>
    <t>ORSE-761</t>
  </si>
  <si>
    <t>MT0100L601</t>
  </si>
  <si>
    <t>Curva 45 pvc rigido soldavel, marrom, d=  75mm</t>
  </si>
  <si>
    <t>ORSE-762</t>
  </si>
  <si>
    <t>MT0100L701</t>
  </si>
  <si>
    <t>Curva 45 pvc rigido soldavel, marrom, d=  85mm</t>
  </si>
  <si>
    <t>ORSE-763</t>
  </si>
  <si>
    <t>MT0100L801</t>
  </si>
  <si>
    <t>Curva 45 pvc rigido soldavel, marrom, d= 110mm</t>
  </si>
  <si>
    <t>ORSE-764</t>
  </si>
  <si>
    <t>MT0100L901</t>
  </si>
  <si>
    <t>Curva 90° ferro galvanizado d= 1/2"</t>
  </si>
  <si>
    <t>ORSE-765</t>
  </si>
  <si>
    <t>MT0100LA01</t>
  </si>
  <si>
    <t>Curva 90° ferro galvanizado d= 3/4"</t>
  </si>
  <si>
    <t>ORSE-766</t>
  </si>
  <si>
    <t>MT0100LB01</t>
  </si>
  <si>
    <t>Curva 90° ferro galvanizado d=1 "</t>
  </si>
  <si>
    <t>ORSE-767</t>
  </si>
  <si>
    <t>MT0100LC01</t>
  </si>
  <si>
    <t>Curva 90° ferro galvanizado d=1 1/ 4"</t>
  </si>
  <si>
    <t>ORSE-768</t>
  </si>
  <si>
    <t>MT0100LD01</t>
  </si>
  <si>
    <t>Curva 90° ferro galvanizado d=1 1/2"</t>
  </si>
  <si>
    <t>ORSE-769</t>
  </si>
  <si>
    <t>MT0100LE01</t>
  </si>
  <si>
    <t>Curva 90° ferro galvanizado d=2 "</t>
  </si>
  <si>
    <t>ORSE-770</t>
  </si>
  <si>
    <t>MT0100LF01</t>
  </si>
  <si>
    <t>Curva 90° ferro galvanizado d=2 1/2"</t>
  </si>
  <si>
    <t>ORSE-771</t>
  </si>
  <si>
    <t>MT0100LG01</t>
  </si>
  <si>
    <t>Curva 90° ferro galvanizado d=3 "</t>
  </si>
  <si>
    <t>ORSE-772</t>
  </si>
  <si>
    <t>MT0100LH01</t>
  </si>
  <si>
    <t>Curva 90° ferro galvanizado d=4 "</t>
  </si>
  <si>
    <t>ORSE-773</t>
  </si>
  <si>
    <t>MT0100LI01</t>
  </si>
  <si>
    <t>Curva 90° ferro galvanizado d=6"</t>
  </si>
  <si>
    <t>ORSE-774</t>
  </si>
  <si>
    <t>MT0100LJ01</t>
  </si>
  <si>
    <t>Curva 90° pvc rigido roscavel  d= 1/2"</t>
  </si>
  <si>
    <t>ORSE-775</t>
  </si>
  <si>
    <t>MT0100LK01</t>
  </si>
  <si>
    <t>Curva 90° pvc rigido roscavel  d= 3/4"</t>
  </si>
  <si>
    <t>ORSE-776</t>
  </si>
  <si>
    <t>MT0100LL01</t>
  </si>
  <si>
    <t>Curva 90° pvc rigido roscavel  d=1 "</t>
  </si>
  <si>
    <t>ORSE-777</t>
  </si>
  <si>
    <t>MT0100LM01</t>
  </si>
  <si>
    <t>Curva 90° pvc rigido roscavel  d=1 1/ 4"</t>
  </si>
  <si>
    <t>ORSE-778</t>
  </si>
  <si>
    <t>MT0100LN01</t>
  </si>
  <si>
    <t>Curva 90° pvc rigido roscavel  d=1 1/2"</t>
  </si>
  <si>
    <t>ORSE-779</t>
  </si>
  <si>
    <t>MT0100LO01</t>
  </si>
  <si>
    <t>Curva 90° pvc rigido roscavel  d=2  1/2"</t>
  </si>
  <si>
    <t>ORSE-780</t>
  </si>
  <si>
    <t>MT0100LP01</t>
  </si>
  <si>
    <t>Curva 90° pvc rigido roscavel  d=2 "</t>
  </si>
  <si>
    <t>ORSE-781</t>
  </si>
  <si>
    <t>MT0100LQ01</t>
  </si>
  <si>
    <t>Curva 90° pvc rigido roscavel  d=3 "</t>
  </si>
  <si>
    <t>ORSE-782</t>
  </si>
  <si>
    <t>MT0100LR01</t>
  </si>
  <si>
    <t>Curva 90° pvc rigido roscavel  d=4 "</t>
  </si>
  <si>
    <t>ORSE-783</t>
  </si>
  <si>
    <t>MT0100LS01</t>
  </si>
  <si>
    <t>Curva 90° pvc rigido soldavel marrom, d=  20mm</t>
  </si>
  <si>
    <t>ORSE-784</t>
  </si>
  <si>
    <t>MT0100LT01</t>
  </si>
  <si>
    <t>Curva 90° pvc rigido soldavel marrom, d=  25mm</t>
  </si>
  <si>
    <t>ORSE-785</t>
  </si>
  <si>
    <t>MT0100LU01</t>
  </si>
  <si>
    <t>Curva 90° pvc rigido soldavel marrom, d=  32mm</t>
  </si>
  <si>
    <t>ORSE-786</t>
  </si>
  <si>
    <t>MT0100LV01</t>
  </si>
  <si>
    <t>Curva 90° pvc rigido soldavel marrom, d=  40mm</t>
  </si>
  <si>
    <t>ORSE-787</t>
  </si>
  <si>
    <t>MT0100LW01</t>
  </si>
  <si>
    <t>Curva 90° pvc rigido soldavel marrom, d=  50mm</t>
  </si>
  <si>
    <t>ORSE-788</t>
  </si>
  <si>
    <t>MT0100LX01</t>
  </si>
  <si>
    <t>Curva 90° pvc rigido soldavel marrom, d=  60mm</t>
  </si>
  <si>
    <t>ORSE-789</t>
  </si>
  <si>
    <t>MT0100LY01</t>
  </si>
  <si>
    <t>Curva 90° pvc rigido soldavel marrom, d=  75mm</t>
  </si>
  <si>
    <t>ORSE-790</t>
  </si>
  <si>
    <t>MT0100LZ01</t>
  </si>
  <si>
    <t>Curva 90° pvc rigido soldavel marrom, d=  85mm</t>
  </si>
  <si>
    <t>ORSE-791</t>
  </si>
  <si>
    <t>MT0100M001</t>
  </si>
  <si>
    <t>Curva 90° pvc rigido soldavel marrom, d= 110mm</t>
  </si>
  <si>
    <t>ORSE-792</t>
  </si>
  <si>
    <t>MT0100M101</t>
  </si>
  <si>
    <t>Curva 90° curta pvc pb je p/rede coletora esg., d= 100mm</t>
  </si>
  <si>
    <t>ORSE-793</t>
  </si>
  <si>
    <t>MT0100M201</t>
  </si>
  <si>
    <t>Curva 90° longa pvc rigido p/esgoto, d= 150mm</t>
  </si>
  <si>
    <t>ORSE-794</t>
  </si>
  <si>
    <t>MT0100M301</t>
  </si>
  <si>
    <t>Curva 45 curta pvc sanitario d= 100mm</t>
  </si>
  <si>
    <t>ORSE-795</t>
  </si>
  <si>
    <t>MT0100M401</t>
  </si>
  <si>
    <t>Curva curta 87 gr 30' pvc sanitario serie r,  p/ pe coluna, d=  75mm</t>
  </si>
  <si>
    <t>ORSE-796</t>
  </si>
  <si>
    <t>MT0100M501</t>
  </si>
  <si>
    <t>Curva curta 87 gr 30' pvc sanitario serie r,  p/ pe coluna, d= 100mm</t>
  </si>
  <si>
    <t>ORSE-797</t>
  </si>
  <si>
    <t>MT0100M601</t>
  </si>
  <si>
    <t>Curva 90° curta pvc rigido p/ esgoto secundario, d= 40mm</t>
  </si>
  <si>
    <t>ORSE-798</t>
  </si>
  <si>
    <t>MT0100M701</t>
  </si>
  <si>
    <t>Curva 90° curta pvc sanitario d=  50mm</t>
  </si>
  <si>
    <t>ORSE-799</t>
  </si>
  <si>
    <t>MT0100M801</t>
  </si>
  <si>
    <t>Curva 90° curta pvc sanitario d=  75mm</t>
  </si>
  <si>
    <t>ORSE-800</t>
  </si>
  <si>
    <t>MT0100M901</t>
  </si>
  <si>
    <t>Curva 90° curta pvc sanitario d= 100mm</t>
  </si>
  <si>
    <t>ORSE-801</t>
  </si>
  <si>
    <t>MT0100MA01</t>
  </si>
  <si>
    <t>Joelho 90° c/ visita, serie R, pvc sanitario, d= 100 x  75mm</t>
  </si>
  <si>
    <t>ORSE-802</t>
  </si>
  <si>
    <t>MT0100MB01</t>
  </si>
  <si>
    <t>Curva 45 longa pvc sanitario d=  50mm</t>
  </si>
  <si>
    <t>ORSE-803</t>
  </si>
  <si>
    <t>MT0100MC01</t>
  </si>
  <si>
    <t>Curva 45 longa pvc sanitario d=  75mm</t>
  </si>
  <si>
    <t>ORSE-804</t>
  </si>
  <si>
    <t>MT0100MD01</t>
  </si>
  <si>
    <t>Curva 45 longa pvc sanitario d= 100mm</t>
  </si>
  <si>
    <t>ORSE-805</t>
  </si>
  <si>
    <t>MT0100ME01</t>
  </si>
  <si>
    <t>Curva 90° longa pvc rigido p/esgoto secundario, d= 40mm</t>
  </si>
  <si>
    <t>ORSE-806</t>
  </si>
  <si>
    <t>MT0100MF01</t>
  </si>
  <si>
    <t>Curva 90° longa pvc rigido p/esgoto, d=  50mm</t>
  </si>
  <si>
    <t>ORSE-807</t>
  </si>
  <si>
    <t>MT0100MG01</t>
  </si>
  <si>
    <t>Curva 90° longa pvc rigido p/esgoto, d=  75mm</t>
  </si>
  <si>
    <t>ORSE-808</t>
  </si>
  <si>
    <t>MT0100MH01</t>
  </si>
  <si>
    <t>Curva 90° longa pvc rigido p/esgoto, d= 100mm</t>
  </si>
  <si>
    <t>ORSE-809</t>
  </si>
  <si>
    <t>MT0100MI01</t>
  </si>
  <si>
    <t>Curva horizontal 400 x 50 mm para eletrocalha metálica, com ângulo de 90º</t>
  </si>
  <si>
    <t>ORSE-810</t>
  </si>
  <si>
    <t>MT0100ML01</t>
  </si>
  <si>
    <t>Desencrostante Duratto ou similar - R1</t>
  </si>
  <si>
    <t>ORSE-813</t>
  </si>
  <si>
    <t>MT0100MM01</t>
  </si>
  <si>
    <t>Desmoldante desmol (vedacit) ou separol (sika) - p/ formas de madeira - ou similar</t>
  </si>
  <si>
    <t>ORSE-814</t>
  </si>
  <si>
    <t>MT0100MN01</t>
  </si>
  <si>
    <t>Desvio à esquerda 150x50 mm (ref. vl 3.01-16-150x50 ge valemam ou similar)</t>
  </si>
  <si>
    <t>ORSE-815</t>
  </si>
  <si>
    <t>MT0100MT01</t>
  </si>
  <si>
    <t>Dimmer rotativo (variador de luminosidade), Siemens ou similar</t>
  </si>
  <si>
    <t>ORSE-821</t>
  </si>
  <si>
    <t>MT0100MU01</t>
  </si>
  <si>
    <t>Disjuntor bipolar 10 A, padrão NEMA (linha preta ) corrente de interrupção 5KA, ref.: eletromar ou similar</t>
  </si>
  <si>
    <t>ORSE-822</t>
  </si>
  <si>
    <t>MT0100MV01</t>
  </si>
  <si>
    <t>Disjuntor bipolar 60 A, padrão NEMA ( linha preta ), corrente interrupção 5KA, ref.: Eletromar ou similar</t>
  </si>
  <si>
    <t>ORSE-823</t>
  </si>
  <si>
    <t>MT0100MW01</t>
  </si>
  <si>
    <t>Disjuntor monopolar 10 A, padrão NEMA ( linha preta ), corrente de interrupção 5KA, ref.: Eletromar ou similar</t>
  </si>
  <si>
    <t>ORSE-824</t>
  </si>
  <si>
    <t>MT0100MX01</t>
  </si>
  <si>
    <t>Disjuntor tripolar 1250 A - 5aka instalado</t>
  </si>
  <si>
    <t>ORSE-825</t>
  </si>
  <si>
    <t>MT0100MZ01</t>
  </si>
  <si>
    <t>Disjuntor tripolar 10 A, padrão DIN (  linha branca ), curva de disparo C, corrente de interrupção 5KA, ref.: Siemens 5SX1 ou similar.</t>
  </si>
  <si>
    <t>ORSE-827</t>
  </si>
  <si>
    <t>MT0100N001</t>
  </si>
  <si>
    <t>Disjuntor tripolar 63 A, padrão DIN (  linha branca ), curva de disparo C, corrente de interrupção 5KA, ref.: Siemens 5SX1 ou similar.</t>
  </si>
  <si>
    <t>ORSE-828</t>
  </si>
  <si>
    <t>MT0100N101</t>
  </si>
  <si>
    <t>Disjuntor tripolar 100 A, padrão DIN (  linha branca ),  corrente de interrupção 65KA, ref.: Siemens 3VF22 ou similar.</t>
  </si>
  <si>
    <t>ORSE-829</t>
  </si>
  <si>
    <t>MT0100N201</t>
  </si>
  <si>
    <t>Disjuntor tripolar 125 A, padrão DIN (linha branca), corrente de interrupção 10KA, ref.: Siemens ou similar</t>
  </si>
  <si>
    <t>ORSE-830</t>
  </si>
  <si>
    <t>MT0100N301</t>
  </si>
  <si>
    <t>Disjuntor tripolar 250 A, padrão DIN (linha brança ), corrente de interrupção 65KA, ref.: Siemens FFC3M ou similar</t>
  </si>
  <si>
    <t>ORSE-831</t>
  </si>
  <si>
    <t>MT0100N401</t>
  </si>
  <si>
    <t>Disjuntor tripolar 300 A, padrão DIN (linha branca ), corrente de interrupção 65KA, ref.: Siemens JFC3M ou Similar</t>
  </si>
  <si>
    <t>ORSE-832</t>
  </si>
  <si>
    <t>MT0100N501</t>
  </si>
  <si>
    <t>Disjuntor tripolar compacto e aberto ate   630a</t>
  </si>
  <si>
    <t>ORSE-833</t>
  </si>
  <si>
    <t>MT0100N601</t>
  </si>
  <si>
    <t>Disjuntor tripolar compacto e aberto ate 1000a</t>
  </si>
  <si>
    <t>ORSE-834</t>
  </si>
  <si>
    <t>MT0100NA01</t>
  </si>
  <si>
    <t>Divisória marmorite branco polido e=3cm</t>
  </si>
  <si>
    <t>ORSE-838</t>
  </si>
  <si>
    <t>MT0100NC01</t>
  </si>
  <si>
    <t>Divisória Naval (painel cego), e=35mm, com perfis em aço ou similar</t>
  </si>
  <si>
    <t>ORSE-840</t>
  </si>
  <si>
    <t>MT0100NF01</t>
  </si>
  <si>
    <t>Dobradiça aço laminado,tipo reforçado, 3.1/2" x 2.1/2, esp.2.4 mm (Lider ou similar)</t>
  </si>
  <si>
    <t>ORSE-843</t>
  </si>
  <si>
    <t>MT0100NI01</t>
  </si>
  <si>
    <t>Dobradiça latão cromado 3" x 3", c/aneis, ref.1295/3, Fama ou similar</t>
  </si>
  <si>
    <t>ORSE-846</t>
  </si>
  <si>
    <t>MT0100NK01</t>
  </si>
  <si>
    <t>Dobradiça ferro galvanizado 3" x 3" sem aneis</t>
  </si>
  <si>
    <t>ORSE-848</t>
  </si>
  <si>
    <t>MT0100NL01</t>
  </si>
  <si>
    <t>Dobradiça de latão cromado tipo palmela 3 1/2", p/janelas e porta divisória, ref.LF-1228, Fama ou similar</t>
  </si>
  <si>
    <t>ORSE-849</t>
  </si>
  <si>
    <t>MT0100NM01</t>
  </si>
  <si>
    <t>Dobradiça portão 8", em latão, c/chumbador p/concreto (imab - ref. do 0964 ou similar)</t>
  </si>
  <si>
    <t>ORSE-850</t>
  </si>
  <si>
    <t>MT0100NN01</t>
  </si>
  <si>
    <t>Dobradiça portão 8", em latão, c/fixação por parafusos  (imab - ref. do 0965 ou similar)</t>
  </si>
  <si>
    <t>ORSE-851</t>
  </si>
  <si>
    <t>MT0100NO01</t>
  </si>
  <si>
    <t>Domos acrilico</t>
  </si>
  <si>
    <t>ORSE-852</t>
  </si>
  <si>
    <t>MT0100NP01</t>
  </si>
  <si>
    <t>Domos em fibra de vidro</t>
  </si>
  <si>
    <t>ORSE-853</t>
  </si>
  <si>
    <t>MT0100NT01</t>
  </si>
  <si>
    <t>Eletrocalha metálica perfurada  50 x 50 x 3000 mm (ref. valemam ou similar)</t>
  </si>
  <si>
    <t>ORSE-857</t>
  </si>
  <si>
    <t>MT0100NU01</t>
  </si>
  <si>
    <t>Eletrocalha metálica perfurada 75 x 50 x 3000 mm (ref. vl 3.01 75/50 ge valemam ou similar)</t>
  </si>
  <si>
    <t>ORSE-858</t>
  </si>
  <si>
    <t>MT0100NV01</t>
  </si>
  <si>
    <t>Eletrocalha metálica perfurada 150 x 50 x 3000 mm (ref. vl 3.01 ge valemam ou similar)</t>
  </si>
  <si>
    <t>ORSE-859</t>
  </si>
  <si>
    <t>MT0100NW01</t>
  </si>
  <si>
    <t>Eletrocalha metálica  perfurada 100 x 50 x 3000 mm (ref. mopa ou similar)</t>
  </si>
  <si>
    <t>ORSE-860</t>
  </si>
  <si>
    <t>MT0100NX01</t>
  </si>
  <si>
    <t>Eletrocalha metálica perfurada 200 x 100 x 3000 mm (ref. mopa ou similar)</t>
  </si>
  <si>
    <t>ORSE-861</t>
  </si>
  <si>
    <t>MT0100NY01</t>
  </si>
  <si>
    <t>Eletrocalha metálica perfurada 300 x 100 x 3000 mm (ref. mopa ou similar)</t>
  </si>
  <si>
    <t>ORSE-862</t>
  </si>
  <si>
    <t>MT0100O001</t>
  </si>
  <si>
    <t>Eletrodo AWS E-7018 (OK 48.04; WI-718) d=4mm (solda eletrica)</t>
  </si>
  <si>
    <t>ORSE-864</t>
  </si>
  <si>
    <t>MT0100O101</t>
  </si>
  <si>
    <t>Eletroduto condulete pvc rígido, d= 1/2"</t>
  </si>
  <si>
    <t>ORSE-865</t>
  </si>
  <si>
    <t>MT0100O201</t>
  </si>
  <si>
    <t>Eletroduto condulete pvc rígido, d= 3/4"</t>
  </si>
  <si>
    <t>ORSE-866</t>
  </si>
  <si>
    <t>MT0100O401</t>
  </si>
  <si>
    <t>Eletroduto ferro galvanizado eletrolitico -  leve, d= 3/4"</t>
  </si>
  <si>
    <t>ORSE-868</t>
  </si>
  <si>
    <t>MT0100O501</t>
  </si>
  <si>
    <t>Eletroduto ferro galvanizado eletrolitico -  pesado,  d= 3/4"</t>
  </si>
  <si>
    <t>ORSE-869</t>
  </si>
  <si>
    <t>MT0100O601</t>
  </si>
  <si>
    <t>Eletroduto flexível em pvc, sanfonado (corrugado), amarelo, d= 3/4", Tigreflex ou similar</t>
  </si>
  <si>
    <t>ORSE-870</t>
  </si>
  <si>
    <t>MT0100O701</t>
  </si>
  <si>
    <t>Eletroduto pvc roscável, d= 1/2"</t>
  </si>
  <si>
    <t>ORSE-871</t>
  </si>
  <si>
    <t>MT0100O801</t>
  </si>
  <si>
    <t>Eletroduto pvc roscável, d= 3/4"</t>
  </si>
  <si>
    <t>ORSE-872</t>
  </si>
  <si>
    <t>MT0100O901</t>
  </si>
  <si>
    <t>Eletroduto pvc roscável, d=1 "</t>
  </si>
  <si>
    <t>ORSE-873</t>
  </si>
  <si>
    <t>MT0100OA01</t>
  </si>
  <si>
    <t>Eletroduto pvc roscável, d=1 1/4"</t>
  </si>
  <si>
    <t>ORSE-874</t>
  </si>
  <si>
    <t>MT0100OB01</t>
  </si>
  <si>
    <t>Eletroduto pvc roscável, d=1 1/2"</t>
  </si>
  <si>
    <t>ORSE-875</t>
  </si>
  <si>
    <t>MT0100OC01</t>
  </si>
  <si>
    <t>Eletroduto pvc roscável, d=2 "</t>
  </si>
  <si>
    <t>ORSE-876</t>
  </si>
  <si>
    <t>MT0100OD01</t>
  </si>
  <si>
    <t>Eletroduto pvc roscável, d=2 1/2"</t>
  </si>
  <si>
    <t>ORSE-877</t>
  </si>
  <si>
    <t>MT0100OE01</t>
  </si>
  <si>
    <t>Eletroduto pvc roscável, d=3 "</t>
  </si>
  <si>
    <t>ORSE-878</t>
  </si>
  <si>
    <t>MT0100OF01</t>
  </si>
  <si>
    <t>Eletroduto pvc roscável, d=4 "</t>
  </si>
  <si>
    <t>ORSE-879</t>
  </si>
  <si>
    <t>MT0100OG01</t>
  </si>
  <si>
    <t>Elo fusível  1 h, 500 mm</t>
  </si>
  <si>
    <t>ORSE-880</t>
  </si>
  <si>
    <t>MT0100OH01</t>
  </si>
  <si>
    <t>Elo fusível  2 h, 500 mm</t>
  </si>
  <si>
    <t>ORSE-881</t>
  </si>
  <si>
    <t>MT0100OI01</t>
  </si>
  <si>
    <t>Elo fusível  3 h, 500 mm</t>
  </si>
  <si>
    <t>ORSE-882</t>
  </si>
  <si>
    <t>MT0100OJ01</t>
  </si>
  <si>
    <t>Elo fusível  5 h, 500 mm</t>
  </si>
  <si>
    <t>ORSE-883</t>
  </si>
  <si>
    <t>MT0100OK01</t>
  </si>
  <si>
    <t>Elo fusível 10 k, 500 mm</t>
  </si>
  <si>
    <t>ORSE-884</t>
  </si>
  <si>
    <t>MT0100OL01</t>
  </si>
  <si>
    <t>Emenda interna 150 x 50 mm com base lisa  para eletrocalha metálica (ref. vl 3.01-21-150/50 ge valemam ou similar)</t>
  </si>
  <si>
    <t>ORSE-885</t>
  </si>
  <si>
    <t>MT0100OM01</t>
  </si>
  <si>
    <t>Emenda interna 400 x 50 mm com base lisa  para eletrocalha metálica (ref. vl 3.01-21-400/50 ge valemam ou similar)</t>
  </si>
  <si>
    <t>ORSE-886</t>
  </si>
  <si>
    <t>MT0100ON01</t>
  </si>
  <si>
    <t>Emenda interna 50 x 50 mm com base lisa  para eletrocalha metálica (ref. vl 3.01-21-50/50 ge valemam ou similar)</t>
  </si>
  <si>
    <t>ORSE-887</t>
  </si>
  <si>
    <t>MT0100OO01</t>
  </si>
  <si>
    <t>Emenda interna 75 x 25 mm com base lisa para eletrocalha metálica (ref. vl 2.02-21-75/25 ge valemam ou similar)</t>
  </si>
  <si>
    <t>ORSE-888</t>
  </si>
  <si>
    <t>MT0100OP01</t>
  </si>
  <si>
    <t>Emenda total preformada caa 1/0 awg</t>
  </si>
  <si>
    <t>ORSE-889</t>
  </si>
  <si>
    <t>MT0100OQ01</t>
  </si>
  <si>
    <t>Emenda total preformada caa 2 awg</t>
  </si>
  <si>
    <t>ORSE-890</t>
  </si>
  <si>
    <t>MT0100OR01</t>
  </si>
  <si>
    <t>Emenda total preformada caa 4 awg</t>
  </si>
  <si>
    <t>ORSE-891</t>
  </si>
  <si>
    <t>MT0100OS01</t>
  </si>
  <si>
    <t>Emenda total preformada caa 4/0 awg</t>
  </si>
  <si>
    <t>ORSE-892</t>
  </si>
  <si>
    <t>MT0100OV01</t>
  </si>
  <si>
    <t>Emulsão asfáltica rr-1c</t>
  </si>
  <si>
    <t>ORSE-895</t>
  </si>
  <si>
    <t>MT0100OX01</t>
  </si>
  <si>
    <t>Ligação flexível cromado p/ lavatório 1/2" x 30cm ref.4606 (deca ou similar)</t>
  </si>
  <si>
    <t>ORSE-897</t>
  </si>
  <si>
    <t>MT0100OY01</t>
  </si>
  <si>
    <t>Engate (ligação flexível) para mictório, DECA 4606, 30 cm, acabamento cromado ou similar</t>
  </si>
  <si>
    <t>ORSE-898</t>
  </si>
  <si>
    <t>MT0100OZ01</t>
  </si>
  <si>
    <t>Engate em PVC (ligação flexível), acabamento branco, 1/2" x 30cm, Amanco ou similar</t>
  </si>
  <si>
    <t>ORSE-899</t>
  </si>
  <si>
    <t>MT0100P001</t>
  </si>
  <si>
    <t>Escada de ferro com guarda-corpo</t>
  </si>
  <si>
    <t>ORSE-900</t>
  </si>
  <si>
    <t>ml</t>
  </si>
  <si>
    <t>MT0100P201</t>
  </si>
  <si>
    <t>Escada p/ piscina em aço inox  com 2 dois degraus inox</t>
  </si>
  <si>
    <t>ORSE-902</t>
  </si>
  <si>
    <t>MT0100P501</t>
  </si>
  <si>
    <t>Escorregadeira em aço industrial, com 2,00m de pista, Sergipark ou similar</t>
  </si>
  <si>
    <t>ORSE-905</t>
  </si>
  <si>
    <t>MT0100P601</t>
  </si>
  <si>
    <t>Esguicho p/ mangueira de incêndio 2 1/2"</t>
  </si>
  <si>
    <t>ORSE-906</t>
  </si>
  <si>
    <t>MT0100P701</t>
  </si>
  <si>
    <t>Esguicho reto p/ mangueira de incêndio 19 mm</t>
  </si>
  <si>
    <t>ORSE-907</t>
  </si>
  <si>
    <t>MT0100P801</t>
  </si>
  <si>
    <t>Espelho 4" x 2" para  2 rj-45</t>
  </si>
  <si>
    <t>ORSE-908</t>
  </si>
  <si>
    <t>MT0100P901</t>
  </si>
  <si>
    <t>Espelho angular para caixa 3" x 3" para 2 rj-45</t>
  </si>
  <si>
    <t>ORSE-909</t>
  </si>
  <si>
    <t>MT0100PA01</t>
  </si>
  <si>
    <t>Espelho cristal redondo diam=40cm com moldura</t>
  </si>
  <si>
    <t>ORSE-910</t>
  </si>
  <si>
    <t>MT0100PB01</t>
  </si>
  <si>
    <t>Espelho de cristal com moldura 60 x 70cm</t>
  </si>
  <si>
    <t>ORSE-911</t>
  </si>
  <si>
    <t>MT0100PC01</t>
  </si>
  <si>
    <t>Espelho fechadura p/ vidro temperado (tipo blindex - ref.1152 ou similar)</t>
  </si>
  <si>
    <t>ORSE-912</t>
  </si>
  <si>
    <t>MT0100PE01</t>
  </si>
  <si>
    <t>Espelho liso e = 3mm</t>
  </si>
  <si>
    <t>ORSE-914</t>
  </si>
  <si>
    <t>MT0100PF01</t>
  </si>
  <si>
    <t>Espelho liso e = 4mm</t>
  </si>
  <si>
    <t>ORSE-915</t>
  </si>
  <si>
    <t>Espelho liso e = 6mm</t>
  </si>
  <si>
    <t>MT0100PH01</t>
  </si>
  <si>
    <t>Tampa cega para caixa 4" x 2"</t>
  </si>
  <si>
    <t>ORSE-917</t>
  </si>
  <si>
    <t>MT0100PI01</t>
  </si>
  <si>
    <t>Espelho para caixa 4"x2", com 01 saída rj-45 (krone ou similar)</t>
  </si>
  <si>
    <t>ORSE-918</t>
  </si>
  <si>
    <t>MT0100PJ01</t>
  </si>
  <si>
    <t>Espelho para caixa 4"x4" em parede, com 04 saídas rj-45 (krone ou similar)</t>
  </si>
  <si>
    <t>ORSE-919</t>
  </si>
  <si>
    <t>MT0100PK01</t>
  </si>
  <si>
    <t>Espelho para caixa horizontal 4"x4" em parede, com 02 saída rj-45 (krone ou similar)</t>
  </si>
  <si>
    <t>ORSE-920</t>
  </si>
  <si>
    <t>MT0100PL01</t>
  </si>
  <si>
    <t>Espelho para caixa vertical 4"x2", com 02 saídas rj-45 (krone ou similar)</t>
  </si>
  <si>
    <t>ORSE-921</t>
  </si>
  <si>
    <t>MT0100PM01</t>
  </si>
  <si>
    <t>Espoleta elétrica d=10mm; fio de 5m</t>
  </si>
  <si>
    <t>ORSE-922</t>
  </si>
  <si>
    <t>MT0100PN01</t>
  </si>
  <si>
    <t>Estaca "sabia" ou similar para cerca alt=2,20m</t>
  </si>
  <si>
    <t>ORSE-923</t>
  </si>
  <si>
    <t>MT0100PO01</t>
  </si>
  <si>
    <t>Estacas de madeira para demarcação, seção 5x5cm, altura 50 cm</t>
  </si>
  <si>
    <t>ORSE-924</t>
  </si>
  <si>
    <t>MT0100PP01</t>
  </si>
  <si>
    <t>Estopa limpeza</t>
  </si>
  <si>
    <t>ORSE-925</t>
  </si>
  <si>
    <t>MT0100PQ01</t>
  </si>
  <si>
    <t>Estopim cobrinha pólvora duplo</t>
  </si>
  <si>
    <t>ORSE-926</t>
  </si>
  <si>
    <t>MT0100PR01</t>
  </si>
  <si>
    <t>Estribo normal alça 2 awg para co</t>
  </si>
  <si>
    <t>ORSE-927</t>
  </si>
  <si>
    <t>MT0100PT01</t>
  </si>
  <si>
    <t>Madeira roliça sem tratamento - eucalipto d = 8 a 11 cm</t>
  </si>
  <si>
    <t>ORSE-929</t>
  </si>
  <si>
    <t>MT0100PU01</t>
  </si>
  <si>
    <t>Madeira roliça sem tratamento - eucalipto d = 12 a 15 cm</t>
  </si>
  <si>
    <t>ORSE-930</t>
  </si>
  <si>
    <t>MT0100PV01</t>
  </si>
  <si>
    <t>Estrutura para galpão em pórticos pré-moldados de concreto armado, sem lanternim, montada e c/ telha de 6mm, inclusive fundação</t>
  </si>
  <si>
    <t>ORSE-931</t>
  </si>
  <si>
    <t>MT0100PW01</t>
  </si>
  <si>
    <t>Estrutura/suporte oficial p/tabela de basquete em tubo aço galvanizado d=5", H=3,05m piso/aro, pintura sintética, fornecimento e instalação</t>
  </si>
  <si>
    <t>ORSE-932</t>
  </si>
  <si>
    <t>MT0100PX01</t>
  </si>
  <si>
    <t>Eucatex isolante 300 x 300 x 19mm ou similar</t>
  </si>
  <si>
    <t>ORSE-933</t>
  </si>
  <si>
    <t>MT0100PZ01</t>
  </si>
  <si>
    <t>Exaustor silencioso para colocação em divisórias</t>
  </si>
  <si>
    <t>ORSE-935</t>
  </si>
  <si>
    <t>MT0100Q201</t>
  </si>
  <si>
    <t>Extintor de dióxido de carbono (CO2), capacidade 6 kg, ABC</t>
  </si>
  <si>
    <t>ORSE-938</t>
  </si>
  <si>
    <t>MT0100Q301</t>
  </si>
  <si>
    <t>Extintor de pó químico ABC, capacidade 4 kg</t>
  </si>
  <si>
    <t>ORSE-939</t>
  </si>
  <si>
    <t>MT0100Q401</t>
  </si>
  <si>
    <t>Extintor de pó químico ABC, capacidade 6 kg</t>
  </si>
  <si>
    <t>ORSE-940</t>
  </si>
  <si>
    <t>MT0100Q501</t>
  </si>
  <si>
    <t>Fardamento</t>
  </si>
  <si>
    <t>ORSE-941</t>
  </si>
  <si>
    <t>MT0100Q801</t>
  </si>
  <si>
    <t>Fechadura Pado, linha Ecoinox, modelo Victória,  maçaneta, roseta, testa e contra testa em em aço inoxável, cilindro em latão maciço, ref. 882-90 E, similar ou superior</t>
  </si>
  <si>
    <t>ORSE-944</t>
  </si>
  <si>
    <t>MT0100Q901</t>
  </si>
  <si>
    <t>Fechadura Pado, linha Zamac, modelo Evidence,  maçaneta em zamac, roseta, testa e contratesta em aço inoxável, cilindro em zamac, ref. 09-80 E, similar ou superior</t>
  </si>
  <si>
    <t>ORSE-945</t>
  </si>
  <si>
    <t>MT0100QA01</t>
  </si>
  <si>
    <t>Fechadura Pado, linha Acessórios, Tarjeta livre/Ocupado para Banheiros, em zamac com sinalização,  ref.034,  similar ou superior</t>
  </si>
  <si>
    <t>ORSE-946</t>
  </si>
  <si>
    <t>MT0100QD01</t>
  </si>
  <si>
    <t>Fechadura Imab, linha basic, modelo luna MA0938, externa, cromada, espelho em latão, ou similar</t>
  </si>
  <si>
    <t>ORSE-949</t>
  </si>
  <si>
    <t>MT0100QF01</t>
  </si>
  <si>
    <t>Fechadura para porta de correr, marca Aliança, ref.F1300, ou similar</t>
  </si>
  <si>
    <t>ORSE-951</t>
  </si>
  <si>
    <t>MT0100QH01</t>
  </si>
  <si>
    <t>Fechadura Pado, linha Serralheiro, modelo Magnum, maçaneta em zamac,espelho, testa e contra testa em aço inoxidável, cilindro em zamac, ref.661-46, similar ou superior</t>
  </si>
  <si>
    <t>ORSE-953</t>
  </si>
  <si>
    <t>MT0100QI01</t>
  </si>
  <si>
    <t>Fecho sobrepor fio redondo 152mm, ref. 81128, zincado, Aliança ou similar</t>
  </si>
  <si>
    <t>ORSE-954</t>
  </si>
  <si>
    <t>MT0100QJ01</t>
  </si>
  <si>
    <t>Feltro fibra vidro (veu poliester) 100 g/m2 (p/quadro escolar verde)</t>
  </si>
  <si>
    <t>ORSE-955</t>
  </si>
  <si>
    <t>MT0100QK01</t>
  </si>
  <si>
    <t>Ferrolho ou targeta de fio redondo ( aliança ou similar ) ref.81098  63mm (2 1/2")</t>
  </si>
  <si>
    <t>ORSE-956</t>
  </si>
  <si>
    <t>MT0100QL01</t>
  </si>
  <si>
    <t>Filler para concreto asfáltico</t>
  </si>
  <si>
    <t>ORSE-957</t>
  </si>
  <si>
    <t>MT0100QM01</t>
  </si>
  <si>
    <t>Fio alumínio recozido para amarração 6 awg</t>
  </si>
  <si>
    <t>ORSE-958</t>
  </si>
  <si>
    <t>MT0100QN01</t>
  </si>
  <si>
    <t>Fio rígido isolado em pvc 1,5mm2</t>
  </si>
  <si>
    <t>ORSE-959</t>
  </si>
  <si>
    <t>MT0100QO01</t>
  </si>
  <si>
    <t>Fio cobre isolado bwf p/ 750v 4,0mm2</t>
  </si>
  <si>
    <t>ORSE-960</t>
  </si>
  <si>
    <t>MT0100QP01</t>
  </si>
  <si>
    <t>Fio rígido isolado em pvc 6,0mm2</t>
  </si>
  <si>
    <t>ORSE-961</t>
  </si>
  <si>
    <t>MT0100QQ01</t>
  </si>
  <si>
    <t>Fio cobre nu 25,0 mm2</t>
  </si>
  <si>
    <t>ORSE-962</t>
  </si>
  <si>
    <t>MT0100QR01</t>
  </si>
  <si>
    <t>Fio cobre nu 35,0 mm2</t>
  </si>
  <si>
    <t>ORSE-963</t>
  </si>
  <si>
    <t>MT0100QS01</t>
  </si>
  <si>
    <t>Fio cobre recozido p/ amarracao 6 awg</t>
  </si>
  <si>
    <t>ORSE-964</t>
  </si>
  <si>
    <t>MT0100QT01</t>
  </si>
  <si>
    <t>Fio de cobre nu tipo cordoalha para aterramento - 10mm2</t>
  </si>
  <si>
    <t>ORSE-965</t>
  </si>
  <si>
    <t>MT0100QV01</t>
  </si>
  <si>
    <t>Fio flexivel 2 x 0,5mm²</t>
  </si>
  <si>
    <t>ORSE-967</t>
  </si>
  <si>
    <t>MT0100QW01</t>
  </si>
  <si>
    <t>Fio flexivel 2 x 0,75mm²</t>
  </si>
  <si>
    <t>ORSE-968</t>
  </si>
  <si>
    <t>MT0100QX01</t>
  </si>
  <si>
    <t>Fio flexivel 2 x 1,5mm²</t>
  </si>
  <si>
    <t>ORSE-969</t>
  </si>
  <si>
    <t>MT0100QY01</t>
  </si>
  <si>
    <t>Fio flexivel 2 x 1,0mm²</t>
  </si>
  <si>
    <t>ORSE-970</t>
  </si>
  <si>
    <t>MT0100QZ01</t>
  </si>
  <si>
    <t>Fio flexivel 2 x 2,5mm²</t>
  </si>
  <si>
    <t>ORSE-971</t>
  </si>
  <si>
    <t>MT0100R001</t>
  </si>
  <si>
    <t>Fio flexivel 2 x 4,0mm²</t>
  </si>
  <si>
    <t>ORSE-972</t>
  </si>
  <si>
    <t>MT0100R101</t>
  </si>
  <si>
    <t>Fio isolado pvc,seção 1,5mm2 (fio 14)</t>
  </si>
  <si>
    <t>ORSE-973</t>
  </si>
  <si>
    <t>MT0100R201</t>
  </si>
  <si>
    <t>Fio rígido isolado em pvc 2,5mm2 (fio 12)</t>
  </si>
  <si>
    <t>ORSE-974</t>
  </si>
  <si>
    <t>MT0100R301</t>
  </si>
  <si>
    <t>Fio rígido isolado em pvc 4,0mm2 (fio 10)</t>
  </si>
  <si>
    <t>ORSE-975</t>
  </si>
  <si>
    <t>MT0100R401</t>
  </si>
  <si>
    <t>Fita antiderrapante safety-walk "3m" - l=5cm ou similar</t>
  </si>
  <si>
    <t>ORSE-976</t>
  </si>
  <si>
    <t>MT0100R501</t>
  </si>
  <si>
    <t>Fita de sinalização amarela e preta</t>
  </si>
  <si>
    <t>ORSE-977</t>
  </si>
  <si>
    <t>MT0100R601</t>
  </si>
  <si>
    <t>Fita isolante (rolo 20m) 3/4"</t>
  </si>
  <si>
    <t>ORSE-978</t>
  </si>
  <si>
    <t>MT0100R701</t>
  </si>
  <si>
    <t>Fita proteção alumínio 1 x 10mm</t>
  </si>
  <si>
    <t>ORSE-979</t>
  </si>
  <si>
    <t>MT0100R801</t>
  </si>
  <si>
    <t>Fita vedacao teflon larg= 1/2"</t>
  </si>
  <si>
    <t>ORSE-980</t>
  </si>
  <si>
    <t>MT0100R901</t>
  </si>
  <si>
    <t>Fita veda rosca 18mm</t>
  </si>
  <si>
    <t>ORSE-981</t>
  </si>
  <si>
    <t>MT0100RA01</t>
  </si>
  <si>
    <t>Fixação p/ lavatório - parafusos (deca - ref: sp-7 ou similar)</t>
  </si>
  <si>
    <t>ORSE-982</t>
  </si>
  <si>
    <t>MT0100RB01</t>
  </si>
  <si>
    <t>Fixador abas auto-travante (eternit - ref. 905905 ou similar)</t>
  </si>
  <si>
    <t>ORSE-983</t>
  </si>
  <si>
    <t>MT0100RC01</t>
  </si>
  <si>
    <t>Fixador abas simples p/ telha tipo canalete 90 (eternit - ref. 905902 ou similar)</t>
  </si>
  <si>
    <t>ORSE-984</t>
  </si>
  <si>
    <t>MT0100RD01</t>
  </si>
  <si>
    <t>Flange ferro galvanizado sextavado  d= 1/2"</t>
  </si>
  <si>
    <t>ORSE-985</t>
  </si>
  <si>
    <t>MT0100RE01</t>
  </si>
  <si>
    <t>Flange ferro galvanizado d= 3/4"</t>
  </si>
  <si>
    <t>ORSE-986</t>
  </si>
  <si>
    <t>MT0100RF01</t>
  </si>
  <si>
    <t>Flange ferro galvanizado d=1 "</t>
  </si>
  <si>
    <t>ORSE-987</t>
  </si>
  <si>
    <t>MT0100RG01</t>
  </si>
  <si>
    <t>Flange ferro galvanizado d=1 1/ 4"</t>
  </si>
  <si>
    <t>ORSE-988</t>
  </si>
  <si>
    <t>MT0100RH01</t>
  </si>
  <si>
    <t>Flange ferro galvanizado d=1 1/2"</t>
  </si>
  <si>
    <t>ORSE-989</t>
  </si>
  <si>
    <t>MT0100RI01</t>
  </si>
  <si>
    <t>Flange ferro galvanizado d=2 "</t>
  </si>
  <si>
    <t>ORSE-990</t>
  </si>
  <si>
    <t>MT0100RJ01</t>
  </si>
  <si>
    <t>Flange ferro galvanizado d=2 1/2"</t>
  </si>
  <si>
    <t>ORSE-991</t>
  </si>
  <si>
    <t>MT0100RK01</t>
  </si>
  <si>
    <t>Flange ferro galvanizado d=3 "</t>
  </si>
  <si>
    <t>ORSE-992</t>
  </si>
  <si>
    <t>MT0100RL01</t>
  </si>
  <si>
    <t>Flange ferro galvanizado d=4 "</t>
  </si>
  <si>
    <t>ORSE-993</t>
  </si>
  <si>
    <t>MT0100RM01</t>
  </si>
  <si>
    <t>Flange ferro galvanizado d=6"</t>
  </si>
  <si>
    <t>ORSE-994</t>
  </si>
  <si>
    <t>MT0100RS01</t>
  </si>
  <si>
    <t>Flange pvc rigido roscavel, c/ sextavado e sem furos,  d= 1/2"</t>
  </si>
  <si>
    <t>ORSE-1000</t>
  </si>
  <si>
    <t>MT0100RT01</t>
  </si>
  <si>
    <t>Flange pvc rigido roscavel, c/ sextavado e sem furos,  d= 3/4"</t>
  </si>
  <si>
    <t>ORSE-1001</t>
  </si>
  <si>
    <t>MT0100RU01</t>
  </si>
  <si>
    <t>Flange pvc rigido roscavel, c/ sextavado e sem furos,  d=1 "</t>
  </si>
  <si>
    <t>ORSE-1002</t>
  </si>
  <si>
    <t>MT0100RV01</t>
  </si>
  <si>
    <t>Flange pvc rigido roscavel, c/ sextavado e sem furos,  d=1 1/ 4"</t>
  </si>
  <si>
    <t>ORSE-1003</t>
  </si>
  <si>
    <t>MT0100RW01</t>
  </si>
  <si>
    <t>Flange pvc rigido roscavel, c/ sextavado e sem furos,  d=1 1/2"</t>
  </si>
  <si>
    <t>ORSE-1004</t>
  </si>
  <si>
    <t>MT0100RX01</t>
  </si>
  <si>
    <t>Flange pvc rigido roscavel, c/ sextavado e sem furos,  d=2  1/2"</t>
  </si>
  <si>
    <t>ORSE-1005</t>
  </si>
  <si>
    <t>MT0100RY01</t>
  </si>
  <si>
    <t>Flange pvc rigido roscavel, c/ sextavado e sem furos,  d=2 "</t>
  </si>
  <si>
    <t>ORSE-1006</t>
  </si>
  <si>
    <t>MT0100RZ01</t>
  </si>
  <si>
    <t>Flange pvc rigido roscavel, c/ sextavado e sem furos,  d=3 "</t>
  </si>
  <si>
    <t>ORSE-1007</t>
  </si>
  <si>
    <t>MT0100S001</t>
  </si>
  <si>
    <t>Flange pvc rigido roscavel, c/ sextavado e sem furos,  d=4 "</t>
  </si>
  <si>
    <t>ORSE-1008</t>
  </si>
  <si>
    <t>MT0100S401</t>
  </si>
  <si>
    <t>Fórmica brilhante branca, e=1,3mm, ou similar</t>
  </si>
  <si>
    <t>ORSE-1012</t>
  </si>
  <si>
    <t>MT0100S501</t>
  </si>
  <si>
    <t>Fórmica texturizada e=1,3mm ou similar</t>
  </si>
  <si>
    <t>ORSE-1013</t>
  </si>
  <si>
    <t>MT0100S701</t>
  </si>
  <si>
    <t>Forro acústico em placas de fibra mineral dim.1250x625x15mm,  absorção sonora NRC = 0,55, reflexão luz = 0,86, marca Armstrong, ref. Georgian, ou similar, resist. fogo: classe A, instalado sobre perfís metálicos</t>
  </si>
  <si>
    <t>ORSE-1015</t>
  </si>
  <si>
    <t>MT0100S801</t>
  </si>
  <si>
    <t>Forro de lã de vidro plafond k60, Forrovid-Santa Marina (ou similar), com perfis de aço pintado, instalado</t>
  </si>
  <si>
    <t>ORSE-1016</t>
  </si>
  <si>
    <t>MT0100S901</t>
  </si>
  <si>
    <t>Forro Luxalon Cell t 15, placas 625 x 625 mm, fornecimento e aplicação (ou similar)</t>
  </si>
  <si>
    <t>ORSE-1017</t>
  </si>
  <si>
    <t>MT0100SB01</t>
  </si>
  <si>
    <t>Forro de pvc, em réguas de 10 ou 20 cm, cor branca ou palha, aplicado, inclusive estrutura de fixação (perfis PVC Plastilon) ref:Araforros ou similar</t>
  </si>
  <si>
    <t>ORSE-1019</t>
  </si>
  <si>
    <t>MT0100SC01</t>
  </si>
  <si>
    <t>Forro de madeira angelin, em réguas 10 cm</t>
  </si>
  <si>
    <t>ORSE-1020</t>
  </si>
  <si>
    <t>MT0100SE01</t>
  </si>
  <si>
    <t>Forro de madeira de pinos, em réguas de 10 cm</t>
  </si>
  <si>
    <t>ORSE-1022</t>
  </si>
  <si>
    <t>MT0100SF01</t>
  </si>
  <si>
    <t>Fossa séptica oms p/  10 pessoas (v=600l) - 03 anéis de 1,00m</t>
  </si>
  <si>
    <t>ORSE-1023</t>
  </si>
  <si>
    <t>MT0100SG01</t>
  </si>
  <si>
    <t>Fossa séptica oms p/  15 pessoas (v=900l) - 03 anéis de 1,00m</t>
  </si>
  <si>
    <t>ORSE-1024</t>
  </si>
  <si>
    <t>MT0100SH01</t>
  </si>
  <si>
    <t>Fossa séptica oms p/  20 pessoas (v=1410l) - 05 anéis de 1,00m</t>
  </si>
  <si>
    <t>ORSE-1025</t>
  </si>
  <si>
    <t>MT0100SI01</t>
  </si>
  <si>
    <t>Fossa séptica oms p/  30 pessoas (v=2710l) - 06 anéis de 1,20m</t>
  </si>
  <si>
    <t>ORSE-1026</t>
  </si>
  <si>
    <t>MT0100SJ01</t>
  </si>
  <si>
    <t>Fossa séptica oms p/  50 pessoas (v=3390l) - 06 anéis de 1,20m</t>
  </si>
  <si>
    <t>ORSE-1027</t>
  </si>
  <si>
    <t>MT0100SL01</t>
  </si>
  <si>
    <t>Fossa séptica oms p/ 100 pessoas (v=5290l)</t>
  </si>
  <si>
    <t>ORSE-1029</t>
  </si>
  <si>
    <t>MT0100SN01</t>
  </si>
  <si>
    <t>Fundo fosfatizante (p/galvanizado)</t>
  </si>
  <si>
    <t>ORSE-1031</t>
  </si>
  <si>
    <t>MT0100SO01</t>
  </si>
  <si>
    <t>Fundo sintético nivelador selador (coralit ou similar)</t>
  </si>
  <si>
    <t>ORSE-1032</t>
  </si>
  <si>
    <t>MT0100SP01</t>
  </si>
  <si>
    <t>Fusível "nh" tala 00</t>
  </si>
  <si>
    <t>ORSE-1033</t>
  </si>
  <si>
    <t>MT0100SQ01</t>
  </si>
  <si>
    <t>Fusível "nh" tala 1</t>
  </si>
  <si>
    <t>ORSE-1034</t>
  </si>
  <si>
    <t>MT0100SR01</t>
  </si>
  <si>
    <t>Fusível "nh" tala 2</t>
  </si>
  <si>
    <t>ORSE-1035</t>
  </si>
  <si>
    <t>MT0100SS01</t>
  </si>
  <si>
    <t>Fusível "nh" tala 3</t>
  </si>
  <si>
    <t>ORSE-1036</t>
  </si>
  <si>
    <t>MT0100ST01</t>
  </si>
  <si>
    <t>Fusível "nh" tala 4</t>
  </si>
  <si>
    <t>ORSE-1037</t>
  </si>
  <si>
    <t>MT0100SU01</t>
  </si>
  <si>
    <t>Fusível diazed 2a a 25a</t>
  </si>
  <si>
    <t>ORSE-1038</t>
  </si>
  <si>
    <t>MT0100SX01</t>
  </si>
  <si>
    <t>Gancho olhal c/ furo 18mm</t>
  </si>
  <si>
    <t>ORSE-1041</t>
  </si>
  <si>
    <t>MT0100SZ01</t>
  </si>
  <si>
    <t>Gangorra com 3 pranchas, em aço industrial ou madeira, Sergipark ou similar</t>
  </si>
  <si>
    <t>ORSE-1043</t>
  </si>
  <si>
    <t>MT0100T001</t>
  </si>
  <si>
    <t>Gasolina comum</t>
  </si>
  <si>
    <t>ORSE-1044</t>
  </si>
  <si>
    <t>MT0100T101</t>
  </si>
  <si>
    <t>Explosivo gelatinoso dinamite 40% (comprimento = 8" / diâmetro da seção = 1")</t>
  </si>
  <si>
    <t>ORSE-1045</t>
  </si>
  <si>
    <t>MT0100T201</t>
  </si>
  <si>
    <t>Gesso para revestimento ou gesso fino</t>
  </si>
  <si>
    <t>ORSE-1046</t>
  </si>
  <si>
    <t>MT0100T301</t>
  </si>
  <si>
    <t>Luminaria tipo globo, vidro leitoso, d=20cm (Multinadir ou similar)</t>
  </si>
  <si>
    <t>ORSE-1047</t>
  </si>
  <si>
    <t>MT0100T401</t>
  </si>
  <si>
    <t>Gonzo latão de embutir (imab - ref. 0868 ou similar)</t>
  </si>
  <si>
    <t>ORSE-1048</t>
  </si>
  <si>
    <t>MT0100T701</t>
  </si>
  <si>
    <t>Grade de ferro 1/2" x 1/2"</t>
  </si>
  <si>
    <t>ORSE-1051</t>
  </si>
  <si>
    <t>MT0100T801</t>
  </si>
  <si>
    <t>Grade de ferro tipo tijolinho em barras chatas de 1/2" x 1/8"</t>
  </si>
  <si>
    <t>ORSE-1052</t>
  </si>
  <si>
    <t>MT0100T901</t>
  </si>
  <si>
    <t>Grade fixa alumínio anodizado cor fosca (acf) com tubo 1/2", em 3/8" da área</t>
  </si>
  <si>
    <t>ORSE-1053</t>
  </si>
  <si>
    <t>MT0100TA01</t>
  </si>
  <si>
    <t>Grade de proteção c/ barra chata ferro 1/8" x 5/8"</t>
  </si>
  <si>
    <t>ORSE-1054</t>
  </si>
  <si>
    <t>MT0100TB01</t>
  </si>
  <si>
    <t>Grade de proteção c/ barra quadrada ferro 5/8"</t>
  </si>
  <si>
    <t>ORSE-1055</t>
  </si>
  <si>
    <t>MT0100TC01</t>
  </si>
  <si>
    <t>Grade de proteção c/ barra redonda ferro 5/8"</t>
  </si>
  <si>
    <t>ORSE-1056</t>
  </si>
  <si>
    <t>MT0100TD01</t>
  </si>
  <si>
    <t>Gradil em alumínio anodizado preto</t>
  </si>
  <si>
    <t>ORSE-1057</t>
  </si>
  <si>
    <t>MT0100TE01</t>
  </si>
  <si>
    <t>Gradil tubo ferro galvanizado 1 1/2"</t>
  </si>
  <si>
    <t>ORSE-1058</t>
  </si>
  <si>
    <t>MT0100TF01</t>
  </si>
  <si>
    <t>Gradil tubo ferro galvanizado 2.1/2"</t>
  </si>
  <si>
    <t>ORSE-1059</t>
  </si>
  <si>
    <t>MT0100TG01</t>
  </si>
  <si>
    <t>Grama esmeralda em mudas</t>
  </si>
  <si>
    <t>ORSE-1060</t>
  </si>
  <si>
    <t>MT0100TH01</t>
  </si>
  <si>
    <t>Grama batatais em placas</t>
  </si>
  <si>
    <t>ORSE-1061</t>
  </si>
  <si>
    <t>MT0100TI01</t>
  </si>
  <si>
    <t>Grampo de sustentação dlp (ref. 302 55 pial legrand ou similar)</t>
  </si>
  <si>
    <t>ORSE-1062</t>
  </si>
  <si>
    <t>MT0100TJ01</t>
  </si>
  <si>
    <t>Grampo de sustentação dlp (ref. 308 88 pial legrand ou similar)</t>
  </si>
  <si>
    <t>ORSE-1063</t>
  </si>
  <si>
    <t>MT0100TK01</t>
  </si>
  <si>
    <t>Grampo linha viva 6 a 250 mcm, ramal 8 a 2/0 awg</t>
  </si>
  <si>
    <t>ORSE-1064</t>
  </si>
  <si>
    <t>MT0100TL01</t>
  </si>
  <si>
    <t>Grampo p/ cerca 7/8 x 9"</t>
  </si>
  <si>
    <t>ORSE-1065</t>
  </si>
  <si>
    <t>MT0100TO01</t>
  </si>
  <si>
    <t>Granito cinza andorinha, polido, e=2cm</t>
  </si>
  <si>
    <t>ORSE-1068</t>
  </si>
  <si>
    <t>MT0100TQ01</t>
  </si>
  <si>
    <t>Granito preto flameado polido esp=2cm</t>
  </si>
  <si>
    <t>ORSE-1070</t>
  </si>
  <si>
    <t>MT0100TR01</t>
  </si>
  <si>
    <t>Granito verde ubatuba polido esp=2cm</t>
  </si>
  <si>
    <t>ORSE-1071</t>
  </si>
  <si>
    <t>MT0100TS01</t>
  </si>
  <si>
    <t>Grelha metálica de ferro fundido 30 x 30cm</t>
  </si>
  <si>
    <t>ORSE-1072</t>
  </si>
  <si>
    <t>MT0100TU01</t>
  </si>
  <si>
    <t>Grelha ferro 1/4" x 1/4"</t>
  </si>
  <si>
    <t>ORSE-1074</t>
  </si>
  <si>
    <t>MT0100TV01</t>
  </si>
  <si>
    <t>Grelha pré-moldada em concreto para boca de lobo 0,45 x1,10m</t>
  </si>
  <si>
    <t>ORSE-1075</t>
  </si>
  <si>
    <t>MT0100TW01</t>
  </si>
  <si>
    <t>Grelha pvc redonda, branca, p/caixa e ralos, d=100mm</t>
  </si>
  <si>
    <t>ORSE-1076</t>
  </si>
  <si>
    <t>MT0100TY01</t>
  </si>
  <si>
    <t>Grupo gerador yg 050me a 0010 e a 0020 7,5 kva monofásico - radiador quadro automático</t>
  </si>
  <si>
    <t>ORSE-1078</t>
  </si>
  <si>
    <t>MT0100TZ01</t>
  </si>
  <si>
    <t>Grupo gerador yg060tr a0010 e a0020 6 kva trifásico - radiador</t>
  </si>
  <si>
    <t>ORSE-1079</t>
  </si>
  <si>
    <t>MT0100U001</t>
  </si>
  <si>
    <t>Grupo gerador yg075mre a0010 e a0020 7,5 kva monofásico - radiador e partida elétrica</t>
  </si>
  <si>
    <t>ORSE-1080</t>
  </si>
  <si>
    <t>MT0100U101</t>
  </si>
  <si>
    <t>Grupo gerador yg075tre  a0010 e a0020 7,5 kva trifásico - radiador e partida elétrica</t>
  </si>
  <si>
    <t>ORSE-1081</t>
  </si>
  <si>
    <t>MT0100U201</t>
  </si>
  <si>
    <t>Grupo gerador yg100me  a 0010 e a 0020 10 kva monofásico - radiador e partida elétrica automático</t>
  </si>
  <si>
    <t>ORSE-1082</t>
  </si>
  <si>
    <t>MT0100U301</t>
  </si>
  <si>
    <t>Grupo gerador yg100tre  a0010 e a0020 10 kva trifásico - radiador e partida elétrica</t>
  </si>
  <si>
    <t>ORSE-1083</t>
  </si>
  <si>
    <t>MT0100U401</t>
  </si>
  <si>
    <t>Grupo gerador yg125mre  a0010 e a0020 12,5 kva monofásico - radiador e partida elétrica</t>
  </si>
  <si>
    <t>ORSE-1084</t>
  </si>
  <si>
    <t>MT0100U501</t>
  </si>
  <si>
    <t>Grupo gerador yg125tre  a0010 e a0020 12,5 kva trifásico - radiador e partida elétrica</t>
  </si>
  <si>
    <t>ORSE-1085</t>
  </si>
  <si>
    <t>MT0100U901</t>
  </si>
  <si>
    <t>Guia de cabos fechado 19" 1U</t>
  </si>
  <si>
    <t>ORSE-1089</t>
  </si>
  <si>
    <t>MT0100UA01</t>
  </si>
  <si>
    <t>Guia frontal para cabos (15m)</t>
  </si>
  <si>
    <t>ORSE-1090</t>
  </si>
  <si>
    <t>MT0100UC01</t>
  </si>
  <si>
    <t>Haste âncora 16 x 2400mm</t>
  </si>
  <si>
    <t>ORSE-1092</t>
  </si>
  <si>
    <t>MT0100UD01</t>
  </si>
  <si>
    <t>Haste galvanizada para aterramento 1,00 m, excluso conector</t>
  </si>
  <si>
    <t>ORSE-1093</t>
  </si>
  <si>
    <t>MT0100UE01</t>
  </si>
  <si>
    <t>Haste cobreada copperweld p/ aterramento 254 micr d= 3/4" x 3,00 m c/conector</t>
  </si>
  <si>
    <t>ORSE-1094</t>
  </si>
  <si>
    <t>MT0100UF01</t>
  </si>
  <si>
    <t>Haste cobreada copperweld p/ aterramento d=  5/8" x 3,00 m, excluso conector</t>
  </si>
  <si>
    <t>ORSE-1095</t>
  </si>
  <si>
    <t>MT0100UG01</t>
  </si>
  <si>
    <t>Haste cobreada copperweld p/aterramento d=  5/8" x 2,40m, excluso conector</t>
  </si>
  <si>
    <t>ORSE-1096</t>
  </si>
  <si>
    <t>MT0100UH01</t>
  </si>
  <si>
    <t>Haste inox p/abertura de basculante(imab-ref.at 0686 ou similar)</t>
  </si>
  <si>
    <t>ORSE-1097</t>
  </si>
  <si>
    <t>MT0100UI01</t>
  </si>
  <si>
    <t>Haste zincada d = 125mm (aquapluv ou similar)</t>
  </si>
  <si>
    <t>ORSE-1098</t>
  </si>
  <si>
    <t>MT0100UJ01</t>
  </si>
  <si>
    <t>Planta - Herbácea / mini ficus</t>
  </si>
  <si>
    <t>ORSE-1099</t>
  </si>
  <si>
    <t>MT0100UK01</t>
  </si>
  <si>
    <t>Herbicida esterilizante de solo (roundup ou similar)</t>
  </si>
  <si>
    <t>ORSE-1100</t>
  </si>
  <si>
    <t>MT0100UP01</t>
  </si>
  <si>
    <t>Ícone de identificação</t>
  </si>
  <si>
    <t>ORSE-1105</t>
  </si>
  <si>
    <t>MT0100UR01</t>
  </si>
  <si>
    <t>Ignitor p/ lâmpadas vapor sódio, tensão partida  580 a 750v (philips ref.s51 ou similar)</t>
  </si>
  <si>
    <t>ORSE-1107</t>
  </si>
  <si>
    <t>MT0100US01</t>
  </si>
  <si>
    <t>Ignitor p/ lâmpadas vapor sódio, tensão partida  600 a 760v (philips ref.s52 ou similar)</t>
  </si>
  <si>
    <t>ORSE-1108</t>
  </si>
  <si>
    <t>MT0100UT01</t>
  </si>
  <si>
    <t>Ignitor p/ lâmpadas vapor sódio, tensão partida 1300v (philips ref.126689 ou similar)</t>
  </si>
  <si>
    <t>ORSE-1109</t>
  </si>
  <si>
    <t>MT0100UU01</t>
  </si>
  <si>
    <t>Ignitor p/ lâmpadas vapor sódio, tensão partida 3000 a 4500v (philips ref.s50 ou similar)</t>
  </si>
  <si>
    <t>ORSE-1110</t>
  </si>
  <si>
    <t>MT0100UV01</t>
  </si>
  <si>
    <t>Igolflex branco</t>
  </si>
  <si>
    <t>ORSE-1111</t>
  </si>
  <si>
    <t>MT0100UW01</t>
  </si>
  <si>
    <t>Impermeabilizante de pega ultra-rápida p/concreto e argamassa projetados (vedacit rapidíssimo em pó ou similar)</t>
  </si>
  <si>
    <t>ORSE-1112</t>
  </si>
  <si>
    <t>MT0100UX01</t>
  </si>
  <si>
    <t>Impermeabilizante para concretos e argamassas Vedacit ou similar</t>
  </si>
  <si>
    <t>ORSE-1113</t>
  </si>
  <si>
    <t>MT0100UY01</t>
  </si>
  <si>
    <t>Imunizante incolor penetrol cupim (vedacit) p/ madeiras aparelhadas, ou similar</t>
  </si>
  <si>
    <t>ORSE-1114</t>
  </si>
  <si>
    <t>MT0100V101</t>
  </si>
  <si>
    <t>Interruptor embutir 01 seção simples com placa</t>
  </si>
  <si>
    <t>ORSE-1117</t>
  </si>
  <si>
    <t>MT0100V201</t>
  </si>
  <si>
    <t>Interruptor "sistema x" 01 seção simples com placa</t>
  </si>
  <si>
    <t>ORSE-1118</t>
  </si>
  <si>
    <t>MT0100V301</t>
  </si>
  <si>
    <t>Interruptor embutir 02 seções simples com placa</t>
  </si>
  <si>
    <t>ORSE-1119</t>
  </si>
  <si>
    <t>MT0100V401</t>
  </si>
  <si>
    <t>Interruptor 02 seções simples com placa - sistema x</t>
  </si>
  <si>
    <t>ORSE-1120</t>
  </si>
  <si>
    <t>MT0100V501</t>
  </si>
  <si>
    <t>Interruptor 03 seções simples de embutir com placa</t>
  </si>
  <si>
    <t>ORSE-1121</t>
  </si>
  <si>
    <t>MT0100V701</t>
  </si>
  <si>
    <t>Interruptor 01 seção paralela, de embutir, com placa</t>
  </si>
  <si>
    <t>ORSE-1123</t>
  </si>
  <si>
    <t>MT0100V801</t>
  </si>
  <si>
    <t>Isolador disco vidro garfo olhal 175mm</t>
  </si>
  <si>
    <t>ORSE-1124</t>
  </si>
  <si>
    <t>MT0100V901</t>
  </si>
  <si>
    <t>Isolador pino porcelana p/ 15kv</t>
  </si>
  <si>
    <t>ORSE-1125</t>
  </si>
  <si>
    <t>MT0100VA01</t>
  </si>
  <si>
    <t>Isolador pino vidro multi-corpo p/ 15kv</t>
  </si>
  <si>
    <t>ORSE-1126</t>
  </si>
  <si>
    <t>MT0100VB01</t>
  </si>
  <si>
    <t>Isolador pino vidro p/ 15kv</t>
  </si>
  <si>
    <t>ORSE-1127</t>
  </si>
  <si>
    <t>MT0100VC01</t>
  </si>
  <si>
    <t>Isolador roldana porcelana</t>
  </si>
  <si>
    <t>ORSE-1128</t>
  </si>
  <si>
    <t>MT0100VD01</t>
  </si>
  <si>
    <t>Folha de janela em madeira de lei, tipo com almofadas, dimensões 0,60 x 1,10m</t>
  </si>
  <si>
    <t>ORSE-1129</t>
  </si>
  <si>
    <t>MT0100VE01</t>
  </si>
  <si>
    <t>Folha de janela em madeira de lei, tipo moldura p/ vidro, dimensões 0,60 x 1,10m</t>
  </si>
  <si>
    <t>ORSE-1130</t>
  </si>
  <si>
    <t>MT0100VG01</t>
  </si>
  <si>
    <t>Folha de janela em madeira de lei, tipo veneziana, dimensões 0,60 x 1,10m</t>
  </si>
  <si>
    <t>ORSE-1132</t>
  </si>
  <si>
    <t>MT0100VN01</t>
  </si>
  <si>
    <t>Janela em ferro, tipo basculante, tradicional fixo e móvel</t>
  </si>
  <si>
    <t>ORSE-1139</t>
  </si>
  <si>
    <t>MT0100VO01</t>
  </si>
  <si>
    <t>Janela em madeira de lei, basculante, tipo convencional</t>
  </si>
  <si>
    <t>ORSE-1140</t>
  </si>
  <si>
    <t>MT0100VQ01</t>
  </si>
  <si>
    <t>Folha de janela em madeira de lei, tipo basculante modulado, dimensões 0,50 x 1,50m</t>
  </si>
  <si>
    <t>ORSE-1142</t>
  </si>
  <si>
    <t>MT0100VZ01</t>
  </si>
  <si>
    <t>Janela de madeira almofadada com escama e sem postigo</t>
  </si>
  <si>
    <t>ORSE-1151</t>
  </si>
  <si>
    <t>MT0100W301</t>
  </si>
  <si>
    <t>Joelho 45° ferro galvanizado d= 1/2"</t>
  </si>
  <si>
    <t>ORSE-1155</t>
  </si>
  <si>
    <t>MT0100W401</t>
  </si>
  <si>
    <t>Joelho 45° ferro galvanizado d= 3/4"</t>
  </si>
  <si>
    <t>ORSE-1156</t>
  </si>
  <si>
    <t>MT0100W501</t>
  </si>
  <si>
    <t>Joelho 45° ferro galvanizado d=1 "</t>
  </si>
  <si>
    <t>ORSE-1157</t>
  </si>
  <si>
    <t>MT0100W601</t>
  </si>
  <si>
    <t>Joelho 45° ferro galvanizado d=1 1/ 4"</t>
  </si>
  <si>
    <t>ORSE-1158</t>
  </si>
  <si>
    <t>MT0100W701</t>
  </si>
  <si>
    <t>Joelho 45° ferro galvanizado d=1 1/2"</t>
  </si>
  <si>
    <t>ORSE-1159</t>
  </si>
  <si>
    <t>MT0100W801</t>
  </si>
  <si>
    <t>Joelho 45° ferro galvanizado d=2 "</t>
  </si>
  <si>
    <t>ORSE-1160</t>
  </si>
  <si>
    <t>MT0100W901</t>
  </si>
  <si>
    <t>Joelho 45° ferro galvanizado d=2 1/2"</t>
  </si>
  <si>
    <t>ORSE-1161</t>
  </si>
  <si>
    <t>MT0100WA01</t>
  </si>
  <si>
    <t>Joelho 45° ferro galvanizado d=3"</t>
  </si>
  <si>
    <t>ORSE-1162</t>
  </si>
  <si>
    <t>MT0100WB01</t>
  </si>
  <si>
    <t>Joelho 45° ferro galvanizado d=4"</t>
  </si>
  <si>
    <t>ORSE-1163</t>
  </si>
  <si>
    <t>MT0100WC01</t>
  </si>
  <si>
    <t>Joelho 45° ferro galvanizado d=6"</t>
  </si>
  <si>
    <t>ORSE-1164</t>
  </si>
  <si>
    <t>MT0100WD01</t>
  </si>
  <si>
    <t>Joelho 45° pvc sanitario, d= 40mm</t>
  </si>
  <si>
    <t>ORSE-1165</t>
  </si>
  <si>
    <t>MT0100WE01</t>
  </si>
  <si>
    <t>Joelho 45° pvc rigido roscavel  d= 1/2"</t>
  </si>
  <si>
    <t>ORSE-1166</t>
  </si>
  <si>
    <t>MT0100WF01</t>
  </si>
  <si>
    <t>Joelho 45° pvc rigido roscavel  d= 3/4"</t>
  </si>
  <si>
    <t>ORSE-1167</t>
  </si>
  <si>
    <t>MT0100WG01</t>
  </si>
  <si>
    <t>Joelho 45° pvc rigido roscavel  d=1 "</t>
  </si>
  <si>
    <t>ORSE-1168</t>
  </si>
  <si>
    <t>MT0100WH01</t>
  </si>
  <si>
    <t>Joelho 45° pvc rigido roscavel  d=1 1/ 4"</t>
  </si>
  <si>
    <t>ORSE-1169</t>
  </si>
  <si>
    <t>MT0100WI01</t>
  </si>
  <si>
    <t>Joelho 45° pvc rigido roscavel  d=1 1/2"</t>
  </si>
  <si>
    <t>ORSE-1170</t>
  </si>
  <si>
    <t>MT0100WJ01</t>
  </si>
  <si>
    <t>Joelho 45° pvc rigido roscavel  d=2 "</t>
  </si>
  <si>
    <t>ORSE-1171</t>
  </si>
  <si>
    <t>MT0100WK01</t>
  </si>
  <si>
    <t>Joelho 45° pvc rigido roscavel  d=2 1/2"</t>
  </si>
  <si>
    <t>ORSE-1172</t>
  </si>
  <si>
    <t>MT0100WL01</t>
  </si>
  <si>
    <t>Joelho 45° pvc rigido roscavel  d=3"</t>
  </si>
  <si>
    <t>ORSE-1173</t>
  </si>
  <si>
    <t>MT0100WM01</t>
  </si>
  <si>
    <t>Joelho 45° pvc rigido roscavel  d=4"</t>
  </si>
  <si>
    <t>ORSE-1174</t>
  </si>
  <si>
    <t>MT0100WN01</t>
  </si>
  <si>
    <t>Joelho 45° pvc rigido soldavel marrom, d=  20mm</t>
  </si>
  <si>
    <t>ORSE-1175</t>
  </si>
  <si>
    <t>MT0100WO01</t>
  </si>
  <si>
    <t>Joelho 45° pvc rigido soldavel marrom, d=  25mm</t>
  </si>
  <si>
    <t>ORSE-1176</t>
  </si>
  <si>
    <t>MT0100WP01</t>
  </si>
  <si>
    <t>Joelho 45° pvc rigido soldavel marrom, d=  32mm</t>
  </si>
  <si>
    <t>ORSE-1177</t>
  </si>
  <si>
    <t>MT0100WQ01</t>
  </si>
  <si>
    <t>Joelho 45° pvc rigido soldavel marrom, d=  40mm</t>
  </si>
  <si>
    <t>ORSE-1178</t>
  </si>
  <si>
    <t>MT0100WR01</t>
  </si>
  <si>
    <t>Joelho 45° pvc rigido soldavel marrom, d=  50mm</t>
  </si>
  <si>
    <t>ORSE-1179</t>
  </si>
  <si>
    <t>MT0100WS01</t>
  </si>
  <si>
    <t>Joelho 45° pvc rigido soldavel marrom, d=  60mm</t>
  </si>
  <si>
    <t>ORSE-1180</t>
  </si>
  <si>
    <t>MT0100WT01</t>
  </si>
  <si>
    <t>Joelho 45° pvc rigido soldavel marrom, d=  75mm</t>
  </si>
  <si>
    <t>ORSE-1181</t>
  </si>
  <si>
    <t>MT0100WU01</t>
  </si>
  <si>
    <t>Joelho 45° pvc rigido soldavel marrom, d=  85mm</t>
  </si>
  <si>
    <t>ORSE-1182</t>
  </si>
  <si>
    <t>MT0100WV01</t>
  </si>
  <si>
    <t>Joelho 45° pvc rigido soldavel marrom, d= 110mm</t>
  </si>
  <si>
    <t>ORSE-1183</t>
  </si>
  <si>
    <t>MT0100WW01</t>
  </si>
  <si>
    <t>Joelho 45° pvc sanitario d=  50mm</t>
  </si>
  <si>
    <t>ORSE-1184</t>
  </si>
  <si>
    <t>MT0100WX01</t>
  </si>
  <si>
    <t>Joelho 45° pvc sanitario d=  75mm</t>
  </si>
  <si>
    <t>ORSE-1185</t>
  </si>
  <si>
    <t>MT0100WY01</t>
  </si>
  <si>
    <t>Joelho 45° pvc sanitario d= 100mm</t>
  </si>
  <si>
    <t>ORSE-1186</t>
  </si>
  <si>
    <t>MT0100WZ01</t>
  </si>
  <si>
    <t>Joelho 45° pvc sanitario d= 150mm</t>
  </si>
  <si>
    <t>ORSE-1187</t>
  </si>
  <si>
    <t>MT0100X001</t>
  </si>
  <si>
    <t>Joelho 90° pvc rigido com anel p/esgoto secundario, d= 40mm</t>
  </si>
  <si>
    <t>ORSE-1188</t>
  </si>
  <si>
    <t>MT0100X101</t>
  </si>
  <si>
    <t>Joelho 90° ferro galvanizado d= 1/2"</t>
  </si>
  <si>
    <t>ORSE-1189</t>
  </si>
  <si>
    <t>MT0100X201</t>
  </si>
  <si>
    <t>Joelho 90° ferro galvanizado d= 3/4"</t>
  </si>
  <si>
    <t>ORSE-1190</t>
  </si>
  <si>
    <t>MT0100X301</t>
  </si>
  <si>
    <t>Joelho 90° ferro galvanizado d=1 "</t>
  </si>
  <si>
    <t>ORSE-1191</t>
  </si>
  <si>
    <t>MT0100X401</t>
  </si>
  <si>
    <t>Joelho 90° ferro galvanizado d=1 1/ 4"</t>
  </si>
  <si>
    <t>ORSE-1192</t>
  </si>
  <si>
    <t>MT0100X501</t>
  </si>
  <si>
    <t>Joelho 90° ferro galvanizado d=1 1/2"</t>
  </si>
  <si>
    <t>ORSE-1193</t>
  </si>
  <si>
    <t>MT0100X601</t>
  </si>
  <si>
    <t>Joelho 90° ferro galvanizado d=2 "</t>
  </si>
  <si>
    <t>ORSE-1194</t>
  </si>
  <si>
    <t>MT0100X701</t>
  </si>
  <si>
    <t>Joelho 90° ferro galvanizado d=2 1/2"</t>
  </si>
  <si>
    <t>ORSE-1195</t>
  </si>
  <si>
    <t>MT0100X801</t>
  </si>
  <si>
    <t>Joelho 90° ferro galvanizado d=3"</t>
  </si>
  <si>
    <t>ORSE-1196</t>
  </si>
  <si>
    <t>MT0100X901</t>
  </si>
  <si>
    <t>Joelho 90° ferro galvanizado d=4"</t>
  </si>
  <si>
    <t>ORSE-1197</t>
  </si>
  <si>
    <t>MT0100XA01</t>
  </si>
  <si>
    <t>Joelho 90° ferro galvanizado d=6"</t>
  </si>
  <si>
    <t>ORSE-1198</t>
  </si>
  <si>
    <t>MT0100XB01</t>
  </si>
  <si>
    <t>Joelho 90° pvc rigido p/ esgoto secundario, d= 40mm</t>
  </si>
  <si>
    <t>ORSE-1199</t>
  </si>
  <si>
    <t>MT0100XC01</t>
  </si>
  <si>
    <t>Joelho 90° pvc rigido roscavel d= 1/2"</t>
  </si>
  <si>
    <t>ORSE-1200</t>
  </si>
  <si>
    <t>MT0100XD01</t>
  </si>
  <si>
    <t>Joelho 90° pvc rigido roscavel d= 3/4"</t>
  </si>
  <si>
    <t>ORSE-1201</t>
  </si>
  <si>
    <t>MT0100XE01</t>
  </si>
  <si>
    <t>Joelho 90° pvc rigido roscavel d=1 "</t>
  </si>
  <si>
    <t>ORSE-1202</t>
  </si>
  <si>
    <t>MT0100XF01</t>
  </si>
  <si>
    <t>Joelho 90° pvc rigido roscavel d=1 1/ 4"</t>
  </si>
  <si>
    <t>ORSE-1203</t>
  </si>
  <si>
    <t>MT0100XG01</t>
  </si>
  <si>
    <t>Joelho 90° pvc rigido roscavel d=1 1/2"</t>
  </si>
  <si>
    <t>ORSE-1204</t>
  </si>
  <si>
    <t>MT0100XH01</t>
  </si>
  <si>
    <t>Joelho 90° pvc rigido roscavel d=2 "</t>
  </si>
  <si>
    <t>ORSE-1205</t>
  </si>
  <si>
    <t>MT0100XI01</t>
  </si>
  <si>
    <t>Joelho 90° pvc rigido roscavel d=2 1/2"</t>
  </si>
  <si>
    <t>ORSE-1206</t>
  </si>
  <si>
    <t>MT0100XJ01</t>
  </si>
  <si>
    <t>Joelho 90° pvc rigido roscavel d=3"</t>
  </si>
  <si>
    <t>ORSE-1207</t>
  </si>
  <si>
    <t>MT0100XK01</t>
  </si>
  <si>
    <t>Joelho 90° pvc rigido roscavel d=4"</t>
  </si>
  <si>
    <t>ORSE-1208</t>
  </si>
  <si>
    <t>MT0100XL01</t>
  </si>
  <si>
    <t>Joelho 90° pvc rigido roscavel c/bucha latao,  d= 1/2"</t>
  </si>
  <si>
    <t>ORSE-1209</t>
  </si>
  <si>
    <t>MT0100XM01</t>
  </si>
  <si>
    <t>Joelho 90° pvc rigido roscavel c/ bucha latao, d= 3/4"</t>
  </si>
  <si>
    <t>ORSE-1210</t>
  </si>
  <si>
    <t>MT0100XN01</t>
  </si>
  <si>
    <t>Joelho 90° pvc rigido soldavel, marrom,  d=  20mm</t>
  </si>
  <si>
    <t>ORSE-1211</t>
  </si>
  <si>
    <t>MT0100XO01</t>
  </si>
  <si>
    <t>Joelho 90° pvc rigido soldavel, marrom,  d=  25mm</t>
  </si>
  <si>
    <t>ORSE-1212</t>
  </si>
  <si>
    <t>MT0100XP01</t>
  </si>
  <si>
    <t>Joelho 90° pvc rigido soldavel, marrom,  d=  32mm</t>
  </si>
  <si>
    <t>ORSE-1213</t>
  </si>
  <si>
    <t>MT0100XQ01</t>
  </si>
  <si>
    <t>Joelho 90° pvc rigido soldavel, marrom,  d=  40mm</t>
  </si>
  <si>
    <t>ORSE-1214</t>
  </si>
  <si>
    <t>MT0100XR01</t>
  </si>
  <si>
    <t>Joelho 90° pvc rigido soldavel, marrom,  d=  50mm</t>
  </si>
  <si>
    <t>ORSE-1215</t>
  </si>
  <si>
    <t>MT0100XS01</t>
  </si>
  <si>
    <t>Joelho 90° pvc rigido soldavel, marrom,  d=  60mm</t>
  </si>
  <si>
    <t>ORSE-1216</t>
  </si>
  <si>
    <t>MT0100XT01</t>
  </si>
  <si>
    <t>Joelho 90° pvc rigido soldavel, marrom,  d=  75mm</t>
  </si>
  <si>
    <t>ORSE-1217</t>
  </si>
  <si>
    <t>MT0100XU01</t>
  </si>
  <si>
    <t>Joelho 90° pvc rigido soldavel, marrom,  d=  85mm</t>
  </si>
  <si>
    <t>ORSE-1218</t>
  </si>
  <si>
    <t>MT0100XV01</t>
  </si>
  <si>
    <t>Joelho 90° pvc rigido soldavel, marrom,  d= 110mm</t>
  </si>
  <si>
    <t>ORSE-1219</t>
  </si>
  <si>
    <t>MT0100XW01</t>
  </si>
  <si>
    <t>Joelho 90° pvc rigido sold. sanitario, d=  40mm</t>
  </si>
  <si>
    <t>ORSE-1220</t>
  </si>
  <si>
    <t>MT0100XX01</t>
  </si>
  <si>
    <t>Joelho 90° pvc rigido sold. sanitario, d=  50mm</t>
  </si>
  <si>
    <t>ORSE-1221</t>
  </si>
  <si>
    <t>MT0100XY01</t>
  </si>
  <si>
    <t>Joelho 90° pvc rigido sold. sanitario, d=  75mm</t>
  </si>
  <si>
    <t>ORSE-1222</t>
  </si>
  <si>
    <t>MT0100XZ01</t>
  </si>
  <si>
    <t>Joelho 90° pvc rigido sold. sanitario, d= 100mm</t>
  </si>
  <si>
    <t>ORSE-1223</t>
  </si>
  <si>
    <t>MT0100Y001</t>
  </si>
  <si>
    <t>Joelho 90° c/visita, pvc sanitario, d= 100 x 50mm</t>
  </si>
  <si>
    <t>ORSE-1224</t>
  </si>
  <si>
    <t>MT0100Y101</t>
  </si>
  <si>
    <t>Joelho 90° pvc rigido soldavel e c/rosca,  d= 20mm x 1/2"</t>
  </si>
  <si>
    <t>ORSE-1225</t>
  </si>
  <si>
    <t>MT0100Y201</t>
  </si>
  <si>
    <t>Joelho 90° pvc rigido soldavel e c/rosca,  d= 25mm x 1/2"</t>
  </si>
  <si>
    <t>ORSE-1226</t>
  </si>
  <si>
    <t>MT0100Y301</t>
  </si>
  <si>
    <t>Joelho 90° rb (reforço blindado), pvc rígido roscável, d= 1/2"</t>
  </si>
  <si>
    <t>ORSE-1227</t>
  </si>
  <si>
    <t>MT0100Y401</t>
  </si>
  <si>
    <t>Joelho 90° rb (reforço blindado), pvc rígido roscável, d= 3/4"</t>
  </si>
  <si>
    <t>ORSE-1228</t>
  </si>
  <si>
    <t>MT0100Y501</t>
  </si>
  <si>
    <t>Joelho 90° reducao pvc rigido roscavel  d= 3/4" x 1/2"</t>
  </si>
  <si>
    <t>ORSE-1229</t>
  </si>
  <si>
    <t>MT0100Y601</t>
  </si>
  <si>
    <t>Joelho 90° reducao pvc rigido roscavel  d=1" x 3/4"</t>
  </si>
  <si>
    <t>ORSE-1230</t>
  </si>
  <si>
    <t>MT0100Y701</t>
  </si>
  <si>
    <t>Joelho 90° pvc rigido roscavel c/ bucha latao, c/reducao, d= 3/4" x 1/2"</t>
  </si>
  <si>
    <t>ORSE-1231</t>
  </si>
  <si>
    <t>MT0100Y801</t>
  </si>
  <si>
    <t>Joelho 90° reducao pvc rigido soldavel, marrom,  d=  25 x 20mm</t>
  </si>
  <si>
    <t>ORSE-1232</t>
  </si>
  <si>
    <t>MT0100Y901</t>
  </si>
  <si>
    <t>Joelho 90° reducao pvc rigido soldavel, marrom,  d=  32 x 25mm</t>
  </si>
  <si>
    <t>ORSE-1233</t>
  </si>
  <si>
    <t>MT0100YA01</t>
  </si>
  <si>
    <t>Joelho redução ferro galvanizado d= 3/4 x 1/2"</t>
  </si>
  <si>
    <t>ORSE-1234</t>
  </si>
  <si>
    <t>MT0100YB01</t>
  </si>
  <si>
    <t>Joelho redução ferro galvanizado d=1  x  3/4"</t>
  </si>
  <si>
    <t>ORSE-1235</t>
  </si>
  <si>
    <t>MT0100YC01</t>
  </si>
  <si>
    <t>Joelho redução ferro galvanizado d=1 1/2 x 1 "</t>
  </si>
  <si>
    <t>ORSE-1236</t>
  </si>
  <si>
    <t>MT0100YE01</t>
  </si>
  <si>
    <t>Joelho redução ferro galvanizado d=1 1/4 x  1"</t>
  </si>
  <si>
    <t>ORSE-1238</t>
  </si>
  <si>
    <t>MT0100YF01</t>
  </si>
  <si>
    <t>Joelho redução ferro galvanizado d=2  x 1 1/2"</t>
  </si>
  <si>
    <t>ORSE-1239</t>
  </si>
  <si>
    <t>MT0100YG01</t>
  </si>
  <si>
    <t>Joelho redução ferro galvanizado d=2 1/2 x 2 "</t>
  </si>
  <si>
    <t>ORSE-1240</t>
  </si>
  <si>
    <t>MT0100YJ01</t>
  </si>
  <si>
    <t>Juncao simples pvc rigido p/ esgoto secundario, d= 40 x 40mm</t>
  </si>
  <si>
    <t>ORSE-1243</t>
  </si>
  <si>
    <t>MT0100YK01</t>
  </si>
  <si>
    <t>Juncao dupla pvc sanitario d=  75 x 75 x 75 mm</t>
  </si>
  <si>
    <t>ORSE-1244</t>
  </si>
  <si>
    <t>MT0100YL01</t>
  </si>
  <si>
    <t>Juncao dupla pvc sanitario  d= 100 x 100 x 100 mm</t>
  </si>
  <si>
    <t>ORSE-1245</t>
  </si>
  <si>
    <t>MT0100YM01</t>
  </si>
  <si>
    <t>Junção ferro galvanizado d= 1/2"</t>
  </si>
  <si>
    <t>ORSE-1246</t>
  </si>
  <si>
    <t>MT0100YN01</t>
  </si>
  <si>
    <t>Junção ferro galvanizado d= 3/4"</t>
  </si>
  <si>
    <t>ORSE-1247</t>
  </si>
  <si>
    <t>MT0100YO01</t>
  </si>
  <si>
    <t>Junção ferro galvanizado d=1 "</t>
  </si>
  <si>
    <t>ORSE-1248</t>
  </si>
  <si>
    <t>MT0100YP01</t>
  </si>
  <si>
    <t>Junção ferro galvanizado d=1 1/ 4"</t>
  </si>
  <si>
    <t>ORSE-1249</t>
  </si>
  <si>
    <t>MT0100YQ01</t>
  </si>
  <si>
    <t>Junção ferro galvanizado d=1 1/2"</t>
  </si>
  <si>
    <t>ORSE-1250</t>
  </si>
  <si>
    <t>MT0100YR01</t>
  </si>
  <si>
    <t>Junção ferro galvanizado d=2 "</t>
  </si>
  <si>
    <t>ORSE-1251</t>
  </si>
  <si>
    <t>MT0100YS01</t>
  </si>
  <si>
    <t>Junção ferro galvanizado d=2 1/2"</t>
  </si>
  <si>
    <t>ORSE-1252</t>
  </si>
  <si>
    <t>MT0100YT01</t>
  </si>
  <si>
    <t>Junção ferro galvanizado d=3 "</t>
  </si>
  <si>
    <t>ORSE-1253</t>
  </si>
  <si>
    <t>MT0100YU01</t>
  </si>
  <si>
    <t>Junção ferro galvanizado d=4 "</t>
  </si>
  <si>
    <t>ORSE-1254</t>
  </si>
  <si>
    <t>MT0100YV01</t>
  </si>
  <si>
    <t>Junção ferro galvanizado d=6"</t>
  </si>
  <si>
    <t>ORSE-1255</t>
  </si>
  <si>
    <t>MT0100YW01</t>
  </si>
  <si>
    <t>Juncao invertida pvc rigido p/ esgoto primario, diam = 75 x 50mm</t>
  </si>
  <si>
    <t>ORSE-1256</t>
  </si>
  <si>
    <t>MT0100YX01</t>
  </si>
  <si>
    <t>Juncao invertida pvc rigido p/ esgoto primario, diam = 75 x 75mm</t>
  </si>
  <si>
    <t>ORSE-1257</t>
  </si>
  <si>
    <t>MT0100YY01</t>
  </si>
  <si>
    <t>Juncao invertida pvc rigido p/ esgoto primario, diam =100 x  50mm</t>
  </si>
  <si>
    <t>ORSE-1258</t>
  </si>
  <si>
    <t>MT0100YZ01</t>
  </si>
  <si>
    <t>Juncao invertida pvc rigido p/ esgoto primario, diam =100 x  75mm</t>
  </si>
  <si>
    <t>ORSE-1259</t>
  </si>
  <si>
    <t>MT0100Z001</t>
  </si>
  <si>
    <t>Juncao invertida pvc rigido p/ esgoto primario, diam =100 x 100mm</t>
  </si>
  <si>
    <t>ORSE-1260</t>
  </si>
  <si>
    <t>MT0100Z101</t>
  </si>
  <si>
    <t>Juncao pvc rigido roscavel  d= 1/2"</t>
  </si>
  <si>
    <t>ORSE-1261</t>
  </si>
  <si>
    <t>MT0100Z201</t>
  </si>
  <si>
    <t>Juncao pvc rigido roscavel  d= 3/4"</t>
  </si>
  <si>
    <t>ORSE-1262</t>
  </si>
  <si>
    <t>MT0100Z301</t>
  </si>
  <si>
    <t>Juncao pvc rigido roscavel  d=1 "</t>
  </si>
  <si>
    <t>ORSE-1263</t>
  </si>
  <si>
    <t>MT0100Z401</t>
  </si>
  <si>
    <t>Juncao pvc rigido roscavel  d=1 1/ 4"</t>
  </si>
  <si>
    <t>ORSE-1264</t>
  </si>
  <si>
    <t>MT0100Z501</t>
  </si>
  <si>
    <t>Juncao pvc rigido roscavel  d=1 1/2"</t>
  </si>
  <si>
    <t>ORSE-1265</t>
  </si>
  <si>
    <t>MT0100Z701</t>
  </si>
  <si>
    <t>Juncao simples pvc rigido p/ esgoto primario, diam = 50 x 50mm</t>
  </si>
  <si>
    <t>ORSE-1267</t>
  </si>
  <si>
    <t>MT0100Z801</t>
  </si>
  <si>
    <t>Juncao simples pvc rigido p/ esgoto primario, diam = 75 x 50mm</t>
  </si>
  <si>
    <t>ORSE-1268</t>
  </si>
  <si>
    <t>MT0100Z901</t>
  </si>
  <si>
    <t>Juncao simples pvc rigido p/ esgoto primario, diam = 75 x 75mm</t>
  </si>
  <si>
    <t>ORSE-1269</t>
  </si>
  <si>
    <t>MT0100ZA01</t>
  </si>
  <si>
    <t>Juncao simples pvc rigido p/ esgoto primario, diam =100 x  50mm</t>
  </si>
  <si>
    <t>ORSE-1270</t>
  </si>
  <si>
    <t>MT0100ZB01</t>
  </si>
  <si>
    <t>Juncao simples pvc rigido p/ esgoto primario, diam =100 x  75mm</t>
  </si>
  <si>
    <t>ORSE-1271</t>
  </si>
  <si>
    <t>MT0100ZC01</t>
  </si>
  <si>
    <t>Juncao simples pvc rigido p/ esgoto primario, diam =100 x 100mm</t>
  </si>
  <si>
    <t>ORSE-1272</t>
  </si>
  <si>
    <t>MT0100ZD01</t>
  </si>
  <si>
    <t>Juncao simples pvc rigido p/ esgoto primario, diam = 150 x 100mm</t>
  </si>
  <si>
    <t>ORSE-1273</t>
  </si>
  <si>
    <t>MT0100ZE01</t>
  </si>
  <si>
    <t>Junta de dilatação plástica para pisos, 27mm x 3mm</t>
  </si>
  <si>
    <t>ORSE-1274</t>
  </si>
  <si>
    <t>MT0100ZG01</t>
  </si>
  <si>
    <t>Kit de automatização de portão, incluso: ferragens (viga U, roldanas com pino, cabo de aço, chapa e montante, etc.) e motor PPA 1/4 CV - 220V</t>
  </si>
  <si>
    <t>ORSE-1276</t>
  </si>
  <si>
    <t>MT0100ZI01</t>
  </si>
  <si>
    <t>Labirinto (trepa-trepa) medindo:1,50x1,50x2,50m em aço galvanizado 1" horizontal e 1 1/4" vertical, Sergipark ou similar</t>
  </si>
  <si>
    <t>ORSE-1278</t>
  </si>
  <si>
    <t>MT0100ZJ01</t>
  </si>
  <si>
    <t>Ladrilho hidráulico "trottoir" na cor vermelha 20 x 20cm</t>
  </si>
  <si>
    <t>ORSE-1279</t>
  </si>
  <si>
    <t>MT0100ZK01</t>
  </si>
  <si>
    <t>Ladrilho hidráulico   "trottoir" cor natural, 20 x 20cm</t>
  </si>
  <si>
    <t>ORSE-1280</t>
  </si>
  <si>
    <t>MT0100ZL01</t>
  </si>
  <si>
    <t>Laje abert excêntrica pré-moldada em concreto, esp.=12cm, p/poços de visita diam.= 800mm</t>
  </si>
  <si>
    <t>ORSE-1281</t>
  </si>
  <si>
    <t>MT0100ZM01</t>
  </si>
  <si>
    <t>Laje abert excêntrica pré-moldada em concreto, esp.=12cm, p/poços de visita diam.=1000mm</t>
  </si>
  <si>
    <t>ORSE-1282</t>
  </si>
  <si>
    <t>MT0100ZN01</t>
  </si>
  <si>
    <t>Laje abert excêntrica pré-moldada em concreto, esp.=12cm, p/poços de visita diam.=1200mm</t>
  </si>
  <si>
    <t>ORSE-1283</t>
  </si>
  <si>
    <t>MT0100ZP01</t>
  </si>
  <si>
    <t>Laje pré-fabricada comum para piso ou forro</t>
  </si>
  <si>
    <t>ORSE-1285</t>
  </si>
  <si>
    <t>MT0100ZQ01</t>
  </si>
  <si>
    <t>Laje pré-fabricada treliçada para piso ou cobertura, h=12cm, el. enchimento em bloco EPS, h=8cm</t>
  </si>
  <si>
    <t>ORSE-1286</t>
  </si>
  <si>
    <t>MT0100ZU01</t>
  </si>
  <si>
    <t>Piso de concreto vibro prensado, intertravado, cor natural, hexagonal, dim.: 25 x 29cm, (18un/m2), e=10cm, NBR9781,  Fck(min)=35MPa</t>
  </si>
  <si>
    <t>ORSE-1290</t>
  </si>
  <si>
    <t>MT0100ZV01</t>
  </si>
  <si>
    <t>Piso de concreto vibro prensado, intertravado, cor natural, hexagonal, dim.: 25 x 29cm, (18un/m2), e=6cm, NBR9781,  Fck(min)=35MPa</t>
  </si>
  <si>
    <t>ORSE-1291</t>
  </si>
  <si>
    <t>MT0100ZW01</t>
  </si>
  <si>
    <t>Piso de concreto vibro prensado, intertravado, cor natural, hexagonal, dim.: 25 x 29cm, (18un/m2), e=8cm, NBR9781,  Fck(min)=35MPa</t>
  </si>
  <si>
    <t>ORSE-1292</t>
  </si>
  <si>
    <t>MT0100ZY01</t>
  </si>
  <si>
    <t>Lajota concreto revestimento piso, quadrada 39cm,  fck=35mpa, e=3cm, 7un/m2</t>
  </si>
  <si>
    <t>ORSE-1294</t>
  </si>
  <si>
    <t>MT01010001</t>
  </si>
  <si>
    <t>Forro de madeira lambri cumaru/ipê champanhe, regua de 10cm, e = 9 mm</t>
  </si>
  <si>
    <t>ORSE-1296</t>
  </si>
  <si>
    <t>MT01010101</t>
  </si>
  <si>
    <t>Forro de madeira lambri pau d'arco, em réguas de 10cm</t>
  </si>
  <si>
    <t>ORSE-1297</t>
  </si>
  <si>
    <t>MT01010201</t>
  </si>
  <si>
    <t>Lâmpada fluorescente  20 w (Sylvania ou similar)</t>
  </si>
  <si>
    <t>ORSE-1298</t>
  </si>
  <si>
    <t>MT01010301</t>
  </si>
  <si>
    <t>Lâmpada fluorescente  32 w (Sylvania ou similar)</t>
  </si>
  <si>
    <t>ORSE-1299</t>
  </si>
  <si>
    <t>MT01010401</t>
  </si>
  <si>
    <t>Lâmpada fluorescente  40 w (Sylvania ou similar)</t>
  </si>
  <si>
    <t>ORSE-1300</t>
  </si>
  <si>
    <t>MT01010501</t>
  </si>
  <si>
    <t>Lâmpada halógena palito 300w, ref: HA-300, Philips ou similar</t>
  </si>
  <si>
    <t>ORSE-1301</t>
  </si>
  <si>
    <t>MT01010A01</t>
  </si>
  <si>
    <t>Lâmpada mista 160 w x 127 v</t>
  </si>
  <si>
    <t>ORSE-1306</t>
  </si>
  <si>
    <t>MT01010B01</t>
  </si>
  <si>
    <t>Lâmpada mista 160 w x 220 v</t>
  </si>
  <si>
    <t>ORSE-1307</t>
  </si>
  <si>
    <t>MT01010C01</t>
  </si>
  <si>
    <t>Lâmpada mista 250 w x 127 v</t>
  </si>
  <si>
    <t>ORSE-1308</t>
  </si>
  <si>
    <t>MT01010D01</t>
  </si>
  <si>
    <t>Lâmpada mista 500 w x 127 v</t>
  </si>
  <si>
    <t>ORSE-1309</t>
  </si>
  <si>
    <t>MT01010E01</t>
  </si>
  <si>
    <t>Lâmpada vapor mercúrio 80 w (philips ref. hpl - n80 ou similar)</t>
  </si>
  <si>
    <t>ORSE-1310</t>
  </si>
  <si>
    <t>MT01010F01</t>
  </si>
  <si>
    <t>Lampada vapor mercúrio 125 w  (philips ref. hpl - n125 ou similar)</t>
  </si>
  <si>
    <t>ORSE-1311</t>
  </si>
  <si>
    <t>MT01010G01</t>
  </si>
  <si>
    <t>Lampada vapor mercúrio 250 w  (philips ref. hpl - n250 ou similar)</t>
  </si>
  <si>
    <t>ORSE-1312</t>
  </si>
  <si>
    <t>MT01010H01</t>
  </si>
  <si>
    <t>Lâmpada vapor mercúrio 400 w  (philips ref. hpl - n400 ou similar)</t>
  </si>
  <si>
    <t>ORSE-1313</t>
  </si>
  <si>
    <t>MT01010I01</t>
  </si>
  <si>
    <t>Lâmpada vapor metálico 1000w osram ou similar</t>
  </si>
  <si>
    <t>ORSE-1314</t>
  </si>
  <si>
    <t>MT01010K01</t>
  </si>
  <si>
    <t>Lâmpada vapor sódio alta pressão 70 w  (philips ref. son 70w ou similar)</t>
  </si>
  <si>
    <t>ORSE-1316</t>
  </si>
  <si>
    <t>MT01010L01</t>
  </si>
  <si>
    <t>Lâmpada vapor sódio alta pressão 150 w  (philips ref. son 150w ou similar)</t>
  </si>
  <si>
    <t>ORSE-1317</t>
  </si>
  <si>
    <t>MT01010M01</t>
  </si>
  <si>
    <t>Lâmpada vapor sódio alta pressão 250 w  (philips ref. son 250w ou similar)</t>
  </si>
  <si>
    <t>ORSE-1318</t>
  </si>
  <si>
    <t>MT01010N01</t>
  </si>
  <si>
    <t>Lâmpada vapor sódio alta pressão 400 w  (philips ref. son 400w ou similar)</t>
  </si>
  <si>
    <t>ORSE-1319</t>
  </si>
  <si>
    <t>MT01010O01</t>
  </si>
  <si>
    <t>Lâmpada vapor sódio alta pressão para projetor 150 w  (philips ref. son/t 150w ou similar)</t>
  </si>
  <si>
    <t>ORSE-1320</t>
  </si>
  <si>
    <t>MT01010P01</t>
  </si>
  <si>
    <t>Lâmpada vapor sódio alta pressão para projetor 250 w  (philips ref. son/t 250w ou similar)</t>
  </si>
  <si>
    <t>ORSE-1321</t>
  </si>
  <si>
    <t>MT01010S01</t>
  </si>
  <si>
    <t>Lavatório louça 55x51cm, linha Carrara L-60, DECA ou similar</t>
  </si>
  <si>
    <t>ORSE-1324</t>
  </si>
  <si>
    <t>MT01010T01</t>
  </si>
  <si>
    <t>Lavatório louça 45,5x36cm, linha Ravena L-915, DECA ou similar</t>
  </si>
  <si>
    <t>ORSE-1325</t>
  </si>
  <si>
    <t>MT01010U01</t>
  </si>
  <si>
    <t>Lavatório louça sem coluna, 56x46cm, linha Ravena, ref: L-91, Deca ou similar</t>
  </si>
  <si>
    <t>ORSE-1326</t>
  </si>
  <si>
    <t>MT01010V01</t>
  </si>
  <si>
    <t>Lona plástica preta e=0,15 a 0,3 mm</t>
  </si>
  <si>
    <t>ORSE-1327</t>
  </si>
  <si>
    <t>MT01010W01</t>
  </si>
  <si>
    <t>Letras aço inox 25 x 25cm</t>
  </si>
  <si>
    <t>ORSE-1328</t>
  </si>
  <si>
    <t>MT01010Y01</t>
  </si>
  <si>
    <t>Tubo de ligacao PVC para saida de vaso sanitário d= 100mm</t>
  </si>
  <si>
    <t>ORSE-1330</t>
  </si>
  <si>
    <t>MT01010Z01</t>
  </si>
  <si>
    <t>Líquido para brilho (liquibrilho)</t>
  </si>
  <si>
    <t>ORSE-1331</t>
  </si>
  <si>
    <t>MT01011001</t>
  </si>
  <si>
    <t>Líquido selador acrílico</t>
  </si>
  <si>
    <t>ORSE-1332</t>
  </si>
  <si>
    <t>MT01011101</t>
  </si>
  <si>
    <t>Líquido selador para parede</t>
  </si>
  <si>
    <t>ORSE-1333</t>
  </si>
  <si>
    <t>MT01011301</t>
  </si>
  <si>
    <t>Lixa de disco ferro 80</t>
  </si>
  <si>
    <t>fl</t>
  </si>
  <si>
    <t>ORSE-1335</t>
  </si>
  <si>
    <t>MT01011401</t>
  </si>
  <si>
    <t>Lixa p/ ferro 100</t>
  </si>
  <si>
    <t>ORSE-1336</t>
  </si>
  <si>
    <t>MT01011501</t>
  </si>
  <si>
    <t>Lixa média p/ madeira</t>
  </si>
  <si>
    <t>ORSE-1337</t>
  </si>
  <si>
    <t>MT01011601</t>
  </si>
  <si>
    <t>Lixa p/ madeira nº 100</t>
  </si>
  <si>
    <t>ORSE-1338</t>
  </si>
  <si>
    <t>MT01011801</t>
  </si>
  <si>
    <t>Luminária para iluminação pública, ref. cw-50, tecnolux ou similar</t>
  </si>
  <si>
    <t>ORSE-1340</t>
  </si>
  <si>
    <t>MT01011A01</t>
  </si>
  <si>
    <t>Luminária (calha) p/  lampada fluorescente 1 x 20w/tubular LED 9,9w a 10w</t>
  </si>
  <si>
    <t>ORSE-1342</t>
  </si>
  <si>
    <t>MT01011B01</t>
  </si>
  <si>
    <t>Luminária (calha) p/  lampada fluorescente 1 x 40w/tubular LED 18w a 20w</t>
  </si>
  <si>
    <t>ORSE-1343</t>
  </si>
  <si>
    <t>MT01011C01</t>
  </si>
  <si>
    <t>Luminária (calha) p/  lampada fluorescente 2 x 20w/tubular LED 9,9w a 10w</t>
  </si>
  <si>
    <t>ORSE-1344</t>
  </si>
  <si>
    <t>MT01011D01</t>
  </si>
  <si>
    <t>Luminária (calha) p/  lampada fluorescente 2 x 40w/tubular LED 18w a 20w</t>
  </si>
  <si>
    <t>ORSE-1345</t>
  </si>
  <si>
    <t>MT01011F01</t>
  </si>
  <si>
    <t>Luminária (calha) p/  lampada fluorescente 4 x 40w/tubular LED 18w a 20w</t>
  </si>
  <si>
    <t>ORSE-1347</t>
  </si>
  <si>
    <t>MT01011G01</t>
  </si>
  <si>
    <t>Luminária (calha) p/ lampada fluorescente 2 x 16w/tubular LED 9,9w a 10w</t>
  </si>
  <si>
    <t>ORSE-1348</t>
  </si>
  <si>
    <t>MT01011H01</t>
  </si>
  <si>
    <t>Luminária à prova de tempo Tecnolux - ref. tb-30/1 (ou similar)</t>
  </si>
  <si>
    <t>ORSE-1349</t>
  </si>
  <si>
    <t>MT01011J01</t>
  </si>
  <si>
    <t>Luminária (calha) p/ lâmpada fluorescente 1 x 32 w/tubular LED 18w a 20w</t>
  </si>
  <si>
    <t>ORSE-1351</t>
  </si>
  <si>
    <t>MT01011K01</t>
  </si>
  <si>
    <t>Luminária (calha) p/  lampada fluorescente 2 x 32 w/tubular LED 18w a 20w</t>
  </si>
  <si>
    <t>ORSE-1352</t>
  </si>
  <si>
    <t>MT01011R01</t>
  </si>
  <si>
    <t>Luminária fechada, c/ 1 pétala, para iluminação de avenidas e praças c/ difusor acrílico (tecnolux ref.cw-565 S/3 - ou similar</t>
  </si>
  <si>
    <t>ORSE-1359</t>
  </si>
  <si>
    <t>MT01011S01</t>
  </si>
  <si>
    <t>Luminária fechada, c/ 2 pétalas, p/ iluminação de avenidas e praças c/ difusor acrílico (tecnolux ref.cw-565 D/5 ou similar</t>
  </si>
  <si>
    <t>ORSE-1360</t>
  </si>
  <si>
    <t>MT01011T01</t>
  </si>
  <si>
    <t>Luminária fechada, c/ 3 pétalas, p/ iluminação de avenidas e praças c/ difusor acrílico (tecnolux ref.cw-565 T/5 at ou similar</t>
  </si>
  <si>
    <t>ORSE-1361</t>
  </si>
  <si>
    <t>MT01011U01</t>
  </si>
  <si>
    <t>Luminária fechada, c/ 4 petalas, para iluminação de avenidas e praças c/ difusor acrílico transparente (tecnolux ref.cw-565 Q/5  ou similar, inclusive suporte para encaixe no poste com 04 braços</t>
  </si>
  <si>
    <t>ORSE-1362</t>
  </si>
  <si>
    <t>MT01011V01</t>
  </si>
  <si>
    <t>Luminária fluorescente embutir aberta  2 x 20 w (tecnolux - ref.fle 8157/216 ou similar)</t>
  </si>
  <si>
    <t>ORSE-1363</t>
  </si>
  <si>
    <t>MT01011W01</t>
  </si>
  <si>
    <t>Luminária fluorescente embutir aberta  2 x 40 w (tecnolux - ref.fle-8157 /232 ou similar)</t>
  </si>
  <si>
    <t>ORSE-1364</t>
  </si>
  <si>
    <t>MT01011X01</t>
  </si>
  <si>
    <t>Luminária fluorescente embutir aberta  4 x 32 w (tecnolux - ref.fle 8157/432 ou similar)</t>
  </si>
  <si>
    <t>ORSE-1365</t>
  </si>
  <si>
    <t>MT01011Y01</t>
  </si>
  <si>
    <t>Luminária fluorescente embutir com aletas 2 x 20 w (tecnolux - ref.fle 6440/216 ou similar)</t>
  </si>
  <si>
    <t>ORSE-1366</t>
  </si>
  <si>
    <t>MT01011Z01</t>
  </si>
  <si>
    <t>Luminária fluorescente embutir com aletas 2 x 40 w (tecnolux - ref.fle 6440/232 ou similar)</t>
  </si>
  <si>
    <t>ORSE-1367</t>
  </si>
  <si>
    <t>MT01012001</t>
  </si>
  <si>
    <t>Luminária fluorescente embutir com aletas 4 x 32 w (tecnolux - ref.fle 817/432 ou similar)</t>
  </si>
  <si>
    <t>ORSE-1368</t>
  </si>
  <si>
    <t>MT01012101</t>
  </si>
  <si>
    <t>Luminária fluorescente embutir com difusor plano em poliestireno ou acrílico 2 x 16w (tecnolux ref.fle-6487/216 ou similar)</t>
  </si>
  <si>
    <t>ORSE-1369</t>
  </si>
  <si>
    <t>MT01012201</t>
  </si>
  <si>
    <t>Luminária fluorescente embutir com difusor plano em poliestireno ou acrílico 2 x 32w (tecnolux ref.6487/232 ou similar)</t>
  </si>
  <si>
    <t>ORSE-1370</t>
  </si>
  <si>
    <t>MT01012301</t>
  </si>
  <si>
    <t>Luminária fluorescente embutir com difusor plano em poliestireno ou acrílico 4 x 32w (tecnolux ref.6487/432 ou similar)</t>
  </si>
  <si>
    <t>ORSE-1371</t>
  </si>
  <si>
    <t>MT01012401</t>
  </si>
  <si>
    <t>Luminária fluorescente plafonier (sobrepor) 2 x 20w (tecnolux ref.flp-6410/22 ou similar)</t>
  </si>
  <si>
    <t>ORSE-1372</t>
  </si>
  <si>
    <t>MT01012501</t>
  </si>
  <si>
    <t>Luminária fluorescente plafonier (sobrepor) 2 x 40w (tecnolux ref.flp-/6410/24 ou similar)</t>
  </si>
  <si>
    <t>ORSE-1373</t>
  </si>
  <si>
    <t>MT01012601</t>
  </si>
  <si>
    <t>Luminária fluorescente plafonier (sobrepor) 4 x 40w (tecnolux ref.flp-6410/44 ou similar)</t>
  </si>
  <si>
    <t>ORSE-1374</t>
  </si>
  <si>
    <t>MT01012801</t>
  </si>
  <si>
    <t>Luminária fluorescente plafonier (sobrepor) com difusor planfonier com aletas 2 x 20w (tecnolux ref.flp-6478/22 ou similar)</t>
  </si>
  <si>
    <t>ORSE-1376</t>
  </si>
  <si>
    <t>MT01012E01</t>
  </si>
  <si>
    <t>Luminária hermética com difusor esférico em acrílico cristal ou leitoso, tecnolux ref. cw-360/1 (ou similar)</t>
  </si>
  <si>
    <t>ORSE-1382</t>
  </si>
  <si>
    <t>MT01012G01</t>
  </si>
  <si>
    <t>Luminária industrial chapa aço, blindada, prova tempo para lâmpada fluorescente 2 x 40w (tecnolux ref.tb165/24 ou similar)</t>
  </si>
  <si>
    <t>ORSE-1384</t>
  </si>
  <si>
    <t>MT01012H01</t>
  </si>
  <si>
    <t>Luminária industrial chapa aço, blindada, prova tempo para lâmpada fluorescente 4 x 40w (tecnolux ref.tb165/44 ou similar)</t>
  </si>
  <si>
    <t>ORSE-1385</t>
  </si>
  <si>
    <t>MT01012I01</t>
  </si>
  <si>
    <t>Luminária industrial Tecnolux ref.LM 210/3 (ou similar)</t>
  </si>
  <si>
    <t>ORSE-1386</t>
  </si>
  <si>
    <t>MT01012J01</t>
  </si>
  <si>
    <t>Luminária LM-220/5 tecnolux ou similar</t>
  </si>
  <si>
    <t>ORSE-1387</t>
  </si>
  <si>
    <t>MT01012O01</t>
  </si>
  <si>
    <t>Luminária industrial de embutir, em alumínio, p/ lâmpada mista ou vapor mercúrio, ref.:tb-105/2, Tecnolux ou similar</t>
  </si>
  <si>
    <t>ORSE-1392</t>
  </si>
  <si>
    <t>MT01012P01</t>
  </si>
  <si>
    <t>Luminária tubular 1 x 20 w  (lumiflex ou similar)</t>
  </si>
  <si>
    <t>ORSE-1393</t>
  </si>
  <si>
    <t>MT01012Q01</t>
  </si>
  <si>
    <t>Luminária tubular 1 x 40 w  (lumiflex ou similar)</t>
  </si>
  <si>
    <t>ORSE-1394</t>
  </si>
  <si>
    <t>MT01012R01</t>
  </si>
  <si>
    <t>Luminária tubular 2 x 20 w  (lumiflex ou similar)</t>
  </si>
  <si>
    <t>ORSE-1395</t>
  </si>
  <si>
    <t>MT01012S01</t>
  </si>
  <si>
    <t>Luminária tubular 2 x 40 w  (lumiflex ou similar)</t>
  </si>
  <si>
    <t>ORSE-1396</t>
  </si>
  <si>
    <t>MT01012U01</t>
  </si>
  <si>
    <t>Luva eletroduto pvc roscável, d= 1/2"</t>
  </si>
  <si>
    <t>ORSE-1398</t>
  </si>
  <si>
    <t>MT01012V01</t>
  </si>
  <si>
    <t>Luva eletroduto pvc roscável, d= 3/4"</t>
  </si>
  <si>
    <t>ORSE-1399</t>
  </si>
  <si>
    <t>MT01012W01</t>
  </si>
  <si>
    <t>Luva eletroduto pvc roscável, d=1 "</t>
  </si>
  <si>
    <t>ORSE-1400</t>
  </si>
  <si>
    <t>MT01012X01</t>
  </si>
  <si>
    <t>Luva eletroduto pvc roscável, d=1 1/ 4"</t>
  </si>
  <si>
    <t>ORSE-1401</t>
  </si>
  <si>
    <t>MT01012Y01</t>
  </si>
  <si>
    <t>Luva eletroduto pvc roscável, d=1 1/2"</t>
  </si>
  <si>
    <t>ORSE-1402</t>
  </si>
  <si>
    <t>MT01012Z01</t>
  </si>
  <si>
    <t>Luva eletroduto pvc roscável, d=2 "</t>
  </si>
  <si>
    <t>ORSE-1403</t>
  </si>
  <si>
    <t>MT01013001</t>
  </si>
  <si>
    <t>Luva eletroduto pvc roscável, d=2 1/2"</t>
  </si>
  <si>
    <t>ORSE-1404</t>
  </si>
  <si>
    <t>MT01013101</t>
  </si>
  <si>
    <t>Luva eletroduto pvc roscável, d=3 "</t>
  </si>
  <si>
    <t>ORSE-1405</t>
  </si>
  <si>
    <t>MT01013201</t>
  </si>
  <si>
    <t>Luva eletroduto pvc roscável, d=4 "</t>
  </si>
  <si>
    <t>ORSE-1406</t>
  </si>
  <si>
    <t>MT01013301</t>
  </si>
  <si>
    <t>Luva correr pvc rigido p/ esgoto secundario, d = 40mm</t>
  </si>
  <si>
    <t>ORSE-1407</t>
  </si>
  <si>
    <t>MT01013401</t>
  </si>
  <si>
    <t>Luva correr pvc rigido roscavel  d= 1/2"</t>
  </si>
  <si>
    <t>ORSE-1408</t>
  </si>
  <si>
    <t>MT01013501</t>
  </si>
  <si>
    <t>Luva correr pvc rigido roscavel  d= 3/4"</t>
  </si>
  <si>
    <t>ORSE-1409</t>
  </si>
  <si>
    <t>MT01013601</t>
  </si>
  <si>
    <t>Luva correr pvc rigido roscavel  d=1 1/2"</t>
  </si>
  <si>
    <t>ORSE-1410</t>
  </si>
  <si>
    <t>MT01013701</t>
  </si>
  <si>
    <t>Luva correr pvc rigido soldavel, marrom  d=  20mm</t>
  </si>
  <si>
    <t>ORSE-1411</t>
  </si>
  <si>
    <t>MT01013801</t>
  </si>
  <si>
    <t>Luva correr pvc rigido soldavel, marrom  d=  25mm</t>
  </si>
  <si>
    <t>ORSE-1412</t>
  </si>
  <si>
    <t>MT01013901</t>
  </si>
  <si>
    <t>Luva correr pvc rigido soldavel, marrom  d=  50mm</t>
  </si>
  <si>
    <t>ORSE-1413</t>
  </si>
  <si>
    <t>MT01013A01</t>
  </si>
  <si>
    <t>Luva correr pvc rigido sanitario d=  50mm</t>
  </si>
  <si>
    <t>ORSE-1414</t>
  </si>
  <si>
    <t>MT01013B01</t>
  </si>
  <si>
    <t>Luva correr pvc rigido sanitario d=  75mm</t>
  </si>
  <si>
    <t>ORSE-1415</t>
  </si>
  <si>
    <t>MT01013C01</t>
  </si>
  <si>
    <t>Luva correr pvc rigido sanitario d= 100mm</t>
  </si>
  <si>
    <t>ORSE-1416</t>
  </si>
  <si>
    <t>MT01013D01</t>
  </si>
  <si>
    <t>Luva de cobre d = 66 mm</t>
  </si>
  <si>
    <t>ORSE-1417</t>
  </si>
  <si>
    <t>MT01013E01</t>
  </si>
  <si>
    <t>Luva ferro galvanizado d= 1/2"</t>
  </si>
  <si>
    <t>ORSE-1418</t>
  </si>
  <si>
    <t>MT01013F01</t>
  </si>
  <si>
    <t>Luva ferro galvanizado d= 3/4"</t>
  </si>
  <si>
    <t>ORSE-1419</t>
  </si>
  <si>
    <t>MT01013G01</t>
  </si>
  <si>
    <t>Luva ferro galvanizado d=1 "</t>
  </si>
  <si>
    <t>ORSE-1420</t>
  </si>
  <si>
    <t>MT01013H01</t>
  </si>
  <si>
    <t>Luva ferro galvanizado d=1 1/ 4"</t>
  </si>
  <si>
    <t>ORSE-1421</t>
  </si>
  <si>
    <t>MT01013I01</t>
  </si>
  <si>
    <t>Luva ferro galvanizado d=1 1/2"</t>
  </si>
  <si>
    <t>ORSE-1422</t>
  </si>
  <si>
    <t>MT01013J01</t>
  </si>
  <si>
    <t>Luva ferro galvanizado d=2 "</t>
  </si>
  <si>
    <t>ORSE-1423</t>
  </si>
  <si>
    <t>MT01013K01</t>
  </si>
  <si>
    <t>Luva ferro galvanizado d=2 1/2"</t>
  </si>
  <si>
    <t>ORSE-1424</t>
  </si>
  <si>
    <t>MT01013L01</t>
  </si>
  <si>
    <t>Luva ferro galvanizado d=3"</t>
  </si>
  <si>
    <t>ORSE-1425</t>
  </si>
  <si>
    <t>MT01013M01</t>
  </si>
  <si>
    <t>Luva ferro galvanizado d=4"</t>
  </si>
  <si>
    <t>ORSE-1426</t>
  </si>
  <si>
    <t>MT01013N01</t>
  </si>
  <si>
    <t>Luva ferro galvanizado d=6"</t>
  </si>
  <si>
    <t>ORSE-1427</t>
  </si>
  <si>
    <t>MT01013O01</t>
  </si>
  <si>
    <t>Luva simples pvc p/esgoto secundario, d = 40mm</t>
  </si>
  <si>
    <t>ORSE-1428</t>
  </si>
  <si>
    <t>MT01013P01</t>
  </si>
  <si>
    <t>Luva pvc rigido roscavel  d= 1/2"</t>
  </si>
  <si>
    <t>ORSE-1429</t>
  </si>
  <si>
    <t>MT01013Q01</t>
  </si>
  <si>
    <t>Luva pvc rigido roscavel  d= 3/4"</t>
  </si>
  <si>
    <t>ORSE-1430</t>
  </si>
  <si>
    <t>MT01013R01</t>
  </si>
  <si>
    <t>Luva pvc rigido roscavel  d=1 "</t>
  </si>
  <si>
    <t>ORSE-1431</t>
  </si>
  <si>
    <t>MT01013S01</t>
  </si>
  <si>
    <t>Luva pvc rigido roscavel  d=1 1/ 4"</t>
  </si>
  <si>
    <t>ORSE-1432</t>
  </si>
  <si>
    <t>MT01013T01</t>
  </si>
  <si>
    <t>Luva pvc rigido roscavel  d=1 1/2"</t>
  </si>
  <si>
    <t>ORSE-1433</t>
  </si>
  <si>
    <t>MT01013U01</t>
  </si>
  <si>
    <t>Luva pvc rigido roscavel  d=2 "</t>
  </si>
  <si>
    <t>ORSE-1434</t>
  </si>
  <si>
    <t>MT01013V01</t>
  </si>
  <si>
    <t>Luva pvc rigido roscavel  d=2 1/2"</t>
  </si>
  <si>
    <t>ORSE-1435</t>
  </si>
  <si>
    <t>MT01013W01</t>
  </si>
  <si>
    <t>Luva pvc rigido roscavel  d=3 "</t>
  </si>
  <si>
    <t>ORSE-1436</t>
  </si>
  <si>
    <t>MT01013X01</t>
  </si>
  <si>
    <t>Luva pvc rigido roscavel  d=4 "</t>
  </si>
  <si>
    <t>ORSE-1437</t>
  </si>
  <si>
    <t>MT01013Y01</t>
  </si>
  <si>
    <t>Luva pvc rígido soldável e com rosca, marrom, d = 25mmx3/4"</t>
  </si>
  <si>
    <t>ORSE-1438</t>
  </si>
  <si>
    <t>MT01013Z01</t>
  </si>
  <si>
    <t>Luva pvc rigido soldavel, marrom, d=  20mm</t>
  </si>
  <si>
    <t>ORSE-1439</t>
  </si>
  <si>
    <t>MT01014001</t>
  </si>
  <si>
    <t>Luva pvc rigido soldavel, marrom, d=  25mm</t>
  </si>
  <si>
    <t>ORSE-1440</t>
  </si>
  <si>
    <t>MT01014101</t>
  </si>
  <si>
    <t>Luva pvc rigido soldavel, marrom, d=  32mm</t>
  </si>
  <si>
    <t>ORSE-1441</t>
  </si>
  <si>
    <t>MT01014201</t>
  </si>
  <si>
    <t>Luva pvc rigido soldavel, marrom, d=  40mm</t>
  </si>
  <si>
    <t>ORSE-1442</t>
  </si>
  <si>
    <t>MT01014301</t>
  </si>
  <si>
    <t>Luva pvc rigido soldavel, marrom, d=  50mm</t>
  </si>
  <si>
    <t>ORSE-1443</t>
  </si>
  <si>
    <t>MT01014401</t>
  </si>
  <si>
    <t>Luva pvc rigido soldavel, marrom, d=  60mm</t>
  </si>
  <si>
    <t>ORSE-1444</t>
  </si>
  <si>
    <t>MT01014501</t>
  </si>
  <si>
    <t>Luva pvc rigido soldavel, marrom, d=  75mm</t>
  </si>
  <si>
    <t>ORSE-1445</t>
  </si>
  <si>
    <t>MT01014601</t>
  </si>
  <si>
    <t>Luva pvc rigido soldavel, marrom, d=  85mm</t>
  </si>
  <si>
    <t>ORSE-1446</t>
  </si>
  <si>
    <t>MT01014701</t>
  </si>
  <si>
    <t>Luva pvc rigido soldavel, marrom, d= 110mm</t>
  </si>
  <si>
    <t>ORSE-1447</t>
  </si>
  <si>
    <t>MT01014801</t>
  </si>
  <si>
    <t>Luva raspa couro cano curto</t>
  </si>
  <si>
    <t>ORSE-1448</t>
  </si>
  <si>
    <t>MT01014901</t>
  </si>
  <si>
    <t>Luva rb (reforço blindado) pvc rígido roscável d= 1/2"</t>
  </si>
  <si>
    <t>ORSE-1449</t>
  </si>
  <si>
    <t>MT01014A01</t>
  </si>
  <si>
    <t>Bucha de redução cobre d= 22mm x 15mm</t>
  </si>
  <si>
    <t>ORSE-1450</t>
  </si>
  <si>
    <t>MT01015A01</t>
  </si>
  <si>
    <t>Luva redução ferro galvanizado d= 1 " x 1/2"</t>
  </si>
  <si>
    <t>ORSE-1486</t>
  </si>
  <si>
    <t>MT01015B01</t>
  </si>
  <si>
    <t>Luva redução ferro galvanizado d= 1 " x 3/4"</t>
  </si>
  <si>
    <t>ORSE-1487</t>
  </si>
  <si>
    <t>MT01015C01</t>
  </si>
  <si>
    <t>Luva redução ferro galvanizado d= 1 1/2" x 1 "</t>
  </si>
  <si>
    <t>ORSE-1488</t>
  </si>
  <si>
    <t>MT01015D01</t>
  </si>
  <si>
    <t>Luva redução ferro galvanizado d= 1 1/2" x 1 1/4"</t>
  </si>
  <si>
    <t>ORSE-1489</t>
  </si>
  <si>
    <t>MT01015E01</t>
  </si>
  <si>
    <t>Luva redução ferro galvanizado d= 1 1/2" x 1/2"</t>
  </si>
  <si>
    <t>ORSE-1490</t>
  </si>
  <si>
    <t>MT01015F01</t>
  </si>
  <si>
    <t>Luva redução ferro galvanizado d= 1 1/2" x 3/4"</t>
  </si>
  <si>
    <t>ORSE-1491</t>
  </si>
  <si>
    <t>MT01015G01</t>
  </si>
  <si>
    <t>Luva redução ferro galvanizado d= 1 1/4" x 1 "</t>
  </si>
  <si>
    <t>ORSE-1492</t>
  </si>
  <si>
    <t>MT01015H01</t>
  </si>
  <si>
    <t>Luva redução ferro galvanizado d= 1 1/4" x 1/2"</t>
  </si>
  <si>
    <t>ORSE-1493</t>
  </si>
  <si>
    <t>MT01015I01</t>
  </si>
  <si>
    <t>Luva redução ferro galvanizado d= 1 1/4" x 3/4"</t>
  </si>
  <si>
    <t>ORSE-1494</t>
  </si>
  <si>
    <t>MT01015J01</t>
  </si>
  <si>
    <t>Luva redução ferro galvanizado d= 2 " x 1 "</t>
  </si>
  <si>
    <t>ORSE-1495</t>
  </si>
  <si>
    <t>MT01015K01</t>
  </si>
  <si>
    <t>Luva redução ferro galvanizado d= 2 " x 1 1/2"</t>
  </si>
  <si>
    <t>ORSE-1496</t>
  </si>
  <si>
    <t>MT01015L01</t>
  </si>
  <si>
    <t>Luva redução ferro galvanizado d= 2 " x 1 1/4"</t>
  </si>
  <si>
    <t>ORSE-1497</t>
  </si>
  <si>
    <t>MT01015O01</t>
  </si>
  <si>
    <t>Luva redução ferro galvanizado d= 2 1/2" x 1 "</t>
  </si>
  <si>
    <t>ORSE-1500</t>
  </si>
  <si>
    <t>MT01015P01</t>
  </si>
  <si>
    <t>Luva redução ferro galvanizado d= 2 1/2" x 1 1/2"</t>
  </si>
  <si>
    <t>ORSE-1501</t>
  </si>
  <si>
    <t>MT01015Q01</t>
  </si>
  <si>
    <t>Luva redução ferro galvanizado d= 2 1/2" x 1 1/4"</t>
  </si>
  <si>
    <t>ORSE-1502</t>
  </si>
  <si>
    <t>MT01015R01</t>
  </si>
  <si>
    <t>Luva redução ferro galvanizado d= 2 1/2" x 1/2"</t>
  </si>
  <si>
    <t>ORSE-1503</t>
  </si>
  <si>
    <t>MT01015S01</t>
  </si>
  <si>
    <t>Luva redução ferro galvanizado d= 2 1/2" x 2 "</t>
  </si>
  <si>
    <t>ORSE-1504</t>
  </si>
  <si>
    <t>MT01015T01</t>
  </si>
  <si>
    <t>Luva redução ferro galvanizado d= 2 1/2" x 3/4"</t>
  </si>
  <si>
    <t>ORSE-1505</t>
  </si>
  <si>
    <t>MT01015U01</t>
  </si>
  <si>
    <t>Luva redução ferro galvanizado d= 3 " x 1 "</t>
  </si>
  <si>
    <t>ORSE-1506</t>
  </si>
  <si>
    <t>MT01015V01</t>
  </si>
  <si>
    <t>Luva redução ferro galvanizado d= 3 " x 1 1/2"</t>
  </si>
  <si>
    <t>ORSE-1507</t>
  </si>
  <si>
    <t>MT01015W01</t>
  </si>
  <si>
    <t>Luva redução ferro galvanizado d= 3 " x 1 1/4"</t>
  </si>
  <si>
    <t>ORSE-1508</t>
  </si>
  <si>
    <t>MT01015X01</t>
  </si>
  <si>
    <t>Luva redução ferro galvanizado d= 3 " x 1/2"</t>
  </si>
  <si>
    <t>ORSE-1509</t>
  </si>
  <si>
    <t>MT01015Y01</t>
  </si>
  <si>
    <t>Luva redução ferro galvanizado d= 3 " x 2 "</t>
  </si>
  <si>
    <t>ORSE-1510</t>
  </si>
  <si>
    <t>MT01015Z01</t>
  </si>
  <si>
    <t>Luva redução ferro galvanizado d= 3 " x 2 1/2"</t>
  </si>
  <si>
    <t>ORSE-1511</t>
  </si>
  <si>
    <t>MT01016001</t>
  </si>
  <si>
    <t>Luva redução ferro galvanizado d= 3 " x 3/4"</t>
  </si>
  <si>
    <t>ORSE-1512</t>
  </si>
  <si>
    <t>MT01016101</t>
  </si>
  <si>
    <t>Luva redução ferro galvanizado d= 3/4" x 1/2"</t>
  </si>
  <si>
    <t>ORSE-1513</t>
  </si>
  <si>
    <t>MT01016201</t>
  </si>
  <si>
    <t>Luva redução ferro galvanizado d= 4 " x 1 "</t>
  </si>
  <si>
    <t>ORSE-1514</t>
  </si>
  <si>
    <t>MT01016301</t>
  </si>
  <si>
    <t>Luva redução ferro galvanizado d= 4 " x 1 1/2"</t>
  </si>
  <si>
    <t>ORSE-1515</t>
  </si>
  <si>
    <t>MT01016401</t>
  </si>
  <si>
    <t>Luva redução ferro galvanizado d= 4 " x 1 1/4"</t>
  </si>
  <si>
    <t>ORSE-1516</t>
  </si>
  <si>
    <t>MT01016501</t>
  </si>
  <si>
    <t>Luva redução ferro galvanizado d= 4 " x 1/2"</t>
  </si>
  <si>
    <t>ORSE-1517</t>
  </si>
  <si>
    <t>MT01016601</t>
  </si>
  <si>
    <t>Luva redução ferro galvanizado d= 4 " x 2 "</t>
  </si>
  <si>
    <t>ORSE-1518</t>
  </si>
  <si>
    <t>MT01016701</t>
  </si>
  <si>
    <t>Luva redução ferro galvanizado d= 4 " x 2 1/2"</t>
  </si>
  <si>
    <t>ORSE-1519</t>
  </si>
  <si>
    <t>MT01016801</t>
  </si>
  <si>
    <t>Luva redução ferro galvanizado d= 4 " x 3 "</t>
  </si>
  <si>
    <t>ORSE-1520</t>
  </si>
  <si>
    <t>MT01016901</t>
  </si>
  <si>
    <t>Luva redução ferro galvanizado d= 4 " x 3/4"</t>
  </si>
  <si>
    <t>ORSE-1521</t>
  </si>
  <si>
    <t>MT01016A01</t>
  </si>
  <si>
    <t>Luva redução ferro galvanizado d= 5 " x 1 "</t>
  </si>
  <si>
    <t>ORSE-1522</t>
  </si>
  <si>
    <t>MT01016B01</t>
  </si>
  <si>
    <t>Luva redução ferro galvanizado d= 5 " x 1 1/2"</t>
  </si>
  <si>
    <t>ORSE-1523</t>
  </si>
  <si>
    <t>MT01016C01</t>
  </si>
  <si>
    <t>Luva redução ferro galvanizado d= 5 " x 1 1/4"</t>
  </si>
  <si>
    <t>ORSE-1524</t>
  </si>
  <si>
    <t>MT01016D01</t>
  </si>
  <si>
    <t>Luva redução ferro galvanizado d= 5 " x 1/2"</t>
  </si>
  <si>
    <t>ORSE-1525</t>
  </si>
  <si>
    <t>MT01016E01</t>
  </si>
  <si>
    <t>Luva redução ferro galvanizado d= 5 " x 2 "</t>
  </si>
  <si>
    <t>ORSE-1526</t>
  </si>
  <si>
    <t>MT01016F01</t>
  </si>
  <si>
    <t>Luva redução ferro galvanizado d= 5 " x 2 1/2"</t>
  </si>
  <si>
    <t>ORSE-1527</t>
  </si>
  <si>
    <t>MT01016G01</t>
  </si>
  <si>
    <t>Luva redução ferro galvanizado d= 5 " x 3 "</t>
  </si>
  <si>
    <t>ORSE-1528</t>
  </si>
  <si>
    <t>MT01016H01</t>
  </si>
  <si>
    <t>Luva redução ferro galvanizado d= 5 " x 3/4"</t>
  </si>
  <si>
    <t>ORSE-1529</t>
  </si>
  <si>
    <t>MT01016I01</t>
  </si>
  <si>
    <t>Luva redução ferro galvanizado d= 5 " x 4 "</t>
  </si>
  <si>
    <t>ORSE-1530</t>
  </si>
  <si>
    <t>MT01016J01</t>
  </si>
  <si>
    <t>Luva redução ferro galvanizado d= 6 " x 1 "</t>
  </si>
  <si>
    <t>ORSE-1531</t>
  </si>
  <si>
    <t>MT01016K01</t>
  </si>
  <si>
    <t>Luva redução ferro galvanizado d= 6 " x 1 1/2"</t>
  </si>
  <si>
    <t>ORSE-1532</t>
  </si>
  <si>
    <t>MT01016L01</t>
  </si>
  <si>
    <t>Luva redução ferro galvanizado d= 6 " x 1 1/4"</t>
  </si>
  <si>
    <t>ORSE-1533</t>
  </si>
  <si>
    <t>MT01016M01</t>
  </si>
  <si>
    <t>Luva redução ferro galvanizado d= 6 " x 1/2 "</t>
  </si>
  <si>
    <t>ORSE-1534</t>
  </si>
  <si>
    <t>MT01016N01</t>
  </si>
  <si>
    <t>Luva redução ferro galvanizado d= 6 " x 2 "</t>
  </si>
  <si>
    <t>ORSE-1535</t>
  </si>
  <si>
    <t>MT01016O01</t>
  </si>
  <si>
    <t>Luva redução ferro galvanizado d= 6 " x 2 1/2"</t>
  </si>
  <si>
    <t>ORSE-1536</t>
  </si>
  <si>
    <t>MT01016P01</t>
  </si>
  <si>
    <t>Luva redução ferro galvanizado d= 6 " x 3 "</t>
  </si>
  <si>
    <t>ORSE-1537</t>
  </si>
  <si>
    <t>MT01016Q01</t>
  </si>
  <si>
    <t>Luva redução ferro galvanizado d= 6 " x 3/4"</t>
  </si>
  <si>
    <t>ORSE-1538</t>
  </si>
  <si>
    <t>MT01016R01</t>
  </si>
  <si>
    <t>Luva redução ferro galvanizado d= 6 " x 4 "</t>
  </si>
  <si>
    <t>ORSE-1539</t>
  </si>
  <si>
    <t>MT01016S01</t>
  </si>
  <si>
    <t>Luva redução ferro galvanizado d= 6 " x 5 "</t>
  </si>
  <si>
    <t>ORSE-1540</t>
  </si>
  <si>
    <t>MT01016T01</t>
  </si>
  <si>
    <t>Luva reducao pvc rigido roscavel  d= 3/4" x 1/2"</t>
  </si>
  <si>
    <t>ORSE-1541</t>
  </si>
  <si>
    <t>MT01016U01</t>
  </si>
  <si>
    <t>Luva reducao pvc rigido roscavel  d=1 x  3/4"</t>
  </si>
  <si>
    <t>ORSE-1542</t>
  </si>
  <si>
    <t>MT01016V01</t>
  </si>
  <si>
    <t>Luva reducao pvc rigido soldavel, marrom, d=  25 x 20mm</t>
  </si>
  <si>
    <t>ORSE-1543</t>
  </si>
  <si>
    <t>MT01016W01</t>
  </si>
  <si>
    <t>Luva reducao pvc rigido soldavel, marrom, d=  32 x 25mm</t>
  </si>
  <si>
    <t>ORSE-1544</t>
  </si>
  <si>
    <t>MT01016X01</t>
  </si>
  <si>
    <t>Luva reducao pvc rigido soldavel, marrom, d=  40 x 32mm</t>
  </si>
  <si>
    <t>ORSE-1545</t>
  </si>
  <si>
    <t>MT01016Y01</t>
  </si>
  <si>
    <t>Luva reducao pvc rigido soldavel, marrom, d=  60 x 50mm</t>
  </si>
  <si>
    <t>ORSE-1546</t>
  </si>
  <si>
    <t>MT01016Z01</t>
  </si>
  <si>
    <t>Luva reducao pvc rigido soldavel, marrom, d=  75 x 60mm</t>
  </si>
  <si>
    <t>ORSE-1547</t>
  </si>
  <si>
    <t>MT01017101</t>
  </si>
  <si>
    <t>Luva reducao pvc rigido soldavel, marrom, d= 110 x 60mm</t>
  </si>
  <si>
    <t>ORSE-1549</t>
  </si>
  <si>
    <t>MT01017201</t>
  </si>
  <si>
    <t>Luva reducao pvc rigido soldavel, marrom, d= 110 x 75mm</t>
  </si>
  <si>
    <t>ORSE-1550</t>
  </si>
  <si>
    <t>MT01017301</t>
  </si>
  <si>
    <t>Luva reducao pvc rigido soldavel, marrom, d= 110 x 85mm</t>
  </si>
  <si>
    <t>ORSE-1551</t>
  </si>
  <si>
    <t>MT01017401</t>
  </si>
  <si>
    <t>Luva simples pvc sanitário d= 150mm</t>
  </si>
  <si>
    <t>ORSE-1552</t>
  </si>
  <si>
    <t>MT01017501</t>
  </si>
  <si>
    <t>Luva simples pvc sanitario d=  50mm</t>
  </si>
  <si>
    <t>ORSE-1553</t>
  </si>
  <si>
    <t>MT01017601</t>
  </si>
  <si>
    <t>Luva simples pvc sanitario d=  75mm</t>
  </si>
  <si>
    <t>ORSE-1554</t>
  </si>
  <si>
    <t>MT01017701</t>
  </si>
  <si>
    <t>Luva simples pvc sanitario d= 100mm</t>
  </si>
  <si>
    <t>ORSE-1555</t>
  </si>
  <si>
    <t>MT01017901</t>
  </si>
  <si>
    <t>Madeira Piqui serrada 13 x 13cm</t>
  </si>
  <si>
    <t>ORSE-1557</t>
  </si>
  <si>
    <t>MT01017A01</t>
  </si>
  <si>
    <t>Madeira de lei sucupira</t>
  </si>
  <si>
    <t>ORSE-1558</t>
  </si>
  <si>
    <t>MT01017B01</t>
  </si>
  <si>
    <t>Madeira escoramento estronca comum 10cm &lt; d &lt; 20cm</t>
  </si>
  <si>
    <t>ORSE-1559</t>
  </si>
  <si>
    <t>MT01017C01</t>
  </si>
  <si>
    <t>Faixa de madeira de lei (muiracatiara) aparelhada 10 x 2,5cm (0,0025 m³/m)</t>
  </si>
  <si>
    <t>ORSE-1560</t>
  </si>
  <si>
    <t>MT01017D01</t>
  </si>
  <si>
    <t>Madeira massaranduba serrada</t>
  </si>
  <si>
    <t>ORSE-1561</t>
  </si>
  <si>
    <t>MT01017E01</t>
  </si>
  <si>
    <t>Madeira massaranduba serrada (peça) 2,5 x 10cm (0,0025 m³/m)</t>
  </si>
  <si>
    <t>ORSE-1562</t>
  </si>
  <si>
    <t>MT01017G01</t>
  </si>
  <si>
    <t>Madeira massaranduba serrada (peça) 2,5 x 7cm (0,00175 m³/m)</t>
  </si>
  <si>
    <t>ORSE-1564</t>
  </si>
  <si>
    <t>MT01017H01</t>
  </si>
  <si>
    <t>Madeira massaranduba serrada (barrote/pontalete) 7cm x 5cm (0,0035 m³/m)</t>
  </si>
  <si>
    <t>ORSE-1565</t>
  </si>
  <si>
    <t>MT01017I01</t>
  </si>
  <si>
    <t>Madeira massaranduba serrada (peça) 5cm x 9cm (0,0045 m³/m)</t>
  </si>
  <si>
    <t>ORSE-1566</t>
  </si>
  <si>
    <t>MT01017J01</t>
  </si>
  <si>
    <t>Madeira massaranduba serrada (peça) 5cm x 11cm (0,0055 m³/m)</t>
  </si>
  <si>
    <t>ORSE-1567</t>
  </si>
  <si>
    <t>MT01017L01</t>
  </si>
  <si>
    <t>Madeira mista serrada (barrote) 6 x 6cm - 0,0036 m3/m (angelim, louro)</t>
  </si>
  <si>
    <t>ORSE-1569</t>
  </si>
  <si>
    <t>MT01017M01</t>
  </si>
  <si>
    <t>Madeira mista serrada - pinho 3ª (tábua/sarrafo) 2,2 x 10,0cm - 0,0022 m3/m</t>
  </si>
  <si>
    <t>ORSE-1570</t>
  </si>
  <si>
    <t>MT01017N01</t>
  </si>
  <si>
    <t>Madeira mista serrada - pinho 3ª (tábua) 2,2 x 30cm - 0,0066 m3/m</t>
  </si>
  <si>
    <t>ORSE-1571</t>
  </si>
  <si>
    <t>MT01017O01</t>
  </si>
  <si>
    <t>Madeira mista serrada (tábua) 2,2 x 14 cm - 0,00308 m3/m</t>
  </si>
  <si>
    <t>ORSE-1572</t>
  </si>
  <si>
    <t>MT01017P01</t>
  </si>
  <si>
    <t>Madeira mista serrada (tábua) 2,2 x 22cm - 0,00484 m3/m</t>
  </si>
  <si>
    <t>ORSE-1573</t>
  </si>
  <si>
    <t>MT01017S01</t>
  </si>
  <si>
    <t>Madeira roliça d=(+ -) 10,0cm para quiosque</t>
  </si>
  <si>
    <t>ORSE-1576</t>
  </si>
  <si>
    <t>MT01017V01</t>
  </si>
  <si>
    <t>Mangueira de algodão p/incêndio 2 1/2" com 30m</t>
  </si>
  <si>
    <t>ORSE-1579</t>
  </si>
  <si>
    <t>MT01017W01</t>
  </si>
  <si>
    <t>Mangueira de algodão para incêndio 1 1/2" com 15m tipo 2</t>
  </si>
  <si>
    <t>ORSE-1580</t>
  </si>
  <si>
    <t>MT01017X01</t>
  </si>
  <si>
    <t>Mangueira trançada de alta pressão diâmetro = 1"</t>
  </si>
  <si>
    <t>ORSE-1581</t>
  </si>
  <si>
    <t>MT01017Y01</t>
  </si>
  <si>
    <t>Mangueira trançada de alta pressão spt 250p ø = 3/4"</t>
  </si>
  <si>
    <t>ORSE-1582</t>
  </si>
  <si>
    <t>MT01017Z01</t>
  </si>
  <si>
    <t>Manilha 90 gr</t>
  </si>
  <si>
    <t>ORSE-1583</t>
  </si>
  <si>
    <t>MT01018001</t>
  </si>
  <si>
    <t>Manilha sapatilha ferro nodular galvanizado</t>
  </si>
  <si>
    <t>ORSE-1584</t>
  </si>
  <si>
    <t>MT01018101</t>
  </si>
  <si>
    <t>Manilha sapatilha liga alumínio</t>
  </si>
  <si>
    <t>ORSE-1585</t>
  </si>
  <si>
    <t>MT01018201</t>
  </si>
  <si>
    <t>Manta geotêxtil não tecido RT-10, resistencia a tração=10 kN/m, (antigo Bidim OP-20 ou similar)</t>
  </si>
  <si>
    <t>ORSE-1586</t>
  </si>
  <si>
    <t>MT01018301</t>
  </si>
  <si>
    <t>Manta geotêxtil não tecido RT-16, resistencia a tração=16 kN/m, (antigo Bidim OP-30 ou similar)</t>
  </si>
  <si>
    <t>ORSE-1587</t>
  </si>
  <si>
    <t>MT01018401</t>
  </si>
  <si>
    <t>Manta geotêxtil não tecido RT-21, resistencia a tração=21 kN/m, (antigo Bidim OP-40 ou similar)</t>
  </si>
  <si>
    <t>ORSE-1588</t>
  </si>
  <si>
    <t>MT01018801</t>
  </si>
  <si>
    <t>Mão francesa plana  619mm</t>
  </si>
  <si>
    <t>ORSE-1592</t>
  </si>
  <si>
    <t>MT01018901</t>
  </si>
  <si>
    <t>Mão francesa plana  726mm</t>
  </si>
  <si>
    <t>ORSE-1593</t>
  </si>
  <si>
    <t>MT01018A01</t>
  </si>
  <si>
    <t>Mão francesa plana 1053mm</t>
  </si>
  <si>
    <t>ORSE-1594</t>
  </si>
  <si>
    <t>MT01018B01</t>
  </si>
  <si>
    <t>Mão francesa reforçada 500 mm (ref. vl 1.37 valemam ou similar)</t>
  </si>
  <si>
    <t>ORSE-1595</t>
  </si>
  <si>
    <t>MT01018C01</t>
  </si>
  <si>
    <t>Mão francesa simples 150 mm (ref. vl 1.35 valemam ou similar)</t>
  </si>
  <si>
    <t>ORSE-1596</t>
  </si>
  <si>
    <t>MT01018D01</t>
  </si>
  <si>
    <t>Mármore bege bahia ou Marta Rocha e=2cm</t>
  </si>
  <si>
    <t>ORSE-1597</t>
  </si>
  <si>
    <t>MT01018E01</t>
  </si>
  <si>
    <t>Mármore branco e=2cm</t>
  </si>
  <si>
    <t>ORSE-1598</t>
  </si>
  <si>
    <t>MT01018F01</t>
  </si>
  <si>
    <t>Máscara descartável (3m ou similar)</t>
  </si>
  <si>
    <t>ORSE-1599</t>
  </si>
  <si>
    <t>MT01018G01</t>
  </si>
  <si>
    <t>Máscara jatista</t>
  </si>
  <si>
    <t>ORSE-1600</t>
  </si>
  <si>
    <t>MT01018H01</t>
  </si>
  <si>
    <t>Máscara soldador com visor articulado</t>
  </si>
  <si>
    <t>ORSE-1601</t>
  </si>
  <si>
    <t>MT01018I01</t>
  </si>
  <si>
    <t>Massa acrílica</t>
  </si>
  <si>
    <t>ORSE-1602</t>
  </si>
  <si>
    <t>MT01018J01</t>
  </si>
  <si>
    <t>Massa epoxi</t>
  </si>
  <si>
    <t>ORSE-1603</t>
  </si>
  <si>
    <t>MT01018K01</t>
  </si>
  <si>
    <t>Massa base óleo (coral ou similar)</t>
  </si>
  <si>
    <t>ORSE-1604</t>
  </si>
  <si>
    <t>MT01018L01</t>
  </si>
  <si>
    <t>Massa corrida a base pva (coralar ou similar)</t>
  </si>
  <si>
    <t>ORSE-1605</t>
  </si>
  <si>
    <t>MT01018M01</t>
  </si>
  <si>
    <t>Massa vedacao p/amianto</t>
  </si>
  <si>
    <t>ORSE-1606</t>
  </si>
  <si>
    <t>MT01018N01</t>
  </si>
  <si>
    <t>Massa vidraceiro</t>
  </si>
  <si>
    <t>ORSE-1607</t>
  </si>
  <si>
    <t>MT01018P01</t>
  </si>
  <si>
    <t>Batente simples (caixilho) em madeira lei 1ª qualid., 7 x 3,5 cm p/portas até 1,00x2,50m</t>
  </si>
  <si>
    <t>ORSE-1609</t>
  </si>
  <si>
    <t>MT01018Q01</t>
  </si>
  <si>
    <t>Meio fio granitico</t>
  </si>
  <si>
    <t>ORSE-1610</t>
  </si>
  <si>
    <t>MT01018R01</t>
  </si>
  <si>
    <t>Meio fio pré-moldado concreto (0,12 x 0,30 x 1,00m)</t>
  </si>
  <si>
    <t>ORSE-1611</t>
  </si>
  <si>
    <t>MT01018S01</t>
  </si>
  <si>
    <t>Microesferas de vidro tipo i-b para pintura</t>
  </si>
  <si>
    <t>ORSE-1612</t>
  </si>
  <si>
    <t>MT01018U01</t>
  </si>
  <si>
    <t>Mictório em aço inox coletivo l=1,40 m, marca Franke, Pery, Douat ou similar</t>
  </si>
  <si>
    <t>ORSE-1614</t>
  </si>
  <si>
    <t>MT01018V01</t>
  </si>
  <si>
    <t>Mictório louça branca s/ sifão integrado (deca - ref. m-711 ou similar)</t>
  </si>
  <si>
    <t>ORSE-1615</t>
  </si>
  <si>
    <t>MT01018W01</t>
  </si>
  <si>
    <t>Mictório louça branca c/ sifão integrado (deca - ref. m-712 ou similar)</t>
  </si>
  <si>
    <t>ORSE-1616</t>
  </si>
  <si>
    <t>MT01019101</t>
  </si>
  <si>
    <t>Mola hidráulica p/ porta madeira (brasil ou similar)</t>
  </si>
  <si>
    <t>ORSE-1621</t>
  </si>
  <si>
    <t>MT01019201</t>
  </si>
  <si>
    <t>Mola hidráulica p/ vidro temperado (tipo blindex - ref. 1024 ou similar)</t>
  </si>
  <si>
    <t>ORSE-1622</t>
  </si>
  <si>
    <t>MT01019301</t>
  </si>
  <si>
    <t>Moldura de madeira 10 x 1.5 cm</t>
  </si>
  <si>
    <t>ORSE-1623</t>
  </si>
  <si>
    <t>MT01019401</t>
  </si>
  <si>
    <t>Monta col (eternit - ref. 901020 ou similar)</t>
  </si>
  <si>
    <t>ORSE-1624</t>
  </si>
  <si>
    <t>MT01019601</t>
  </si>
  <si>
    <t>Motor diesel horizontal modelo NSB12, 8,5cv-1800rpm/ 12cv-2400rpm, cap=10,5 l, 631cc, Yanmar ou similar</t>
  </si>
  <si>
    <t>ORSE-1626</t>
  </si>
  <si>
    <t>MT01019701</t>
  </si>
  <si>
    <t>Motor diesel horizontal modelo NSB18, 12cv-1800rpm / 15cv-2200rpm, cap=16,5 l, 866cc, Yanmar ou similar</t>
  </si>
  <si>
    <t>ORSE-1627</t>
  </si>
  <si>
    <t>MT01019801</t>
  </si>
  <si>
    <t>Motor diesel horizontal modelo NSB80, 5,5cv-1800rpm / 7,80cv-2400rpm, cap=9 l, 427cc, Yanmar ou similar</t>
  </si>
  <si>
    <t>ORSE-1628</t>
  </si>
  <si>
    <t>MT01019901</t>
  </si>
  <si>
    <t>Motor diesel horizontal modelo NSB95, 6,5cv-1800rpm / 9,5cv-2400rpm, cap=9,5 l, 510cc, Yanmar ou similar</t>
  </si>
  <si>
    <t>ORSE-1629</t>
  </si>
  <si>
    <t>MT01019A01</t>
  </si>
  <si>
    <t>Mufla interna para cabo 25mm² - 4,16 kv</t>
  </si>
  <si>
    <t>ORSE-1630</t>
  </si>
  <si>
    <t>MT01019C01</t>
  </si>
  <si>
    <t>Niple duplo de ferro galvanizado d=1/2"</t>
  </si>
  <si>
    <t>ORSE-1632</t>
  </si>
  <si>
    <t>MT01019D01</t>
  </si>
  <si>
    <t>Niple duplo de ferro galvanizado d=3/4"</t>
  </si>
  <si>
    <t>ORSE-1633</t>
  </si>
  <si>
    <t>MT01019E01</t>
  </si>
  <si>
    <t>Niple duplo de ferro galvanizado d=1 "</t>
  </si>
  <si>
    <t>ORSE-1634</t>
  </si>
  <si>
    <t>MT01019F01</t>
  </si>
  <si>
    <t>Niple duplo de ferro galvanizado d=1 1/2"</t>
  </si>
  <si>
    <t>ORSE-1635</t>
  </si>
  <si>
    <t>MT01019G01</t>
  </si>
  <si>
    <t>Niple duplo de ferro galvanizado d=2 "</t>
  </si>
  <si>
    <t>ORSE-1636</t>
  </si>
  <si>
    <t>MT01019H01</t>
  </si>
  <si>
    <t>Niple duplo de ferro galvanizado d=3"</t>
  </si>
  <si>
    <t>ORSE-1637</t>
  </si>
  <si>
    <t>MT01019I01</t>
  </si>
  <si>
    <t>Niple duplo de ferro galvanizado d=4"</t>
  </si>
  <si>
    <t>ORSE-1638</t>
  </si>
  <si>
    <t>MT01019J01</t>
  </si>
  <si>
    <t>Nipel pvc rigido roscavel  d= 1/2"</t>
  </si>
  <si>
    <t>ORSE-1639</t>
  </si>
  <si>
    <t>MT01019K01</t>
  </si>
  <si>
    <t>Nipel pvc rigido roscavel  d= 3/4"</t>
  </si>
  <si>
    <t>ORSE-1640</t>
  </si>
  <si>
    <t>MT01019L01</t>
  </si>
  <si>
    <t>Nipel pvc rigido roscavel  d=1 "</t>
  </si>
  <si>
    <t>ORSE-1641</t>
  </si>
  <si>
    <t>MT01019M01</t>
  </si>
  <si>
    <t>Nipel pvc rigido roscavel  d=1 1/ 4"</t>
  </si>
  <si>
    <t>ORSE-1642</t>
  </si>
  <si>
    <t>MT01019N01</t>
  </si>
  <si>
    <t>Nipel pvc rigido roscavel  d=1 1/2"</t>
  </si>
  <si>
    <t>ORSE-1643</t>
  </si>
  <si>
    <t>MT01019O01</t>
  </si>
  <si>
    <t>Nipel pvc rigido roscavel  d=2 "</t>
  </si>
  <si>
    <t>ORSE-1644</t>
  </si>
  <si>
    <t>MT01019P01</t>
  </si>
  <si>
    <t>Nipel pvc rigido roscavel  d=2 1/2"</t>
  </si>
  <si>
    <t>ORSE-1645</t>
  </si>
  <si>
    <t>MT01019Q01</t>
  </si>
  <si>
    <t>Nipel pvc rigido roscavel  d=3 "</t>
  </si>
  <si>
    <t>ORSE-1646</t>
  </si>
  <si>
    <t>MT01019R01</t>
  </si>
  <si>
    <t>Nipel pvc rigido roscavel  d=4 "</t>
  </si>
  <si>
    <t>ORSE-1647</t>
  </si>
  <si>
    <t>MT01019T01</t>
  </si>
  <si>
    <t>No-break 110/220v 1.2 kva com 03 saídas 110v ac</t>
  </si>
  <si>
    <t>ORSE-1649</t>
  </si>
  <si>
    <t>MT01019U01</t>
  </si>
  <si>
    <t>No-break de 1,2kva com bateria extra de 12v x 45a</t>
  </si>
  <si>
    <t>ORSE-1650</t>
  </si>
  <si>
    <t>MT01019V01</t>
  </si>
  <si>
    <t>Óculos branco proteção</t>
  </si>
  <si>
    <t>ORSE-1651</t>
  </si>
  <si>
    <t>MT01019W01</t>
  </si>
  <si>
    <t>Óleo combustível A1 (b.p.f)</t>
  </si>
  <si>
    <t>ORSE-1652</t>
  </si>
  <si>
    <t>MT01019X01</t>
  </si>
  <si>
    <t>Óleo diesel</t>
  </si>
  <si>
    <t>ORSE-1653</t>
  </si>
  <si>
    <t>MT01019Y01</t>
  </si>
  <si>
    <t>Ouriço para proteção</t>
  </si>
  <si>
    <t>ORSE-1654</t>
  </si>
  <si>
    <t>MT01019Z01</t>
  </si>
  <si>
    <t>Óxido de etileno medicinal (oxyfume 12)  fc em cilindro de 62 kg  (white martins ou similar)</t>
  </si>
  <si>
    <t>ORSE-1655</t>
  </si>
  <si>
    <t>MT0101A001</t>
  </si>
  <si>
    <t>Óxido nitroso em cilindro com 28 kg com pressão de 32 kg/cm2</t>
  </si>
  <si>
    <t>ORSE-1656</t>
  </si>
  <si>
    <t>MT0101A101</t>
  </si>
  <si>
    <t>Oxigênio em cilindro com 10  m3 com pressão de 190 a 200 kg/cm2</t>
  </si>
  <si>
    <t>ORSE-1657</t>
  </si>
  <si>
    <t>MT0101A201</t>
  </si>
  <si>
    <t>Painel acústico de Eucatex ou similar - aplicado</t>
  </si>
  <si>
    <t>ORSE-1658</t>
  </si>
  <si>
    <t>MT0101A301</t>
  </si>
  <si>
    <t>Painel de fechamento 19"</t>
  </si>
  <si>
    <t>ORSE-1659</t>
  </si>
  <si>
    <t>MT0101A601</t>
  </si>
  <si>
    <t>Papeleira de louça, DECA A480, 15 x 15cm ou similar</t>
  </si>
  <si>
    <t>ORSE-1662</t>
  </si>
  <si>
    <t>MT0101A701</t>
  </si>
  <si>
    <t>Pára-raio de linha pev m-175-13 da voltts ou similar</t>
  </si>
  <si>
    <t>ORSE-1663</t>
  </si>
  <si>
    <t>MT0101A801</t>
  </si>
  <si>
    <t>Pára-raio tipo polimérico 12KV, com desligador automático, resist. n/ linear</t>
  </si>
  <si>
    <t>ORSE-1664</t>
  </si>
  <si>
    <t>MT0101A901</t>
  </si>
  <si>
    <t>Pára-raios tipo Franklin 350mm, latão cromado, descida 1 cabo (ou similar)</t>
  </si>
  <si>
    <t>ORSE-1665</t>
  </si>
  <si>
    <t>MT0101AA01</t>
  </si>
  <si>
    <t>Parafuso p/telha 5/16" x 110mm c/ arruela metalica e vedacao</t>
  </si>
  <si>
    <t>ORSE-1666</t>
  </si>
  <si>
    <t>MT0101AB01</t>
  </si>
  <si>
    <t>Parafuso 8 x 110mm  p/ telha (eternit - ref. 901045 ou similar)</t>
  </si>
  <si>
    <t>ORSE-1667</t>
  </si>
  <si>
    <t>MT0101AC01</t>
  </si>
  <si>
    <t>Parafuso 8 x 230mm p/ telha (eternit - ref. 901057 ou similar)</t>
  </si>
  <si>
    <t>ORSE-1668</t>
  </si>
  <si>
    <t>MT0101AD01</t>
  </si>
  <si>
    <t>Parafuso auto-atarrachante p/ telha, c/ porca - 2 arruelas concavas</t>
  </si>
  <si>
    <t>ORSE-1669</t>
  </si>
  <si>
    <t>MT0101AE01</t>
  </si>
  <si>
    <t>Parafuso c/ porca e arruela 3/4 x 6"</t>
  </si>
  <si>
    <t>ORSE-1670</t>
  </si>
  <si>
    <t>MT0101AF01</t>
  </si>
  <si>
    <t>Parafuso cabeça abaulada 16 x  45mm</t>
  </si>
  <si>
    <t>ORSE-1671</t>
  </si>
  <si>
    <t>MT0101AG01</t>
  </si>
  <si>
    <t>Parafuso cabeça abaulada 16 x  70mm</t>
  </si>
  <si>
    <t>ORSE-1672</t>
  </si>
  <si>
    <t>MT0101AH01</t>
  </si>
  <si>
    <t>Parafuso cabeça abaulada 16 x 150mm</t>
  </si>
  <si>
    <t>ORSE-1673</t>
  </si>
  <si>
    <t>MT0101AI01</t>
  </si>
  <si>
    <t>Parafuso cabeça abaulada 16 x 200mm</t>
  </si>
  <si>
    <t>ORSE-1674</t>
  </si>
  <si>
    <t>MT0101AJ01</t>
  </si>
  <si>
    <t>Parafuso cabeça abaulada 16 x 250mm</t>
  </si>
  <si>
    <t>ORSE-1675</t>
  </si>
  <si>
    <t>MT0101AK01</t>
  </si>
  <si>
    <t>Parafuso cabeça lentilha 3/8" x 3/4" (ref. vl 1.68 valemam ou similar)</t>
  </si>
  <si>
    <t>ORSE-1676</t>
  </si>
  <si>
    <t>MT0101AL01</t>
  </si>
  <si>
    <t>Parafuso cabeça quadrada 16 x 125mm</t>
  </si>
  <si>
    <t>ORSE-1677</t>
  </si>
  <si>
    <t>MT0101AM01</t>
  </si>
  <si>
    <t>Parafuso cabeça quadrada 16 x 150mm</t>
  </si>
  <si>
    <t>ORSE-1678</t>
  </si>
  <si>
    <t>MT0101AN01</t>
  </si>
  <si>
    <t>Parafuso cabeça quadrada 16 x 200mm</t>
  </si>
  <si>
    <t>ORSE-1679</t>
  </si>
  <si>
    <t>MT0101AO01</t>
  </si>
  <si>
    <t>Parafuso cabeça quadrada 16 x 250mm</t>
  </si>
  <si>
    <t>ORSE-1680</t>
  </si>
  <si>
    <t>MT0101AP01</t>
  </si>
  <si>
    <t>Parafuso cabeça quadrada 16 x 300mm</t>
  </si>
  <si>
    <t>ORSE-1681</t>
  </si>
  <si>
    <t>MT0101AQ01</t>
  </si>
  <si>
    <t>Parafuso cabeça quadrada 16 x 350mm</t>
  </si>
  <si>
    <t>ORSE-1682</t>
  </si>
  <si>
    <t>MT0101AR01</t>
  </si>
  <si>
    <t>Parafuso cabeça quadrada 16 x 400mm</t>
  </si>
  <si>
    <t>ORSE-1683</t>
  </si>
  <si>
    <t>MT0101AS01</t>
  </si>
  <si>
    <t>Parafuso cabeça quadrada 16 x 450mm</t>
  </si>
  <si>
    <t>ORSE-1684</t>
  </si>
  <si>
    <t>MT0101AT01</t>
  </si>
  <si>
    <t>Parafuso cabeça quadrada 16 x 500mm</t>
  </si>
  <si>
    <t>ORSE-1685</t>
  </si>
  <si>
    <t>MT0101AU01</t>
  </si>
  <si>
    <t>Parafuso cabeça quadrada 16 x 550mm</t>
  </si>
  <si>
    <t>ORSE-1686</t>
  </si>
  <si>
    <t>MT0101AV01</t>
  </si>
  <si>
    <t>Parafuso cabeça redonda de rosca soberba 6.1x50 (ref. vl 1.77 valemam ou similar)</t>
  </si>
  <si>
    <t>ORSE-1687</t>
  </si>
  <si>
    <t>MT0101AW01</t>
  </si>
  <si>
    <t>Parafuso com porca gaiola</t>
  </si>
  <si>
    <t>ORSE-1688</t>
  </si>
  <si>
    <t>MT0101AX01</t>
  </si>
  <si>
    <t>Parafuso de fixação com bucha plástica 8 mm</t>
  </si>
  <si>
    <t>ORSE-1689</t>
  </si>
  <si>
    <t>MT0101AY01</t>
  </si>
  <si>
    <t>Parafuso de metal 2 " x 12 (sextavado)</t>
  </si>
  <si>
    <t>ORSE-1690</t>
  </si>
  <si>
    <t>MT0101AZ01</t>
  </si>
  <si>
    <t>Parafuso metal 2 1/2" x 12 p/ bucha s-10</t>
  </si>
  <si>
    <t>ORSE-1691</t>
  </si>
  <si>
    <t>MT0101B001</t>
  </si>
  <si>
    <t>Parafuso rosca dupla 16 x 200mm</t>
  </si>
  <si>
    <t>ORSE-1692</t>
  </si>
  <si>
    <t>MT0101B101</t>
  </si>
  <si>
    <t>Parafuso rosca dupla 16 x 250mm</t>
  </si>
  <si>
    <t>ORSE-1693</t>
  </si>
  <si>
    <t>MT0101B201</t>
  </si>
  <si>
    <t>Parafuso rosca dupla 16 x 300mm</t>
  </si>
  <si>
    <t>ORSE-1694</t>
  </si>
  <si>
    <t>MT0101B301</t>
  </si>
  <si>
    <t>Parafuso rosca dupla 16 x 350mm</t>
  </si>
  <si>
    <t>ORSE-1695</t>
  </si>
  <si>
    <t>MT0101B401</t>
  </si>
  <si>
    <t>Parafuso rosca dupla 16 x 400mm</t>
  </si>
  <si>
    <t>ORSE-1696</t>
  </si>
  <si>
    <t>MT0101B501</t>
  </si>
  <si>
    <t>Parafuso rosca dupla 16 x 450mm</t>
  </si>
  <si>
    <t>ORSE-1697</t>
  </si>
  <si>
    <t>MT0101B601</t>
  </si>
  <si>
    <t>Parafuso rosca dupla 16 x 500mm</t>
  </si>
  <si>
    <t>ORSE-1698</t>
  </si>
  <si>
    <t>MT0101B701</t>
  </si>
  <si>
    <t>Parafuso rosca dupla 16 x 550mm</t>
  </si>
  <si>
    <t>ORSE-1699</t>
  </si>
  <si>
    <t>MT0101B801</t>
  </si>
  <si>
    <t>Parafuso rosca dupla 16 x 600mm</t>
  </si>
  <si>
    <t>ORSE-1700</t>
  </si>
  <si>
    <t>MT0101B901</t>
  </si>
  <si>
    <t>Paralelepípedo granitico (com frete)</t>
  </si>
  <si>
    <t>ORSE-1701</t>
  </si>
  <si>
    <t>MT0101BA01</t>
  </si>
  <si>
    <t>Pasta lubrificante para ferro fundido</t>
  </si>
  <si>
    <t>ORSE-1702</t>
  </si>
  <si>
    <t>MT0101BB01</t>
  </si>
  <si>
    <t>Pasta lubrificante p/  pvc je</t>
  </si>
  <si>
    <t>ORSE-1703</t>
  </si>
  <si>
    <t>MT0101BC01</t>
  </si>
  <si>
    <t>Pasta p/ soldar</t>
  </si>
  <si>
    <t>ORSE-1704</t>
  </si>
  <si>
    <t>MT0101BD01</t>
  </si>
  <si>
    <t>Pastilha em porcelana esmaltada, 5 x 5 cm, cor branco araruama ref.GR-701, marca NGK ou similar</t>
  </si>
  <si>
    <t>ORSE-1705</t>
  </si>
  <si>
    <t>MT0101BF01</t>
  </si>
  <si>
    <t>Patch panel 48 portas cat. 5e</t>
  </si>
  <si>
    <t>ORSE-1707</t>
  </si>
  <si>
    <t>MT0101BH01</t>
  </si>
  <si>
    <t>Patch cords de 1.50 m com conector rj-45 macho</t>
  </si>
  <si>
    <t>ORSE-1709</t>
  </si>
  <si>
    <t>MT0101BI01</t>
  </si>
  <si>
    <t>Patch panel 24 portas cat 5e</t>
  </si>
  <si>
    <t>ORSE-1710</t>
  </si>
  <si>
    <t>MT0101BK01</t>
  </si>
  <si>
    <t>Pedra ardosia cinza 20x40 cm; esp=1cm</t>
  </si>
  <si>
    <t>ORSE-1712</t>
  </si>
  <si>
    <t>MT0101BM01</t>
  </si>
  <si>
    <t>Pedra de mão calcárea</t>
  </si>
  <si>
    <t>ORSE-1714</t>
  </si>
  <si>
    <t>MT0101BN01</t>
  </si>
  <si>
    <t>Pedra de mão granítica</t>
  </si>
  <si>
    <t>ORSE-1715</t>
  </si>
  <si>
    <t>MT0101BP01</t>
  </si>
  <si>
    <t>Pedra lagoa santa 15x30</t>
  </si>
  <si>
    <t>ORSE-1717</t>
  </si>
  <si>
    <t>MT0101BR01</t>
  </si>
  <si>
    <t>Pedra miracema 11 x 23 e=3cm (tipo Granitica)</t>
  </si>
  <si>
    <t>ORSE-1719</t>
  </si>
  <si>
    <t>MT0101BS01</t>
  </si>
  <si>
    <t>Pedra portuguesa branca (basalto branco)</t>
  </si>
  <si>
    <t>ORSE-1720</t>
  </si>
  <si>
    <t>MT0101BT01</t>
  </si>
  <si>
    <t>Pedra portuguesa preta (basalto preto)</t>
  </si>
  <si>
    <t>ORSE-1721</t>
  </si>
  <si>
    <t>MT0101BU01</t>
  </si>
  <si>
    <t>Pedra sao domingos (irregular)</t>
  </si>
  <si>
    <t>ORSE-1722</t>
  </si>
  <si>
    <t>MT0101BW01</t>
  </si>
  <si>
    <t>Pedra silvalita</t>
  </si>
  <si>
    <t>ORSE-1724</t>
  </si>
  <si>
    <t>MT0101BY01</t>
  </si>
  <si>
    <t>Peitoril granito cinza polido 17 x 2cm</t>
  </si>
  <si>
    <t>ORSE-1726</t>
  </si>
  <si>
    <t>MT0101BZ01</t>
  </si>
  <si>
    <t>Peitoril granito cinza polido 22 x 2cm</t>
  </si>
  <si>
    <t>ORSE-1727</t>
  </si>
  <si>
    <t>MT0101C001</t>
  </si>
  <si>
    <t>Peitoril mármore branco polido 17 x 2cm</t>
  </si>
  <si>
    <t>ORSE-1728</t>
  </si>
  <si>
    <t>MT0101C101</t>
  </si>
  <si>
    <t>Peitoril mármore branco polido 22 x 2cm</t>
  </si>
  <si>
    <t>ORSE-1729</t>
  </si>
  <si>
    <t>MT0101C201</t>
  </si>
  <si>
    <t>Peitoril mármore branco polido 32 x 2cm</t>
  </si>
  <si>
    <t>ORSE-1730</t>
  </si>
  <si>
    <t>MT0101C301</t>
  </si>
  <si>
    <t>Peitoril marmorite branco pré-moldado 17 x 2cm</t>
  </si>
  <si>
    <t>ORSE-1731</t>
  </si>
  <si>
    <t>MT0101C401</t>
  </si>
  <si>
    <t>Peitoril marmorite branco pré-moldado 22 x 2cm</t>
  </si>
  <si>
    <t>ORSE-1732</t>
  </si>
  <si>
    <t>MT0101C501</t>
  </si>
  <si>
    <t>Imunizante para madeira, Pentox ou similar</t>
  </si>
  <si>
    <t>ORSE-1733</t>
  </si>
  <si>
    <t>MT0101C601</t>
  </si>
  <si>
    <t>Perfil Aço, U Dobrado de chapa - UDC simples - 100 x 50 x 3 mm (4.48 kg/m)</t>
  </si>
  <si>
    <t>ORSE-1734</t>
  </si>
  <si>
    <t>MT0101C701</t>
  </si>
  <si>
    <t>Perfil Aço, U Dobrado de chapa - UDC simples - 75 x 38 x 2,65 mm (3,01 kg/m)</t>
  </si>
  <si>
    <t>ORSE-1735</t>
  </si>
  <si>
    <t>MT0101C801</t>
  </si>
  <si>
    <t>Permacryl - micro-revestimento, cores inorganicas, tons claros, Ibratin ou similar</t>
  </si>
  <si>
    <t>ORSE-1736</t>
  </si>
  <si>
    <t>MT0101C901</t>
  </si>
  <si>
    <t>Permalit nobre 222 malha 12, Ibratin ou similar</t>
  </si>
  <si>
    <t>ORSE-1737</t>
  </si>
  <si>
    <t>MT0101CA01</t>
  </si>
  <si>
    <t>Persiana horizontal em alumínio 50mm</t>
  </si>
  <si>
    <t>ORSE-1738</t>
  </si>
  <si>
    <t>MT0101CB01</t>
  </si>
  <si>
    <t>Persiana horizontal 25mm microline ou similar</t>
  </si>
  <si>
    <t>ORSE-1739</t>
  </si>
  <si>
    <t>MT0101CC01</t>
  </si>
  <si>
    <t>Persiana horizontal 35mm midline ou similar</t>
  </si>
  <si>
    <t>ORSE-1740</t>
  </si>
  <si>
    <t>MT0101CD01</t>
  </si>
  <si>
    <t>Persiana horizontal 15mm slimlux ou similar</t>
  </si>
  <si>
    <t>ORSE-1741</t>
  </si>
  <si>
    <t>MT0101CE01</t>
  </si>
  <si>
    <t>Persiana vertical em PVC 9cm</t>
  </si>
  <si>
    <t>ORSE-1742</t>
  </si>
  <si>
    <t>MT0101CF01</t>
  </si>
  <si>
    <t>Persiana vertical em tecido de nylon</t>
  </si>
  <si>
    <t>ORSE-1743</t>
  </si>
  <si>
    <t>MT0101CG01</t>
  </si>
  <si>
    <t>Pia de mármore sintético com frontal, dimensões 1,00x0,50 m</t>
  </si>
  <si>
    <t>ORSE-1744</t>
  </si>
  <si>
    <t>MT0101CH01</t>
  </si>
  <si>
    <t>Pia de mármore sintético com frontal, dimensões 1,20x0,50 m</t>
  </si>
  <si>
    <t>ORSE-1745</t>
  </si>
  <si>
    <t>MT0101CI01</t>
  </si>
  <si>
    <t>Pia de mármore sintético com frontal, dimensões 1,40x0,50 m</t>
  </si>
  <si>
    <t>ORSE-1746</t>
  </si>
  <si>
    <t>MT0101CJ01</t>
  </si>
  <si>
    <t>Pia de mármore sintético com frontal, dimensões 1,60x0,50 m</t>
  </si>
  <si>
    <t>ORSE-1747</t>
  </si>
  <si>
    <t>MT0101CM01</t>
  </si>
  <si>
    <t>Pino "u" p/ isolador</t>
  </si>
  <si>
    <t>ORSE-1750</t>
  </si>
  <si>
    <t>MT0101CN01</t>
  </si>
  <si>
    <t>Pino de topo p/ isolador 15kv 389mm</t>
  </si>
  <si>
    <t>ORSE-1751</t>
  </si>
  <si>
    <t>MT0101CO01</t>
  </si>
  <si>
    <t>Pino p/ isolador 15 kv, 1 x 294mm</t>
  </si>
  <si>
    <t>ORSE-1752</t>
  </si>
  <si>
    <t>MT0101CS01</t>
  </si>
  <si>
    <t>Fornecimento e Instalação de Piso de borracha 500 x 500 x 3mm, cor Preta, (Plurigoma, Daud ou similar)</t>
  </si>
  <si>
    <t>ORSE-1756</t>
  </si>
  <si>
    <t>MT0101D001</t>
  </si>
  <si>
    <t>Assoalho em madeira de lei, em réguas macho e fêmea 15 x 2cm -  Pau d`arco Extra</t>
  </si>
  <si>
    <t>ORSE-1764</t>
  </si>
  <si>
    <t>MT0101D101</t>
  </si>
  <si>
    <t>Assoalho em madeira de lei, em réguas macho e fêmea 20 x 2 cm,  Cumaru/Ipê Champagne Extra</t>
  </si>
  <si>
    <t>ORSE-1765</t>
  </si>
  <si>
    <t>MT0101D201</t>
  </si>
  <si>
    <t>Piso fórmica tipo régua e=3 mm, 20 x 308cm  (formipiso ou similar)</t>
  </si>
  <si>
    <t>ORSE-1766</t>
  </si>
  <si>
    <t>MT0101D301</t>
  </si>
  <si>
    <t>Piso vinilico placas 30 x 30cm , e=2mm, liso, fixado c/cola  (Paviflex ou similar)</t>
  </si>
  <si>
    <t>ORSE-1767</t>
  </si>
  <si>
    <t>MT0101D401</t>
  </si>
  <si>
    <t>Piso vinilico placas 30 x 30cm , e=3,2mm, liso, fixado c/cola  (Paviflex ou similar)</t>
  </si>
  <si>
    <t>ORSE-1768</t>
  </si>
  <si>
    <t>MT0101D501</t>
  </si>
  <si>
    <t>Placa 12x12cm em chapa esmaltada para numeração de casas</t>
  </si>
  <si>
    <t>ORSE-1769</t>
  </si>
  <si>
    <t>MT0101D601</t>
  </si>
  <si>
    <t>Placa 20x45cm em chapa esmaltada para identificação de logradouros</t>
  </si>
  <si>
    <t>ORSE-1770</t>
  </si>
  <si>
    <t>MT0101D701</t>
  </si>
  <si>
    <t>Placa circular padrão dner diâmetro 1,00m</t>
  </si>
  <si>
    <t>ORSE-1771</t>
  </si>
  <si>
    <t>MT0101D801</t>
  </si>
  <si>
    <t>Placa de inauguração em alumínio fundido medindo 0,50 x 0,70 m</t>
  </si>
  <si>
    <t>ORSE-1772</t>
  </si>
  <si>
    <t>MT0101D901</t>
  </si>
  <si>
    <t>Placa de isopor, dim:100 x 50cm, esp=1cm</t>
  </si>
  <si>
    <t>ORSE-1773</t>
  </si>
  <si>
    <t>MT0101DA01</t>
  </si>
  <si>
    <t>Forro  de gesso comum, em placas 60x60 cm, instalado sob laje ou cobertura, sem necessidade de estrutura para suporte</t>
  </si>
  <si>
    <t>ORSE-1774</t>
  </si>
  <si>
    <t>MT0101DB01</t>
  </si>
  <si>
    <t>Forro de gesso, em placas 60x60 cm, sem madeiramento para fixação, sob telhado</t>
  </si>
  <si>
    <t>ORSE-1775</t>
  </si>
  <si>
    <t>MT0101DC01</t>
  </si>
  <si>
    <t>Placa de obra em chapa galvanizada 26</t>
  </si>
  <si>
    <t>ORSE-1776</t>
  </si>
  <si>
    <t>MT0101DD01</t>
  </si>
  <si>
    <t>Placa octogonal padrão dner, largura = 1,00m</t>
  </si>
  <si>
    <t>ORSE-1777</t>
  </si>
  <si>
    <t>MT0101DE01</t>
  </si>
  <si>
    <t>Placa plástica de 02 postos dlp (ref. 6487 31 pial legrand ou similar)</t>
  </si>
  <si>
    <t>ORSE-1778</t>
  </si>
  <si>
    <t>MT0101DF01</t>
  </si>
  <si>
    <t>Placa pré-moldada de concreto armado para muros (malha q-61 aço ca-60b esp=4cm fck=15mpa) inclusive estacas pré-moldadas de concreto (esp=4cm), seção 10x10cm, h=2,20m</t>
  </si>
  <si>
    <t>ORSE-1779</t>
  </si>
  <si>
    <t>MT0101DG01</t>
  </si>
  <si>
    <t>Placa retangular padrão dner 2,00 x 1,00 m</t>
  </si>
  <si>
    <t>ORSE-1780</t>
  </si>
  <si>
    <t>MT0101DH01</t>
  </si>
  <si>
    <t>Placa triangular padrão dner, altura=1,00m</t>
  </si>
  <si>
    <t>ORSE-1781</t>
  </si>
  <si>
    <t>MT0101DI01</t>
  </si>
  <si>
    <t>Placa ventilacao p/ telha tipo canalete 49 (eternit - ref. 901101 ou similar)</t>
  </si>
  <si>
    <t>ORSE-1782</t>
  </si>
  <si>
    <t>MT0101DJ01</t>
  </si>
  <si>
    <t>Placa ventilação p/ telha tipo canalete 90 (eternit - ref. 301014 ou similar)</t>
  </si>
  <si>
    <t>ORSE-1783</t>
  </si>
  <si>
    <t>MT0101DK01</t>
  </si>
  <si>
    <t>Plug pvc rigido roscavel  d= 1/2"</t>
  </si>
  <si>
    <t>ORSE-1784</t>
  </si>
  <si>
    <t>MT0101DL01</t>
  </si>
  <si>
    <t>Plug pvc rigido roscavel  d=1 "</t>
  </si>
  <si>
    <t>ORSE-1785</t>
  </si>
  <si>
    <t>MT0101DM01</t>
  </si>
  <si>
    <t>Plug pvc sanitario d=  50mm</t>
  </si>
  <si>
    <t>ORSE-1786</t>
  </si>
  <si>
    <t>MT0101DN01</t>
  </si>
  <si>
    <t>Plug pvc sanitario d=  75mm</t>
  </si>
  <si>
    <t>ORSE-1787</t>
  </si>
  <si>
    <t>MT0101DO01</t>
  </si>
  <si>
    <t>Plug pvc sanitario d= 100mm</t>
  </si>
  <si>
    <t>ORSE-1788</t>
  </si>
  <si>
    <t>MT0101DP01</t>
  </si>
  <si>
    <t>Pó de pedra - sem frete</t>
  </si>
  <si>
    <t>ORSE-1789</t>
  </si>
  <si>
    <t>MT0101DS01</t>
  </si>
  <si>
    <t>Pontalete de madeira de lei tratada 80x80x1500mm</t>
  </si>
  <si>
    <t>ORSE-1792</t>
  </si>
  <si>
    <t>MT0101DT01</t>
  </si>
  <si>
    <t>Porca olhal furo  16mm</t>
  </si>
  <si>
    <t>ORSE-1793</t>
  </si>
  <si>
    <t>MT0101DU01</t>
  </si>
  <si>
    <t>Porca sextavada 3/8" (ref. vl 1.55 valemam ou similar)</t>
  </si>
  <si>
    <t>ORSE-1794</t>
  </si>
  <si>
    <t>MT0101DY01</t>
  </si>
  <si>
    <t>Porta em alumínio, cor N/P/B, tipo pantográfica</t>
  </si>
  <si>
    <t>ORSE-1798</t>
  </si>
  <si>
    <t>MT0101E301</t>
  </si>
  <si>
    <t>Porta cadeado médio</t>
  </si>
  <si>
    <t>ORSE-1803</t>
  </si>
  <si>
    <t>MT0101E501</t>
  </si>
  <si>
    <t>Porta em madeira compensada canela, lisa, semi-oca -  60 x (160 a 210) x 3,5cm</t>
  </si>
  <si>
    <t>ORSE-1805</t>
  </si>
  <si>
    <t>MT0101E601</t>
  </si>
  <si>
    <t>Porta em madeira compensada canela, lisa, semi-oca -  70 x (160 a 210) x 3,5cm</t>
  </si>
  <si>
    <t>ORSE-1806</t>
  </si>
  <si>
    <t>MT0101E701</t>
  </si>
  <si>
    <t>Porta em madeira compensada canela, lisa, semi-oca -  80 x (160 a 210) x 3,5cm</t>
  </si>
  <si>
    <t>ORSE-1807</t>
  </si>
  <si>
    <t>MT0101E801</t>
  </si>
  <si>
    <t>Porta em madeira compensada canela, lisa, semi-oca -  90 x (180 a 210) x 3,5cm</t>
  </si>
  <si>
    <t>ORSE-1808</t>
  </si>
  <si>
    <t>MT0101E901</t>
  </si>
  <si>
    <t>Porta em madeira compensada canela, lisa, semi-oca - 100 x (180 a 210) x 3,5cm</t>
  </si>
  <si>
    <t>ORSE-1809</t>
  </si>
  <si>
    <t>MT0101EA01</t>
  </si>
  <si>
    <t>Porta em madeira compensada virola, lisa, semi-oca -  60 x 210 x 3,5cm</t>
  </si>
  <si>
    <t>ORSE-1810</t>
  </si>
  <si>
    <t>MT0101EB01</t>
  </si>
  <si>
    <t>Porta em madeira compensada virola, lisa, semi-oca -  70 x 210 x 3,5cm</t>
  </si>
  <si>
    <t>ORSE-1811</t>
  </si>
  <si>
    <t>MT0101EH01</t>
  </si>
  <si>
    <t>Porta corta fogo, 0,90 x 2,10, de abrir, em chapa de aço galvanizado nº24, batente em chapa nº18, classe 90, isolante em manta cerâmica incombustível e=5cm, dobradiças tipo helicoidal em aço 1010/1020, e fechadura reversível sem chave</t>
  </si>
  <si>
    <t>ORSE-1817</t>
  </si>
  <si>
    <t>MT0101EJ01</t>
  </si>
  <si>
    <t>Porta em madeira de lei tipo mexicana (com mechas embutidas)</t>
  </si>
  <si>
    <t>ORSE-1819</t>
  </si>
  <si>
    <t>MT0101EL01</t>
  </si>
  <si>
    <t>Porta em chapa de aço galvanizado a frio 24 MSG (0,60mm - 4,80kg/m2), raiada larga</t>
  </si>
  <si>
    <t>ORSE-1821</t>
  </si>
  <si>
    <t>MT0101EM01</t>
  </si>
  <si>
    <t>Porta grelha pvc redonda, branca, p/caixa e ralos, d= 100mm</t>
  </si>
  <si>
    <t>ORSE-1822</t>
  </si>
  <si>
    <t>MT0101EN01</t>
  </si>
  <si>
    <t>Porta em madeira de lei muiracatiara com almofadas - 60 x 210cm</t>
  </si>
  <si>
    <t>ORSE-1823</t>
  </si>
  <si>
    <t>MT0101EO01</t>
  </si>
  <si>
    <t>Porta em madeira de lei muiracatiara com almofadas - 70 x 210cm</t>
  </si>
  <si>
    <t>ORSE-1824</t>
  </si>
  <si>
    <t>MT0101EP01</t>
  </si>
  <si>
    <t>Porta em madeira de lei muiracatiara com almofadas - 80 x 210cm</t>
  </si>
  <si>
    <t>ORSE-1825</t>
  </si>
  <si>
    <t>MT0101EQ01</t>
  </si>
  <si>
    <t>Porta em madeira de lei muiracatiara com almofadas - 90 x 210cm</t>
  </si>
  <si>
    <t>ORSE-1826</t>
  </si>
  <si>
    <t>MT0101ER01</t>
  </si>
  <si>
    <t>Porta em madeira de lei muiracatiara com almofadas - 100 x 210cm</t>
  </si>
  <si>
    <t>ORSE-1827</t>
  </si>
  <si>
    <t>MT0101ET01</t>
  </si>
  <si>
    <t>Porta em madeira mista, tipo ficha -  60 x 210cm</t>
  </si>
  <si>
    <t>ORSE-1829</t>
  </si>
  <si>
    <t>MT0101EU01</t>
  </si>
  <si>
    <t>Porta em madeira mista, tipo ficha -  70 x 210cm</t>
  </si>
  <si>
    <t>ORSE-1830</t>
  </si>
  <si>
    <t>MT0101EV01</t>
  </si>
  <si>
    <t>Porta em madeira mista, tipo ficha -  80 x 210cm</t>
  </si>
  <si>
    <t>ORSE-1831</t>
  </si>
  <si>
    <t>MT0101EW01</t>
  </si>
  <si>
    <t>Porta em ferro, pantografica</t>
  </si>
  <si>
    <t>ORSE-1832</t>
  </si>
  <si>
    <t>MT0101EX01</t>
  </si>
  <si>
    <t>Porta sabão líquido plástico (Aurimar ou similar)</t>
  </si>
  <si>
    <t>ORSE-1833</t>
  </si>
  <si>
    <t>MT0101EZ01</t>
  </si>
  <si>
    <t>Porta em pvc, sanfonada, 0.60 x 2.10 m</t>
  </si>
  <si>
    <t>ORSE-1835</t>
  </si>
  <si>
    <t>MT0101F001</t>
  </si>
  <si>
    <t>Porta em pvc, sanfonada, 0.90 x 2.10 m</t>
  </si>
  <si>
    <t>ORSE-1836</t>
  </si>
  <si>
    <t>MT0101F101</t>
  </si>
  <si>
    <t>Porta em pvc, sanfonada, cores diversas</t>
  </si>
  <si>
    <t>ORSE-1837</t>
  </si>
  <si>
    <t>MT0101F201</t>
  </si>
  <si>
    <t>Porta start para reator convencional</t>
  </si>
  <si>
    <t>ORSE-1838</t>
  </si>
  <si>
    <t>MT0101F401</t>
  </si>
  <si>
    <t>Porta toalha branco (deca - ref. a586 ou similar)</t>
  </si>
  <si>
    <t>ORSE-1840</t>
  </si>
  <si>
    <t>MT0101F501</t>
  </si>
  <si>
    <t>Porta papel toalha em aço inox, Moldenox ou similar</t>
  </si>
  <si>
    <t>ORSE-1841</t>
  </si>
  <si>
    <t>MT0101F601</t>
  </si>
  <si>
    <t>Porta toalha papel rolo em aço inox</t>
  </si>
  <si>
    <t>ORSE-1842</t>
  </si>
  <si>
    <t>MT0101F701</t>
  </si>
  <si>
    <t>Detector portal de alta sensibilidadede ref. as360t da mineoro ou similar</t>
  </si>
  <si>
    <t>ORSE-1843</t>
  </si>
  <si>
    <t>MT0101F801</t>
  </si>
  <si>
    <t>Portao em madeira de lei, tipo assoalho, fechado, de abrir</t>
  </si>
  <si>
    <t>ORSE-1844</t>
  </si>
  <si>
    <t>MT0101FI01</t>
  </si>
  <si>
    <t>Poste de aço galvanizado cônico contíno curvo duplo 148mm x 10 m, Conipost ref.a-2110/B ou similar</t>
  </si>
  <si>
    <t>ORSE-1854</t>
  </si>
  <si>
    <t>MT0101FJ01</t>
  </si>
  <si>
    <t>Poste circular de concreto 16/ 400 para linha de transmissão</t>
  </si>
  <si>
    <t>ORSE-1855</t>
  </si>
  <si>
    <t>MT0101FK01</t>
  </si>
  <si>
    <t>Poste concreto duplo T (DT) 16/600</t>
  </si>
  <si>
    <t>ORSE-1856</t>
  </si>
  <si>
    <t>MT0101FL01</t>
  </si>
  <si>
    <t>Poste concreto duplo T (DT)  9/100</t>
  </si>
  <si>
    <t>ORSE-1857</t>
  </si>
  <si>
    <t>MT0101FM01</t>
  </si>
  <si>
    <t>Poste concreto duplo T (DT)  9/200</t>
  </si>
  <si>
    <t>ORSE-1858</t>
  </si>
  <si>
    <t>MT0101FN01</t>
  </si>
  <si>
    <t>Poste concreto duplo T (DT)  9/300</t>
  </si>
  <si>
    <t>ORSE-1859</t>
  </si>
  <si>
    <t>MT0101FO01</t>
  </si>
  <si>
    <t>Poste concreto duplo T (DT) 10/ 150</t>
  </si>
  <si>
    <t>ORSE-1860</t>
  </si>
  <si>
    <t>MT0101FP01</t>
  </si>
  <si>
    <t>Poste concreto duplo T (DT) 10/ 300</t>
  </si>
  <si>
    <t>ORSE-1861</t>
  </si>
  <si>
    <t>MT0101FQ01</t>
  </si>
  <si>
    <t>Poste concreto duplo T (DT) 10/ 600</t>
  </si>
  <si>
    <t>ORSE-1862</t>
  </si>
  <si>
    <t>MT0101FR01</t>
  </si>
  <si>
    <t>Poste concreto duplo T (DT) 10/1000</t>
  </si>
  <si>
    <t>ORSE-1863</t>
  </si>
  <si>
    <t>Poste concreto duplo T (DT) 11/ 200</t>
  </si>
  <si>
    <t>MT0101FT01</t>
  </si>
  <si>
    <t>Poste concreto duplo T (DT) 11/ 300</t>
  </si>
  <si>
    <t>ORSE-1865</t>
  </si>
  <si>
    <t>MT0101FU01</t>
  </si>
  <si>
    <t>Poste concreto duplo T (DT) 11/ 600</t>
  </si>
  <si>
    <t>ORSE-1866</t>
  </si>
  <si>
    <t>MT0101FV01</t>
  </si>
  <si>
    <t>Poste concreto duplo T (DT) 11/1000</t>
  </si>
  <si>
    <t>ORSE-1867</t>
  </si>
  <si>
    <t>MT0101FW01</t>
  </si>
  <si>
    <t>Poste concreto duplo T (DT) 12/ 300</t>
  </si>
  <si>
    <t>ORSE-1868</t>
  </si>
  <si>
    <t>MT0101FX01</t>
  </si>
  <si>
    <t>Poste concreto duplo T (DT) 12/ 600</t>
  </si>
  <si>
    <t>ORSE-1869</t>
  </si>
  <si>
    <t>MT0101FY01</t>
  </si>
  <si>
    <t>Poste concreto duplo T (DT) 12/1000</t>
  </si>
  <si>
    <t>ORSE-1870</t>
  </si>
  <si>
    <t>MT0101FZ01</t>
  </si>
  <si>
    <t>Poste de aço galv. cônico contínuo curvo simples, provido de 1 braço com diâmetro de 148mm e altura 10 m, Conipost ref.:  A-1010/B ou similar</t>
  </si>
  <si>
    <t>ORSE-1871</t>
  </si>
  <si>
    <t>MT0101G001</t>
  </si>
  <si>
    <t>Poste em aço galvanizado, para iluminação pública, cônico, contínuo, reto, h=6.00m, d=126mm (base) e d=60mm (topo)ref.1006/B</t>
  </si>
  <si>
    <t>ORSE-1872</t>
  </si>
  <si>
    <t>MT0101G101</t>
  </si>
  <si>
    <t>Poste em aço carbono, para iluminação pública, cônico, contínuo, reto, h=8.00m, d=148mm (base) e d=60mm (topo)ref.1008/B</t>
  </si>
  <si>
    <t>ORSE-1873</t>
  </si>
  <si>
    <t>MT0101G201</t>
  </si>
  <si>
    <t>Poste aço galvanizado cônico contínuo reto  104mm x 6m conipost ref.: 0006/B p/ ligação trifásica, completo</t>
  </si>
  <si>
    <t>ORSE-1874</t>
  </si>
  <si>
    <t>MT0101G301</t>
  </si>
  <si>
    <t>Poste de ferro galvanizado, diam. 3", h = 6m</t>
  </si>
  <si>
    <t>ORSE-1875</t>
  </si>
  <si>
    <t>MT0101G401</t>
  </si>
  <si>
    <t>Poste ferro galvanizado 148mm x 8m, completo, Conipost ref.: 0012/jg ou similar</t>
  </si>
  <si>
    <t>ORSE-1876</t>
  </si>
  <si>
    <t>MT0101G501</t>
  </si>
  <si>
    <t>Poste oficial para volei em aço galvanizado d=3", c/esticador e catraca (cod.3008)</t>
  </si>
  <si>
    <t>ORSE-1877</t>
  </si>
  <si>
    <t>MT0101G901</t>
  </si>
  <si>
    <t>Prateleira em compensado revestida com fórmica</t>
  </si>
  <si>
    <t>ORSE-1881</t>
  </si>
  <si>
    <t>MT0101GA01</t>
  </si>
  <si>
    <t>Prateleira em compensado, revestida com laminado</t>
  </si>
  <si>
    <t>ORSE-1882</t>
  </si>
  <si>
    <t>MT0101GD01</t>
  </si>
  <si>
    <t>Prateleiras de madeira revestida em fórmica</t>
  </si>
  <si>
    <t>ORSE-1885</t>
  </si>
  <si>
    <t>MT0101GE01</t>
  </si>
  <si>
    <t>Prego 1 1/2" x 13 (15 x 18)</t>
  </si>
  <si>
    <t>ORSE-1886</t>
  </si>
  <si>
    <t>MT0101GF01</t>
  </si>
  <si>
    <t>Prego 18 x 30</t>
  </si>
  <si>
    <t>ORSE-1887</t>
  </si>
  <si>
    <t>MT0101GG01</t>
  </si>
  <si>
    <t>Prego 2 1/2" x 10 (18 x 27)</t>
  </si>
  <si>
    <t>ORSE-1888</t>
  </si>
  <si>
    <t>MT0101GH01</t>
  </si>
  <si>
    <t>Pregos 16x24</t>
  </si>
  <si>
    <t>ORSE-1889</t>
  </si>
  <si>
    <t>MT0101GI01</t>
  </si>
  <si>
    <t>Presilha de poliamida 4,5 x 180 mm</t>
  </si>
  <si>
    <t>ORSE-1890</t>
  </si>
  <si>
    <t>MT0101GJ01</t>
  </si>
  <si>
    <t>Primer epóxi zinco</t>
  </si>
  <si>
    <t>ORSE-1891</t>
  </si>
  <si>
    <t>MT0101GK01</t>
  </si>
  <si>
    <t>Primer universal</t>
  </si>
  <si>
    <t>ORSE-1892</t>
  </si>
  <si>
    <t>MT0101GL01</t>
  </si>
  <si>
    <t>Projetor angular, alumínio, visor vidro temperado (tecnolux - ref. bw -45  ou similar)</t>
  </si>
  <si>
    <t>ORSE-1893</t>
  </si>
  <si>
    <t>MT0101GM01</t>
  </si>
  <si>
    <t>Projetor em alumínio para lâmpada 2000w ref.mle-508, Edesa ou similar</t>
  </si>
  <si>
    <t>ORSE-1894</t>
  </si>
  <si>
    <t>MT0101GP01</t>
  </si>
  <si>
    <t>Projetor para lâmpada vapor mercúrio 250w e vapor de sódio 400w, completo (tecnolux - ref. bw -90  ou similar)</t>
  </si>
  <si>
    <t>ORSE-1897</t>
  </si>
  <si>
    <t>MT0101GR01</t>
  </si>
  <si>
    <t>Projetor retangular, alumínio fundido, visor vidro temperado (tecnolux - ref. bw -77  ou similar)</t>
  </si>
  <si>
    <t>ORSE-1899</t>
  </si>
  <si>
    <t>MT0101GS01</t>
  </si>
  <si>
    <t>Puxador em latão fundido, c/ alças p/ janela c/ duas folhas de correr (imab - ref. px 0412c00 ou similar</t>
  </si>
  <si>
    <t>ORSE-1900</t>
  </si>
  <si>
    <t>MT0101GU01</t>
  </si>
  <si>
    <t>Rack de Piso 19" x 16 u x 570mm (gabinete) para modems e som c/porta de vidro</t>
  </si>
  <si>
    <t>ORSE-1902</t>
  </si>
  <si>
    <t>MT0101GX01</t>
  </si>
  <si>
    <t>Ralo seco pvc, quadrado, d = 100 x 52 x 40mm, ref. nº21, acabamento branco, marca Akros ou similar</t>
  </si>
  <si>
    <t>ORSE-1905</t>
  </si>
  <si>
    <t>MT0101GY01</t>
  </si>
  <si>
    <t>Ralo seco pvc, quadrado, d = 100 x 52 x 40mm, ref. nº21, acabamento alumínio, marca Akros ou similar</t>
  </si>
  <si>
    <t>ORSE-1906</t>
  </si>
  <si>
    <t>MT0101GZ01</t>
  </si>
  <si>
    <t>Ralo sifonado pvc, quadrado, d = 100 x 52 x 40mm,  ref.nº20, acabamento alumínio, marca Akros ou similar</t>
  </si>
  <si>
    <t>ORSE-1907</t>
  </si>
  <si>
    <t>MT0101H001</t>
  </si>
  <si>
    <t>Reator eletrônico  alto fator de potência = 0,95 p/ lâmpada fuorescente 1 x 32 w</t>
  </si>
  <si>
    <t>ORSE-1908</t>
  </si>
  <si>
    <t>MT0101H101</t>
  </si>
  <si>
    <t>Reator eletrônico  alto fator de potência = 0,95 p/ lâmpada fuorescente 2 x 32 w</t>
  </si>
  <si>
    <t>ORSE-1909</t>
  </si>
  <si>
    <t>MT0101H201</t>
  </si>
  <si>
    <t>Reator eletrônico fator de potência 0,95 p/ lâmpada fuorescente 1 x 20w</t>
  </si>
  <si>
    <t>ORSE-1910</t>
  </si>
  <si>
    <t>MT0101H301</t>
  </si>
  <si>
    <t>Reator eletrônico fator de potência 0,95 p/ lâmpada fuorescente 1 x 40w</t>
  </si>
  <si>
    <t>ORSE-1911</t>
  </si>
  <si>
    <t>MT0101H401</t>
  </si>
  <si>
    <t>Reator eletrônico fator de potência 0,95 p/ lâmpada fuorescente 2 x 20w</t>
  </si>
  <si>
    <t>ORSE-1912</t>
  </si>
  <si>
    <t>MT0101H501</t>
  </si>
  <si>
    <t>Reator eletrônico fator de potência 0,95 p/ lâmpada fuorescente 2 x 40w</t>
  </si>
  <si>
    <t>ORSE-1913</t>
  </si>
  <si>
    <t>MT0101H601</t>
  </si>
  <si>
    <t>Reator externo p/ lâmpada vapor sódio  70w</t>
  </si>
  <si>
    <t>ORSE-1914</t>
  </si>
  <si>
    <t>MT0101H701</t>
  </si>
  <si>
    <t>Reator externo p/ lâmpada vapor sódio 150w</t>
  </si>
  <si>
    <t>ORSE-1915</t>
  </si>
  <si>
    <t>MT0101H801</t>
  </si>
  <si>
    <t>Reator externo p/ lâmpada vapor sódio 250w</t>
  </si>
  <si>
    <t>ORSE-1916</t>
  </si>
  <si>
    <t>MT0101HA01</t>
  </si>
  <si>
    <t>Reator p/ lâmpada vapor mercúrio  80w afp</t>
  </si>
  <si>
    <t>ORSE-1918</t>
  </si>
  <si>
    <t>MT0101HB01</t>
  </si>
  <si>
    <t>Reator p/ lâmpada vapor mercúrio 125w afp</t>
  </si>
  <si>
    <t>ORSE-1919</t>
  </si>
  <si>
    <t>MT0101HC01</t>
  </si>
  <si>
    <t>Reator p/ lâmpada vapor mercúrio 250w afp</t>
  </si>
  <si>
    <t>ORSE-1920</t>
  </si>
  <si>
    <t>MT0101HD01</t>
  </si>
  <si>
    <t>Reator p/ lâmpada vapor mercúrio 400w afp</t>
  </si>
  <si>
    <t>ORSE-1921</t>
  </si>
  <si>
    <t>MT0101HE01</t>
  </si>
  <si>
    <t>Reator p/ lâmpada vapor sódio 400w - interno</t>
  </si>
  <si>
    <t>ORSE-1922</t>
  </si>
  <si>
    <t>MT0101HF01</t>
  </si>
  <si>
    <t>Reator partida rápida fator de potência = 0,95 para lâmpada fluorescente 1x20w 127v</t>
  </si>
  <si>
    <t>ORSE-1923</t>
  </si>
  <si>
    <t>MT0101HG01</t>
  </si>
  <si>
    <t>Reator vapor metálico 1000w alto fator da ilumatic ou similar</t>
  </si>
  <si>
    <t>ORSE-1924</t>
  </si>
  <si>
    <t>MT0101HH01</t>
  </si>
  <si>
    <t>Bocal baquelite para lâmpada com rabicho</t>
  </si>
  <si>
    <t>ORSE-1925</t>
  </si>
  <si>
    <t>MT0101HI01</t>
  </si>
  <si>
    <t>Recril / resina para revestimentos</t>
  </si>
  <si>
    <t>ORSE-1926</t>
  </si>
  <si>
    <t>MT0101HK01</t>
  </si>
  <si>
    <t>Rede oficial p/futebol campo, nylon, fio 3mm, malha 16, dim:7,5x2,5m (cod.2016)</t>
  </si>
  <si>
    <t>ORSE-1928</t>
  </si>
  <si>
    <t>MT0101HL01</t>
  </si>
  <si>
    <t>Rede para cesta basquete seda fio 3mm, medindo 45x45cm (cod.2019)</t>
  </si>
  <si>
    <t>ORSE-1929</t>
  </si>
  <si>
    <t>MT0101HM01</t>
  </si>
  <si>
    <t>Rede para tênis oficial 5 lonas (4 lonas pvc + 1 lona couro sintetico) med:12,80x1,08m (cod.2035)</t>
  </si>
  <si>
    <t>ORSE-1930</t>
  </si>
  <si>
    <t>MT0101HN01</t>
  </si>
  <si>
    <t>Rede p/ trave de futebol de salão (Futsal), nylon, fio 2,5mm, malha 10cm, med:3,20x2,10m (cod.2071)</t>
  </si>
  <si>
    <t>ORSE-1931</t>
  </si>
  <si>
    <t>MT0101HO01</t>
  </si>
  <si>
    <t>Rede volei em nylon, profissional, lona em pvc, c/medidor altura (cod.2006p)</t>
  </si>
  <si>
    <t>ORSE-1932</t>
  </si>
  <si>
    <t>MT0101HP01</t>
  </si>
  <si>
    <t>Redução concêntrica 150 x 50 mm / 75 x 50 mm (ref. vl 3.01-18 ge valemam ou similar)</t>
  </si>
  <si>
    <t>ORSE-1933</t>
  </si>
  <si>
    <t>MT0101HQ01</t>
  </si>
  <si>
    <t>Redução concêntrica 150 x 25 mm (ref. vl 2.02-18-150x25 valemam ou similar)</t>
  </si>
  <si>
    <t>ORSE-1934</t>
  </si>
  <si>
    <t>MT0101HR01</t>
  </si>
  <si>
    <t>Redução concêntrica 400 x 50 mm / 50 x 50 mm (ref. vl 3.01-18 ge valemam ou similar)</t>
  </si>
  <si>
    <t>ORSE-1935</t>
  </si>
  <si>
    <t>MT0101HS01</t>
  </si>
  <si>
    <t>Reducao excentrica  pvc sanitario d=  75 x   50mm</t>
  </si>
  <si>
    <t>ORSE-1936</t>
  </si>
  <si>
    <t>MT0101HT01</t>
  </si>
  <si>
    <t>Reducao excentrica  pvc sanitario d= 100 x  50mm</t>
  </si>
  <si>
    <t>ORSE-1937</t>
  </si>
  <si>
    <t>MT0101HU01</t>
  </si>
  <si>
    <t>Reducao excentrica  pvc sanitario d= 100 x  75mm</t>
  </si>
  <si>
    <t>ORSE-1938</t>
  </si>
  <si>
    <t>MT0101HV01</t>
  </si>
  <si>
    <t>Redução para engate rápido 2 1/2" x 1 1/2"</t>
  </si>
  <si>
    <t>ORSE-1939</t>
  </si>
  <si>
    <t>MT0101HX01</t>
  </si>
  <si>
    <t>Registro PVC esfera c/borboleta d = 1/2"</t>
  </si>
  <si>
    <t>ORSE-1941</t>
  </si>
  <si>
    <t>MT0101HY01</t>
  </si>
  <si>
    <t>Registro PVC esfera c/borboleta d =  2"</t>
  </si>
  <si>
    <t>ORSE-1942</t>
  </si>
  <si>
    <t>MT0101HZ01</t>
  </si>
  <si>
    <t>Registro PVC esfera c/borboleta d = 3/4"</t>
  </si>
  <si>
    <t>ORSE-1943</t>
  </si>
  <si>
    <t>MT0101I001</t>
  </si>
  <si>
    <t>Registro PVC esfera c/borboleta d = 1"</t>
  </si>
  <si>
    <t>ORSE-1944</t>
  </si>
  <si>
    <t>MT0101I101</t>
  </si>
  <si>
    <t>Registro gaveta bruto 1/2" (Deca - ref.1510 hd ou similar)</t>
  </si>
  <si>
    <t>ORSE-1945</t>
  </si>
  <si>
    <t>MT0101I201</t>
  </si>
  <si>
    <t>Registro gaveta bruto 1 " (Deca hd - ref. 1510 ou similar)</t>
  </si>
  <si>
    <t>ORSE-1946</t>
  </si>
  <si>
    <t>MT0101I301</t>
  </si>
  <si>
    <t>Registro gaveta bruto 1 1/2" (Deca hd - ref. 1510 ou similar)</t>
  </si>
  <si>
    <t>ORSE-1947</t>
  </si>
  <si>
    <t>MT0101I401</t>
  </si>
  <si>
    <t>Registro gaveta bruto 3/4" (Deca - ref.1510 hd ou similar)</t>
  </si>
  <si>
    <t>ORSE-1948</t>
  </si>
  <si>
    <t>MT0101I501</t>
  </si>
  <si>
    <t>Registro gaveta bruto,  c/ volante, d =  15mm (1/2")</t>
  </si>
  <si>
    <t>ORSE-1949</t>
  </si>
  <si>
    <t>MT0101I601</t>
  </si>
  <si>
    <t>Registro gaveta bruto,  c/ volante, d =  20mm (3/4")</t>
  </si>
  <si>
    <t>ORSE-1950</t>
  </si>
  <si>
    <t>MT0101I701</t>
  </si>
  <si>
    <t>Registro gaveta bruto, c/ volante, d =  25mm (1")</t>
  </si>
  <si>
    <t>ORSE-1951</t>
  </si>
  <si>
    <t>MT0101I801</t>
  </si>
  <si>
    <t>Registro gaveta bruto, c/ volante, d =  32mm (1 1/ 4")</t>
  </si>
  <si>
    <t>ORSE-1952</t>
  </si>
  <si>
    <t>MT0101I901</t>
  </si>
  <si>
    <t>Registro gaveta bruto, c/ volante, d =  40mm (1 1/2")</t>
  </si>
  <si>
    <t>ORSE-1953</t>
  </si>
  <si>
    <t>MT0101IA01</t>
  </si>
  <si>
    <t>Registro gaveta bruto, c/ volante, d =  50mm (2")</t>
  </si>
  <si>
    <t>ORSE-1954</t>
  </si>
  <si>
    <t>MT0101IB01</t>
  </si>
  <si>
    <t>Registro gaveta bruto, c/ volante, d =  65mm (2 1/2")</t>
  </si>
  <si>
    <t>ORSE-1955</t>
  </si>
  <si>
    <t>MT0101IC01</t>
  </si>
  <si>
    <t>Registro gaveta bruto, c/ volante, d =  80mm (3")</t>
  </si>
  <si>
    <t>ORSE-1956</t>
  </si>
  <si>
    <t>MT0101ID01</t>
  </si>
  <si>
    <t>Registro gaveta bruto, c/ volante, d = 100mm (4")</t>
  </si>
  <si>
    <t>ORSE-1957</t>
  </si>
  <si>
    <t>MT0101IE01</t>
  </si>
  <si>
    <t>Registro gaveta c/ canopla cromada, d=  15mm (1/2")</t>
  </si>
  <si>
    <t>ORSE-1958</t>
  </si>
  <si>
    <t>MT0101IF01</t>
  </si>
  <si>
    <t>Registro gaveta c/ canopla cromada, d=  20mm (3/4")</t>
  </si>
  <si>
    <t>ORSE-1959</t>
  </si>
  <si>
    <t>MT0101IG01</t>
  </si>
  <si>
    <t>Registro gaveta c/ canopla cromada, d=  25mm (1")</t>
  </si>
  <si>
    <t>ORSE-1960</t>
  </si>
  <si>
    <t>MT0101IH01</t>
  </si>
  <si>
    <t>Registro gaveta c/ canopla cromada, d=  32mm (1 1/ 4")</t>
  </si>
  <si>
    <t>ORSE-1961</t>
  </si>
  <si>
    <t>MT0101II01</t>
  </si>
  <si>
    <t>Registro gaveta c/ canopla cromada, d=  40mm (1 1/2")</t>
  </si>
  <si>
    <t>ORSE-1962</t>
  </si>
  <si>
    <t>MT0101IJ01</t>
  </si>
  <si>
    <t>Registro pressão 1/2" c/canopla acab.crom.simples, linha Standard C39 - ref. 1416, Deca ou similar</t>
  </si>
  <si>
    <t>ORSE-1963</t>
  </si>
  <si>
    <t>Registro pressão 1/2" c/canopla acab.crom.simples, linha Targa C40 - ref.1416, Deca ou similar</t>
  </si>
  <si>
    <t>MT0101IL01</t>
  </si>
  <si>
    <t>ORSE-1965</t>
  </si>
  <si>
    <t>MT0101IM01</t>
  </si>
  <si>
    <t>Registro pressão 3/4" c/canopla acab.crom.simples, linha Targa C40 - ref.1416, Deca ou similar</t>
  </si>
  <si>
    <t>ORSE-1966</t>
  </si>
  <si>
    <t>MT0101IN01</t>
  </si>
  <si>
    <t>Registro pressão 1" acab.cromado p/ mictório (linha targa C40 - ref. 1416 Deca ou similar)</t>
  </si>
  <si>
    <t>ORSE-1967</t>
  </si>
  <si>
    <t>MT0101IO01</t>
  </si>
  <si>
    <t>Registro pressão 1/2" em PVC</t>
  </si>
  <si>
    <t>ORSE-1968</t>
  </si>
  <si>
    <t>MT0101IP01</t>
  </si>
  <si>
    <t>Régua (filtro de linha) com 5 tomadas 2p+t</t>
  </si>
  <si>
    <t>ORSE-1969</t>
  </si>
  <si>
    <t>MT0101IQ01</t>
  </si>
  <si>
    <t>Relé fotoelétrico individual 5a / 127v, c/  base móvel</t>
  </si>
  <si>
    <t>ORSE-1970</t>
  </si>
  <si>
    <t>MT0101IR01</t>
  </si>
  <si>
    <t>Relé fotoelétrico individual 5a / 127v, s/ base móvel</t>
  </si>
  <si>
    <t>ORSE-1971</t>
  </si>
  <si>
    <t>MT0101IS01</t>
  </si>
  <si>
    <t>Removedor de pintura óleo ou esmalte - Coral ou similar</t>
  </si>
  <si>
    <t>ORSE-1972</t>
  </si>
  <si>
    <t>MT0101IU01</t>
  </si>
  <si>
    <t>Madeira massaranduba serrada  4cm x 1,5cm (ripa)</t>
  </si>
  <si>
    <t>ORSE-1974</t>
  </si>
  <si>
    <t>MT0101IV01</t>
  </si>
  <si>
    <t>Ripa massaranduba serrada  5cm x 1,5cm</t>
  </si>
  <si>
    <t>ORSE-1975</t>
  </si>
  <si>
    <t>MT0101J301</t>
  </si>
  <si>
    <t>Rodapé granito cinza andorinha polido  5 x 2cm</t>
  </si>
  <si>
    <t>ORSE-1983</t>
  </si>
  <si>
    <t>MT0101J401</t>
  </si>
  <si>
    <t>Rodapé granito cinza andorinha polido  7 x 2cm</t>
  </si>
  <si>
    <t>ORSE-1984</t>
  </si>
  <si>
    <t>MT0101J501</t>
  </si>
  <si>
    <t>Rodapé granito cinza andorinha polido 10 x 2cm</t>
  </si>
  <si>
    <t>ORSE-1985</t>
  </si>
  <si>
    <t>MT0101J601</t>
  </si>
  <si>
    <t>Rodapé madeira,  7 x 1,5cm</t>
  </si>
  <si>
    <t>ORSE-1986</t>
  </si>
  <si>
    <t>MT0101J701</t>
  </si>
  <si>
    <t>Rodapé madeira, 10 x 1,5cm</t>
  </si>
  <si>
    <t>ORSE-1987</t>
  </si>
  <si>
    <t>MT0101J801</t>
  </si>
  <si>
    <t>Rodapé mármore branco polido,  5 x 2cm</t>
  </si>
  <si>
    <t>ORSE-1988</t>
  </si>
  <si>
    <t>MT0101J901</t>
  </si>
  <si>
    <t>Rodapé mármore branco polido,  7 x 2cm</t>
  </si>
  <si>
    <t>ORSE-1989</t>
  </si>
  <si>
    <t>MT0101JA01</t>
  </si>
  <si>
    <t>Rodapé mármore branco polido, 10 x 2cm</t>
  </si>
  <si>
    <t>ORSE-1990</t>
  </si>
  <si>
    <t>MT0101JC01</t>
  </si>
  <si>
    <t>Roldana para porta correr (inferior)</t>
  </si>
  <si>
    <t>ORSE-1992</t>
  </si>
  <si>
    <t>MT0101JD01</t>
  </si>
  <si>
    <t>Roldana para porta correr (superior)</t>
  </si>
  <si>
    <t>ORSE-1993</t>
  </si>
  <si>
    <t>MT0101JF01</t>
  </si>
  <si>
    <t>Rufo chapa alumínio 0,6 mm (2,0 kg/m2), L=30cm</t>
  </si>
  <si>
    <t>ORSE-1995</t>
  </si>
  <si>
    <t>MT0101JG01</t>
  </si>
  <si>
    <t>Rufo em chapa zinco, larg = 30,0cm</t>
  </si>
  <si>
    <t>ORSE-1996</t>
  </si>
  <si>
    <t>MT0101JH01</t>
  </si>
  <si>
    <t>Sabão em pó</t>
  </si>
  <si>
    <t>ORSE-1997</t>
  </si>
  <si>
    <t>MT0101JI01</t>
  </si>
  <si>
    <t>Saboneteira branca 15 x 15cm (deca - ref. A180  ou similar)</t>
  </si>
  <si>
    <t>ORSE-1998</t>
  </si>
  <si>
    <t>MT0101JJ01</t>
  </si>
  <si>
    <t>Saboneteira branca 7,5 x 15cm (deca - ref. A380 ou similar)</t>
  </si>
  <si>
    <t>ORSE-1999</t>
  </si>
  <si>
    <t>MT0101JK01</t>
  </si>
  <si>
    <t>Saída horizontal para eletroduto 1 1/2" (ref. vl 33 valemam ou similar)</t>
  </si>
  <si>
    <t>ORSE-2000</t>
  </si>
  <si>
    <t>MT0101JL01</t>
  </si>
  <si>
    <t>Saída horizontal para eletroduto 1" (ref. vl 33 valemam ou similar)</t>
  </si>
  <si>
    <t>ORSE-2001</t>
  </si>
  <si>
    <t>MT0101JM01</t>
  </si>
  <si>
    <t>Saída horizontal para eletroduto 2" (ref. vl 33 ge valemam ou similar)</t>
  </si>
  <si>
    <t>ORSE-2002</t>
  </si>
  <si>
    <t>MT0101JN01</t>
  </si>
  <si>
    <t>Saída horizontal para eletroduto 3/4" (ref. vl 33 valemam ou similar)</t>
  </si>
  <si>
    <t>ORSE-2003</t>
  </si>
  <si>
    <t>MT0101JO01</t>
  </si>
  <si>
    <t>Sanca ou cimalha gesso larg= 6cm, aplicada</t>
  </si>
  <si>
    <t>ORSE-2004</t>
  </si>
  <si>
    <t>MT0101JP01</t>
  </si>
  <si>
    <t>Sanca ou cimalha gesso larg=10cm, aplicada</t>
  </si>
  <si>
    <t>ORSE-2005</t>
  </si>
  <si>
    <t>MT0101JQ01</t>
  </si>
  <si>
    <t>Cimalha em madeira angelin dimensões 5cm x 3,2cm</t>
  </si>
  <si>
    <t>ORSE-2006</t>
  </si>
  <si>
    <t>MT0101JR01</t>
  </si>
  <si>
    <t>Sapatilha p/ cabo aço ate 9,5mm</t>
  </si>
  <si>
    <t>ORSE-2007</t>
  </si>
  <si>
    <t>MT0101JS01</t>
  </si>
  <si>
    <t>Secador de mãos ABS branco 220v CR-108 Brakey ou similar, fluxo 50 à 150 pessoas/dia</t>
  </si>
  <si>
    <t>ORSE-2008</t>
  </si>
  <si>
    <t>MT0101JT01</t>
  </si>
  <si>
    <t>Seixo rolado diâmetro 50 a 100 m, pêso específico 2,25 t/m3 (sem frete)</t>
  </si>
  <si>
    <t>ORSE-2009</t>
  </si>
  <si>
    <t>MT0101JU01</t>
  </si>
  <si>
    <t>Selador Permaselor, Ibratin ou similar</t>
  </si>
  <si>
    <t>ORSE-2010</t>
  </si>
  <si>
    <t>MT0101JW01</t>
  </si>
  <si>
    <t>Sifao com valvula para tanque lavar, 1 1/4" x 40, Akros nº. 8 ou similar</t>
  </si>
  <si>
    <t>ORSE-2012</t>
  </si>
  <si>
    <t>MT0101JX01</t>
  </si>
  <si>
    <t>Sifão cromado para bebedouro, CELITE 721, 1 1/2" ou similar</t>
  </si>
  <si>
    <t>ORSE-2013</t>
  </si>
  <si>
    <t>MT0101JY01</t>
  </si>
  <si>
    <t>Sifão cromado para lavatório, DECA ref.1680C 1 x 1 1/2 ou similar</t>
  </si>
  <si>
    <t>ORSE-2014</t>
  </si>
  <si>
    <t>MT0101JZ01</t>
  </si>
  <si>
    <t>Sifão para mictório, DECA 1681, 1 x 2", acabamento cromado</t>
  </si>
  <si>
    <t>ORSE-2015</t>
  </si>
  <si>
    <t>MT0101K001</t>
  </si>
  <si>
    <t>Sifão para pia de cozinha ou tanque, DECA ref. 1680.C112, acabamento cromado 1 1/2 x 1 1/2 ou similar.</t>
  </si>
  <si>
    <t>ORSE-2016</t>
  </si>
  <si>
    <t>MT0101K201</t>
  </si>
  <si>
    <t>Silicone incolor (aquella ou similar)</t>
  </si>
  <si>
    <t>ORSE-2018</t>
  </si>
  <si>
    <t>MT0101K301</t>
  </si>
  <si>
    <t>Sinalizador duplo p/ entrada veículos (tecnolux - ref. tw-75 ou similar)</t>
  </si>
  <si>
    <t>ORSE-2019</t>
  </si>
  <si>
    <t>MT0101K501</t>
  </si>
  <si>
    <t>Campainha Cigarra 127V Sistema "X" ref.675040, Pial ou similar</t>
  </si>
  <si>
    <t>ORSE-2021</t>
  </si>
  <si>
    <t>MT0101K601</t>
  </si>
  <si>
    <t>Sirene de alcance - 500m, 100A-220v, ref.Engesig ou similar</t>
  </si>
  <si>
    <t>ORSE-2022</t>
  </si>
  <si>
    <t>MT0101K701</t>
  </si>
  <si>
    <t>Solda branca preparada 30/70</t>
  </si>
  <si>
    <t>ORSE-2023</t>
  </si>
  <si>
    <t>MT0101KC01</t>
  </si>
  <si>
    <t>Soleira de mármore branco polido, l = 23cm, e = 2cm</t>
  </si>
  <si>
    <t>ORSE-2028</t>
  </si>
  <si>
    <t>MT0101KE01</t>
  </si>
  <si>
    <t>Soleira granito polido cinza andorinha 15 x 2cm</t>
  </si>
  <si>
    <t>ORSE-2030</t>
  </si>
  <si>
    <t>MT0101KF01</t>
  </si>
  <si>
    <t>Soleira granito polido cinza andorinha 18 x 2cm</t>
  </si>
  <si>
    <t>ORSE-2031</t>
  </si>
  <si>
    <t>MT0101KG01</t>
  </si>
  <si>
    <t>Soleira madeira 15 x 2cm</t>
  </si>
  <si>
    <t>ORSE-2032</t>
  </si>
  <si>
    <t>MT0101KH01</t>
  </si>
  <si>
    <t>Soleira madeira 18 x 2cm</t>
  </si>
  <si>
    <t>ORSE-2033</t>
  </si>
  <si>
    <t>MT0101KI01</t>
  </si>
  <si>
    <t>Soleira de mármore branco polido 15 x 2cm</t>
  </si>
  <si>
    <t>ORSE-2034</t>
  </si>
  <si>
    <t>MT0101KJ01</t>
  </si>
  <si>
    <t>Soleira de mármore branco polido 18 x 2cm</t>
  </si>
  <si>
    <t>ORSE-2035</t>
  </si>
  <si>
    <t>MT0101KK01</t>
  </si>
  <si>
    <t>Solucao limpadora pvc</t>
  </si>
  <si>
    <t>ORSE-2036</t>
  </si>
  <si>
    <t>MT0101KL01</t>
  </si>
  <si>
    <t>Solvente para tinta epóxi</t>
  </si>
  <si>
    <t>ORSE-2037</t>
  </si>
  <si>
    <t>MT0101KM01</t>
  </si>
  <si>
    <t>Solvente para tinta esmalte sintético</t>
  </si>
  <si>
    <t>ORSE-2038</t>
  </si>
  <si>
    <t>MT0101KQ01</t>
  </si>
  <si>
    <t>Sprinkler tipo quartzoid para temperatura de 38ºc</t>
  </si>
  <si>
    <t>ORSE-2042</t>
  </si>
  <si>
    <t>MT0101KR01</t>
  </si>
  <si>
    <t>Sprinkler tipo quartzoidal para temperatura de 141ºc</t>
  </si>
  <si>
    <t>ORSE-2043</t>
  </si>
  <si>
    <t>MT0101KS01</t>
  </si>
  <si>
    <t>Sprinkler tipo quartzoidal para temperatura de 182ºc</t>
  </si>
  <si>
    <t>ORSE-2044</t>
  </si>
  <si>
    <t>MT0101KT01</t>
  </si>
  <si>
    <t>Sprinkler tipo quartzoidal para temperatura de 227ºc</t>
  </si>
  <si>
    <t>ORSE-2045</t>
  </si>
  <si>
    <t>MT0101KU01</t>
  </si>
  <si>
    <t>Sprinkler tipo quartzoidal para temperatura de 260ºc</t>
  </si>
  <si>
    <t>ORSE-2046</t>
  </si>
  <si>
    <t>MT0101KV01</t>
  </si>
  <si>
    <t>Sprinkler tipo quartzoidal para temperatura de 68ºc</t>
  </si>
  <si>
    <t>ORSE-2047</t>
  </si>
  <si>
    <t>MT0101KW01</t>
  </si>
  <si>
    <t>Sprinkler tipo quartzoidal para temperatura de 79ºc</t>
  </si>
  <si>
    <t>ORSE-2048</t>
  </si>
  <si>
    <t>MT0101KX01</t>
  </si>
  <si>
    <t>Sprinkler tipo quartzoidal para temperatura de 93ºc</t>
  </si>
  <si>
    <t>ORSE-2049</t>
  </si>
  <si>
    <t>MT0101KY01</t>
  </si>
  <si>
    <t>Start para reator convencional</t>
  </si>
  <si>
    <t>ORSE-2050</t>
  </si>
  <si>
    <t>MT0101KZ01</t>
  </si>
  <si>
    <t>Suporte "t" 800mm</t>
  </si>
  <si>
    <t>ORSE-2051</t>
  </si>
  <si>
    <t>MT0101L001</t>
  </si>
  <si>
    <t>Suporte ( receptáculo) p/ lâmpada fluorescente</t>
  </si>
  <si>
    <t>ORSE-2052</t>
  </si>
  <si>
    <t>MT0101L101</t>
  </si>
  <si>
    <t>Suporte/soquete para lampada de porcelana</t>
  </si>
  <si>
    <t>ORSE-2053</t>
  </si>
  <si>
    <t>MT0101L201</t>
  </si>
  <si>
    <t>Suporte c/isolador p/para-raio mastro simples</t>
  </si>
  <si>
    <t>ORSE-2054</t>
  </si>
  <si>
    <t>MT0101L301</t>
  </si>
  <si>
    <t>Suporte p/ transformador em poste dt</t>
  </si>
  <si>
    <t>ORSE-2055</t>
  </si>
  <si>
    <t>MT0101L401</t>
  </si>
  <si>
    <t>Suporte p/ 02 tubos de cobre d= 15mm</t>
  </si>
  <si>
    <t>ORSE-2056</t>
  </si>
  <si>
    <t>MT0101L501</t>
  </si>
  <si>
    <t>Suporte p/ 02 tubos de cobre d= 22mm</t>
  </si>
  <si>
    <t>ORSE-2057</t>
  </si>
  <si>
    <t>MT0101L601</t>
  </si>
  <si>
    <t>Suporte p/ 03 tubos de cobre d= 15mm</t>
  </si>
  <si>
    <t>ORSE-2058</t>
  </si>
  <si>
    <t>MT0101L701</t>
  </si>
  <si>
    <t>Suporte p/ 03 tubos de cobre d= 22mm</t>
  </si>
  <si>
    <t>ORSE-2059</t>
  </si>
  <si>
    <t>MT0101L801</t>
  </si>
  <si>
    <t>Suporte p/ 05 tubos de cobre d= 15mm</t>
  </si>
  <si>
    <t>ORSE-2060</t>
  </si>
  <si>
    <t>MT0101L901</t>
  </si>
  <si>
    <t>Suporte p/ 05 tubos de cobre d= 22mm</t>
  </si>
  <si>
    <t>ORSE-2061</t>
  </si>
  <si>
    <t>MT0101LA01</t>
  </si>
  <si>
    <t>Barra de apoio, reta, fixa, em aço inox, l=40cm, d=1 1/4" - Jackwal ou similar</t>
  </si>
  <si>
    <t>ORSE-2062</t>
  </si>
  <si>
    <t>MT0101LB01</t>
  </si>
  <si>
    <t>Barra de apoio, reta, fixa, em aço inox, l=90cm, d=1 1/2" - Jackwal ou similar</t>
  </si>
  <si>
    <t>ORSE-2063</t>
  </si>
  <si>
    <t>MT0101LC01</t>
  </si>
  <si>
    <t>Suporte em "U" para fixação do pendural em linhas de tesouras, em barra 4" x 3/16" com parafuso e porca 5/8"</t>
  </si>
  <si>
    <t>ORSE-2064</t>
  </si>
  <si>
    <t>MT0101LD01</t>
  </si>
  <si>
    <t>Suporte pvc p/calha pluvial d=125mm (linha Aquapluv,Tigre ou similar)</t>
  </si>
  <si>
    <t>ORSE-2065</t>
  </si>
  <si>
    <t>MT0101LF01</t>
  </si>
  <si>
    <t>Modulo cego para tomada rj-45</t>
  </si>
  <si>
    <t>ORSE-2067</t>
  </si>
  <si>
    <t>MT0101LG01</t>
  </si>
  <si>
    <t>Tampa de extremidade dlp (ref. 333 44 pial legrand ou similar)</t>
  </si>
  <si>
    <t>ORSE-2068</t>
  </si>
  <si>
    <t>MT0101LH01</t>
  </si>
  <si>
    <t>Tampa de ferro fundido quadrada (600x600mm), carga max. 2000kg p/cx.inspeção</t>
  </si>
  <si>
    <t>ORSE-2069</t>
  </si>
  <si>
    <t>MT0101LI01</t>
  </si>
  <si>
    <t>Tampa de ferro fundido padrão Telebrás tipo R1 (385x630mm) 25kg, carga max.1500kg</t>
  </si>
  <si>
    <t>ORSE-2070</t>
  </si>
  <si>
    <t>MT0101LK01</t>
  </si>
  <si>
    <t>Tampa de ferro fundido padrão Telebrás tipo R2 (545x1104mm) 75kg, carga max.2000kg</t>
  </si>
  <si>
    <t>ORSE-2072</t>
  </si>
  <si>
    <t>MT0101LL01</t>
  </si>
  <si>
    <t>Assento para vaso sanitario, plastico, universal, branco, tipo convencional, Incepa ou similar</t>
  </si>
  <si>
    <t>ORSE-2073</t>
  </si>
  <si>
    <t>MT0101LM01</t>
  </si>
  <si>
    <t>Tampa para caixa 4"x 4", Pial ou similar</t>
  </si>
  <si>
    <t>ORSE-2074</t>
  </si>
  <si>
    <t>MT0101LP01</t>
  </si>
  <si>
    <t>Tampão p/ telha tipo canalete 49 (eternit ou similar)</t>
  </si>
  <si>
    <t>ORSE-2077</t>
  </si>
  <si>
    <t>MT0101LQ01</t>
  </si>
  <si>
    <t>Tampão p/ telha tipo canalete 90 (eternit - ref. 301020 ou similar)</t>
  </si>
  <si>
    <t>ORSE-2078</t>
  </si>
  <si>
    <t>MT0101LS01</t>
  </si>
  <si>
    <t>Tampo/bancada de granito preto e=2cm</t>
  </si>
  <si>
    <t>ORSE-2080</t>
  </si>
  <si>
    <t>MT0101LY01</t>
  </si>
  <si>
    <t>Tampo p/ pia aço inoxidavel - 304, sem cuba 0,57 x 2,00m</t>
  </si>
  <si>
    <t>ORSE-2086</t>
  </si>
  <si>
    <t>MT0101LZ01</t>
  </si>
  <si>
    <t>Pia de cozinha em aço inox 1,00x0,60m c/ 1 cuba, sem valvula (padrão comercial)</t>
  </si>
  <si>
    <t>ORSE-2087</t>
  </si>
  <si>
    <t>MT0101M101</t>
  </si>
  <si>
    <t>Pia de cozinha em aço inox 1,40x0,60m c/ 1 cuba, sem valvula (padrão comercial)</t>
  </si>
  <si>
    <t>ORSE-2089</t>
  </si>
  <si>
    <t>MT0101M201</t>
  </si>
  <si>
    <t>Pia de cozinha em aço inox 1,60x0,60m c/ 1 cuba, sem valvula (padrão comercial)</t>
  </si>
  <si>
    <t>ORSE-2090</t>
  </si>
  <si>
    <t>MT0101M301</t>
  </si>
  <si>
    <t>Pia de cozinha em aço inox 1,80x0,60m c/ 1 cuba, sem valvula (padrão comercial)</t>
  </si>
  <si>
    <t>ORSE-2091</t>
  </si>
  <si>
    <t>MT0101M401</t>
  </si>
  <si>
    <t>Pia de cozinha em aço inox 2,00x0,60m c/ 1 cuba, sem valvula (padrão comercial)</t>
  </si>
  <si>
    <t>ORSE-2092</t>
  </si>
  <si>
    <t>MT0101M501</t>
  </si>
  <si>
    <t>Pia de cozinha em aço inox 1,80x0,60m c/ 2 cubas, sem valvula (padrão comercial)</t>
  </si>
  <si>
    <t>ORSE-2093</t>
  </si>
  <si>
    <t>MT0101M701</t>
  </si>
  <si>
    <t>Tanque em aço inox (52x54x30)cm</t>
  </si>
  <si>
    <t>ORSE-2095</t>
  </si>
  <si>
    <t>MT0101M801</t>
  </si>
  <si>
    <t>Tanque louça, branco, sem coluna (Deca - ref. tq-03 ou similar)</t>
  </si>
  <si>
    <t>ORSE-2096</t>
  </si>
  <si>
    <t>MT0101M901</t>
  </si>
  <si>
    <t>Tanque simples em mármore sintético (60x60)cm</t>
  </si>
  <si>
    <t>ORSE-2097</t>
  </si>
  <si>
    <t>MT0101MB01</t>
  </si>
  <si>
    <t>Te 90° pvc rigido p/ esgoto secundario, diam = 40mm</t>
  </si>
  <si>
    <t>ORSE-2099</t>
  </si>
  <si>
    <t>MT0101MC01</t>
  </si>
  <si>
    <t>Te 90° pvc rigido roscavel  d= 1/2"</t>
  </si>
  <si>
    <t>ORSE-2100</t>
  </si>
  <si>
    <t>MT0101MD01</t>
  </si>
  <si>
    <t>Te 90° pvc rigido roscavel  d=1 1/ 4"</t>
  </si>
  <si>
    <t>ORSE-2101</t>
  </si>
  <si>
    <t>MT0101ME01</t>
  </si>
  <si>
    <t>Te 90° pvc rigido roscavel  d=1 1/2"</t>
  </si>
  <si>
    <t>ORSE-2102</t>
  </si>
  <si>
    <t>MT0101MF01</t>
  </si>
  <si>
    <t>Te 90° pvc rigido roscavel  d=2 "</t>
  </si>
  <si>
    <t>ORSE-2103</t>
  </si>
  <si>
    <t>MT0101MG01</t>
  </si>
  <si>
    <t>Te 90° pvc rigido roscavel  d=2 1/2"</t>
  </si>
  <si>
    <t>ORSE-2104</t>
  </si>
  <si>
    <t>MT0101MH01</t>
  </si>
  <si>
    <t>Te 90° pvc rigido roscavel  d=3"</t>
  </si>
  <si>
    <t>ORSE-2105</t>
  </si>
  <si>
    <t>MT0101MI01</t>
  </si>
  <si>
    <t>Te 90° pvc rigido roscavel  d=4"</t>
  </si>
  <si>
    <t>ORSE-2106</t>
  </si>
  <si>
    <t>MT0101MJ01</t>
  </si>
  <si>
    <t>Te 90° pvc rigido soldavel, LLR, c/bucha latao bolsa central, d= 20 x 1/2"</t>
  </si>
  <si>
    <t>ORSE-2107</t>
  </si>
  <si>
    <t>MT0101MK01</t>
  </si>
  <si>
    <t>Te 90° pvc rigido soldavel, LLR, c/bucha latao bolsa central, d= 25 x 3/4"</t>
  </si>
  <si>
    <t>ORSE-2108</t>
  </si>
  <si>
    <t>MT0101ML01</t>
  </si>
  <si>
    <t>Te 90° pvc rigido soldavel, marrom,  d=  20mm</t>
  </si>
  <si>
    <t>ORSE-2109</t>
  </si>
  <si>
    <t>MT0101MM01</t>
  </si>
  <si>
    <t>Te 90° pvc rigido soldavel, marrom,  d=  25mm</t>
  </si>
  <si>
    <t>ORSE-2110</t>
  </si>
  <si>
    <t>MT0101MN01</t>
  </si>
  <si>
    <t>Te 90° pvc rigido soldavel, marrom,  d=  32mm</t>
  </si>
  <si>
    <t>ORSE-2111</t>
  </si>
  <si>
    <t>MT0101MO01</t>
  </si>
  <si>
    <t>Te 90° pvc rigido soldavel, marrom,  d=  40mm</t>
  </si>
  <si>
    <t>ORSE-2112</t>
  </si>
  <si>
    <t>MT0101MP01</t>
  </si>
  <si>
    <t>Te 90° pvc rigido soldavel, marrom,  d=  50mm</t>
  </si>
  <si>
    <t>ORSE-2113</t>
  </si>
  <si>
    <t>MT0101MQ01</t>
  </si>
  <si>
    <t>Te 90° pvc rigido soldavel, marrom,  d=  60mm</t>
  </si>
  <si>
    <t>ORSE-2114</t>
  </si>
  <si>
    <t>MT0101MR01</t>
  </si>
  <si>
    <t>Te 90° pvc rigido soldavel, marrom,  d=  75mm</t>
  </si>
  <si>
    <t>ORSE-2115</t>
  </si>
  <si>
    <t>MT0101MS01</t>
  </si>
  <si>
    <t>Te 90° pvc rigido soldavel, marrom,  d=  85mm</t>
  </si>
  <si>
    <t>ORSE-2116</t>
  </si>
  <si>
    <t>MT0101MT01</t>
  </si>
  <si>
    <t>Te 90° pvc rigido soldavel, marrom,  d= 110mm</t>
  </si>
  <si>
    <t>ORSE-2117</t>
  </si>
  <si>
    <t>MT0101MU01</t>
  </si>
  <si>
    <t>Tê cobre  d=  15mm</t>
  </si>
  <si>
    <t>ORSE-2118</t>
  </si>
  <si>
    <t>MT0101MV01</t>
  </si>
  <si>
    <t>Tê cobre  d=  22mm</t>
  </si>
  <si>
    <t>ORSE-2119</t>
  </si>
  <si>
    <t>MT0101MW01</t>
  </si>
  <si>
    <t>Tê cobre  d=  28mm</t>
  </si>
  <si>
    <t>ORSE-2120</t>
  </si>
  <si>
    <t>MT0101MX01</t>
  </si>
  <si>
    <t>Tê cobre  d=  35mm</t>
  </si>
  <si>
    <t>ORSE-2121</t>
  </si>
  <si>
    <t>MT0101MY01</t>
  </si>
  <si>
    <t>Tê cobre  d=  42mm</t>
  </si>
  <si>
    <t>ORSE-2122</t>
  </si>
  <si>
    <t>MT0101MZ01</t>
  </si>
  <si>
    <t>Tê cobre  d=  54mm</t>
  </si>
  <si>
    <t>ORSE-2123</t>
  </si>
  <si>
    <t>MT0101N001</t>
  </si>
  <si>
    <t>Tê cobre  d=  66mm</t>
  </si>
  <si>
    <t>ORSE-2124</t>
  </si>
  <si>
    <t>MT0101N101</t>
  </si>
  <si>
    <t>Tê cobre  d=  79mm</t>
  </si>
  <si>
    <t>ORSE-2125</t>
  </si>
  <si>
    <t>MT0101N201</t>
  </si>
  <si>
    <t>Tê cobre  d= 104mm</t>
  </si>
  <si>
    <t>ORSE-2126</t>
  </si>
  <si>
    <t>MT0101N301</t>
  </si>
  <si>
    <t>Tê 90° redução pvc rigido roscavel d= 1" x 3/4"</t>
  </si>
  <si>
    <t>ORSE-2127</t>
  </si>
  <si>
    <t>MT0101N401</t>
  </si>
  <si>
    <t>Tê ferro galvanizado d= 1/2"</t>
  </si>
  <si>
    <t>ORSE-2128</t>
  </si>
  <si>
    <t>MT0101N501</t>
  </si>
  <si>
    <t>Tê ferro galvanizado d= 3/4"</t>
  </si>
  <si>
    <t>ORSE-2129</t>
  </si>
  <si>
    <t>MT0101N601</t>
  </si>
  <si>
    <t>Tê ferro galvanizado d=1 "</t>
  </si>
  <si>
    <t>ORSE-2130</t>
  </si>
  <si>
    <t>MT0101N701</t>
  </si>
  <si>
    <t>Tê ferro galvanizado d=1 1/ 4"</t>
  </si>
  <si>
    <t>ORSE-2131</t>
  </si>
  <si>
    <t>MT0101N801</t>
  </si>
  <si>
    <t>Tê ferro galvanizado d=1 1/2"</t>
  </si>
  <si>
    <t>ORSE-2132</t>
  </si>
  <si>
    <t>MT0101N901</t>
  </si>
  <si>
    <t>Tê ferro galvanizado d=2 "</t>
  </si>
  <si>
    <t>ORSE-2133</t>
  </si>
  <si>
    <t>MT0101NA01</t>
  </si>
  <si>
    <t>Tê ferro galvanizado d=2 1/2"</t>
  </si>
  <si>
    <t>ORSE-2134</t>
  </si>
  <si>
    <t>MT0101NB01</t>
  </si>
  <si>
    <t>Tê ferro galvanizado d=3"</t>
  </si>
  <si>
    <t>ORSE-2135</t>
  </si>
  <si>
    <t>MT0101NC01</t>
  </si>
  <si>
    <t>Tê ferro galvanizado d=4"</t>
  </si>
  <si>
    <t>ORSE-2136</t>
  </si>
  <si>
    <t>MT0101ND01</t>
  </si>
  <si>
    <t>Tê ferro galvanizado d=6"</t>
  </si>
  <si>
    <t>ORSE-2137</t>
  </si>
  <si>
    <t>MT0101NE01</t>
  </si>
  <si>
    <t>Te de inspecao pvc sanitario, serie r, d= 100 x  75mm</t>
  </si>
  <si>
    <t>ORSE-2138</t>
  </si>
  <si>
    <t>MT0101NF01</t>
  </si>
  <si>
    <t>Te pvc sanitario, serie R, d= 150 x 150mm</t>
  </si>
  <si>
    <t>ORSE-2139</t>
  </si>
  <si>
    <t>MT0101NG01</t>
  </si>
  <si>
    <t>Te de inspeção pvc sanitário, serie r, d=  75 x 75mm</t>
  </si>
  <si>
    <t>ORSE-2140</t>
  </si>
  <si>
    <t>MT0101NH01</t>
  </si>
  <si>
    <t>Te pvc sanitario d=  50 x  50mm</t>
  </si>
  <si>
    <t>ORSE-2141</t>
  </si>
  <si>
    <t>MT0101NI01</t>
  </si>
  <si>
    <t>Te pvc sanitario d=  75 x   50mm</t>
  </si>
  <si>
    <t>ORSE-2142</t>
  </si>
  <si>
    <t>MT0101NJ01</t>
  </si>
  <si>
    <t>Te pvc sanitario d=  75 x  75mm</t>
  </si>
  <si>
    <t>ORSE-2143</t>
  </si>
  <si>
    <t>MT0101NK01</t>
  </si>
  <si>
    <t>Te pvc sanitario d= 100 x  50mm</t>
  </si>
  <si>
    <t>ORSE-2144</t>
  </si>
  <si>
    <t>MT0101NL01</t>
  </si>
  <si>
    <t>Te pvc sanitario d= 100 x  75mm</t>
  </si>
  <si>
    <t>ORSE-2145</t>
  </si>
  <si>
    <t>MT0101NM01</t>
  </si>
  <si>
    <t>Te pvc sanitario d= 100 x 100mm</t>
  </si>
  <si>
    <t>ORSE-2146</t>
  </si>
  <si>
    <t>MT0101NN01</t>
  </si>
  <si>
    <t>Te pvc sanitario, serie R, d= 100 x  75mm</t>
  </si>
  <si>
    <t>ORSE-2147</t>
  </si>
  <si>
    <t>MT0101NQ01</t>
  </si>
  <si>
    <t>Te 90° reducao pvc rigido roscavel  d= 3/4" x 1/2"</t>
  </si>
  <si>
    <t>ORSE-2150</t>
  </si>
  <si>
    <t>MT0101NR01</t>
  </si>
  <si>
    <t>Te 90° reducao pvc rigido roscavel  d=1 1/2" x 3/4"</t>
  </si>
  <si>
    <t>ORSE-2151</t>
  </si>
  <si>
    <t>MT0101NS01</t>
  </si>
  <si>
    <t>Te 90° reducao pvc rigido soldavel, marrom,  d=  25 x 20mm</t>
  </si>
  <si>
    <t>ORSE-2152</t>
  </si>
  <si>
    <t>MT0101NT01</t>
  </si>
  <si>
    <t>Te 90° reducao pvc rigido soldavel, marrom,  d=  32 x 25mm</t>
  </si>
  <si>
    <t>ORSE-2153</t>
  </si>
  <si>
    <t>MT0101NU01</t>
  </si>
  <si>
    <t>Te 90° reducao pvc rigido soldavel, marrom,  d=  40 x 32mm</t>
  </si>
  <si>
    <t>ORSE-2154</t>
  </si>
  <si>
    <t>MT0101NV01</t>
  </si>
  <si>
    <t>Te 90° reducao pvc rigido soldavel, marrom,  d=  50 x 20mm</t>
  </si>
  <si>
    <t>ORSE-2155</t>
  </si>
  <si>
    <t>MT0101NW01</t>
  </si>
  <si>
    <t>Te 90° reducao pvc rigido soldavel, marrom,  d=  50 x 25mm</t>
  </si>
  <si>
    <t>ORSE-2156</t>
  </si>
  <si>
    <t>MT0101NX01</t>
  </si>
  <si>
    <t>Te 90° reducao pvc rigido soldavel, marrom,  d=  50 x 32mm</t>
  </si>
  <si>
    <t>ORSE-2157</t>
  </si>
  <si>
    <t>MT0101NY01</t>
  </si>
  <si>
    <t>Te 90° reducao pvc rigido soldavel, marrom,  d=  50 x 40mm</t>
  </si>
  <si>
    <t>ORSE-2158</t>
  </si>
  <si>
    <t>MT0101NZ01</t>
  </si>
  <si>
    <t>Te 90° reducao pvc rigido soldavel, marrom,  d=  75 x 50mm</t>
  </si>
  <si>
    <t>ORSE-2159</t>
  </si>
  <si>
    <t>MT0101O001</t>
  </si>
  <si>
    <t>Te 90° reducao pvc rigido soldavel, marrom,  d=  75 x 60mm</t>
  </si>
  <si>
    <t>ORSE-2160</t>
  </si>
  <si>
    <t>MT0101O101</t>
  </si>
  <si>
    <t>Te 90° reducao pvc rigido soldavel, marrom,  d=  85 x 60mm</t>
  </si>
  <si>
    <t>ORSE-2161</t>
  </si>
  <si>
    <t>MT0101O201</t>
  </si>
  <si>
    <t>Te 90° reducao pvc rigido soldavel, marrom,  d=  85 x 75mm</t>
  </si>
  <si>
    <t>ORSE-2162</t>
  </si>
  <si>
    <t>MT0101O301</t>
  </si>
  <si>
    <t>Te 90° reducao pvc rigido soldavel, marrom,  d= 110 x 60mm</t>
  </si>
  <si>
    <t>ORSE-2163</t>
  </si>
  <si>
    <t>MT0101O401</t>
  </si>
  <si>
    <t>Te 90° reducao pvc rigido soldavel, marrom,  d= 110 x 75mm</t>
  </si>
  <si>
    <t>ORSE-2164</t>
  </si>
  <si>
    <t>MT0101O601</t>
  </si>
  <si>
    <t>Tê 90° redução pvc rígido para esgoto primário d= 150x100mm</t>
  </si>
  <si>
    <t>ORSE-2166</t>
  </si>
  <si>
    <t>MT0101O701</t>
  </si>
  <si>
    <t>Tê redução ferro galvanizado d= 3/4 x 1/2"</t>
  </si>
  <si>
    <t>ORSE-2167</t>
  </si>
  <si>
    <t>MT0101O801</t>
  </si>
  <si>
    <t>Tê redução ferro galvanizado d=1  x  3/4"</t>
  </si>
  <si>
    <t>ORSE-2168</t>
  </si>
  <si>
    <t>MT0101O901</t>
  </si>
  <si>
    <t>Tê redução ferro galvanizado d=1 1/ 4 x 1 "</t>
  </si>
  <si>
    <t>ORSE-2169</t>
  </si>
  <si>
    <t>MT0101OA01</t>
  </si>
  <si>
    <t>Tê redução ferro galvanizado d=1 1/2 x 1 "</t>
  </si>
  <si>
    <t>ORSE-2170</t>
  </si>
  <si>
    <t>MT0101OB01</t>
  </si>
  <si>
    <t>Tê redução ferro galvanizado d=1 1/2 x 1 1/ 4"</t>
  </si>
  <si>
    <t>ORSE-2171</t>
  </si>
  <si>
    <t>MT0101OC01</t>
  </si>
  <si>
    <t>Tê redução ferro galvanizado d=2  x 1 1/2"</t>
  </si>
  <si>
    <t>ORSE-2172</t>
  </si>
  <si>
    <t>MT0101OD01</t>
  </si>
  <si>
    <t>Tê redução ferro galvanizado d=2 1/2 x 2 "</t>
  </si>
  <si>
    <t>ORSE-2173</t>
  </si>
  <si>
    <t>MT0101OE01</t>
  </si>
  <si>
    <t>Tê redução ferro galvanizado d=3 x 2 1/2"</t>
  </si>
  <si>
    <t>ORSE-2174</t>
  </si>
  <si>
    <t>MT0101OF01</t>
  </si>
  <si>
    <t>Tê redução ferro galvanizado d=4 x 3"</t>
  </si>
  <si>
    <t>ORSE-2175</t>
  </si>
  <si>
    <t>MT0101OG01</t>
  </si>
  <si>
    <t>Tela de aço galvanizado, fio 12bwg, malha 2", losangular, sem revestimento</t>
  </si>
  <si>
    <t>ORSE-2176</t>
  </si>
  <si>
    <t>MT0101OH01</t>
  </si>
  <si>
    <t>Tela de aço galvanizado, fio 12bwg, malha 2", losangular, com revestimento em pvc</t>
  </si>
  <si>
    <t>ORSE-2177</t>
  </si>
  <si>
    <t>MT0101OI01</t>
  </si>
  <si>
    <t>Tela de aço galvanizado, fio 12bwg, malha 2 1/2", losangular, com revestimento em pvc</t>
  </si>
  <si>
    <t>ORSE-2178</t>
  </si>
  <si>
    <t>MT0101OJ01</t>
  </si>
  <si>
    <t>Tela losangular n22 malha 6 x 6mm</t>
  </si>
  <si>
    <t>ORSE-2179</t>
  </si>
  <si>
    <t>MT0101OK01</t>
  </si>
  <si>
    <t>Tela de nylon malha 5mm tipo mosquiteiro/fachadeira (proteção de fachadas)</t>
  </si>
  <si>
    <t>ORSE-2180</t>
  </si>
  <si>
    <t>MT0101OL01</t>
  </si>
  <si>
    <t>Gabião caixa, arame galvanizado dn 2,7mm, malha  8 x 10, dim. int.  = 1,50 x 1,00 x 1,00m</t>
  </si>
  <si>
    <t>ORSE-2181</t>
  </si>
  <si>
    <t>MT0101OM01</t>
  </si>
  <si>
    <t>Gabião caixa, arame galvanizado Ø 2,7mm, malha  8 x 10, dim. int.  = 3,00 x 1,00 x 1,00m</t>
  </si>
  <si>
    <t>ORSE-2182</t>
  </si>
  <si>
    <t>MT0101ON01</t>
  </si>
  <si>
    <t>Tela aço soldada nervurada CA-60, Q-61, malha 15x15cm, ferro 3.4mm, painel 2,45x6,0m, (0,97kg/m²), Telcon ou similar</t>
  </si>
  <si>
    <t>ORSE-2183</t>
  </si>
  <si>
    <t>MT0101OO01</t>
  </si>
  <si>
    <t>Tela aço soldada nervurada CA-60, Q-196, malha 10x10cm, ferro 5.0mm, painel 2,45x6,0m, (3,11kg/m²), Telcon ou similar</t>
  </si>
  <si>
    <t>ORSE-2184</t>
  </si>
  <si>
    <t>MT0101OP01</t>
  </si>
  <si>
    <t>Tela de polietileno estirado para tapumes ( malha 80x40 e 65x40mm) h=1,20m</t>
  </si>
  <si>
    <t>ORSE-2185</t>
  </si>
  <si>
    <t>MT0101OQ01</t>
  </si>
  <si>
    <t>Telha cerâmica tipo plan, simples, não resinada, comp=41cm, 28 un/m² marca União ou similar</t>
  </si>
  <si>
    <t>ORSE-2186</t>
  </si>
  <si>
    <t>MT0101OR01</t>
  </si>
  <si>
    <t>Telha cerâmica tipo colonial, simples, não resinada, cor clara, 1ª qualid, comp=51cm, 26 un/m² (Itabaianinha ou similar)</t>
  </si>
  <si>
    <t>ORSE-2187</t>
  </si>
  <si>
    <t>MT0101OU01</t>
  </si>
  <si>
    <t>Telha translúcida em fibra de vidro, ondulada, dim = 2,44 x 0,50 m, esp=6mm (Fortlev ou similar)</t>
  </si>
  <si>
    <t>ORSE-2190</t>
  </si>
  <si>
    <t>MT0101OV01</t>
  </si>
  <si>
    <t>Telha ecológica onduline 2,00 x 0,95 x 0,028 m</t>
  </si>
  <si>
    <t>ORSE-2191</t>
  </si>
  <si>
    <t>MT0101OW01</t>
  </si>
  <si>
    <t>Telha em alumínio, simples, ondulada, não pintada e = 0,5 mm</t>
  </si>
  <si>
    <t>ORSE-2192</t>
  </si>
  <si>
    <t>MT0101OX01</t>
  </si>
  <si>
    <t>Telha fibrocimento ondulada, dim: 2,44 x 0,50m, esp=4 mm, s/ acessorios</t>
  </si>
  <si>
    <t>ORSE-2193</t>
  </si>
  <si>
    <t>MT0101OY01</t>
  </si>
  <si>
    <t>Telha fibrocimento ondulada, dim: 2,44 x 1,10m, esp=6 mm, s/ acessorios</t>
  </si>
  <si>
    <t>ORSE-2194</t>
  </si>
  <si>
    <t>MT0101OZ01</t>
  </si>
  <si>
    <t>Telha fibrocimento ondulada, dim: 2,44 x 1,10m, esp=8 mm, s/ acessorios</t>
  </si>
  <si>
    <t>ORSE-2195</t>
  </si>
  <si>
    <t>MT0101P001</t>
  </si>
  <si>
    <t>Telha fibrocimento modulada, dim: 0,605x3,20m,  esp=8 mm (eternit ou similar)</t>
  </si>
  <si>
    <t>ORSE-2196</t>
  </si>
  <si>
    <t>MT0101P101</t>
  </si>
  <si>
    <t>Telha fibrocimento tipo canalete 49 s/ acessorios, comprimento 4,50 m (eternit ou similar)</t>
  </si>
  <si>
    <t>ORSE-2197</t>
  </si>
  <si>
    <t>MT0101P201</t>
  </si>
  <si>
    <t>Telha fibrocimento tipo canalete 90 s/ acessorios, comprimento 9.20 m (eternit ou simliar)</t>
  </si>
  <si>
    <t>ORSE-2198</t>
  </si>
  <si>
    <t>MT0101P701</t>
  </si>
  <si>
    <t>Telha de vidro tipo francesa medindo:390x240x30mm (Prismatic ou similar)</t>
  </si>
  <si>
    <t>ORSE-2203</t>
  </si>
  <si>
    <t>MT0101P901</t>
  </si>
  <si>
    <t>Terminal 50 x 50 mm para eletrocalha perfurada metalica (ref. vl 3.01-25 ge valemam ou similar)</t>
  </si>
  <si>
    <t>ORSE-2205</t>
  </si>
  <si>
    <t>MT0101PA01</t>
  </si>
  <si>
    <t>Terminal 75 x 50 mm para eletrocalha perfurada metalica (ref. vl 3.01-25 ge valemam ou similar)</t>
  </si>
  <si>
    <t>ORSE-2206</t>
  </si>
  <si>
    <t>MT0101PB01</t>
  </si>
  <si>
    <t>Terminal de ventilação pvc rigido d=  50mm</t>
  </si>
  <si>
    <t>MT0101PC01</t>
  </si>
  <si>
    <t>Terra vegetal</t>
  </si>
  <si>
    <t>ORSE-2208</t>
  </si>
  <si>
    <t>MT0101PE01</t>
  </si>
  <si>
    <t>Tinta Textura acrílica</t>
  </si>
  <si>
    <t>ORSE-2210</t>
  </si>
  <si>
    <t>MT0101PF01</t>
  </si>
  <si>
    <t>Tinta Texturatto colorido</t>
  </si>
  <si>
    <t>ORSE-2211</t>
  </si>
  <si>
    <t>MT0101PG01</t>
  </si>
  <si>
    <t>Tijolo cerâmico maciço 5 x 9 x 19cm</t>
  </si>
  <si>
    <t>ORSE-2212</t>
  </si>
  <si>
    <t>MT0101PH01</t>
  </si>
  <si>
    <t>Tijolo cerâmico refratário 5,1 x 11,4 x 23cm - R1</t>
  </si>
  <si>
    <t>ORSE-2213</t>
  </si>
  <si>
    <t>MT0101PI01</t>
  </si>
  <si>
    <t>Bloco de vidro, incolor dim.  19 x 19 x 8cm</t>
  </si>
  <si>
    <t>ORSE-2214</t>
  </si>
  <si>
    <t>MT0101PJ01</t>
  </si>
  <si>
    <t>Tinta acrílica</t>
  </si>
  <si>
    <t>ORSE-2215</t>
  </si>
  <si>
    <t>MT0101PK01</t>
  </si>
  <si>
    <t>Tinta acrílica rodoviária cor amarela para demarcação de trânsito</t>
  </si>
  <si>
    <t>ORSE-2216</t>
  </si>
  <si>
    <t>MT0101PL01</t>
  </si>
  <si>
    <t>Tinta automotiva</t>
  </si>
  <si>
    <t>ORSE-2217</t>
  </si>
  <si>
    <t>MT0101PM01</t>
  </si>
  <si>
    <t>Tinta betuminosa neutrol 45 (vedacit) - p/ concreto e alvenaria ou similar</t>
  </si>
  <si>
    <t>ORSE-2218</t>
  </si>
  <si>
    <t>MT0101PP01</t>
  </si>
  <si>
    <t>Tinta borracha clorada coberit (vedacit), ou similar</t>
  </si>
  <si>
    <t>ORSE-2221</t>
  </si>
  <si>
    <t>MT0101PQ01</t>
  </si>
  <si>
    <t>Tinta cerâmica</t>
  </si>
  <si>
    <t>ORSE-2222</t>
  </si>
  <si>
    <t>MT0101PR01</t>
  </si>
  <si>
    <t>Tinta fundo epóxi</t>
  </si>
  <si>
    <t>ORSE-2223</t>
  </si>
  <si>
    <t>MT0101PS01</t>
  </si>
  <si>
    <t>Esmalte epóxi</t>
  </si>
  <si>
    <t>ORSE-2224</t>
  </si>
  <si>
    <t>MT0101PU01</t>
  </si>
  <si>
    <t>Tinta esmalte sintético (coralit ou similar)</t>
  </si>
  <si>
    <t>ORSE-2226</t>
  </si>
  <si>
    <t>MT0101PV01</t>
  </si>
  <si>
    <t>Tinta esmalte fosco grafite</t>
  </si>
  <si>
    <t>ORSE-2227</t>
  </si>
  <si>
    <t>MT0101PW01</t>
  </si>
  <si>
    <t>Tinta hidracor ou similar</t>
  </si>
  <si>
    <t>ORSE-2228</t>
  </si>
  <si>
    <t>MT0101PX01</t>
  </si>
  <si>
    <t>Tinta novacor piso ou similar</t>
  </si>
  <si>
    <t>ORSE-2229</t>
  </si>
  <si>
    <t>MT0101PZ01</t>
  </si>
  <si>
    <t>Tinta pva látex para exterior - coralmur branco gelo</t>
  </si>
  <si>
    <t>ORSE-2231</t>
  </si>
  <si>
    <t>MT0101Q001</t>
  </si>
  <si>
    <t>Tinta pva látex para interior coralmur ou similar</t>
  </si>
  <si>
    <t>ORSE-2232</t>
  </si>
  <si>
    <t>MT0101Q101</t>
  </si>
  <si>
    <t>Tinta refletiva amarela para demarcação de tráfego (Indutil ou similar)</t>
  </si>
  <si>
    <t>ORSE-2233</t>
  </si>
  <si>
    <t>MT0101Q201</t>
  </si>
  <si>
    <t>Vergalhão (Tirante) com rosca total ø 1/4"x1000mm (marvitec ref. 1431 ou similar)</t>
  </si>
  <si>
    <t>ORSE-2234</t>
  </si>
  <si>
    <t>MT0101Q301</t>
  </si>
  <si>
    <t>Toldo em policarbonato, Multilux, tipo alveolar, cor cristal, e= 6 mm ou similar</t>
  </si>
  <si>
    <t>ORSE-2235</t>
  </si>
  <si>
    <t>MT0101Q401</t>
  </si>
  <si>
    <t>Toldo fixo de lona  c/ Estrutura metalica</t>
  </si>
  <si>
    <t>ORSE-2236</t>
  </si>
  <si>
    <t>MT0101Q901</t>
  </si>
  <si>
    <t>Tomada para lógica, sistema x, com placa</t>
  </si>
  <si>
    <t>ORSE-2241</t>
  </si>
  <si>
    <t>MT0101QA01</t>
  </si>
  <si>
    <t>Tomada para lógica, rj45, com placa</t>
  </si>
  <si>
    <t>ORSE-2242</t>
  </si>
  <si>
    <t>MT0101QB01</t>
  </si>
  <si>
    <t>Tomada de piso para telefone 4" x 4" RJ11 com placa de latão</t>
  </si>
  <si>
    <t>ORSE-2243</t>
  </si>
  <si>
    <t>MT0101QC01</t>
  </si>
  <si>
    <t>Tomada telefone embutir padrão telebrás c/ placa</t>
  </si>
  <si>
    <t>ORSE-2244</t>
  </si>
  <si>
    <t>MT0101QD01</t>
  </si>
  <si>
    <t>Tomada telefone padrão telebrás, "Sistema X"</t>
  </si>
  <si>
    <t>ORSE-2245</t>
  </si>
  <si>
    <t>MT0101QE01</t>
  </si>
  <si>
    <t>Tomada tripolar p/ar condicionado ref:5ub5 530 - Siemens ou similar</t>
  </si>
  <si>
    <t>ORSE-2246</t>
  </si>
  <si>
    <t>MT0101QG01</t>
  </si>
  <si>
    <t>Torneira cromada de 1/2" para jardim/tanque, Standard Deca 1153.C39 ou similar</t>
  </si>
  <si>
    <t>ORSE-2248</t>
  </si>
  <si>
    <t>MT0101QH01</t>
  </si>
  <si>
    <t>Torneira de bóia p/caixa d'agua d = 1 1/4" ref:1350B (deca ou similar)</t>
  </si>
  <si>
    <t>ORSE-2249</t>
  </si>
  <si>
    <t>MT0101QI01</t>
  </si>
  <si>
    <t>Torneira de boia p/caixa d'agua em pvc d = 3/4"</t>
  </si>
  <si>
    <t>ORSE-2250</t>
  </si>
  <si>
    <t>MT0101QJ01</t>
  </si>
  <si>
    <t>Torneira de bóia p/caixa d'agua em pvc d = 1/2"</t>
  </si>
  <si>
    <t>ORSE-2251</t>
  </si>
  <si>
    <t>MT0101QK01</t>
  </si>
  <si>
    <t>Torneira de boia p/caixa d'agua em pvc d = 1"</t>
  </si>
  <si>
    <t>ORSE-2252</t>
  </si>
  <si>
    <t>MT0101QL01</t>
  </si>
  <si>
    <t>Torneira cromada com arejador para pia de cozinha, DECA, linha targa 1159C40 ou similar</t>
  </si>
  <si>
    <t>ORSE-2253</t>
  </si>
  <si>
    <t>MT0101QM01</t>
  </si>
  <si>
    <t>Torneira de acionamento restrito 1/2" Cód. 20000806 (docol) ou similar</t>
  </si>
  <si>
    <t>ORSE-2254</t>
  </si>
  <si>
    <t>MT0101QN01</t>
  </si>
  <si>
    <t>Torneira de bóia p/caixa d'agua d = 1", ref:1350 (deca ou similar)</t>
  </si>
  <si>
    <t>ORSE-2255</t>
  </si>
  <si>
    <t>MT0101QO01</t>
  </si>
  <si>
    <t>Torneira cromada para uso geral, DECA 1152 C39 ou similar</t>
  </si>
  <si>
    <t>ORSE-2256</t>
  </si>
  <si>
    <t>MT0101QP01</t>
  </si>
  <si>
    <t>Torneira para lavatório cromada, DECA, linha targa 1190C40 ou similar</t>
  </si>
  <si>
    <t>ORSE-2257</t>
  </si>
  <si>
    <t>MT0101QQ01</t>
  </si>
  <si>
    <t>Torneira p/ pia cozinha d=1/2" (Linha Standard, Deca, ref.1159-C39 ou similar)</t>
  </si>
  <si>
    <t>ORSE-2258</t>
  </si>
  <si>
    <t>MT0101QR01</t>
  </si>
  <si>
    <t>Torneira plastica para tanque de lavar 1/2",  HERC 1126 ou similar</t>
  </si>
  <si>
    <t>ORSE-2259</t>
  </si>
  <si>
    <t>MT0101QS01</t>
  </si>
  <si>
    <t>Torneira plastica para jardins 1/2", HERC 1128 ou similar</t>
  </si>
  <si>
    <t>ORSE-2260</t>
  </si>
  <si>
    <t>MT0101QT01</t>
  </si>
  <si>
    <t>Torneira plástica para lavatório 1/2", HERC 1195 ou similar</t>
  </si>
  <si>
    <t>ORSE-2261</t>
  </si>
  <si>
    <t>MT0101QU01</t>
  </si>
  <si>
    <t>Tranca de cela grade tipo i</t>
  </si>
  <si>
    <t>ORSE-2262</t>
  </si>
  <si>
    <t>MT0101QV01</t>
  </si>
  <si>
    <t>Tranca de cela grade tipo ii</t>
  </si>
  <si>
    <t>ORSE-2263</t>
  </si>
  <si>
    <t>MT0101QW01</t>
  </si>
  <si>
    <t>Transformador monofásico c/ deriv 10 kva, at 13800v, bt 230/115v Padrão Energisa</t>
  </si>
  <si>
    <t>ORSE-2264</t>
  </si>
  <si>
    <t>MT0101QX01</t>
  </si>
  <si>
    <t>Transformador trifásico c/ deriv  15 kva, at 13800v, bt 220/127v Padrão Energisa</t>
  </si>
  <si>
    <t>ORSE-2265</t>
  </si>
  <si>
    <t>MT0101QY01</t>
  </si>
  <si>
    <t>Transformador trifásico c/ deriv  30 kva, at 13800v, bt 220/127v Padrão Energisa</t>
  </si>
  <si>
    <t>ORSE-2266</t>
  </si>
  <si>
    <t>MT0101QZ01</t>
  </si>
  <si>
    <t>Transformador trifásico c/ deriv  45 kva, at 13800v, bt 220/127v Padrão Energisa</t>
  </si>
  <si>
    <t>ORSE-2267</t>
  </si>
  <si>
    <t>MT0101R001</t>
  </si>
  <si>
    <t>Transformador trifásico c/ deriv  75 kva, at 13800v, bt 220/127v Padrão Energisa</t>
  </si>
  <si>
    <t>ORSE-2268</t>
  </si>
  <si>
    <t>MT0101R101</t>
  </si>
  <si>
    <t>Transformador trifásico c/ deriv 112,5 kva, at 13800v, bt 220/127v Padrão Energisa</t>
  </si>
  <si>
    <t>ORSE-2269</t>
  </si>
  <si>
    <t>MT0101R201</t>
  </si>
  <si>
    <t>Transformador trifásico c/ deriv 150 kva, at 13800v, bt 220/127v Padrão Energisa</t>
  </si>
  <si>
    <t>ORSE-2270</t>
  </si>
  <si>
    <t>MT0101R301</t>
  </si>
  <si>
    <t>Transformador trifásico c/ deriv 225 kva, at 13800v, bt 220/127v Imerso em Oleo mineral</t>
  </si>
  <si>
    <t>ORSE-2271</t>
  </si>
  <si>
    <t>MT0101R401</t>
  </si>
  <si>
    <t>Transformador trifásico c/ deriv 300 kva, at 13800v, bt 220/127v Imerso em oleo mineral</t>
  </si>
  <si>
    <t>ORSE-2272</t>
  </si>
  <si>
    <t>MT0101R501</t>
  </si>
  <si>
    <t>Transformador trifásico classe de isolamento 15kv - Potência 500 kva - Derivações Primárias 13,8/13,2/12,6/12,0/11, Tensão Secundária 220/127V-Estrela, Deslocamento angular Dyn1, NBI 95kv, à óleo, Blutrafos ou similar</t>
  </si>
  <si>
    <t>ORSE-2273</t>
  </si>
  <si>
    <t>MT0101R701</t>
  </si>
  <si>
    <t>Trilho eletrificado de 1m</t>
  </si>
  <si>
    <t>ORSE-2275</t>
  </si>
  <si>
    <t>MT0101R801</t>
  </si>
  <si>
    <t>Perfil Alumínio, U, usado como trilho inferior em porta de correr</t>
  </si>
  <si>
    <t>ORSE-2276</t>
  </si>
  <si>
    <t>MT0101R901</t>
  </si>
  <si>
    <t>Perfil Alumínio, U, usado como trilho superior em porta de correr</t>
  </si>
  <si>
    <t>ORSE-2277</t>
  </si>
  <si>
    <t>MT0101RB01</t>
  </si>
  <si>
    <t>Tubo de cobre rígido d= 15mm</t>
  </si>
  <si>
    <t>ORSE-2279</t>
  </si>
  <si>
    <t>MT0101RC01</t>
  </si>
  <si>
    <t>Tubo de cobre rígido d= 22mm</t>
  </si>
  <si>
    <t>ORSE-2280</t>
  </si>
  <si>
    <t>MT0101RD01</t>
  </si>
  <si>
    <t>Tubo de cobre rígido d= 28mm</t>
  </si>
  <si>
    <t>ORSE-2281</t>
  </si>
  <si>
    <t>MT0101RE01</t>
  </si>
  <si>
    <t>Tubo de cobre rígido d= 35mm</t>
  </si>
  <si>
    <t>ORSE-2282</t>
  </si>
  <si>
    <t>MT0101RF01</t>
  </si>
  <si>
    <t>Tubo de cobre rígido d= 42mm</t>
  </si>
  <si>
    <t>ORSE-2283</t>
  </si>
  <si>
    <t>MT0101RG01</t>
  </si>
  <si>
    <t>Tubo de cobre rígido d= 54mm</t>
  </si>
  <si>
    <t>ORSE-2284</t>
  </si>
  <si>
    <t>MT0101RH01</t>
  </si>
  <si>
    <t>Tubo de cobre rígido d= 66mm</t>
  </si>
  <si>
    <t>ORSE-2285</t>
  </si>
  <si>
    <t>MT0101RI01</t>
  </si>
  <si>
    <t>Tubo de cobre rígido d= 79mm</t>
  </si>
  <si>
    <t>ORSE-2286</t>
  </si>
  <si>
    <t>MT0101RJ01</t>
  </si>
  <si>
    <t>Tubo de cobre rígido d=104mm</t>
  </si>
  <si>
    <t>ORSE-2287</t>
  </si>
  <si>
    <t>MT0101RK01</t>
  </si>
  <si>
    <t>Tubo concreto CA-1 d=0,40m</t>
  </si>
  <si>
    <t>ORSE-2288</t>
  </si>
  <si>
    <t>MT0101RL01</t>
  </si>
  <si>
    <t>Tubo concreto CA-1 d=0,60m</t>
  </si>
  <si>
    <t>ORSE-2289</t>
  </si>
  <si>
    <t>MT0101RM01</t>
  </si>
  <si>
    <t>Tubo concreto CA-1 d=0,80m</t>
  </si>
  <si>
    <t>ORSE-2290</t>
  </si>
  <si>
    <t>MT0101RN01</t>
  </si>
  <si>
    <t>Tubo concreto CA-1 d=1,00m</t>
  </si>
  <si>
    <t>ORSE-2291</t>
  </si>
  <si>
    <t>MT0101RO01</t>
  </si>
  <si>
    <t>Tubo concreto CA-1 d=1,20m</t>
  </si>
  <si>
    <t>ORSE-2292</t>
  </si>
  <si>
    <t>MT0101RP01</t>
  </si>
  <si>
    <t>Tubo concreto CA-2 d=0,40m</t>
  </si>
  <si>
    <t>ORSE-2293</t>
  </si>
  <si>
    <t>MT0101RQ01</t>
  </si>
  <si>
    <t>Tubo concreto CA-2 d=0,60m</t>
  </si>
  <si>
    <t>ORSE-2294</t>
  </si>
  <si>
    <t>MT0101RR01</t>
  </si>
  <si>
    <t>Tubo concreto CA-2 d=0,80m</t>
  </si>
  <si>
    <t>ORSE-2295</t>
  </si>
  <si>
    <t>MT0101RS01</t>
  </si>
  <si>
    <t>Tubo concreto CA-2 d=1,00m</t>
  </si>
  <si>
    <t>ORSE-2296</t>
  </si>
  <si>
    <t>MT0101RT01</t>
  </si>
  <si>
    <t>Tubo concreto CA-2 d=1,20m</t>
  </si>
  <si>
    <t>ORSE-2297</t>
  </si>
  <si>
    <t>MT0101RU01</t>
  </si>
  <si>
    <t>Tubo concreto perfurado d=0,20m</t>
  </si>
  <si>
    <t>ORSE-2298</t>
  </si>
  <si>
    <t>MT0101RV01</t>
  </si>
  <si>
    <t>Tubo concreto simples poroso d=0,20m</t>
  </si>
  <si>
    <t>ORSE-2299</t>
  </si>
  <si>
    <t>MT0101RW01</t>
  </si>
  <si>
    <t>Tubo concreto simples poroso d=0,30m</t>
  </si>
  <si>
    <t>ORSE-2300</t>
  </si>
  <si>
    <t>MT0101RX01</t>
  </si>
  <si>
    <t>Tubo concreto simples  d=0,20m</t>
  </si>
  <si>
    <t>ORSE-2301</t>
  </si>
  <si>
    <t>MT0101RY01</t>
  </si>
  <si>
    <t>Tubo concreto simples d=0,30m</t>
  </si>
  <si>
    <t>ORSE-2302</t>
  </si>
  <si>
    <t>MT0101RZ01</t>
  </si>
  <si>
    <t>Tubo concreto simples d=0,40m</t>
  </si>
  <si>
    <t>ORSE-2303</t>
  </si>
  <si>
    <t>MT0101S001</t>
  </si>
  <si>
    <t>Tubo de ligação em PVC para vaso sanitário, acabamento branco,  CIPLA ou similar</t>
  </si>
  <si>
    <t>ORSE-2304</t>
  </si>
  <si>
    <t>MT0101S101</t>
  </si>
  <si>
    <t>Tubo de ligação em PVC para vaso sanitário, acabamento cromado, CIPLA ou similar</t>
  </si>
  <si>
    <t>ORSE-2305</t>
  </si>
  <si>
    <t>MT0101S201</t>
  </si>
  <si>
    <t>Tubo descida pvc 1 1/ 4", completo, p/ caixa descarga  (akros ou similar)</t>
  </si>
  <si>
    <t>ORSE-2306</t>
  </si>
  <si>
    <t>MT0101S301</t>
  </si>
  <si>
    <t>Tubo em  ferro fundido esgoto pb-jn dn 150mm</t>
  </si>
  <si>
    <t>ORSE-2307</t>
  </si>
  <si>
    <t>MT0101S401</t>
  </si>
  <si>
    <t>Tubo de aço galvanizado leve c/ costura c/ rosca BSP  Ø = 48,3mm (1.1/2"), e = 2,65mm,  l = 6000mm NBR 5580</t>
  </si>
  <si>
    <t>ORSE-2308</t>
  </si>
  <si>
    <t>MT0101S501</t>
  </si>
  <si>
    <t>Tubo de aço galvanizado leve c/ costura c/rosca BSP Ø =  42,4mm ( 1.1/4"), e = 2,65mm, l = 6000mm NBR 5580</t>
  </si>
  <si>
    <t>ORSE-2309</t>
  </si>
  <si>
    <t>MT0101S601</t>
  </si>
  <si>
    <t>Tubo de aço galvanizado leve c/ costura c/ rosca BSP Ø = 33,7mm (1"), e = 2,25mm, l = 6000mm NBR 5580</t>
  </si>
  <si>
    <t>ORSE-2310</t>
  </si>
  <si>
    <t>MT0101S701</t>
  </si>
  <si>
    <t>Tubo de aço galvanizado leve c/ costura c/ rosca BSP Ø =  21,3mm (1/2"), e = 2,25mm, l = 6000mm NBR 5580</t>
  </si>
  <si>
    <t>ORSE-2311</t>
  </si>
  <si>
    <t>MT0101S801</t>
  </si>
  <si>
    <t>Tubo de aço galvanizado leve c/ costura c/ rosca BSP Ø = 76,1mm ( 2.1/2"), e = 3mm, l = 6000mm NBR 5580</t>
  </si>
  <si>
    <t>ORSE-2312</t>
  </si>
  <si>
    <t>MT0101S901</t>
  </si>
  <si>
    <t>Tubo de aço galvanizado leve c/ costura c/ rosca BSP Ø = 60,30mm ( 2" ), e = 2,65mm, l = 6000mm NBR 5580</t>
  </si>
  <si>
    <t>ORSE-2313</t>
  </si>
  <si>
    <t>MT0101SA01</t>
  </si>
  <si>
    <t>Tubo de aço galvanizado leve c/ costura c/ rosca BSP Ø = 88,9mm ( 3"), 3,00mm, l = 6000mm NBR 5580</t>
  </si>
  <si>
    <t>ORSE-2314</t>
  </si>
  <si>
    <t>MT0101SB01</t>
  </si>
  <si>
    <t>Tubo de aço galvanizado leve c/ costura c/ rosca BSP Ø = 26,9mm ( 3/4"), e = 2,25mm, l = 6000mm NBR 5580</t>
  </si>
  <si>
    <t>ORSE-2315</t>
  </si>
  <si>
    <t>MT0101SC01</t>
  </si>
  <si>
    <t>Tubo de aço galvanizado leve c/ costura c/ rosca BSP Ø = 114,3mm ( 4"), e = 3mm, l = 6000mm  NBR 5580</t>
  </si>
  <si>
    <t>ORSE-2316</t>
  </si>
  <si>
    <t>MT0101SD01</t>
  </si>
  <si>
    <t>Tubo de aço galvanizado leve c/ costura c/rosca BSP, Ø = 169,30mm ( 6" ), e = 4,25mm, l = 6000mm NBR 5580</t>
  </si>
  <si>
    <t>ORSE-2317</t>
  </si>
  <si>
    <t>MT0101SF01</t>
  </si>
  <si>
    <t>Tubo polipropileno soldável, classe 0,6 mpa, d=  50mm</t>
  </si>
  <si>
    <t>ORSE-2319</t>
  </si>
  <si>
    <t>MT0101SH01</t>
  </si>
  <si>
    <t>Tubo pead flexivel corrugado perfurado d = 4" (Kanadreno ou similar)</t>
  </si>
  <si>
    <t>ORSE-2321</t>
  </si>
  <si>
    <t>MT0101SI01</t>
  </si>
  <si>
    <t>Tubo pead flexivel corrugado perfurado d=2 1/2" (Kanadreno ou similar)</t>
  </si>
  <si>
    <t>ORSE-2322</t>
  </si>
  <si>
    <t>MT0101SJ01</t>
  </si>
  <si>
    <t>Tubo pead flexivel corrugado perfurado d=6" (Kanadreno ou similar)</t>
  </si>
  <si>
    <t>ORSE-2323</t>
  </si>
  <si>
    <t>MT0101SK01</t>
  </si>
  <si>
    <t>Tubo pead flexivel corrugado perfurado d=8" (Kananet ou similar)</t>
  </si>
  <si>
    <t>ORSE-2324</t>
  </si>
  <si>
    <t>MT0101SL01</t>
  </si>
  <si>
    <t>Tubo pvc rigido roscavel  d= 1 "</t>
  </si>
  <si>
    <t>ORSE-2325</t>
  </si>
  <si>
    <t>MT0101SM01</t>
  </si>
  <si>
    <t>Tubo pvc rigido roscavel  d= 1 1/2"</t>
  </si>
  <si>
    <t>ORSE-2326</t>
  </si>
  <si>
    <t>MT0101SN01</t>
  </si>
  <si>
    <t>Tubo pvc rigido roscavel  d= 1 1/4"</t>
  </si>
  <si>
    <t>ORSE-2327</t>
  </si>
  <si>
    <t>MT0101SO01</t>
  </si>
  <si>
    <t>Tubo pvc rigido roscavel  d= 1/2"</t>
  </si>
  <si>
    <t>ORSE-2328</t>
  </si>
  <si>
    <t>MT0101SP01</t>
  </si>
  <si>
    <t>Tubo pvc rigido roscavel  d= 2 "</t>
  </si>
  <si>
    <t>ORSE-2329</t>
  </si>
  <si>
    <t>MT0101SQ01</t>
  </si>
  <si>
    <t>Tubo pvc rigido roscavel  d= 2 1/2"</t>
  </si>
  <si>
    <t>ORSE-2330</t>
  </si>
  <si>
    <t>MT0101SR01</t>
  </si>
  <si>
    <t>Tubo pvc rigido roscavel  d= 3"</t>
  </si>
  <si>
    <t>ORSE-2331</t>
  </si>
  <si>
    <t>MT0101SS01</t>
  </si>
  <si>
    <t>Tubo pvc rigido roscavel  d= 3/4"</t>
  </si>
  <si>
    <t>ORSE-2332</t>
  </si>
  <si>
    <t>MT0101ST01</t>
  </si>
  <si>
    <t>Tubo pvc rigido roscavel  d= 4"</t>
  </si>
  <si>
    <t>ORSE-2333</t>
  </si>
  <si>
    <t>MT0101SU01</t>
  </si>
  <si>
    <t>Tubo pvc rigido branco p/esgoto predial  d=  50mm</t>
  </si>
  <si>
    <t>ORSE-2334</t>
  </si>
  <si>
    <t>MT0101SV01</t>
  </si>
  <si>
    <t>Tubo pvc rigido branco p/esgoto predial  d=  75mm</t>
  </si>
  <si>
    <t>ORSE-2335</t>
  </si>
  <si>
    <t>MT0101SW01</t>
  </si>
  <si>
    <t>Tubo pvc rigido branco p/esgoto predial  d= 100mm</t>
  </si>
  <si>
    <t>ORSE-2336</t>
  </si>
  <si>
    <t>MT0101SX01</t>
  </si>
  <si>
    <t>Tubo pvc rigido branco p/esgoto predial  d= 150mm</t>
  </si>
  <si>
    <t>ORSE-2337</t>
  </si>
  <si>
    <t>MT0101SY01</t>
  </si>
  <si>
    <t>Tubo pvc rigido soldavel, p/ água, marrom,  d=  20mm</t>
  </si>
  <si>
    <t>ORSE-2338</t>
  </si>
  <si>
    <t>MT0101SZ01</t>
  </si>
  <si>
    <t>Tubo pvc rigido soldavel, p/ água, marrom,  d=  25mm</t>
  </si>
  <si>
    <t>ORSE-2339</t>
  </si>
  <si>
    <t>MT0101T001</t>
  </si>
  <si>
    <t>Tubo pvc rigido soldavel, p/ água, marrom,  d=  32mm</t>
  </si>
  <si>
    <t>ORSE-2340</t>
  </si>
  <si>
    <t>MT0101T101</t>
  </si>
  <si>
    <t>Tubo pvc rigido soldavel, p/ água, marrom,  d=  40mm</t>
  </si>
  <si>
    <t>ORSE-2341</t>
  </si>
  <si>
    <t>MT0101T201</t>
  </si>
  <si>
    <t>Tubo pvc rigido soldavel, p/ água, marrom,  d=  50mm</t>
  </si>
  <si>
    <t>ORSE-2342</t>
  </si>
  <si>
    <t>MT0101T301</t>
  </si>
  <si>
    <t>Tubo pvc rigido soldavel, p/ água, marrom,  d=  60mm</t>
  </si>
  <si>
    <t>ORSE-2343</t>
  </si>
  <si>
    <t>MT0101T401</t>
  </si>
  <si>
    <t>Tubo pvc rigido soldavel, p/ água, marrom,  d=  75mm</t>
  </si>
  <si>
    <t>ORSE-2344</t>
  </si>
  <si>
    <t>MT0101T501</t>
  </si>
  <si>
    <t>Tubo pvc rigido soldavel, p/ água, marrom,  d=  85mm</t>
  </si>
  <si>
    <t>ORSE-2345</t>
  </si>
  <si>
    <t>MT0101T601</t>
  </si>
  <si>
    <t>Tubo pvc rigido soldavel, p/ água, marrom,  d= 110mm</t>
  </si>
  <si>
    <t>ORSE-2346</t>
  </si>
  <si>
    <t>MT0101T701</t>
  </si>
  <si>
    <t>Tubo pvc rigido branco p/esgoto predial  d=  40mm</t>
  </si>
  <si>
    <t>ORSE-2347</t>
  </si>
  <si>
    <t>MT0101TA01</t>
  </si>
  <si>
    <t>União de ferro galvanizado para engate rápido 1 1/2"</t>
  </si>
  <si>
    <t>ORSE-2350</t>
  </si>
  <si>
    <t>MT0101TB01</t>
  </si>
  <si>
    <t>União ferro galvanizado assento bronze d= 3/4"</t>
  </si>
  <si>
    <t>ORSE-2351</t>
  </si>
  <si>
    <t>MT0101TC01</t>
  </si>
  <si>
    <t>União ferro galvanizado c/assento conico de bronze d=1 "</t>
  </si>
  <si>
    <t>ORSE-2352</t>
  </si>
  <si>
    <t>MT0101TD01</t>
  </si>
  <si>
    <t>União ferro galvanizado assento bronze d=1 1/ 4"</t>
  </si>
  <si>
    <t>ORSE-2353</t>
  </si>
  <si>
    <t>MT0101TE01</t>
  </si>
  <si>
    <t>União ferro galvanizado assento bronze d=1 1/2"</t>
  </si>
  <si>
    <t>ORSE-2354</t>
  </si>
  <si>
    <t>MT0101TF01</t>
  </si>
  <si>
    <t>União ferro galvanizado assento bronze d=2 "</t>
  </si>
  <si>
    <t>ORSE-2355</t>
  </si>
  <si>
    <t>MT0101TG01</t>
  </si>
  <si>
    <t>União ferro galvanizado assento bronze d=2 1/2"</t>
  </si>
  <si>
    <t>ORSE-2356</t>
  </si>
  <si>
    <t>MT0101TH01</t>
  </si>
  <si>
    <t>União ferro galvanizado assento bronze d=3"</t>
  </si>
  <si>
    <t>ORSE-2357</t>
  </si>
  <si>
    <t>MT0101TI01</t>
  </si>
  <si>
    <t>União ferro galvanizado assento bronze d=4"</t>
  </si>
  <si>
    <t>ORSE-2358</t>
  </si>
  <si>
    <t>MT0101TJ01</t>
  </si>
  <si>
    <t>União ferro galvanizado assento bronze d=6"</t>
  </si>
  <si>
    <t>ORSE-2359</t>
  </si>
  <si>
    <t>MT0101TK01</t>
  </si>
  <si>
    <t>Uniao pvc rigido roscavel  d= 1/2"</t>
  </si>
  <si>
    <t>ORSE-2360</t>
  </si>
  <si>
    <t>MT0101TL01</t>
  </si>
  <si>
    <t>Uniao pvc rigido roscavel  d= 3/4"</t>
  </si>
  <si>
    <t>ORSE-2361</t>
  </si>
  <si>
    <t>MT0101TM01</t>
  </si>
  <si>
    <t>Uniao pvc rigido roscavel  d=1 "</t>
  </si>
  <si>
    <t>ORSE-2362</t>
  </si>
  <si>
    <t>MT0101TN01</t>
  </si>
  <si>
    <t>Uniao pvc rigido roscavel  d=1 1/ 4"</t>
  </si>
  <si>
    <t>ORSE-2363</t>
  </si>
  <si>
    <t>MT0101TO01</t>
  </si>
  <si>
    <t>Uniao pvc rigido roscavel  d=1 1/2"</t>
  </si>
  <si>
    <t>ORSE-2364</t>
  </si>
  <si>
    <t>MT0101TP01</t>
  </si>
  <si>
    <t>Uniao pvc rigido roscavel  d=2 "</t>
  </si>
  <si>
    <t>ORSE-2365</t>
  </si>
  <si>
    <t>MT0101TQ01</t>
  </si>
  <si>
    <t>Uniao pvc rigido roscavel  d=2 1/2"</t>
  </si>
  <si>
    <t>ORSE-2366</t>
  </si>
  <si>
    <t>MT0101TR01</t>
  </si>
  <si>
    <t>Uniao pvc rigido roscavel  d=3"</t>
  </si>
  <si>
    <t>ORSE-2367</t>
  </si>
  <si>
    <t>MT0101TS01</t>
  </si>
  <si>
    <t>Uniao pvc rigido roscavel  d=4"</t>
  </si>
  <si>
    <t>ORSE-2368</t>
  </si>
  <si>
    <t>MT0101TT01</t>
  </si>
  <si>
    <t>Uniao pvc rigido soldavel, marrom,  d=  20mm</t>
  </si>
  <si>
    <t>ORSE-2369</t>
  </si>
  <si>
    <t>MT0101TU01</t>
  </si>
  <si>
    <t>Uniao pvc rigido soldavel, marrom,  d=  25mm</t>
  </si>
  <si>
    <t>ORSE-2370</t>
  </si>
  <si>
    <t>MT0101TV01</t>
  </si>
  <si>
    <t>Uniao pvc rigido soldavel, marrom,  d=  32mm</t>
  </si>
  <si>
    <t>ORSE-2371</t>
  </si>
  <si>
    <t>MT0101TW01</t>
  </si>
  <si>
    <t>Uniao pvc rigido soldavel, marrom,  d=  40mm</t>
  </si>
  <si>
    <t>ORSE-2372</t>
  </si>
  <si>
    <t>MT0101TX01</t>
  </si>
  <si>
    <t>Uniao pvc rigido soldavel, marrom,  d=  50mm</t>
  </si>
  <si>
    <t>ORSE-2373</t>
  </si>
  <si>
    <t>MT0101TY01</t>
  </si>
  <si>
    <t>Uniao pvc rigido soldavel, marrom,  d=  60mm</t>
  </si>
  <si>
    <t>ORSE-2374</t>
  </si>
  <si>
    <t>MT0101TZ01</t>
  </si>
  <si>
    <t>Uniao pvc rigido soldavel, marrom,  d=  75mm</t>
  </si>
  <si>
    <t>ORSE-2375</t>
  </si>
  <si>
    <t>MT0101U001</t>
  </si>
  <si>
    <t>Uniao pvc rigido soldavel, marrom,  d=  85mm</t>
  </si>
  <si>
    <t>ORSE-2376</t>
  </si>
  <si>
    <t>MT0101U101</t>
  </si>
  <si>
    <t>Uniao pvc rigido soldavel, marrom,  d= 110mm</t>
  </si>
  <si>
    <t>ORSE-2377</t>
  </si>
  <si>
    <t>MT0101U201</t>
  </si>
  <si>
    <t>Vale transporte</t>
  </si>
  <si>
    <t>ORSE-2378</t>
  </si>
  <si>
    <t>MT0101U301</t>
  </si>
  <si>
    <t>Válvula  pé c/ crivo, d= 40mm (1 1/2")</t>
  </si>
  <si>
    <t>ORSE-2379</t>
  </si>
  <si>
    <t>MT0101U401</t>
  </si>
  <si>
    <t>Válvula  pé c/ crivo, d= 50mm (2")</t>
  </si>
  <si>
    <t>ORSE-2380</t>
  </si>
  <si>
    <t>MT0101U501</t>
  </si>
  <si>
    <t>Válvula  pé c/ crivo, d= 65mm (2.1/2")</t>
  </si>
  <si>
    <t>ORSE-2381</t>
  </si>
  <si>
    <t>MT0101U601</t>
  </si>
  <si>
    <t>Válvula  pé c/ crivo, d= 80mm (3")</t>
  </si>
  <si>
    <t>ORSE-2382</t>
  </si>
  <si>
    <t>MT0101U701</t>
  </si>
  <si>
    <t>Válvula americana para pia de cozinha, 3 1/2", cromada, ref.1623C, DECA ou similar</t>
  </si>
  <si>
    <t>ORSE-2383</t>
  </si>
  <si>
    <t>MT0101U801</t>
  </si>
  <si>
    <t>Válvula de escoamento para lavatório, DECA 1602C ou similar</t>
  </si>
  <si>
    <t>ORSE-2384</t>
  </si>
  <si>
    <t>MT0101U901</t>
  </si>
  <si>
    <t>Válvula de escoamento para mictório, ref.1606 1 1/2" Deca ou similar</t>
  </si>
  <si>
    <t>ORSE-2385</t>
  </si>
  <si>
    <t>MT0101UA01</t>
  </si>
  <si>
    <t>Válvula de esfera em bronze d = 1 1/2" (bruta)</t>
  </si>
  <si>
    <t>ORSE-2386</t>
  </si>
  <si>
    <t>MT0101UB01</t>
  </si>
  <si>
    <t>Válvula de esfera em bronze d =  1" (bruto)</t>
  </si>
  <si>
    <t>ORSE-2387</t>
  </si>
  <si>
    <t>MT0101UC01</t>
  </si>
  <si>
    <t>Válvula de esfera em bronze d =  1/2" (bruto)</t>
  </si>
  <si>
    <t>ORSE-2388</t>
  </si>
  <si>
    <t>MT0101UD01</t>
  </si>
  <si>
    <t>Válvula de ferro "flow swicht" p/ instalações de combate a incêndio 2 1/2"</t>
  </si>
  <si>
    <t>ORSE-2389</t>
  </si>
  <si>
    <t>MT0101UE01</t>
  </si>
  <si>
    <t>Torneira (Válvula) de parede para lavatório, modelo pressmatic - pematic, docol ou similar ref.170120</t>
  </si>
  <si>
    <t>ORSE-2390</t>
  </si>
  <si>
    <t>MT0101UF01</t>
  </si>
  <si>
    <t>Torneira (Válvula)  de piso para lavatório, modelo pressmatic - pematic, docol ou similar ref.170121</t>
  </si>
  <si>
    <t>ORSE-2391</t>
  </si>
  <si>
    <t>MT0101UG01</t>
  </si>
  <si>
    <t>Válvula descarga cromada c/ canopla lisa, d=  32mm (1 1/ 4")</t>
  </si>
  <si>
    <t>ORSE-2392</t>
  </si>
  <si>
    <t>MT0101UH01</t>
  </si>
  <si>
    <t>Válvula descarga cromada c/ canopla lisa, d=  40mm (1 1/2")</t>
  </si>
  <si>
    <t>ORSE-2393</t>
  </si>
  <si>
    <t>MT0101UI01</t>
  </si>
  <si>
    <t>Válvula descarga, HYDRA MAX,  ref.4550, 1 1/4",  acabamento cromado ( Deca ou similar)</t>
  </si>
  <si>
    <t>ORSE-2394</t>
  </si>
  <si>
    <t>MT0101UJ01</t>
  </si>
  <si>
    <t>Válvula pé c/ crivo latão, d= 25mm (1")</t>
  </si>
  <si>
    <t>ORSE-2395</t>
  </si>
  <si>
    <t>MT0101UK01</t>
  </si>
  <si>
    <t>Válvula pé c/ crivo em latão, d= 32mm (1 1/ 4")</t>
  </si>
  <si>
    <t>ORSE-2396</t>
  </si>
  <si>
    <t>MT0101UL01</t>
  </si>
  <si>
    <t>Valvula retencao horizontal, bronze, d=1/2" (15mm)</t>
  </si>
  <si>
    <t>ORSE-2397</t>
  </si>
  <si>
    <t>MT0101UM01</t>
  </si>
  <si>
    <t>Valvula retencao universal (horizontal ou vertical), bronze, d=20mm (3/4")</t>
  </si>
  <si>
    <t>ORSE-2398</t>
  </si>
  <si>
    <t>MT0101UN01</t>
  </si>
  <si>
    <t>Valvula retencao universal (horizontal ou vertical), bronze, d=25mm (1")</t>
  </si>
  <si>
    <t>ORSE-2399</t>
  </si>
  <si>
    <t>MT0101UO01</t>
  </si>
  <si>
    <t>Valvula retencao horizontal, bronze, d=32mm (1 1/ 4")</t>
  </si>
  <si>
    <t>ORSE-2400</t>
  </si>
  <si>
    <t>MT0101UP01</t>
  </si>
  <si>
    <t>Valvula retencao horizontal, bronze, d=40mm (1 1/2")</t>
  </si>
  <si>
    <t>ORSE-2401</t>
  </si>
  <si>
    <t>MT0101UQ01</t>
  </si>
  <si>
    <t>Valvula retencao universal (horizontal ou vertical), bronze, d=50mm (2")</t>
  </si>
  <si>
    <t>ORSE-2402</t>
  </si>
  <si>
    <t>MT0101UR01</t>
  </si>
  <si>
    <t>Valvula retencao horizontal, bronze, d=65mm (2.1/2")</t>
  </si>
  <si>
    <t>ORSE-2403</t>
  </si>
  <si>
    <t>MT0101US01</t>
  </si>
  <si>
    <t>Valvula retencao horizontal, bronze, d=80mm (3")</t>
  </si>
  <si>
    <t>ORSE-2404</t>
  </si>
  <si>
    <t>MT0101UT01</t>
  </si>
  <si>
    <t>Valvula retenção horizontal, bronze, d= 100mm (4")</t>
  </si>
  <si>
    <t>ORSE-2405</t>
  </si>
  <si>
    <t>MT0101UU01</t>
  </si>
  <si>
    <t>Vareta cromada 1,20m para cremona ( cr - imab ou similar)</t>
  </si>
  <si>
    <t>ORSE-2406</t>
  </si>
  <si>
    <t>MT0101UV01</t>
  </si>
  <si>
    <t>Vareta cromada 1,50m para cremona ( cr - imab ou similar)</t>
  </si>
  <si>
    <t>ORSE-2407</t>
  </si>
  <si>
    <t>MT0101UW01</t>
  </si>
  <si>
    <t>Vaso sanitário com caixa de descarga acoplada, linha ravena CP929, DECA ou similar</t>
  </si>
  <si>
    <t>ORSE-2408</t>
  </si>
  <si>
    <t>MT0101UX01</t>
  </si>
  <si>
    <t>Vaso sanitário convencional, linha carrara P60, DECA ou similar</t>
  </si>
  <si>
    <t>ORSE-2409</t>
  </si>
  <si>
    <t>MT0101UY01</t>
  </si>
  <si>
    <t>Vaso sanitário convencional, linha ravena P9, DECA ou similar</t>
  </si>
  <si>
    <t>ORSE-2410</t>
  </si>
  <si>
    <t>MT0101UZ01</t>
  </si>
  <si>
    <t>Vaso sanitário com caixa de descarga acoplada, linha carrara CP626, DECA ou similar</t>
  </si>
  <si>
    <t>ORSE-2411</t>
  </si>
  <si>
    <t>MT0101V101</t>
  </si>
  <si>
    <t>Vaso sanitário convencional, linha infantil 08254, CELITE ou similar</t>
  </si>
  <si>
    <t>ORSE-2413</t>
  </si>
  <si>
    <t>MT0101V201</t>
  </si>
  <si>
    <t>Vassoura piaçava</t>
  </si>
  <si>
    <t>ORSE-2414</t>
  </si>
  <si>
    <t>MT0101V301</t>
  </si>
  <si>
    <t>Vedacao para saida de vaso sanitário d= 100 mm</t>
  </si>
  <si>
    <t>ORSE-2415</t>
  </si>
  <si>
    <t>MT0101V501</t>
  </si>
  <si>
    <t>Ventilador comercial sem luminária com 4 pás inclusive chave de reversão lorensid ou similar</t>
  </si>
  <si>
    <t>ORSE-2417</t>
  </si>
  <si>
    <t>MT0101V601</t>
  </si>
  <si>
    <t>Ventilador de teto, 3 pas, c/ globo, Super Lumi, marca Loren Sid, ou similar</t>
  </si>
  <si>
    <t>ORSE-2418</t>
  </si>
  <si>
    <t>MT0101V701</t>
  </si>
  <si>
    <t>Ventilador teto - 03 palhetas super branco marca primavera ou similar</t>
  </si>
  <si>
    <t>ORSE-2419</t>
  </si>
  <si>
    <t>MT0101V801</t>
  </si>
  <si>
    <t>Ventilador teto - 04 palhetas aristocrata pérola branco em chapas de alumínio marca ciclone ou similar</t>
  </si>
  <si>
    <t>ORSE-2420</t>
  </si>
  <si>
    <t>MT0101VA01</t>
  </si>
  <si>
    <t>Vergalhão (Tirante) com rosca total ø 3/8"x1000mm (marvitec ref. 1431 ou similar)</t>
  </si>
  <si>
    <t>ORSE-2422</t>
  </si>
  <si>
    <t>MT0101VB01</t>
  </si>
  <si>
    <t>Verniz acrilico automotivo (spray) 360ml</t>
  </si>
  <si>
    <t>ORSE-2423</t>
  </si>
  <si>
    <t>MT0101VC01</t>
  </si>
  <si>
    <t>Verniz poliuretano</t>
  </si>
  <si>
    <t>ORSE-2424</t>
  </si>
  <si>
    <t>MT0101VD01</t>
  </si>
  <si>
    <t>Vidro fantasia canelado 4mm</t>
  </si>
  <si>
    <t>ORSE-2425</t>
  </si>
  <si>
    <t>MT0101VE01</t>
  </si>
  <si>
    <t>Vidro liso fume, e= 4mm</t>
  </si>
  <si>
    <t>ORSE-2426</t>
  </si>
  <si>
    <t>MT0101VF01</t>
  </si>
  <si>
    <t>Vidro liso fume, e= 6mm</t>
  </si>
  <si>
    <t>ORSE-2427</t>
  </si>
  <si>
    <t>MT0101VG01</t>
  </si>
  <si>
    <t>Vidro liso transparente incolor, e= 3mm</t>
  </si>
  <si>
    <t>ORSE-2428</t>
  </si>
  <si>
    <t>MT0101VH01</t>
  </si>
  <si>
    <t>Vidro liso transparente incolor, e= 4mm</t>
  </si>
  <si>
    <t>ORSE-2429</t>
  </si>
  <si>
    <t>MT0101VI01</t>
  </si>
  <si>
    <t>Vidro liso transparente incolor, e= 5mm</t>
  </si>
  <si>
    <t>ORSE-2430</t>
  </si>
  <si>
    <t>MT0101VJ01</t>
  </si>
  <si>
    <t>Vidro liso transparente incolor, e= 6mm</t>
  </si>
  <si>
    <t>ORSE-2431</t>
  </si>
  <si>
    <t>MT0101VK01</t>
  </si>
  <si>
    <t>Vidro temperado 8 mm, liso, transparente, com ferragens</t>
  </si>
  <si>
    <t>ORSE-2432</t>
  </si>
  <si>
    <t>MT0101VL01</t>
  </si>
  <si>
    <t>Vidro temperado 10mm, liso, transparente, com ferragens</t>
  </si>
  <si>
    <t>ORSE-2433</t>
  </si>
  <si>
    <t>MT0101VR01</t>
  </si>
  <si>
    <t>Perfil Aço Laminado, U 254.00 x 66,68 mm (22,77 kg/m) ASTM A36</t>
  </si>
  <si>
    <t>ORSE-2439</t>
  </si>
  <si>
    <t>MT0101VT01</t>
  </si>
  <si>
    <t>Perfil Aço Laminado, U 101,6 x 40,23 mm (8,04 kg/m) ASTM A36</t>
  </si>
  <si>
    <t>ORSE-2441</t>
  </si>
  <si>
    <t>MT0101VU01</t>
  </si>
  <si>
    <t>Perfil Aço Laminado, U 152,4 x 48,80 mm (12,20 kg/m) ASTM A36</t>
  </si>
  <si>
    <t>ORSE-2442</t>
  </si>
  <si>
    <t>MT0101VV01</t>
  </si>
  <si>
    <t>Perfil Aço Laminado, U 203,2 x 57,15 mm (17,10 kg/m) ASTM A36</t>
  </si>
  <si>
    <t>ORSE-2443</t>
  </si>
  <si>
    <t>MT0101VW01</t>
  </si>
  <si>
    <t>Vigota pré-moldada em concreto armado 0.10 x 0.15 m</t>
  </si>
  <si>
    <t>ORSE-2444</t>
  </si>
  <si>
    <t>MT0101VX01</t>
  </si>
  <si>
    <t>Visor em aluminio com vidro liso 4mm</t>
  </si>
  <si>
    <t>ORSE-2445</t>
  </si>
  <si>
    <t>MT0101VY01</t>
  </si>
  <si>
    <t>Zarcão anticorrosivo</t>
  </si>
  <si>
    <t>ORSE-2446</t>
  </si>
  <si>
    <t>ms</t>
  </si>
  <si>
    <t>MT0101XO01</t>
  </si>
  <si>
    <t>Aro flexível p/cesta basquete profissional diam=45cm (cod.4002)</t>
  </si>
  <si>
    <t>ORSE-2508</t>
  </si>
  <si>
    <t>MT0101XP01</t>
  </si>
  <si>
    <t>Banco de madeira de lei sem encosto, tipo sueco, medindo 45x45x300cm, natural (sem verniz)</t>
  </si>
  <si>
    <t>ORSE-2509</t>
  </si>
  <si>
    <t>MT0101XQ01</t>
  </si>
  <si>
    <t>Calha meio-tubo de concreto simples d=400mm p/agua pluvial</t>
  </si>
  <si>
    <t>ORSE-2510</t>
  </si>
  <si>
    <t>MT0101XR01</t>
  </si>
  <si>
    <t>Perfil Aço Inox, Cantoneira abas iguais - 1" x 1/8" (1,19kg/m)</t>
  </si>
  <si>
    <t>ORSE-2511</t>
  </si>
  <si>
    <t>MT0101XS01</t>
  </si>
  <si>
    <t>Cartucho para conector cunha série azul</t>
  </si>
  <si>
    <t>ORSE-2512</t>
  </si>
  <si>
    <t>MT0101XT01</t>
  </si>
  <si>
    <t>Cerâmica 9,5 x 9,5 cm, pei-1, Portobello, linha arq urbano côr anis, ou similar</t>
  </si>
  <si>
    <t>ORSE-2513</t>
  </si>
  <si>
    <t>MT0101XV01</t>
  </si>
  <si>
    <t>Cerâmica 9,5 x 9,5 cm, pei-3, Portobello, linha arq neve ou similar</t>
  </si>
  <si>
    <t>ORSE-2515</t>
  </si>
  <si>
    <t>MT0101XW01</t>
  </si>
  <si>
    <t>Cerâmica 45 x 45 cm, Portobello, linha progetto porcelanato bianco tu polido, ou similar</t>
  </si>
  <si>
    <t>ORSE-2516</t>
  </si>
  <si>
    <t>MT0101XZ01</t>
  </si>
  <si>
    <t>Compensado plastificado 10mm</t>
  </si>
  <si>
    <t>ORSE-2519</t>
  </si>
  <si>
    <t>MT0101Y001</t>
  </si>
  <si>
    <t>Conector cunha p/c 1/0 c/ 1/0 awg a1</t>
  </si>
  <si>
    <t>ORSE-2520</t>
  </si>
  <si>
    <t>MT0101Y201</t>
  </si>
  <si>
    <t>Estrutura/suporte oficial p/tabela de basquete em tubo aço galvanizado d=5", H=3,05m piso/aro, pintura sintética.(cod.4016)</t>
  </si>
  <si>
    <t>ORSE-2522</t>
  </si>
  <si>
    <t>MT0101Y301</t>
  </si>
  <si>
    <t>Granito bege ipanema polido  e=2cm</t>
  </si>
  <si>
    <t>ORSE-2523</t>
  </si>
  <si>
    <t>MT0101Y401</t>
  </si>
  <si>
    <t>Isolador de disco polimérico 15 kv</t>
  </si>
  <si>
    <t>ORSE-2524</t>
  </si>
  <si>
    <t>MT0101Y701</t>
  </si>
  <si>
    <t>Quadro de distribuição de embutir em chapa de aço, p/até 12 disjuntores c/barramento, padrão DIN, ref.904301, Cemar ou similar</t>
  </si>
  <si>
    <t>ORSE-2527</t>
  </si>
  <si>
    <t>MT0101Y801</t>
  </si>
  <si>
    <t>Quadro de distribuição de embutir em chapa de aço, p/até 18 disjuntores c/barramento, padrão DIN, Cemar ou similar</t>
  </si>
  <si>
    <t>ORSE-2528</t>
  </si>
  <si>
    <t>MT0101YB01</t>
  </si>
  <si>
    <t>Quadro de distribuição de embutir em chapa de aço, p/até 24 disjuntores c/barramento, padrão DIN, Cemar ou similar</t>
  </si>
  <si>
    <t>ORSE-2531</t>
  </si>
  <si>
    <t>MT0101YC01</t>
  </si>
  <si>
    <t>Quadro de distribuição de embutir em chapa de aço, p/até 36 disjuntores c/barramento, padrão DIN, Cemar ou similar</t>
  </si>
  <si>
    <t>ORSE-2532</t>
  </si>
  <si>
    <t>MT0101YF01</t>
  </si>
  <si>
    <t>Quadro de distribuição de embutir, em resina termoplastica, p/até 03 disjuntores s/barramento, padrão DIN, Tigre ou similar</t>
  </si>
  <si>
    <t>ORSE-2535</t>
  </si>
  <si>
    <t>MT0101YK01</t>
  </si>
  <si>
    <t>Rejunte colorido flexivel  para revestimentos cerâmicos</t>
  </si>
  <si>
    <t>ORSE-2540</t>
  </si>
  <si>
    <t>pç</t>
  </si>
  <si>
    <t>MT0101YM01</t>
  </si>
  <si>
    <t>Rodapé cerâmico 10 x 45 cm, Portobello, porcelanato bianco tu polido, linha progetto, ou similar</t>
  </si>
  <si>
    <t>ORSE-2542</t>
  </si>
  <si>
    <t>MT0101YN01</t>
  </si>
  <si>
    <t>Tabela para basquete em fibra de vidro (1,80x1,20m)</t>
  </si>
  <si>
    <t>ORSE-2543</t>
  </si>
  <si>
    <t>MT0101YP01</t>
  </si>
  <si>
    <t>Barra chata de ferro 1"x1/4"  (1,27 kg/m)</t>
  </si>
  <si>
    <t>ORSE-2545</t>
  </si>
  <si>
    <t>MT0101YQ01</t>
  </si>
  <si>
    <t>Barra chata de ferro 1.1/2" x 3/8" (2,85 kg/m)</t>
  </si>
  <si>
    <t>ORSE-2546</t>
  </si>
  <si>
    <t>MT0101YR01</t>
  </si>
  <si>
    <t>Chapa xadrez 1/8" - 3mm - (26,5 kg/m2)</t>
  </si>
  <si>
    <t>ORSE-2547</t>
  </si>
  <si>
    <t>MT0101Z101</t>
  </si>
  <si>
    <t>Tampão ferro fundido articulado TDA-600mm, 300kg/cm², p/poço de visitas e caixas</t>
  </si>
  <si>
    <t>ORSE-2557</t>
  </si>
  <si>
    <t>MT0101Z201</t>
  </si>
  <si>
    <t>Tomada dupla, ar, engate rápido ( white martins - ref. 443.003.4 ou similar)</t>
  </si>
  <si>
    <t>ORSE-2558</t>
  </si>
  <si>
    <t>MT0101Z401</t>
  </si>
  <si>
    <t>Poste circular de concreto 12/ 200  para iluminação pública</t>
  </si>
  <si>
    <t>ORSE-2560</t>
  </si>
  <si>
    <t>MT0101Z701</t>
  </si>
  <si>
    <t>Pigmento em pó, Bayferrox, cor vermelha, ref. 732 ou similar</t>
  </si>
  <si>
    <t>ORSE-2563</t>
  </si>
  <si>
    <t>MT0101Z801</t>
  </si>
  <si>
    <t>Pigmento em pó, Bayferrox, cor verde cromo GN ou similar</t>
  </si>
  <si>
    <t>ORSE-2564</t>
  </si>
  <si>
    <t>MT0101ZA01</t>
  </si>
  <si>
    <t>Cantoneira alumínio anodizado cor preta, 1/2" x 1/16" - 0,102 kg/m</t>
  </si>
  <si>
    <t>ORSE-2566</t>
  </si>
  <si>
    <t>MT0101ZC01</t>
  </si>
  <si>
    <t>Peça de madeira reflorestamento 2,2 x 28 cm, tratada, beneficiada</t>
  </si>
  <si>
    <t>ORSE-2568</t>
  </si>
  <si>
    <t>MT0101ZE01</t>
  </si>
  <si>
    <t>Reator para lâmpada vapor metálico 400w</t>
  </si>
  <si>
    <t>ORSE-2570</t>
  </si>
  <si>
    <t>MT0101ZF01</t>
  </si>
  <si>
    <t>Lâmpada vapor metálico 400w</t>
  </si>
  <si>
    <t>ORSE-2571</t>
  </si>
  <si>
    <t>MT0101ZG01</t>
  </si>
  <si>
    <t>Te 90° reducao pvc rigido soldavel, marrom,  d=  40 x 25mm</t>
  </si>
  <si>
    <t>ORSE-2572</t>
  </si>
  <si>
    <t>MT0101ZI01</t>
  </si>
  <si>
    <t>Caixa de gordura em pvc (múltipla) com cesta de limpeza (Tigre ou similar)</t>
  </si>
  <si>
    <t>ORSE-2574</t>
  </si>
  <si>
    <t>MT0101ZQ01</t>
  </si>
  <si>
    <t>Filete de mármore branco 2 x 2 cm</t>
  </si>
  <si>
    <t>ORSE-2582</t>
  </si>
  <si>
    <t>MT0101ZR01</t>
  </si>
  <si>
    <t>Película insulfilm G 5</t>
  </si>
  <si>
    <t>ORSE-2583</t>
  </si>
  <si>
    <t>MT0101ZS01</t>
  </si>
  <si>
    <t>Poste concreto duplo T (DT) 24/1000</t>
  </si>
  <si>
    <t>ORSE-2584</t>
  </si>
  <si>
    <t>MT0101ZT01</t>
  </si>
  <si>
    <t>Tampo/bancada de granito cinza andorinha, e=2cm</t>
  </si>
  <si>
    <t>ORSE-2585</t>
  </si>
  <si>
    <t>MT0101ZU01</t>
  </si>
  <si>
    <t>Suporte (boca de jacaré) para prateleiras em vidro</t>
  </si>
  <si>
    <t>ORSE-2586</t>
  </si>
  <si>
    <t>MT0101ZY01</t>
  </si>
  <si>
    <t>Poste circular de concreto 16/ 300 - Diâmetro do topo - Ø = 14cm - Para linha de Transmissão</t>
  </si>
  <si>
    <t>ORSE-2590</t>
  </si>
  <si>
    <t>MT0101ZZ01</t>
  </si>
  <si>
    <t>Escorregadeira em madeira com 2,50m de pista, Sergipark ou similar</t>
  </si>
  <si>
    <t>ORSE-2591</t>
  </si>
  <si>
    <t>MT01020001</t>
  </si>
  <si>
    <t>Faixa de madeira de lei (massaranduba) aparelhada 10 x 2,5cm (0,0025 m³/m)</t>
  </si>
  <si>
    <t>ORSE-2592</t>
  </si>
  <si>
    <t>MT01020101</t>
  </si>
  <si>
    <t>Compensado plastificado 12mm</t>
  </si>
  <si>
    <t>ORSE-2593</t>
  </si>
  <si>
    <t>MT01020201</t>
  </si>
  <si>
    <t>Compensado plastificado 17mm</t>
  </si>
  <si>
    <t>ORSE-2594</t>
  </si>
  <si>
    <t>MT01020301</t>
  </si>
  <si>
    <t>Madeira roliça d=(+ -) 15,0cm para quiosque</t>
  </si>
  <si>
    <t>ORSE-2595</t>
  </si>
  <si>
    <t>Chave contactora para motor até 5A</t>
  </si>
  <si>
    <t>MT01020701</t>
  </si>
  <si>
    <t>Caixa para medição indireta p/ transformadores até 112 kva, dim. 1,50x0,70x0,25m</t>
  </si>
  <si>
    <t>ORSE-2599</t>
  </si>
  <si>
    <t>MT01020801</t>
  </si>
  <si>
    <t>Bóia elétrica para reservatório inferior</t>
  </si>
  <si>
    <t>ORSE-2600</t>
  </si>
  <si>
    <t>MT01020901</t>
  </si>
  <si>
    <t>Grelha metálica de ferro fundido 40 x 40cm</t>
  </si>
  <si>
    <t>ORSE-2601</t>
  </si>
  <si>
    <t>MT01020A01</t>
  </si>
  <si>
    <t>Grelha metálica de ferro fundido 50 x 50cm</t>
  </si>
  <si>
    <t>ORSE-2602</t>
  </si>
  <si>
    <t>MT01020C01</t>
  </si>
  <si>
    <t>Registro PVC esfera c/borboleta d =  3"</t>
  </si>
  <si>
    <t>ORSE-2604</t>
  </si>
  <si>
    <t>MT01020D01</t>
  </si>
  <si>
    <t>Bucha redução ferro galvanizado d=3 x 2"</t>
  </si>
  <si>
    <t>ORSE-2605</t>
  </si>
  <si>
    <t>MT01020E01</t>
  </si>
  <si>
    <t>Bucha redução ferro galvanizado d=3 x 1"</t>
  </si>
  <si>
    <t>ORSE-2606</t>
  </si>
  <si>
    <t>MT01020F01</t>
  </si>
  <si>
    <t>Bucha redução ferro galvanizado d=2 x 1"</t>
  </si>
  <si>
    <t>ORSE-2607</t>
  </si>
  <si>
    <t>MT01020G01</t>
  </si>
  <si>
    <t>Bucha redução ferro galvanizado d=1 " x 1/2"</t>
  </si>
  <si>
    <t>ORSE-2608</t>
  </si>
  <si>
    <t>MT01020H01</t>
  </si>
  <si>
    <t>Bucha redução ferro galvanizado d=1 1/2 " x 3/ 4"</t>
  </si>
  <si>
    <t>ORSE-2609</t>
  </si>
  <si>
    <t>MT01020I01</t>
  </si>
  <si>
    <t>Bucha redução ferro galvanizado d=2 x 3/4 "</t>
  </si>
  <si>
    <t>ORSE-2610</t>
  </si>
  <si>
    <t>MT01020J01</t>
  </si>
  <si>
    <t>Bucha redução ferro galvanizado d=2 x 1/2 "</t>
  </si>
  <si>
    <t>ORSE-2611</t>
  </si>
  <si>
    <t>MT01020K01</t>
  </si>
  <si>
    <t>Poste circular de concreto 12/ 400 para linha de transmissão</t>
  </si>
  <si>
    <t>ORSE-2612</t>
  </si>
  <si>
    <t>MT01020L01</t>
  </si>
  <si>
    <t>Pastilha em porcelana esmaltada, 5 x 5 cm, cor azul maranhão ref:GR-702, linha Gran, marca NGK ou similar</t>
  </si>
  <si>
    <t>ORSE-2613</t>
  </si>
  <si>
    <t>MT01020M01</t>
  </si>
  <si>
    <t>Placa de inauguração em alumínio fundido medindo 0,60 x 0,80m</t>
  </si>
  <si>
    <t>ORSE-2614</t>
  </si>
  <si>
    <t>MT01020N01</t>
  </si>
  <si>
    <t>Pigmento em pó, Bayferrox, cor preta, ref. 318 ou similar</t>
  </si>
  <si>
    <t>ORSE-2615</t>
  </si>
  <si>
    <t>MT01020O01</t>
  </si>
  <si>
    <t>Projetor philips ref. HNF003 (ou similar)</t>
  </si>
  <si>
    <t>ORSE-2616</t>
  </si>
  <si>
    <t>MT01020P01</t>
  </si>
  <si>
    <t>Lâmpada vapor metálico 1000w (Philips - ref. hpit ou similar)</t>
  </si>
  <si>
    <t>ORSE-2617</t>
  </si>
  <si>
    <t>MT01020Q01</t>
  </si>
  <si>
    <t>Reator externo com ignitor (Philips ref. vte 1000a26-ig ou similar)</t>
  </si>
  <si>
    <t>ORSE-2618</t>
  </si>
  <si>
    <t>MT01020R01</t>
  </si>
  <si>
    <t>Cabo telefonico CCI - 50 x 1 par</t>
  </si>
  <si>
    <t>ORSE-2619</t>
  </si>
  <si>
    <t>MT01020S01</t>
  </si>
  <si>
    <t>Letras aço escovado 25 x 25cm</t>
  </si>
  <si>
    <t>ORSE-2620</t>
  </si>
  <si>
    <t>MT01020T01</t>
  </si>
  <si>
    <t>Tarugo (Baguete Plástico) Tarucel d=6mm</t>
  </si>
  <si>
    <t>ORSE-2621</t>
  </si>
  <si>
    <t>MT01020U01</t>
  </si>
  <si>
    <t>Base fixa para relé foto elétrico</t>
  </si>
  <si>
    <t>ORSE-2622</t>
  </si>
  <si>
    <t>MT01020V01</t>
  </si>
  <si>
    <t>Sifao para pia de cozinha em PVC, flexível, 1 1/2" x 50 mm, acabamento branco</t>
  </si>
  <si>
    <t>ORSE-2623</t>
  </si>
  <si>
    <t>MT01020W01</t>
  </si>
  <si>
    <t>Abraçadeira plástica serrilhada 230 mm</t>
  </si>
  <si>
    <t>ORSE-2624</t>
  </si>
  <si>
    <t>MT01020X01</t>
  </si>
  <si>
    <t>Abraçadeira plástica serrilhada 390 mm</t>
  </si>
  <si>
    <t>ORSE-2625</t>
  </si>
  <si>
    <t>MT01020Y01</t>
  </si>
  <si>
    <t>Cabo de cobre isolado HEPR (XLPE),  35mm²,  1kv / 90º C</t>
  </si>
  <si>
    <t>ORSE-2626</t>
  </si>
  <si>
    <t>MT01020Z01</t>
  </si>
  <si>
    <t>Caixa de medição trifásica, para ramal de serviço</t>
  </si>
  <si>
    <t>ORSE-2627</t>
  </si>
  <si>
    <t>MT01021001</t>
  </si>
  <si>
    <t>Alça preformada para cabo multiplex 2/0 awg</t>
  </si>
  <si>
    <t>ORSE-2628</t>
  </si>
  <si>
    <t>MT01021101</t>
  </si>
  <si>
    <t>Alça preformada para cabo multiplex 2 awg</t>
  </si>
  <si>
    <t>ORSE-2629</t>
  </si>
  <si>
    <t>MT01021201</t>
  </si>
  <si>
    <t>Alça preformada para cabo multiplex 6 awg</t>
  </si>
  <si>
    <t>ORSE-2630</t>
  </si>
  <si>
    <t>MT01021401</t>
  </si>
  <si>
    <t>Cabo de cobre nú 25 mm2 - 2AWG</t>
  </si>
  <si>
    <t>ORSE-2632</t>
  </si>
  <si>
    <t>MT01021501</t>
  </si>
  <si>
    <t>Cabo de aluminio 0,6/1kv multiplexados 1x1x16 +16mm²</t>
  </si>
  <si>
    <t>ORSE-2633</t>
  </si>
  <si>
    <t>MT01021601</t>
  </si>
  <si>
    <t>Conector amp verm/bran - 444033-1</t>
  </si>
  <si>
    <t>ORSE-2634</t>
  </si>
  <si>
    <t>MT01021701</t>
  </si>
  <si>
    <t>Conector amp cinza - 880557-1</t>
  </si>
  <si>
    <t>ORSE-2635</t>
  </si>
  <si>
    <t>MT01021801</t>
  </si>
  <si>
    <t>Conector cunha paral 2-2, 4-1/0aw</t>
  </si>
  <si>
    <t>ORSE-2636</t>
  </si>
  <si>
    <t>MT01021901</t>
  </si>
  <si>
    <t>Conector perfuração 25-95/2 95 mm</t>
  </si>
  <si>
    <t>ORSE-2637</t>
  </si>
  <si>
    <t>MT01021A01</t>
  </si>
  <si>
    <t>Conector cunha paral 4-2 awg - 6 a 1/0</t>
  </si>
  <si>
    <t>ORSE-2638</t>
  </si>
  <si>
    <t>MT01021D01</t>
  </si>
  <si>
    <t>Torneira pressmatic compact de mesa, DOCOL 17160606 ou similar</t>
  </si>
  <si>
    <t>ORSE-2641</t>
  </si>
  <si>
    <t>MT01021E01</t>
  </si>
  <si>
    <t>Torneira pressmatic 120 de parede, ref 17160706, Docol ou similar</t>
  </si>
  <si>
    <t>ORSE-2642</t>
  </si>
  <si>
    <t>MT01021F01</t>
  </si>
  <si>
    <t>Fita isolante de alta fusão 19 mm x 10 m</t>
  </si>
  <si>
    <t>ORSE-2643</t>
  </si>
  <si>
    <t>MT01021H01</t>
  </si>
  <si>
    <t>Poste de ferro galvanizado, 3" x 6m, completo, para entrada de energia</t>
  </si>
  <si>
    <t>ORSE-2645</t>
  </si>
  <si>
    <t>MT01021I01</t>
  </si>
  <si>
    <t>Elo fusível 12 h 500mm</t>
  </si>
  <si>
    <t>ORSE-2646</t>
  </si>
  <si>
    <t>MT01021J01</t>
  </si>
  <si>
    <t>Estribo para alça 2 awg</t>
  </si>
  <si>
    <t>ORSE-2647</t>
  </si>
  <si>
    <t>MT01021K01</t>
  </si>
  <si>
    <t>Isolador Hitop porc 11,4 kv (ou similar)</t>
  </si>
  <si>
    <t>ORSE-2648</t>
  </si>
  <si>
    <t>MT01021L01</t>
  </si>
  <si>
    <t>Porca olhal, aço carbono, 16 mm</t>
  </si>
  <si>
    <t>ORSE-2649</t>
  </si>
  <si>
    <t>MT01021M01</t>
  </si>
  <si>
    <t>Relé fotoelétrico 1000 w - 220 v</t>
  </si>
  <si>
    <t>ORSE-2650</t>
  </si>
  <si>
    <t>MT01021N01</t>
  </si>
  <si>
    <t>Arame galvanizado com revestimento em pvc,14bwg (2,8 mm) - 0,031kg/m</t>
  </si>
  <si>
    <t>ORSE-2651</t>
  </si>
  <si>
    <t>MT01021O01</t>
  </si>
  <si>
    <t>Arame galvanizado com revestimento em pvc, 12bwg (3,8 mm) - 0,055kg/m</t>
  </si>
  <si>
    <t>ORSE-2652</t>
  </si>
  <si>
    <t>MT01021P01</t>
  </si>
  <si>
    <t>Canaleta de concreto armado com grelha (0,50 x 0,40 m)</t>
  </si>
  <si>
    <t>ORSE-2653</t>
  </si>
  <si>
    <t>MT01021Q01</t>
  </si>
  <si>
    <t>Placa de inauguração em alumínio fundido medindo 0,15 x 0,40 m</t>
  </si>
  <si>
    <t>ORSE-2654</t>
  </si>
  <si>
    <t>MT01021T01</t>
  </si>
  <si>
    <t>Bloco cerâmico, de vedação, 6 furos horizontais, dim. 9 x 19 x 24 cm</t>
  </si>
  <si>
    <t>ORSE-2657</t>
  </si>
  <si>
    <t>MT01021V01</t>
  </si>
  <si>
    <t>Caixa 75 x 75 x 31 mm, sistema "X", de sobrepor p/ fixação em canaleta 20 x 10mm (ref. 891 47, Pial Legrand ou similar)</t>
  </si>
  <si>
    <t>ORSE-2659</t>
  </si>
  <si>
    <t>MT01021W01</t>
  </si>
  <si>
    <t>Caixa 75 x 75 x 31 mm, sistema " X", de sobrepor p/fixação lateral em canaleta 50 x 20mm ( ref. 303 42, Pial Legrand ou similar)</t>
  </si>
  <si>
    <t>ORSE-2660</t>
  </si>
  <si>
    <t>MT01021X01</t>
  </si>
  <si>
    <t>Luva plástica para canaleta 110x20mm, "sistema X", ref.304 05, Pial Legrand ou similar</t>
  </si>
  <si>
    <t>ORSE-2661</t>
  </si>
  <si>
    <t>MT01021Y01</t>
  </si>
  <si>
    <t>Derivação plástica (sistema "x")</t>
  </si>
  <si>
    <t>ORSE-2662</t>
  </si>
  <si>
    <t>MT01022001</t>
  </si>
  <si>
    <t>Bucha de nylon s-06</t>
  </si>
  <si>
    <t>ORSE-2664</t>
  </si>
  <si>
    <t>MT01022101</t>
  </si>
  <si>
    <t>Abraçadeira metálica tipo "d" de 3/4"</t>
  </si>
  <si>
    <t>ORSE-2665</t>
  </si>
  <si>
    <t>MT01022201</t>
  </si>
  <si>
    <t>Interruptor 03 seções simples com placa - sistema x</t>
  </si>
  <si>
    <t>ORSE-2666</t>
  </si>
  <si>
    <t>MT01022301</t>
  </si>
  <si>
    <t>Alça preformada para cabo multiplex 70 mm2</t>
  </si>
  <si>
    <t>ORSE-2667</t>
  </si>
  <si>
    <t>MT01022401</t>
  </si>
  <si>
    <t>Alça preformada para cabo multiplex 35 mm2</t>
  </si>
  <si>
    <t>ORSE-2668</t>
  </si>
  <si>
    <t>MT01022501</t>
  </si>
  <si>
    <t>Alça preformada para cabo multiplex 25 mm2</t>
  </si>
  <si>
    <t>ORSE-2669</t>
  </si>
  <si>
    <t>MT01022601</t>
  </si>
  <si>
    <t>Alça preformada para cabo multiplex 16 mm2</t>
  </si>
  <si>
    <t>ORSE-2670</t>
  </si>
  <si>
    <t>MT01022701</t>
  </si>
  <si>
    <t>Elo fusível  8 h</t>
  </si>
  <si>
    <t>ORSE-2671</t>
  </si>
  <si>
    <t>MT01022801</t>
  </si>
  <si>
    <t>Conector estribo para cond. 4 e 2 (222)</t>
  </si>
  <si>
    <t>ORSE-2672</t>
  </si>
  <si>
    <t>MT01022901</t>
  </si>
  <si>
    <t>Conector cunha p/c 2 c/ 1/0 awg a1</t>
  </si>
  <si>
    <t>ORSE-2673</t>
  </si>
  <si>
    <t>MT01022A01</t>
  </si>
  <si>
    <t>Terminal de compressão pré isolado tipo garfo para cabo 2,5 mm2</t>
  </si>
  <si>
    <t>ORSE-2674</t>
  </si>
  <si>
    <t>MT01022B01</t>
  </si>
  <si>
    <t>Terminal de compressão pré isolado tipo garfo para cabo 4,0 mm2</t>
  </si>
  <si>
    <t>ORSE-2675</t>
  </si>
  <si>
    <t>MT01022C01</t>
  </si>
  <si>
    <t>Terminal de compressão para cabo de  25 mm2</t>
  </si>
  <si>
    <t>ORSE-2676</t>
  </si>
  <si>
    <t>MT01022D01</t>
  </si>
  <si>
    <t>Terminal de compressão para cabo de  35 mm2</t>
  </si>
  <si>
    <t>ORSE-2677</t>
  </si>
  <si>
    <t>MT01022E01</t>
  </si>
  <si>
    <t>Planta - Herbácea / pingo de ouro</t>
  </si>
  <si>
    <t>ORSE-2678</t>
  </si>
  <si>
    <t>MT01022F01</t>
  </si>
  <si>
    <t>Planta - Herbácea / rosa graxa</t>
  </si>
  <si>
    <t>ORSE-2679</t>
  </si>
  <si>
    <t>MT01022G01</t>
  </si>
  <si>
    <t>Planta - Herbácea / jasmin manga</t>
  </si>
  <si>
    <t>ORSE-2680</t>
  </si>
  <si>
    <t>MT01022H01</t>
  </si>
  <si>
    <t>Planta - Herbácea / minixória</t>
  </si>
  <si>
    <t>ORSE-2681</t>
  </si>
  <si>
    <t>MT01022I01</t>
  </si>
  <si>
    <t>Parafuso c/ bucha S-6</t>
  </si>
  <si>
    <t>ORSE-2682</t>
  </si>
  <si>
    <t>MT01022J01</t>
  </si>
  <si>
    <t>Argamassa industrializada Votomassa AC-I, ou similar</t>
  </si>
  <si>
    <t>ORSE-2683</t>
  </si>
  <si>
    <t>MT01022K01</t>
  </si>
  <si>
    <t>Argamassa industrializada Votomassa AC-II, ou similar</t>
  </si>
  <si>
    <t>ORSE-2684</t>
  </si>
  <si>
    <t>MT01022L01</t>
  </si>
  <si>
    <t>Telha em alumínio, simples, ondulada, não pintada e = 0,6 mm</t>
  </si>
  <si>
    <t>ORSE-2685</t>
  </si>
  <si>
    <t>MT01022M01</t>
  </si>
  <si>
    <t>Telha em alumínio, simples, ondulada, não pintada e = 0,7 mm</t>
  </si>
  <si>
    <t>ORSE-2686</t>
  </si>
  <si>
    <t>MT01022P01</t>
  </si>
  <si>
    <t>Concreto usinado bombeavel b0-b1 fck=40mpa</t>
  </si>
  <si>
    <t>ORSE-2689</t>
  </si>
  <si>
    <t>MT01022Q01</t>
  </si>
  <si>
    <t>Concreto usinado bombeavel b0-b1 fck=30mpa</t>
  </si>
  <si>
    <t>ORSE-2690</t>
  </si>
  <si>
    <t>MT01022R01</t>
  </si>
  <si>
    <t>Pilar de madeira 20 x 20cm (pau d´arco)</t>
  </si>
  <si>
    <t>ORSE-2691</t>
  </si>
  <si>
    <t>MT01022S01</t>
  </si>
  <si>
    <t>Eletrocalha metálica perfurada 200 x 50 x 3000 mm (ref. mopa ou similar)</t>
  </si>
  <si>
    <t>ORSE-2692</t>
  </si>
  <si>
    <t>MT01022T01</t>
  </si>
  <si>
    <t>Eletrocalha metálica perfurada 300 x 75 x 3000 mm (ref. mopa ou similar)</t>
  </si>
  <si>
    <t>ORSE-2693</t>
  </si>
  <si>
    <t>MT01022U01</t>
  </si>
  <si>
    <t>Cabo de cobre nú 50 mm2 - 1/0 AWG</t>
  </si>
  <si>
    <t>ORSE-2694</t>
  </si>
  <si>
    <t>MT01022V01</t>
  </si>
  <si>
    <t>Perfil PVC, U, para arremates em forros - Rodaforros</t>
  </si>
  <si>
    <t>ORSE-2695</t>
  </si>
  <si>
    <t>MT01022W01</t>
  </si>
  <si>
    <t>Pastilha de vidro, 2 x 2cm, marca Jatobá, cor azul cobalto, ref.VC0014 ou similar</t>
  </si>
  <si>
    <t>ORSE-2696</t>
  </si>
  <si>
    <t>MT01022X01</t>
  </si>
  <si>
    <t>Pastilha de vidro, 2 x 2cm, marca Jatobá, cor vermelha, ref.VC004 ou similar</t>
  </si>
  <si>
    <t>ORSE-2697</t>
  </si>
  <si>
    <t>MT01022Y01</t>
  </si>
  <si>
    <t>Tinta esmalte sintético brilhante (Suvinil ou similar)</t>
  </si>
  <si>
    <t>ORSE-2698</t>
  </si>
  <si>
    <t>MT01022Z01</t>
  </si>
  <si>
    <t>Tinta anti-corrosiva oxibar DAL 535 bt 0527 (componente a+b), Renner marítima</t>
  </si>
  <si>
    <t>ORSE-2699</t>
  </si>
  <si>
    <t>MT01023101</t>
  </si>
  <si>
    <t>Madeira de lei pau d'arco/ipê</t>
  </si>
  <si>
    <t>ORSE-2701</t>
  </si>
  <si>
    <t>MT01023301</t>
  </si>
  <si>
    <t>Barra de transferência - btg 12 - ø = 12,5mm</t>
  </si>
  <si>
    <t>ORSE-2703</t>
  </si>
  <si>
    <t>MT01023401</t>
  </si>
  <si>
    <t>Barra de transferência - btg 16 - ø = 16mm</t>
  </si>
  <si>
    <t>ORSE-2704</t>
  </si>
  <si>
    <t>MT01023501</t>
  </si>
  <si>
    <t>Barra de transferência - btg 20 - ø = 20mm</t>
  </si>
  <si>
    <t>ORSE-2705</t>
  </si>
  <si>
    <t>MT01023601</t>
  </si>
  <si>
    <t>Treliça PTG 8l - TR 08634, para suporte de barras de transferência em juntas, ou similar</t>
  </si>
  <si>
    <t>ORSE-2706</t>
  </si>
  <si>
    <t>MT01023901</t>
  </si>
  <si>
    <t>Cimento branco CP - 40 estrutural</t>
  </si>
  <si>
    <t>ORSE-2709</t>
  </si>
  <si>
    <t>MT01023B01</t>
  </si>
  <si>
    <t>Chapa em policarbonato mr-10, cor cristal, ge,  4,5mm</t>
  </si>
  <si>
    <t>ORSE-2711</t>
  </si>
  <si>
    <t>MT01023C01</t>
  </si>
  <si>
    <t>Chapa em policarbonato mr-10, cor cristal, ge,  6mm</t>
  </si>
  <si>
    <t>ORSE-2712</t>
  </si>
  <si>
    <t>MT01023E01</t>
  </si>
  <si>
    <t>Chapa em policarbonato mr-10, cor cristal, ge, 12.7 mm</t>
  </si>
  <si>
    <t>ORSE-2714</t>
  </si>
  <si>
    <t>MT01023F01</t>
  </si>
  <si>
    <t>Divisória em pvc estruturado em painéis de aço pintado em epoxi-poliester</t>
  </si>
  <si>
    <t>ORSE-2715</t>
  </si>
  <si>
    <t>MT01023I01</t>
  </si>
  <si>
    <t>Disco de corte diamantado 110x20mm</t>
  </si>
  <si>
    <t>ORSE-2718</t>
  </si>
  <si>
    <t>MT01023K01</t>
  </si>
  <si>
    <t>Chuveiro em aço anti-vandalismo</t>
  </si>
  <si>
    <t>ORSE-2720</t>
  </si>
  <si>
    <t>MT01023M01</t>
  </si>
  <si>
    <t>Luminária braço de tempo</t>
  </si>
  <si>
    <t>ORSE-2722</t>
  </si>
  <si>
    <t>MT01023S01</t>
  </si>
  <si>
    <t>Pigmento em pó, Bayferrox, cor amarela, ref. 917 LO ou similar</t>
  </si>
  <si>
    <t>ORSE-2728</t>
  </si>
  <si>
    <t>MT01023T01</t>
  </si>
  <si>
    <t>Tinta com alto teor de zinco Emaco P22 - MBT ou similar</t>
  </si>
  <si>
    <t>ORSE-2729</t>
  </si>
  <si>
    <t>MT01023V01</t>
  </si>
  <si>
    <t>Tela alambrado gerdau, fio 3mm, malha 15x5, altura 2m, rolo de 30m ou similar</t>
  </si>
  <si>
    <t>ORSE-2731</t>
  </si>
  <si>
    <t>MT01024201</t>
  </si>
  <si>
    <t>Concertina Ripper 730mm, ou similar (barreira física efetiva)</t>
  </si>
  <si>
    <t>ORSE-2738</t>
  </si>
  <si>
    <t>MT01024301</t>
  </si>
  <si>
    <t>Concertina Ripper 980mm, ou similar (barreira física efetiva)</t>
  </si>
  <si>
    <t>ORSE-2739</t>
  </si>
  <si>
    <t>MT01024501</t>
  </si>
  <si>
    <t>Luminária tecnolux LM-250v/5 - fechada com vidro (ou similar)</t>
  </si>
  <si>
    <t>ORSE-2741</t>
  </si>
  <si>
    <t>MT01024701</t>
  </si>
  <si>
    <t>Placa de sinalização vertical 70x70cm</t>
  </si>
  <si>
    <t>ORSE-2743</t>
  </si>
  <si>
    <t>MT01024A01</t>
  </si>
  <si>
    <t>Faixa de madeira de lei (muiracatiara) aparelhada 15 x 2,5cm</t>
  </si>
  <si>
    <t>ORSE-2746</t>
  </si>
  <si>
    <t>MT01024B01</t>
  </si>
  <si>
    <t>Torneira cromada para lavatório, DECA 1173C (Decamatic Eco) ou similar</t>
  </si>
  <si>
    <t>ORSE-2747</t>
  </si>
  <si>
    <t>MT01024F01</t>
  </si>
  <si>
    <t>Sinalizador noturno c/ 1 lâmpada de 100w</t>
  </si>
  <si>
    <t>ORSE-2751</t>
  </si>
  <si>
    <t>MT01024G01</t>
  </si>
  <si>
    <t>Luminária tb-30/2, à prova de tempo, gases, vapores e pó, Tecnolux ou similar</t>
  </si>
  <si>
    <t>ORSE-2752</t>
  </si>
  <si>
    <t>MT01024I01</t>
  </si>
  <si>
    <t>Estaca pré-moldada de concreto armado (mourão), para cerca, seção 10x10, reta ou com ponta oblíqua</t>
  </si>
  <si>
    <t>ORSE-2754</t>
  </si>
  <si>
    <t>MT01024M01</t>
  </si>
  <si>
    <t>Tela de nylon, fio 30-36 (3,6mm), malha 10x10cm</t>
  </si>
  <si>
    <t>ORSE-2758</t>
  </si>
  <si>
    <t>MT01024P01</t>
  </si>
  <si>
    <t>Dobradiça estampada de latão ou aço, Pado, acabamento ACR 3521  3 1/2 x 2 1/4" sem anel, com parafusos ou similar</t>
  </si>
  <si>
    <t>ORSE-2761</t>
  </si>
  <si>
    <t>MT01024R01</t>
  </si>
  <si>
    <t>Dobradiça estampada de latão ou aço, Pado, acabamento ACR 3530, 3 1/2 x 3" com (2) aneis, com parafusos ou similar</t>
  </si>
  <si>
    <t>ORSE-2763</t>
  </si>
  <si>
    <t>MT01024X01</t>
  </si>
  <si>
    <t>Fechadura Pado, linha Estilo, modelo Parati,  maçaneta e espelho em zamac, testa e contra testa em aço inoxável, cilindro em latão- zamac, ref. 909-80 E, similar ou superior</t>
  </si>
  <si>
    <t>ORSE-2769</t>
  </si>
  <si>
    <t>MT01024Y01</t>
  </si>
  <si>
    <t>Fechadura Pado, linha Zamac, modelo Magnum,  maçaneta em zamac, roseta, testa e contratesta em aço inoxável, cilindro em latão maciço, ref. 931-90 E, similar ou superior</t>
  </si>
  <si>
    <t>ORSE-2770</t>
  </si>
  <si>
    <t>MT01026201</t>
  </si>
  <si>
    <t>Rodapé cerâmico 9 x 45 cm, porcelanato, linha Colori, cristal natural, Cecrisa/Portinari ou similar</t>
  </si>
  <si>
    <t>ORSE-2810</t>
  </si>
  <si>
    <t>MT01026401</t>
  </si>
  <si>
    <t>Rodapé cerâmico 9 x 45 cm, porcelanato, linha Colori, cristal polido, Cecrisa/Portinari ou similar</t>
  </si>
  <si>
    <t>ORSE-2812</t>
  </si>
  <si>
    <t>MT01026M01</t>
  </si>
  <si>
    <t>Bucha de nylon s-08</t>
  </si>
  <si>
    <t>ORSE-2830</t>
  </si>
  <si>
    <t>MT01026N01</t>
  </si>
  <si>
    <t>Areia-asfalto usinado à quente (a.a.u.q.), fornecido e aplicado pela Emurb, sem transporte</t>
  </si>
  <si>
    <t>ORSE-2831</t>
  </si>
  <si>
    <t>MT01026O01</t>
  </si>
  <si>
    <t>Areia asfalto usinado à quente (a.a.u.q.), fornecido pela emurb</t>
  </si>
  <si>
    <t>ORSE-2832</t>
  </si>
  <si>
    <t>MT01027301</t>
  </si>
  <si>
    <t>Madeira angelin vermelho, aparelhada</t>
  </si>
  <si>
    <t>ORSE-2847</t>
  </si>
  <si>
    <t>MT01027801</t>
  </si>
  <si>
    <t>Estrutura metálica em aço patinável para mezaninos até 50 m2 (h=3.00 m), sobrecarga 300 a 500 kg/m2, inclusive primer anticorrosivo</t>
  </si>
  <si>
    <t>ORSE-2852</t>
  </si>
  <si>
    <t>MT01027901</t>
  </si>
  <si>
    <t>Estrutura metálica em aço patinável para mezaninos de 50 a 200 m2 (h=3.00 m), sobrecarga 300 a 1000 kg/m2, inclusive primer anticorrosivo</t>
  </si>
  <si>
    <t>ORSE-2853</t>
  </si>
  <si>
    <t>MT01027B01</t>
  </si>
  <si>
    <t>Estrutura metálica em aço patinável para cobertura de galpões com duas águas, vãos de 10 a 40 m, inclusive primer anticorrosivo</t>
  </si>
  <si>
    <t>ORSE-2855</t>
  </si>
  <si>
    <t>MT01027C01</t>
  </si>
  <si>
    <t>Estrutura metálica em aço patinável para cobertura de galpões em arco, vão de 10 a 40m (Vão:10-12=10kg/m²,Vão:12-15=12kg/m²,Vão:15-20=13kg/m²,Vão:20-30=15kg/m², Vão:30-40=18kg/m² , inclusive primer anticorrosivo</t>
  </si>
  <si>
    <t>ORSE-2856</t>
  </si>
  <si>
    <t>MT01027E01</t>
  </si>
  <si>
    <t>Lona plástica preta esp=150 micras</t>
  </si>
  <si>
    <t>ORSE-2858</t>
  </si>
  <si>
    <t>MT01027F01</t>
  </si>
  <si>
    <t>Registro PVC esfera c/borboleta d = 1 1/2"</t>
  </si>
  <si>
    <t>ORSE-2859</t>
  </si>
  <si>
    <t>MT01027I01</t>
  </si>
  <si>
    <t>Caixa octogonal com fundo móvel, em pvc, 4"x4" (preta)</t>
  </si>
  <si>
    <t>ORSE-2862</t>
  </si>
  <si>
    <t>MT01027K01</t>
  </si>
  <si>
    <t>Piso flexível de poliuretano sobre camada de borracha granulada, sem juntas, esp=7mm, marca LISONDA ref. Lisonit ou similar</t>
  </si>
  <si>
    <t>ORSE-2864</t>
  </si>
  <si>
    <t>MT01027M01</t>
  </si>
  <si>
    <t>Mastique de Poliuretano NP1, MBT, BASF ou similar, cartucho com 300ml</t>
  </si>
  <si>
    <t>ORSE-2866</t>
  </si>
  <si>
    <t>MT01027N01</t>
  </si>
  <si>
    <t>Tela aço soldada nervurada CA-60, Q-92, malha 15x15cm, ferro 4.2mm, painel 2,45x6,0m, (1,48kg/m²), Telcon ou similar</t>
  </si>
  <si>
    <t>ORSE-2867</t>
  </si>
  <si>
    <t>MT01027O01</t>
  </si>
  <si>
    <t>Tela aço soldada nervurada CA-60, Q-283, malha 10x10cm, ferro 6.0mm, painel 2,45x6,0m, (4,48kg/m²), Telcon ou similar</t>
  </si>
  <si>
    <t>ORSE-2868</t>
  </si>
  <si>
    <t>MT01027P01</t>
  </si>
  <si>
    <t>Espuma de poliuretano expansiva - 500ml (470g), Sika Boom ou similar</t>
  </si>
  <si>
    <t>ORSE-2869</t>
  </si>
  <si>
    <t>MT01027Q01</t>
  </si>
  <si>
    <t>Fibra de nylon MBT ou similar</t>
  </si>
  <si>
    <t>ORSE-2870</t>
  </si>
  <si>
    <t>MT01027T01</t>
  </si>
  <si>
    <t>Cuba de embutir, circular, ref: L41, DECA ou similar</t>
  </si>
  <si>
    <t>ORSE-2873</t>
  </si>
  <si>
    <t>MT01027U01</t>
  </si>
  <si>
    <t>Pigmento em pó xadrez (500 g)</t>
  </si>
  <si>
    <t>ORSE-2874</t>
  </si>
  <si>
    <t>MT01027V01</t>
  </si>
  <si>
    <t>Pastilha em porcelana esmaltada, 5 x 5 cm, marca ATLAS, série metalo, cor branca-B2140 ou similar</t>
  </si>
  <si>
    <t>ORSE-2875</t>
  </si>
  <si>
    <t>MT01027W01</t>
  </si>
  <si>
    <t>Pastilha em porcelana esmaltada, 5 x 5 cm, marca ATLAS, série metalo, cor marmore - SG8408 ou similar</t>
  </si>
  <si>
    <t>ORSE-2876</t>
  </si>
  <si>
    <t>MT01027X01</t>
  </si>
  <si>
    <t>Pastilha em porcelana esmaltada, 5 x 5 cm, marca ATLAS, série metalo, cor cromo-B2153 ou similar</t>
  </si>
  <si>
    <t>ORSE-2877</t>
  </si>
  <si>
    <t>MT01027Y01</t>
  </si>
  <si>
    <t>Pastilha em porcelana esmaltada, 5 x 5 cm, marca ATLAS, série d´orsay ou metalo, cores aracati-B2919, cromo-B2153, marmore-SG8408, ou similar</t>
  </si>
  <si>
    <t>ORSE-2878</t>
  </si>
  <si>
    <t>MT01028001</t>
  </si>
  <si>
    <t>Vidro laminado 8mm (4+4mm), incolor</t>
  </si>
  <si>
    <t>ORSE-2880</t>
  </si>
  <si>
    <t>MT01028101</t>
  </si>
  <si>
    <t>Vaso sanitário com caixa de descarga acoplada, linha versato 07353/07570, CELITE ou similar</t>
  </si>
  <si>
    <t>ORSE-2881</t>
  </si>
  <si>
    <t>MT01028201</t>
  </si>
  <si>
    <t>Vaso sanitário convencional, linha versato 07303, CELITE ou similar</t>
  </si>
  <si>
    <t>ORSE-2882</t>
  </si>
  <si>
    <t>MT01028301</t>
  </si>
  <si>
    <t>Vaso sanitário com caixa de descarga acoplada, linha stylus 39353/07570, CELITE ou similar</t>
  </si>
  <si>
    <t>ORSE-2883</t>
  </si>
  <si>
    <t>MT01028601</t>
  </si>
  <si>
    <t>Assento para vaso sanitário, linha versato 7987, CELITE ou similar</t>
  </si>
  <si>
    <t>ORSE-2886</t>
  </si>
  <si>
    <t>MT01028901</t>
  </si>
  <si>
    <t>Tela de aço galvanizado, fio 12bwg, malha 2 1/2", losangular, sem revestimento</t>
  </si>
  <si>
    <t>ORSE-2889</t>
  </si>
  <si>
    <t>MT01028A01</t>
  </si>
  <si>
    <t>Gradil Nylofor 3D ou similar c/ painel eletrosoldado galvanizado revestido em nylon com base chumbada, h = 1,03m</t>
  </si>
  <si>
    <t>ORSE-2890</t>
  </si>
  <si>
    <t>MT01028D01</t>
  </si>
  <si>
    <t>Torneira plástica para pia de cozinha 1/2", HERC-1113C ou similar</t>
  </si>
  <si>
    <t>ORSE-2893</t>
  </si>
  <si>
    <t>MT01028H01</t>
  </si>
  <si>
    <t>Engate em aço inox (ligação flexível), DECA 4607C, 30 cm malha de aço ou similar</t>
  </si>
  <si>
    <t>ORSE-2897</t>
  </si>
  <si>
    <t>MT01028I01</t>
  </si>
  <si>
    <t>Tubo de ligação em PVC, com anel expansor para vaso sanitário, acabamento cromado, DECA 1968C ou similar</t>
  </si>
  <si>
    <t>ORSE-2898</t>
  </si>
  <si>
    <t>MT01028J01</t>
  </si>
  <si>
    <t>Cabide em aço inox, DECA 2060 C40, acabamento cromado ou similar</t>
  </si>
  <si>
    <t>ORSE-2899</t>
  </si>
  <si>
    <t>MT01028K01</t>
  </si>
  <si>
    <t>Papeleira em aço inox, DECA 2020 C40 ou similar</t>
  </si>
  <si>
    <t>ORSE-2900</t>
  </si>
  <si>
    <t>MT01028L01</t>
  </si>
  <si>
    <t>Ducha em aço inox, DECA, linha targa 1984 C 40 ou similar</t>
  </si>
  <si>
    <t>ORSE-2901</t>
  </si>
  <si>
    <t>MT01028M01</t>
  </si>
  <si>
    <t>Misturador cromado para lavatório, DECA, linha targa 1875 C40 bica baixa ou similar</t>
  </si>
  <si>
    <t>ORSE-2902</t>
  </si>
  <si>
    <t>MT01028N01</t>
  </si>
  <si>
    <t>Válvula de escoamento para tanque de lavar, DECA 1605C, 1 1/4" ou similar</t>
  </si>
  <si>
    <t>ORSE-2903</t>
  </si>
  <si>
    <t>MT01028O01</t>
  </si>
  <si>
    <t>Sifao copo p/pia de cozinha em PVC, 1 1/2" x 50 mm,  ASTRA SC12, acabamento cromado ou similar</t>
  </si>
  <si>
    <t>ORSE-2904</t>
  </si>
  <si>
    <t>MT01028P01</t>
  </si>
  <si>
    <t>Sifao para lavatório em PVC, 1 1/2" x 40 mm, ASTRA SC13, acabamento branco ou similar</t>
  </si>
  <si>
    <t>ORSE-2905</t>
  </si>
  <si>
    <t>MT01028Q01</t>
  </si>
  <si>
    <t>Sifao para lavatório em PVC, 1 1/2" x 40 mm, ASTRA SC5, acabamento cromado ou similar</t>
  </si>
  <si>
    <t>ORSE-2906</t>
  </si>
  <si>
    <t>MT01028R01</t>
  </si>
  <si>
    <t>Válvula em PVC para lavatório, cuba ou mictório, acabamento branco, ASTRA VL5 ou similar</t>
  </si>
  <si>
    <t>ORSE-2907</t>
  </si>
  <si>
    <t>MT01028S01</t>
  </si>
  <si>
    <t>Válvula em PVC para lavatório, cuba ou mictório, acabamento cromado, ASTRA VL6 ou similar</t>
  </si>
  <si>
    <t>ORSE-2908</t>
  </si>
  <si>
    <t>MT01028T01</t>
  </si>
  <si>
    <t>Válvula em PVC para pia de cozinha, acabamento branco</t>
  </si>
  <si>
    <t>ORSE-2909</t>
  </si>
  <si>
    <t>MT01028U01</t>
  </si>
  <si>
    <t>Válvula em PVC para pia de cozinha, acabamento cromado, ASTRA VP2 ou similar</t>
  </si>
  <si>
    <t>ORSE-2910</t>
  </si>
  <si>
    <t>MT01028V01</t>
  </si>
  <si>
    <t>Válvula em PVC para tanque de lavar, 1 1/4", acabamento branco, ASTRA VT ou similar</t>
  </si>
  <si>
    <t>ORSE-2911</t>
  </si>
  <si>
    <t>MT01028W01</t>
  </si>
  <si>
    <t>Válvula em PVC para tanque de lavar, 1 1/4", acabamento cromado,  ASTRA VT2 ou similar</t>
  </si>
  <si>
    <t>ORSE-2912</t>
  </si>
  <si>
    <t>MT01028X01</t>
  </si>
  <si>
    <t>Válvula americana em PVC para pia de cozinha, acabamento cromado, ASTRA VA1 ou similar</t>
  </si>
  <si>
    <t>ORSE-2913</t>
  </si>
  <si>
    <t>MT01028Y01</t>
  </si>
  <si>
    <t>Lavatório louça com coluna, linha stylus, ref: 39005, CELITE ou similar</t>
  </si>
  <si>
    <t>ORSE-2914</t>
  </si>
  <si>
    <t>MT01028Z01</t>
  </si>
  <si>
    <t>Lavatório louça com coluna, linha versato, ref: 07006, CELITE ou similar</t>
  </si>
  <si>
    <t>ORSE-2915</t>
  </si>
  <si>
    <t>MT01029001</t>
  </si>
  <si>
    <t>Lavatório louça de sobrepor, circular, ref:10159,  CELITE ou similar</t>
  </si>
  <si>
    <t>ORSE-2916</t>
  </si>
  <si>
    <t>MT01029101</t>
  </si>
  <si>
    <t>Lavatório (cuba) louça de sobrepor, oval, ref: 76146, CELITE ou similar</t>
  </si>
  <si>
    <t>ORSE-2917</t>
  </si>
  <si>
    <t>MT01029201</t>
  </si>
  <si>
    <t>Cuba de embutir, circular, ref:10129, CELITE ou similar</t>
  </si>
  <si>
    <t>ORSE-2918</t>
  </si>
  <si>
    <t>MT01029301</t>
  </si>
  <si>
    <t>Cuba de embutir, oval, ref:10116, CELITE ou similar</t>
  </si>
  <si>
    <t>ORSE-2919</t>
  </si>
  <si>
    <t>MT01029401</t>
  </si>
  <si>
    <t>Válvula para mictório fechamento automático Decamatic Eco , 2572 C ou similar</t>
  </si>
  <si>
    <t>ORSE-2920</t>
  </si>
  <si>
    <t>MT01029501</t>
  </si>
  <si>
    <t>Tinta esmalte poliuretano, RENNER RETHANE FLV 653 ou similar</t>
  </si>
  <si>
    <t>ORSE-2921</t>
  </si>
  <si>
    <t>MT01029601</t>
  </si>
  <si>
    <t>Solvente a base de poliuretano 440.000 RENNER ou similar</t>
  </si>
  <si>
    <t>ORSE-2922</t>
  </si>
  <si>
    <t>MT01029701</t>
  </si>
  <si>
    <t>Bloco de concreto, estrutural dim. 14 x 19 x 39 cm, fck 6 mpa</t>
  </si>
  <si>
    <t>ORSE-2923</t>
  </si>
  <si>
    <t>MT01029801</t>
  </si>
  <si>
    <t>Bloco de concreto, estrutural dim. 19 x 19 x 39 cm, fck 6 mpa</t>
  </si>
  <si>
    <t>ORSE-2924</t>
  </si>
  <si>
    <t>MT01029B01</t>
  </si>
  <si>
    <t>Tacha refletiva bidirecional confeccionada em ABS com 1 pino de aço 100 x 100 x 19 mm</t>
  </si>
  <si>
    <t>ORSE-2927</t>
  </si>
  <si>
    <t>MT01029C01</t>
  </si>
  <si>
    <t>Tacha refletiva (tachão) bidirecional confeccionada em resina poliéster com 2 pinos de aço 250 x 150 x 50 mm</t>
  </si>
  <si>
    <t>ORSE-2928</t>
  </si>
  <si>
    <t>MT01029D01</t>
  </si>
  <si>
    <t>Tacha refletiva (super tachão) bidirecional confeccionada em resina poliéster com 2 pinos de aço 480 x 170 x 100 mm</t>
  </si>
  <si>
    <t>ORSE-2929</t>
  </si>
  <si>
    <t>MT01029F01</t>
  </si>
  <si>
    <t>Cola à base de resina poliéster com catalisador</t>
  </si>
  <si>
    <t>ORSE-2931</t>
  </si>
  <si>
    <t>MT01029G01</t>
  </si>
  <si>
    <t>Cola asfáltica à quente</t>
  </si>
  <si>
    <t>ORSE-2932</t>
  </si>
  <si>
    <t>MT01029J01</t>
  </si>
  <si>
    <t>Vidro laminado 6mm (3+3mm) incolor</t>
  </si>
  <si>
    <t>ORSE-2935</t>
  </si>
  <si>
    <t>MT01029K01</t>
  </si>
  <si>
    <t>Verniz acrílico para proteção de superfícies em concreto aparente , marca FOSROC, ref Dekguard FS ou similar</t>
  </si>
  <si>
    <t>ORSE-2936</t>
  </si>
  <si>
    <t>MT01029L01</t>
  </si>
  <si>
    <t>Primer acrílico, marca FOSROC, ref Nitoprimer AW ou similar</t>
  </si>
  <si>
    <t>ORSE-2937</t>
  </si>
  <si>
    <t>MT01029M01</t>
  </si>
  <si>
    <t>Fio trançado 2 x 22</t>
  </si>
  <si>
    <t>ORSE-2938</t>
  </si>
  <si>
    <t>MT01029O01</t>
  </si>
  <si>
    <t>Cadeado tetrachave 50 mm</t>
  </si>
  <si>
    <t>ORSE-2940</t>
  </si>
  <si>
    <t>MT01029P01</t>
  </si>
  <si>
    <t>Argamassa industrializada Concremassa AC-II branca, ou similar</t>
  </si>
  <si>
    <t>ORSE-2941</t>
  </si>
  <si>
    <t>MT01029Q01</t>
  </si>
  <si>
    <t>Ralo sifonado pvc, quadrado, d = 100 x100x 52x 40mm, ref.nº20, acabamento branco, marca Akros ou similar</t>
  </si>
  <si>
    <t>ORSE-2942</t>
  </si>
  <si>
    <t>MT01029R01</t>
  </si>
  <si>
    <t>Caixa sifonada quadrada, com uma entrada e uma saida, d = 100x100x50mm, ref. nº61, acabamento branco, marca Akros ou similar</t>
  </si>
  <si>
    <t>ORSE-2943</t>
  </si>
  <si>
    <t>MT01029S01</t>
  </si>
  <si>
    <t>Caixa Sifonada quadrada, com uma entrada e uma saida, d = 100x100x50mm, ref. nº62, acabamento alumínio, marca Akros ou similar</t>
  </si>
  <si>
    <t>ORSE-2944</t>
  </si>
  <si>
    <t>MT01029T01</t>
  </si>
  <si>
    <t>Dobradiça de ferro zincado, 3 1/2", linha popular</t>
  </si>
  <si>
    <t>ORSE-2945</t>
  </si>
  <si>
    <t>MT01029V01</t>
  </si>
  <si>
    <t>Parafuso J 19 x 200mm</t>
  </si>
  <si>
    <t>ORSE-2947</t>
  </si>
  <si>
    <t>MT01029W01</t>
  </si>
  <si>
    <t>Parafuso em aço inox 12,5 x 100 mm com porca e arruela</t>
  </si>
  <si>
    <t>ORSE-2948</t>
  </si>
  <si>
    <t>MT01029X01</t>
  </si>
  <si>
    <t>Encosto em madeira maciça angelin ou similar, dimensões 2,06x0,59 a 0,28, espessura 0,05m, forma semi-elíptica, para bancos de concreto</t>
  </si>
  <si>
    <t>ORSE-2949</t>
  </si>
  <si>
    <t>MT01029Y01</t>
  </si>
  <si>
    <t>Suporte metálico, seção em 'U' 6x5,5cm, em chapa e=3/16" (0,016m2 p/suporte), pintado com epóxi de alcatrão de hulha,  p/ fixação de encostos de madeira em bancos, ou divisórias de compensado</t>
  </si>
  <si>
    <t>ORSE-2950</t>
  </si>
  <si>
    <t>MT01029Z01</t>
  </si>
  <si>
    <t>Forma em chapa de aço esp.=1/8", desmontável e içável, para confecção de bancos de concreto, dimensão 2,30x0,69m</t>
  </si>
  <si>
    <t>ORSE-2951</t>
  </si>
  <si>
    <t>MT0102A001</t>
  </si>
  <si>
    <t>Acelerador de pega, isento de cloretos, marca MBT-Pozzutec 20, embalagem de bombona com 35kg ou similar</t>
  </si>
  <si>
    <t>ORSE-2952</t>
  </si>
  <si>
    <t>MT0102A201</t>
  </si>
  <si>
    <t>Guarda-corpo em madeira de lei (sucupira, muracatiara, angelim ou similar), h=1.00m, composto por tábuas superior e inferior com 4x15 cm e montantes a cada 30 cm em tábuas trabalhadas de 10x3 cm ou barrotes torneados de 7x7cm</t>
  </si>
  <si>
    <t>ORSE-2954</t>
  </si>
  <si>
    <t>MT0102A301</t>
  </si>
  <si>
    <t>Ripa massaranduba serrada 9 a 10cm x 1,5 cm - 0,0015 m3/m</t>
  </si>
  <si>
    <t>ORSE-2955</t>
  </si>
  <si>
    <t>MT0102A401</t>
  </si>
  <si>
    <t>Forro de madeira de lei, angelin ou cedro, em réguas com 20 a 25 cm de largura</t>
  </si>
  <si>
    <t>ORSE-2956</t>
  </si>
  <si>
    <t>MT0102A601</t>
  </si>
  <si>
    <t>Fechadura Pado, linha serralheiro, modelo sobrepor, puxador, trinco, lingueta e cilindro em zamac, caixa, tampa e contra testa em aço carbono, ref. 525-34, similar ou superior</t>
  </si>
  <si>
    <t>ORSE-2958</t>
  </si>
  <si>
    <t>MT0102A701</t>
  </si>
  <si>
    <t>Luminária c/ 2 pétalas p/iluminação de avenidas ou praças c/ difusor em fibra de vidro, Tecnolux CW-450 D/5 (ou similar)</t>
  </si>
  <si>
    <t>Un</t>
  </si>
  <si>
    <t>ORSE-2959</t>
  </si>
  <si>
    <t>MT0102A801</t>
  </si>
  <si>
    <t>Luminária c/ 4 pétalas p/ iluminação de avenidas ou praças, c/ difusor em fibra de vidro, Tecnolux CW-450 Q/5 (ou similar)</t>
  </si>
  <si>
    <t>ORSE-2960</t>
  </si>
  <si>
    <t>MT0102A901</t>
  </si>
  <si>
    <t>Suporte p/luminária CW-450 de 1a 4 pétalas (Tecnolux ou similar)</t>
  </si>
  <si>
    <t>ORSE-2961</t>
  </si>
  <si>
    <t>MT0102AA01</t>
  </si>
  <si>
    <t>Eletroduto corrugado flexível em PEAD Ø = 2", tipo Kanalex ou similar</t>
  </si>
  <si>
    <t>ORSE-2962</t>
  </si>
  <si>
    <t>MT0102AB01</t>
  </si>
  <si>
    <t>Isolador pino 25 KVA</t>
  </si>
  <si>
    <t>ORSE-2963</t>
  </si>
  <si>
    <t>MT0102AC01</t>
  </si>
  <si>
    <t>Isolador de disco polimérico 25 KVA</t>
  </si>
  <si>
    <t>ORSE-2964</t>
  </si>
  <si>
    <t>MT0102AD01</t>
  </si>
  <si>
    <t>Eletroduto corrugado flexível em PEAD Ø = 1 1/4", tipo Kanalex ou similar</t>
  </si>
  <si>
    <t>ORSE-2965</t>
  </si>
  <si>
    <t>MT0102AE01</t>
  </si>
  <si>
    <t>Eletroduto corrugado flexível em PEAD Ø = 3", tipo Kanalex ou similar</t>
  </si>
  <si>
    <t>ORSE-2966</t>
  </si>
  <si>
    <t>MT0102AF01</t>
  </si>
  <si>
    <t>Poste de aço para iluminação pública para luminária de 4 pétalas h=9m</t>
  </si>
  <si>
    <t>ORSE-2967</t>
  </si>
  <si>
    <t>MT0102AG01</t>
  </si>
  <si>
    <t>Poste de aço para iluminação pública para luminária de 2 pétalas h=9m</t>
  </si>
  <si>
    <t>ORSE-2968</t>
  </si>
  <si>
    <t>MT0102AH01</t>
  </si>
  <si>
    <t>Chave fusível 25kv - 100A</t>
  </si>
  <si>
    <t>ORSE-2969</t>
  </si>
  <si>
    <t>MT0102AI01</t>
  </si>
  <si>
    <t>Estaca pré-moldada de concreto armado (mourão) tipo "T" ou quadrada 10x10cm,  h = 2,40m</t>
  </si>
  <si>
    <t>ORSE-2970</t>
  </si>
  <si>
    <t>MT0102AJ01</t>
  </si>
  <si>
    <t>Tela de aço galvanizado, fio 12bwg, malha 3", losangular, sem revestimento</t>
  </si>
  <si>
    <t>ORSE-2971</t>
  </si>
  <si>
    <t>MT0102AK01</t>
  </si>
  <si>
    <t>Cabo de aço galvanizado com alma de fibra DN 15 mm (5/8")</t>
  </si>
  <si>
    <t>ORSE-2972</t>
  </si>
  <si>
    <t>MT0102AL01</t>
  </si>
  <si>
    <t>Letras em alumínio - 25x25 cm</t>
  </si>
  <si>
    <t>ORSE-2973</t>
  </si>
  <si>
    <t>MT0102AM01</t>
  </si>
  <si>
    <t>Letras em alumínio - 35x35 cm</t>
  </si>
  <si>
    <t>ORSE-2974</t>
  </si>
  <si>
    <t>MT0102AN01</t>
  </si>
  <si>
    <t>Gradil Metalgrade M65x132 - Comp.: 2114mm - Larg.: 1650mm - BP 25X2L, fio - Fio 4.8 Liso, acab. galv.fogo e pintado ou similar</t>
  </si>
  <si>
    <t>ORSE-2975</t>
  </si>
  <si>
    <t>MT0102AO01</t>
  </si>
  <si>
    <t>Pilar Metalgrade fe. chato 2510x76x8, acab. galv. fogo. pintado</t>
  </si>
  <si>
    <t>ORSE-2976</t>
  </si>
  <si>
    <t>MT0102AS01</t>
  </si>
  <si>
    <t>Tubo de aço inox 50mm</t>
  </si>
  <si>
    <t>ORSE-2980</t>
  </si>
  <si>
    <t>MT0102AW01</t>
  </si>
  <si>
    <t>Tela em aço inoxidável, padrão moeda, marca Belinox, dim.: 1,0m x rolo,  3,5kg/m2 ou similar</t>
  </si>
  <si>
    <t>ORSE-2984</t>
  </si>
  <si>
    <t>MT0102AX01</t>
  </si>
  <si>
    <t>Chapa de alumínio anti-derrapante, e=2,7mm, dimensões 2,50x1,0m</t>
  </si>
  <si>
    <t>ORSE-2985</t>
  </si>
  <si>
    <t>MT0102B201</t>
  </si>
  <si>
    <t>Cabo cobre flexível, isolado,  0,5mm2 - 450/750V / 70º</t>
  </si>
  <si>
    <t>ORSE-2990</t>
  </si>
  <si>
    <t>MT0102B301</t>
  </si>
  <si>
    <t>Cabo cobre flexível, isolado,  0,75mm2 - 450/750V / 70º</t>
  </si>
  <si>
    <t>ORSE-2991</t>
  </si>
  <si>
    <t>MT0102B401</t>
  </si>
  <si>
    <t>Cabo cobre flexível, isolado,  1,0mm2 - 450/750V / 70º</t>
  </si>
  <si>
    <t>ORSE-2992</t>
  </si>
  <si>
    <t>MT0102B501</t>
  </si>
  <si>
    <t>Cabo cobre flexível, isolado,  1,5mm2 - 450/750V / 70º</t>
  </si>
  <si>
    <t>ORSE-2993</t>
  </si>
  <si>
    <t>MT0102B601</t>
  </si>
  <si>
    <t>Cabo cobre flexível, isolado,  2,5mm2 - 450/750V / 70º</t>
  </si>
  <si>
    <t>ORSE-2994</t>
  </si>
  <si>
    <t>MT0102B701</t>
  </si>
  <si>
    <t>Cabo cobre flexível, isolado,  4,0mm2 - 450/750V / 70º</t>
  </si>
  <si>
    <t>ORSE-2995</t>
  </si>
  <si>
    <t>MT0102B801</t>
  </si>
  <si>
    <t>Cabo cobre flexível, isolado,  6,0mm2 - 450/750V / 70º</t>
  </si>
  <si>
    <t>ORSE-2996</t>
  </si>
  <si>
    <t>MT0102B901</t>
  </si>
  <si>
    <t>Cabo cobre flexível, isolado,  10mm2 - 450/750V / 70º</t>
  </si>
  <si>
    <t>ORSE-2997</t>
  </si>
  <si>
    <t>MT0102BA01</t>
  </si>
  <si>
    <t>Cabo cobre flexível, isolado,  16mm2 - 450/750V / 70º</t>
  </si>
  <si>
    <t>ORSE-2998</t>
  </si>
  <si>
    <t>MT0102BB01</t>
  </si>
  <si>
    <t>Cabo cobre flexível, isolado,  25mm2 - 450/750V / 70º</t>
  </si>
  <si>
    <t>ORSE-2999</t>
  </si>
  <si>
    <t>MT0102BC01</t>
  </si>
  <si>
    <t>Botão de comando 22,5mm</t>
  </si>
  <si>
    <t>ORSE-3000</t>
  </si>
  <si>
    <t>MT0102BD01</t>
  </si>
  <si>
    <t>Botão de comando duplo</t>
  </si>
  <si>
    <t>ORSE-3001</t>
  </si>
  <si>
    <t>MT0102BE01</t>
  </si>
  <si>
    <t>Botão de comando duplo com sinaleira</t>
  </si>
  <si>
    <t>ORSE-3002</t>
  </si>
  <si>
    <t>MT0102BF01</t>
  </si>
  <si>
    <t>Comutador de 2 posições</t>
  </si>
  <si>
    <t>ORSE-3003</t>
  </si>
  <si>
    <t>MT0102BG01</t>
  </si>
  <si>
    <t>Comutador de 3 posições</t>
  </si>
  <si>
    <t>ORSE-3004</t>
  </si>
  <si>
    <t>MT0102BH01</t>
  </si>
  <si>
    <t>Comutador luminoso XB5AK</t>
  </si>
  <si>
    <t>ORSE-3005</t>
  </si>
  <si>
    <t>MT0102BI01</t>
  </si>
  <si>
    <t>Trilho de fixação em ferro zincado - 32/35mm</t>
  </si>
  <si>
    <t>ORSE-3006</t>
  </si>
  <si>
    <t>MT0102BM01</t>
  </si>
  <si>
    <t>Canaleta plástica 25 x 25mm, Linha Dexson, Schneider ou similar</t>
  </si>
  <si>
    <t>ORSE-3010</t>
  </si>
  <si>
    <t>MT0102BP01</t>
  </si>
  <si>
    <t>Botão de comando cogumelo, de retenção, 3SB32 - Siemens ou similar</t>
  </si>
  <si>
    <t>ORSE-3013</t>
  </si>
  <si>
    <t>MT0102BQ01</t>
  </si>
  <si>
    <t>Contator LC1-D1210 - Telemecanick ou similar</t>
  </si>
  <si>
    <t>ORSE-3014</t>
  </si>
  <si>
    <t>MT0102BR01</t>
  </si>
  <si>
    <t>Contator LC1-D1810 - Telemecanick ou similar</t>
  </si>
  <si>
    <t>ORSE-3015</t>
  </si>
  <si>
    <t>MT0102BS01</t>
  </si>
  <si>
    <t>Relé de tempo 7PV00 20s 220V</t>
  </si>
  <si>
    <t>ORSE-3016</t>
  </si>
  <si>
    <t>MT0102BT01</t>
  </si>
  <si>
    <t>Inversor de frequência trifásico 220V para até 10HP - Telemecanick ou similar</t>
  </si>
  <si>
    <t>ORSE-3017</t>
  </si>
  <si>
    <t>MT0102BW01</t>
  </si>
  <si>
    <t>Motor elétrico trifásico, baixa rotação, 5CV</t>
  </si>
  <si>
    <t>ORSE-3020</t>
  </si>
  <si>
    <t>MT0102BX01</t>
  </si>
  <si>
    <t>Motor elétrico trifásico, baixa rotação, 3CV</t>
  </si>
  <si>
    <t>ORSE-3021</t>
  </si>
  <si>
    <t>MT0102BY01</t>
  </si>
  <si>
    <t>Motor elétrico trifásico, baixa rotação, 2CV</t>
  </si>
  <si>
    <t>ORSE-3022</t>
  </si>
  <si>
    <t>MT0102BZ01</t>
  </si>
  <si>
    <t>Motor elétrico trifásico, baixa rotação, 1CV</t>
  </si>
  <si>
    <t>ORSE-3023</t>
  </si>
  <si>
    <t>MT0102C001</t>
  </si>
  <si>
    <t>Motor elétrico trifásico, baixa rotação, 1/2CV</t>
  </si>
  <si>
    <t>ORSE-3024</t>
  </si>
  <si>
    <t>MT0102C101</t>
  </si>
  <si>
    <t>Bucha de plástico S12 com parafuso - cartela com 2 conjuntos</t>
  </si>
  <si>
    <t>ORSE-3025</t>
  </si>
  <si>
    <t>MT0102C301</t>
  </si>
  <si>
    <t>Primer a base de óxido de ferro - PHZ 528 - RENNER ou similar</t>
  </si>
  <si>
    <t>ORSE-3027</t>
  </si>
  <si>
    <t>MT0102C401</t>
  </si>
  <si>
    <t>Tinta epóxi</t>
  </si>
  <si>
    <t>ORSE-3028</t>
  </si>
  <si>
    <t>MT0102C701</t>
  </si>
  <si>
    <t>Fornecimento e montagem de telha em fibra de vidro para coberturas, vãos até 6,00m</t>
  </si>
  <si>
    <t>ORSE-3031</t>
  </si>
  <si>
    <t>MT0102C801</t>
  </si>
  <si>
    <t>Caixa p/quadro eletrico em chapa metalica d=60 x 50 x 20cm</t>
  </si>
  <si>
    <t>ORSE-3032</t>
  </si>
  <si>
    <t>MT0102C901</t>
  </si>
  <si>
    <t>Conector borne SAK 6,0mm</t>
  </si>
  <si>
    <t>ORSE-3033</t>
  </si>
  <si>
    <t>MT0102CB01</t>
  </si>
  <si>
    <t>Caixa medição Direta, Padrão Energisa, em chapa de alumínio 2mm,  D=100 x 60 x 20</t>
  </si>
  <si>
    <t>ORSE-3035</t>
  </si>
  <si>
    <t>MT0102CD01</t>
  </si>
  <si>
    <t>Verniz SPARLACK CETOL p/proteção de superfícies externas de madeira, Coral ou similar</t>
  </si>
  <si>
    <t>ORSE-3037</t>
  </si>
  <si>
    <t>MT0102CE01</t>
  </si>
  <si>
    <t>Resina acrílica concentrada</t>
  </si>
  <si>
    <t>ORSE-3038</t>
  </si>
  <si>
    <t>MT0102CJ01</t>
  </si>
  <si>
    <t>Tinta PVA látex, misturada em máquina, cores especiais, tons claros (marfim, pérola etc.)</t>
  </si>
  <si>
    <t>L</t>
  </si>
  <si>
    <t>ORSE-3043</t>
  </si>
  <si>
    <t>MT0102CL01</t>
  </si>
  <si>
    <t>Tinta PVA látex, misturada em máquina, cores especiais, tons fortes (laranja, vermelho, mostarda, verde limão)</t>
  </si>
  <si>
    <t>ORSE-3045</t>
  </si>
  <si>
    <t>MT0102CM01</t>
  </si>
  <si>
    <t>WASH PRIME marca DUPONT ou similar (para base em galvanizados)</t>
  </si>
  <si>
    <t>ORSE-3046</t>
  </si>
  <si>
    <t>MT0102CN01</t>
  </si>
  <si>
    <t>Cabo de aço galvanizado com alma de fibra DN 10mm (3/8")</t>
  </si>
  <si>
    <t>ORSE-3047</t>
  </si>
  <si>
    <t>MT0102CU01</t>
  </si>
  <si>
    <t>Vidro temperado  8 mm, liso, fumê, com ferragens</t>
  </si>
  <si>
    <t>ORSE-3054</t>
  </si>
  <si>
    <t>MT0102CV01</t>
  </si>
  <si>
    <t>Vidro temperado 10mm, liso, fumê, com ferragens</t>
  </si>
  <si>
    <t>ORSE-3055</t>
  </si>
  <si>
    <t>MT0102D101</t>
  </si>
  <si>
    <t>Tubo aço carbono sem costura schedule 40 diâmetros 1/2"(1,27kg/m) e 3/4" (1,69kg/m)</t>
  </si>
  <si>
    <t>ORSE-3061</t>
  </si>
  <si>
    <t>MT0102D401</t>
  </si>
  <si>
    <t>Tubo aço carbono sem costura schedule 40 diâmetros 8" a 14" ou similar</t>
  </si>
  <si>
    <t>ORSE-3064</t>
  </si>
  <si>
    <t>MT0102D501</t>
  </si>
  <si>
    <t>Tubo aço carbono sem costura schedule 80 diâmetros 1/2" e 3/4" ou similar</t>
  </si>
  <si>
    <t>ORSE-3065</t>
  </si>
  <si>
    <t>MT0102D601</t>
  </si>
  <si>
    <t>Tubo aço carbono sem costura schedule 80 diâmetros 1" a 4" ou similar</t>
  </si>
  <si>
    <t>ORSE-3066</t>
  </si>
  <si>
    <t>MT0102D701</t>
  </si>
  <si>
    <t>Tubo aço carbono sem costura schedule 80 diâmetros 5"e 6" ou similar</t>
  </si>
  <si>
    <t>ORSE-3067</t>
  </si>
  <si>
    <t>MT0102D801</t>
  </si>
  <si>
    <t>Tubo aço carbono sem costura schedule 80 diâmetros 8"a 14" ou similar</t>
  </si>
  <si>
    <t>ORSE-3068</t>
  </si>
  <si>
    <t>MT0102D901</t>
  </si>
  <si>
    <t>Chapa de alumínio lisa 26", dimensões 2,0x1,0m, e=0,46mm</t>
  </si>
  <si>
    <t>ORSE-3069</t>
  </si>
  <si>
    <t>MT0102DB01</t>
  </si>
  <si>
    <t>Verniz SPARLACK CETOL DECK antiderrapante, p/proteção de superfícies externas de madeira, inclusive decks de piscinas e similar</t>
  </si>
  <si>
    <t>ORSE-3071</t>
  </si>
  <si>
    <t>MT0102DM01</t>
  </si>
  <si>
    <t>Teste de identificação insetos</t>
  </si>
  <si>
    <t>ORSE-3082</t>
  </si>
  <si>
    <t>MT0102DN01</t>
  </si>
  <si>
    <t>Teste de identificação de madeira</t>
  </si>
  <si>
    <t>ORSE-3083</t>
  </si>
  <si>
    <t>MT0102DP01</t>
  </si>
  <si>
    <t>Solvente Acetona Pura</t>
  </si>
  <si>
    <t>ORSE-3085</t>
  </si>
  <si>
    <t>MT0102DQ01</t>
  </si>
  <si>
    <t>Verniz Paraloid B72 - Pote com 1,38kg (p/Restauração)</t>
  </si>
  <si>
    <t>ORSE-3086</t>
  </si>
  <si>
    <t>MT0102DR01</t>
  </si>
  <si>
    <t>Cola de coelho</t>
  </si>
  <si>
    <t>ORSE-3087</t>
  </si>
  <si>
    <t>folha</t>
  </si>
  <si>
    <t>MT0102DT01</t>
  </si>
  <si>
    <t>Madeira amarelo vinhático</t>
  </si>
  <si>
    <t>ORSE-3089</t>
  </si>
  <si>
    <t>MT0102DU01</t>
  </si>
  <si>
    <t>Madeira Cedro - Prancha com 20cm x 2cm</t>
  </si>
  <si>
    <t>ORSE-3090</t>
  </si>
  <si>
    <t>MT0102DV01</t>
  </si>
  <si>
    <t>Carbonato de cálcio</t>
  </si>
  <si>
    <t>ORSE-3091</t>
  </si>
  <si>
    <t>MT0102DW01</t>
  </si>
  <si>
    <t>Alcool Isopropílico</t>
  </si>
  <si>
    <t>ORSE-3092</t>
  </si>
  <si>
    <t>MT0102E001</t>
  </si>
  <si>
    <t>Tomada monofásica externa (de sobrepor)</t>
  </si>
  <si>
    <t>ORSE-3096</t>
  </si>
  <si>
    <t>MT0102E101</t>
  </si>
  <si>
    <t>Interruptor sobrepor 01 seção, Pial ou similar</t>
  </si>
  <si>
    <t>ORSE-3097</t>
  </si>
  <si>
    <t>MT0102E201</t>
  </si>
  <si>
    <t>Tela de aço galvanizado, fio 12bwg, malha 3", losangular, com revestimento em pvc</t>
  </si>
  <si>
    <t>ORSE-3098</t>
  </si>
  <si>
    <t>MT0102E301</t>
  </si>
  <si>
    <t>Resina à base de epóxi, HV/SV 427 (p/restauro)</t>
  </si>
  <si>
    <t>ORSE-3099</t>
  </si>
  <si>
    <t>MT0102E601</t>
  </si>
  <si>
    <t>Papel formato A4, c/ brilho, para impressão de fotos - cx c/ 10 folhas</t>
  </si>
  <si>
    <t>cx</t>
  </si>
  <si>
    <t>ORSE-3102</t>
  </si>
  <si>
    <t>MT0102E701</t>
  </si>
  <si>
    <t>Tecido em algodão natural</t>
  </si>
  <si>
    <t>ORSE-3103</t>
  </si>
  <si>
    <t>MT0102E801</t>
  </si>
  <si>
    <t>Tecido não tecido - TNT</t>
  </si>
  <si>
    <t>ORSE-3104</t>
  </si>
  <si>
    <t>MT0102E901</t>
  </si>
  <si>
    <t>Papel vegetal p/ desenho ou impressão, 90gr, 1,10m de largura</t>
  </si>
  <si>
    <t>ORSE-3105</t>
  </si>
  <si>
    <t>MT0102EA01</t>
  </si>
  <si>
    <t>Aglutinante/Adesivo CMC Carboxy Methil Celulose (p/Restauro)</t>
  </si>
  <si>
    <t>ORSE-3106</t>
  </si>
  <si>
    <t>MT0102EC01</t>
  </si>
  <si>
    <t>Tricloroetano P.A. ou Sumaclean WB ou similar</t>
  </si>
  <si>
    <t>ORSE-3108</t>
  </si>
  <si>
    <t>MT0102ED01</t>
  </si>
  <si>
    <t>Vaselina liquida 1000ml</t>
  </si>
  <si>
    <t>ORSE-3109</t>
  </si>
  <si>
    <t>MT0102EE01</t>
  </si>
  <si>
    <t>Seringa de vidro, capacidade 50ml, com agulha</t>
  </si>
  <si>
    <t>ORSE-3110</t>
  </si>
  <si>
    <t>MT0102EF01</t>
  </si>
  <si>
    <t>Seringa descartável com agulha</t>
  </si>
  <si>
    <t>ORSE-3111</t>
  </si>
  <si>
    <t>MT0102EG01</t>
  </si>
  <si>
    <t>Pigmento em pó para trabalhos artísticos - diversas cores</t>
  </si>
  <si>
    <t>ORSE-3112</t>
  </si>
  <si>
    <t>MT0102EH01</t>
  </si>
  <si>
    <t>Bolo de armênio (pasta de argila), cor vermelha - Maimeri</t>
  </si>
  <si>
    <t>ORSE-3113</t>
  </si>
  <si>
    <t>MT0102EI01</t>
  </si>
  <si>
    <t>Pastilha de vidro, 2 x 2 cm, cores lisas, ref.: C63. marca Color Mix ou similar</t>
  </si>
  <si>
    <t>ORSE-3114</t>
  </si>
  <si>
    <t>MT0102EJ01</t>
  </si>
  <si>
    <t>Ouro em folha 22k - italiano, caixa com 25 unidades de 8x8cm cada</t>
  </si>
  <si>
    <t>ORSE-3115</t>
  </si>
  <si>
    <t>MT0102EK01</t>
  </si>
  <si>
    <t>Cantoneira alumínio anodizado natural, 1" x  1/8" - vara com 6m - 0,408 kg/m</t>
  </si>
  <si>
    <t>ORSE-3116</t>
  </si>
  <si>
    <t>MT0102EL01</t>
  </si>
  <si>
    <t>Cartucho para impressora - cor preta</t>
  </si>
  <si>
    <t>ORSE-3117</t>
  </si>
  <si>
    <t>MT0102EM01</t>
  </si>
  <si>
    <t>Cartucho para impressora - colorido</t>
  </si>
  <si>
    <t>ORSE-3118</t>
  </si>
  <si>
    <t>MT0102EN01</t>
  </si>
  <si>
    <t>Algodão hidrófilo</t>
  </si>
  <si>
    <t>ORSE-3119</t>
  </si>
  <si>
    <t>MT0102EO01</t>
  </si>
  <si>
    <t>Almofada para ouro com proteção e faca</t>
  </si>
  <si>
    <t>ORSE-3120</t>
  </si>
  <si>
    <t>MT0102EP01</t>
  </si>
  <si>
    <t>Alcool etílico P.A.</t>
  </si>
  <si>
    <t>ORSE-3121</t>
  </si>
  <si>
    <t>MT0102ES01</t>
  </si>
  <si>
    <t>Água destilada</t>
  </si>
  <si>
    <t>ORSE-3124</t>
  </si>
  <si>
    <t>MT0102ET01</t>
  </si>
  <si>
    <t>Lixa d'água 360</t>
  </si>
  <si>
    <t>ORSE-3125</t>
  </si>
  <si>
    <t>MT0102EU01</t>
  </si>
  <si>
    <t>Óleo de linhaça refinado (para Restauro)</t>
  </si>
  <si>
    <t>ORSE-3126</t>
  </si>
  <si>
    <t>MT0102EW01</t>
  </si>
  <si>
    <t>Pastilha em porcelana esmaltada, 5 x 5 cm, marca Jatobá, cor amarelo Paris ref.JD4208 ou similar</t>
  </si>
  <si>
    <t>ORSE-3128</t>
  </si>
  <si>
    <t>MT0102EY01</t>
  </si>
  <si>
    <t>Pilar e vigas de madeira, em massaranduba ou angelin, seção 10x18cm a 20x20cm</t>
  </si>
  <si>
    <t>ORSE-3130</t>
  </si>
  <si>
    <t>MT0102F101</t>
  </si>
  <si>
    <t>Reator convencional p/ lâmpada fluorescente 1 x 20w</t>
  </si>
  <si>
    <t>ORSE-3133</t>
  </si>
  <si>
    <t>MT0102F201</t>
  </si>
  <si>
    <t>Reator convencional p/ lâmpada fluorescente 1x40w</t>
  </si>
  <si>
    <t>ORSE-3134</t>
  </si>
  <si>
    <t>MT0102F301</t>
  </si>
  <si>
    <t>Tela soldada galvanizada, malha 15x5cm, fio 2.7mm, ref.HG27-15 Gerdau (1.24 kg/m2) ou similar</t>
  </si>
  <si>
    <t>ORSE-3135</t>
  </si>
  <si>
    <t>MT0102F401</t>
  </si>
  <si>
    <t>Gradil de ferro em barras quadradas de aço de 3/8" na vertical, espaçamento 10cm, com duas  barras chatas 1" x 1/4" na horizontal, aplicadas nas duas faces, inclusive portão</t>
  </si>
  <si>
    <t>ORSE-3136</t>
  </si>
  <si>
    <t>MT0102F501</t>
  </si>
  <si>
    <t>Ignitor p/ lâmpada de 250 Watts</t>
  </si>
  <si>
    <t>ORSE-3137</t>
  </si>
  <si>
    <t>MT0102F601</t>
  </si>
  <si>
    <t>Capacitor p/ lâmpada de 250 Watts</t>
  </si>
  <si>
    <t>ORSE-3138</t>
  </si>
  <si>
    <t>MT0102F801</t>
  </si>
  <si>
    <t>Imunizante para madeira Jimo Cupim Incolor ou similar</t>
  </si>
  <si>
    <t>ORSE-3140</t>
  </si>
  <si>
    <t>MT0102F901</t>
  </si>
  <si>
    <t>Cera em pasta para madeira</t>
  </si>
  <si>
    <t>ORSE-3141</t>
  </si>
  <si>
    <t>MT0102FB01</t>
  </si>
  <si>
    <t>Removedor de tinta marca Coral ou similar</t>
  </si>
  <si>
    <t>ORSE-3143</t>
  </si>
  <si>
    <t>MT0102FC01</t>
  </si>
  <si>
    <t>Aguarrás</t>
  </si>
  <si>
    <t>ORSE-3144</t>
  </si>
  <si>
    <t>MT0102FD01</t>
  </si>
  <si>
    <t>Luminária Projecto, ref. DP-2311-01, sem alojamento (ou similar)</t>
  </si>
  <si>
    <t>ORSE-3145</t>
  </si>
  <si>
    <t>MT0102FG01</t>
  </si>
  <si>
    <t>Caixa de medição indireta alumínio 1,60 x 0,60 x 0,25</t>
  </si>
  <si>
    <t>ORSE-3148</t>
  </si>
  <si>
    <t>MT0102FH01</t>
  </si>
  <si>
    <t>Conector parafuso fendido para cabo 95 mm2</t>
  </si>
  <si>
    <t>ORSE-3149</t>
  </si>
  <si>
    <t>MT0102FK01</t>
  </si>
  <si>
    <t>Terminal de compressão para cabo de 150 mm2</t>
  </si>
  <si>
    <t>ORSE-3152</t>
  </si>
  <si>
    <t>MT0102FL01</t>
  </si>
  <si>
    <t>Terminal de compressão para cabo de  95 mm2</t>
  </si>
  <si>
    <t>ORSE-3153</t>
  </si>
  <si>
    <t>MT0102FM01</t>
  </si>
  <si>
    <t>Cabeçote de alumínio de 4"</t>
  </si>
  <si>
    <t>ORSE-3154</t>
  </si>
  <si>
    <t>MT0102FN01</t>
  </si>
  <si>
    <t>Fita em aço inox Fusimec ou similar</t>
  </si>
  <si>
    <t>ORSE-3155</t>
  </si>
  <si>
    <t>MT0102FO01</t>
  </si>
  <si>
    <t>Fecho para fita 3/4 e 1/2", Fusimec ou similar</t>
  </si>
  <si>
    <t>ORSE-3156</t>
  </si>
  <si>
    <t>MT0102FP01</t>
  </si>
  <si>
    <t>Redutor químico tipo 2002 prim. qualidade</t>
  </si>
  <si>
    <t>ORSE-3157</t>
  </si>
  <si>
    <t>MT0102FQ01</t>
  </si>
  <si>
    <t>Microesfera PRE-MIX</t>
  </si>
  <si>
    <t>ORSE-3158</t>
  </si>
  <si>
    <t>MT0102FR01</t>
  </si>
  <si>
    <t>Microesfera DROP - ON</t>
  </si>
  <si>
    <t>ORSE-3159</t>
  </si>
  <si>
    <t>MT0102FS01</t>
  </si>
  <si>
    <t>Massa termoplástica para aspersão</t>
  </si>
  <si>
    <t>ORSE-3160</t>
  </si>
  <si>
    <t>MT0102FT01</t>
  </si>
  <si>
    <t>Estrutura para trafo 150 KVa poste em poste 11/1000</t>
  </si>
  <si>
    <t>ORSE-3161</t>
  </si>
  <si>
    <t>MT0102FU01</t>
  </si>
  <si>
    <t>Cabo de cobre PP Cordplast 4 x 2,5 mm2, 450/750v</t>
  </si>
  <si>
    <t>ORSE-3162</t>
  </si>
  <si>
    <t>MT0102FV01</t>
  </si>
  <si>
    <t>Conector parafuso fendido para cabo 10 mm2</t>
  </si>
  <si>
    <t>ORSE-3163</t>
  </si>
  <si>
    <t>MT0102FW01</t>
  </si>
  <si>
    <t>Conector parafuso fendido para cabo 16 mm2</t>
  </si>
  <si>
    <t>ORSE-3164</t>
  </si>
  <si>
    <t>MT0102FX01</t>
  </si>
  <si>
    <t>Conector parafuso fendido para cabo 25 mm2</t>
  </si>
  <si>
    <t>ORSE-3165</t>
  </si>
  <si>
    <t>MT0102FY01</t>
  </si>
  <si>
    <t>Conector parafuso fendido para cabo  6 mm2</t>
  </si>
  <si>
    <t>ORSE-3166</t>
  </si>
  <si>
    <t>MT0102FZ01</t>
  </si>
  <si>
    <t>Poste circular de concreto 16/ 200  - Diâmetro do topo - Ø = 14cm</t>
  </si>
  <si>
    <t>ORSE-3167</t>
  </si>
  <si>
    <t>MT0102G001</t>
  </si>
  <si>
    <t>Tecido em linho puro nacional, larg de 1,50m</t>
  </si>
  <si>
    <t>ORSE-3168</t>
  </si>
  <si>
    <t>MT0102G101</t>
  </si>
  <si>
    <t>Chassí de madeira em cedro - para obras de arte e/ou restauro</t>
  </si>
  <si>
    <t>ORSE-3169</t>
  </si>
  <si>
    <t>MT0102G201</t>
  </si>
  <si>
    <t>Tacha de latão</t>
  </si>
  <si>
    <t>und</t>
  </si>
  <si>
    <t>ORSE-3170</t>
  </si>
  <si>
    <t>MT0102G301</t>
  </si>
  <si>
    <t>Cabo de cobre PP Cordplast 4 x 4,0 mm2, 450/750v</t>
  </si>
  <si>
    <t>ORSE-3171</t>
  </si>
  <si>
    <t>MT0102G401</t>
  </si>
  <si>
    <t>ORSE-3172</t>
  </si>
  <si>
    <t>MT0102G501</t>
  </si>
  <si>
    <t>Fixador Moviol (restauro)</t>
  </si>
  <si>
    <t>ORSE-3173</t>
  </si>
  <si>
    <t>MT0102G601</t>
  </si>
  <si>
    <t>Sela para cruzeta</t>
  </si>
  <si>
    <t>ORSE-3174</t>
  </si>
  <si>
    <t>MT0102G701</t>
  </si>
  <si>
    <t>Fixador Xilol</t>
  </si>
  <si>
    <t>ORSE-3175</t>
  </si>
  <si>
    <t>MT0102GB01</t>
  </si>
  <si>
    <t>Cera de abelha clarificada em escamas</t>
  </si>
  <si>
    <t>ORSE-3179</t>
  </si>
  <si>
    <t>MT0102GC01</t>
  </si>
  <si>
    <t>Lampada fluorescente eletronica PL  23W / 127V (compacta integrada)</t>
  </si>
  <si>
    <t>ORSE-3180</t>
  </si>
  <si>
    <t>MT0102GD01</t>
  </si>
  <si>
    <t>Parafina lentilha granulada</t>
  </si>
  <si>
    <t>ORSE-3181</t>
  </si>
  <si>
    <t>MT0102GE01</t>
  </si>
  <si>
    <t>Resina de damar</t>
  </si>
  <si>
    <t>ORSE-3182</t>
  </si>
  <si>
    <t>MT0102GF01</t>
  </si>
  <si>
    <t>Cera de carnauba clarificada</t>
  </si>
  <si>
    <t>ORSE-3183</t>
  </si>
  <si>
    <t>MT0102GG01</t>
  </si>
  <si>
    <t>Resina acrilica Primal B-60A - Adesivo irreversível</t>
  </si>
  <si>
    <t>ORSE-3184</t>
  </si>
  <si>
    <t>MT0102GI01</t>
  </si>
  <si>
    <t>Madeira Cedro - Prancha com 30cm x 3,5cm</t>
  </si>
  <si>
    <t>ORSE-3186</t>
  </si>
  <si>
    <t>MT0102GK01</t>
  </si>
  <si>
    <t>Divisória Naval (painel com vidro), e=40mm, com perfis em aço ou similar</t>
  </si>
  <si>
    <t>ORSE-3188</t>
  </si>
  <si>
    <t>MT0102GM01</t>
  </si>
  <si>
    <t>Porta para divisória, dim. 820 x 2110 x 35mm, Naval ou similar</t>
  </si>
  <si>
    <t>ORSE-3190</t>
  </si>
  <si>
    <t>M2</t>
  </si>
  <si>
    <t>MT0102H001</t>
  </si>
  <si>
    <t>Tinta para aderência e proteção de superfícies galvanizadas, Super Galvite, marca Sherwin Williams ou similar</t>
  </si>
  <si>
    <t>ORSE-3204</t>
  </si>
  <si>
    <t>MT0102H101</t>
  </si>
  <si>
    <t>Bucha aluminio p/eletroduto d=3"</t>
  </si>
  <si>
    <t>ORSE-3205</t>
  </si>
  <si>
    <t>MT0102H201</t>
  </si>
  <si>
    <t>Cabeçote de alumínio de 3"</t>
  </si>
  <si>
    <t>ORSE-3206</t>
  </si>
  <si>
    <t>MT0102H301</t>
  </si>
  <si>
    <t>Disjuntor tripolar 150 A, padrão DIN (linha brança ), corrente de interrupção 65KA, ref.: Siemens FFC3M ou simila.r</t>
  </si>
  <si>
    <t>ORSE-3207</t>
  </si>
  <si>
    <t>MT0102H601</t>
  </si>
  <si>
    <t>Motobomba centrífuga, marca schneider ou similar, modelo BC-21 R2, motor 7,5 cv, monofásico, hm = 14 a 24 m, q = 46,5 a 79,6 m3/h</t>
  </si>
  <si>
    <t>ORSE-3210</t>
  </si>
  <si>
    <t>MT0102H701</t>
  </si>
  <si>
    <t>Motobomba centrífuga, marca schneider ou similar, modelo BC-21 R2, motor 7,5 cv, trifásico 220V, hm = 14 a 24 m, q = 46,5 a 79,6 m3/h</t>
  </si>
  <si>
    <t>ORSE-3211</t>
  </si>
  <si>
    <t>MT0102HA01</t>
  </si>
  <si>
    <t>Peça de eucalipto tratado, d=  5 a 7cm</t>
  </si>
  <si>
    <t>ORSE-3214</t>
  </si>
  <si>
    <t>MT0102HB01</t>
  </si>
  <si>
    <t>Peça de eucalipto tratado, d= 13 a 16cm</t>
  </si>
  <si>
    <t>ORSE-3215</t>
  </si>
  <si>
    <t>MT0102HC01</t>
  </si>
  <si>
    <t>Peça de eucalipto tratado, d= 16 a 19cm</t>
  </si>
  <si>
    <t>ORSE-3216</t>
  </si>
  <si>
    <t>MT0102HE01</t>
  </si>
  <si>
    <t>Verniz epóxi bicomponente (A+B) Sher-Tile Clear HS BR, marca Sherwin Williams ou similar</t>
  </si>
  <si>
    <t>ORSE-3218</t>
  </si>
  <si>
    <t>MT0102HF01</t>
  </si>
  <si>
    <t>Massa niveladora acrílica, Sumacril, marca Sherwin Williams ou similar</t>
  </si>
  <si>
    <t>ORSE-3219</t>
  </si>
  <si>
    <t>MT0102HH01</t>
  </si>
  <si>
    <t>Ventilador de parede 50cm, 127v</t>
  </si>
  <si>
    <t>ORSE-3221</t>
  </si>
  <si>
    <t>MT0102HL01</t>
  </si>
  <si>
    <t>Argamassa colorida flexível para pastilhas e mosaico de vidro,  Rejuntacol, Quartizolit ou similar</t>
  </si>
  <si>
    <t>ORSE-3225</t>
  </si>
  <si>
    <t>MT0102HM01</t>
  </si>
  <si>
    <t>Chapa aço grossa preta 3/8"(9,53mm) 74,48 kg/m2</t>
  </si>
  <si>
    <t>ORSE-3226</t>
  </si>
  <si>
    <t>MT0102HN01</t>
  </si>
  <si>
    <t>Haste para chuveiro, em PVC 1/2", Akros ou similar</t>
  </si>
  <si>
    <t>ORSE-3227</t>
  </si>
  <si>
    <t>MT0102HO01</t>
  </si>
  <si>
    <t>Cabo cobre rígido, unipolar, 16mm2 - 0,6/1kv / 70º</t>
  </si>
  <si>
    <t>ORSE-3228</t>
  </si>
  <si>
    <t>MT0102HQ01</t>
  </si>
  <si>
    <t>Poste circular de concreto 11/1000</t>
  </si>
  <si>
    <t>ORSE-3230</t>
  </si>
  <si>
    <t>MT0102HS01</t>
  </si>
  <si>
    <t>Poste concreto duplo T (DT) 11/ 400</t>
  </si>
  <si>
    <t>ORSE-3232</t>
  </si>
  <si>
    <t>MT0102HT01</t>
  </si>
  <si>
    <t>ORSE-3233</t>
  </si>
  <si>
    <t>MT0102HU01</t>
  </si>
  <si>
    <t>Placa de concreto estai com furo de 22 mm</t>
  </si>
  <si>
    <t>ORSE-3234</t>
  </si>
  <si>
    <t>MT0102HV01</t>
  </si>
  <si>
    <t>Chapa estai 74 mm</t>
  </si>
  <si>
    <t>ORSE-3235</t>
  </si>
  <si>
    <t>Cordoalha de aço 6.35 mm</t>
  </si>
  <si>
    <t>MT0102HY01</t>
  </si>
  <si>
    <t>Porca quadrada rosca DN 16 mm</t>
  </si>
  <si>
    <t>ORSE-3238</t>
  </si>
  <si>
    <t>MT0102HZ01</t>
  </si>
  <si>
    <t>Alça preformada distribuição cabo Al 4 CAA</t>
  </si>
  <si>
    <t>ORSE-3239</t>
  </si>
  <si>
    <t>MT0102I201</t>
  </si>
  <si>
    <t>Gancho suspensão com olhal</t>
  </si>
  <si>
    <t>ORSE-3242</t>
  </si>
  <si>
    <t>MT0102I301</t>
  </si>
  <si>
    <t>Manilha sapatilha preformada</t>
  </si>
  <si>
    <t>ORSE-3243</t>
  </si>
  <si>
    <t>MT0102I401</t>
  </si>
  <si>
    <t>Pára raio polimérico ZnO 127 V-10 KA</t>
  </si>
  <si>
    <t>ORSE-3244</t>
  </si>
  <si>
    <t>MT0102I501</t>
  </si>
  <si>
    <t>Conector estribo pressão para cabo Al 4 CAA</t>
  </si>
  <si>
    <t>ORSE-3245</t>
  </si>
  <si>
    <t>MT0102I601</t>
  </si>
  <si>
    <t>Conector estribo pressão para cabo Al 1/0 CAA</t>
  </si>
  <si>
    <t>ORSE-3246</t>
  </si>
  <si>
    <t>MT0102I701</t>
  </si>
  <si>
    <t>Conector estribo pressão para cabo Al 4/0 CAA</t>
  </si>
  <si>
    <t>ORSE-3247</t>
  </si>
  <si>
    <t>MT0102I801</t>
  </si>
  <si>
    <t>Cruzeta de concreto tipo T 2400 mm 400 Kgf</t>
  </si>
  <si>
    <t>ORSE-3248</t>
  </si>
  <si>
    <t>MT0102I901</t>
  </si>
  <si>
    <t>Cabo de cobre nu 35 mm2 - 1AWG</t>
  </si>
  <si>
    <t>ORSE-3249</t>
  </si>
  <si>
    <t>MT0102IA01</t>
  </si>
  <si>
    <t>Conector split bolt para cabo de cobre nu #35 mm2</t>
  </si>
  <si>
    <t>ORSE-3250</t>
  </si>
  <si>
    <t>MT0102ID01</t>
  </si>
  <si>
    <t>Seccionador preformado para cerca bege</t>
  </si>
  <si>
    <t>ORSE-3253</t>
  </si>
  <si>
    <t>MT0102IF01</t>
  </si>
  <si>
    <t>Transformador trifásico 75 kva, at 13800v, bt 380/220 v</t>
  </si>
  <si>
    <t>ORSE-3255</t>
  </si>
  <si>
    <t>MT0102IH01</t>
  </si>
  <si>
    <t>Conector cunha 4 x 4 AWG CAA</t>
  </si>
  <si>
    <t>ORSE-3257</t>
  </si>
  <si>
    <t>MT0102II01</t>
  </si>
  <si>
    <t>Conector cunha 4 x 1/0 AWG CAA</t>
  </si>
  <si>
    <t>ORSE-3258</t>
  </si>
  <si>
    <t>MT0102IJ01</t>
  </si>
  <si>
    <t>Conector cunha 4 x 4/0 AWG CAA</t>
  </si>
  <si>
    <t>ORSE-3259</t>
  </si>
  <si>
    <t>MT0102IN01</t>
  </si>
  <si>
    <t>Redução Ponta e Bolsa, Junta elástica, Classe de Pressão PN10, d=200x150MM</t>
  </si>
  <si>
    <t>ORSE-3263</t>
  </si>
  <si>
    <t>MT0102IO01</t>
  </si>
  <si>
    <t>Redução Ponta e Bolsa, Junta elástica, Classe de Pressão PN10, d=250x200MM</t>
  </si>
  <si>
    <t>ORSE-3264</t>
  </si>
  <si>
    <t>MT0102IP01</t>
  </si>
  <si>
    <t>Redução Ponta e Bolsa, Junta elástica, Classe de Pressão PN10, d=300x250MM</t>
  </si>
  <si>
    <t>ORSE-3265</t>
  </si>
  <si>
    <t>MT0102IQ01</t>
  </si>
  <si>
    <t>Redução Ponta e Bolsa, Junta elástica, Classe de Pressão PN10, d=350x200MM</t>
  </si>
  <si>
    <t>ORSE-3266</t>
  </si>
  <si>
    <t>MT0102IR01</t>
  </si>
  <si>
    <t>Redução Ponta e Bolsa, Junta elástica, Classe de Pressão PN10, d=500x350MM</t>
  </si>
  <si>
    <t>ORSE-3267</t>
  </si>
  <si>
    <t>MT0102IS01</t>
  </si>
  <si>
    <t>Redução Ponta e Bolsa, Junta elástica, Classe de Pressão PN10, d=500x400MM</t>
  </si>
  <si>
    <t>ORSE-3268</t>
  </si>
  <si>
    <t>MT0102IT01</t>
  </si>
  <si>
    <t>Redução Flange-Flange, Classe de Pressão PN10, d=400x200MM</t>
  </si>
  <si>
    <t>ORSE-3269</t>
  </si>
  <si>
    <t>MT0102IU01</t>
  </si>
  <si>
    <t>Registro Chato, Flange-Flange de DN 150</t>
  </si>
  <si>
    <t>ORSE-3270</t>
  </si>
  <si>
    <t>MT0102IV01</t>
  </si>
  <si>
    <t>Registro Chato, Flange-Flange de DN 200</t>
  </si>
  <si>
    <t>ORSE-3271</t>
  </si>
  <si>
    <t>MT0102IW01</t>
  </si>
  <si>
    <t>Registro Chato, Flange-Flange de DN 250</t>
  </si>
  <si>
    <t>ORSE-3272</t>
  </si>
  <si>
    <t>MT0102IY01</t>
  </si>
  <si>
    <t>Registro Chato, Flange-Flange de DN 300</t>
  </si>
  <si>
    <t>ORSE-3274</t>
  </si>
  <si>
    <t>MT0102IZ01</t>
  </si>
  <si>
    <t>Tê Bolsa-Bolsa-Bolsa, Junta Elástica, Classe de Pressão PN10,  DN 600x300MM</t>
  </si>
  <si>
    <t>ORSE-3275</t>
  </si>
  <si>
    <t>MT0102J001</t>
  </si>
  <si>
    <t>Tê Bolsa-Bolsa-Flange, Junta Elástica, Classe de Pressão PN10,  DN 150x150MM</t>
  </si>
  <si>
    <t>ORSE-3276</t>
  </si>
  <si>
    <t>MT0102J101</t>
  </si>
  <si>
    <t>Tê Bolsa-Bolsa-Flange, Junta Elástica, Classe de Pressão PN10,  DN 400 x 200MM</t>
  </si>
  <si>
    <t>ORSE-3277</t>
  </si>
  <si>
    <t>MT0102J701</t>
  </si>
  <si>
    <t>Cabo de cobre PP Cordplast 3 x 2,5 mm2, 450/750v</t>
  </si>
  <si>
    <t>ORSE-3283</t>
  </si>
  <si>
    <t>MT0102J801</t>
  </si>
  <si>
    <t>Cabo de cobre PP Cordplast 3 x 4.0 mm2, 450/750v</t>
  </si>
  <si>
    <t>ORSE-3284</t>
  </si>
  <si>
    <t>MT0102J901</t>
  </si>
  <si>
    <t>Cabo cobre rígido, unipolar, 10mm2 - 0,6/1kv / 70º</t>
  </si>
  <si>
    <t>ORSE-3285</t>
  </si>
  <si>
    <t>MT0102JA01</t>
  </si>
  <si>
    <t>Cabo cobre rígido, unipolar, 25mm2 - 0,6/1kv / 70º</t>
  </si>
  <si>
    <t>ORSE-3286</t>
  </si>
  <si>
    <t>MT0102JB01</t>
  </si>
  <si>
    <t>Caixa de passagem em alumínio 20 x 15 x 12 cm</t>
  </si>
  <si>
    <t>ORSE-3287</t>
  </si>
  <si>
    <t>MT0102JD01</t>
  </si>
  <si>
    <t>Arruela em chapa de aço galvanizado 100 x 100 x 21 mm</t>
  </si>
  <si>
    <t>ORSE-3289</t>
  </si>
  <si>
    <t>MT0102JG01</t>
  </si>
  <si>
    <t>Chumbador parabolt 3/8" x 5"</t>
  </si>
  <si>
    <t>ORSE-3292</t>
  </si>
  <si>
    <t>MT0102JH01</t>
  </si>
  <si>
    <t>Conector parafuso fendido para cabo 35 mm2</t>
  </si>
  <si>
    <t>ORSE-3293</t>
  </si>
  <si>
    <t>MT0102JI01</t>
  </si>
  <si>
    <t>Conector parafuso fendido para cabo 50 mm2</t>
  </si>
  <si>
    <t>ORSE-3294</t>
  </si>
  <si>
    <t>MT0102JL01</t>
  </si>
  <si>
    <t>Ignitor  para lâmpada vapor de sódio de 400W</t>
  </si>
  <si>
    <t>ORSE-3297</t>
  </si>
  <si>
    <t>MT0102JM01</t>
  </si>
  <si>
    <t>Ignitor para lâmpada vapor metálico de 400W</t>
  </si>
  <si>
    <t>ORSE-3298</t>
  </si>
  <si>
    <t>MT0102JN01</t>
  </si>
  <si>
    <t>Lâmpada vapor metálico, azul, de 400W</t>
  </si>
  <si>
    <t>ORSE-3299</t>
  </si>
  <si>
    <t>MT0102JP01</t>
  </si>
  <si>
    <t>Caixa de Medição trifasica CP rede</t>
  </si>
  <si>
    <t>ORSE-3301</t>
  </si>
  <si>
    <t>MT0102JQ01</t>
  </si>
  <si>
    <t>Parafuso em aço inox, 3/8" x 1 1/2"</t>
  </si>
  <si>
    <t>ORSE-3302</t>
  </si>
  <si>
    <t>MT0102JR01</t>
  </si>
  <si>
    <t>Poste telecônico galvanizado à fogo (80 micras), curvo, 10m, base flangeada</t>
  </si>
  <si>
    <t>ORSE-3303</t>
  </si>
  <si>
    <t>MT0102JS01</t>
  </si>
  <si>
    <t>Prensa cabo de 3/4"</t>
  </si>
  <si>
    <t>ORSE-3304</t>
  </si>
  <si>
    <t>MT0102JV01</t>
  </si>
  <si>
    <t>Silicone</t>
  </si>
  <si>
    <t>ORSE-3307</t>
  </si>
  <si>
    <t>MT0102JW01</t>
  </si>
  <si>
    <t>Eletroduto em ferro galvanizado pesado sem costura 4" x 6m</t>
  </si>
  <si>
    <t>ORSE-3308</t>
  </si>
  <si>
    <t>MT0102JX01</t>
  </si>
  <si>
    <t>Abraçadeira em aço inox, tipo "D", 1"</t>
  </si>
  <si>
    <t>ORSE-3309</t>
  </si>
  <si>
    <t>MT0102JZ01</t>
  </si>
  <si>
    <t>Peça de eucalipto tratado, d= 19 a 22cm</t>
  </si>
  <si>
    <t>ORSE-3311</t>
  </si>
  <si>
    <t>MT0102K201</t>
  </si>
  <si>
    <t>Cabo de cobre PP Cordplast 5 x 4.0 mm2, 450/750v</t>
  </si>
  <si>
    <t>ORSE-3314</t>
  </si>
  <si>
    <t>MT0102K501</t>
  </si>
  <si>
    <t>Quadro de medição para 04 medidores em chapa de alumínio 2 mm, pintado eletrostaticamente na cor bege</t>
  </si>
  <si>
    <t>ORSE-3317</t>
  </si>
  <si>
    <t>MT0102KH01</t>
  </si>
  <si>
    <t>Laje pré-fabricada treliçada para piso ou cobertura, h=12cm, 200kg/m2, enchimento em bloco cerâmico h=8cm</t>
  </si>
  <si>
    <t>ORSE-3329</t>
  </si>
  <si>
    <t>MT0102KI01</t>
  </si>
  <si>
    <t>Compensado naval 20mm</t>
  </si>
  <si>
    <t>ORSE-3330</t>
  </si>
  <si>
    <t>MT0102KJ01</t>
  </si>
  <si>
    <t>Cabo de cobre nú 16 mm2 - 4AWG</t>
  </si>
  <si>
    <t>ORSE-3331</t>
  </si>
  <si>
    <t>MT0102KK01</t>
  </si>
  <si>
    <t>Haste aterramento 3/4"x3000mm 1045/cobre burndy GCWR19L30</t>
  </si>
  <si>
    <t>ORSE-3332</t>
  </si>
  <si>
    <t>MT0102KQ01</t>
  </si>
  <si>
    <t>Vidro temperado 10mm, fumê, tipo pivotante, com ferragens</t>
  </si>
  <si>
    <t>ORSE-3338</t>
  </si>
  <si>
    <t>MT0102KR01</t>
  </si>
  <si>
    <t>Corrimão em aço inox, escovado, d=1 1/2"</t>
  </si>
  <si>
    <t>ORSE-3339</t>
  </si>
  <si>
    <t>MT0102KV01</t>
  </si>
  <si>
    <t>Pedra lajeada, irregular</t>
  </si>
  <si>
    <t>ORSE-3343</t>
  </si>
  <si>
    <t>MT0102KW01</t>
  </si>
  <si>
    <t>Puxador para esquadrias de alumínio, cor fosca (l=0.50m à 1.00m)</t>
  </si>
  <si>
    <t>ORSE-3344</t>
  </si>
  <si>
    <t>MT0102KX01</t>
  </si>
  <si>
    <t>Eletroduto flexível em pvc, sanfonado (corrugado), amarelo, d= 1/2", Tigreflex ou similar</t>
  </si>
  <si>
    <t>ORSE-3345</t>
  </si>
  <si>
    <t>MT0102KY01</t>
  </si>
  <si>
    <t>Eletroduto flexível em pvc, sanfonado (corrugado), amarelo, d= 1", Tigreflex ou similar</t>
  </si>
  <si>
    <t>ORSE-3346</t>
  </si>
  <si>
    <t>MT0102L001</t>
  </si>
  <si>
    <t>Caixa sifonada completa em pvc, c/grelha e porta grelha, 100 x 150 x 50 mm</t>
  </si>
  <si>
    <t>ORSE-3348</t>
  </si>
  <si>
    <t>MT0102L101</t>
  </si>
  <si>
    <t>Torneira de bóia p/caixa d'agua d = 3/4", ref:1350 (deca ou similar)</t>
  </si>
  <si>
    <t>ORSE-3349</t>
  </si>
  <si>
    <t>MT0102L201</t>
  </si>
  <si>
    <t>Porta em madeira compensada virola, lisa, semi-oca -  80 x (160 a 210) x 3,5cm</t>
  </si>
  <si>
    <t>ORSE-3350</t>
  </si>
  <si>
    <t>MT0102L301</t>
  </si>
  <si>
    <t>Torneira de pressão, Fabrimar, série acquapress, ref 1180 ou similar</t>
  </si>
  <si>
    <t>ORSE-3351</t>
  </si>
  <si>
    <t>MT0102L401</t>
  </si>
  <si>
    <t>Caixa sifonada em pvc, quadrada, com tampa cega, 150 x 150 x 50 mm, completa</t>
  </si>
  <si>
    <t>ORSE-3352</t>
  </si>
  <si>
    <t>MT0102L501</t>
  </si>
  <si>
    <t>Ralo hemisférico em fº fº, tipo abacaxi Ø 100mm</t>
  </si>
  <si>
    <t>ORSE-3353</t>
  </si>
  <si>
    <t>MT0102L601</t>
  </si>
  <si>
    <t>Cap pvc soldavel p/esgoto, d=  150mm</t>
  </si>
  <si>
    <t>ORSE-3354</t>
  </si>
  <si>
    <t>MT0102L701</t>
  </si>
  <si>
    <t>Anel guia 1 1/2"</t>
  </si>
  <si>
    <t>ORSE-3355</t>
  </si>
  <si>
    <t>MT0102L801</t>
  </si>
  <si>
    <t>Placa de sinalização de abandono em acrílico, 0.30 x 0.12 m</t>
  </si>
  <si>
    <t>ORSE-3356</t>
  </si>
  <si>
    <t>MT0102L901</t>
  </si>
  <si>
    <t>Dispenser para sabonete líquido</t>
  </si>
  <si>
    <t>ORSE-3357</t>
  </si>
  <si>
    <t>MT0102LA01</t>
  </si>
  <si>
    <t>Dispenser para toalha de papel interfolhada, em ABS</t>
  </si>
  <si>
    <t>ORSE-3358</t>
  </si>
  <si>
    <t>MT0102LB01</t>
  </si>
  <si>
    <t>Barra redonda de aço mecanico laminado 3/4" (2,24 kg/m)</t>
  </si>
  <si>
    <t>ORSE-3359</t>
  </si>
  <si>
    <t>MT0102LC01</t>
  </si>
  <si>
    <t>Chave seccionadora S-32 160A, com abertura em carga 160A, Siemens ou similar</t>
  </si>
  <si>
    <t>ORSE-3360</t>
  </si>
  <si>
    <t>MT0102LH01</t>
  </si>
  <si>
    <t>Espelho para caixa vertical 4"x2", com 04 saídas rj-45 (krone ou similar)</t>
  </si>
  <si>
    <t>ORSE-3365</t>
  </si>
  <si>
    <t>MT0102LJ01</t>
  </si>
  <si>
    <t>Texturatto rústico (colorido)</t>
  </si>
  <si>
    <t>ORSE-3367</t>
  </si>
  <si>
    <t>MT0102LO01</t>
  </si>
  <si>
    <t>Tela soldada galvanizada, malha 15x5cm, fio 3.4mm, ref. DG34-15 Gerdau  (1.93 kg/m2)</t>
  </si>
  <si>
    <t>ORSE-3372</t>
  </si>
  <si>
    <t>MT0102LQ01</t>
  </si>
  <si>
    <t>Argamassa industrializada Votomassa AC-III, ou similar</t>
  </si>
  <si>
    <t>ORSE-3374</t>
  </si>
  <si>
    <t>MT0102LR01</t>
  </si>
  <si>
    <t>Granito preto, e=2cm, com polimento dos 2 lados</t>
  </si>
  <si>
    <t>ORSE-3375</t>
  </si>
  <si>
    <t>MT0102LU01</t>
  </si>
  <si>
    <t>Dobradiça para divisória mármore ou granito com mola, incluisve parafuso latão, imab ref. DO0825G00 ou similar</t>
  </si>
  <si>
    <t>ORSE-3378</t>
  </si>
  <si>
    <t>MT0102LV01</t>
  </si>
  <si>
    <t>Fechadura (tarjeta) livre-ocupado p/divisória em mármore ou granito, ref. TG0819 - IMAB ou similar, inclusive batente c/amortecedor ref.BT0830000-Imab e parafusos</t>
  </si>
  <si>
    <t>ORSE-3379</t>
  </si>
  <si>
    <t>MT0102LW01</t>
  </si>
  <si>
    <t>Batedor p/fechadura (tarjeta) livre-ocupado p/div.marmore ou granito, ref. BT0830 - IMAB ou similar</t>
  </si>
  <si>
    <t>ORSE-3380</t>
  </si>
  <si>
    <t>MT0102LX01</t>
  </si>
  <si>
    <t>Parafuso em aço inox p/ batedor de fechadura (tarjeta) livre-ocupado p/div.marmore ou granito ref. PF0860 - IMAB ou similar</t>
  </si>
  <si>
    <t>ORSE-3381</t>
  </si>
  <si>
    <t>MT0102LY01</t>
  </si>
  <si>
    <t>Caibro roliço de eucalipto</t>
  </si>
  <si>
    <t>ORSE-3382</t>
  </si>
  <si>
    <t>MT0102MB01</t>
  </si>
  <si>
    <t>Forro treliçado em madeira de lei (Massaranduba) - 5 x 5 cm</t>
  </si>
  <si>
    <t>ORSE-3395</t>
  </si>
  <si>
    <t>MT0102MC01</t>
  </si>
  <si>
    <t>Folha de janela em madeira de lei, tipo mexicana, dimensões 0.60 x 1.10 m</t>
  </si>
  <si>
    <t>ORSE-3396</t>
  </si>
  <si>
    <t>MT0102ME01</t>
  </si>
  <si>
    <t>Papeleira de plástico, Astra ou similar</t>
  </si>
  <si>
    <t>ORSE-3398</t>
  </si>
  <si>
    <t>MT0102MF01</t>
  </si>
  <si>
    <t>Cabide de plástico, Akros ou similar</t>
  </si>
  <si>
    <t>ORSE-3399</t>
  </si>
  <si>
    <t>MT0102MG01</t>
  </si>
  <si>
    <t>Meia saboneteira de plástico, Akros ou similar</t>
  </si>
  <si>
    <t>ORSE-3400</t>
  </si>
  <si>
    <t>MT0102N901</t>
  </si>
  <si>
    <t>AR 70 - Inc.halógena refletora 50W - 8º  LAT.0038.ZI</t>
  </si>
  <si>
    <t>ORSE-3429</t>
  </si>
  <si>
    <t>MT0102NF01</t>
  </si>
  <si>
    <t>Verniz p/superficies madeira tipo Osmocolor - Stain ou similar</t>
  </si>
  <si>
    <t>ORSE-3435</t>
  </si>
  <si>
    <t>MT0102NI01</t>
  </si>
  <si>
    <t>Tela de aço galvanizado, fio 12 bwg, malha 1", ondulada, quadrada, sem revestimento</t>
  </si>
  <si>
    <t>ORSE-3438</t>
  </si>
  <si>
    <t>MT0102NJ01</t>
  </si>
  <si>
    <t>Cabo de cobre nu 95,0 mm2</t>
  </si>
  <si>
    <t>ORSE-3439</t>
  </si>
  <si>
    <t>MT0102NL01</t>
  </si>
  <si>
    <t>Disjuntor tripolar 160 A, padrão DIN (linha brança ), corrente de interrupção 65KA, ref.: Siemens ou similar</t>
  </si>
  <si>
    <t>ORSE-3441</t>
  </si>
  <si>
    <t>MT0102NM01</t>
  </si>
  <si>
    <t>Disjuntor tripolar 600 A, padrão DIN (linha brança ), corrente de interrupção 65KA, ref.: Siemens LFC3M ou similar</t>
  </si>
  <si>
    <t>ORSE-3442</t>
  </si>
  <si>
    <t>MT0102NN01</t>
  </si>
  <si>
    <t>Fecho em aço inox</t>
  </si>
  <si>
    <t>ORSE-3443</t>
  </si>
  <si>
    <t>MT0102NP01</t>
  </si>
  <si>
    <t>Terminal de compressão para cabo de 185 mm2</t>
  </si>
  <si>
    <t>ORSE-3445</t>
  </si>
  <si>
    <t>MT0102NQ01</t>
  </si>
  <si>
    <t>Terminal de compressão para cabo de 240 mm2</t>
  </si>
  <si>
    <t>ORSE-3446</t>
  </si>
  <si>
    <t>MT0102NT01</t>
  </si>
  <si>
    <t>Isolador epoxi  BT 50x50</t>
  </si>
  <si>
    <t>ORSE-3449</t>
  </si>
  <si>
    <t>MT0102NU01</t>
  </si>
  <si>
    <t>Barra chata de cobre 1 1/2"x3/8"</t>
  </si>
  <si>
    <t>ORSE-3450</t>
  </si>
  <si>
    <t>MT0102NW01</t>
  </si>
  <si>
    <t>Cabo de cobre isolado EPR, flexivel,  35mm²,  12/20kv / 90º C (Eprotenax ou similar)</t>
  </si>
  <si>
    <t>ORSE-3452</t>
  </si>
  <si>
    <t>MT0102NX01</t>
  </si>
  <si>
    <t>Elo fusível 6 k</t>
  </si>
  <si>
    <t>ORSE-3453</t>
  </si>
  <si>
    <t>MT0102NY01</t>
  </si>
  <si>
    <t>Eletroduto corrugado flexível em PEAD Ø = 4", tipo Kanalex ou similar</t>
  </si>
  <si>
    <t>ORSE-3454</t>
  </si>
  <si>
    <t>MT0102NZ01</t>
  </si>
  <si>
    <t>Parafuso máquina 16 x 300mm</t>
  </si>
  <si>
    <t>ORSE-3455</t>
  </si>
  <si>
    <t>MT0102O001</t>
  </si>
  <si>
    <t>Parafuso máquina 16 x 350mm</t>
  </si>
  <si>
    <t>ORSE-3456</t>
  </si>
  <si>
    <t>MT0102O101</t>
  </si>
  <si>
    <t>Parafuso máquina 16 x 400mm</t>
  </si>
  <si>
    <t>ORSE-3457</t>
  </si>
  <si>
    <t>MT0102O201</t>
  </si>
  <si>
    <t>Eletrocalha metálica perfurada 150 x 100 x 3000 mm (ref. vl 3.01 ge valemam ou similar)</t>
  </si>
  <si>
    <t>ORSE-3458</t>
  </si>
  <si>
    <t>MT0102O301</t>
  </si>
  <si>
    <t>Emenda interna 150 x 100 mm com base lisa  para eletrocalha metálica (ref. vl 3.01-21-150/50 ge valemam ou similar)</t>
  </si>
  <si>
    <t>ORSE-3459</t>
  </si>
  <si>
    <t>MT0102O401</t>
  </si>
  <si>
    <t>Tampa de encaixe 150 x 3000 mm  para eletrocalha metálica (ref. mopa ou similar)</t>
  </si>
  <si>
    <t>ORSE-3460</t>
  </si>
  <si>
    <t>MT0102O501</t>
  </si>
  <si>
    <t>Abraçadeira metálica tipo "d" de 4"</t>
  </si>
  <si>
    <t>ORSE-3461</t>
  </si>
  <si>
    <t>MT0102O601</t>
  </si>
  <si>
    <t>Mão francesa simples 200 mm</t>
  </si>
  <si>
    <t>ORSE-3462</t>
  </si>
  <si>
    <t>MT0102O801</t>
  </si>
  <si>
    <t>Motor elétrico trifásico, baixa rotação, 7CV</t>
  </si>
  <si>
    <t>ORSE-3464</t>
  </si>
  <si>
    <t>MT0102OA01</t>
  </si>
  <si>
    <t>Colunas para sustentação de cobertura em chapa metálica de Aço Carbono ASTM-A36, e=3/16", inclusive 01 demão de primer anti-corrosivo</t>
  </si>
  <si>
    <t>ORSE-3466</t>
  </si>
  <si>
    <t>MT0102OB01</t>
  </si>
  <si>
    <t>Estrutura metálica p/ cobertura modular, em perfis retangulares 30 x 50 x 3mm, inclusive 01 demão de primer anti-corrosivo</t>
  </si>
  <si>
    <t>ORSE-3467</t>
  </si>
  <si>
    <t>MT0102OC01</t>
  </si>
  <si>
    <t>Estrutura metálica p/ plataforma em perfís UDC 127 x 50 x 3mm, inclusive 01 demão de primer anti-corrosivo</t>
  </si>
  <si>
    <t>ORSE-3468</t>
  </si>
  <si>
    <t>MT0102OK01</t>
  </si>
  <si>
    <t>Planta - Mini ixora vermelha</t>
  </si>
  <si>
    <t>ORSE-3476</t>
  </si>
  <si>
    <t>MT0102OL01</t>
  </si>
  <si>
    <t>Planta - Mini ixora vermelha (touceira)</t>
  </si>
  <si>
    <t>ORSE-3477</t>
  </si>
  <si>
    <t>MT0102OM01</t>
  </si>
  <si>
    <t>Adubo químico</t>
  </si>
  <si>
    <t>ORSE-3478</t>
  </si>
  <si>
    <t>MT0102OY01</t>
  </si>
  <si>
    <t>Haste cobreada copperweld p/ aterramento 254 micr d= 5/8" x 2,40 m</t>
  </si>
  <si>
    <t>ORSE-3490</t>
  </si>
  <si>
    <t>MT0102OZ01</t>
  </si>
  <si>
    <t>Fusível alta tensão 1H</t>
  </si>
  <si>
    <t>ORSE-3491</t>
  </si>
  <si>
    <t>MT0102P101</t>
  </si>
  <si>
    <t>Caixa p/quadro eletrico em aluminio 70 x 36 x 22 cm</t>
  </si>
  <si>
    <t>ORSE-3493</t>
  </si>
  <si>
    <t>MT0102P201</t>
  </si>
  <si>
    <t>Timer digital 7LF4-4210 Siemens</t>
  </si>
  <si>
    <t>ORSE-3494</t>
  </si>
  <si>
    <t>Contactor 3RT1035</t>
  </si>
  <si>
    <t>MT0102P701</t>
  </si>
  <si>
    <t>Cabeçote de alumínio de 1 1/4"</t>
  </si>
  <si>
    <t>ORSE-3499</t>
  </si>
  <si>
    <t>MT0102P801</t>
  </si>
  <si>
    <t>Disjuntor tripolar 40A, padrão DIN ( linha brança ) 5S x 1 ou similar</t>
  </si>
  <si>
    <t>ORSE-3500</t>
  </si>
  <si>
    <t>MT0102PA01</t>
  </si>
  <si>
    <t>Cabo de aço galvanizado com alma de fibra DN 12,5 mm (1/2")</t>
  </si>
  <si>
    <t>ORSE-3502</t>
  </si>
  <si>
    <t>MT0102PD01</t>
  </si>
  <si>
    <t>Barra redonda de aço mecanico laminado 1" (3,98 kg/m)</t>
  </si>
  <si>
    <t>ORSE-3505</t>
  </si>
  <si>
    <t>MT0102PE01</t>
  </si>
  <si>
    <t>Barra chata de ferro 1 1/4"x1/4" (1,58 kg/m)</t>
  </si>
  <si>
    <t>ORSE-3506</t>
  </si>
  <si>
    <t>MT0102PH01</t>
  </si>
  <si>
    <t>Aço CA-25   Ø 25 mm (1")</t>
  </si>
  <si>
    <t>ORSE-3509</t>
  </si>
  <si>
    <t>MT0102PI01</t>
  </si>
  <si>
    <t>Disco de corte 7", para ferro</t>
  </si>
  <si>
    <t>ORSE-3510</t>
  </si>
  <si>
    <t>MT0102PJ01</t>
  </si>
  <si>
    <t>Estrutura para galpão em pórticos pré-moldados de concreto armado, com lanternim, montada c/ telha de 6mm, inclusive fundação</t>
  </si>
  <si>
    <t>ORSE-3511</t>
  </si>
  <si>
    <t>MT0102PM01</t>
  </si>
  <si>
    <t>Assoalho em régua de madeira de lei macho e fêmea 15 x 2cm - Comercial</t>
  </si>
  <si>
    <t>ORSE-3514</t>
  </si>
  <si>
    <t>MT0102PO01</t>
  </si>
  <si>
    <t>Material para sub-base (adquirido e medido pelo corte na jazida), exclusive limpeza da área, escavação e carga - Mineração Sta Maria - Terra Dura</t>
  </si>
  <si>
    <t>ORSE-3516</t>
  </si>
  <si>
    <t>MT0102PX01</t>
  </si>
  <si>
    <t>Imunizante para madeira K. Otek ou similar</t>
  </si>
  <si>
    <t>ORSE-3525</t>
  </si>
  <si>
    <t>MT0102PY01</t>
  </si>
  <si>
    <t>Pó de serra</t>
  </si>
  <si>
    <t>ORSE-3526</t>
  </si>
  <si>
    <t>MT0102PZ01</t>
  </si>
  <si>
    <t>Fechadura Pado, linha serralheiro, maçaneta (bola) em zamac, testa e contra testa em aço inoxidável, cilindro em zamac, ref.601 E, ou similar</t>
  </si>
  <si>
    <t>ORSE-3527</t>
  </si>
  <si>
    <t>MT0102Q001</t>
  </si>
  <si>
    <t>Fechadura para portas internas, Imab, linha nebula, ref 0921 ou similar</t>
  </si>
  <si>
    <t>ORSE-3528</t>
  </si>
  <si>
    <t>MT0102Q101</t>
  </si>
  <si>
    <t>Dobradiça em chapa de aço carbono, esp 1/8", fabricada artesanalmente, 4" x 2"</t>
  </si>
  <si>
    <t>ORSE-3529</t>
  </si>
  <si>
    <t>MT0102Q301</t>
  </si>
  <si>
    <t>Lubrificante spray Gar-Lub ou similar</t>
  </si>
  <si>
    <t>ORSE-3531</t>
  </si>
  <si>
    <t>MT0102Q401</t>
  </si>
  <si>
    <t>Pasta lubrificante</t>
  </si>
  <si>
    <t>ORSE-3532</t>
  </si>
  <si>
    <t>MT0102Q501</t>
  </si>
  <si>
    <t>Luminária subterrânea completa com alargamento, Omni Light, ambar, ref 21531M (ou similar)</t>
  </si>
  <si>
    <t>ORSE-3533</t>
  </si>
  <si>
    <t>MT0102Q601</t>
  </si>
  <si>
    <t>Luminária cênica em alumínio, Omni Light, ref 7074A (ou similar)</t>
  </si>
  <si>
    <t>ORSE-3534</t>
  </si>
  <si>
    <t>MT0102Q701</t>
  </si>
  <si>
    <t>Spot direcionável completo (com trilhos de 2 m) (Omni Light - ref 20015L ou similar)</t>
  </si>
  <si>
    <t>ORSE-3535</t>
  </si>
  <si>
    <t>MT0102Q801</t>
  </si>
  <si>
    <t>Luminária externa completa para balizamento, Omni Light, ref 21526N</t>
  </si>
  <si>
    <t>ORSE-3536</t>
  </si>
  <si>
    <t>MT0102Q901</t>
  </si>
  <si>
    <t>Luminária cênica completa, preta, Omni Light, ref 7145H (ou similar)</t>
  </si>
  <si>
    <t>ORSE-3537</t>
  </si>
  <si>
    <t>MT0102QA01</t>
  </si>
  <si>
    <t>Luminária para destaque (vídeo e arte), Omni Light, ref 3521N (ou similar)</t>
  </si>
  <si>
    <t>ORSE-3538</t>
  </si>
  <si>
    <t>MT0102QB01</t>
  </si>
  <si>
    <t>Luminária externa direcionável, completa, Omni Light, ref 21843H (ou similar)</t>
  </si>
  <si>
    <t>ORSE-3539</t>
  </si>
  <si>
    <t>MT0102QC01</t>
  </si>
  <si>
    <t>Luminária subterrânea orientável, completa, Omni Light, ref 20080M (ou similar)</t>
  </si>
  <si>
    <t>ORSE-3540</t>
  </si>
  <si>
    <t>MT0102QD01</t>
  </si>
  <si>
    <t>Cruzeta de concreto tipo T 1700 mm</t>
  </si>
  <si>
    <t>ORSE-3541</t>
  </si>
  <si>
    <t>MT0102QE01</t>
  </si>
  <si>
    <t>Cruzeta de concreto tipo T 1900 mm</t>
  </si>
  <si>
    <t>ORSE-3542</t>
  </si>
  <si>
    <t>MT0102QF01</t>
  </si>
  <si>
    <t>Cabeçote de alumínio de 2 1/2"</t>
  </si>
  <si>
    <t>ORSE-3543</t>
  </si>
  <si>
    <t>MT0102QG01</t>
  </si>
  <si>
    <t>Arame galvanizado 12 bwg</t>
  </si>
  <si>
    <t>ORSE-3544</t>
  </si>
  <si>
    <t>MT0102QI01</t>
  </si>
  <si>
    <t>Arruela de alumínio p/eletroduto d=2 1/2"</t>
  </si>
  <si>
    <t>ORSE-3546</t>
  </si>
  <si>
    <t>MT0102QK01</t>
  </si>
  <si>
    <t>Argola de Içamento</t>
  </si>
  <si>
    <t>ORSE-3548</t>
  </si>
  <si>
    <t>MT0102QL01</t>
  </si>
  <si>
    <t>Manta TYVEK, em polietileno de alta densidade - PAD, densidade 0,08kg/m2, rolo c/ 30m x1m, ou similar</t>
  </si>
  <si>
    <t>ORSE-3549</t>
  </si>
  <si>
    <t>MT0102QM01</t>
  </si>
  <si>
    <t>Fita em aço inox 3/4"</t>
  </si>
  <si>
    <t>ORSE-3550</t>
  </si>
  <si>
    <t>MT0102QN01</t>
  </si>
  <si>
    <t>Conector parafuso fendido para cabo  4 mm2</t>
  </si>
  <si>
    <t>ORSE-3551</t>
  </si>
  <si>
    <t>MT0102QO01</t>
  </si>
  <si>
    <t>Haste galvanizada (pesada) para aterramento, l=1,00 m, excluso conector</t>
  </si>
  <si>
    <t>ORSE-3552</t>
  </si>
  <si>
    <t>MT0102QR01</t>
  </si>
  <si>
    <t>Caixa p/quadro eletrico em chapa metalica d=100 x 60 x 25cm</t>
  </si>
  <si>
    <t>ORSE-3555</t>
  </si>
  <si>
    <t>MT0102QV01</t>
  </si>
  <si>
    <t>Terminal de compressão para cabo de  50 mm2</t>
  </si>
  <si>
    <t>ORSE-3559</t>
  </si>
  <si>
    <t>MT0102QX01</t>
  </si>
  <si>
    <t>Cartela de bucha S-8 com 10 conjuntos de bucha/parafuso</t>
  </si>
  <si>
    <t>cartel</t>
  </si>
  <si>
    <t>ORSE-3561</t>
  </si>
  <si>
    <t>MT0102QZ01</t>
  </si>
  <si>
    <t>Cabo de aço galvanizado com alma de fibra DN 8mm (5/16")</t>
  </si>
  <si>
    <t>ORSE-3563</t>
  </si>
  <si>
    <t>MT0102R001</t>
  </si>
  <si>
    <t>Cabo de aço galvanizado com alma de fibra DN 6mm (1/4")</t>
  </si>
  <si>
    <t>ORSE-3564</t>
  </si>
  <si>
    <t>MT0102R101</t>
  </si>
  <si>
    <t>Clips p/ fixação de cabo de aço alma de fibra DN 6mm - (1/4")</t>
  </si>
  <si>
    <t>ORSE-3565</t>
  </si>
  <si>
    <t>MT0102R201</t>
  </si>
  <si>
    <t>Clips p/ fixação de cabo de aço alma de fibra DN 8mm - (5/16")</t>
  </si>
  <si>
    <t>ORSE-3566</t>
  </si>
  <si>
    <t>MT0102R301</t>
  </si>
  <si>
    <t>Clips p/ fixação de cabo de aço alma de fibra DN 10mm - (3/8")</t>
  </si>
  <si>
    <t>ORSE-3567</t>
  </si>
  <si>
    <t>MT0102R401</t>
  </si>
  <si>
    <t>Clips p/ fixação de cabo de aço alma de fibra DN 10mm - (1/2")</t>
  </si>
  <si>
    <t>ORSE-3568</t>
  </si>
  <si>
    <t>MT0102R701</t>
  </si>
  <si>
    <t>Lixeira em aço inox com pedal, Maxroll, ref 42761, ou similar capcidade 5 l</t>
  </si>
  <si>
    <t>ORSE-3571</t>
  </si>
  <si>
    <t>MT0102R901</t>
  </si>
  <si>
    <t>Cuba de semi-encaixe Deca ref L-830, quadrada, com mesa, 40x40 cm, branco ou similar</t>
  </si>
  <si>
    <t>ORSE-3573</t>
  </si>
  <si>
    <t>MT0102RA01</t>
  </si>
  <si>
    <t>Torneira pressmatic de mesa, Docol, Beneficit Cromo 0185708 ou similar</t>
  </si>
  <si>
    <t>ORSE-3574</t>
  </si>
  <si>
    <t>MT0102RC01</t>
  </si>
  <si>
    <t>Ligação flexível - engate - Deca ref 4607 C 40, malha de aço, cromo ou similar</t>
  </si>
  <si>
    <t>ORSE-3576</t>
  </si>
  <si>
    <t>MT0102RD01</t>
  </si>
  <si>
    <t>Ligação flexível - engate - para torneira de cozinha, D-40, malha de aço, cromo ou similar</t>
  </si>
  <si>
    <t>ORSE-3577</t>
  </si>
  <si>
    <t>MT0102RE01</t>
  </si>
  <si>
    <t>Engate em PVC (ligação flexível), acabamento branco, 1/2" x 40cm, Amanco ou similar</t>
  </si>
  <si>
    <t>ORSE-3578</t>
  </si>
  <si>
    <t>MT0102RG01</t>
  </si>
  <si>
    <t>Mictório louça branca c/ sifão integrado (deca - ref. m-713 ou similar)</t>
  </si>
  <si>
    <t>ORSE-3580</t>
  </si>
  <si>
    <t>MT0102RH01</t>
  </si>
  <si>
    <t>Válvula Pressmatic para mictório</t>
  </si>
  <si>
    <t>ORSE-3581</t>
  </si>
  <si>
    <t>MT0102RI01</t>
  </si>
  <si>
    <t>Fixação para mictório M-713, Deca ou similar</t>
  </si>
  <si>
    <t>ORSE-3582</t>
  </si>
  <si>
    <t>MT0102RJ01</t>
  </si>
  <si>
    <t>Vaso sanitário com caixa de descarga acoplada, linha vogue plus CP-525, DECA ou similar</t>
  </si>
  <si>
    <t>ORSE-3583</t>
  </si>
  <si>
    <t>MT0102RK01</t>
  </si>
  <si>
    <t>Fixação para vaso sanitário, Incepa ou similar</t>
  </si>
  <si>
    <t>ORSE-3584</t>
  </si>
  <si>
    <t>MT0102RL01</t>
  </si>
  <si>
    <t>Lixeira em aço inox com pedal, Brinox, ref 3040/203, d=25cm, h=41cm, capcidade=12 l, ou similar</t>
  </si>
  <si>
    <t>ORSE-3585</t>
  </si>
  <si>
    <t>MT0102RM01</t>
  </si>
  <si>
    <t>Lixeira em aço inox com pedal, Brinox, ref 3040/202, d=20cm, h=30cm, capacidade=5 l, ou similar</t>
  </si>
  <si>
    <t>ORSE-3586</t>
  </si>
  <si>
    <t>MT0102RN01</t>
  </si>
  <si>
    <t>Lixeira em aço inox com aro, Brinox, ref 3033/205, d=30cm, h=60cm, capacidade=40,5 l, ou similar</t>
  </si>
  <si>
    <t>ORSE-3587</t>
  </si>
  <si>
    <t>MT0102RO01</t>
  </si>
  <si>
    <t>Lixeira em aço inox com aro, Brinox, ref 3033/203, d=25cm, h=46 cm, capacidade=21,20 l, ou similar</t>
  </si>
  <si>
    <t>ORSE-3588</t>
  </si>
  <si>
    <t>MT0102RQ01</t>
  </si>
  <si>
    <t>Lavatório louça, ref: L-510, Vogue Plus  Conforto(45.5 x 35.5 cm), DECA ou similar</t>
  </si>
  <si>
    <t>ORSE-3590</t>
  </si>
  <si>
    <t>MT0102RZ01</t>
  </si>
  <si>
    <t>Disjuntor monopolar 10 A, padrão DIN (linha branca), curva de disparo B, corrente de interrupção 5KA, ref.: Siemens 5 SX1 ou similar.</t>
  </si>
  <si>
    <t>ORSE-3599</t>
  </si>
  <si>
    <t>MT0102S001</t>
  </si>
  <si>
    <t>Disjuntor monopolar 16 A, padrão DIN (linha branca), curva de disparo C, corrente de interrupção 5KA, ref.: Siemens 5 SX1 ou similar.</t>
  </si>
  <si>
    <t>ORSE-3600</t>
  </si>
  <si>
    <t>MT0102S101</t>
  </si>
  <si>
    <t>Disjuntor monopolar 40 A, padrão DIN (linha branca), curva de disparo C, corrente de interrupção 5KA, ref.: Siemens 5SX1 ou similar.</t>
  </si>
  <si>
    <t>ORSE-3601</t>
  </si>
  <si>
    <t>MT0102S201</t>
  </si>
  <si>
    <t>Disjuntor monopolar 63 A, padrão DIN (linha branca), curva de disparo C, corrente de interrupção 5KA, ref.: Siemens 5SX1 ou similar.</t>
  </si>
  <si>
    <t>ORSE-3602</t>
  </si>
  <si>
    <t>MT0102S301</t>
  </si>
  <si>
    <t>Disjuntor monopolar 70 A, padrão DIN (linha branca), curva de disparo C, corrente de interrupção 5KA, ref.: Siemens 5SX1 ou similar.</t>
  </si>
  <si>
    <t>ORSE-3603</t>
  </si>
  <si>
    <t>MT0102S401</t>
  </si>
  <si>
    <t>Disjuntor bipolar 10 A, padrão DIN (linha branca), curva B, corrente de interrupção 5KA, ref.: Siemens 5SX1 ou similar.</t>
  </si>
  <si>
    <t>ORSE-3604</t>
  </si>
  <si>
    <t>MT0102S501</t>
  </si>
  <si>
    <t>Disjuntor bipolar 16 A, padrão DIN (linha branca), curva C, corrente de interrupção 5KA, ref.: Siemens 5SX1 ou similar.</t>
  </si>
  <si>
    <t>ORSE-3605</t>
  </si>
  <si>
    <t>MT0102S601</t>
  </si>
  <si>
    <t>Disjuntor bipolar 63 A, padrão DIN (linha branca), curva de disparo C, corrente de interrupção 5KA, ref.: Siemens 5SX1 ou similar.</t>
  </si>
  <si>
    <t>ORSE-3606</t>
  </si>
  <si>
    <t>MT0102S701</t>
  </si>
  <si>
    <t>Disjuntor tripolar 90 A, padrão DIN (  linha branca ), corrente de interrupção 65KA, ref.: Siemens 3VF22 ou similar.</t>
  </si>
  <si>
    <t>ORSE-3607</t>
  </si>
  <si>
    <t>MT0102S801</t>
  </si>
  <si>
    <t>Disjuntor tripolar 125 A, padrão DIN (  linha branca ), corrente de interrupção 65KA, ref.: Siemens 3VF22 ou similar.</t>
  </si>
  <si>
    <t>ORSE-3608</t>
  </si>
  <si>
    <t>MT0102S901</t>
  </si>
  <si>
    <t>Disjuntor tripolar 125 A, padrão DIN (  linha branca ), corrente de interrupção 22KA, ref.: Siemens QLH3 ou similar.</t>
  </si>
  <si>
    <t>ORSE-3609</t>
  </si>
  <si>
    <t>MT0102SA01</t>
  </si>
  <si>
    <t>Disjuntor tripolar 125 A, padrão NEMA (  linha preta ), corrente de interrupção 10KA, ref.: Eletromar ou similar.</t>
  </si>
  <si>
    <t>ORSE-3610</t>
  </si>
  <si>
    <t>MT0102SB01</t>
  </si>
  <si>
    <t>Disjuntor monopolar 35 A, padrão NEMA ( linha preta ), corrente de interrupção 5KA, ref.: Eletromar ou similar</t>
  </si>
  <si>
    <t>ORSE-3611</t>
  </si>
  <si>
    <t>MT0102SC01</t>
  </si>
  <si>
    <t>Disjuntor monopolar 60 A, padrão NEMA ( linha preta ), corrente de interrupção 5KA, ref.: Eletromar ou similar</t>
  </si>
  <si>
    <t>ORSE-3612</t>
  </si>
  <si>
    <t>MT0102SD01</t>
  </si>
  <si>
    <t>Disjuntor tripolar 10 A, padrão NEMA ( linha preta ), corrente interrupção 5KA, ref.: Eletromar ou similar</t>
  </si>
  <si>
    <t>ORSE-3613</t>
  </si>
  <si>
    <t>MT0102SE01</t>
  </si>
  <si>
    <t>Disjuntor tripolar 35 A, padrão NEMA ( linha preta ), corrente interrupção 5KA, ref.: Eletromar ou similar</t>
  </si>
  <si>
    <t>ORSE-3614</t>
  </si>
  <si>
    <t>MT0102SF01</t>
  </si>
  <si>
    <t>Disjuntor tripolar 60 A, padrão NEMA ( linha preta ), corrente interrupção 5KA, ref.: Eletromar ou similar</t>
  </si>
  <si>
    <t>ORSE-3615</t>
  </si>
  <si>
    <t>MT0102SH01</t>
  </si>
  <si>
    <t>Disjuntor tripolar 250 A, padrão NEMA ( linha preta ), corrente interrupção 10KA, ref.: Eletromar ou similar</t>
  </si>
  <si>
    <t>ORSE-3617</t>
  </si>
  <si>
    <t>MT0102SI01</t>
  </si>
  <si>
    <t>Disjuntor bipolar DR 20 A, tipo AC, corrente nominal residual 30mA, ref.: Siemens 5SM1 ou similar</t>
  </si>
  <si>
    <t>ORSE-3618</t>
  </si>
  <si>
    <t>MT0102SJ01</t>
  </si>
  <si>
    <t>Disjuntor bipolar DR 63 A, tipo AC, corrente nominal residual 30mA, ref.: Siemens 5SM1 ou similar</t>
  </si>
  <si>
    <t>ORSE-3619</t>
  </si>
  <si>
    <t>MT0102SK01</t>
  </si>
  <si>
    <t>Disjuntor tetrapolar DR 40 A, tipo AC, corrente nominal residual 30mA, ref.: Siemens 5SM1 ou similar</t>
  </si>
  <si>
    <t>ORSE-3620</t>
  </si>
  <si>
    <t>MT0102SL01</t>
  </si>
  <si>
    <t>Disjuntor tetrapolar DR 63 A, tipo AC, corrente nominal residual 30mA, ref.: Siemens 5SM1 ou similar</t>
  </si>
  <si>
    <t>ORSE-3621</t>
  </si>
  <si>
    <t>MT0102SM01</t>
  </si>
  <si>
    <t>Disjuntor tetrapolar DR 80 A, tipo AC, corrente nominal residual 30mA, ref.: Siemens 5SM1 ou similar</t>
  </si>
  <si>
    <t>ORSE-3622</t>
  </si>
  <si>
    <t>MT0102SN01</t>
  </si>
  <si>
    <t>Grupo diesel gerador de 40KVA em 220/127V, composto de motor diesel 4 cilindros, alternador ATED (brusshless),tanque de combustível, silencioso bateria e quadro de transferência automatica, ref.: Leon Heimer ou similar</t>
  </si>
  <si>
    <t>ORSE-3623</t>
  </si>
  <si>
    <t>MT0102SO01</t>
  </si>
  <si>
    <t>Perfilado metálico perfurado 38 x 38 x 6000mm, chapa 16, Mopa ou similar</t>
  </si>
  <si>
    <t>ORSE-3624</t>
  </si>
  <si>
    <t>MT0102SP01</t>
  </si>
  <si>
    <t>Gancho curto para perfilado, ref. Mopa ou similar</t>
  </si>
  <si>
    <t>ORSE-3625</t>
  </si>
  <si>
    <t>MT0102SQ01</t>
  </si>
  <si>
    <t>Gancho longo para perfilado, ref. Mopa ou similar</t>
  </si>
  <si>
    <t>ORSE-3626</t>
  </si>
  <si>
    <t>MT0102SR01</t>
  </si>
  <si>
    <t>Vergalhão roscal 5/16" x 3000m, carga 390Kgf, ( ref.: Mopa ou similar)</t>
  </si>
  <si>
    <t>ORSE-3627</t>
  </si>
  <si>
    <t>MT0102SS01</t>
  </si>
  <si>
    <t>Junção interna tipo "T" para perfilado, ref. Mopa ou simila</t>
  </si>
  <si>
    <t>ORSE-3628</t>
  </si>
  <si>
    <t>MT0102ST01</t>
  </si>
  <si>
    <t>Junção interna tipo "X" para perfilado, ref. Mopa ou similar</t>
  </si>
  <si>
    <t>ORSE-3629</t>
  </si>
  <si>
    <t>MT0102SU01</t>
  </si>
  <si>
    <t>Junção interna tipo "L" para perfilado, ref. Mopa ou similar</t>
  </si>
  <si>
    <t>ORSE-3630</t>
  </si>
  <si>
    <t>MT0102SV01</t>
  </si>
  <si>
    <t>Cantoneira "ZZ" para fixação de  perfilado, ref. Mopa ou similar</t>
  </si>
  <si>
    <t>ORSE-3631</t>
  </si>
  <si>
    <t>MT0102SW01</t>
  </si>
  <si>
    <t>Eletrocalha metálica perfurada 100 x 50 x 3000mm, peso, 1,47Kg/m,  (ref.: mopa ou similar)</t>
  </si>
  <si>
    <t>ORSE-3632</t>
  </si>
  <si>
    <t>MT0102SX01</t>
  </si>
  <si>
    <t>Eletrocalha metálica perfurada 100 x 100 x 3000mm, peso, 2,20Kg/m,  (ref.: mopa ou similar)</t>
  </si>
  <si>
    <t>ORSE-3633</t>
  </si>
  <si>
    <t>MT0102SZ01</t>
  </si>
  <si>
    <t>Eletrocalha metálica perfurada 200 x 100 x 3000mm, peso,  2,93Kg/m,  (ref.: mopa ou similar)</t>
  </si>
  <si>
    <t>ORSE-3635</t>
  </si>
  <si>
    <t>MT0102T001</t>
  </si>
  <si>
    <t>Eletrocalha metálica perfurada 300 x 100 x 3000mm, peso, 3,67Kg/m, (ref.: mopa ou similar)</t>
  </si>
  <si>
    <t>ORSE-3636</t>
  </si>
  <si>
    <t>MT0102T101</t>
  </si>
  <si>
    <t>Suporte vertical  100 x 50 mm  para fixação de eletrocalha metálica ( ref.: Mopa ou similar)</t>
  </si>
  <si>
    <t>ORSE-3637</t>
  </si>
  <si>
    <t>MT0102T201</t>
  </si>
  <si>
    <t>Suporte vertical  100 x 100 mm  para fixação de eletrocalha metálica ( ref.: Mopa ou similar)</t>
  </si>
  <si>
    <t>ORSE-3638</t>
  </si>
  <si>
    <t>MT0102T301</t>
  </si>
  <si>
    <t>Suporte vertical  150 x 50 mm  para fixação de eletrocalha metálica ( ref.: Mopa ou similar)</t>
  </si>
  <si>
    <t>ORSE-3639</t>
  </si>
  <si>
    <t>MT0102T401</t>
  </si>
  <si>
    <t>Suporte vertical  200 x 100 mm  para fixação de eletrocalha metálica ( ref.: Mopa ou similar)</t>
  </si>
  <si>
    <t>ORSE-3640</t>
  </si>
  <si>
    <t>MT0102T501</t>
  </si>
  <si>
    <t>Cotovelo 90º p/ canaleta 20 x 10mm (ref.309 90 sistema "x", Pial Legrand ou similar)</t>
  </si>
  <si>
    <t>ORSE-3641</t>
  </si>
  <si>
    <t>MT0102T601</t>
  </si>
  <si>
    <t>Cotovelo interno p/ canaleta 20 x 10mm (ref.309 91 sistema "x", Pial Legrand ou similar)</t>
  </si>
  <si>
    <t>ORSE-3642</t>
  </si>
  <si>
    <t>MT0102T701</t>
  </si>
  <si>
    <t>Cotovelo externo p/ canaleta 20 x 10mm (ref.309 92 sistema "x", Pial Legrand ou similar)</t>
  </si>
  <si>
    <t>ORSE-3643</t>
  </si>
  <si>
    <t>MT0102T801</t>
  </si>
  <si>
    <t>Cotovelo interno p/ canaleta 50 x 20mm (ref.299 03 sistema "x", Pial Legrand ou similar)</t>
  </si>
  <si>
    <t>ORSE-3644</t>
  </si>
  <si>
    <t>MT0102T901</t>
  </si>
  <si>
    <t>Cotovelo externo p/ canaleta 50 x 20mm (ref.299 02 sistema "x", Pial Legrand ou similar)</t>
  </si>
  <si>
    <t>ORSE-3645</t>
  </si>
  <si>
    <t>MT0102TA01</t>
  </si>
  <si>
    <t>Cotovelo interno p/ canaleta 110 x 20mm (ref.304 01 sistema "x", Pial Legrand ou similar)</t>
  </si>
  <si>
    <t>ORSE-3646</t>
  </si>
  <si>
    <t>MT0102TB01</t>
  </si>
  <si>
    <t>Cotovelo interno p/ canaleta 110 x 20mm (ref.304 02 sistema "x", Pial Legrand ou similar)</t>
  </si>
  <si>
    <t>ORSE-3647</t>
  </si>
  <si>
    <t>MT0102TC01</t>
  </si>
  <si>
    <t>Chapa em MDF, dim. 2,75m x 1,85m, revestida nas duas faces, cor branca, e=18mm</t>
  </si>
  <si>
    <t>ORSE-3648</t>
  </si>
  <si>
    <t>MT0102TD01</t>
  </si>
  <si>
    <t>Fita acabamento bordo, em PVC, cor branca, e=19mm</t>
  </si>
  <si>
    <t>ORSE-3649</t>
  </si>
  <si>
    <t>MT0102TE01</t>
  </si>
  <si>
    <t>Trilho suiço simples para esquadrias</t>
  </si>
  <si>
    <t>ORSE-3650</t>
  </si>
  <si>
    <t>MT0102TF01</t>
  </si>
  <si>
    <t>Trilho suiço duplo para esquadrias</t>
  </si>
  <si>
    <t>ORSE-3651</t>
  </si>
  <si>
    <t>MT0102TG01</t>
  </si>
  <si>
    <t>Luva para canaleta 20 x 10mm  (ref. 309 94 sistema "x", Pial Legrand ou similar)</t>
  </si>
  <si>
    <t>ORSE-3652</t>
  </si>
  <si>
    <t>MT0102TH01</t>
  </si>
  <si>
    <t>Luva para canaleta 50 x 20mm ( ref.299 05 sistema " x ", Pial Legrand ou similar)</t>
  </si>
  <si>
    <t>ORSE-3653</t>
  </si>
  <si>
    <t>MT0102TJ01</t>
  </si>
  <si>
    <t>Derivação em T para canaleta 50 x 20mm (ref.299 04 sistema "x", Pial Legrand ou similar )</t>
  </si>
  <si>
    <t>ORSE-3655</t>
  </si>
  <si>
    <t>MT0102TK01</t>
  </si>
  <si>
    <t>Derivação em T para canaleta 110 x 20mm (ref.304 04 sistema "x", Pial Legrand ou similar )</t>
  </si>
  <si>
    <t>ORSE-3656</t>
  </si>
  <si>
    <t>MT0102TL01</t>
  </si>
  <si>
    <t>Tampa de extremidade p/ canaleta 50 x 20mm (ref.299 00 sistema "x", Pial Legrand ou similar )</t>
  </si>
  <si>
    <t>ORSE-3657</t>
  </si>
  <si>
    <t>MT0102TM01</t>
  </si>
  <si>
    <t>Tampa de extremidade p/ canaleta 110 x 20mm (ref.304 00  sistema "x", Pial Legrand ou similar )</t>
  </si>
  <si>
    <t>ORSE-3658</t>
  </si>
  <si>
    <t>MT0102TN01</t>
  </si>
  <si>
    <t>Caixa 75 x 75 x 42 mm, sistema "X", de sobrepor p/ fixação em canaleta 20 x 10mm (ref. 891 48, Pial Legrand ou similar)</t>
  </si>
  <si>
    <t>ORSE-3659</t>
  </si>
  <si>
    <t>MT0102TO01</t>
  </si>
  <si>
    <t>Caixa 75 x 75mm, sistema "X", de sobrepor p/ fixação à canaleta 110 x 20mm (ref. 303 43, Pial Legrand ou similar)</t>
  </si>
  <si>
    <t>ORSE-3660</t>
  </si>
  <si>
    <t>MT0102TP01</t>
  </si>
  <si>
    <t>Caixa 75 x 75 x 31mm, sistema "X", p/ fixação lateral em  canaleta 110 x 20mm (ref. 303 44, Pial Legrand ou similar)</t>
  </si>
  <si>
    <t>ORSE-3661</t>
  </si>
  <si>
    <t>MT0102TQ01</t>
  </si>
  <si>
    <t>Chapa de aço galvanizado nº 18 - e=1,2mm - dimensões 2,00x1,00m</t>
  </si>
  <si>
    <t>ORSE-3662</t>
  </si>
  <si>
    <t>MT0102TR01</t>
  </si>
  <si>
    <t>Chapa aço fina a quente e=3,00mm, 11MSG, 24,00 kg/m2</t>
  </si>
  <si>
    <t>ORSE-3663</t>
  </si>
  <si>
    <t>MT0102TS01</t>
  </si>
  <si>
    <t>Chapa aço fina preta lisa nº14, e=2,00mm (16,0 kg/m2)</t>
  </si>
  <si>
    <t>ORSE-3664</t>
  </si>
  <si>
    <t>MT0102TT01</t>
  </si>
  <si>
    <t>Mini câmera color Tec Voz, Day Night CCD/420L/0.1 lux/3.6mm (ou similar)</t>
  </si>
  <si>
    <t>ORSE-3665</t>
  </si>
  <si>
    <t>MT0102TV01</t>
  </si>
  <si>
    <t>Fonte de alimentação Gilsom, 12V / 2A (ou similar)</t>
  </si>
  <si>
    <t>ORSE-3667</t>
  </si>
  <si>
    <t>MT0102TY01</t>
  </si>
  <si>
    <t>Kit para sistema de CFTV (parafusos, buchas, conectores, fio jumper e outros)</t>
  </si>
  <si>
    <t>ORSE-3670</t>
  </si>
  <si>
    <t>MT0102TZ01</t>
  </si>
  <si>
    <t>Micro computador pentium 4, windows XP, 512 Mb memória ram, hd 80 Gb, monitor 17"</t>
  </si>
  <si>
    <t>ORSE-3671</t>
  </si>
  <si>
    <t>MT0102U001</t>
  </si>
  <si>
    <t>Chapa aço grossa preta 1/4"(6,3mm), 49,39 kg/m2</t>
  </si>
  <si>
    <t>ORSE-3672</t>
  </si>
  <si>
    <t>MT0102U101</t>
  </si>
  <si>
    <t>Acabamento para válvula de descarga Docol linha Benefit, ref 1840106, cromo ou similar</t>
  </si>
  <si>
    <t>ORSE-3673</t>
  </si>
  <si>
    <t>MT0102U201</t>
  </si>
  <si>
    <t>Disjuntor monopolar 16 A, padrão DIN (linha branca), curva de disparo B, corrente de interrupção 5KA, ref.: Siemens 5 SX1 ou similar.</t>
  </si>
  <si>
    <t>ORSE-3674</t>
  </si>
  <si>
    <t>MT0102U301</t>
  </si>
  <si>
    <t>Disjuntor monopolar 20 A, padrão DIN (linha branca), curva de disparo B, corrente de interrupção 5KA, ref.: Siemens 5 SX1 ou similar.</t>
  </si>
  <si>
    <t>ORSE-3675</t>
  </si>
  <si>
    <t>MT0102U401</t>
  </si>
  <si>
    <t>Disjuntor monopolar 25 A, padrão DIN (linha branca), curva de disparo B, corrente de interrupção 5KA, ref.: Siemens 5 SX1 ou similar.</t>
  </si>
  <si>
    <t>ORSE-3676</t>
  </si>
  <si>
    <t>MT0102U501</t>
  </si>
  <si>
    <t>Disjuntor monopolar 32 A, padrão DIN (linha branca), curva de disparo B, corrente de interrupção 5KA, ref.: Siemens 5 SX1 ou similar.</t>
  </si>
  <si>
    <t>ORSE-3677</t>
  </si>
  <si>
    <t>MT0102U601</t>
  </si>
  <si>
    <t>Disjuntor monopolar 20 A, padrão DIN (linha branca), curva de disparo C, corrente de interrupção 5KA, ref.: Siemens 5 SX1 ou similar.</t>
  </si>
  <si>
    <t>ORSE-3678</t>
  </si>
  <si>
    <t>MT0102U701</t>
  </si>
  <si>
    <t>Disjuntor monopolar 25 A, padrão DIN (linha branca), curva de disparo C, corrente de interrupção 5KA, ref.: Siemens 5 SX1 ou similar.</t>
  </si>
  <si>
    <t>ORSE-3679</t>
  </si>
  <si>
    <t>MT0102U801</t>
  </si>
  <si>
    <t>Disjuntor monopolar 32 A, padrão DIN (linha branca), curva de disparo C, corrente de interrupção 5KA, ref.: Siemens 5 SX1 ou similar.</t>
  </si>
  <si>
    <t>ORSE-3680</t>
  </si>
  <si>
    <t>MT0102U901</t>
  </si>
  <si>
    <t>Disjuntor monopolar 50 A, padrão DIN (linha branca), curva de disparo C, corrente de interrupção 5KA, ref.: Siemens 5SX1 ou similar.</t>
  </si>
  <si>
    <t>ORSE-3681</t>
  </si>
  <si>
    <t>MT0102UA01</t>
  </si>
  <si>
    <t>Disjuntor monopolar 80 A, padrão DIN (linha branca), curva de disparo C, corrente de interrupção 5KA, ref.: Siemens 5SX1 ou similar.</t>
  </si>
  <si>
    <t>ORSE-3682</t>
  </si>
  <si>
    <t>MT0102UB01</t>
  </si>
  <si>
    <t>Disjuntor bipolar 15 A, padrão DIN (linha branca), curva B, corrente de interrupção 5KA, ref.: Siemens 5SX1 ou similar.</t>
  </si>
  <si>
    <t>ORSE-3683</t>
  </si>
  <si>
    <t>MT0102UC01</t>
  </si>
  <si>
    <t>Disjuntor bipolar 20 A, padrão DIN (linha branca), curva B, corrente de interrupção 5KA, ref.: Siemens 5SX1 ou similar.</t>
  </si>
  <si>
    <t>ORSE-3684</t>
  </si>
  <si>
    <t>MT0102UD01</t>
  </si>
  <si>
    <t>Disjuntor bipolar 25 A, padrão DIN (linha branca), curva B, corrente de interrupção 5KA, ref.: Siemens 5SX1 ou similar.</t>
  </si>
  <si>
    <t>ORSE-3685</t>
  </si>
  <si>
    <t>MT0102UE01</t>
  </si>
  <si>
    <t>Disjuntor bipolar 32  A, padrão DIN (linha branca), curva de disparo B, corrente de interrupção 5KA, ref.: Siemens 5SX1 ou similar.</t>
  </si>
  <si>
    <t>ORSE-3686</t>
  </si>
  <si>
    <t>MT0102UF01</t>
  </si>
  <si>
    <t>Disjuntor bipolar 20 A, padrão DIN (linha branca), curva C, corrente de interrupção 5KA, ref.: Siemens 5SX1 ou similar.</t>
  </si>
  <si>
    <t>ORSE-3687</t>
  </si>
  <si>
    <t>MT0102UG01</t>
  </si>
  <si>
    <t>Disjuntor bipolar 25 A, padrão DIN (linha branca), curva C, corrente de interrupção 5KA, ref.: Siemens 5SX1 ou similar.</t>
  </si>
  <si>
    <t>ORSE-3688</t>
  </si>
  <si>
    <t>MT0102UH01</t>
  </si>
  <si>
    <t>Disjuntor bipolar 32 A, padrão DIN (linha branca), curva de disparo C, corrente de interrupção 5KA, ref.: Siemens 5SX1 ou similar.</t>
  </si>
  <si>
    <t>ORSE-3689</t>
  </si>
  <si>
    <t>MT0102UI01</t>
  </si>
  <si>
    <t>Disjuntor bipolar 40 A, padrão DIN (linha branca), curva de disparo C, corrente de interrupção 5KA, ref.: Siemens 5SX1 ou similar.</t>
  </si>
  <si>
    <t>ORSE-3690</t>
  </si>
  <si>
    <t>MT0102UJ01</t>
  </si>
  <si>
    <t>Disjuntor bipolar 50 A, padrão DIN (linha branca), curva de disparo C, corrente de interrupção 5KA, ref.: Siemens 5SX1 ou similar.</t>
  </si>
  <si>
    <t>ORSE-3691</t>
  </si>
  <si>
    <t>MT0102UK01</t>
  </si>
  <si>
    <t>Disjuntor bipolar 70 A, padrão DIN (linha branca), curva de disparo C, corrente de interrupção 5KA, ref.: Siemens 5SX1 ou similar.</t>
  </si>
  <si>
    <t>ORSE-3692</t>
  </si>
  <si>
    <t>MT0102UL01</t>
  </si>
  <si>
    <t>Disjuntor bipolar 80 A, padrão DIN (linha branca), curva de disparo C, corrente de interrupção 5KA, ref.: Siemens 5SX1 ou similar.</t>
  </si>
  <si>
    <t>ORSE-3693</t>
  </si>
  <si>
    <t>MT0102UM01</t>
  </si>
  <si>
    <t>Disjuntor tripolar  16 A, padrão DIN (  linha branca ), curva de disparo C, corrente de interrupção 5KA, ref.: Siemens 5SX1 ou similar.</t>
  </si>
  <si>
    <t>ORSE-3694</t>
  </si>
  <si>
    <t>MT0102UN01</t>
  </si>
  <si>
    <t>Disjuntor tripolar 20 A, padrão DIN (  linha branca ), curva de disparo C, corrente de interrupção 5KA, ref.: Siemens 5SX1 ou similar.</t>
  </si>
  <si>
    <t>ORSE-3695</t>
  </si>
  <si>
    <t>MT0102UO01</t>
  </si>
  <si>
    <t>Disjuntor tripolar 25 A, padrão DIN (  linha branca ), curva de disparo C, corrente de interrupção 5KA, ref.: Siemens 5SX1 ou similar.</t>
  </si>
  <si>
    <t>ORSE-3696</t>
  </si>
  <si>
    <t>MT0102UP01</t>
  </si>
  <si>
    <t>Disjuntor tripolar 32 A, padrão DIN (  linha branca ), curva de disparo C, corrente de interrupção 5KA, ref.: Siemens 5SX1 ou similar.</t>
  </si>
  <si>
    <t>ORSE-3697</t>
  </si>
  <si>
    <t>MT0102UQ01</t>
  </si>
  <si>
    <t>Disjuntor tripolar 40 A, padrão DIN (  linha branca ), curva de disparo C, corrente de interrupção 5KA, ref.: Siemens 5SX1 ou similar.</t>
  </si>
  <si>
    <t>ORSE-3698</t>
  </si>
  <si>
    <t>MT0102UR01</t>
  </si>
  <si>
    <t>Disjuntor tripolar 50 A, padrão DIN (  linha branca ), curva de disparo C, corrente de interrupção 5KA, ref.: Siemens 5SX1 ou similar.</t>
  </si>
  <si>
    <t>ORSE-3699</t>
  </si>
  <si>
    <t>MT0102UU01</t>
  </si>
  <si>
    <t>Disjuntor tripolar 70 A, padrão DIN (  linha branca ), curva de disparo C, corrente de interrupção 5KA, ref.: Siemens 5SX1 ou similar.</t>
  </si>
  <si>
    <t>ORSE-3702</t>
  </si>
  <si>
    <t>MT0102UV01</t>
  </si>
  <si>
    <t>Disjuntor tripolar 80 A, padrão DIN (  linha branca ), curva de disparo C, corrente de interrupção 5KA, ref.: Siemens 5SX1 ou similar.</t>
  </si>
  <si>
    <t>ORSE-3703</t>
  </si>
  <si>
    <t>MT0102UW01</t>
  </si>
  <si>
    <t>Disjuntor tripolar 150 A, padrão DIN (  linha branca ), corrente de interrupção 22KA, ref.: Siemens QLH3 ou similar.</t>
  </si>
  <si>
    <t>ORSE-3704</t>
  </si>
  <si>
    <t>MT0102UX01</t>
  </si>
  <si>
    <t>Disjuntor tripolar 175 A, padrão DIN (  linha branca ), corrente de interrupção 22KA, ref.: Siemens QLH3 ou similar.</t>
  </si>
  <si>
    <t>ORSE-3705</t>
  </si>
  <si>
    <t>MT0102UY01</t>
  </si>
  <si>
    <t>Disjuntor tripolar 200 A, padrão DIN (  linha branca ), corrente de interrupção 22KA, ref.: Siemens QLH3 ou similar.</t>
  </si>
  <si>
    <t>ORSE-3706</t>
  </si>
  <si>
    <t>MT0102UZ01</t>
  </si>
  <si>
    <t>Disjuntor tripolar 225 A, padrão DIN (  linha branca ), corrente de interrupção 22KA, ref.: Siemens QLH3 ou similar.</t>
  </si>
  <si>
    <t>ORSE-3707</t>
  </si>
  <si>
    <t>MT0102V001</t>
  </si>
  <si>
    <t>Disjuntor tripolar 250 A, padrão DIN (  linha branca ), corrente de interrupção 22KA, ref.: Siemens QLH3 ou similar.</t>
  </si>
  <si>
    <t>ORSE-3708</t>
  </si>
  <si>
    <t>MT0102V101</t>
  </si>
  <si>
    <t>Disjuntor tripolar 150 A, padrão NEMA (  linha preta ), corrente de interrupção 10KA, ref.: Eletromar ou similar.</t>
  </si>
  <si>
    <t>ORSE-3709</t>
  </si>
  <si>
    <t>MT0102V201</t>
  </si>
  <si>
    <t>Disjuntor tripolar 175 A, padrão NEMA (  linha preta ), corrente de interrupção 10KA, ref.: Eletromar ou similar.</t>
  </si>
  <si>
    <t>ORSE-3710</t>
  </si>
  <si>
    <t>MT0102V301</t>
  </si>
  <si>
    <t>Disjuntor tripolar 200 A, padrão NEMA (  linha preta ), corrente de interrupção 10KA, ref.: Eletromar ou similar.</t>
  </si>
  <si>
    <t>ORSE-3711</t>
  </si>
  <si>
    <t>MT0102V401</t>
  </si>
  <si>
    <t>Disjuntor tripolar 225 A, padrão NEMA (  linha preta ), corrente de interrupção 10KA, ref.: Eletromar ou similar.</t>
  </si>
  <si>
    <t>ORSE-3712</t>
  </si>
  <si>
    <t>MT0102V501</t>
  </si>
  <si>
    <t>Disjuntor tripolar 175 A, padrão DIN (linha brança ), corrente de interrupção 65KA, ref.: Siemens FFC3M ou simila.r</t>
  </si>
  <si>
    <t>ORSE-3713</t>
  </si>
  <si>
    <t>MT0102V601</t>
  </si>
  <si>
    <t>Disjuntor tripolar 200 A, padrão DIN (linha brança ), corrente de interrupção 65KA, ref.: Siemens FFC3M ou similar</t>
  </si>
  <si>
    <t>ORSE-3714</t>
  </si>
  <si>
    <t>MT0102V701</t>
  </si>
  <si>
    <t>Disjuntor tripolar 350 A, padrão DIN (linha branca ), corrente de interrupção 65KA, ref.: Siemens JFC3M ou Similar</t>
  </si>
  <si>
    <t>ORSE-3715</t>
  </si>
  <si>
    <t>MT0102V801</t>
  </si>
  <si>
    <t>Disjuntor tripolar 400 A, padrão DIN (linha branca ), corrente de interrupção 65KA, ref.: Siemens JFC3M ou Similar</t>
  </si>
  <si>
    <t>ORSE-3716</t>
  </si>
  <si>
    <t>MT0102V901</t>
  </si>
  <si>
    <t>Disjuntor monopolar 15 A, padrão NEMA ( linha preta ), corrente de interrupção 5KA, ref.: Eletromar ou similar</t>
  </si>
  <si>
    <t>ORSE-3717</t>
  </si>
  <si>
    <t>MT0102VA01</t>
  </si>
  <si>
    <t>Disjuntor monopolar 20 A, padrão NEMA ( linha preta ), corrente de interrupção 5KA, ref.: Eletromar ou similar</t>
  </si>
  <si>
    <t>ORSE-3718</t>
  </si>
  <si>
    <t>MT0102VB01</t>
  </si>
  <si>
    <t>Disjuntor monopolar 25 A, padrão NEMA ( linha preta ), corrente de interrupção 5KA, ref.: Eletromar ou similar</t>
  </si>
  <si>
    <t>ORSE-3719</t>
  </si>
  <si>
    <t>MT0102VC01</t>
  </si>
  <si>
    <t>Disjuntor monopolar 30 A, padrão NEMA ( linha preta ), corrente de interrupção 5KA, ref.: Eletromar ou similar</t>
  </si>
  <si>
    <t>ORSE-3720</t>
  </si>
  <si>
    <t>MT0102VD01</t>
  </si>
  <si>
    <t>Disjuntor monopolar 40 A, padrão NEMA ( linha preta ), corrente de interrupção 5KA, ref.: Eletromar ou similar</t>
  </si>
  <si>
    <t>ORSE-3721</t>
  </si>
  <si>
    <t>MT0102VE01</t>
  </si>
  <si>
    <t>Disjuntor monopolar 50 A, padrão NEMA ( linha preta ), corrente de interrupção 5KA, ref.: Eletromar ou similar</t>
  </si>
  <si>
    <t>ORSE-3722</t>
  </si>
  <si>
    <t>MT0102VF01</t>
  </si>
  <si>
    <t>Disjuntor monopolar 70 A, padrão NEMA ( linha preta ), corrente de interrupção 5KA, ref.: Eletromar ou similar</t>
  </si>
  <si>
    <t>ORSE-3723</t>
  </si>
  <si>
    <t>MT0102VG01</t>
  </si>
  <si>
    <t>Disjuntor bipolar 15 A, padrão NEMA (linha preta ) corrente de interrupção 5KA, ref.: eletromar ou similar</t>
  </si>
  <si>
    <t>ORSE-3724</t>
  </si>
  <si>
    <t>MT0102VH01</t>
  </si>
  <si>
    <t>Disjuntor bipolar 20 A, padrão NEMA (linha preta ) corrente de interrupção 5KA, ref.: eletromar ou similar</t>
  </si>
  <si>
    <t>ORSE-3725</t>
  </si>
  <si>
    <t>MT0102VI01</t>
  </si>
  <si>
    <t>Disjuntor bipolar 25 A, padrão NEMA ( linha preta ) corrente de interrupção 5KA, ref.: eletromar ou similar</t>
  </si>
  <si>
    <t>ORSE-3726</t>
  </si>
  <si>
    <t>MT0102VJ01</t>
  </si>
  <si>
    <t>Disjuntor bipolar 30 A, padrão NEMA ( linha preta ) corrente de interrupção 5KA, ref.: eletromar ou similar</t>
  </si>
  <si>
    <t>ORSE-3727</t>
  </si>
  <si>
    <t>MT0102VK01</t>
  </si>
  <si>
    <t>Disjuntor bipolar 40 A, padrão NEMA ( linha preta ) corrente de interrupção 5KA, ref.: eletromar ou similar</t>
  </si>
  <si>
    <t>ORSE-3728</t>
  </si>
  <si>
    <t>MT0102VL01</t>
  </si>
  <si>
    <t>Disjuntor bipolar 50 A, padrão NEMA ( linha preta ) corrente de interrupção 5KA, ref.: eletromar ou similar</t>
  </si>
  <si>
    <t>ORSE-3729</t>
  </si>
  <si>
    <t>MT0102VM01</t>
  </si>
  <si>
    <t>Disjuntor bipolar 70 A, padrão NEMA ( linha preta ), corrente interrupção 5KA, ref.: Eletromar ou similar</t>
  </si>
  <si>
    <t>ORSE-3730</t>
  </si>
  <si>
    <t>MT0102VN01</t>
  </si>
  <si>
    <t>Disjuntor bipolar 80 A, padrão NEMA ( linha preta ), corrente interrupção 5KA, ref.: Eletromar ou similar</t>
  </si>
  <si>
    <t>ORSE-3731</t>
  </si>
  <si>
    <t>MT0102VO01</t>
  </si>
  <si>
    <t>Disjuntor bipolar 90 A, padrão NEMA ( linha preta ), corrente interrupção 5KA, ref.: Eletromar ou similar</t>
  </si>
  <si>
    <t>ORSE-3732</t>
  </si>
  <si>
    <t>MT0102VP01</t>
  </si>
  <si>
    <t>Disjuntor bipolar 100 A, padrão NEMA (linha preta ) corrente de  interrupção 5KA, ref.: Eletromar ou similar</t>
  </si>
  <si>
    <t>ORSE-3733</t>
  </si>
  <si>
    <t>MT0102VQ01</t>
  </si>
  <si>
    <t>Disjuntor tripolar  15 A, padrão NEMA ( linha preta ), corrente interrupção 5KA, ref.: Eletromar ou similar</t>
  </si>
  <si>
    <t>ORSE-3734</t>
  </si>
  <si>
    <t>MT0102VR01</t>
  </si>
  <si>
    <t>Disjuntor tripolar 20 A, padrão NEMA ( linha preta ), corrente interrupção 5KA, ref.: Eletromar ou similar</t>
  </si>
  <si>
    <t>ORSE-3735</t>
  </si>
  <si>
    <t>MT0102VS01</t>
  </si>
  <si>
    <t>Disjuntor tripolar 25 A, padrão NEMA ( linha preta ), corrente interrupção 5KA, ref.: Eletromar ou similar</t>
  </si>
  <si>
    <t>ORSE-3736</t>
  </si>
  <si>
    <t>MT0102VT01</t>
  </si>
  <si>
    <t>Disjuntor tripolar 30 A, padrão NEMA ( linha preta ), corrente interrupção 5KA, ref.: Eletromar ou similar</t>
  </si>
  <si>
    <t>ORSE-3737</t>
  </si>
  <si>
    <t>MT0102VU01</t>
  </si>
  <si>
    <t>Disjuntor tripolar 40 A, padrão NEMA ( linha preta ), corrente interrupção 5KA, ref.: Eletromar ou similar</t>
  </si>
  <si>
    <t>ORSE-3738</t>
  </si>
  <si>
    <t>MT0102VV01</t>
  </si>
  <si>
    <t>Disjuntor tripolar 50 A, padrão NEMA ( linha preta ), corrente interrupção 5KA, ref.: Eletromar ou similar</t>
  </si>
  <si>
    <t>ORSE-3739</t>
  </si>
  <si>
    <t>MT0102VW01</t>
  </si>
  <si>
    <t>Disjuntor tripolar 70 A, padrão NEMA ( linha preta ), corrente interrupção 5KA, ref.: Eletromar ou similar</t>
  </si>
  <si>
    <t>ORSE-3740</t>
  </si>
  <si>
    <t>MT0102VX01</t>
  </si>
  <si>
    <t>Disjuntor tripolar 80 A, padrão NEMA ( linha preta ), corrente interrupção 5KA, ref.: Eletromar ou similar</t>
  </si>
  <si>
    <t>ORSE-3741</t>
  </si>
  <si>
    <t>MT0102VZ01</t>
  </si>
  <si>
    <t>Disjuntor tripolar 90 A, padrão NEMA ( linha preta ), corrente interrupção 5KA, ref.: Eletromar ou similar</t>
  </si>
  <si>
    <t>ORSE-3743</t>
  </si>
  <si>
    <t>MT0102W001</t>
  </si>
  <si>
    <t>Disjuntor tripolar 100 A, padrão NEMA ( linha preta ), corrente interrupção 5KA, ref.: Eletromar ou similar</t>
  </si>
  <si>
    <t>ORSE-3744</t>
  </si>
  <si>
    <t>MT0102W101</t>
  </si>
  <si>
    <t>Disjuntor tripolar 150 A, padrão NEMA  (linha preta), corrente interrupção 10KA, ref.: Eletromar ou similar</t>
  </si>
  <si>
    <t>ORSE-3745</t>
  </si>
  <si>
    <t>MT0102W201</t>
  </si>
  <si>
    <t>Disjuntor tripolar 175 A, padrão NEMA ( linha preta ), corrente interrupção 10KA, ref.: Eletromar ou similar</t>
  </si>
  <si>
    <t>ORSE-3746</t>
  </si>
  <si>
    <t>MT0102W301</t>
  </si>
  <si>
    <t>Disjuntor tripolar 200 A, padrão NEMA (linha preta), corrente interrupção 10KA, ref.: Eletromar ou similar</t>
  </si>
  <si>
    <t>ORSE-3747</t>
  </si>
  <si>
    <t>MT0102W401</t>
  </si>
  <si>
    <t>Disjuntor tripolar 225 A, padrão NEMA ( linha preta ), corrente interrupção 10KA, ref.: Eletromar ou similar</t>
  </si>
  <si>
    <t>ORSE-3748</t>
  </si>
  <si>
    <t>MT0102W501</t>
  </si>
  <si>
    <t>Disjuntor bipolar DR 40 A, tipo AC, corrente nominal residual 30mA, ref.5SM1 314-OMB Siemens ou similar</t>
  </si>
  <si>
    <t>ORSE-3749</t>
  </si>
  <si>
    <t>MT0102W601</t>
  </si>
  <si>
    <t>Disjuntor tripolar 150 A, padrão DIN ( linha brança ), corrente de interrupção 10KA, ref.: Siemens ou similar</t>
  </si>
  <si>
    <t>ORSE-3750</t>
  </si>
  <si>
    <t>MT0102W701</t>
  </si>
  <si>
    <t>Disjuntor tripolar 175 A, padrão DIN ( linha brança ), corrente de interrupção 10KA, ref.: Siemens ou similar</t>
  </si>
  <si>
    <t>ORSE-3751</t>
  </si>
  <si>
    <t>MT0102W801</t>
  </si>
  <si>
    <t>Disjuntor tripolar 200 A, padrão DIN ( linha brança ), corrente de interrupção 10KA, ref.: Siemens ou similar</t>
  </si>
  <si>
    <t>ORSE-3752</t>
  </si>
  <si>
    <t>MT0102W901</t>
  </si>
  <si>
    <t>Disjuntor tripolar 225 A, padrão DIN ( linha brança ), corrente de interrupção 10KA, ref.: Siemens ou similar</t>
  </si>
  <si>
    <t>ORSE-3753</t>
  </si>
  <si>
    <t>MT0102WA01</t>
  </si>
  <si>
    <t>Tela de aço galvanizado, fio 14bwg, malha 3/4", ondulada, quadrada, sem revestimento</t>
  </si>
  <si>
    <t>ORSE-3754</t>
  </si>
  <si>
    <t>MT0102WB01</t>
  </si>
  <si>
    <t>Tela de aço galvanizado, fio 14bwg, malha 3/4", losangular, com revestimento</t>
  </si>
  <si>
    <t>ORSE-3755</t>
  </si>
  <si>
    <t>MT0102WD01</t>
  </si>
  <si>
    <t>Corrimão de alumínio ref. CG 003 Alcoa</t>
  </si>
  <si>
    <t>ORSE-3757</t>
  </si>
  <si>
    <t>MT0102WE01</t>
  </si>
  <si>
    <t>Suporte metálico para corrimão ref. CG 028 Alcoa ou similar</t>
  </si>
  <si>
    <t>ORSE-3758</t>
  </si>
  <si>
    <t>MT0102WF01</t>
  </si>
  <si>
    <t>Fixação para suporte metálico</t>
  </si>
  <si>
    <t>ORSE-3759</t>
  </si>
  <si>
    <t>MT0102WH01</t>
  </si>
  <si>
    <t>Misturador de cozinha articulado p/bancada, ref.1256 50, Deca ou similar</t>
  </si>
  <si>
    <t>ORSE-3761</t>
  </si>
  <si>
    <t>MT0102WI01</t>
  </si>
  <si>
    <t>Torneira para lavatorio cirúrgico com acionamento cotovelo</t>
  </si>
  <si>
    <t>ORSE-3762</t>
  </si>
  <si>
    <t>MT0102WJ01</t>
  </si>
  <si>
    <t>Misturador com temostato mod. 2430 linha C ou similar</t>
  </si>
  <si>
    <t>ORSE-3763</t>
  </si>
  <si>
    <t>MT0102WK01</t>
  </si>
  <si>
    <t>Ducha manual mod. 1972 linha C ou similar</t>
  </si>
  <si>
    <t>ORSE-3764</t>
  </si>
  <si>
    <t>MT0102WM01</t>
  </si>
  <si>
    <t>Sifão para pia em aço inox ref. 1680 linha C, 1  x  1 1/2 (deca ou similar)</t>
  </si>
  <si>
    <t>ORSE-3766</t>
  </si>
  <si>
    <t>MT0102WQ01</t>
  </si>
  <si>
    <t>Terminal de ventilação pvc rigido d=  75mm</t>
  </si>
  <si>
    <t>ORSE-3770</t>
  </si>
  <si>
    <t>MT0102WR01</t>
  </si>
  <si>
    <t>Caixa sifonada pvc, quadrada, com tampa cega d = 150 x 185 x 75mm, acabamento branco, marca Akros ou similar</t>
  </si>
  <si>
    <t>ORSE-3771</t>
  </si>
  <si>
    <t>MT0102WY01</t>
  </si>
  <si>
    <t>Te PVC soldavel c/bucha de latão 25mm x 1/2"</t>
  </si>
  <si>
    <t>ORSE-3778</t>
  </si>
  <si>
    <t>MT0102WZ01</t>
  </si>
  <si>
    <t>Niple duplo de ferro galvanizado d=2 1/2"</t>
  </si>
  <si>
    <t>ORSE-3779</t>
  </si>
  <si>
    <t>MT0102X301</t>
  </si>
  <si>
    <t>Vergalhão tipo rosca total de 1/2"</t>
  </si>
  <si>
    <t>ORSE-3783</t>
  </si>
  <si>
    <t>MT0102X401</t>
  </si>
  <si>
    <t>Porca sextavada 1/2"</t>
  </si>
  <si>
    <t>ORSE-3784</t>
  </si>
  <si>
    <t>MT0102X501</t>
  </si>
  <si>
    <t>Válvula reguladora para cilindro duplo estágio</t>
  </si>
  <si>
    <t>ORSE-3785</t>
  </si>
  <si>
    <t>MT0102X601</t>
  </si>
  <si>
    <t>Manômetro  0 a 10 kgf/cm2, d=100mm - conexão 1/2" BSP</t>
  </si>
  <si>
    <t>ORSE-3786</t>
  </si>
  <si>
    <t>MT0102X901</t>
  </si>
  <si>
    <t>Grama nativa capim de burro, ou batatais em placas</t>
  </si>
  <si>
    <t>ORSE-3789</t>
  </si>
  <si>
    <t>MT0102XC01</t>
  </si>
  <si>
    <t>Água</t>
  </si>
  <si>
    <t>ORSE-3792</t>
  </si>
  <si>
    <t>MT0102XK01</t>
  </si>
  <si>
    <t>Adubo mineral NPK (10-10-10)</t>
  </si>
  <si>
    <t>ORSE-3800</t>
  </si>
  <si>
    <t>MT0102XM01</t>
  </si>
  <si>
    <t>Cabo de cobre PP Cordplast 2 x 0,75 mm2, 450/750v</t>
  </si>
  <si>
    <t>ORSE-3802</t>
  </si>
  <si>
    <t>MT0102XN01</t>
  </si>
  <si>
    <t>Cabo de cobre PP Cordplast 2 x 1,5 mm2, 450/750v</t>
  </si>
  <si>
    <t>ORSE-3803</t>
  </si>
  <si>
    <t>MT0102XO01</t>
  </si>
  <si>
    <t>Cabo de cobre PP Cordplast 2 x 2,5 mm2, 450/750v</t>
  </si>
  <si>
    <t>ORSE-3804</t>
  </si>
  <si>
    <t>MT0102XP01</t>
  </si>
  <si>
    <t>Cabo de cobre PP Cordplast 3 x 1,0 mm2, 450/750v</t>
  </si>
  <si>
    <t>ORSE-3805</t>
  </si>
  <si>
    <t>MT0102XQ01</t>
  </si>
  <si>
    <t>Cabo de cobre PP Cordplast 3 x 1,5 mm2, 450/750v</t>
  </si>
  <si>
    <t>ORSE-3806</t>
  </si>
  <si>
    <t>MT0102XR01</t>
  </si>
  <si>
    <t>Cabo de cobre PP Cordplast 3 x 10 mm2, 450/750v</t>
  </si>
  <si>
    <t>ORSE-3807</t>
  </si>
  <si>
    <t>MT0102XS01</t>
  </si>
  <si>
    <t>Cabo de cobre PP Cordplast 3 x 6,0 mm2, 450/750v</t>
  </si>
  <si>
    <t>ORSE-3808</t>
  </si>
  <si>
    <t>MT0102XT01</t>
  </si>
  <si>
    <t>Cabo de cobre PP Cordplast 4 x 1,0 mm2, 450/750v</t>
  </si>
  <si>
    <t>ORSE-3809</t>
  </si>
  <si>
    <t>MT0102XU01</t>
  </si>
  <si>
    <t>Cabo de cobre isolado EPR, flexivel,  25mm²,  12/20kv / 90º C (Eprotenax ou similar)</t>
  </si>
  <si>
    <t>ORSE-3810</t>
  </si>
  <si>
    <t>MT0102XV01</t>
  </si>
  <si>
    <t>Cabo de cobre isolado EPR, flexivel,  50mm²,  12/20kv / 90º C (Eprotenax ou similar)</t>
  </si>
  <si>
    <t>ORSE-3811</t>
  </si>
  <si>
    <t>MT0102XW01</t>
  </si>
  <si>
    <t>Cabo de cobre isolado HEPR (XLPE),  10mm²,  1kv / 90º C</t>
  </si>
  <si>
    <t>ORSE-3812</t>
  </si>
  <si>
    <t>MT0102XX01</t>
  </si>
  <si>
    <t>Cabo de cobre isolado HEPR (XLPE),  16mm²,  1kv / 90º C</t>
  </si>
  <si>
    <t>ORSE-3813</t>
  </si>
  <si>
    <t>MT0102XY01</t>
  </si>
  <si>
    <t>Cabo de cobre isolado HEPR (XLPE),  25mm²,  1kv / 90º C</t>
  </si>
  <si>
    <t>ORSE-3814</t>
  </si>
  <si>
    <t>MT0102XZ01</t>
  </si>
  <si>
    <t>Cabo de cobre isolado HEPR (XLPE),  70mm²,  1kv / 90º C</t>
  </si>
  <si>
    <t>ORSE-3815</t>
  </si>
  <si>
    <t>MT0102Y001</t>
  </si>
  <si>
    <t>Cabo de cobre isolado HEPR (XLPE),   2,5mm²,  1kv / 90º C</t>
  </si>
  <si>
    <t>ORSE-3816</t>
  </si>
  <si>
    <t>MT0102Y101</t>
  </si>
  <si>
    <t>Cabo de cobre isolado HEPR (XLPE),   4,0mm²,  1kv / 90º C</t>
  </si>
  <si>
    <t>ORSE-3817</t>
  </si>
  <si>
    <t>MT0102Y201</t>
  </si>
  <si>
    <t>Cabo de cobre isolado EPR  ou XLPE),   6,0mm²,  0,6/1kv / 90º C</t>
  </si>
  <si>
    <t>ORSE-3818</t>
  </si>
  <si>
    <t>MT0102Y301</t>
  </si>
  <si>
    <t>Tubo metálico flexível d=1/2" (ref.sealtubo ou similar)</t>
  </si>
  <si>
    <t>ORSE-3819</t>
  </si>
  <si>
    <t>MT0102Y401</t>
  </si>
  <si>
    <t>Tubo metálico flexível d=3/4" (ref.sealtubo ou similar)</t>
  </si>
  <si>
    <t>ORSE-3820</t>
  </si>
  <si>
    <t>MT0102Y501</t>
  </si>
  <si>
    <t>Tubo metálico flexível d=1" (ref.sealtubo ou similar)</t>
  </si>
  <si>
    <t>ORSE-3821</t>
  </si>
  <si>
    <t>MT0102Y601</t>
  </si>
  <si>
    <t>Tubo metálico flexível d=1 1/4" (ref.sealtubo ou similar)</t>
  </si>
  <si>
    <t>ORSE-3822</t>
  </si>
  <si>
    <t>MT0102Y701</t>
  </si>
  <si>
    <t>Tubo metálico flexível d=1 1/2" (ref.sealtubo ou similar)</t>
  </si>
  <si>
    <t>ORSE-3823</t>
  </si>
  <si>
    <t>MT0102Y801</t>
  </si>
  <si>
    <t>Tubo metálico flexível d=2" (ref.sealtubo ou similar)</t>
  </si>
  <si>
    <t>ORSE-3824</t>
  </si>
  <si>
    <t>MT0102Y901</t>
  </si>
  <si>
    <t>Tubo metálico flexível d=3" (ref.sealtubo ou similar)</t>
  </si>
  <si>
    <t>ORSE-3825</t>
  </si>
  <si>
    <t>MT0102YA01</t>
  </si>
  <si>
    <t>Terminal de conexão SPTF d=1/2" para tubo metálico flexível (ref. sealtubo ou similar)</t>
  </si>
  <si>
    <t>ORSE-3826</t>
  </si>
  <si>
    <t>MT0102YB01</t>
  </si>
  <si>
    <t>Terminal de conexão SPTF d=3/4" para tubo metálico flexível (ref. sealtubo ou similar)</t>
  </si>
  <si>
    <t>ORSE-3827</t>
  </si>
  <si>
    <t>MT0102YC01</t>
  </si>
  <si>
    <t>Terminal de conexão SPTF d=1" para tubo metálico flexível (ref. sealtubo ou similar)</t>
  </si>
  <si>
    <t>ORSE-3828</t>
  </si>
  <si>
    <t>MT0102YD01</t>
  </si>
  <si>
    <t>Terminal de conexão SPTF d=1 1/4" para tubo metálico flexível (ref. sealtubo ou similar)</t>
  </si>
  <si>
    <t>ORSE-3829</t>
  </si>
  <si>
    <t>MT0102YE01</t>
  </si>
  <si>
    <t>Terminal de conexão SPTF d=1 1/2" para tubo metálico flexível (ref. sealtubo ou similar)</t>
  </si>
  <si>
    <t>ORSE-3830</t>
  </si>
  <si>
    <t>MT0102YF01</t>
  </si>
  <si>
    <t>Terminal de conexão SPTF d= 2" para tubo metálico flexível (ref. sealtubo ou similar)</t>
  </si>
  <si>
    <t>ORSE-3831</t>
  </si>
  <si>
    <t>MT0102YG01</t>
  </si>
  <si>
    <t>Terminal de conexão SPTF d=3" para tubo metálico flexível (ref. sealtubo ou similar)</t>
  </si>
  <si>
    <t>ORSE-3832</t>
  </si>
  <si>
    <t>MT0102YH01</t>
  </si>
  <si>
    <t>Cone 2" de vedação da extremidade do eletroduto flexível corrugado de pead (ref. Kanaflex ou similar)</t>
  </si>
  <si>
    <t>ORSE-3833</t>
  </si>
  <si>
    <t>MT0102YI01</t>
  </si>
  <si>
    <t>Cone 3" de vedação da extremidade do eletroduto flexível corrugado de pead (ref. Kanaflex ou similar)</t>
  </si>
  <si>
    <t>ORSE-3834</t>
  </si>
  <si>
    <t>MT0102YJ01</t>
  </si>
  <si>
    <t>Cone 4" de vedação da extremidade do eletroduto flexível corrugado de pead (ref. Kanaflex ou similar)</t>
  </si>
  <si>
    <t>ORSE-3835</t>
  </si>
  <si>
    <t>MT0102YK01</t>
  </si>
  <si>
    <t>Eletroduto em ferro galvanizado pesado sem costura 1 1/2" x 3m</t>
  </si>
  <si>
    <t>ORSE-3836</t>
  </si>
  <si>
    <t>MT0102YL01</t>
  </si>
  <si>
    <t>Cabeçote de alumínio de 1 1/2"</t>
  </si>
  <si>
    <t>ORSE-3837</t>
  </si>
  <si>
    <t>MT0102YN01</t>
  </si>
  <si>
    <t>Haste cobreada copperweld p/ aterramento 254 micr d= 5/8" x 3,00 m</t>
  </si>
  <si>
    <t>ORSE-3839</t>
  </si>
  <si>
    <t>MT0102YO01</t>
  </si>
  <si>
    <t>Caixa de ferro, pintura epóxi de  60 x 50 x 25cm  ou similar</t>
  </si>
  <si>
    <t>ORSE-3840</t>
  </si>
  <si>
    <t>MT0102YP01</t>
  </si>
  <si>
    <t>Isolador epoxi 15x25</t>
  </si>
  <si>
    <t>ORSE-3841</t>
  </si>
  <si>
    <t>MT0102YR01</t>
  </si>
  <si>
    <t>Barra chata de cobre 1" x 1/4"</t>
  </si>
  <si>
    <t>ORSE-3843</t>
  </si>
  <si>
    <t>MT0102YS01</t>
  </si>
  <si>
    <t>Eletroduto em ferro galvanizado  pesado sem costura 2 1/2" x 3m</t>
  </si>
  <si>
    <t>ORSE-3844</t>
  </si>
  <si>
    <t>MT0102YT01</t>
  </si>
  <si>
    <t>Eletroduto em ferro galvanizado pesado sem costura 2 1/2" x 6m</t>
  </si>
  <si>
    <t>ORSE-3845</t>
  </si>
  <si>
    <t>MT0102YV01</t>
  </si>
  <si>
    <t>Poste circular de concreto 12/ 300</t>
  </si>
  <si>
    <t>ORSE-3847</t>
  </si>
  <si>
    <t>MT0102YW01</t>
  </si>
  <si>
    <t>Poste circular de concreto 12/1500</t>
  </si>
  <si>
    <t>ORSE-3848</t>
  </si>
  <si>
    <t>MT0102YX01</t>
  </si>
  <si>
    <t>Cabo de cobre isolado EPR, flexivel,  70mm²,  12/20kv / 90º C (Eprotenax ou similar)</t>
  </si>
  <si>
    <t>ORSE-3849</t>
  </si>
  <si>
    <t>MT0102Z001</t>
  </si>
  <si>
    <t>Mufla terminal contratil à frio 12 / 20 Kv</t>
  </si>
  <si>
    <t>ORSE-3852</t>
  </si>
  <si>
    <t>MT0102Z101</t>
  </si>
  <si>
    <t>Alça para cabo de aço GDE 1107</t>
  </si>
  <si>
    <t>ORSE-3853</t>
  </si>
  <si>
    <t>MT0102Z201</t>
  </si>
  <si>
    <t>Arruela quadrada galv. 38 x 38mm</t>
  </si>
  <si>
    <t>ORSE-3854</t>
  </si>
  <si>
    <t>MT0102Z301</t>
  </si>
  <si>
    <t>Braço suporte tipo C, ref. BSC-04</t>
  </si>
  <si>
    <t>ORSE-3855</t>
  </si>
  <si>
    <t>MT0102Z501</t>
  </si>
  <si>
    <t>Grampo de ancoragem, ref. GAD-1002N</t>
  </si>
  <si>
    <t>ORSE-3857</t>
  </si>
  <si>
    <t>MT0102Z601</t>
  </si>
  <si>
    <t>Porca olhal 5/8</t>
  </si>
  <si>
    <t>ORSE-3858</t>
  </si>
  <si>
    <t>MT0102Z701</t>
  </si>
  <si>
    <t>Pára-raio tipo polimérico 10KA - 10 KV</t>
  </si>
  <si>
    <t>ORSE-3859</t>
  </si>
  <si>
    <t>MT0102Z801</t>
  </si>
  <si>
    <t>Conector ampact para cabo 70mm2 CADC 401 (ou similar)</t>
  </si>
  <si>
    <t>ORSE-3860</t>
  </si>
  <si>
    <t>MT0102Z901</t>
  </si>
  <si>
    <t>Capa para conector ampact 70mm2 602.107-0</t>
  </si>
  <si>
    <t>ORSE-3861</t>
  </si>
  <si>
    <t>MT0102ZA01</t>
  </si>
  <si>
    <t>Estribo para cabo de 70mm2 CAEP 201 ou similar</t>
  </si>
  <si>
    <t>ORSE-3862</t>
  </si>
  <si>
    <t>MT0102ZB01</t>
  </si>
  <si>
    <t>Conector ampact para cabo 35mm2 CADC 405 (ou similar)</t>
  </si>
  <si>
    <t>ORSE-3863</t>
  </si>
  <si>
    <t>MT0102ZC01</t>
  </si>
  <si>
    <t>Capa para conector ampact 35mm2 602.107.0 (ou similar)</t>
  </si>
  <si>
    <t>ORSE-3864</t>
  </si>
  <si>
    <t>MT0102ZD01</t>
  </si>
  <si>
    <t>Estribo para cabo de 35mm2 CAEP 201 (ou similar)</t>
  </si>
  <si>
    <t>ORSE-3865</t>
  </si>
  <si>
    <t>MT0102ZE01</t>
  </si>
  <si>
    <t>Cabo cobre rígido, unipolar,  6mm2 - 0,6/1kv / 70º</t>
  </si>
  <si>
    <t>ORSE-3866</t>
  </si>
  <si>
    <t>MT0102ZF01</t>
  </si>
  <si>
    <t>Eletroduto corrugado flexivel Ø 1 1/4" em PEAD, tipo Kanaduto/SW (Kanaflex ou similar)</t>
  </si>
  <si>
    <t>ORSE-3867</t>
  </si>
  <si>
    <t>MT0102ZH01</t>
  </si>
  <si>
    <t>Cuba de aço inox 304, Terminox ou similar, retangular, com válvula, dim 80 x 50 x 30 cm, e=0,8 mm, para pia de cozinha</t>
  </si>
  <si>
    <t>ORSE-3869</t>
  </si>
  <si>
    <t>MT0102ZI01</t>
  </si>
  <si>
    <t>Caixa padrão para barramento selada</t>
  </si>
  <si>
    <t>ORSE-3870</t>
  </si>
  <si>
    <t>MT0102ZJ01</t>
  </si>
  <si>
    <t>Módulo de medição para 06 medidores 150x90x22 cm</t>
  </si>
  <si>
    <t>ORSE-3871</t>
  </si>
  <si>
    <t>MT0102ZK01</t>
  </si>
  <si>
    <t>Cabo telefônico TP-CT 0,50 para 100 pares</t>
  </si>
  <si>
    <t>ORSE-3872</t>
  </si>
  <si>
    <t>MT0102ZN01</t>
  </si>
  <si>
    <t>Anilhas para identificação</t>
  </si>
  <si>
    <t>ORSE-3875</t>
  </si>
  <si>
    <t>MT0102ZQ01</t>
  </si>
  <si>
    <t>Placa PVC 4x4" com saída para 3 RJ45</t>
  </si>
  <si>
    <t>ORSE-3878</t>
  </si>
  <si>
    <t>MT0102ZS01</t>
  </si>
  <si>
    <t>Patch cord UTP cat 5e rj-45 c/2,5m</t>
  </si>
  <si>
    <t>ORSE-3880</t>
  </si>
  <si>
    <t>MT0102ZT01</t>
  </si>
  <si>
    <t>Cabo de fibra ótica de 04 vias 62,5/125, Auto sustentavel, Multimodo</t>
  </si>
  <si>
    <t>ORSE-3881</t>
  </si>
  <si>
    <t>MT0102ZV01</t>
  </si>
  <si>
    <t>Extensão óptica duplex 62,5/125 conector SC, 2,5 metros</t>
  </si>
  <si>
    <t>ORSE-3883</t>
  </si>
  <si>
    <t>MT0102ZW01</t>
  </si>
  <si>
    <t>Abraçadeira de nylon T50R - 20cm</t>
  </si>
  <si>
    <t>ORSE-3884</t>
  </si>
  <si>
    <t>MT0102ZX01</t>
  </si>
  <si>
    <t>Cabo coaxial tripolar RGC 59 malha 67</t>
  </si>
  <si>
    <t>ORSE-3885</t>
  </si>
  <si>
    <t>MT0102ZY01</t>
  </si>
  <si>
    <t>Tomada para antena de TV com adaptador de cabo coaxial, com placa 4x2"</t>
  </si>
  <si>
    <t>ORSE-3886</t>
  </si>
  <si>
    <t>MT0102ZZ01</t>
  </si>
  <si>
    <t>Divisor casador de impedância 1/1(T)</t>
  </si>
  <si>
    <t>ORSE-3887</t>
  </si>
  <si>
    <t>MT01030001</t>
  </si>
  <si>
    <t>Divisor casador de impedância 1/2</t>
  </si>
  <si>
    <t>ORSE-3888</t>
  </si>
  <si>
    <t>MT01030101</t>
  </si>
  <si>
    <t>Conector tipo F</t>
  </si>
  <si>
    <t>ORSE-3889</t>
  </si>
  <si>
    <t>MT01030201</t>
  </si>
  <si>
    <t>Cabo paralelo 1,5mm2 para som</t>
  </si>
  <si>
    <t>ORSE-3890</t>
  </si>
  <si>
    <t>MT01030301</t>
  </si>
  <si>
    <t>Cabo telefonico CCI - 50 x 2 pares</t>
  </si>
  <si>
    <t>ORSE-3891</t>
  </si>
  <si>
    <t>MT01030401</t>
  </si>
  <si>
    <t>Condulete tipo "C" de 1/2 em alumínio fundido a prova de tempo, gases, vapores e pós.</t>
  </si>
  <si>
    <t>ORSE-3892</t>
  </si>
  <si>
    <t>MT01030501</t>
  </si>
  <si>
    <t>Condulete tipo "C" de 1 1/4" em alumínio fundido a prova de tempo, gases, vapores e pós.</t>
  </si>
  <si>
    <t>ORSE-3893</t>
  </si>
  <si>
    <t>MT01030601</t>
  </si>
  <si>
    <t>Condulete tipo "C" de 1 1/2" em alumínio fundido a prova de tempo, gases, vapores e pós.</t>
  </si>
  <si>
    <t>ORSE-3894</t>
  </si>
  <si>
    <t>MT01030701</t>
  </si>
  <si>
    <t>Condulete tipo "C" de 2" em alumínio fundido a prova de tempo, gases, vapores e pós.</t>
  </si>
  <si>
    <t>ORSE-3895</t>
  </si>
  <si>
    <t>MT01030801</t>
  </si>
  <si>
    <t>Condulete tipo "C" de 2 1/2" em alumínio fundido a prova de tempo, gases, vapores e pós.</t>
  </si>
  <si>
    <t>ORSE-3896</t>
  </si>
  <si>
    <t>MT01030901</t>
  </si>
  <si>
    <t>Condulete tipo "E" de 1/2" em alumínio fundido a prova de tempo, gases, vapores e pós.</t>
  </si>
  <si>
    <t>ORSE-3897</t>
  </si>
  <si>
    <t>MT01030A01</t>
  </si>
  <si>
    <t>Condulete tipo "E" de 3/4" em alumínio fundido a prova de tempo, gases, vapores e pós.</t>
  </si>
  <si>
    <t>ORSE-3898</t>
  </si>
  <si>
    <t>MT01030B01</t>
  </si>
  <si>
    <t>Condulete tipo "E" de 1" em alumínio fundido a prova de tempo, gases, vapores e pós.</t>
  </si>
  <si>
    <t>ORSE-3899</t>
  </si>
  <si>
    <t>MT01030C01</t>
  </si>
  <si>
    <t>Condulete tipo "E" de 1 1/4" em alumínio fundido a prova de tempo, gases, vapores e pós.</t>
  </si>
  <si>
    <t>ORSE-3900</t>
  </si>
  <si>
    <t>MT01030D01</t>
  </si>
  <si>
    <t>Condulete tipo "E" de 1 1/2" em alumínio fundido a prova de tempo, gases, vapores e pós.</t>
  </si>
  <si>
    <t>ORSE-3901</t>
  </si>
  <si>
    <t>MT01030E01</t>
  </si>
  <si>
    <t>Condulete tipo "E" de 2" em alumínio fundido a prova de tempo, gases, vapores e pós.</t>
  </si>
  <si>
    <t>ORSE-3902</t>
  </si>
  <si>
    <t>MT01030F01</t>
  </si>
  <si>
    <t>Condulete tipo "E" de 2 1/2" em alumínio fundido a prova de tempo, gases, vapores e pós.</t>
  </si>
  <si>
    <t>ORSE-3903</t>
  </si>
  <si>
    <t>MT01030G01</t>
  </si>
  <si>
    <t>Condulete tipo "LB" de  1/2" em alumínio fundido a prova de tempo, gases, vapores e pós.</t>
  </si>
  <si>
    <t>ORSE-3904</t>
  </si>
  <si>
    <t>MT01030H01</t>
  </si>
  <si>
    <t>Condulete tipo "LB" de 1" em alumínio fundido a prova de tempo, gases, vapores e pós.</t>
  </si>
  <si>
    <t>ORSE-3905</t>
  </si>
  <si>
    <t>MT01030I01</t>
  </si>
  <si>
    <t>Condulete tipo "LB" de 1 1/4" em alumínio fundido a prova de tempo, gases, vapores e pós.</t>
  </si>
  <si>
    <t>ORSE-3906</t>
  </si>
  <si>
    <t>MT01030J01</t>
  </si>
  <si>
    <t>Condulete tipo "LB" de 1 1/2" em alumínio fundido a prova de tempo, gases, vapores e pós.</t>
  </si>
  <si>
    <t>ORSE-3907</t>
  </si>
  <si>
    <t>MT01030K01</t>
  </si>
  <si>
    <t>Condulete tipo "LB" de 2" em alumínio fundido a prova de tempo, gases, vapores e pós.</t>
  </si>
  <si>
    <t>ORSE-3908</t>
  </si>
  <si>
    <t>MT01030L01</t>
  </si>
  <si>
    <t>Condulete tipo "LB" de 2 1/2" em alumínio fundido a prova de tempo, gases, vapores e pós.</t>
  </si>
  <si>
    <t>ORSE-3909</t>
  </si>
  <si>
    <t>MT01030M01</t>
  </si>
  <si>
    <t>Condulete tipo "LB" de 3" em alumínio fundido a prova de tempo, gases, vapores e pós.</t>
  </si>
  <si>
    <t>ORSE-3910</t>
  </si>
  <si>
    <t>MT01030N01</t>
  </si>
  <si>
    <t>Condulete tipo "LL" de 1/2" em alumínio fundido a prova de tempo, gases, vapores e pós.</t>
  </si>
  <si>
    <t>ORSE-3911</t>
  </si>
  <si>
    <t>MT01030O01</t>
  </si>
  <si>
    <t>Condulete tipo "LL" de 1 1/4" em alumínio fundido a prova de tempo, gases, vapores e pós.</t>
  </si>
  <si>
    <t>ORSE-3912</t>
  </si>
  <si>
    <t>MT01030P01</t>
  </si>
  <si>
    <t>Condulete tipo "LL" de 1 1/2" em alumínio fundido a prova de tempo, gases, vapores e pós.</t>
  </si>
  <si>
    <t>ORSE-3913</t>
  </si>
  <si>
    <t>MT01030Q01</t>
  </si>
  <si>
    <t>Condulete tipo "LL" de 2" em alumínio fundido a prova de tempo, gases, vapores e pós.</t>
  </si>
  <si>
    <t>ORSE-3914</t>
  </si>
  <si>
    <t>MT01030R01</t>
  </si>
  <si>
    <t>Condulete tipo "LL" de 2 1/2" em alumínio fundido a prova de tempo, gases, vapores e pós.</t>
  </si>
  <si>
    <t>ORSE-3915</t>
  </si>
  <si>
    <t>MT01030S01</t>
  </si>
  <si>
    <t>Condulete tipo "LR" de 1/2" em alumínio fundido a prova de tempo, gases, vapores e pós.</t>
  </si>
  <si>
    <t>ORSE-3916</t>
  </si>
  <si>
    <t>MT01030T01</t>
  </si>
  <si>
    <t>Condulete tipo "LR" de 1" em alumínio fundido a prova de tempo, gases, vapores e pós.</t>
  </si>
  <si>
    <t>ORSE-3917</t>
  </si>
  <si>
    <t>MT01030U01</t>
  </si>
  <si>
    <t>Condulete tipo "LR" de 1 1/4" em alumínio fundido a prova de tempo, gases, vapores e pós.</t>
  </si>
  <si>
    <t>ORSE-3918</t>
  </si>
  <si>
    <t>MT01030V01</t>
  </si>
  <si>
    <t>Condulete tipo "LR" de 1 1/2" em alumínio fundido a prova de tempo, gases, vapores e pós.</t>
  </si>
  <si>
    <t>ORSE-3919</t>
  </si>
  <si>
    <t>MT01030W01</t>
  </si>
  <si>
    <t>Condulete tipo "LR" de 2" em alumínio fundido a prova de tempo, gases, vapores e pós.</t>
  </si>
  <si>
    <t>ORSE-3920</t>
  </si>
  <si>
    <t>MT01030X01</t>
  </si>
  <si>
    <t>Condulete tipo "LR" de 2 1/2" em alumínio fundido a prova de tempo, gases, vapores e pós.</t>
  </si>
  <si>
    <t>ORSE-3921</t>
  </si>
  <si>
    <t>MT01030Y01</t>
  </si>
  <si>
    <t>Condulete tipo "T" de 1/2" em alumínio fundido a prova de tempo, gases, vapores e pós.</t>
  </si>
  <si>
    <t>ORSE-3922</t>
  </si>
  <si>
    <t>MT01030Z01</t>
  </si>
  <si>
    <t>Condulete tipo "T" de 1" em alumínio fundido a prova de tempo, gases, vapores e pós.</t>
  </si>
  <si>
    <t>ORSE-3923</t>
  </si>
  <si>
    <t>MT01031001</t>
  </si>
  <si>
    <t>Condulete tipo "T" de 1 1/4" em alumínio fundido a prova de tempo, gases, vapores e pós.</t>
  </si>
  <si>
    <t>ORSE-3924</t>
  </si>
  <si>
    <t>MT01031101</t>
  </si>
  <si>
    <t>Condulete tipo "T" de 1 1/2" em alumínio fundido a prova de tempo, gases, vapores e pós.</t>
  </si>
  <si>
    <t>ORSE-3925</t>
  </si>
  <si>
    <t>MT01031201</t>
  </si>
  <si>
    <t>Condulete tipo "T" de 2" em alumínio fundido a prova de tempo, gases, vapores e pós.</t>
  </si>
  <si>
    <t>ORSE-3926</t>
  </si>
  <si>
    <t>MT01031301</t>
  </si>
  <si>
    <t>Condulete tipo "T" de 2 1/2" em alumínio fundido a prova de tempo, gases, vapores e pós.</t>
  </si>
  <si>
    <t>ORSE-3927</t>
  </si>
  <si>
    <t>MT01031401</t>
  </si>
  <si>
    <t>Condulete tipo "TA" de  1/2" em alumínio fundido a prova de tempo, gases, vapores e pós.</t>
  </si>
  <si>
    <t>ORSE-3928</t>
  </si>
  <si>
    <t>MT01031501</t>
  </si>
  <si>
    <t>Condulete tipo "TA" de 3/4" em alumínio fundido a prova de tempo, gases, vapores e pós.</t>
  </si>
  <si>
    <t>ORSE-3929</t>
  </si>
  <si>
    <t>MT01031601</t>
  </si>
  <si>
    <t>Condulete tipo "TA" de 1" em alumínio fundido a prova de tempo, gases, vapores e pós.</t>
  </si>
  <si>
    <t>ORSE-3930</t>
  </si>
  <si>
    <t>MT01031701</t>
  </si>
  <si>
    <t>Condulete tipo "TA" de 1 1/4" em alumínio fundido a prova de tempo, gases, vapores e pós.</t>
  </si>
  <si>
    <t>ORSE-3931</t>
  </si>
  <si>
    <t>MT01031801</t>
  </si>
  <si>
    <t>Condulete tipo "TA" de 1 1/2" em alumínio fundido a prova de tempo, gases, vapores e pós.</t>
  </si>
  <si>
    <t>ORSE-3932</t>
  </si>
  <si>
    <t>MT01031901</t>
  </si>
  <si>
    <t>Condulete tipo "TA" de 2" em alumínio fundido a prova de tempo, gases, vapores e pós.</t>
  </si>
  <si>
    <t>ORSE-3933</t>
  </si>
  <si>
    <t>MT01031A01</t>
  </si>
  <si>
    <t>Condulete tipo "TA" de 2 1/2" em alumínio fundido a prova de tempo, gases, vapores e pós.</t>
  </si>
  <si>
    <t>ORSE-3934</t>
  </si>
  <si>
    <t>MT01031B01</t>
  </si>
  <si>
    <t>Condulete tipo "TB" de 1/2" em alumínio fundido a prova de tempo, gases, vapores e pós.</t>
  </si>
  <si>
    <t>ORSE-3935</t>
  </si>
  <si>
    <t>MT01031C01</t>
  </si>
  <si>
    <t>Condulete tipo "TB" de 3/4" em alumínio fundido a prova de tempo, gases, vapores e pós.</t>
  </si>
  <si>
    <t>ORSE-3936</t>
  </si>
  <si>
    <t>MT01031D01</t>
  </si>
  <si>
    <t>Condulete tipo "TB" de 1" em alumínio fundido a prova de tempo, gases, vapores e pós.</t>
  </si>
  <si>
    <t>ORSE-3937</t>
  </si>
  <si>
    <t>MT01031E01</t>
  </si>
  <si>
    <t>Condulete tipo "TB" de 1 1/4" em alumínio fundido a prova de tempo, gases, vapores e pós.</t>
  </si>
  <si>
    <t>ORSE-3938</t>
  </si>
  <si>
    <t>MT01031F01</t>
  </si>
  <si>
    <t>Condulete tipo "TB" de 1 1/2" em alumínio fundido a prova de tempo, gases, vapores e pós.</t>
  </si>
  <si>
    <t>ORSE-3939</t>
  </si>
  <si>
    <t>MT01031G01</t>
  </si>
  <si>
    <t>Condulete tipo "TB" de 2" em alumínio fundido a prova de tempo, gases, vapores e pós.</t>
  </si>
  <si>
    <t>ORSE-3940</t>
  </si>
  <si>
    <t>MT01031H01</t>
  </si>
  <si>
    <t>Condulete tipo "TB" de 2 1/2" em alumínio fundido a prova de tempo, gases, vapores e pós.</t>
  </si>
  <si>
    <t>ORSE-3941</t>
  </si>
  <si>
    <t>MT01031I01</t>
  </si>
  <si>
    <t>Condulete tipo "X" de  1/2" em alumínio fundido a prova de tempo, gases, vapores e pós.</t>
  </si>
  <si>
    <t>ORSE-3942</t>
  </si>
  <si>
    <t>MT01031J01</t>
  </si>
  <si>
    <t>Condulete tipo "X" de 1 1/4" em alumínio fundido a prova de tempo, gases, vapores e pós.</t>
  </si>
  <si>
    <t>ORSE-3943</t>
  </si>
  <si>
    <t>MT01031K01</t>
  </si>
  <si>
    <t>Condulete tipo "X" de 1 1/2" em alumínio fundido a prova de tempo, gases, vapores e pós.</t>
  </si>
  <si>
    <t>ORSE-3944</t>
  </si>
  <si>
    <t>MT01031L01</t>
  </si>
  <si>
    <t>Condulete tipo "X" de 2" em alumínio fundido a prova de tempo, gases, vapores e pós.</t>
  </si>
  <si>
    <t>ORSE-3945</t>
  </si>
  <si>
    <t>MT01031M01</t>
  </si>
  <si>
    <t>Condulete tipo "X" de 2 1/2" em alumínio fundido a prova de tempo, gases, vapores e pós.</t>
  </si>
  <si>
    <t>ORSE-3946</t>
  </si>
  <si>
    <t>MT01031N01</t>
  </si>
  <si>
    <t>Condulete tipo "XA" de  1/2" em alumínio fundido a prova de tempo, gases, vapores e pós.</t>
  </si>
  <si>
    <t>ORSE-3947</t>
  </si>
  <si>
    <t>MT01031O01</t>
  </si>
  <si>
    <t>Condulete tipo "XA" de  3/4" em alumínio fundido a prova de tempo, gases, vapores e pós.</t>
  </si>
  <si>
    <t>ORSE-3948</t>
  </si>
  <si>
    <t>MT01031P01</t>
  </si>
  <si>
    <t>Condulete tipo "XA" de 1" em alumínio fundido a prova de tempo, gases, vapores e pós.</t>
  </si>
  <si>
    <t>ORSE-3949</t>
  </si>
  <si>
    <t>MT01031Q01</t>
  </si>
  <si>
    <t>Condulete tipo "XA" de 1 1/4" em alumínio fundido a prova de tempo, gases, vapores e pós.</t>
  </si>
  <si>
    <t>ORSE-3950</t>
  </si>
  <si>
    <t>MT01031R01</t>
  </si>
  <si>
    <t>Condulete tipo "XA" de 1 1/2" em alumínio fundido a prova de tempo, gases, vapores e pós.</t>
  </si>
  <si>
    <t>ORSE-3951</t>
  </si>
  <si>
    <t>MT01031S01</t>
  </si>
  <si>
    <t>Condulete tipo "XA" de 2" em alumínio fundido a prova de tempo, gases, vapores e pós.</t>
  </si>
  <si>
    <t>ORSE-3952</t>
  </si>
  <si>
    <t>MT01031T01</t>
  </si>
  <si>
    <t>Condulete tipo "XA" de 2 1/2" em alumínio fundido a prova de tempo, gases, vapores e pós.</t>
  </si>
  <si>
    <t>ORSE-3953</t>
  </si>
  <si>
    <t>MT01031U01</t>
  </si>
  <si>
    <t>Tampa cega 3/4" p/condulete em alumínio fundido</t>
  </si>
  <si>
    <t>ORSE-3954</t>
  </si>
  <si>
    <t>MT01031W01</t>
  </si>
  <si>
    <t>Lâmpada vapor metálico de 150 w</t>
  </si>
  <si>
    <t>ORSE-3956</t>
  </si>
  <si>
    <t>MT01031Y01</t>
  </si>
  <si>
    <t>Lâmpada vapor metálico de 250 w</t>
  </si>
  <si>
    <t>ORSE-3958</t>
  </si>
  <si>
    <t>MT01031Z01</t>
  </si>
  <si>
    <t>Reator para lâmpada vapor metálico de 250 w</t>
  </si>
  <si>
    <t>ORSE-3959</t>
  </si>
  <si>
    <t>MT01032001</t>
  </si>
  <si>
    <t>Reator para lâmpada vapor metálico de 75 w</t>
  </si>
  <si>
    <t>ORSE-3960</t>
  </si>
  <si>
    <t>MT01032101</t>
  </si>
  <si>
    <t>Reator para lâmpada vapor metálico de 150 w</t>
  </si>
  <si>
    <t>ORSE-3961</t>
  </si>
  <si>
    <t>MT01032201</t>
  </si>
  <si>
    <t>Central mini system Philips, ref. SWC-253 600 w (ou similar)</t>
  </si>
  <si>
    <t>ORSE-3962</t>
  </si>
  <si>
    <t>MT01032301</t>
  </si>
  <si>
    <t>Caixa acústica BS ref B-52 FF250 60 w (RMS ou similar)</t>
  </si>
  <si>
    <t>ORSE-3963</t>
  </si>
  <si>
    <t>MT01032401</t>
  </si>
  <si>
    <t>Cerâmica 10 x 10 cm, Elizabeth, linha lux neve ou similar</t>
  </si>
  <si>
    <t>ORSE-3964</t>
  </si>
  <si>
    <t>MT01032501</t>
  </si>
  <si>
    <t>Cerâmica 10 x 10 cm, Elizabeth, linha lux cardinal ou similar</t>
  </si>
  <si>
    <t>ORSE-3965</t>
  </si>
  <si>
    <t>MT01032601</t>
  </si>
  <si>
    <t>Cerâmica 10 x 10 cm, Elizabeth, linha lux amarelo ou similar</t>
  </si>
  <si>
    <t>ORSE-3966</t>
  </si>
  <si>
    <t>MT01032801</t>
  </si>
  <si>
    <t>Granito verde tunas polido e=2cm</t>
  </si>
  <si>
    <t>ORSE-3968</t>
  </si>
  <si>
    <t>MT01032B01</t>
  </si>
  <si>
    <t>Eletroduto em ferro galvanizado pesado sem costura 1/2" x 3m</t>
  </si>
  <si>
    <t>ORSE-3971</t>
  </si>
  <si>
    <t>MT01032C01</t>
  </si>
  <si>
    <t>Eletroduto em ferro galvanizado pesado sem costura 3/4" x 3m</t>
  </si>
  <si>
    <t>ORSE-3972</t>
  </si>
  <si>
    <t>MT01032D01</t>
  </si>
  <si>
    <t>Eletroduto em ferro galvanizado pesado sem costura 1" x 3m</t>
  </si>
  <si>
    <t>ORSE-3973</t>
  </si>
  <si>
    <t>MT01032E01</t>
  </si>
  <si>
    <t>Eletroduto em ferro galvanizado pesado sem costura 1 1/4" x 3m</t>
  </si>
  <si>
    <t>ORSE-3974</t>
  </si>
  <si>
    <t>MT01032F01</t>
  </si>
  <si>
    <t>Eletroduto em ferro galvanizado pesado sem costura 2" x 3m</t>
  </si>
  <si>
    <t>ORSE-3975</t>
  </si>
  <si>
    <t>MT01032G01</t>
  </si>
  <si>
    <t>Eletroduto em ferro galvanizado  pesado sem costura 3" x 3m</t>
  </si>
  <si>
    <t>ORSE-3976</t>
  </si>
  <si>
    <t>MT01032H01</t>
  </si>
  <si>
    <t>Eletroduto em ferro galvanizado  pesado sem costura 4" x 3m</t>
  </si>
  <si>
    <t>ORSE-3977</t>
  </si>
  <si>
    <t>MT01032I01</t>
  </si>
  <si>
    <t>Eletroduto em ferro galvanizado pesado sem costura 3" x 6m</t>
  </si>
  <si>
    <t>ORSE-3978</t>
  </si>
  <si>
    <t>MT01032J01</t>
  </si>
  <si>
    <t>Fio cobre isolado bwf p/ 750v 2,5mm2</t>
  </si>
  <si>
    <t>ORSE-3979</t>
  </si>
  <si>
    <t>MT01032K01</t>
  </si>
  <si>
    <t>Suporte vertical 100 x 75 mm para fixação de eletrocalha metálica (ref.: mopa ou similar)</t>
  </si>
  <si>
    <t>ORSE-3980</t>
  </si>
  <si>
    <t>MT01032L01</t>
  </si>
  <si>
    <t>Suporte vertical 150 x 75/100 mm para fixação de eletrocalha metálica (ref.: mopa ou similar)</t>
  </si>
  <si>
    <t>ORSE-3981</t>
  </si>
  <si>
    <t>MT01032M01</t>
  </si>
  <si>
    <t>Suporte angular 100 x 50 mm para fixação de eletrocalha metálica (ref.: mopa ou similar)</t>
  </si>
  <si>
    <t>ORSE-3982</t>
  </si>
  <si>
    <t>MT01032N01</t>
  </si>
  <si>
    <t>Suporte angular 150 x 50 mm para fixação de eletrocalha metálica (ref.: mopa ou similar)</t>
  </si>
  <si>
    <t>ORSE-3983</t>
  </si>
  <si>
    <t>MT01032P01</t>
  </si>
  <si>
    <t>Suporte angular 300 x 100 mm para fixação de eletrocalha metálica (ref.: mopa ou similar)</t>
  </si>
  <si>
    <t>ORSE-3985</t>
  </si>
  <si>
    <t>MT01032Q01</t>
  </si>
  <si>
    <t>Suporte angular 400 x 100 mm para fixação de eletrocalha metálica (ref.: mopa ou similar)</t>
  </si>
  <si>
    <t>ORSE-3986</t>
  </si>
  <si>
    <t>MT01032R01</t>
  </si>
  <si>
    <t>Suporte angular 500 x 100 mm para fixação de eletrocalha metálica (ref.: mopa ou similar)</t>
  </si>
  <si>
    <t>ORSE-3987</t>
  </si>
  <si>
    <t>MT01032S01</t>
  </si>
  <si>
    <t>Suporte angular 700 x 100 mm para fixação de eletrocalha metálica (ref.: mopa ou similar)</t>
  </si>
  <si>
    <t>ORSE-3988</t>
  </si>
  <si>
    <t>MT01032T01</t>
  </si>
  <si>
    <t>Tampa de encaixe 50 mm para eletrocalha metálica (ref.: mopa ou similar)</t>
  </si>
  <si>
    <t>ORSE-3989</t>
  </si>
  <si>
    <t>MT01032U01</t>
  </si>
  <si>
    <t>Tampa de encaixe 100 X3000 - Z para eletrocalha metálica (ref.: mopa ou similar)</t>
  </si>
  <si>
    <t>ORSE-3990</t>
  </si>
  <si>
    <t>MT01032V01</t>
  </si>
  <si>
    <t>Tampa de encaixe 200 mm para eletrocalha metálica (ref.: mopa ou similar)</t>
  </si>
  <si>
    <t>ORSE-3991</t>
  </si>
  <si>
    <t>MT01032W01</t>
  </si>
  <si>
    <t>Tampa de encaixe 250 mm para eletrocalha metálica (ref.: mopa ou similar)</t>
  </si>
  <si>
    <t>ORSE-3992</t>
  </si>
  <si>
    <t>MT01032X01</t>
  </si>
  <si>
    <t>Tampa de encaixe 300 mm para eletrocalha metálica (ref.: mopa ou similar)</t>
  </si>
  <si>
    <t>ORSE-3993</t>
  </si>
  <si>
    <t>MT01032Y01</t>
  </si>
  <si>
    <t>Tampa de encaixe 400 mm para eletrocalha metálica (ref.: mopa ou similar)</t>
  </si>
  <si>
    <t>ORSE-3994</t>
  </si>
  <si>
    <t>MT01032Z01</t>
  </si>
  <si>
    <t>Tampa de encaixe 500 mm para eletrocalha metálica (ref.: mopa ou similar)</t>
  </si>
  <si>
    <t>ORSE-3995</t>
  </si>
  <si>
    <t>MT01033001</t>
  </si>
  <si>
    <t>Tampa de encaixe 700 mm para eletrocalha metálica (ref.: mopa ou similar)</t>
  </si>
  <si>
    <t>ORSE-3996</t>
  </si>
  <si>
    <t>MT01033101</t>
  </si>
  <si>
    <t>Curva horizontal 100 x 50 mm para eletrocalha metálica, com ângulo 90° (ref.: mopa ou similar)</t>
  </si>
  <si>
    <t>ORSE-3997</t>
  </si>
  <si>
    <t>MT01033201</t>
  </si>
  <si>
    <t>Curva horizontal 150 x 100 mm para eletrocalha metálica, com ângulo 90° (ref.: mopa ou similar)</t>
  </si>
  <si>
    <t>ORSE-3998</t>
  </si>
  <si>
    <t>MT01033301</t>
  </si>
  <si>
    <t>Curva horizontal 200 x 100 mm para eletrocalha metálica, com ângulo 90° (ref.: mopa ou similar)</t>
  </si>
  <si>
    <t>ORSE-3999</t>
  </si>
  <si>
    <t>MT01033401</t>
  </si>
  <si>
    <t>Curva horizontal 250 x 100 mm para eletrocalha metálica, com ângulo 90° (ref.: mopa ou similar)</t>
  </si>
  <si>
    <t>ORSE-4000</t>
  </si>
  <si>
    <t>MT01033501</t>
  </si>
  <si>
    <t>Curva horizontal 300 x 100 mm para eletrocalha metálica, com ângulo 90° (ref.: mopa ou similar)</t>
  </si>
  <si>
    <t>ORSE-4001</t>
  </si>
  <si>
    <t>MT01033601</t>
  </si>
  <si>
    <t>Curva horizontal 400 x 100 mm para eletrocalha metálica, com ângulo 90° (ref.: mopa ou similar)</t>
  </si>
  <si>
    <t>ORSE-4002</t>
  </si>
  <si>
    <t>MT01033701</t>
  </si>
  <si>
    <t>Curva horizontal 500 x 100 mm para eletrocalha metálica, com ângulo 90° (ref.: mopa ou similar)</t>
  </si>
  <si>
    <t>ORSE-4003</t>
  </si>
  <si>
    <t>MT01033801</t>
  </si>
  <si>
    <t>Curva horizontal 700 x 100 mm para eletrocalha metálica, com ângulo 90° (ref.: mopa ou similar)</t>
  </si>
  <si>
    <t>ORSE-4004</t>
  </si>
  <si>
    <t>MT01033901</t>
  </si>
  <si>
    <t>Curva vertical 200 x 100 mm para eletrocalha metálica, com ângulo 90° (ref.: mopa ou similar)</t>
  </si>
  <si>
    <t>ORSE-4005</t>
  </si>
  <si>
    <t>MT01033A01</t>
  </si>
  <si>
    <t>Curva vertical 250 x 100 mm para eletrocalha metálica, com ângulo 90° (ref.: mopa ou similar)</t>
  </si>
  <si>
    <t>ORSE-4006</t>
  </si>
  <si>
    <t>MT01033B01</t>
  </si>
  <si>
    <t>Curva vertical 300 x 100 mm para eletrocalha metálica, com ângulo 90° (ref.: mopa ou similar)</t>
  </si>
  <si>
    <t>ORSE-4007</t>
  </si>
  <si>
    <t>MT01033C01</t>
  </si>
  <si>
    <t>Curva vertical 400 x 100 mm para eletrocalha metálica, com ângulo 90° (ref.: mopa ou similar)</t>
  </si>
  <si>
    <t>ORSE-4008</t>
  </si>
  <si>
    <t>MT01033D01</t>
  </si>
  <si>
    <t>Curva vertical 500 x 100 mm para eletrocalha metálica, com ângulo 90° (ref.: mopa ou similar)</t>
  </si>
  <si>
    <t>ORSE-4009</t>
  </si>
  <si>
    <t>MT01033E01</t>
  </si>
  <si>
    <t>Curva vertical 700 x 100 mm para eletrocalha metálica, com ângulo 90° (ref.: mopa ou similar)</t>
  </si>
  <si>
    <t>ORSE-4010</t>
  </si>
  <si>
    <t>MT01033F01</t>
  </si>
  <si>
    <t>Curva vertical 100 x 50 mm para eletrocalha metálica, com ângulo 90° (ref.: mopa ou similar)</t>
  </si>
  <si>
    <t>ORSE-4011</t>
  </si>
  <si>
    <t>MT01033G01</t>
  </si>
  <si>
    <t>Curva vertical 150 x 100 mm para eletrocalha metálica, com ângulo 90° (ref.: mopa ou similar)</t>
  </si>
  <si>
    <t>ORSE-4012</t>
  </si>
  <si>
    <t>MT01033H01</t>
  </si>
  <si>
    <t>Curva de inversão 50 x 50 mm para eletrocalha metálica (ref.: mopa ou similar)</t>
  </si>
  <si>
    <t>ORSE-4013</t>
  </si>
  <si>
    <t>MT01033I01</t>
  </si>
  <si>
    <t>Curva de inversão 100 x 50 mm para eletrocalha metálica (ref.: mopa ou similar)</t>
  </si>
  <si>
    <t>ORSE-4014</t>
  </si>
  <si>
    <t>MT01033J01</t>
  </si>
  <si>
    <t>Curva de inversão 100 x 100 mm para eletrocalha metálica (ref.: mopa ou similar)</t>
  </si>
  <si>
    <t>ORSE-4015</t>
  </si>
  <si>
    <t>MT01033K01</t>
  </si>
  <si>
    <t>Curva de inversão 150 x 50 mm para eletrocalha metálica (ref.: mopa ou similar)</t>
  </si>
  <si>
    <t>ORSE-4016</t>
  </si>
  <si>
    <t>MT01033L01</t>
  </si>
  <si>
    <t>Curva de inversão 150 x 100 mm para eletrocalha metálica (ref.: mopa ou similar)</t>
  </si>
  <si>
    <t>ORSE-4017</t>
  </si>
  <si>
    <t>MT01033M01</t>
  </si>
  <si>
    <t>Curva de inversão 200 x 100 mm para eletrocalha metálica (ref.: mopa ou similar)</t>
  </si>
  <si>
    <t>ORSE-4018</t>
  </si>
  <si>
    <t>MT01033N01</t>
  </si>
  <si>
    <t>Curva de inversão 250 x 100 mm para eletrocalha metálica (ref.: mopa ou similar)</t>
  </si>
  <si>
    <t>ORSE-4019</t>
  </si>
  <si>
    <t>MT01033O01</t>
  </si>
  <si>
    <t>Curva de inversão 300 x 100 mm para eletrocalha metálica (ref.: mopa ou similar)</t>
  </si>
  <si>
    <t>ORSE-4020</t>
  </si>
  <si>
    <t>MT01033P01</t>
  </si>
  <si>
    <t>Curva de inversão 400 x 100 mm para eletrocalha metálica (ref.: mopa ou similar)</t>
  </si>
  <si>
    <t>ORSE-4021</t>
  </si>
  <si>
    <t>MT01033R01</t>
  </si>
  <si>
    <t>Tomada dupla 2P + T, universal, 4x2"</t>
  </si>
  <si>
    <t>ORSE-4023</t>
  </si>
  <si>
    <t>MT01033S01</t>
  </si>
  <si>
    <t>Tomada 3p, 220V, 20A</t>
  </si>
  <si>
    <t>ORSE-4024</t>
  </si>
  <si>
    <t>MT01033U01</t>
  </si>
  <si>
    <t>Eletrocalha metálica perfurada 700 x 100 x 3000 mm (ref. mopa ou similar)</t>
  </si>
  <si>
    <t>ORSE-4026</t>
  </si>
  <si>
    <t>MT01033V01</t>
  </si>
  <si>
    <t>Eletrocalha metálica perfurada 500 x  50 x 3000 mm (ref. mopa ou similar)</t>
  </si>
  <si>
    <t>ORSE-4027</t>
  </si>
  <si>
    <t>MT01033W01</t>
  </si>
  <si>
    <t>Eletrocalha metálica perfurada 450 x  50 x 3000 mm  (ref. mopa ou similar)</t>
  </si>
  <si>
    <t>ORSE-4028</t>
  </si>
  <si>
    <t>MT01033X01</t>
  </si>
  <si>
    <t>Eletrocalha metálica perfurada 300 x  50 x 3000 mm (ref. mopa ou similar)</t>
  </si>
  <si>
    <t>ORSE-4029</t>
  </si>
  <si>
    <t>MT01034001</t>
  </si>
  <si>
    <t>Emenda interna 100 x 50 mm com base lisa perfurada para eletrocalha metálica (ref. Mopa ou similar)</t>
  </si>
  <si>
    <t>ORSE-4032</t>
  </si>
  <si>
    <t>MT01034101</t>
  </si>
  <si>
    <t>Emenda interna 100 x 75 mm com base lisa perfurada para eletrocalha metálica (ref. Mopa ou similar)</t>
  </si>
  <si>
    <t>ORSE-4033</t>
  </si>
  <si>
    <t>MT01034201</t>
  </si>
  <si>
    <t>Emenda interna 100 x 100 mm com base lisa perfurada para eletrocalha metálica (ref. Mopa ou similar)</t>
  </si>
  <si>
    <t>ORSE-4034</t>
  </si>
  <si>
    <t>MT01034301</t>
  </si>
  <si>
    <t>Emenda interna 150 x 100 mm com base lisa perfurada para eletrocalha metálica (ref. Mopa ou similar)</t>
  </si>
  <si>
    <t>ORSE-4035</t>
  </si>
  <si>
    <t>MT01034401</t>
  </si>
  <si>
    <t>Emenda interna 200 x 50 mm com base lisa perfurada para eletrocalha metálica (ref. Mopa ou similar)</t>
  </si>
  <si>
    <t>ORSE-4036</t>
  </si>
  <si>
    <t>MT01034501</t>
  </si>
  <si>
    <t>Emenda interna 200 x 100 mm com base lisa perfurada para eletrocalha metálica (ref. Mopa ou similar)</t>
  </si>
  <si>
    <t>ORSE-4037</t>
  </si>
  <si>
    <t>MT01034601</t>
  </si>
  <si>
    <t>Curva de inversão 500 x 100mm para eletrocalha metálica (ref. mopa ou similar)</t>
  </si>
  <si>
    <t>ORSE-4038</t>
  </si>
  <si>
    <t>MT01034701</t>
  </si>
  <si>
    <t>Curva de inversão 700 x 100mm para eletrocalha metálica (ref. mopa ou similar)</t>
  </si>
  <si>
    <t>ORSE-4039</t>
  </si>
  <si>
    <t>MT01034801</t>
  </si>
  <si>
    <t>Desvio à direita 100 x 50mm para eletrocalha metálica (ref. mopa ou similar)</t>
  </si>
  <si>
    <t>ORSE-4040</t>
  </si>
  <si>
    <t>MT01034901</t>
  </si>
  <si>
    <t>Desvio à direita 150 x 100mm para eletrocalha metálica (ref. mopa ou similar)</t>
  </si>
  <si>
    <t>ORSE-4041</t>
  </si>
  <si>
    <t>MT01034A01</t>
  </si>
  <si>
    <t>Desvio à direita 200 x 100mm para eletrocalha metálica (ref. mopa ou similar)</t>
  </si>
  <si>
    <t>ORSE-4042</t>
  </si>
  <si>
    <t>MT01034B01</t>
  </si>
  <si>
    <t>Desvio à direita 250 x 100mm para eletrocalha metálica (ref. mopa ou similar)</t>
  </si>
  <si>
    <t>ORSE-4043</t>
  </si>
  <si>
    <t>MT01034C01</t>
  </si>
  <si>
    <t>Desvio à direita 300 x 100mm para eletrocalha metálica (ref. mopa ou similar)</t>
  </si>
  <si>
    <t>ORSE-4044</t>
  </si>
  <si>
    <t>MT01034D01</t>
  </si>
  <si>
    <t>Desvio à direita 400 x 100mm para eletrocalha metálica (ref. mopa ou similar)</t>
  </si>
  <si>
    <t>ORSE-4045</t>
  </si>
  <si>
    <t>MT01034E01</t>
  </si>
  <si>
    <t>Grampo para muro</t>
  </si>
  <si>
    <t>ORSE-4046</t>
  </si>
  <si>
    <t>MT01034F01</t>
  </si>
  <si>
    <t>Desvio à direita 500 x 100mm para eletrocalha metálica (ref. mopa ou similar)</t>
  </si>
  <si>
    <t>ORSE-4047</t>
  </si>
  <si>
    <t>MT01034G01</t>
  </si>
  <si>
    <t>Desvio à direita 700 x 100mm para eletrocalha metálica (ref. mopa ou similar)</t>
  </si>
  <si>
    <t>ORSE-4048</t>
  </si>
  <si>
    <t>MT01034H01</t>
  </si>
  <si>
    <t>Desvio à esquerda 100 x 50mm para eletrocalha metálica (ref. mopa ou similar)</t>
  </si>
  <si>
    <t>ORSE-4049</t>
  </si>
  <si>
    <t>MT01034I01</t>
  </si>
  <si>
    <t>Desvio à esquerda 150 x 100mm para eletrocalha metálica (ref. mopa ou similar)</t>
  </si>
  <si>
    <t>ORSE-4050</t>
  </si>
  <si>
    <t>MT01034J01</t>
  </si>
  <si>
    <t>Desvio à esquerda 200 x 100mm para eletrocalha metálica (ref. mopa ou similar)</t>
  </si>
  <si>
    <t>ORSE-4051</t>
  </si>
  <si>
    <t>MT01034K01</t>
  </si>
  <si>
    <t>Desvio à esquerda 250 x 100mm para eletrocalha metálica (ref. mopa ou similar)</t>
  </si>
  <si>
    <t>ORSE-4052</t>
  </si>
  <si>
    <t>MT01034L01</t>
  </si>
  <si>
    <t>Desvio à esquerda 300 x 100mm para eletrocalha metálica (ref. mopa ou similar)</t>
  </si>
  <si>
    <t>ORSE-4053</t>
  </si>
  <si>
    <t>MT01034M01</t>
  </si>
  <si>
    <t>Desvio à esquerda 500 x 100mm para eletrocalha metálica (ref. mopa ou similar)</t>
  </si>
  <si>
    <t>ORSE-4054</t>
  </si>
  <si>
    <t>MT01034N01</t>
  </si>
  <si>
    <t>Desvio à esquerda 700 x 100mm para eletrocalha metálica (ref. mopa ou similar)</t>
  </si>
  <si>
    <t>ORSE-4055</t>
  </si>
  <si>
    <t>MT01034O01</t>
  </si>
  <si>
    <t>Redução à direita 150 x 100 x 100mm para eletrocalha metálica (ref. mopa ou similar)</t>
  </si>
  <si>
    <t>ORSE-4056</t>
  </si>
  <si>
    <t>MT01034P01</t>
  </si>
  <si>
    <t>Redução à direita 200 x 100 x 100mm para eletrocalha metálica (ref. mopa ou similar)</t>
  </si>
  <si>
    <t>ORSE-4057</t>
  </si>
  <si>
    <t>MT01034Q01</t>
  </si>
  <si>
    <t>Redução à direita 200 x 150 x 100mm para eletrocalha metálica (ref. mopa ou similar)</t>
  </si>
  <si>
    <t>ORSE-4058</t>
  </si>
  <si>
    <t>MT01034R01</t>
  </si>
  <si>
    <t>Redução à direita 300 x 200 x 100mm para eletrocalha metálica (ref. mopa ou similar)</t>
  </si>
  <si>
    <t>ORSE-4059</t>
  </si>
  <si>
    <t>MT01034S01</t>
  </si>
  <si>
    <t>Redução à direita 300 x 150 x 100mm para eletrocalha metálica (ref. mopa ou similar)</t>
  </si>
  <si>
    <t>ORSE-4060</t>
  </si>
  <si>
    <t>MT01034T01</t>
  </si>
  <si>
    <t>Redução à direita 300 x 100 x 100mm para eletrocalha metálica (ref. mopa ou similar)</t>
  </si>
  <si>
    <t>ORSE-4061</t>
  </si>
  <si>
    <t>MT01034U01</t>
  </si>
  <si>
    <t>Redução à direita 400 x 100 x 100mm para eletrocalha metálica (ref. mopa ou similar)</t>
  </si>
  <si>
    <t>ORSE-4062</t>
  </si>
  <si>
    <t>MT01034V01</t>
  </si>
  <si>
    <t>Redução à direita 500 x 300 x 100mm para eletrocalha metálica (ref. mopa ou similar)</t>
  </si>
  <si>
    <t>ORSE-4063</t>
  </si>
  <si>
    <t>MT01034W01</t>
  </si>
  <si>
    <t>Redução à esquerda 150 x 100 x 100mm para eletrocalha metálica (ref. mopa ou similar)</t>
  </si>
  <si>
    <t>ORSE-4064</t>
  </si>
  <si>
    <t>MT01034X01</t>
  </si>
  <si>
    <t>Redução à esquerda 200 x 100 x 100mm para eletrocalha metálica (ref. mopa ou similar)</t>
  </si>
  <si>
    <t>ORSE-4065</t>
  </si>
  <si>
    <t>MT01034Y01</t>
  </si>
  <si>
    <t>Redução à esquerda 200 x 150 x 100mm para eletrocalha metálica (ref. mopa ou similar)</t>
  </si>
  <si>
    <t>ORSE-4066</t>
  </si>
  <si>
    <t>MT01034Z01</t>
  </si>
  <si>
    <t>Redução à esquerda 300 x 200 x 100mm para eletrocalha metálica (ref. mopa ou similar)</t>
  </si>
  <si>
    <t>ORSE-4067</t>
  </si>
  <si>
    <t>MT01035001</t>
  </si>
  <si>
    <t>Redução à esquerda 300 x 150 x 100mm para eletrocalha metálica (ref. mopa ou similar)</t>
  </si>
  <si>
    <t>ORSE-4068</t>
  </si>
  <si>
    <t>MT01035101</t>
  </si>
  <si>
    <t>Redução à esquerda 300 x 100 x 100mm para eletrocalha metálica (ref. mopa ou similar)</t>
  </si>
  <si>
    <t>ORSE-4069</t>
  </si>
  <si>
    <t>MT01035201</t>
  </si>
  <si>
    <t>Redução à esquerda 400 x 100 x 100mm para eletrocalha metálica (ref. mopa ou similar)</t>
  </si>
  <si>
    <t>ORSE-4070</t>
  </si>
  <si>
    <t>MT01035301</t>
  </si>
  <si>
    <t>Redução à esquerda 500 x 300 x 100mm para eletrocalha metálica (ref. mopa ou similar)</t>
  </si>
  <si>
    <t>ORSE-4071</t>
  </si>
  <si>
    <t>MT01035401</t>
  </si>
  <si>
    <t>Redução concêntrica 200 x 150 x 100mm para eletrocalha metálica (ref. mopa ou similar)</t>
  </si>
  <si>
    <t>ORSE-4072</t>
  </si>
  <si>
    <t>MT01035501</t>
  </si>
  <si>
    <t>Redução concêntrica 300 x 200 x 100mm para eletrocalha metálica (ref. mopa ou similar)</t>
  </si>
  <si>
    <t>ORSE-4073</t>
  </si>
  <si>
    <t>MT01035601</t>
  </si>
  <si>
    <t>Redução concêntrica 300 x 150 x 100mm para eletrocalha metálica (ref. mopa ou similar)</t>
  </si>
  <si>
    <t>ORSE-4074</t>
  </si>
  <si>
    <t>MT01035701</t>
  </si>
  <si>
    <t>Redução concêntrica 300 x 100 x 100mm para eletrocalha metálica (ref. mopa ou similar)</t>
  </si>
  <si>
    <t>ORSE-4075</t>
  </si>
  <si>
    <t>MT01035801</t>
  </si>
  <si>
    <t>Redução concêntrica 400 x 100 x 100mm para eletrocalha metálica (ref. mopa ou similar)</t>
  </si>
  <si>
    <t>ORSE-4076</t>
  </si>
  <si>
    <t>MT01035901</t>
  </si>
  <si>
    <t>Redução concêntrica 500 x 300 x 100mm para eletrocalha metálica (ref. mopa ou similar)</t>
  </si>
  <si>
    <t>ORSE-4077</t>
  </si>
  <si>
    <t>MT01035A01</t>
  </si>
  <si>
    <t>Redução concêntrica 200 x 100 x 100mm para eletrocalha metálica (ref. mopa ou similar)</t>
  </si>
  <si>
    <t>ORSE-4078</t>
  </si>
  <si>
    <t>MT01035B01</t>
  </si>
  <si>
    <t>Redução concêntrica 150 x 100 x 100mm para eletrocalha metálica (ref. mopa ou similar)</t>
  </si>
  <si>
    <t>ORSE-4079</t>
  </si>
  <si>
    <t>MT01035C01</t>
  </si>
  <si>
    <t>Emenda interna 250 x 100 mm com base lisa perfurada para eletrocalha metálica (ref. Mopa ou similar)</t>
  </si>
  <si>
    <t>ORSE-4080</t>
  </si>
  <si>
    <t>MT01035D01</t>
  </si>
  <si>
    <t>Emenda interna 300 x 100 mm com base lisa perfurada para eletrocalha metálica (ref. Mopa ou similar)</t>
  </si>
  <si>
    <t>ORSE-4081</t>
  </si>
  <si>
    <t>MT01035E01</t>
  </si>
  <si>
    <t>Emenda interna 400 x 100 mm com base lisa perfurada para eletrocalha metálica (ref. Mopa ou similar)</t>
  </si>
  <si>
    <t>ORSE-4082</t>
  </si>
  <si>
    <t>MT01035F01</t>
  </si>
  <si>
    <t>Emenda interna 500 x 100 mm com base lisa perfurada para eletrocalha metálica (ref. Mopa ou similar)</t>
  </si>
  <si>
    <t>ORSE-4083</t>
  </si>
  <si>
    <t>MT01035G01</t>
  </si>
  <si>
    <t>Emenda interna 700 x 100 mm com base lisa perfurada para eletrocalha metálica (ref. Mopa ou similar)</t>
  </si>
  <si>
    <t>ORSE-4084</t>
  </si>
  <si>
    <t>MT01035H01</t>
  </si>
  <si>
    <t>Tê vertical 50 x 50 mm para eletrocalha metálica (ref. Mopa ou similar)</t>
  </si>
  <si>
    <t>ORSE-4085</t>
  </si>
  <si>
    <t>MT01035I01</t>
  </si>
  <si>
    <t>Tê vertical 100 x 50 mm para eletrocalha metálica (ref. Mopa ou similar)</t>
  </si>
  <si>
    <t>ORSE-4086</t>
  </si>
  <si>
    <t>MT01035J01</t>
  </si>
  <si>
    <t>Tê vertical 100 x 100 mm para eletrocalha metálica (ref. Mopa ou similar)</t>
  </si>
  <si>
    <t>ORSE-4087</t>
  </si>
  <si>
    <t>MT01035K01</t>
  </si>
  <si>
    <t>Tê vertical 150 x 100 mm para eletrocalha metálica (ref. Mopa ou similar)</t>
  </si>
  <si>
    <t>ORSE-4088</t>
  </si>
  <si>
    <t>MT01035L01</t>
  </si>
  <si>
    <t>Tê vertical 200 x 100 mm para eletrocalha metálica (ref. Mopa ou similar)</t>
  </si>
  <si>
    <t>ORSE-4089</t>
  </si>
  <si>
    <t>MT01035M01</t>
  </si>
  <si>
    <t>Tê vertical 250 x 100 mm para eletrocalha metálica (ref. Mopa ou similar)</t>
  </si>
  <si>
    <t>ORSE-4090</t>
  </si>
  <si>
    <t>MT01035N01</t>
  </si>
  <si>
    <t>Tê vertical 300 x 100 mm para eletrocalha metálica (ref. Mopa ou similar)</t>
  </si>
  <si>
    <t>ORSE-4091</t>
  </si>
  <si>
    <t>MT01035O01</t>
  </si>
  <si>
    <t>Tê vertical 400 x 100 mm para eletrocalha metálica (ref. Mopa ou similar)</t>
  </si>
  <si>
    <t>ORSE-4092</t>
  </si>
  <si>
    <t>MT01035P01</t>
  </si>
  <si>
    <t>Tê vertical 500 x 100 mm para eletrocalha metálica (ref. Mopa ou similar)</t>
  </si>
  <si>
    <t>ORSE-4093</t>
  </si>
  <si>
    <t>MT01035Q01</t>
  </si>
  <si>
    <t>Tê vertical 700 x 100 mm para eletrocalha metálica (ref. Mopa ou similar)</t>
  </si>
  <si>
    <t>ORSE-4094</t>
  </si>
  <si>
    <t>MT01035R01</t>
  </si>
  <si>
    <t>Tê horizontal 100 x 50 mm para eletrocalha metálica (ref. Mopa ou similar)</t>
  </si>
  <si>
    <t>ORSE-4095</t>
  </si>
  <si>
    <t>MT01035S01</t>
  </si>
  <si>
    <t>Tê horizontal 100 x 100mm para eletrocalha metálica (ref. Mopa ou similar)</t>
  </si>
  <si>
    <t>ORSE-4096</t>
  </si>
  <si>
    <t>MT01035T01</t>
  </si>
  <si>
    <t>Tê horizontal 150 x 100mm para eletrocalha metálica (ref. Mopa ou similar)</t>
  </si>
  <si>
    <t>ORSE-4097</t>
  </si>
  <si>
    <t>MT01035U01</t>
  </si>
  <si>
    <t>Tê horizontal 200 x 75mm para eletrocalha metálica (ref. Mopa ou similar)</t>
  </si>
  <si>
    <t>ORSE-4098</t>
  </si>
  <si>
    <t>MT01035V01</t>
  </si>
  <si>
    <t>Tê horizontal 200 x 100mm para eletrocalha metálica (ref. Mopa ou similar)</t>
  </si>
  <si>
    <t>ORSE-4099</t>
  </si>
  <si>
    <t>MT01035W01</t>
  </si>
  <si>
    <t>Tê horizontal 250 x 100mm para eletrocalha metálica (ref. Mopa ou similar)</t>
  </si>
  <si>
    <t>ORSE-4100</t>
  </si>
  <si>
    <t>MT01035X01</t>
  </si>
  <si>
    <t>Tê horizontal 300 x 100mm para eletrocalha metálica (ref. Mopa ou similar)</t>
  </si>
  <si>
    <t>ORSE-4101</t>
  </si>
  <si>
    <t>MT01035Y01</t>
  </si>
  <si>
    <t>Tê horizontal 400 x 100mm para eletrocalha metálica (ref. Mopa ou similar)</t>
  </si>
  <si>
    <t>ORSE-4102</t>
  </si>
  <si>
    <t>MT01035Z01</t>
  </si>
  <si>
    <t>Tê horizontal 500 x 100mm para eletrocalha metálica (ref. Mopa ou similar)</t>
  </si>
  <si>
    <t>ORSE-4103</t>
  </si>
  <si>
    <t>MT01036001</t>
  </si>
  <si>
    <t>Tê horizontal 700 x 100mm para eletrocalha metálica (ref. Mopa ou similar)</t>
  </si>
  <si>
    <t>ORSE-4104</t>
  </si>
  <si>
    <t>MT01036101</t>
  </si>
  <si>
    <t>Flange 100 x 100mm para eletrocalha metálica (ref. Mopa ou similar)</t>
  </si>
  <si>
    <t>ORSE-4105</t>
  </si>
  <si>
    <t>MT01036201</t>
  </si>
  <si>
    <t>Flange 150 x 100mm para eletrocalha metálica (ref. Mopa ou similar)</t>
  </si>
  <si>
    <t>ORSE-4106</t>
  </si>
  <si>
    <t>MT01036301</t>
  </si>
  <si>
    <t>Flange 200 x 100mm para eletrocalha metálica (ref. Mopa ou similar)</t>
  </si>
  <si>
    <t>ORSE-4107</t>
  </si>
  <si>
    <t>MT01036401</t>
  </si>
  <si>
    <t>Flange 300 x 100mm para eletrocalha metálica (ref. Mopa ou similar)</t>
  </si>
  <si>
    <t>ORSE-4108</t>
  </si>
  <si>
    <t>MT01036501</t>
  </si>
  <si>
    <t>Flange 400 x 100mm para eletrocalha metálica (ref. Mopa ou similar)</t>
  </si>
  <si>
    <t>ORSE-4109</t>
  </si>
  <si>
    <t>MT01036601</t>
  </si>
  <si>
    <t>Flange 500 x 100mm para eletrocalha metálica (ref. Mopa ou similar)</t>
  </si>
  <si>
    <t>ORSE-4110</t>
  </si>
  <si>
    <t>MT01036701</t>
  </si>
  <si>
    <t>Flange 700 x 100mm para eletrocalha metálica (ref. Mopa ou similar)</t>
  </si>
  <si>
    <t>ORSE-4111</t>
  </si>
  <si>
    <t>MT01036801</t>
  </si>
  <si>
    <t>Suporte vertical 50 x 50mm para fixação de eletrocalha metálica (ref. Mopa ou similar)</t>
  </si>
  <si>
    <t>ORSE-4112</t>
  </si>
  <si>
    <t>MT01036901</t>
  </si>
  <si>
    <t>Peça de eucalipto tratado, d= 10 a 13cm</t>
  </si>
  <si>
    <t>ORSE-4113</t>
  </si>
  <si>
    <t>MT01036C01</t>
  </si>
  <si>
    <t>Cabo de cobre isolado EPR, flexivel,  25mm²,  0,6/1KV / 90º C (Eprotenax-G7 ou similar)</t>
  </si>
  <si>
    <t>ORSE-4116</t>
  </si>
  <si>
    <t>MT01036D01</t>
  </si>
  <si>
    <t>Cabo de cobre isolado EPR, flexivel,  35mm²,  0,6/1kv / 90º C (Eprotenax-G7 ou similar)</t>
  </si>
  <si>
    <t>ORSE-4117</t>
  </si>
  <si>
    <t>MT01036E01</t>
  </si>
  <si>
    <t>Cabo de cobre isolado EPR, flexivel,  50mm²,  0,6/1kv / 90º C (Eprotenax-G7 ou similar)</t>
  </si>
  <si>
    <t>ORSE-4118</t>
  </si>
  <si>
    <t>MT01036F01</t>
  </si>
  <si>
    <t>Cabo de cobre isolado EPR, flexivel,  70mm²,  0,6/1kv / 90º C (Eprotenax-G7 ou similar)</t>
  </si>
  <si>
    <t>ORSE-4119</t>
  </si>
  <si>
    <t>MT01036G01</t>
  </si>
  <si>
    <t>Cabo de cobre isolado EPR, flexivel,  95mm²,  0,6/1kv / 90º C (Eprotenax-G7 ou similar)</t>
  </si>
  <si>
    <t>ORSE-4120</t>
  </si>
  <si>
    <t>MT01036H01</t>
  </si>
  <si>
    <t>Cabo de cobre isolado EPR, flexivel, 120mm²,  0,6/1KV / 90º C (Eprotenax-G7 ou similar)</t>
  </si>
  <si>
    <t>ORSE-4121</t>
  </si>
  <si>
    <t>MT01036I01</t>
  </si>
  <si>
    <t>Cabo de cobre isolado EPR, flexivel, 185mm²,  0,6/1KV / 90º C (Eprotenax-G7 ou similar)</t>
  </si>
  <si>
    <t>MT01036J01</t>
  </si>
  <si>
    <t>Cabo de cobre isolado EPR, flexivel, 240mm²,  0,6/1KV / 90º C (Eprotenax-G7 ou similar)</t>
  </si>
  <si>
    <t>ORSE-4123</t>
  </si>
  <si>
    <t>MT01036K01</t>
  </si>
  <si>
    <t>Cabo de cobre isolado EPR, flexivel, 150mm²,  0,6/1KV / 90º C (Eprotenax-G7 ou similar)</t>
  </si>
  <si>
    <t>ORSE-4124</t>
  </si>
  <si>
    <t>MT01036L01</t>
  </si>
  <si>
    <t>Cabo de cobre isolado EPR, flexivel,  10mm²,  0,6/1KV / 90º C (Eprotenax-G7 ou similar)</t>
  </si>
  <si>
    <t>ORSE-4125</t>
  </si>
  <si>
    <t>MT01036M01</t>
  </si>
  <si>
    <t>Cabo de cobre isolado EPR, flexivel, 300mm²,  0,6/1kv / 90º C (Eprotenax-G7 ou similar)</t>
  </si>
  <si>
    <t>ORSE-4126</t>
  </si>
  <si>
    <t>MT01037F01</t>
  </si>
  <si>
    <t>Tela de aço galvanizado, fio 12bwg, malha 2", ondulada, quadrada, sem revestimento</t>
  </si>
  <si>
    <t>ORSE-4155</t>
  </si>
  <si>
    <t>MT01037G01</t>
  </si>
  <si>
    <t>Madeira massaranduba serrada (peça) 14cm x 14cm (0,0196 m³/m)</t>
  </si>
  <si>
    <t>ORSE-4156</t>
  </si>
  <si>
    <t>MT01037H01</t>
  </si>
  <si>
    <t>Adesivo Sikadur 32 - fluido bí-componente à base de resinas epoxi - p/ colagem entre diversas superfícies (concreto, madeira, metais, cerâmicas, etc) ou similar</t>
  </si>
  <si>
    <t>ORSE-4157</t>
  </si>
  <si>
    <t>MT01037I01</t>
  </si>
  <si>
    <t>Cabo elétrico trançado para cordel detonante - 2 fios (0.75 mm2)</t>
  </si>
  <si>
    <t>ORSE-4158</t>
  </si>
  <si>
    <t>MT01037J01</t>
  </si>
  <si>
    <t>Cordel detonante d=4.8 mm, velocidade de detonação 700 m/s</t>
  </si>
  <si>
    <t>ORSE-4159</t>
  </si>
  <si>
    <t>MT01037K01</t>
  </si>
  <si>
    <t>Espoleta simples</t>
  </si>
  <si>
    <t>ORSE-4160</t>
  </si>
  <si>
    <t>MT01037L01</t>
  </si>
  <si>
    <t>Estopim comum</t>
  </si>
  <si>
    <t>ORSE-4161</t>
  </si>
  <si>
    <t>MT01037M01</t>
  </si>
  <si>
    <t>Retardo para cordel l = 100 ms</t>
  </si>
  <si>
    <t>ORSE-4162</t>
  </si>
  <si>
    <t>MT01037N01</t>
  </si>
  <si>
    <t>Broca em aço   400 x 35 mm, série 11</t>
  </si>
  <si>
    <t>ORSE-4163</t>
  </si>
  <si>
    <t>MT01037P01</t>
  </si>
  <si>
    <t>Broca em aço   800 x 34 mm, série 11</t>
  </si>
  <si>
    <t>ORSE-4165</t>
  </si>
  <si>
    <t>MT01037Q01</t>
  </si>
  <si>
    <t>Broca em aço 1600 x 33 mm, série 11</t>
  </si>
  <si>
    <t>ORSE-4166</t>
  </si>
  <si>
    <t>MT01037R01</t>
  </si>
  <si>
    <t>Broca em aço 2400 x 32 mm, série 11</t>
  </si>
  <si>
    <t>ORSE-4167</t>
  </si>
  <si>
    <t>MT01037S01</t>
  </si>
  <si>
    <t>Broca em aço 3200 x 31 mm, série 11</t>
  </si>
  <si>
    <t>ORSE-4168</t>
  </si>
  <si>
    <t>MT01037T01</t>
  </si>
  <si>
    <t>Broca em aço 4000 x 30 mm, série 11</t>
  </si>
  <si>
    <t>ORSE-4169</t>
  </si>
  <si>
    <t>MT01037U01</t>
  </si>
  <si>
    <t>Broca em aço 4800 x 29 mm, série 11</t>
  </si>
  <si>
    <t>ORSE-4170</t>
  </si>
  <si>
    <t>MT01037V01</t>
  </si>
  <si>
    <t>Chave em ferro batido para fechaduras padrão colonial, fabricada artesanalmente</t>
  </si>
  <si>
    <t>ORSE-4171</t>
  </si>
  <si>
    <t>lt</t>
  </si>
  <si>
    <t>MT01037Y01</t>
  </si>
  <si>
    <t>Desempenadeira de aço lisa, cabo madeira, ref:143, Atlas ou similar</t>
  </si>
  <si>
    <t>ORSE-4174</t>
  </si>
  <si>
    <t>MT01038101</t>
  </si>
  <si>
    <t>Broxa</t>
  </si>
  <si>
    <t>ORSE-4177</t>
  </si>
  <si>
    <t>MT01038301</t>
  </si>
  <si>
    <t>Cabo elétrico trifásico 3 x 2 - 5mm²</t>
  </si>
  <si>
    <t>ORSE-4179</t>
  </si>
  <si>
    <t>MT01038401</t>
  </si>
  <si>
    <t>Broca 20 mm - videa c=200mm</t>
  </si>
  <si>
    <t>ORSE-4180</t>
  </si>
  <si>
    <t>MT01038501</t>
  </si>
  <si>
    <t>Resina silicônica (WB 11 da Shering Willians ou similar</t>
  </si>
  <si>
    <t>ORSE-4181</t>
  </si>
  <si>
    <t>MT01038801</t>
  </si>
  <si>
    <t>Argamassa expansiva, CAIMEX ou similar</t>
  </si>
  <si>
    <t>ORSE-4184</t>
  </si>
  <si>
    <t>MT01038901</t>
  </si>
  <si>
    <t>Cimalha em madeira angelin dimensões 7cm x 3,2cm</t>
  </si>
  <si>
    <t>ORSE-4185</t>
  </si>
  <si>
    <t>MT01038H01</t>
  </si>
  <si>
    <t>Perfilado metálico perfurado 100x50x3000mm ref.  Mopa ou similar</t>
  </si>
  <si>
    <t>ORSE-4193</t>
  </si>
  <si>
    <t>MT01038I01</t>
  </si>
  <si>
    <t>Curva de inversão perfurada 100x50mm -  Mopa ou similar</t>
  </si>
  <si>
    <t>ORSE-4194</t>
  </si>
  <si>
    <t>MT01038L01</t>
  </si>
  <si>
    <t>Curva de inversão perfurada 200x50mm -  Mopa ou similar</t>
  </si>
  <si>
    <t>ORSE-4197</t>
  </si>
  <si>
    <t>MT01038M01</t>
  </si>
  <si>
    <t>Quadro de medição trifásico em Noril c/lente para leitura</t>
  </si>
  <si>
    <t>ORSE-4198</t>
  </si>
  <si>
    <t>MT01038N01</t>
  </si>
  <si>
    <t>Projetor à prova de tempo, em alumínio anodizado pintura eletrostática, moldura em alumínio fundido,ref. PL-2300/150 -  Lumini ou similar</t>
  </si>
  <si>
    <t>ORSE-4199</t>
  </si>
  <si>
    <t>MT01038O01</t>
  </si>
  <si>
    <t>Projetor à prova de tempo, em alumínio anodizado pintura eletrostática, moldura em alumínio fundido, ref. PL-2124/150 c/filtro ambar -  Lumini ou similar</t>
  </si>
  <si>
    <t>ORSE-4200</t>
  </si>
  <si>
    <t>MT01038P01</t>
  </si>
  <si>
    <t>Projetor à prova de tempo, em alumínio anodizado pintura eletrostática, moldura em alumínio fundido,ref. PL-2200/70 -  Lumini ou similar</t>
  </si>
  <si>
    <t>ORSE-4201</t>
  </si>
  <si>
    <t>MT01039301</t>
  </si>
  <si>
    <t>Curva de inversão 90º 100x50mm</t>
  </si>
  <si>
    <t>ORSE-4215</t>
  </si>
  <si>
    <t>MT01039401</t>
  </si>
  <si>
    <t>Curva de inversão 90º 200x50mm</t>
  </si>
  <si>
    <t>ORSE-4216</t>
  </si>
  <si>
    <t>MT01039501</t>
  </si>
  <si>
    <t>Curva horizontal 100 x 50 mm para eletrocalha metálica, com ângulo 90°</t>
  </si>
  <si>
    <t>ORSE-4217</t>
  </si>
  <si>
    <t>MT01039601</t>
  </si>
  <si>
    <t>ORSE-4218</t>
  </si>
  <si>
    <t>MT01039701</t>
  </si>
  <si>
    <t>Curva horizontal perfurada 90ºx200x50mm</t>
  </si>
  <si>
    <t>ORSE-4219</t>
  </si>
  <si>
    <t>MT01039801</t>
  </si>
  <si>
    <t>Eletrocalha metálica perfurada 38  x 38 x 3000 mm (ref. mopa ou similar)</t>
  </si>
  <si>
    <t>ORSE-4220</t>
  </si>
  <si>
    <t>MT01039901</t>
  </si>
  <si>
    <t>Perfil Aço, Cantoneira abas iguais - 1/2" x 1/8" (0,55 kg/m)</t>
  </si>
  <si>
    <t>ORSE-4221</t>
  </si>
  <si>
    <t>MT01039A01</t>
  </si>
  <si>
    <t>Perfil Aço, Cantoneira abas iguais - 3/4" x 1/8" (0,87 kg/m)</t>
  </si>
  <si>
    <t>ORSE-4222</t>
  </si>
  <si>
    <t>MT01039C01</t>
  </si>
  <si>
    <t>Dobradiça de ferro zincado 2 1/2"</t>
  </si>
  <si>
    <t>ORSE-4224</t>
  </si>
  <si>
    <t>MT01039D01</t>
  </si>
  <si>
    <t>Restauro - Porta em madeira louro, tipo ficha com mechas aparentes (padrão Monumenta)</t>
  </si>
  <si>
    <t>ORSE-4225</t>
  </si>
  <si>
    <t>MT01039E01</t>
  </si>
  <si>
    <t>Dobradiça artesanal de ferro - 3x3"</t>
  </si>
  <si>
    <t>ORSE-4226</t>
  </si>
  <si>
    <t>MT01039G01</t>
  </si>
  <si>
    <t>Tela aço soldada nervurada CA-60, Q-138, malha 10x10cm, ferro 4.2mm, painel 2,45x6,0m, (2,20kg/m²), Telcon ou similar</t>
  </si>
  <si>
    <t>ORSE-4228</t>
  </si>
  <si>
    <t>MT01039H01</t>
  </si>
  <si>
    <t>Madeira louro serrada</t>
  </si>
  <si>
    <t>ORSE-4229</t>
  </si>
  <si>
    <t>MT01039J01</t>
  </si>
  <si>
    <t>Tela de aço galvanizado, fio 10 bwg, malha 1", ondulada, quadrada, sem revestimento</t>
  </si>
  <si>
    <t>ORSE-4231</t>
  </si>
  <si>
    <t>MT01039K01</t>
  </si>
  <si>
    <t>Kit de acessórios para banheiro em ABS/Alumínio com 5 peças (01 cabide, 01 saboneteira, 01 papeleira, 01 porta-toalha rosto e 01 porta-toalha banho)</t>
  </si>
  <si>
    <t>ORSE-4232</t>
  </si>
  <si>
    <t>MT0103A801</t>
  </si>
  <si>
    <t>Peça de madeira massaranduba 7 x 20 cm - (0,014 m³/m)</t>
  </si>
  <si>
    <t>ORSE-4256</t>
  </si>
  <si>
    <t>MT0103AA01</t>
  </si>
  <si>
    <t>Série de brocas S-12 D=22mm</t>
  </si>
  <si>
    <t>ORSE-4258</t>
  </si>
  <si>
    <t>MT0103AB01</t>
  </si>
  <si>
    <t>Dinamite 60% (gelatina especial)</t>
  </si>
  <si>
    <t>ORSE-4259</t>
  </si>
  <si>
    <t>MT0103AC01</t>
  </si>
  <si>
    <t>Haste para perfuratriz de esteira</t>
  </si>
  <si>
    <t>ORSE-4260</t>
  </si>
  <si>
    <t>MT0103AD01</t>
  </si>
  <si>
    <t>Luva para perfuratriz de esteira</t>
  </si>
  <si>
    <t>ORSE-4261</t>
  </si>
  <si>
    <t>MT0103AE01</t>
  </si>
  <si>
    <t>Punho para perfuratriz de esteira</t>
  </si>
  <si>
    <t>ORSE-4262</t>
  </si>
  <si>
    <t>MT0103AF01</t>
  </si>
  <si>
    <t>Coroa para perfuratriz de esteira</t>
  </si>
  <si>
    <t>ORSE-4263</t>
  </si>
  <si>
    <t>MT0103AI01</t>
  </si>
  <si>
    <t>Cerâmica 5 x 15 cm, Portobello, linha brick, cor bege, ou similar</t>
  </si>
  <si>
    <t>ORSE-4266</t>
  </si>
  <si>
    <t>MT0103AJ01</t>
  </si>
  <si>
    <t>Cerâmica 5 x 15 cm, Portobello, linha brick gold, ou similar</t>
  </si>
  <si>
    <t>ORSE-4267</t>
  </si>
  <si>
    <t>MT0103AO01</t>
  </si>
  <si>
    <t>Soleira (filete) granito polido cinza andorinha 7 x 2cm</t>
  </si>
  <si>
    <t>ORSE-4272</t>
  </si>
  <si>
    <t>MT0103AP01</t>
  </si>
  <si>
    <t>Soleira granito polido cinza andorinha 22 x 2cm</t>
  </si>
  <si>
    <t>ORSE-4273</t>
  </si>
  <si>
    <t>MT0103AQ01</t>
  </si>
  <si>
    <t>Interruptor p/chuveiro, bipolar simples, 25A, ref.2516, Linha Silentoque, Pial ou similar</t>
  </si>
  <si>
    <t>ORSE-4274</t>
  </si>
  <si>
    <t>MT0103AR01</t>
  </si>
  <si>
    <t>Chuveiro Maxi Ducha, 127V x 4500w, Lorenzetti ou similar</t>
  </si>
  <si>
    <t>ORSE-4275</t>
  </si>
  <si>
    <t>MT0103AW01</t>
  </si>
  <si>
    <t>Tinta Textura rústica</t>
  </si>
  <si>
    <t>ORSE-4280</t>
  </si>
  <si>
    <t>MT0103AY01</t>
  </si>
  <si>
    <t>Grelha pré-moldada em concreto para boca de lobo 0,70 x 0,40m</t>
  </si>
  <si>
    <t>ORSE-4282</t>
  </si>
  <si>
    <t>MT0103AZ01</t>
  </si>
  <si>
    <t>Placa de sinalização vertical 60x60cm</t>
  </si>
  <si>
    <t>ORSE-4283</t>
  </si>
  <si>
    <t>MT0103B001</t>
  </si>
  <si>
    <t>Placa octogonal padrão dner, diam= 0,75m</t>
  </si>
  <si>
    <t>ORSE-4284</t>
  </si>
  <si>
    <t>MT0103B101</t>
  </si>
  <si>
    <t>Placa triangular padrão dner, altura=0,90m</t>
  </si>
  <si>
    <t>ORSE-4285</t>
  </si>
  <si>
    <t>MT0103B201</t>
  </si>
  <si>
    <t>Placa circular padrão dner diâmetro 0,75m</t>
  </si>
  <si>
    <t>ORSE-4286</t>
  </si>
  <si>
    <t>MT0103B301</t>
  </si>
  <si>
    <t>Primer a base de epóxi bicomponente - REZINC WBS 522 - RENNER ou similar</t>
  </si>
  <si>
    <t>ORSE-4287</t>
  </si>
  <si>
    <t>MT0103B401</t>
  </si>
  <si>
    <t>Solvente WBS 494 - RENNER ou Diluente NR.951 ou similar</t>
  </si>
  <si>
    <t>ORSE-4288</t>
  </si>
  <si>
    <t>MT0103B501</t>
  </si>
  <si>
    <t>Fundo a base de resina epóxi - REVRAN TLS 520 - RENNER ou similar</t>
  </si>
  <si>
    <t>ORSE-4289</t>
  </si>
  <si>
    <t>MT0103B601</t>
  </si>
  <si>
    <t>Solvente para epoxi 420.000 RENNER ou similar</t>
  </si>
  <si>
    <t>ORSE-4290</t>
  </si>
  <si>
    <t>MT0103B701</t>
  </si>
  <si>
    <t>Tinta à base de resina epóxi REVRAN FBR 720 -  RENNER ou similar</t>
  </si>
  <si>
    <t>ORSE-4291</t>
  </si>
  <si>
    <t>MT0103B801</t>
  </si>
  <si>
    <t>Coluna de louça para lavatório, linha Carrara, ref: C-1c, DECA ou similar</t>
  </si>
  <si>
    <t>ORSE-4292</t>
  </si>
  <si>
    <t>MT0103B901</t>
  </si>
  <si>
    <t>Coluna de louça para lavatorio, linha Ravena, ref C-9, Deca ou similar</t>
  </si>
  <si>
    <t>ORSE-4293</t>
  </si>
  <si>
    <t>MT0103BI01</t>
  </si>
  <si>
    <t>Trinco sem miolo ref. AL 335, p/ esquadria de vidro temperado ou similar</t>
  </si>
  <si>
    <t>ORSE-4302</t>
  </si>
  <si>
    <t>MT0103BJ01</t>
  </si>
  <si>
    <t>Contra trinco sem miolo ref. AL 335 C, p/ esquadria de vidro temperado ou similar</t>
  </si>
  <si>
    <t>ORSE-4303</t>
  </si>
  <si>
    <t>MT0103BK01</t>
  </si>
  <si>
    <t>Fechadura bico de papagaio com abas ref. AL 1510, p/ esquadria de vidro temperado</t>
  </si>
  <si>
    <t>ORSE-4304</t>
  </si>
  <si>
    <t>MT0103BL01</t>
  </si>
  <si>
    <t>Contra fechadura bico de papagaio com abas ref. AL 1511, p/ esquadria de vidro temperado ou similar</t>
  </si>
  <si>
    <t>ORSE-4305</t>
  </si>
  <si>
    <t>MT0103BM01</t>
  </si>
  <si>
    <t>Concertina Ripper 450mm  ou similar (barreira física efetiva)</t>
  </si>
  <si>
    <t>ORSE-4306</t>
  </si>
  <si>
    <t>MT0103BN01</t>
  </si>
  <si>
    <t>Concertina Ripper 610mm, ou similar (barreira física efetiva)</t>
  </si>
  <si>
    <t>ORSE-4307</t>
  </si>
  <si>
    <t>MT0103BQ01</t>
  </si>
  <si>
    <t>Conector p/ haste galvanizada aterramento</t>
  </si>
  <si>
    <t>ORSE-4310</t>
  </si>
  <si>
    <t>MT0103BR01</t>
  </si>
  <si>
    <t>Pre moldado Concregrama, modelo Pavi-grade, medindo 45 x 60 cm, e= 9,5cm, consumo: 3,7 un/m²</t>
  </si>
  <si>
    <t>ORSE-4311</t>
  </si>
  <si>
    <t>MT0103C301</t>
  </si>
  <si>
    <t>Assento para vaso sanitário, AP60, Linha carrara/ nuova/duna, plástico, DECA ou similar</t>
  </si>
  <si>
    <t>ORSE-4323</t>
  </si>
  <si>
    <t>MT0103C501</t>
  </si>
  <si>
    <t>Assento para vaso sanitário, almofadado, TPK, ASTRA ou similar</t>
  </si>
  <si>
    <t>ORSE-4325</t>
  </si>
  <si>
    <t>MT0103CO01</t>
  </si>
  <si>
    <t>Caixa acústica com suporte CSR ou similar</t>
  </si>
  <si>
    <t>ORSE-4344</t>
  </si>
  <si>
    <t>MT0103CP01</t>
  </si>
  <si>
    <t>Amplificador Ciclotron DBK 2000 (ou similar)</t>
  </si>
  <si>
    <t>ORSE-4345</t>
  </si>
  <si>
    <t>MT0103CQ01</t>
  </si>
  <si>
    <t>Microfone Sanraser ou similar</t>
  </si>
  <si>
    <t>ORSE-4346</t>
  </si>
  <si>
    <t>MT0103CR01</t>
  </si>
  <si>
    <t>Microfone sem fio Leson ou similar</t>
  </si>
  <si>
    <t>ORSE-4347</t>
  </si>
  <si>
    <t>MT0103CS01</t>
  </si>
  <si>
    <t>Mesa de som com 06 canais, Alesis ou similar</t>
  </si>
  <si>
    <t>ORSE-4348</t>
  </si>
  <si>
    <t>MT0103CT01</t>
  </si>
  <si>
    <t>Caixa acústica 15" TI com pedestal</t>
  </si>
  <si>
    <t>ORSE-4349</t>
  </si>
  <si>
    <t>MT0103CU01</t>
  </si>
  <si>
    <t>Amplificador Ciclotron DBK 4000 (ou similar)</t>
  </si>
  <si>
    <t>ORSE-4350</t>
  </si>
  <si>
    <t>MT0103CV01</t>
  </si>
  <si>
    <t>Pedestal RMV profissional com cachimbo</t>
  </si>
  <si>
    <t>ORSE-4351</t>
  </si>
  <si>
    <t>MT0103CW01</t>
  </si>
  <si>
    <t>Mesa de som com 08 canais, Alesis ou similar</t>
  </si>
  <si>
    <t>ORSE-4352</t>
  </si>
  <si>
    <t>MT0103CX01</t>
  </si>
  <si>
    <t>Suporte para mufla</t>
  </si>
  <si>
    <t>ORSE-4353</t>
  </si>
  <si>
    <t>MT0103CY01</t>
  </si>
  <si>
    <t>Conector concêntrico de 5/16"</t>
  </si>
  <si>
    <t>ORSE-4354</t>
  </si>
  <si>
    <t>MT0103D001</t>
  </si>
  <si>
    <t>Chave seccionadora tripolar 15kv 400a</t>
  </si>
  <si>
    <t>ORSE-4356</t>
  </si>
  <si>
    <t>MT0103D101</t>
  </si>
  <si>
    <t>Vergalhão de cobre de 5/16"</t>
  </si>
  <si>
    <t>ORSE-4357</t>
  </si>
  <si>
    <t>MT0103DE01</t>
  </si>
  <si>
    <t>Perfil Aço, Cantoneira abas iguais - 2 1/2" x 3/16" (4,57 kg/m)</t>
  </si>
  <si>
    <t>ORSE-4370</t>
  </si>
  <si>
    <t>MT0103DG01</t>
  </si>
  <si>
    <t>Assento para vaso sanitario, mundial, branco, Amanco ou similar</t>
  </si>
  <si>
    <t>ORSE-4372</t>
  </si>
  <si>
    <t>MT0103DH01</t>
  </si>
  <si>
    <t>Cabo de cobre isolado pvc unipolar,  25mm²,  15kv</t>
  </si>
  <si>
    <t>ORSE-4373</t>
  </si>
  <si>
    <t>MT0103DI01</t>
  </si>
  <si>
    <t>Lâmpada Par 38 - Watt Mister Flood 130v - 120w (ou similar)</t>
  </si>
  <si>
    <t>ORSE-4374</t>
  </si>
  <si>
    <t>MT0103DJ01</t>
  </si>
  <si>
    <t>Gelatina de coloração Ecolour Light Red / Soft Green / Dark / Blue (ou similar)</t>
  </si>
  <si>
    <t>ORSE-4375</t>
  </si>
  <si>
    <t>MT0103DL01</t>
  </si>
  <si>
    <t>Chave soft starts 3RW3 6A</t>
  </si>
  <si>
    <t>ORSE-4377</t>
  </si>
  <si>
    <t>MT0103DP01</t>
  </si>
  <si>
    <t>Inversor de frequência 7,5 cv CFW - 09 380V (ou similar)</t>
  </si>
  <si>
    <t>ORSE-4381</t>
  </si>
  <si>
    <t>MT0103DQ01</t>
  </si>
  <si>
    <t>Gelatina de coloração supergel</t>
  </si>
  <si>
    <t>ORSE-4382</t>
  </si>
  <si>
    <t>MT0103DR01</t>
  </si>
  <si>
    <t>Equipamentos do Dimmer DMX 512</t>
  </si>
  <si>
    <t>ORSE-4383</t>
  </si>
  <si>
    <t>MT0103DS01</t>
  </si>
  <si>
    <t>Contactor 380V CW 07</t>
  </si>
  <si>
    <t>ORSE-4384</t>
  </si>
  <si>
    <t>MT0103DT01</t>
  </si>
  <si>
    <t>Troca de sêlo mecânico - Bomba de 3,0 cv</t>
  </si>
  <si>
    <t>ORSE-4385</t>
  </si>
  <si>
    <t>MT0103DU01</t>
  </si>
  <si>
    <t>Troca de sêlo mecânico - Bomba de 7,5 cv</t>
  </si>
  <si>
    <t>ORSE-4386</t>
  </si>
  <si>
    <t>MT0103DV01</t>
  </si>
  <si>
    <t>Corpo projetor de 1000w, fundido de alumínio, Acqua Light ou similar</t>
  </si>
  <si>
    <t>ORSE-4387</t>
  </si>
  <si>
    <t>MT0103DW01</t>
  </si>
  <si>
    <t>Jato sólido 1  1/2" usinado furo 25mm</t>
  </si>
  <si>
    <t>ORSE-4388</t>
  </si>
  <si>
    <t>MT0103DX01</t>
  </si>
  <si>
    <t>Jato neblina 1/2" c/ 2cm de pulverização</t>
  </si>
  <si>
    <t>ORSE-4389</t>
  </si>
  <si>
    <t>MT0103DY01</t>
  </si>
  <si>
    <t>Suporte p/ projetor de 1000w, fundido de alumínio, Acqua Light ou similar</t>
  </si>
  <si>
    <t>ORSE-4390</t>
  </si>
  <si>
    <t>MT0103DZ01</t>
  </si>
  <si>
    <t>Projetor completo 1000w, fundido de alumínio, Acqua Light ou similar</t>
  </si>
  <si>
    <t>ORSE-4391</t>
  </si>
  <si>
    <t>MT0103E001</t>
  </si>
  <si>
    <t>Relé térmico RW 27D até 63A</t>
  </si>
  <si>
    <t>ORSE-4392</t>
  </si>
  <si>
    <t>MT0103E301</t>
  </si>
  <si>
    <t>Irrigação diária de toda a área verde existente - Área 94.350,90m²</t>
  </si>
  <si>
    <t>ORSE-4395</t>
  </si>
  <si>
    <t>MT0103E401</t>
  </si>
  <si>
    <t>Poda mecânica de gramado - área = 94.350,90m²</t>
  </si>
  <si>
    <t>bimest</t>
  </si>
  <si>
    <t>ORSE-4396</t>
  </si>
  <si>
    <t>MT0103E501</t>
  </si>
  <si>
    <t>Tratamento de gramados com a retirada de ervas daninhas invasoras - Área 94.350,90m²</t>
  </si>
  <si>
    <t>ORSE-4397</t>
  </si>
  <si>
    <t>MT0103E601</t>
  </si>
  <si>
    <t>Serviços de poda de coqueiros e adubação - Quantidade 1.449 un</t>
  </si>
  <si>
    <t>trimes</t>
  </si>
  <si>
    <t>ORSE-4398</t>
  </si>
  <si>
    <t>MT0103E701</t>
  </si>
  <si>
    <t>Conservação e replantio de arranjos ornamentais - Área 868,36m²</t>
  </si>
  <si>
    <t>ORSE-4399</t>
  </si>
  <si>
    <t>MT0103E801</t>
  </si>
  <si>
    <t>Adubação orgânica dos gramados e vegetações - Área 94.350,90m²</t>
  </si>
  <si>
    <t>sems</t>
  </si>
  <si>
    <t>ORSE-4400</t>
  </si>
  <si>
    <t>MT0103E901</t>
  </si>
  <si>
    <t>Pulverização - combate a pragas, lagartas, formigas, etc. - Área 94.350,90m²</t>
  </si>
  <si>
    <t>bims</t>
  </si>
  <si>
    <t>ORSE-4401</t>
  </si>
  <si>
    <t>MT0103ED01</t>
  </si>
  <si>
    <t>Barreira de palha de coqueiro traçada (extensão de 100m)</t>
  </si>
  <si>
    <t>ORSE-4405</t>
  </si>
  <si>
    <t>MT0103EE01</t>
  </si>
  <si>
    <t>Grade em metalon</t>
  </si>
  <si>
    <t>ORSE-4406</t>
  </si>
  <si>
    <t>MT0103EF01</t>
  </si>
  <si>
    <t>Corpo da caixa de gordura 300mm em pvc, akros ou similar</t>
  </si>
  <si>
    <t>ORSE-4407</t>
  </si>
  <si>
    <t>MT0103EG01</t>
  </si>
  <si>
    <t>Corpo da caixa de inspeção 300mm em pvc, akros ou similar</t>
  </si>
  <si>
    <t>ORSE-4408</t>
  </si>
  <si>
    <t>MT0103EH01</t>
  </si>
  <si>
    <t>Corpo da caixa de águas pluviais 300mm em pvc, akros ou similar</t>
  </si>
  <si>
    <t>ORSE-4409</t>
  </si>
  <si>
    <t>MT0103EI01</t>
  </si>
  <si>
    <t>Porta tampa / tampa p/caixa de águas pluviais 300mm em pvc, akros ou similar</t>
  </si>
  <si>
    <t>ORSE-4410</t>
  </si>
  <si>
    <t>MT0103EJ01</t>
  </si>
  <si>
    <t>Porta tampa / tampa p/caixa de inspeção 300mm em pvc, akros ou similar</t>
  </si>
  <si>
    <t>ORSE-4411</t>
  </si>
  <si>
    <t>MT0103EK01</t>
  </si>
  <si>
    <t>Porta tampa / tampa p/caixa de gordura 300mm em pvc, akros ou similar</t>
  </si>
  <si>
    <t>ORSE-4412</t>
  </si>
  <si>
    <t>MT0103EO01</t>
  </si>
  <si>
    <t>Mão francesa simples 300 mm</t>
  </si>
  <si>
    <t>ORSE-4416</t>
  </si>
  <si>
    <t>MT0103EP01</t>
  </si>
  <si>
    <t>Parafuso cabeça lentilha 5/16"</t>
  </si>
  <si>
    <t>ORSE-4417</t>
  </si>
  <si>
    <t>MT0103EQ01</t>
  </si>
  <si>
    <t>Porca sextavada 5/16"</t>
  </si>
  <si>
    <t>ORSE-4418</t>
  </si>
  <si>
    <t>MT0103ER01</t>
  </si>
  <si>
    <t>Arruela lisa de 5/16"</t>
  </si>
  <si>
    <t>ORSE-4419</t>
  </si>
  <si>
    <t>MT0103ET01</t>
  </si>
  <si>
    <t>Mufla de porcelana externa</t>
  </si>
  <si>
    <t>ORSE-4421</t>
  </si>
  <si>
    <t>MT0103EU01</t>
  </si>
  <si>
    <t>Telha fibrocimento estrutural, dim: 3,00 x 1,06m, esp=8 mm, s/ acessorios (Etermax, Maxiplac ou similar)</t>
  </si>
  <si>
    <t>ORSE-4422</t>
  </si>
  <si>
    <t>MT0103EV01</t>
  </si>
  <si>
    <t>Parafuso zincado rosca soberba 5/16" x 180mm p/telha fibrocimento</t>
  </si>
  <si>
    <t>ORSE-4423</t>
  </si>
  <si>
    <t>MT0103EW01</t>
  </si>
  <si>
    <t>Separador de espuma</t>
  </si>
  <si>
    <t>ORSE-4424</t>
  </si>
  <si>
    <t>MT0103F201</t>
  </si>
  <si>
    <t>Tubo de aço inox 1 1/2" esp.1,50mm</t>
  </si>
  <si>
    <t>ORSE-4430</t>
  </si>
  <si>
    <t>MT0103F301</t>
  </si>
  <si>
    <t>Pastilha de Vidro, dimensões 2 x2cm, marca Vitrocolori, Miscelanea Degradee, cor azul/blue ou similar</t>
  </si>
  <si>
    <t>ORSE-4431</t>
  </si>
  <si>
    <t>MT0103F801</t>
  </si>
  <si>
    <t>Microfone Leson FM-58 Classic ou similar</t>
  </si>
  <si>
    <t>ORSE-4436</t>
  </si>
  <si>
    <t>MT0103F901</t>
  </si>
  <si>
    <t>Tela ondulada fio 1,65mm malha 3/8"</t>
  </si>
  <si>
    <t>ORSE-4437</t>
  </si>
  <si>
    <t>MT0103FA01</t>
  </si>
  <si>
    <t>Tela peneira fio 26mm malha 8mm</t>
  </si>
  <si>
    <t>ORSE-4438</t>
  </si>
  <si>
    <t>MT0103FK01</t>
  </si>
  <si>
    <t>Perfis Aço, U dobrado de chapa - UDC simples - 127 x 50 x 2,65mm (4,52 kg/m)</t>
  </si>
  <si>
    <t>ORSE-4448</t>
  </si>
  <si>
    <t>MT0103FL01</t>
  </si>
  <si>
    <t>Perfis Aço, U dobrado de chapa - UDC simples - 127 x 50 x 3,00mm (5,13kg/m)</t>
  </si>
  <si>
    <t>ORSE-4449</t>
  </si>
  <si>
    <t>MT0103FM01</t>
  </si>
  <si>
    <t>Perfis Aço, U dobrado de chapa - UDC simples - 150 x 50 x 3,00mm (5,68kg/m)</t>
  </si>
  <si>
    <t>ORSE-4450</t>
  </si>
  <si>
    <t>MT0103FO01</t>
  </si>
  <si>
    <t>Painel em cx. métalica p/bomba submersível 2cv 220v. ajuste a 12,5A c/volt. e AMP.</t>
  </si>
  <si>
    <t>ORSE-4452</t>
  </si>
  <si>
    <t>MT0103FP01</t>
  </si>
  <si>
    <t>Peça em Madeira massaranduba serrada 10cm x 20cm (0,02 m³/m)</t>
  </si>
  <si>
    <t>ORSE-4453</t>
  </si>
  <si>
    <t>MT0103FQ01</t>
  </si>
  <si>
    <t>Cerâmica 20 x 20 cm, Elizabeth, cor Cristal Bege (antiga cor Marfim) ou similar</t>
  </si>
  <si>
    <t>ORSE-4454</t>
  </si>
  <si>
    <t>MT0103FU01</t>
  </si>
  <si>
    <t>Torneira de pressão cromada c/ fechamento automático</t>
  </si>
  <si>
    <t>ORSE-4458</t>
  </si>
  <si>
    <t>MT0103FW01</t>
  </si>
  <si>
    <t>Filete de granito vitória 3 x 2cm</t>
  </si>
  <si>
    <t>ORSE-4460</t>
  </si>
  <si>
    <t>MT0103FX01</t>
  </si>
  <si>
    <t>Divisória em granito vitória, polido dos 2 lados, medindo 1,20x0,40m, e=2cm</t>
  </si>
  <si>
    <t>ORSE-4461</t>
  </si>
  <si>
    <t>MT0103G201</t>
  </si>
  <si>
    <t>Pastilha em porcelana esmaltada, 5 x 5 cm, cor verde guarani ref: B-R/903, linha Boulevard Real, marca NGK ou similar</t>
  </si>
  <si>
    <t>ORSE-4466</t>
  </si>
  <si>
    <t>MT0103G301</t>
  </si>
  <si>
    <t>Compensado naval 10mm</t>
  </si>
  <si>
    <t>ORSE-4467</t>
  </si>
  <si>
    <t>MT0103G401</t>
  </si>
  <si>
    <t>Rodapé madeira Pau D'arco 3cm com acabamento aboleado</t>
  </si>
  <si>
    <t>ORSE-4468</t>
  </si>
  <si>
    <t>MT0103G601</t>
  </si>
  <si>
    <t>Rodapé madeira,  5 x 1,5cm</t>
  </si>
  <si>
    <t>ORSE-4470</t>
  </si>
  <si>
    <t>MT0103G701</t>
  </si>
  <si>
    <t>Cap pvc série R p/esgoto, d=  150mm</t>
  </si>
  <si>
    <t>ORSE-4471</t>
  </si>
  <si>
    <t>MT0103G801</t>
  </si>
  <si>
    <t>Vaso sanitário com caixa de descarga acoplada, linha saveiro, CELITE ou similar</t>
  </si>
  <si>
    <t>ORSE-4472</t>
  </si>
  <si>
    <t>MT0103G901</t>
  </si>
  <si>
    <t>Lavatório louça sem coluna, linha saveiro, 47x38cm, CELITE ou similar</t>
  </si>
  <si>
    <t>ORSE-4473</t>
  </si>
  <si>
    <t>MT0103GA01</t>
  </si>
  <si>
    <t>Registro gaveta c/ canopla cromada, d= 40mm (1 1/2") ref.1509, linha Targa - C40, Deca ou similar</t>
  </si>
  <si>
    <t>ORSE-4474</t>
  </si>
  <si>
    <t>MT0103GC01</t>
  </si>
  <si>
    <t>Cabo telefonico CI - 50 x 20 pares</t>
  </si>
  <si>
    <t>ORSE-4476</t>
  </si>
  <si>
    <t>MT0103GE01</t>
  </si>
  <si>
    <t>Arame de cobre n° 14</t>
  </si>
  <si>
    <t>ORSE-4478</t>
  </si>
  <si>
    <t>MT0103GG01</t>
  </si>
  <si>
    <t>Tinta com alto teor de zinco - Nitoprimer ZN ou similar</t>
  </si>
  <si>
    <t>ORSE-4480</t>
  </si>
  <si>
    <t>MT0103GH01</t>
  </si>
  <si>
    <t>Telha em alumínio, simples, ondulada, pré-pintada e = 0,7 mm</t>
  </si>
  <si>
    <t>ORSE-4481</t>
  </si>
  <si>
    <t>MT0103GK01</t>
  </si>
  <si>
    <t>Rodameio em granito preto, larg=4 cm, esp= 2 cm</t>
  </si>
  <si>
    <t>ORSE-4484</t>
  </si>
  <si>
    <t>MT0103GL01</t>
  </si>
  <si>
    <t>Rodameio em granito preto, larg=8 cm, esp= 2 cm</t>
  </si>
  <si>
    <t>ORSE-4485</t>
  </si>
  <si>
    <t>MT0103GN01</t>
  </si>
  <si>
    <t>Tosetes em mármore branco tipo exportação, 5 x 5 cm, esp:2 cm</t>
  </si>
  <si>
    <t>ORSE-4487</t>
  </si>
  <si>
    <t>MT0103GO01</t>
  </si>
  <si>
    <t>Prensa cabo de 1/2"</t>
  </si>
  <si>
    <t>ORSE-4488</t>
  </si>
  <si>
    <t>MT0103GQ01</t>
  </si>
  <si>
    <t>Barra chata de cobre 1 1/2"x1/4"</t>
  </si>
  <si>
    <t>ORSE-4490</t>
  </si>
  <si>
    <t>MT0103GR01</t>
  </si>
  <si>
    <t>Chave comutadora de amperímetro</t>
  </si>
  <si>
    <t>ORSE-4491</t>
  </si>
  <si>
    <t>MT0103GS01</t>
  </si>
  <si>
    <t>Chave comutadora de voltímetro</t>
  </si>
  <si>
    <t>ORSE-4492</t>
  </si>
  <si>
    <t>MT0103GV01</t>
  </si>
  <si>
    <t>Voltímetro de 0 - 300V - 96 x 96mm</t>
  </si>
  <si>
    <t>ORSE-4495</t>
  </si>
  <si>
    <t>MT0103GW01</t>
  </si>
  <si>
    <t>Transformador de corrente de 600/5</t>
  </si>
  <si>
    <t>ORSE-4496</t>
  </si>
  <si>
    <t>MT0103GX01</t>
  </si>
  <si>
    <t>Transformador de corrente de 400/5</t>
  </si>
  <si>
    <t>ORSE-4497</t>
  </si>
  <si>
    <t>MT0103GY01</t>
  </si>
  <si>
    <t>Granito branco polar e= 2cm</t>
  </si>
  <si>
    <t>ORSE-4498</t>
  </si>
  <si>
    <t>MT0103GZ01</t>
  </si>
  <si>
    <t>Filete em granito verde água 3 x 2cm</t>
  </si>
  <si>
    <t>ORSE-4499</t>
  </si>
  <si>
    <t>MT0103H001</t>
  </si>
  <si>
    <t>Guarita em fibra de vidro dimensão 1,20 x 1,20m</t>
  </si>
  <si>
    <t>ORSE-4500</t>
  </si>
  <si>
    <t>MT0103H101</t>
  </si>
  <si>
    <t>Madeira massaranduba aparelhada, para caixão de porta, padrão Monumenta</t>
  </si>
  <si>
    <t>ORSE-4501</t>
  </si>
  <si>
    <t>MT0103H201</t>
  </si>
  <si>
    <t>Madeira massaranduba aparelhada, para porta tipo calha, padrão Monumenta</t>
  </si>
  <si>
    <t>ORSE-4502</t>
  </si>
  <si>
    <t>MT0103H301</t>
  </si>
  <si>
    <t>Dobradiça artesanal de ferro batido - Padrão Monumenta</t>
  </si>
  <si>
    <t>ORSE-4503</t>
  </si>
  <si>
    <t>MT0103H401</t>
  </si>
  <si>
    <t>Ferrolho de ferro</t>
  </si>
  <si>
    <t>ORSE-4504</t>
  </si>
  <si>
    <t>MT0103H501</t>
  </si>
  <si>
    <t>Tranca de ferro</t>
  </si>
  <si>
    <t>ORSE-4505</t>
  </si>
  <si>
    <t>MT0103H601</t>
  </si>
  <si>
    <t>Chuveiro plástico grande</t>
  </si>
  <si>
    <t>ORSE-4506</t>
  </si>
  <si>
    <t>MT0103H801</t>
  </si>
  <si>
    <t>Globo transparente para luminária CW-340/2, Tecnolux ou similar</t>
  </si>
  <si>
    <t>ORSE-4508</t>
  </si>
  <si>
    <t>MT0103H901</t>
  </si>
  <si>
    <t>Piso acústico Revolution, 90% vinil e 10% poliester, nas cores: Brand, Off White, Desert ou Cromo ou similar</t>
  </si>
  <si>
    <t>ORSE-4509</t>
  </si>
  <si>
    <t>MT0103HF01</t>
  </si>
  <si>
    <t>Cuba de sobrepor, linha carrara, L34, acabamento EB-95, Deca ou similar</t>
  </si>
  <si>
    <t>ORSE-4515</t>
  </si>
  <si>
    <t>MT0103HG01</t>
  </si>
  <si>
    <t>Misturador cromado para lavatório, DECA, linha duna 1877, C64 ou similar</t>
  </si>
  <si>
    <t>ORSE-4516</t>
  </si>
  <si>
    <t>MT0103HH01</t>
  </si>
  <si>
    <t>Ducha cromada, DECA, linha duna 1984 C 61 ou similar</t>
  </si>
  <si>
    <t>ORSE-4517</t>
  </si>
  <si>
    <t>MT0103HI01</t>
  </si>
  <si>
    <t>Bancada em granito preto, e=2cm, dim 1.55 x 0.50m, com rodopia de 10cm</t>
  </si>
  <si>
    <t>ORSE-4518</t>
  </si>
  <si>
    <t>MT0103HK01</t>
  </si>
  <si>
    <t>Planta - Clorófito</t>
  </si>
  <si>
    <t>muda</t>
  </si>
  <si>
    <t>ORSE-4520</t>
  </si>
  <si>
    <t>MT0103HL01</t>
  </si>
  <si>
    <t>Planta - Bastão de imperador</t>
  </si>
  <si>
    <t>ORSE-4521</t>
  </si>
  <si>
    <t>MT0103HM01</t>
  </si>
  <si>
    <t>Planta - Vinagreiro</t>
  </si>
  <si>
    <t>ORSE-4522</t>
  </si>
  <si>
    <t>MT0103HN01</t>
  </si>
  <si>
    <t>Planta - Palmeira areca (m), h=1,50m</t>
  </si>
  <si>
    <t>ORSE-4523</t>
  </si>
  <si>
    <t>MT0103HO01</t>
  </si>
  <si>
    <t>Planta - Zebrina</t>
  </si>
  <si>
    <t>sc</t>
  </si>
  <si>
    <t>ORSE-4524</t>
  </si>
  <si>
    <t>MT0103HP01</t>
  </si>
  <si>
    <t>Pó de brita</t>
  </si>
  <si>
    <t>ORSE-4525</t>
  </si>
  <si>
    <t>MT0103HQ01</t>
  </si>
  <si>
    <t>Peça em Madeira massaranduba serrada 8cm x 18cm</t>
  </si>
  <si>
    <t>ORSE-4526</t>
  </si>
  <si>
    <t>MT0103HS01</t>
  </si>
  <si>
    <t>Peça em Madeira massaranduba serrada 14cm x 25cm (0,035m3/m)</t>
  </si>
  <si>
    <t>ORSE-4528</t>
  </si>
  <si>
    <t>MT0103HT01</t>
  </si>
  <si>
    <t>Monta-carga, capacidade 30 Kg, aberturas opostas, medindo L=46cm x P=42cm x A=50cm, incluso montagem</t>
  </si>
  <si>
    <t>ORSE-4529</t>
  </si>
  <si>
    <t>MT0103HU01</t>
  </si>
  <si>
    <t>Peça-cachorro de madeira massaranduba, medindo 7 x 10 x 70 cm</t>
  </si>
  <si>
    <t>ORSE-4530</t>
  </si>
  <si>
    <t>MT0103HV01</t>
  </si>
  <si>
    <t>Peça de ferro para apoio da tranca de madeira - Padrão Monumenta</t>
  </si>
  <si>
    <t>ORSE-4531</t>
  </si>
  <si>
    <t>MT0103HW01</t>
  </si>
  <si>
    <t>Madeira maracatiara, serrada e aparelhada, para portas, janelas e caixões, Padrão Monumenta</t>
  </si>
  <si>
    <t>ORSE-4532</t>
  </si>
  <si>
    <t>MT0103I101</t>
  </si>
  <si>
    <t>Te 90° reducao pvc rigido soldavel, marrom,  d=  60 x 25mm</t>
  </si>
  <si>
    <t>ORSE-4537</t>
  </si>
  <si>
    <t>MT0103IH01</t>
  </si>
  <si>
    <t>Estaca pré-moldada de concreto armado (mourão) reto, TP alambrado seção 10 x10 cm, h = 3,00m</t>
  </si>
  <si>
    <t>ORSE-4553</t>
  </si>
  <si>
    <t>MT0103II01</t>
  </si>
  <si>
    <t>Estaca pré-moldada de concreto armado (mourão) reto, TP alambrado 10 x10 cm, h = 3,25m</t>
  </si>
  <si>
    <t>ORSE-4554</t>
  </si>
  <si>
    <t>MT0103IL01</t>
  </si>
  <si>
    <t>Estaca pré-moldada de concreto armado (mourão), para cerca, seção 10x10, h(util)=2,00m</t>
  </si>
  <si>
    <t>ORSE-4557</t>
  </si>
  <si>
    <t>MT0103IM01</t>
  </si>
  <si>
    <t>Estaca pré-moldada de concreto armado (mourão) reto, seção triangular 12 cm, h = 2,20m</t>
  </si>
  <si>
    <t>ORSE-4558</t>
  </si>
  <si>
    <t>MT0103IN01</t>
  </si>
  <si>
    <t>Estaca pré-moldada de concreto armado (mourão) reto, tipo "T", (h=2,78m p/ 8 fios + 0,45m p/ 3 fios)</t>
  </si>
  <si>
    <t>ORSE-4559</t>
  </si>
  <si>
    <t>MT0103IO01</t>
  </si>
  <si>
    <t>Barra quadrada de ferro 1" (5,06 kg/m)</t>
  </si>
  <si>
    <t>ORSE-4560</t>
  </si>
  <si>
    <t>MT0103K101</t>
  </si>
  <si>
    <t>Vedapren branco ou similar</t>
  </si>
  <si>
    <t>ORSE-4609</t>
  </si>
  <si>
    <t>MT0103K201</t>
  </si>
  <si>
    <t>Vedapren parede ou similar</t>
  </si>
  <si>
    <t>ORSE-4610</t>
  </si>
  <si>
    <t>MT0103K401</t>
  </si>
  <si>
    <t>Peça em Madeira massaranduba serrada 10cm x 25cm (0,025 m³/m)</t>
  </si>
  <si>
    <t>ORSE-4612</t>
  </si>
  <si>
    <t>MT0103K601</t>
  </si>
  <si>
    <t>ORSE-4614</t>
  </si>
  <si>
    <t>MT0103K701</t>
  </si>
  <si>
    <t>Cordoalha de aço 3/8"</t>
  </si>
  <si>
    <t>ORSE-4615</t>
  </si>
  <si>
    <t>MT0103K801</t>
  </si>
  <si>
    <t>Cabo protegido anti-tracking 15kv 50mm²</t>
  </si>
  <si>
    <t>ORSE-4616</t>
  </si>
  <si>
    <t>MT0103K901</t>
  </si>
  <si>
    <t>Cabo de aluminio 0,6/1kv multiplexados 3x1x120 +70mm²</t>
  </si>
  <si>
    <t>ORSE-4617</t>
  </si>
  <si>
    <t>MT0103KA01</t>
  </si>
  <si>
    <t>Cabo de aluminio 0,6/1kv multiplexados 3x1x35 +35mm²</t>
  </si>
  <si>
    <t>ORSE-4618</t>
  </si>
  <si>
    <t>MT0103KB01</t>
  </si>
  <si>
    <t>Cabo de aluminio 0,6/1kv multiplexados 3x1x70 +70mm²</t>
  </si>
  <si>
    <t>ORSE-4619</t>
  </si>
  <si>
    <t>MT0103KC01</t>
  </si>
  <si>
    <t>Cabo de aluminio 0,6/1kv multiplexados 3x1x16 +16mm²</t>
  </si>
  <si>
    <t>ORSE-4620</t>
  </si>
  <si>
    <t>MT0103KD01</t>
  </si>
  <si>
    <t>Cabo de aluminio 0,6/1kv multiplexados 2x1x16 +16mm²</t>
  </si>
  <si>
    <t>ORSE-4621</t>
  </si>
  <si>
    <t>MT0103KE01</t>
  </si>
  <si>
    <t>Cabo de aluminio 0,6/1kv multiplexados 3x1x25 +25mm²</t>
  </si>
  <si>
    <t>ORSE-4622</t>
  </si>
  <si>
    <t>MT0103KF01</t>
  </si>
  <si>
    <t>Cabo de aluminio 0,6/1kv multiplexados 2x1x25 +25mm²</t>
  </si>
  <si>
    <t>ORSE-4623</t>
  </si>
  <si>
    <t>MT0103KG01</t>
  </si>
  <si>
    <t>Cabo de aluminio 0,6/1kv multiplexados 2x1x35 +35mm²</t>
  </si>
  <si>
    <t>ORSE-4624</t>
  </si>
  <si>
    <t>MT0103KI01</t>
  </si>
  <si>
    <t>Arruela quadrada 18x38mm galv.</t>
  </si>
  <si>
    <t>ORSE-4626</t>
  </si>
  <si>
    <t>MT0103KJ01</t>
  </si>
  <si>
    <t>Cinta aço galvanizado p/ poste dt 160mm</t>
  </si>
  <si>
    <t>ORSE-4627</t>
  </si>
  <si>
    <t>MT0103KK01</t>
  </si>
  <si>
    <t>Cinta aço galvanizado p/ poste dt 240mm</t>
  </si>
  <si>
    <t>ORSE-4628</t>
  </si>
  <si>
    <t>MT0103KL01</t>
  </si>
  <si>
    <t>Espaçador p/rd 500mm</t>
  </si>
  <si>
    <t>ORSE-4629</t>
  </si>
  <si>
    <t>MT0103KM01</t>
  </si>
  <si>
    <t>Sapatilha p/ cabo de aço Ø 3/8"</t>
  </si>
  <si>
    <t>ORSE-4630</t>
  </si>
  <si>
    <t>MT0103KN01</t>
  </si>
  <si>
    <t>Parafuso rosca dupla aço carbono 16x300</t>
  </si>
  <si>
    <t>ORSE-4631</t>
  </si>
  <si>
    <t>MT0103KO01</t>
  </si>
  <si>
    <t>Parafuso rosca dupla 16 x 650mm</t>
  </si>
  <si>
    <t>ORSE-4632</t>
  </si>
  <si>
    <t>MT0103KP01</t>
  </si>
  <si>
    <t>Braço tipo L 15 kv</t>
  </si>
  <si>
    <t>ORSE-4633</t>
  </si>
  <si>
    <t>MT0103KQ01</t>
  </si>
  <si>
    <t>Braço tipo C 15 kv</t>
  </si>
  <si>
    <t>ORSE-4634</t>
  </si>
  <si>
    <t>MT0103KR01</t>
  </si>
  <si>
    <t>Estribo p/ braço tipo L 15 kv</t>
  </si>
  <si>
    <t>ORSE-4635</t>
  </si>
  <si>
    <t>MT0103KS01</t>
  </si>
  <si>
    <t>Suporte tipo z p/ 35kv</t>
  </si>
  <si>
    <t>ORSE-4636</t>
  </si>
  <si>
    <t>MT0103KU01</t>
  </si>
  <si>
    <t>Pino curto para isolador 15kv</t>
  </si>
  <si>
    <t>ORSE-4638</t>
  </si>
  <si>
    <t>MT0103KV01</t>
  </si>
  <si>
    <t>Cinta aço galvanizado 300mm</t>
  </si>
  <si>
    <t>ORSE-4639</t>
  </si>
  <si>
    <t>MT0103KW01</t>
  </si>
  <si>
    <t>Cinta aço galvanizado 200mm</t>
  </si>
  <si>
    <t>ORSE-4640</t>
  </si>
  <si>
    <t>MT0103KX01</t>
  </si>
  <si>
    <t>Cinta aço galvanizado 230mm</t>
  </si>
  <si>
    <t>ORSE-4641</t>
  </si>
  <si>
    <t>MT0103KY01</t>
  </si>
  <si>
    <t>Cinta aço galvanizado 330mm</t>
  </si>
  <si>
    <t>ORSE-4642</t>
  </si>
  <si>
    <t>MT0103KZ01</t>
  </si>
  <si>
    <t>Cinta aço galvanizado 170mm</t>
  </si>
  <si>
    <t>ORSE-4643</t>
  </si>
  <si>
    <t>MT0103L001</t>
  </si>
  <si>
    <t>Pino curto Al. para isolador 15kv</t>
  </si>
  <si>
    <t>ORSE-4644</t>
  </si>
  <si>
    <t>MT0103L101</t>
  </si>
  <si>
    <t>Poste circular de concreto 11/ 300</t>
  </si>
  <si>
    <t>ORSE-4645</t>
  </si>
  <si>
    <t>MT0103L201</t>
  </si>
  <si>
    <t>Poste circular de concreto 11/ 600 Para linha de Transmissão</t>
  </si>
  <si>
    <t>ORSE-4646</t>
  </si>
  <si>
    <t>MT0103L301</t>
  </si>
  <si>
    <t>Poste circular de concreto 12/ 600  para linha de transmissão</t>
  </si>
  <si>
    <t>ORSE-4647</t>
  </si>
  <si>
    <t>MT0103L401</t>
  </si>
  <si>
    <t>Poste concreto duplo T (DT) 11/1500</t>
  </si>
  <si>
    <t>ORSE-4648</t>
  </si>
  <si>
    <t>MT0103L501</t>
  </si>
  <si>
    <t>Poste circular de concreto 12/1000</t>
  </si>
  <si>
    <t>ORSE-4649</t>
  </si>
  <si>
    <t>MT0103L601</t>
  </si>
  <si>
    <t>Fio alumínio recozido para amarração 4 awg</t>
  </si>
  <si>
    <t>ORSE-4650</t>
  </si>
  <si>
    <t>MT0103L901</t>
  </si>
  <si>
    <t>Glv. 2 a 1/0 AWG/8 a 2/0 AWG</t>
  </si>
  <si>
    <t>ORSE-4653</t>
  </si>
  <si>
    <t>MT0103LA01</t>
  </si>
  <si>
    <t>Alça preformada distribuição CA/CAA 2</t>
  </si>
  <si>
    <t>ORSE-4654</t>
  </si>
  <si>
    <t>MT0103LB01</t>
  </si>
  <si>
    <t>Espaçador losangular 15kv</t>
  </si>
  <si>
    <t>ORSE-4655</t>
  </si>
  <si>
    <t>MT0103LC01</t>
  </si>
  <si>
    <t>Torneira de mesa cromada, DECA 1198 C61 ou similar</t>
  </si>
  <si>
    <t>ORSE-4656</t>
  </si>
  <si>
    <t>MT0103LD01</t>
  </si>
  <si>
    <t>Vaso sanitário com caixa de descarga acoplada, linha duna CP707, acabamento CZ-87, DECA ou similar</t>
  </si>
  <si>
    <t>ORSE-4657</t>
  </si>
  <si>
    <t>MT0103LE01</t>
  </si>
  <si>
    <t>Cabo cobre rígido, unipolar,  4mm2 - 0,6/1kv / 70º</t>
  </si>
  <si>
    <t>ORSE-4658</t>
  </si>
  <si>
    <t>MT0103LF01</t>
  </si>
  <si>
    <t>Cuba de sobrepor, universal redonda, L50, acabamento CZ-87, Deca ou similar</t>
  </si>
  <si>
    <t>ORSE-4659</t>
  </si>
  <si>
    <t>MT0103LG01</t>
  </si>
  <si>
    <t>Tanque louça, branco, sem coluna (Deca - ref. tq-01 ou similar)</t>
  </si>
  <si>
    <t>ORSE-4660</t>
  </si>
  <si>
    <t>MT0103LH01</t>
  </si>
  <si>
    <t>Coluna de louça branca p/ tanque lavar (deca - ref ct-11 ou similar)</t>
  </si>
  <si>
    <t>ORSE-4661</t>
  </si>
  <si>
    <t>MT0103LI01</t>
  </si>
  <si>
    <t>Lampada fluorescente eletronica PL  20W / 127V (compacta integrada)</t>
  </si>
  <si>
    <t>ORSE-4662</t>
  </si>
  <si>
    <t>MT0103LJ01</t>
  </si>
  <si>
    <t>Pastilha em porcelana esmaltada, 5 x 5 cm, cor vermelho pitanga ref:MR-156, linha Maison, marca NGK ou similar</t>
  </si>
  <si>
    <t>ORSE-4663</t>
  </si>
  <si>
    <t>MT0103LL01</t>
  </si>
  <si>
    <t>Terminal de compressão para cabo de   1,5 mm2</t>
  </si>
  <si>
    <t>ORSE-4665</t>
  </si>
  <si>
    <t>MT0103LM01</t>
  </si>
  <si>
    <t>Terminal de compressão para cabo de   2,5 mm2</t>
  </si>
  <si>
    <t>ORSE-4666</t>
  </si>
  <si>
    <t>MT0103LN01</t>
  </si>
  <si>
    <t>Terminal de compressão para cabo de   4 mm2</t>
  </si>
  <si>
    <t>ORSE-4667</t>
  </si>
  <si>
    <t>MT0103LO01</t>
  </si>
  <si>
    <t>Terminal de compressão para cabo de   6 mm2</t>
  </si>
  <si>
    <t>ORSE-4668</t>
  </si>
  <si>
    <t>MT0103LP01</t>
  </si>
  <si>
    <t>Terminal de compressão para cabo de  10 mm2</t>
  </si>
  <si>
    <t>ORSE-4669</t>
  </si>
  <si>
    <t>MT0103LQ01</t>
  </si>
  <si>
    <t>Terminal de compressão para cabo de  16 mm2</t>
  </si>
  <si>
    <t>ORSE-4670</t>
  </si>
  <si>
    <t>MT0103LT01</t>
  </si>
  <si>
    <t>Terminal de compressão para cabo de 120 mm2</t>
  </si>
  <si>
    <t>ORSE-4673</t>
  </si>
  <si>
    <t>MT0103LU01</t>
  </si>
  <si>
    <t>Projetor p/piso para lâmpada vapor metálico de 150W, ref. prisma, Almec Iluminação ou similar</t>
  </si>
  <si>
    <t>ORSE-4674</t>
  </si>
  <si>
    <t>MT0103LV01</t>
  </si>
  <si>
    <t>Lâmpada fluorescente eletronica PL  15W / 127v (compacta integrada)</t>
  </si>
  <si>
    <t>ORSE-4675</t>
  </si>
  <si>
    <t>MT0103LW01</t>
  </si>
  <si>
    <t>Fita em aço 1/2" Fusimec ou similar</t>
  </si>
  <si>
    <t>ORSE-4676</t>
  </si>
  <si>
    <t>MT0103LZ01</t>
  </si>
  <si>
    <t>Reator interno p/ lâmpada vapor sódio 70w</t>
  </si>
  <si>
    <t>ORSE-4679</t>
  </si>
  <si>
    <t>MT0103M101</t>
  </si>
  <si>
    <t>Aquecedor elétrico horizontal cumulos 100 litros</t>
  </si>
  <si>
    <t>ORSE-4681</t>
  </si>
  <si>
    <t>MT0103M301</t>
  </si>
  <si>
    <t>Parafuso de ferro zincado c/rosca 3/8 " x 1 1/2"</t>
  </si>
  <si>
    <t>ORSE-4683</t>
  </si>
  <si>
    <t>MT0103M401</t>
  </si>
  <si>
    <t>Porca sextavada 3/8 "</t>
  </si>
  <si>
    <t>ORSE-4684</t>
  </si>
  <si>
    <t>MT0103M501</t>
  </si>
  <si>
    <t>Arruela p/ parafuso 3/8 "</t>
  </si>
  <si>
    <t>ORSE-4685</t>
  </si>
  <si>
    <t>MT0103M601</t>
  </si>
  <si>
    <t>Corrente em aço galvanizado, elo diam.: 6,4mm, dim.: 24mm x 42mm, peso 0,84 kg/m</t>
  </si>
  <si>
    <t>ORSE-4686</t>
  </si>
  <si>
    <t>MT0103M701</t>
  </si>
  <si>
    <t>Mangueira de plástico transparente de 1" x 2,00mm</t>
  </si>
  <si>
    <t>ORSE-4687</t>
  </si>
  <si>
    <t>MT0103M901</t>
  </si>
  <si>
    <t>Piso tátil direcional e/ou alerta, de concreto, colorido, dim 30x30 cm  - para deficiente visual</t>
  </si>
  <si>
    <t>ORSE-4689</t>
  </si>
  <si>
    <t>MT0103MA01</t>
  </si>
  <si>
    <t>Tubo pead flexivel corrugado perfurado d= 4" (Kananet ou similar)</t>
  </si>
  <si>
    <t>ORSE-4690</t>
  </si>
  <si>
    <t>MT0103MB01</t>
  </si>
  <si>
    <t>Tubo pead flexivel corrugado perfurado d=2 1/2" (Kananet ou similar)</t>
  </si>
  <si>
    <t>ORSE-4691</t>
  </si>
  <si>
    <t>MT0103MC01</t>
  </si>
  <si>
    <t>Tubo pead flexivel corrugado perfurado d=6" (Kananet ou similar)</t>
  </si>
  <si>
    <t>ORSE-4692</t>
  </si>
  <si>
    <t>MT0103MD01</t>
  </si>
  <si>
    <t>Assento em tábua aparelhada 42x30x2,5 cm p/balanço (maracatiara ou similar)</t>
  </si>
  <si>
    <t>ORSE-4693</t>
  </si>
  <si>
    <t>MT0103ME01</t>
  </si>
  <si>
    <t>Estrutura para galpão em pórticos pré-moldados de concreto armado, com lanternim, c/montagem, inclusive fundação, exclusive telhas</t>
  </si>
  <si>
    <t>ORSE-4694</t>
  </si>
  <si>
    <t>MT0103MF01</t>
  </si>
  <si>
    <t>Estrutura para galpão em pórticos pré-moldados de concreto armado, sem lanternim, c/montagem, excluso telhas, inclusive fundação</t>
  </si>
  <si>
    <t>ORSE-4695</t>
  </si>
  <si>
    <t>MT0103MG01</t>
  </si>
  <si>
    <t>Grampo para fixar fio elétrico</t>
  </si>
  <si>
    <t>ORSE-4696</t>
  </si>
  <si>
    <t>MT0103MH01</t>
  </si>
  <si>
    <t>Quadro de medição monofásico em policarbonato</t>
  </si>
  <si>
    <t>ORSE-4697</t>
  </si>
  <si>
    <t>MT0103MJ01</t>
  </si>
  <si>
    <t>Porta em madeira mista, com almofadadas - 80 x 210cm</t>
  </si>
  <si>
    <t>ORSE-4699</t>
  </si>
  <si>
    <t>MT0103MM01</t>
  </si>
  <si>
    <t>Visor plumbífero com moldura, com esp=80mm, nacional</t>
  </si>
  <si>
    <t>ORSE-4702</t>
  </si>
  <si>
    <t>MT0103MN01</t>
  </si>
  <si>
    <t>Visor plumbífero com moldura, com esp=60mm, nacional</t>
  </si>
  <si>
    <t>ORSE-4703</t>
  </si>
  <si>
    <t>MT0103MO01</t>
  </si>
  <si>
    <t>Reator partida rápida fator de potência = 0,95 para lâmpada fluorescente 2x40w 127v</t>
  </si>
  <si>
    <t>ORSE-4704</t>
  </si>
  <si>
    <t>MT0103MP01</t>
  </si>
  <si>
    <t>Soleira granito polido vitória 15 x 2cm</t>
  </si>
  <si>
    <t>ORSE-4705</t>
  </si>
  <si>
    <t>MT0103MV01</t>
  </si>
  <si>
    <t>Telha cerâmica tipo colonial, simples, não resinada, comp=50cm, 26 un/m² (Itabaiana ou similar)</t>
  </si>
  <si>
    <t>ORSE-4711</t>
  </si>
  <si>
    <t>MT0103MX01</t>
  </si>
  <si>
    <t>Elevador Comercial para 08 passageiros ou 600kg, com 04 paradas, da Thyssenkrupp elevadores ou similar - Obra Conservatório de Música</t>
  </si>
  <si>
    <t>ORSE-4713</t>
  </si>
  <si>
    <t>MT0103MY01</t>
  </si>
  <si>
    <t>Permacryl micro-revestimento, cores inorganicas, tons fortes, Ibratin ou similar</t>
  </si>
  <si>
    <t>ORSE-4714</t>
  </si>
  <si>
    <t>MT0103MZ01</t>
  </si>
  <si>
    <t>Pedra granítica serrada 40x50 cm</t>
  </si>
  <si>
    <t>ORSE-4715</t>
  </si>
  <si>
    <t>MT0103N101</t>
  </si>
  <si>
    <t>Plug pvc rigido roscavel  d= 3/4"</t>
  </si>
  <si>
    <t>ORSE-4717</t>
  </si>
  <si>
    <t>MT0103N201</t>
  </si>
  <si>
    <t>Tinta emborrachada branca</t>
  </si>
  <si>
    <t>ORSE-4718</t>
  </si>
  <si>
    <t>MT0103N301</t>
  </si>
  <si>
    <t>Corante para tinta</t>
  </si>
  <si>
    <t>tb</t>
  </si>
  <si>
    <t>ORSE-4719</t>
  </si>
  <si>
    <t>MT0103N401</t>
  </si>
  <si>
    <t>Ponteiro de aço</t>
  </si>
  <si>
    <t>ORSE-4720</t>
  </si>
  <si>
    <t>MT0103N501</t>
  </si>
  <si>
    <t>Escova de aço com cabo</t>
  </si>
  <si>
    <t>ORSE-4721</t>
  </si>
  <si>
    <t>MT0103N601</t>
  </si>
  <si>
    <t>Colher de pedreiro</t>
  </si>
  <si>
    <t>ORSE-4722</t>
  </si>
  <si>
    <t>MT0103N801</t>
  </si>
  <si>
    <t>Pincel 16</t>
  </si>
  <si>
    <t>ORSE-4724</t>
  </si>
  <si>
    <t>MT0103N901</t>
  </si>
  <si>
    <t>Espátula</t>
  </si>
  <si>
    <t>ORSE-4725</t>
  </si>
  <si>
    <t>MT0103NA01</t>
  </si>
  <si>
    <t>Adesivo epoxídico Concresive 228 ou similar</t>
  </si>
  <si>
    <t>ORSE-4726</t>
  </si>
  <si>
    <t>MT0103NB01</t>
  </si>
  <si>
    <t>Luva de proteção de latex</t>
  </si>
  <si>
    <t>ORSE-4727</t>
  </si>
  <si>
    <t>MT0103NC01</t>
  </si>
  <si>
    <t>Talhadeira chata 10"</t>
  </si>
  <si>
    <t>ORSE-4728</t>
  </si>
  <si>
    <t>MT0103ND01</t>
  </si>
  <si>
    <t>Marreta 1 kg com cabo</t>
  </si>
  <si>
    <t>ORSE-4729</t>
  </si>
  <si>
    <t>MT0103NE01</t>
  </si>
  <si>
    <t>Adesivo acrílico Masterfix Acrílico ou similar</t>
  </si>
  <si>
    <t>ORSE-4730</t>
  </si>
  <si>
    <t>MT0103NF01</t>
  </si>
  <si>
    <t>Argamassa fluida Emaco S88-CI ou similar</t>
  </si>
  <si>
    <t>ORSE-4731</t>
  </si>
  <si>
    <t>MT0103NG01</t>
  </si>
  <si>
    <t>Argamassa polimérica MasterEmaco N300 CI ou similar</t>
  </si>
  <si>
    <t>ORSE-4732</t>
  </si>
  <si>
    <t>MT0103NI01</t>
  </si>
  <si>
    <t>Adesivo epoxídico Concresive LPL ou similar</t>
  </si>
  <si>
    <t>ORSE-4734</t>
  </si>
  <si>
    <t>MT0103NJ01</t>
  </si>
  <si>
    <t>Adesivo epoxídico Concresive 227 ou similar</t>
  </si>
  <si>
    <t>ORSE-4735</t>
  </si>
  <si>
    <t>MT0103NM01</t>
  </si>
  <si>
    <t>Microconcreto Set 45 ou similar</t>
  </si>
  <si>
    <t>ORSE-4738</t>
  </si>
  <si>
    <t>MT0103NO01</t>
  </si>
  <si>
    <t>Verniz acrílico incolor, Coral ou similar</t>
  </si>
  <si>
    <t>ORSE-4740</t>
  </si>
  <si>
    <t>MT0103NP01</t>
  </si>
  <si>
    <t>Fundo preparador de parede a base dagua para superfícies interna e externa ( eucatex ou similar)</t>
  </si>
  <si>
    <t>ORSE-4741</t>
  </si>
  <si>
    <t>MT0103NQ01</t>
  </si>
  <si>
    <t>Joelho 90° pvc rigido soldavel e c/rosca,  d= 25mm x 3/4"</t>
  </si>
  <si>
    <t>ORSE-4742</t>
  </si>
  <si>
    <t>MT0103NR01</t>
  </si>
  <si>
    <t>Joelho 90° pvc rigido soldavel c/bucha latao,  d= 20mm x 1/2"</t>
  </si>
  <si>
    <t>ORSE-4743</t>
  </si>
  <si>
    <t>MT0103NS01</t>
  </si>
  <si>
    <t>Joelho 90° pvc rigido soldavel c/bucha latao,  d= 25mm x 3/4"</t>
  </si>
  <si>
    <t>ORSE-4744</t>
  </si>
  <si>
    <t>MT0103NT01</t>
  </si>
  <si>
    <t>Joelho 90° pvc rigido soldavel c/ bucha latao, c/redução, d= 25mm x 1/2"</t>
  </si>
  <si>
    <t>ORSE-4745</t>
  </si>
  <si>
    <t>MT0103NU01</t>
  </si>
  <si>
    <t>Junta de dilatação elástica (PVC) p/ concreto Fugenband ou similar O-120/3 pressão até 2 mca</t>
  </si>
  <si>
    <t>ORSE-4746</t>
  </si>
  <si>
    <t>MT0103NX01</t>
  </si>
  <si>
    <t>Junta de desmontagem travada axialamente JTDA pn 10, d = 500</t>
  </si>
  <si>
    <t>ORSE-4749</t>
  </si>
  <si>
    <t>MT0103NY01</t>
  </si>
  <si>
    <t>Pedestal de manobra simples PMS-01</t>
  </si>
  <si>
    <t>ORSE-4750</t>
  </si>
  <si>
    <t>MT0103O001</t>
  </si>
  <si>
    <t>Redução concêntrica com flanges pn 10, d = 400x250</t>
  </si>
  <si>
    <t>ORSE-4752</t>
  </si>
  <si>
    <t>MT0103O801</t>
  </si>
  <si>
    <t>Válvula borboleta com flanges e volante PN série AWWA, diam  = 500mm</t>
  </si>
  <si>
    <t>ORSE-4760</t>
  </si>
  <si>
    <t>MT0103O901</t>
  </si>
  <si>
    <t>Válvula dispersora, diam  = 200mm</t>
  </si>
  <si>
    <t>ORSE-4761</t>
  </si>
  <si>
    <t>MT0103OB01</t>
  </si>
  <si>
    <t>Fechadura Pado, linha Serralheiro, modelo bico de papagaio, espelho em latão, testa e contra testa em aço inoxidável, cilindro em zamac, ref. 410, similar ou superior</t>
  </si>
  <si>
    <t>ORSE-4763</t>
  </si>
  <si>
    <t>MT0103OF01</t>
  </si>
  <si>
    <t>Betonita</t>
  </si>
  <si>
    <t>ORSE-4767</t>
  </si>
  <si>
    <t>MT0103OH01</t>
  </si>
  <si>
    <t>Injeção de calda de cimento</t>
  </si>
  <si>
    <t>ORSE-4769</t>
  </si>
  <si>
    <t>MT0103OM01</t>
  </si>
  <si>
    <t>Acetileno</t>
  </si>
  <si>
    <t>ORSE-4774</t>
  </si>
  <si>
    <t>MT0103ON01</t>
  </si>
  <si>
    <t>Tinta asfáltica para impermeabilização de concreto e alvenaria c/ neutrol da Vedacit ou similar</t>
  </si>
  <si>
    <t>ORSE-4775</t>
  </si>
  <si>
    <t>MT0103OX01</t>
  </si>
  <si>
    <t>Reforço para peça de madeira em chapa de ferro 5/16", inclusive aplicação de 02 demãos de epoxi</t>
  </si>
  <si>
    <t>ORSE-4785</t>
  </si>
  <si>
    <t>MT0103OY01</t>
  </si>
  <si>
    <t>Parafuso cabeça sextavada 5/8" x 6"</t>
  </si>
  <si>
    <t>ORSE-4786</t>
  </si>
  <si>
    <t>MT0103OZ01</t>
  </si>
  <si>
    <t>Calha de piso normal DN 200 em PVC Tigre ou similar</t>
  </si>
  <si>
    <t>ORSE-4787</t>
  </si>
  <si>
    <t>MT0103P001</t>
  </si>
  <si>
    <t>Grelha para calha de piso normal DN 200 PVC Tigre ou similar</t>
  </si>
  <si>
    <t>ORSE-4788</t>
  </si>
  <si>
    <t>MT0103P301</t>
  </si>
  <si>
    <t>Aço CA-25   Ø 10 mm (3/8")</t>
  </si>
  <si>
    <t>ORSE-4791</t>
  </si>
  <si>
    <t>MT0103P401</t>
  </si>
  <si>
    <t>Aço CA-25   Ø 8 mm (5/16")</t>
  </si>
  <si>
    <t>ORSE-4792</t>
  </si>
  <si>
    <t>MT0103P501</t>
  </si>
  <si>
    <t>Aço CA-25   Ø 6,3 mm (1/4")</t>
  </si>
  <si>
    <t>ORSE-4793</t>
  </si>
  <si>
    <t>MT0103P601</t>
  </si>
  <si>
    <t>Aço CA-50   Ø 6,3 mm (1/4")</t>
  </si>
  <si>
    <t>ORSE-4794</t>
  </si>
  <si>
    <t>MT0103P701</t>
  </si>
  <si>
    <t>Aço CA-50   Ø 8 mm (5/16")</t>
  </si>
  <si>
    <t>ORSE-4795</t>
  </si>
  <si>
    <t>MT0103P801</t>
  </si>
  <si>
    <t>Aço CA-50   Ø 10 mm (3/8")</t>
  </si>
  <si>
    <t>ORSE-4796</t>
  </si>
  <si>
    <t>MT0103P901</t>
  </si>
  <si>
    <t>Aço CA-50   Ø 12,5 mm (1/2")</t>
  </si>
  <si>
    <t>ORSE-4797</t>
  </si>
  <si>
    <t>MT0103PA01</t>
  </si>
  <si>
    <t>Aço CA-50   Ø 16 mm (5/8")</t>
  </si>
  <si>
    <t>ORSE-4798</t>
  </si>
  <si>
    <t>MT0103PB01</t>
  </si>
  <si>
    <t>Aço CA-50   Ø 25 mm (1")</t>
  </si>
  <si>
    <t>ORSE-4799</t>
  </si>
  <si>
    <t>MT0103PC01</t>
  </si>
  <si>
    <t>Aço CA-50   Ø 20 mm (3/4")</t>
  </si>
  <si>
    <t>ORSE-4800</t>
  </si>
  <si>
    <t>MT0103PD01</t>
  </si>
  <si>
    <t>Aço CA-60   Ø 4,2 mm</t>
  </si>
  <si>
    <t>ORSE-4801</t>
  </si>
  <si>
    <t>MT0103PE01</t>
  </si>
  <si>
    <t>Aço CA-60   Ø 5 mm</t>
  </si>
  <si>
    <t>ORSE-4802</t>
  </si>
  <si>
    <t>MT0103PF01</t>
  </si>
  <si>
    <t>Aço CA-60   Ø 6 mm</t>
  </si>
  <si>
    <t>ORSE-4803</t>
  </si>
  <si>
    <t>MT0103PG01</t>
  </si>
  <si>
    <t>Aço CA-60   Ø 7 mm</t>
  </si>
  <si>
    <t>ORSE-4804</t>
  </si>
  <si>
    <t>MT0103PH01</t>
  </si>
  <si>
    <t>Aço CA-60   Ø 8 mm</t>
  </si>
  <si>
    <t>ORSE-4805</t>
  </si>
  <si>
    <t>MT0103PJ01</t>
  </si>
  <si>
    <t>Grelha pré-moldada em concreto dimensões 0,40 x1,00 x 0,05m</t>
  </si>
  <si>
    <t>ORSE-4807</t>
  </si>
  <si>
    <t>MT0103PK01</t>
  </si>
  <si>
    <t>Tubo de aço inox 2 1/2" esp.1,50mm</t>
  </si>
  <si>
    <t>ORSE-4808</t>
  </si>
  <si>
    <t>MT0103PL01</t>
  </si>
  <si>
    <t>Placa de inauguração em chapa acrílica  50 x 75 cm, esp: 3 mm, com impressão em cores, proteção com chapa de PVC de 3 mm, 04 parafusos de fixação acabamento inox esférico</t>
  </si>
  <si>
    <t>ORSE-4809</t>
  </si>
  <si>
    <t>MT0103PM01</t>
  </si>
  <si>
    <t>Escada para árbitro de volei (arbitro de pé) (cod.3096)</t>
  </si>
  <si>
    <t>ORSE-4810</t>
  </si>
  <si>
    <t>MT0103PN01</t>
  </si>
  <si>
    <t>Tabela para basquete oficial em chapa metálica medindo 1,80x1,05m (cod. 4006)</t>
  </si>
  <si>
    <t>ORSE-4811</t>
  </si>
  <si>
    <t>MT0103PP01</t>
  </si>
  <si>
    <t>Viga "I" 254 x 117,5mm - 1ª alma</t>
  </si>
  <si>
    <t>ORSE-4813</t>
  </si>
  <si>
    <t>MT0103PQ01</t>
  </si>
  <si>
    <t>Chapa de aço grossa preta 3/8"(9,53mm) 74,48 kg/m2</t>
  </si>
  <si>
    <t>ORSE-4814</t>
  </si>
  <si>
    <t>MT0103PS01</t>
  </si>
  <si>
    <t>Te 90° pvc rigido soldavel, c/bucha latao bolsa central, d= 25 x 1/2"</t>
  </si>
  <si>
    <t>ORSE-4816</t>
  </si>
  <si>
    <t>MT0103PT01</t>
  </si>
  <si>
    <t>Te 90° pvc rigido soldavel, LLR, c/bucha latao bolsa central, d= 32 x 3/4"</t>
  </si>
  <si>
    <t>ORSE-4817</t>
  </si>
  <si>
    <t>MT0103PU01</t>
  </si>
  <si>
    <t>Calha em alumínio dim. 40 x 30cm com aba de 20cm, e = 0,9 mm (fornecimento e montagem)</t>
  </si>
  <si>
    <t>ORSE-4818</t>
  </si>
  <si>
    <t>MT0103PV01</t>
  </si>
  <si>
    <t>Suporte em alumínio para calha, 40 x 30, com aba 20 cm, em cantoneira de 3/4" x 1/8"</t>
  </si>
  <si>
    <t>ORSE-4819</t>
  </si>
  <si>
    <t>MT0103Q101</t>
  </si>
  <si>
    <t>Cerâmica 45 x 45 cm, eliane, linha fuoco bianco (porcelanato) ou similar</t>
  </si>
  <si>
    <t>ORSE-4825</t>
  </si>
  <si>
    <t>MT0103Q801</t>
  </si>
  <si>
    <t>Material BRASSO p/ limpeza de metais e cromados - unidade c/ 200ml</t>
  </si>
  <si>
    <t>ORSE-4832</t>
  </si>
  <si>
    <t>MT0103Q901</t>
  </si>
  <si>
    <t>Telha em alumínio, simples, ondulada, pré-pintada e = 0,6 mm</t>
  </si>
  <si>
    <t>ORSE-4833</t>
  </si>
  <si>
    <t>MT0103QA01</t>
  </si>
  <si>
    <t>Broca SDS plus 12x160mm</t>
  </si>
  <si>
    <t>ORSE-4834</t>
  </si>
  <si>
    <t>MT0103QB01</t>
  </si>
  <si>
    <t>Luva pvc rigido soldavel e c/bucha de latão, d= 20 x 1/2"</t>
  </si>
  <si>
    <t>ORSE-4835</t>
  </si>
  <si>
    <t>MT0103QC01</t>
  </si>
  <si>
    <t>Luva pvc rigido soldavel e c/bucha de latão, d= 25 x 3/4"</t>
  </si>
  <si>
    <t>ORSE-4836</t>
  </si>
  <si>
    <t>MT0103QD01</t>
  </si>
  <si>
    <t>Luva pvc rigido soldavel e c/bucha de latão, d= 32 x 1"</t>
  </si>
  <si>
    <t>ORSE-4837</t>
  </si>
  <si>
    <t>MT0103QE01</t>
  </si>
  <si>
    <t>Luva redução pvc rigido soldavel e c/bucha de latão, d= 25 x 1/2"</t>
  </si>
  <si>
    <t>ORSE-4838</t>
  </si>
  <si>
    <t>MT0103QF01</t>
  </si>
  <si>
    <t>Abraçadeira em ferro Galvanizado DN 100mm</t>
  </si>
  <si>
    <t>ORSE-4839</t>
  </si>
  <si>
    <t>MT0103QG01</t>
  </si>
  <si>
    <t>Abraçadeira em ferro Galvanizado DN 150mm</t>
  </si>
  <si>
    <t>ORSE-4840</t>
  </si>
  <si>
    <t>MT0103QH01</t>
  </si>
  <si>
    <t>Te de inspecao pvc sanitario, d= 100 x  75mm</t>
  </si>
  <si>
    <t>ORSE-4841</t>
  </si>
  <si>
    <t>MT0103QI01</t>
  </si>
  <si>
    <t>Tampa ou fundo pré-moldado em concreto armado, diâmetro 0,80m, para poços de visita ou afins</t>
  </si>
  <si>
    <t>ORSE-4842</t>
  </si>
  <si>
    <t>MT0103QJ01</t>
  </si>
  <si>
    <t>Tampa ou fundo pré-moldado em concreto armado, diâmetro 1,00m, para poços de visita ou afins</t>
  </si>
  <si>
    <t>ORSE-4843</t>
  </si>
  <si>
    <t>MT0103QK01</t>
  </si>
  <si>
    <t>Tampa ou fundo pré-moldado em concreto armado, diâmetro 1,20m, para poços de visita ou afins</t>
  </si>
  <si>
    <t>ORSE-4844</t>
  </si>
  <si>
    <t>MT0103QM01</t>
  </si>
  <si>
    <t>Abraçadeira em aço inox DN 150mm</t>
  </si>
  <si>
    <t>ORSE-4846</t>
  </si>
  <si>
    <t>MT0103QN01</t>
  </si>
  <si>
    <t>Abraçadeira em aço inox DN 300mm</t>
  </si>
  <si>
    <t>ORSE-4847</t>
  </si>
  <si>
    <t>MT0103QP01</t>
  </si>
  <si>
    <t>SIKA TOP 107 - Revestimento Impermeabilizante Cor Branca, aplicado à Trincha - bi-componente, embalagem com (18+4)kg</t>
  </si>
  <si>
    <t>ORSE-4849</t>
  </si>
  <si>
    <t>MT0103QR01</t>
  </si>
  <si>
    <t>Caixa p/quadro eletrico em chapa metalica d=50 x 40 x 20cm</t>
  </si>
  <si>
    <t>ORSE-4851</t>
  </si>
  <si>
    <t>MT0103QS01</t>
  </si>
  <si>
    <t>ORSE-4852</t>
  </si>
  <si>
    <t>MT0103QT01</t>
  </si>
  <si>
    <t>Relé 3RU 5,6 a 8,0A</t>
  </si>
  <si>
    <t>ORSE-4853</t>
  </si>
  <si>
    <t>MT0103QU01</t>
  </si>
  <si>
    <t>Contator 3RT 1017</t>
  </si>
  <si>
    <t>ORSE-4854</t>
  </si>
  <si>
    <t>MT0103QV01</t>
  </si>
  <si>
    <t>Sinalizador 22,5 mm</t>
  </si>
  <si>
    <t>ORSE-4855</t>
  </si>
  <si>
    <t>MT0103QW01</t>
  </si>
  <si>
    <t>Base Diazed 16A P/Trilho</t>
  </si>
  <si>
    <t>ORSE-4856</t>
  </si>
  <si>
    <t>MT0103QX01</t>
  </si>
  <si>
    <t>Barra chata de cobre 1/2" x 1/8"</t>
  </si>
  <si>
    <t>ORSE-4857</t>
  </si>
  <si>
    <t>MT0103QY01</t>
  </si>
  <si>
    <t>Borne Sack Fusivel 1-6,3A 8WA1 011-1SF12</t>
  </si>
  <si>
    <t>ORSE-4858</t>
  </si>
  <si>
    <t>MT0103QZ01</t>
  </si>
  <si>
    <t>Botão Comando Duplo</t>
  </si>
  <si>
    <t>ORSE-4859</t>
  </si>
  <si>
    <t>MT0103R001</t>
  </si>
  <si>
    <t>Tampa Diazed 5SH1 12 25A</t>
  </si>
  <si>
    <t>ORSE-4860</t>
  </si>
  <si>
    <t>MT0103R101</t>
  </si>
  <si>
    <t>Parafuso Ajuste Diazed 16A</t>
  </si>
  <si>
    <t>ORSE-4861</t>
  </si>
  <si>
    <t>MT0103R201</t>
  </si>
  <si>
    <t>Isolador Epoxi BT 15 x 25</t>
  </si>
  <si>
    <t>ORSE-4862</t>
  </si>
  <si>
    <t>MT0103R301</t>
  </si>
  <si>
    <t>Borne Sack 2,5mm</t>
  </si>
  <si>
    <t>ORSE-4863</t>
  </si>
  <si>
    <t>MT0103R401</t>
  </si>
  <si>
    <t>Garra Final</t>
  </si>
  <si>
    <t>ORSE-4864</t>
  </si>
  <si>
    <t>MT0103R501</t>
  </si>
  <si>
    <t>Fusivel Diazed 16A</t>
  </si>
  <si>
    <t>ORSE-4865</t>
  </si>
  <si>
    <t>MT0103R601</t>
  </si>
  <si>
    <t>Anel Diazed 25A</t>
  </si>
  <si>
    <t>ORSE-4866</t>
  </si>
  <si>
    <t>MT0103R701</t>
  </si>
  <si>
    <t>Luva PVC 1"</t>
  </si>
  <si>
    <t>ORSE-4867</t>
  </si>
  <si>
    <t>MT0103R801</t>
  </si>
  <si>
    <t>Disjuntor monopolar 30 A, padão DIN (linha branca), curva C</t>
  </si>
  <si>
    <t>ORSE-4868</t>
  </si>
  <si>
    <t>MT0103R901</t>
  </si>
  <si>
    <t>Tomada de piso para telefone 4" x 2" RJ11 com placa de latão</t>
  </si>
  <si>
    <t>ORSE-4869</t>
  </si>
  <si>
    <t>MT0103RA01</t>
  </si>
  <si>
    <t>Reservatório tipo Taça sem Água na Coluna com 7,20 mts de coluna ( Capacidade 10.000L)</t>
  </si>
  <si>
    <t>ORSE-4870</t>
  </si>
  <si>
    <t>MT0103RF01</t>
  </si>
  <si>
    <t>Letras aço inox 15 x 15cm</t>
  </si>
  <si>
    <t>ORSE-4875</t>
  </si>
  <si>
    <t>MT0103RG01</t>
  </si>
  <si>
    <t>Letras aço inox 20 x 20cm</t>
  </si>
  <si>
    <t>ORSE-4876</t>
  </si>
  <si>
    <t>MT0103RH01</t>
  </si>
  <si>
    <t>Placa em aço inox escovado d=1,00m</t>
  </si>
  <si>
    <t>ORSE-4877</t>
  </si>
  <si>
    <t>MT0103RJ01</t>
  </si>
  <si>
    <t>Papeleira em aço inox, Docol, linha Square ou similar</t>
  </si>
  <si>
    <t>ORSE-4879</t>
  </si>
  <si>
    <t>MT0103RK01</t>
  </si>
  <si>
    <t>Cabide em aço inox, Docol, linha Square ou similar</t>
  </si>
  <si>
    <t>ORSE-4880</t>
  </si>
  <si>
    <t>MT0103RL01</t>
  </si>
  <si>
    <t>Porta toalha em aço inox, Docol, linha Square ou similar</t>
  </si>
  <si>
    <t>ORSE-4881</t>
  </si>
  <si>
    <t>MT0103RM01</t>
  </si>
  <si>
    <t>Saboneteira em aço inox, Docol, linha Square Cód. 00387906 ou similar</t>
  </si>
  <si>
    <t>ORSE-4882</t>
  </si>
  <si>
    <t>MT0103RN01</t>
  </si>
  <si>
    <t>Rodameio em granito preto, larg=9 cm, esp= 2 cm</t>
  </si>
  <si>
    <t>ORSE-4883</t>
  </si>
  <si>
    <t>MT0103RO01</t>
  </si>
  <si>
    <t>Filete em granito preto 3 x 2cm</t>
  </si>
  <si>
    <t>ORSE-4884</t>
  </si>
  <si>
    <t>MT0103RP01</t>
  </si>
  <si>
    <t>Régua (filtro de linha) com 4 tomadas</t>
  </si>
  <si>
    <t>ORSE-4885</t>
  </si>
  <si>
    <t>MT0103RQ01</t>
  </si>
  <si>
    <t>Régua (filtro de linha) com 2 tomadas</t>
  </si>
  <si>
    <t>ORSE-4886</t>
  </si>
  <si>
    <t>MT0103RR01</t>
  </si>
  <si>
    <t>Plugue para tomada, tipo macho, 2P+T 10A</t>
  </si>
  <si>
    <t>ORSE-4887</t>
  </si>
  <si>
    <t>MT0103RS01</t>
  </si>
  <si>
    <t>Amplificador PA - 600S 2 canais</t>
  </si>
  <si>
    <t>ORSE-4888</t>
  </si>
  <si>
    <t>MT0103RT01</t>
  </si>
  <si>
    <t>Amplificador PA - 800S 2 canais</t>
  </si>
  <si>
    <t>ORSE-4889</t>
  </si>
  <si>
    <t>MT0103RV01</t>
  </si>
  <si>
    <t>Caixa de sobrepor 5 entradas, tipo condulete pvc rigido, p/eletroduto d = 1" , sem tampa (modelos: B,C,E,LB,T,X), Tigre ou similar</t>
  </si>
  <si>
    <t>ORSE-4891</t>
  </si>
  <si>
    <t>MT0103RW01</t>
  </si>
  <si>
    <t>Caixa de sobrepor 5 entradas, tipo Condulete pvc rigido, p/eletroduto d = 1/2" e 3/4" , sem tampa (modelos: B,C,E,LB,T,X), Tigre ou similar</t>
  </si>
  <si>
    <t>ORSE-4892</t>
  </si>
  <si>
    <t>MT0103RX01</t>
  </si>
  <si>
    <t>Caixa de sobrepor 6 entradas, tipo Condulete pvc rigido, p/eletroduto d = 1" , sem tampa (modelos: C,E,LB,LL,LR), Tigre ou similar</t>
  </si>
  <si>
    <t>ORSE-4893</t>
  </si>
  <si>
    <t>MT0103RY01</t>
  </si>
  <si>
    <t>Caixa de sobrepor 6 entradas, tipo Condulete pvc rigido, p/eletroduto d = 1/2" e 3/4" , sem tampa (modelos: C,E,LB,LL,LR), Tigre ou similar</t>
  </si>
  <si>
    <t>ORSE-4894</t>
  </si>
  <si>
    <t>MT0103RZ01</t>
  </si>
  <si>
    <t>Eletroduto condulete pvc rígido, d= 1"</t>
  </si>
  <si>
    <t>ORSE-4895</t>
  </si>
  <si>
    <t>MT0103S001</t>
  </si>
  <si>
    <t>Porta em pvc, sanfonada, 0.70 x 2.10 m</t>
  </si>
  <si>
    <t>ORSE-4896</t>
  </si>
  <si>
    <t>MT0103S101</t>
  </si>
  <si>
    <t>Perfil Aço, Cantoneira abas iguais - 1 1/2" x 1/8" (1,83 kg/m)</t>
  </si>
  <si>
    <t>ORSE-4897</t>
  </si>
  <si>
    <t>MT0103S201</t>
  </si>
  <si>
    <t>Perfil Aço, Cantoneira abas iguais - 2" x 3/16" (3,63 kg/m)</t>
  </si>
  <si>
    <t>ORSE-4898</t>
  </si>
  <si>
    <t>MT0103S401</t>
  </si>
  <si>
    <t>Campainha cigarra 110v, sistema "X", ref: 64330, Pial ou similar</t>
  </si>
  <si>
    <t>ORSE-4900</t>
  </si>
  <si>
    <t>MT0103S501</t>
  </si>
  <si>
    <t>Dobradiça vai-vem aço galv. 3", ref.255, Pagé ou similar</t>
  </si>
  <si>
    <t>ORSE-4901</t>
  </si>
  <si>
    <t>MT0103S601</t>
  </si>
  <si>
    <t>Caixa de passagem N6 padrão telebrás, 120 x 120 x 12m, em chapa de aço galvanizado</t>
  </si>
  <si>
    <t>ORSE-4902</t>
  </si>
  <si>
    <t>MT0103S901</t>
  </si>
  <si>
    <t>Removedor de pintura pastoso (Coral ou similar)</t>
  </si>
  <si>
    <t>ORSE-4905</t>
  </si>
  <si>
    <t>MT0103SB01</t>
  </si>
  <si>
    <t>Divisória P/Sanitario da Diviplac linha Master</t>
  </si>
  <si>
    <t>ORSE-4907</t>
  </si>
  <si>
    <t>MT0103SC01</t>
  </si>
  <si>
    <t>Quadro de distribuição de embutir em chapa de aço, p/até 56 disjuntores c/barramento, padrão DIN, Cemar ou similar</t>
  </si>
  <si>
    <t>ORSE-4908</t>
  </si>
  <si>
    <t>MT0103SD01</t>
  </si>
  <si>
    <t>Estaca pré-moldada de concreto armado (mourão), para cerca, seção 10x10, reta ou com ponta oblíqua, h(u) = 2,50m</t>
  </si>
  <si>
    <t>ORSE-4909</t>
  </si>
  <si>
    <t>MT0103SE01</t>
  </si>
  <si>
    <t>Telha em aço galvanizado, natural, autoportante arqueadas, - IMAP-850 - h = 225mm - Esp. chapa = 1,55mm ou similar</t>
  </si>
  <si>
    <t>ORSE-4910</t>
  </si>
  <si>
    <t>MT0103SG01</t>
  </si>
  <si>
    <t>Barramento de alta tensão em vergalhão de cobre nu 3/8"</t>
  </si>
  <si>
    <t>ORSE-4912</t>
  </si>
  <si>
    <t>MT0103SH01</t>
  </si>
  <si>
    <t>Tinta acrílico poliuretano alifático bicomponente, SUMATANE HS BRILHANTE, da Sherwin Williams - Sumaré ou similar</t>
  </si>
  <si>
    <t>ORSE-4913</t>
  </si>
  <si>
    <t>MT0103SI01</t>
  </si>
  <si>
    <t>Tinta epoximastic de alumínio modificado, bicomponente, SUMASTIC 228 AR, da Sherwin Williams - Sumaré ou similar</t>
  </si>
  <si>
    <t>ORSE-4914</t>
  </si>
  <si>
    <t>MT0103SJ01</t>
  </si>
  <si>
    <t>Diluente 920 da Sherwin Williams - Sumaré ou similar</t>
  </si>
  <si>
    <t>ORSE-4915</t>
  </si>
  <si>
    <t>MT0103SK01</t>
  </si>
  <si>
    <t>Diluente 908 da Sherwin Williams - Sumaré ou similar</t>
  </si>
  <si>
    <t>ORSE-4916</t>
  </si>
  <si>
    <t>MT0103SL01</t>
  </si>
  <si>
    <t>Caixa para alojamento do modelo 4801 da ITAIM ou similar, em chapa de aço tratado com pintura eletrostática epóxi-pó na cor branca</t>
  </si>
  <si>
    <t>ORSE-4917</t>
  </si>
  <si>
    <t>MT0103SM01</t>
  </si>
  <si>
    <t>Luminária 2x32w TCW 016/23200 Philips ou similar</t>
  </si>
  <si>
    <t>ORSE-4918</t>
  </si>
  <si>
    <t>MT0103SN01</t>
  </si>
  <si>
    <t>Luminária multi-uso 2 x 20w BL-27 BRC ou similar</t>
  </si>
  <si>
    <t>ORSE-4919</t>
  </si>
  <si>
    <t>MT0103SQ01</t>
  </si>
  <si>
    <t>Luminária Aplick ou similar</t>
  </si>
  <si>
    <t>ORSE-4922</t>
  </si>
  <si>
    <t>MT0103SR01</t>
  </si>
  <si>
    <t>Caixa de passagem em alumínio 20 x 20 x 10 cm</t>
  </si>
  <si>
    <t>ORSE-4923</t>
  </si>
  <si>
    <t>MT0103SS01</t>
  </si>
  <si>
    <t>Luminária 1 x 40w bivolt tub BL-8 taschibra ou similar</t>
  </si>
  <si>
    <t>ORSE-4924</t>
  </si>
  <si>
    <t>MT0103ST01</t>
  </si>
  <si>
    <t>Cabo de cobre isolado HEPR (XLPE),  50mm²,  1kv / 90º C</t>
  </si>
  <si>
    <t>ORSE-4925</t>
  </si>
  <si>
    <t>MT0103SU01</t>
  </si>
  <si>
    <t>Caixa de medição trifásica de 200A</t>
  </si>
  <si>
    <t>ORSE-4926</t>
  </si>
  <si>
    <t>MT0103SV01</t>
  </si>
  <si>
    <t>Acionamento externo rotativo 3vt 9500-3mg12 Siemens oo similar</t>
  </si>
  <si>
    <t>ORSE-4927</t>
  </si>
  <si>
    <t>MT0103SW01</t>
  </si>
  <si>
    <t>Acionamento comutador u 400 - Siemens ou similar</t>
  </si>
  <si>
    <t>ORSE-4928</t>
  </si>
  <si>
    <t>MT0103SX01</t>
  </si>
  <si>
    <t>Disjuntor tripolar 125 A, QL3125</t>
  </si>
  <si>
    <t>ORSE-4929</t>
  </si>
  <si>
    <t>MT0103SY01</t>
  </si>
  <si>
    <t>Acionamento rotativo EC 14 - Siemens ou similar</t>
  </si>
  <si>
    <t>ORSE-4930</t>
  </si>
  <si>
    <t>MT0103SZ01</t>
  </si>
  <si>
    <t>Barramento de cobre 2x11/4"</t>
  </si>
  <si>
    <t>ORSE-4931</t>
  </si>
  <si>
    <t>MT0103T001</t>
  </si>
  <si>
    <t>Luminária circular 22w bivolt taschibra ou similar</t>
  </si>
  <si>
    <t>ORSE-4932</t>
  </si>
  <si>
    <t>MT0103T101</t>
  </si>
  <si>
    <t>Luminária fluorescente 2 x 40w, ref: A02, Abalux ou similar</t>
  </si>
  <si>
    <t>ORSE-4933</t>
  </si>
  <si>
    <t>MT0103T201</t>
  </si>
  <si>
    <t>Disjuntor tripolar 630A 3VT8563</t>
  </si>
  <si>
    <t>ORSE-4934</t>
  </si>
  <si>
    <t>MT0103T401</t>
  </si>
  <si>
    <t>Eixo prolongador P14</t>
  </si>
  <si>
    <t>ORSE-4936</t>
  </si>
  <si>
    <t>MT0103T501</t>
  </si>
  <si>
    <t>Caixa p/quadro eletrico em chapa metalica d=80 x 60 x 20cm</t>
  </si>
  <si>
    <t>ORSE-4937</t>
  </si>
  <si>
    <t>MT0103T701</t>
  </si>
  <si>
    <t>Inverter control board plus 225kva (placa inversora) ou similar</t>
  </si>
  <si>
    <t>ORSE-4939</t>
  </si>
  <si>
    <t>MT0103T801</t>
  </si>
  <si>
    <t>Rectifier control board plus 225kva (placa retificadora) ou similar</t>
  </si>
  <si>
    <t>ORSE-4940</t>
  </si>
  <si>
    <t>MT0103T901</t>
  </si>
  <si>
    <t>Serviço de manutenção corretiva de um UPS PLUS 225KVA</t>
  </si>
  <si>
    <t>ORSE-4941</t>
  </si>
  <si>
    <t>MT0103TA01</t>
  </si>
  <si>
    <t>Isolador Epoxi BT 30 x 50</t>
  </si>
  <si>
    <t>ORSE-4942</t>
  </si>
  <si>
    <t>MT0103TB01</t>
  </si>
  <si>
    <t>Barra chata de cobre 3" x 1/8"</t>
  </si>
  <si>
    <t>ORSE-4943</t>
  </si>
  <si>
    <t>MT0103TD01</t>
  </si>
  <si>
    <t>Isolador Epoxi BT 30 x 30</t>
  </si>
  <si>
    <t>ORSE-4945</t>
  </si>
  <si>
    <t>MT0103TE01</t>
  </si>
  <si>
    <t>Barra chata de cobre 3/4" x 1/4"</t>
  </si>
  <si>
    <t>ORSE-4946</t>
  </si>
  <si>
    <t>MT0103TF01</t>
  </si>
  <si>
    <t>Disjuntor tripolar 80 A 3VF2213-OFQ41</t>
  </si>
  <si>
    <t>ORSE-4947</t>
  </si>
  <si>
    <t>MT0103TH01</t>
  </si>
  <si>
    <t>Forro de pvc,  em placas 1,25 x 0,625, cor branca ou palha, marca Medabil ou similar, inclusive estrutura de fixação (perfís)</t>
  </si>
  <si>
    <t>ORSE-4949</t>
  </si>
  <si>
    <t>MT0103TI01</t>
  </si>
  <si>
    <t>Caixa d'agua de polietileno alta densidade, cilindrica, 310 litros</t>
  </si>
  <si>
    <t>ORSE-4950</t>
  </si>
  <si>
    <t>MT0103TJ01</t>
  </si>
  <si>
    <t>Caixa d'agua de polietileno alta densidade, cilindrica, 500 litros</t>
  </si>
  <si>
    <t>ORSE-4951</t>
  </si>
  <si>
    <t>MT0103TK01</t>
  </si>
  <si>
    <t>Caixa d'agua de polietileno alta densidade, cilindrica, 1000 litros</t>
  </si>
  <si>
    <t>ORSE-4952</t>
  </si>
  <si>
    <t>MT0103U001</t>
  </si>
  <si>
    <t>Cantoneira em alumínio anodizado natural, antiderrapante, 2" x  2"</t>
  </si>
  <si>
    <t>ORSE-4968</t>
  </si>
  <si>
    <t>MT0103U101</t>
  </si>
  <si>
    <t>Quadro de transferência automática p/ grupo de geradores até 40 kva</t>
  </si>
  <si>
    <t>ORSE-4969</t>
  </si>
  <si>
    <t>MT0103U201</t>
  </si>
  <si>
    <t>Gradil de isolamento metálico tubular, conforme projeto</t>
  </si>
  <si>
    <t>ORSE-4970</t>
  </si>
  <si>
    <t>MT0103U301</t>
  </si>
  <si>
    <t>Painel wall 2,50 x 1,20 x 0,40 m</t>
  </si>
  <si>
    <t>ORSE-4971</t>
  </si>
  <si>
    <t>MT0103U401</t>
  </si>
  <si>
    <t>Corrimão alumínio anodizado preto (acp)</t>
  </si>
  <si>
    <t>ORSE-4972</t>
  </si>
  <si>
    <t>MT0103U501</t>
  </si>
  <si>
    <t>Corrimão alumínio anodizado cor fosca (acf)</t>
  </si>
  <si>
    <t>ORSE-4973</t>
  </si>
  <si>
    <t>MT0103U701</t>
  </si>
  <si>
    <t>Parafuso autoblocante 3/4" x 1/4"</t>
  </si>
  <si>
    <t>ORSE-4975</t>
  </si>
  <si>
    <t>MT0103U801</t>
  </si>
  <si>
    <t>Parafuso autoblocante 1" x 1/4"</t>
  </si>
  <si>
    <t>ORSE-4976</t>
  </si>
  <si>
    <t>MT0103U901</t>
  </si>
  <si>
    <t>Parafuso autoblocante 1 1/2" x 1/4"</t>
  </si>
  <si>
    <t>ORSE-4977</t>
  </si>
  <si>
    <t>MT0103UA01</t>
  </si>
  <si>
    <t>Parafuso autoblocante 2 1/2" x 1/4"</t>
  </si>
  <si>
    <t>ORSE-4978</t>
  </si>
  <si>
    <t>MT0103UB01</t>
  </si>
  <si>
    <t>Parafuso autoblocante 3 1/2" x 1/4"</t>
  </si>
  <si>
    <t>ORSE-4979</t>
  </si>
  <si>
    <t>MT0103UI01</t>
  </si>
  <si>
    <t>Tela em ferro,  padrão moeda, larg.: 0,50m</t>
  </si>
  <si>
    <t>ORSE-4986</t>
  </si>
  <si>
    <t>MT0103UJ01</t>
  </si>
  <si>
    <t>Valvula de descarga alta segurança (anti-vandalismo) 484, d=1 1/2", c/acabamento, ref: 01021500, Docol ou similar</t>
  </si>
  <si>
    <t>ORSE-4987</t>
  </si>
  <si>
    <t>MT0103UK01</t>
  </si>
  <si>
    <t>Torneira (bica) alta segurança (anti-vandalismo), passante 200-300mm, ref: 00359106, Docol ou similar</t>
  </si>
  <si>
    <t>ORSE-4988</t>
  </si>
  <si>
    <t>MT0103UL01</t>
  </si>
  <si>
    <t>Chuveiro alta segurança (anti-vandalismo), passante 200-300mm, ref:00332906, Docol ou similar</t>
  </si>
  <si>
    <t>ORSE-4989</t>
  </si>
  <si>
    <t>MT0103UM01</t>
  </si>
  <si>
    <t>Pino acionador alta segurança (anti-vandalismo), passante 200-300mm, p/chuveiro/lavatorio/descarga, ref:00493806, Docol ou similar</t>
  </si>
  <si>
    <t>ORSE-4990</t>
  </si>
  <si>
    <t>MT0103UN01</t>
  </si>
  <si>
    <t>Valvula alta segurança (anti-vandalismo) p/chuveiro/lavatorio, alta pressão, c/acabamento, ref: 00333400, Docol ou similar</t>
  </si>
  <si>
    <t>ORSE-4991</t>
  </si>
  <si>
    <t>MT0103UO01</t>
  </si>
  <si>
    <t>Registro de pressão (anti-vandalismo), acionamento restrito, d=3/4", ref:13100600, Docol ou similar</t>
  </si>
  <si>
    <t>ORSE-4992</t>
  </si>
  <si>
    <t>MT0103UP01</t>
  </si>
  <si>
    <t>Rodapé cerâmico 8,5 x 41 cm, eliane, linha cargo plus bone (ou similar)</t>
  </si>
  <si>
    <t>ORSE-4993</t>
  </si>
  <si>
    <t>MT0103UT01</t>
  </si>
  <si>
    <t>Bocal para calha pluvial de PVC (125x88mm), Linha Aquapluv, Tigre ou similar</t>
  </si>
  <si>
    <t>ORSE-4997</t>
  </si>
  <si>
    <t>MT0103UU01</t>
  </si>
  <si>
    <t>Cabeceira direita Aquapluv beiral ou similar - 125mm</t>
  </si>
  <si>
    <t>ORSE-4998</t>
  </si>
  <si>
    <t>MT0103UV01</t>
  </si>
  <si>
    <t>Cabeceira esquerda Aquapluv beiral ou similar - 125mm</t>
  </si>
  <si>
    <t>ORSE-4999</t>
  </si>
  <si>
    <t>MT0103UW01</t>
  </si>
  <si>
    <t>Emenda Aquapluv beiral ou similar - 125mm</t>
  </si>
  <si>
    <t>ORSE-5000</t>
  </si>
  <si>
    <t>MT0103UY01</t>
  </si>
  <si>
    <t>Vedação de borracha, para calha de 125mm, linha Aquapluv beiral ou similar</t>
  </si>
  <si>
    <t>ORSE-5002</t>
  </si>
  <si>
    <t>MT0103UZ01</t>
  </si>
  <si>
    <t>Luminária hermética de embutir com refletor e aletas parabólicas em aluminio anodizado, difusor em vidro temperado transparente (lumicenter, ref.CHT08-E ou similar)</t>
  </si>
  <si>
    <t>ORSE-5003</t>
  </si>
  <si>
    <t>MT0103V101</t>
  </si>
  <si>
    <t>Arruela lisa de aço galvanizada de Ø 1/4"</t>
  </si>
  <si>
    <t>ORSE-5005</t>
  </si>
  <si>
    <t>MT0103V401</t>
  </si>
  <si>
    <t>Calha de isolamento elumaflex ou similar 28x25mm</t>
  </si>
  <si>
    <t>ORSE-5008</t>
  </si>
  <si>
    <t>MT0103V501</t>
  </si>
  <si>
    <t>Rufo p/ telha ondulada fibrocimento (eternit ou similar)</t>
  </si>
  <si>
    <t>ORSE-5009</t>
  </si>
  <si>
    <t>MT0103V601</t>
  </si>
  <si>
    <t>Madeira massaranduba serrada (peça) 5cm x 18cm (0,009 m³/m)</t>
  </si>
  <si>
    <t>ORSE-5010</t>
  </si>
  <si>
    <t>MT0103V701</t>
  </si>
  <si>
    <t>Madeira massaranduba serrada (peça) 2,5 x 15cm (0,00375 m³/m)</t>
  </si>
  <si>
    <t>ORSE-5011</t>
  </si>
  <si>
    <t>MT0103V801</t>
  </si>
  <si>
    <t>Barra chata de ferro 3" x 1/4" (3,80 kg/m)</t>
  </si>
  <si>
    <t>ORSE-5012</t>
  </si>
  <si>
    <t>MT0103V901</t>
  </si>
  <si>
    <t>Parafuso c/ porca e arruela 1/2" x 3 1/2"</t>
  </si>
  <si>
    <t>ORSE-5013</t>
  </si>
  <si>
    <t>MT0103VA01</t>
  </si>
  <si>
    <t>Parafuso c/ porca e arruela 3/8"</t>
  </si>
  <si>
    <t>ORSE-5014</t>
  </si>
  <si>
    <t>MT0103VB01</t>
  </si>
  <si>
    <t>Batente (caixão) em madeira lei L=14cm (90x220cm), completo c/02 jogos alizar</t>
  </si>
  <si>
    <t>ORSE-5015</t>
  </si>
  <si>
    <t>MT0103VC01</t>
  </si>
  <si>
    <t>Porta em madeira mista, com almofadadas - 70 x 210cm</t>
  </si>
  <si>
    <t>ORSE-5016</t>
  </si>
  <si>
    <t>MT0103VD01</t>
  </si>
  <si>
    <t>Porta em madeira mista, com almofadadas - 60 x 210cm</t>
  </si>
  <si>
    <t>ORSE-5017</t>
  </si>
  <si>
    <t>MT0103Z201</t>
  </si>
  <si>
    <t>Adaptador de pvc je a bolsa defofo junta elastica, d=   50mm</t>
  </si>
  <si>
    <t>ORSE-5150</t>
  </si>
  <si>
    <t>MT0103Z301</t>
  </si>
  <si>
    <t>Adaptador de pvc je a bolsa defofo junta elastica, d=   75mm</t>
  </si>
  <si>
    <t>ORSE-5151</t>
  </si>
  <si>
    <t>MT0103Z401</t>
  </si>
  <si>
    <t>Adaptador de pvc je a bolsa defofo junta elastica, d=  100mm</t>
  </si>
  <si>
    <t>ORSE-5152</t>
  </si>
  <si>
    <t>MT0103Z501</t>
  </si>
  <si>
    <t>Adaptador de pvc je a luva de fibrocimento, d=   50mm</t>
  </si>
  <si>
    <t>ORSE-5153</t>
  </si>
  <si>
    <t>MT0103Z601</t>
  </si>
  <si>
    <t>Adaptador de pvc je a luva de fibrocimento, d=   75mm</t>
  </si>
  <si>
    <t>ORSE-5154</t>
  </si>
  <si>
    <t>MT0103Z701</t>
  </si>
  <si>
    <t>Adaptador de pvc je a luva de fibrocimento, d=  100mm</t>
  </si>
  <si>
    <t>ORSE-5155</t>
  </si>
  <si>
    <t>MT0103Z801</t>
  </si>
  <si>
    <t>Adaptador de pvc je, bolsa e rosca, PBA, d=   50mm</t>
  </si>
  <si>
    <t>ORSE-5156</t>
  </si>
  <si>
    <t>MT0103Z901</t>
  </si>
  <si>
    <t>Adaptador de pvc je, bolsa e rosca, PBA, d=   75mm</t>
  </si>
  <si>
    <t>ORSE-5157</t>
  </si>
  <si>
    <t>MT0103ZA01</t>
  </si>
  <si>
    <t>Adaptador de pvc je, bolsa e rosca, PBA, d=  100mm</t>
  </si>
  <si>
    <t>ORSE-5158</t>
  </si>
  <si>
    <t>MT0103ZD01</t>
  </si>
  <si>
    <t>Adaptador pead 20mm x  1/2"</t>
  </si>
  <si>
    <t>ORSE-5161</t>
  </si>
  <si>
    <t>MT0103ZE01</t>
  </si>
  <si>
    <t>Adaptador pead 20mm x  3/4"</t>
  </si>
  <si>
    <t>ORSE-5162</t>
  </si>
  <si>
    <t>MT0103ZF01</t>
  </si>
  <si>
    <t>Adaptador pead 32mm x 1"</t>
  </si>
  <si>
    <t>ORSE-5163</t>
  </si>
  <si>
    <t>MT0103ZG01</t>
  </si>
  <si>
    <t>Anel de borracha p/ tubo de pvc defofo, d=  100mm</t>
  </si>
  <si>
    <t>ORSE-5164</t>
  </si>
  <si>
    <t>MT0103ZH01</t>
  </si>
  <si>
    <t>Anel de borracha p/ tubo de pvc defofo, d=  150mm</t>
  </si>
  <si>
    <t>ORSE-5165</t>
  </si>
  <si>
    <t>MT0103ZI01</t>
  </si>
  <si>
    <t>Anel de borracha p/ tubo de pvc defofo, d=  200mm</t>
  </si>
  <si>
    <t>ORSE-5166</t>
  </si>
  <si>
    <t>MT0103ZJ01</t>
  </si>
  <si>
    <t>Anel de borracha p/ tubo de pvc defofo, d=  250mm</t>
  </si>
  <si>
    <t>ORSE-5167</t>
  </si>
  <si>
    <t>MT0103ZK01</t>
  </si>
  <si>
    <t>Anel de borracha p/ tubo de pvc defofo, d=  300mm</t>
  </si>
  <si>
    <t>ORSE-5168</t>
  </si>
  <si>
    <t>MT0103ZL01</t>
  </si>
  <si>
    <t>Anel de borracha p/ tubo ou conexão de pvc je, d=   50mm</t>
  </si>
  <si>
    <t>ORSE-5169</t>
  </si>
  <si>
    <t>MT0103ZM01</t>
  </si>
  <si>
    <t>Anel de borracha p/ tubo ou conexão de pvc je, d=   75mm</t>
  </si>
  <si>
    <t>ORSE-5170</t>
  </si>
  <si>
    <t>MT0103ZN01</t>
  </si>
  <si>
    <t>Anel de borracha p/ tubo ou conexão de pvc je, d=  100mm</t>
  </si>
  <si>
    <t>ORSE-5171</t>
  </si>
  <si>
    <t>MT0103ZO01</t>
  </si>
  <si>
    <t>Anel de borracha p/ tubo ou conexão em fofo je, d=   80mm</t>
  </si>
  <si>
    <t>ORSE-5172</t>
  </si>
  <si>
    <t>MT0103ZP01</t>
  </si>
  <si>
    <t>Anel de borracha p/ tubo ou conexão em fofo je, d=  100mm</t>
  </si>
  <si>
    <t>ORSE-5173</t>
  </si>
  <si>
    <t>MT0103ZQ01</t>
  </si>
  <si>
    <t>Anel de borracha p/ tubo ou conexão em fofo je, d=  150mm</t>
  </si>
  <si>
    <t>ORSE-5174</t>
  </si>
  <si>
    <t>MT0103ZR01</t>
  </si>
  <si>
    <t>Anel de borracha p/ tubo ou conexão em fofo je, d=  200mm</t>
  </si>
  <si>
    <t>ORSE-5175</t>
  </si>
  <si>
    <t>MT0103ZS01</t>
  </si>
  <si>
    <t>Anel de borracha p/ tubo ou conexão em fofo je, d=  250mm</t>
  </si>
  <si>
    <t>ORSE-5176</t>
  </si>
  <si>
    <t>MT0103ZT01</t>
  </si>
  <si>
    <t>Anel de borracha p/ tubo ou conexão em fofo je, d=  300mm</t>
  </si>
  <si>
    <t>ORSE-5177</t>
  </si>
  <si>
    <t>MT0103ZU01</t>
  </si>
  <si>
    <t>Anel de borracha p/ tubo ou conexão em fofo je, d=  400mm</t>
  </si>
  <si>
    <t>ORSE-5178</t>
  </si>
  <si>
    <t>MT0103ZV01</t>
  </si>
  <si>
    <t>Anel de borracha p/ tubo ou conexão em fofo je, d=  500mm</t>
  </si>
  <si>
    <t>ORSE-5179</t>
  </si>
  <si>
    <t>MT0103ZW01</t>
  </si>
  <si>
    <t>Anel de borracha p/ tubo ou conexão em fofo je, d=  600mm</t>
  </si>
  <si>
    <t>ORSE-5180</t>
  </si>
  <si>
    <t>MT0103ZX01</t>
  </si>
  <si>
    <t>Arruela cega</t>
  </si>
  <si>
    <t>ORSE-5181</t>
  </si>
  <si>
    <t>MT0103ZY01</t>
  </si>
  <si>
    <t>Arruela de amianto para junta c/ flange pn 16, d=   50mm</t>
  </si>
  <si>
    <t>ORSE-5182</t>
  </si>
  <si>
    <t>MT0103ZZ01</t>
  </si>
  <si>
    <t>Arruela de amianto para junta c/ flange pn 16, d=   75mm</t>
  </si>
  <si>
    <t>ORSE-5183</t>
  </si>
  <si>
    <t>MT01040001</t>
  </si>
  <si>
    <t>Arruela de amianto para junta c/ flange pn 16, d=   80mm</t>
  </si>
  <si>
    <t>ORSE-5184</t>
  </si>
  <si>
    <t>MT01040101</t>
  </si>
  <si>
    <t>Arruela de amianto para junta c/ flange pn 16, d=  100mm</t>
  </si>
  <si>
    <t>ORSE-5185</t>
  </si>
  <si>
    <t>MT01040201</t>
  </si>
  <si>
    <t>Arruela de amianto para junta c/ flange pn 16, d=  150mm</t>
  </si>
  <si>
    <t>ORSE-5186</t>
  </si>
  <si>
    <t>MT01040301</t>
  </si>
  <si>
    <t>Arruela de amianto para junta c/ flange pn 16, d=  200mm</t>
  </si>
  <si>
    <t>ORSE-5187</t>
  </si>
  <si>
    <t>MT01040401</t>
  </si>
  <si>
    <t>Arruela de amianto para junta c/ flange pn 16, d=  250mm</t>
  </si>
  <si>
    <t>ORSE-5188</t>
  </si>
  <si>
    <t>MT01040501</t>
  </si>
  <si>
    <t>Arruela de amianto para junta c/ flange pn 16, d=  300mm</t>
  </si>
  <si>
    <t>ORSE-5189</t>
  </si>
  <si>
    <t>MT01040601</t>
  </si>
  <si>
    <t>Arruela de amianto para junta c/ flange pn 25, d=  100mm</t>
  </si>
  <si>
    <t>ORSE-5190</t>
  </si>
  <si>
    <t>MT01040701</t>
  </si>
  <si>
    <t>Arruela de amianto para junta c/ flange pn 25, d=  150mm</t>
  </si>
  <si>
    <t>ORSE-5191</t>
  </si>
  <si>
    <t>MT01040801</t>
  </si>
  <si>
    <t>Arruela de amianto para junta c/ flange pn 25, d=  200mm</t>
  </si>
  <si>
    <t>ORSE-5192</t>
  </si>
  <si>
    <t>MT01040901</t>
  </si>
  <si>
    <t>Arruela de amianto para junta c/ flange pn 25, d=  250mm</t>
  </si>
  <si>
    <t>ORSE-5193</t>
  </si>
  <si>
    <t>MT01040A01</t>
  </si>
  <si>
    <t>Arruela de amianto para junta c/ flange pn 25, d=  300mm</t>
  </si>
  <si>
    <t>ORSE-5194</t>
  </si>
  <si>
    <t>MT01040B01</t>
  </si>
  <si>
    <t>Arruela de borracha para junta c/ flange pn 10, d=   75mm</t>
  </si>
  <si>
    <t>ORSE-5195</t>
  </si>
  <si>
    <t>MT01040C01</t>
  </si>
  <si>
    <t>Arruela de borracha para junta c/ flange pn 10, d=   80mm</t>
  </si>
  <si>
    <t>ORSE-5196</t>
  </si>
  <si>
    <t>MT01040D01</t>
  </si>
  <si>
    <t>Arruela de borracha para junta c/ flange pn 10, d=  100mm</t>
  </si>
  <si>
    <t>ORSE-5197</t>
  </si>
  <si>
    <t>MT01040E01</t>
  </si>
  <si>
    <t>Arruela de borracha para junta c/ flange pn 10, d=  150mm</t>
  </si>
  <si>
    <t>ORSE-5198</t>
  </si>
  <si>
    <t>MT01040F01</t>
  </si>
  <si>
    <t>Arruela de borracha para junta c/ flange pn 10, d=  200mm</t>
  </si>
  <si>
    <t>ORSE-5199</t>
  </si>
  <si>
    <t>MT01040G01</t>
  </si>
  <si>
    <t>Arruela de borracha para junta c/ flange pn 10, d=  250mm</t>
  </si>
  <si>
    <t>ORSE-5200</t>
  </si>
  <si>
    <t>MT01040H01</t>
  </si>
  <si>
    <t>Arruela de borracha para junta c/ flange pn 10, d=  300mm</t>
  </si>
  <si>
    <t>ORSE-5201</t>
  </si>
  <si>
    <t>MT01040L01</t>
  </si>
  <si>
    <t>Caixa para proteção de hidrômetro pré-moldada em concreto com tampa</t>
  </si>
  <si>
    <t>ORSE-5205</t>
  </si>
  <si>
    <t>MT01040N01</t>
  </si>
  <si>
    <t>Caixa plástica para proteção de hidrômetro c/tampa articulada em policarbonato</t>
  </si>
  <si>
    <t>ORSE-5207</t>
  </si>
  <si>
    <t>MT01040O01</t>
  </si>
  <si>
    <t>Cantoneira de alumínio "l" 1 1/4 x 1/8"</t>
  </si>
  <si>
    <t>ORSE-5208</t>
  </si>
  <si>
    <t>MT01040P01</t>
  </si>
  <si>
    <t>Perfil Aço, Cantoneira abas iguais - 1 3/4" x 1/8" (2,14 kg/m)</t>
  </si>
  <si>
    <t>ORSE-5209</t>
  </si>
  <si>
    <t>MT01040Q01</t>
  </si>
  <si>
    <t>Cap de pvc je, d=   50mm</t>
  </si>
  <si>
    <t>ORSE-5210</t>
  </si>
  <si>
    <t>MT01040R01</t>
  </si>
  <si>
    <t>Cap de pvc je, d=   75mm</t>
  </si>
  <si>
    <t>ORSE-5211</t>
  </si>
  <si>
    <t>MT01040S01</t>
  </si>
  <si>
    <t>Cap de pvc je, d=  100mm</t>
  </si>
  <si>
    <t>ORSE-5212</t>
  </si>
  <si>
    <t>MT01040U01</t>
  </si>
  <si>
    <t>Cap em fofo, je, d=  100mm</t>
  </si>
  <si>
    <t>ORSE-5214</t>
  </si>
  <si>
    <t>MT01040V01</t>
  </si>
  <si>
    <t>Cap em fofo, je, d=  150mm</t>
  </si>
  <si>
    <t>ORSE-5215</t>
  </si>
  <si>
    <t>Cap em fofo, je, d=  300mm</t>
  </si>
  <si>
    <t>MT01041E01</t>
  </si>
  <si>
    <t>Cavalete plástico desmontável</t>
  </si>
  <si>
    <t>ORSE-5234</t>
  </si>
  <si>
    <t>MT01041F01</t>
  </si>
  <si>
    <t>ORSE-5235</t>
  </si>
  <si>
    <t>MT01041G01</t>
  </si>
  <si>
    <t>Chapa aço grossa preta 1/8"(3,00mm), 24,75 kg/m2</t>
  </si>
  <si>
    <t>ORSE-5236</t>
  </si>
  <si>
    <t>MT01041K01</t>
  </si>
  <si>
    <t>Colar de tomada em pvc com travas e saída roscável de =   60mm x  1/2"</t>
  </si>
  <si>
    <t>ORSE-5240</t>
  </si>
  <si>
    <t>MT01041L01</t>
  </si>
  <si>
    <t>Colar de tomada em pvc com travas e saída roscável de =   60mm x  3/4"</t>
  </si>
  <si>
    <t>ORSE-5241</t>
  </si>
  <si>
    <t>MT01041M01</t>
  </si>
  <si>
    <t>Colar de tomada em pvc com travas e saída roscável de =   85mm x  1/2"</t>
  </si>
  <si>
    <t>ORSE-5242</t>
  </si>
  <si>
    <t>MT01041N01</t>
  </si>
  <si>
    <t>Colar de tomada em pvc com travas e saída roscável de =  110mm x  1/2"</t>
  </si>
  <si>
    <t>ORSE-5243</t>
  </si>
  <si>
    <t>MT01041O01</t>
  </si>
  <si>
    <t>Parafuso e porca para junta c/ flange d x l = 16 x  80mm</t>
  </si>
  <si>
    <t>ORSE-5244</t>
  </si>
  <si>
    <t>MT01041P01</t>
  </si>
  <si>
    <t>Parafuso e porca para junta c/ flange d x l = 20 x  90mm</t>
  </si>
  <si>
    <t>ORSE-5245</t>
  </si>
  <si>
    <t>MT01041Q01</t>
  </si>
  <si>
    <t>Parafuso e porca para junta c/ flange d x l = 24 x 100mm</t>
  </si>
  <si>
    <t>ORSE-5246</t>
  </si>
  <si>
    <t>MT01041R01</t>
  </si>
  <si>
    <t>Parafuso e porca para junta c/ flange d x l = 27 x 120mm</t>
  </si>
  <si>
    <t>ORSE-5247</t>
  </si>
  <si>
    <t>MT01041S01</t>
  </si>
  <si>
    <t>Parafuso e porca para válvula borboleta c/ flange série awwa d x l =    5/8" x 3"</t>
  </si>
  <si>
    <t>ORSE-5248</t>
  </si>
  <si>
    <t>MT01041T01</t>
  </si>
  <si>
    <t>Tirante e porca para carretel d x l = 16 x 360mm</t>
  </si>
  <si>
    <t>ORSE-5249</t>
  </si>
  <si>
    <t>MT01041U01</t>
  </si>
  <si>
    <t>Tirante e porca para carretel d x l = 20 x 370mm</t>
  </si>
  <si>
    <t>ORSE-5250</t>
  </si>
  <si>
    <t>MT01041V01</t>
  </si>
  <si>
    <t>Tirante e porca para carretel d x l = 24 x 380mm</t>
  </si>
  <si>
    <t>ORSE-5251</t>
  </si>
  <si>
    <t>MT01041W01</t>
  </si>
  <si>
    <t>Tirante e porca para carretel d x l = 27 x 430mm</t>
  </si>
  <si>
    <t>ORSE-5252</t>
  </si>
  <si>
    <t>MT01041X01</t>
  </si>
  <si>
    <t>Cruzeta de pvc je, bbbb, d=   50mm</t>
  </si>
  <si>
    <t>ORSE-5253</t>
  </si>
  <si>
    <t>MT01041Y01</t>
  </si>
  <si>
    <t>Cruzeta de pvc je, bbbb, d=   75mm</t>
  </si>
  <si>
    <t>ORSE-5254</t>
  </si>
  <si>
    <t>MT01041Z01</t>
  </si>
  <si>
    <t>Cruzeta de pvc je, bbbb, d=  100mm</t>
  </si>
  <si>
    <t>ORSE-5255</t>
  </si>
  <si>
    <t>MT01042S01</t>
  </si>
  <si>
    <t>Curva 11º 15', em fofo, c/ flanges pn 10 / 16, d=  100mm</t>
  </si>
  <si>
    <t>ORSE-5284</t>
  </si>
  <si>
    <t>MT01042W01</t>
  </si>
  <si>
    <t>Curva 11º 15', em fofo, c/ flanges pn 10, d=  300mm</t>
  </si>
  <si>
    <t>ORSE-5288</t>
  </si>
  <si>
    <t>MT01043601</t>
  </si>
  <si>
    <t>Curva 11º 15` c/ bolsas, em fofo, je, d=  100mm</t>
  </si>
  <si>
    <t>ORSE-5298</t>
  </si>
  <si>
    <t>MT01043A01</t>
  </si>
  <si>
    <t>Curva 11º 15` c/ bolsas, em fofo, je, d=  300mm</t>
  </si>
  <si>
    <t>ORSE-5302</t>
  </si>
  <si>
    <t>MT01043F01</t>
  </si>
  <si>
    <t>Curva 22º 30' c/ bolsas, em fofo, je, d=  100mm</t>
  </si>
  <si>
    <t>ORSE-5307</t>
  </si>
  <si>
    <t>Curva 22º 30' c/ bolsas, em fofo, je, d=  150mm</t>
  </si>
  <si>
    <t>MT01043J01</t>
  </si>
  <si>
    <t>Curva 22º 30' c/ bolsas, em fofo, je, d=  300mm</t>
  </si>
  <si>
    <t>ORSE-5311</t>
  </si>
  <si>
    <t>MT01043N01</t>
  </si>
  <si>
    <t>Curva 22º 30', em fofo, c/ flanges pn 10 / 16 / 25, d=   80mm</t>
  </si>
  <si>
    <t>ORSE-5315</t>
  </si>
  <si>
    <t>MT01043O01</t>
  </si>
  <si>
    <t>Curva 22º 30', em fofo, c/ flanges pn 10 / 16, d=  100mm</t>
  </si>
  <si>
    <t>ORSE-5316</t>
  </si>
  <si>
    <t>MT01043S01</t>
  </si>
  <si>
    <t>Curva 22º 30', em fofo, c/ flanges pn 10, d=  300mm</t>
  </si>
  <si>
    <t>ORSE-5320</t>
  </si>
  <si>
    <t>MT01043W01</t>
  </si>
  <si>
    <t>Curva 22º 30', em fofo, c/ flanges pn 25, d=  100mm</t>
  </si>
  <si>
    <t>ORSE-5324</t>
  </si>
  <si>
    <t>MT01043X01</t>
  </si>
  <si>
    <t>Curva 22º 30', em fofo, c/ flanges pn 25, d=  150mm</t>
  </si>
  <si>
    <t>ORSE-5325</t>
  </si>
  <si>
    <t>MT01043Y01</t>
  </si>
  <si>
    <t>Curva 22º 30', em fofo, c/ flanges pn 25, d=  200mm</t>
  </si>
  <si>
    <t>ORSE-5326</t>
  </si>
  <si>
    <t>MT01043Z01</t>
  </si>
  <si>
    <t>Curva 22º 30', em fofo, c/ flanges pn 25, d=  250mm</t>
  </si>
  <si>
    <t>ORSE-5327</t>
  </si>
  <si>
    <t>MT01044001</t>
  </si>
  <si>
    <t>Curva 22º 30', em fofo, c/ flanges pn 25, d=  300mm</t>
  </si>
  <si>
    <t>ORSE-5328</t>
  </si>
  <si>
    <t>MT01044101</t>
  </si>
  <si>
    <t>Curva 22º 30` de pvc je, ponta / bolsa, d=   50mm</t>
  </si>
  <si>
    <t>ORSE-5329</t>
  </si>
  <si>
    <t>MT01044201</t>
  </si>
  <si>
    <t>Curva 22º 30` de pvc je, ponta / bolsa, d=   75mm</t>
  </si>
  <si>
    <t>ORSE-5330</t>
  </si>
  <si>
    <t>MT01044301</t>
  </si>
  <si>
    <t>Curva 22º 30` de pvc je, ponta / bolsa, d=  100mm</t>
  </si>
  <si>
    <t>ORSE-5331</t>
  </si>
  <si>
    <t>MT01044401</t>
  </si>
  <si>
    <t>Curva 45º c/ bolsas, em fofo, je, d=   80mm</t>
  </si>
  <si>
    <t>ORSE-5332</t>
  </si>
  <si>
    <t>MT01044501</t>
  </si>
  <si>
    <t>Curva 45º c/ bolsas, em fofo, je, d=  100mm</t>
  </si>
  <si>
    <t>ORSE-5333</t>
  </si>
  <si>
    <t>MT01044701</t>
  </si>
  <si>
    <t>Curva 45º c/ bolsas, em fofo, je, d=  200mm</t>
  </si>
  <si>
    <t>ORSE-5335</t>
  </si>
  <si>
    <t>MT01044801</t>
  </si>
  <si>
    <t>Curva 45º c/ bolsas, em fofo, je, d=  250mm</t>
  </si>
  <si>
    <t>ORSE-5336</t>
  </si>
  <si>
    <t>MT01044901</t>
  </si>
  <si>
    <t>Curva 45º c/ bolsas, em fofo, je, d=  300mm</t>
  </si>
  <si>
    <t>ORSE-5337</t>
  </si>
  <si>
    <t>MT01044D01</t>
  </si>
  <si>
    <t>Curva 45º de pvc je, ponta / bolsa, d=   50mm</t>
  </si>
  <si>
    <t>ORSE-5341</t>
  </si>
  <si>
    <t>MT01044E01</t>
  </si>
  <si>
    <t>Curva 45º de pvc je, ponta / bolsa, d=   75mm</t>
  </si>
  <si>
    <t>ORSE-5342</t>
  </si>
  <si>
    <t>MT01044F01</t>
  </si>
  <si>
    <t>Curva 45º de pvc je, ponta / bolsa, d=  100mm</t>
  </si>
  <si>
    <t>ORSE-5343</t>
  </si>
  <si>
    <t>MT01044G01</t>
  </si>
  <si>
    <t>Curva 45º, em fofo, c/ flanges pn 10 / 16 / 25, d=   80mm</t>
  </si>
  <si>
    <t>ORSE-5344</t>
  </si>
  <si>
    <t>MT01044H01</t>
  </si>
  <si>
    <t>Curva 45º, em fofo, c/ flanges pn 10 / 16, d=  100mm</t>
  </si>
  <si>
    <t>ORSE-5345</t>
  </si>
  <si>
    <t>MT01044I01</t>
  </si>
  <si>
    <t>Curva 45º, em fofo, c/ flanges pn 10 / 16, d=  150mm</t>
  </si>
  <si>
    <t>ORSE-5346</t>
  </si>
  <si>
    <t>MT01044J01</t>
  </si>
  <si>
    <t>Curva 45º, em fofo, c/ flanges pn 10, d=  200mm</t>
  </si>
  <si>
    <t>ORSE-5347</t>
  </si>
  <si>
    <t>MT01044K01</t>
  </si>
  <si>
    <t>Curva 45º, em fofo, c/ flanges pn 10, d=  250mm</t>
  </si>
  <si>
    <t>ORSE-5348</t>
  </si>
  <si>
    <t>MT01044L01</t>
  </si>
  <si>
    <t>Curva 45º, em fofo, c/ flanges pn 10, d=  300mm</t>
  </si>
  <si>
    <t>ORSE-5349</t>
  </si>
  <si>
    <t>MT01044V01</t>
  </si>
  <si>
    <t>Curva 90º c/ bolsas, em fofo, je, d=  100mm</t>
  </si>
  <si>
    <t>MT01044Z01</t>
  </si>
  <si>
    <t>Curva 90º c/ bolsas, em fofo, je, d=  300mm</t>
  </si>
  <si>
    <t>ORSE-5363</t>
  </si>
  <si>
    <t>MT01045301</t>
  </si>
  <si>
    <t>Curva 90º de pvc je, ponta / bolsa, d=   50mm</t>
  </si>
  <si>
    <t>ORSE-5367</t>
  </si>
  <si>
    <t>MT01045401</t>
  </si>
  <si>
    <t>Curva 90º de pvc je, ponta / bolsa, d=   75mm</t>
  </si>
  <si>
    <t>ORSE-5368</t>
  </si>
  <si>
    <t>MT01045501</t>
  </si>
  <si>
    <t>Curva 90º de pvc je, ponta / bolsa, d=  100mm</t>
  </si>
  <si>
    <t>ORSE-5369</t>
  </si>
  <si>
    <t>MT01045L01</t>
  </si>
  <si>
    <t>Curva 90º, em fofo, c/ flanges pn 10 / 16 / 25, d=   80mm</t>
  </si>
  <si>
    <t>ORSE-5385</t>
  </si>
  <si>
    <t>MT01045M01</t>
  </si>
  <si>
    <t>Curva 90º, em fofo, c/ flanges pn 10 / 16, d=  100mm</t>
  </si>
  <si>
    <t>ORSE-5386</t>
  </si>
  <si>
    <t>MT01045N01</t>
  </si>
  <si>
    <t>Curva 90º, em fofo, c/ flanges pn 10 / 16, d=  150mm</t>
  </si>
  <si>
    <t>MT01045O01</t>
  </si>
  <si>
    <t>Curva 90º, em fofo, c/ flanges pn 10, d=  200mm</t>
  </si>
  <si>
    <t>ORSE-5388</t>
  </si>
  <si>
    <t>MT01045P01</t>
  </si>
  <si>
    <t>Curva 90º, em fofo, c/ flanges pn 10, d=  250mm</t>
  </si>
  <si>
    <t>ORSE-5389</t>
  </si>
  <si>
    <t>MT01045Y01</t>
  </si>
  <si>
    <t>Curva 90º, em fofo, c/ flanges pn 25, d=  300mm</t>
  </si>
  <si>
    <t>ORSE-5398</t>
  </si>
  <si>
    <t>MT01045Z01</t>
  </si>
  <si>
    <t>Extremidade de pvc je, bolsa e flange, PBA, d=   75mm</t>
  </si>
  <si>
    <t>ORSE-5399</t>
  </si>
  <si>
    <t>MT01046001</t>
  </si>
  <si>
    <t>Extremidade de pvc je, bolsa e flange, PBA, d=  100mm</t>
  </si>
  <si>
    <t>ORSE-5400</t>
  </si>
  <si>
    <t>MT01046101</t>
  </si>
  <si>
    <t>Extremidade de pvc je, ponta e flange, PBA, d=   75mm</t>
  </si>
  <si>
    <t>ORSE-5401</t>
  </si>
  <si>
    <t>MT01046201</t>
  </si>
  <si>
    <t>Extremidade de pvc je, ponta e flange, PBA, d=  100mm</t>
  </si>
  <si>
    <t>ORSE-5402</t>
  </si>
  <si>
    <t>MT01046301</t>
  </si>
  <si>
    <t>Extremidade em fofo, bolsa je / flange pn 10 / 16 / 25, d=   80mm</t>
  </si>
  <si>
    <t>ORSE-5403</t>
  </si>
  <si>
    <t>MT01046401</t>
  </si>
  <si>
    <t>Extremidade em fofo, bolsa je / flange pn 10 / 16, d=  100mm</t>
  </si>
  <si>
    <t>ORSE-5404</t>
  </si>
  <si>
    <t>MT01046601</t>
  </si>
  <si>
    <t>Extremidade em fofo, bolsa je / flange pn 10, d=  200mm</t>
  </si>
  <si>
    <t>ORSE-5406</t>
  </si>
  <si>
    <t>MT01046701</t>
  </si>
  <si>
    <t>Extremidade em fofo, bolsa je / flange pn 10, d=  250mm</t>
  </si>
  <si>
    <t>ORSE-5407</t>
  </si>
  <si>
    <t>MT01046801</t>
  </si>
  <si>
    <t>Extremidade em fofo, bolsa je / flange pn 10, d=  300mm</t>
  </si>
  <si>
    <t>ORSE-5408</t>
  </si>
  <si>
    <t>MT01046M01</t>
  </si>
  <si>
    <t>Extremidade em fofo, ponta p/ je, jm ou jti / flange pn 10, d=  300mm</t>
  </si>
  <si>
    <t>ORSE-5422</t>
  </si>
  <si>
    <t>MT01046N01</t>
  </si>
  <si>
    <t>Extremidade em fofo, ponta p/ je, jm ou jti / flange pn 10/16, d=  100mm</t>
  </si>
  <si>
    <t>ORSE-5423</t>
  </si>
  <si>
    <t>MT01046P01</t>
  </si>
  <si>
    <t>Extremidade em fofo, ponta p/ je, jm ou jti / flange pn 10/16/25, d=   80mm</t>
  </si>
  <si>
    <t>ORSE-5425</t>
  </si>
  <si>
    <t>MT01047501</t>
  </si>
  <si>
    <t>Extremidade em fofo, ponta, com aba de vedação / flange pn 10 / 16, d=  100mm</t>
  </si>
  <si>
    <t>ORSE-5441</t>
  </si>
  <si>
    <t>MT01047601</t>
  </si>
  <si>
    <t>Extremidade em fofo, ponta, com aba de vedação / flange pn 10 / 16, d=  150mm</t>
  </si>
  <si>
    <t>ORSE-5442</t>
  </si>
  <si>
    <t>MT01047701</t>
  </si>
  <si>
    <t>Extremidade em fofo, ponta, com aba de vedação / flange pn 10, d=  200mm</t>
  </si>
  <si>
    <t>ORSE-5443</t>
  </si>
  <si>
    <t>MT01047801</t>
  </si>
  <si>
    <t>Extremidade em fofo, ponta, com aba de vedação / flange pn 10, d=  250mm</t>
  </si>
  <si>
    <t>ORSE-5444</t>
  </si>
  <si>
    <t>MT01047901</t>
  </si>
  <si>
    <t>Extremidade em fofo, ponta, com aba de vedação / flange pn 10, d=  300mm</t>
  </si>
  <si>
    <t>ORSE-5445</t>
  </si>
  <si>
    <t>MT01047I01</t>
  </si>
  <si>
    <t>Flange avulso, em fofo, pn 10, d=  200mm</t>
  </si>
  <si>
    <t>ORSE-5454</t>
  </si>
  <si>
    <t>MT01047J01</t>
  </si>
  <si>
    <t>Flange avulso, em fofo, pn 10, d=  250mm</t>
  </si>
  <si>
    <t>ORSE-5455</t>
  </si>
  <si>
    <t>MT01047O01</t>
  </si>
  <si>
    <t>Flange avulso, em fofo, pn 25, d=  100mm</t>
  </si>
  <si>
    <t>ORSE-5460</t>
  </si>
  <si>
    <t>MT01047P01</t>
  </si>
  <si>
    <t>Flange avulso, em fofo, pn 25, d=  150mm</t>
  </si>
  <si>
    <t>ORSE-5461</t>
  </si>
  <si>
    <t>MT01047T01</t>
  </si>
  <si>
    <t>Flange cego, em fofo, pn 10 / 16 / 25, d=   50mm</t>
  </si>
  <si>
    <t>ORSE-5465</t>
  </si>
  <si>
    <t>MT01047U01</t>
  </si>
  <si>
    <t>Flange cego, em fofo, pn 10 / 16 / 25, d=   80mm</t>
  </si>
  <si>
    <t>ORSE-5466</t>
  </si>
  <si>
    <t>MT01047V01</t>
  </si>
  <si>
    <t>Flange cego, em fofo, pn 10 / 16, d=  100mm</t>
  </si>
  <si>
    <t>ORSE-5467</t>
  </si>
  <si>
    <t>MT01047W01</t>
  </si>
  <si>
    <t>Flange cego, em fofo, pn 10 / 16, d=  150mm</t>
  </si>
  <si>
    <t>ORSE-5468</t>
  </si>
  <si>
    <t>MT01047X01</t>
  </si>
  <si>
    <t>Flange cego, em fofo, pn 10, d=  200mm</t>
  </si>
  <si>
    <t>ORSE-5469</t>
  </si>
  <si>
    <t>MT01047Y01</t>
  </si>
  <si>
    <t>Flange cego, em fofo, pn 10, d=  250mm</t>
  </si>
  <si>
    <t>ORSE-5470</t>
  </si>
  <si>
    <t>Flange cego, em fofo, pn 10, d=  300mm</t>
  </si>
  <si>
    <t>MT01048901</t>
  </si>
  <si>
    <t>Hidrômetro d= 1 1/2", vazão = 20,0m3/h</t>
  </si>
  <si>
    <t>ORSE-5481</t>
  </si>
  <si>
    <t>MT01048A01</t>
  </si>
  <si>
    <t>Hidrômetro d= 1", vazão = 10,0m3/h</t>
  </si>
  <si>
    <t>ORSE-5482</t>
  </si>
  <si>
    <t>MT01048C01</t>
  </si>
  <si>
    <t>Hidrômetro d= 1/2", vazão = 1,5m3/h</t>
  </si>
  <si>
    <t>ORSE-5484</t>
  </si>
  <si>
    <t>MT01048D01</t>
  </si>
  <si>
    <t>Hidrômetro d= 1/2", vazão = 3,0m3/h</t>
  </si>
  <si>
    <t>ORSE-5485</t>
  </si>
  <si>
    <t>MT01048E01</t>
  </si>
  <si>
    <t>Hidrômetro d= 2", vazão = 30,0m3/h</t>
  </si>
  <si>
    <t>ORSE-5486</t>
  </si>
  <si>
    <t>MT01048F01</t>
  </si>
  <si>
    <t>Hidrômetro d= 3/4", vazão = 1,5m3/h</t>
  </si>
  <si>
    <t>ORSE-5487</t>
  </si>
  <si>
    <t>MT01048G01</t>
  </si>
  <si>
    <t>Hidrômetro d= 3/4", vazão = 5,0m3/h</t>
  </si>
  <si>
    <t>ORSE-5488</t>
  </si>
  <si>
    <t>MT01048H01</t>
  </si>
  <si>
    <t>Hipoclorito de cálcio</t>
  </si>
  <si>
    <t>ORSE-5489</t>
  </si>
  <si>
    <t>MT01048J01</t>
  </si>
  <si>
    <t>Junção 45º em fofo, c/ flanges pn 10 / 16 / 25, d=   80 x   80mm</t>
  </si>
  <si>
    <t>ORSE-5491</t>
  </si>
  <si>
    <t>MT01048K01</t>
  </si>
  <si>
    <t>Junção 45º em fofo, c/ flanges pn 10 / 16, d=  100 x  100mm</t>
  </si>
  <si>
    <t>ORSE-5492</t>
  </si>
  <si>
    <t>MT01048M01</t>
  </si>
  <si>
    <t>Junção 45º em fofo, c/ flanges pn 10 / 16, d=  150 x  150mm</t>
  </si>
  <si>
    <t>ORSE-5494</t>
  </si>
  <si>
    <t>MT01048S01</t>
  </si>
  <si>
    <t>Junção 45º em fofo, c/ flanges pn 10, d=  250 x  250mm</t>
  </si>
  <si>
    <t>ORSE-5500</t>
  </si>
  <si>
    <t>MT01049D01</t>
  </si>
  <si>
    <t>Junta gibault em fofo, d=   50mm</t>
  </si>
  <si>
    <t>ORSE-5521</t>
  </si>
  <si>
    <t>MT01049E01</t>
  </si>
  <si>
    <t>Junta gibault em fofo, d=   80mm</t>
  </si>
  <si>
    <t>ORSE-5522</t>
  </si>
  <si>
    <t>MT01049F01</t>
  </si>
  <si>
    <t>Junta gibault em fofo, d=  100mm</t>
  </si>
  <si>
    <t>ORSE-5523</t>
  </si>
  <si>
    <t>MT01049G01</t>
  </si>
  <si>
    <t>Junta gibault em fofo, d=  150mm</t>
  </si>
  <si>
    <t>ORSE-5524</t>
  </si>
  <si>
    <t>MT01049H01</t>
  </si>
  <si>
    <t>Junta gibault em fofo, d=  200mm</t>
  </si>
  <si>
    <t>ORSE-5525</t>
  </si>
  <si>
    <t>MT01049I01</t>
  </si>
  <si>
    <t>Junta gibault em fofo, d=  250mm</t>
  </si>
  <si>
    <t>ORSE-5526</t>
  </si>
  <si>
    <t>MT01049J01</t>
  </si>
  <si>
    <t>Junta gibault em fofo, d=  300mm</t>
  </si>
  <si>
    <t>ORSE-5527</t>
  </si>
  <si>
    <t>MT01049K01</t>
  </si>
  <si>
    <t>Luva c/ bolsas je, em fofo, d=   80mm</t>
  </si>
  <si>
    <t>ORSE-5528</t>
  </si>
  <si>
    <t>MT01049L01</t>
  </si>
  <si>
    <t>Luva c/ bolsas je, em fofo, d=  100mm</t>
  </si>
  <si>
    <t>ORSE-5529</t>
  </si>
  <si>
    <t>MT01049M01</t>
  </si>
  <si>
    <t>Luva c/ bolsas je, em fofo, d=  150mm</t>
  </si>
  <si>
    <t>ORSE-5530</t>
  </si>
  <si>
    <t>MT01049N01</t>
  </si>
  <si>
    <t>Luva c/ bolsas je, em fofo, d=  200mm</t>
  </si>
  <si>
    <t>ORSE-5531</t>
  </si>
  <si>
    <t>MT01049O01</t>
  </si>
  <si>
    <t>Luva c/ bolsas je, em fofo, d=  250mm</t>
  </si>
  <si>
    <t>ORSE-5532</t>
  </si>
  <si>
    <t>MT01049P01</t>
  </si>
  <si>
    <t>Luva c/ bolsas je, em fofo, d=  300mm</t>
  </si>
  <si>
    <t>ORSE-5533</t>
  </si>
  <si>
    <t>MT01049Q01</t>
  </si>
  <si>
    <t>Luva de correr de pvc defofo, jei, pn 1mpa, d=  100mm</t>
  </si>
  <si>
    <t>ORSE-5534</t>
  </si>
  <si>
    <t>MT01049R01</t>
  </si>
  <si>
    <t>Luva de correr de pvc defofo, jei, pn 1mpa, d=  150mm</t>
  </si>
  <si>
    <t>ORSE-5535</t>
  </si>
  <si>
    <t>MT01049S01</t>
  </si>
  <si>
    <t>Luva de correr de pvc defofo, jei, pn 1mpa, d=  200mm</t>
  </si>
  <si>
    <t>ORSE-5536</t>
  </si>
  <si>
    <t>MT01049T01</t>
  </si>
  <si>
    <t>Luva de correr de pvc defofo, jei, pn 1mpa, d=  250mm</t>
  </si>
  <si>
    <t>ORSE-5537</t>
  </si>
  <si>
    <t>MT01049U01</t>
  </si>
  <si>
    <t>Luva de correr de pvc defofo, jei, pn 1mpa, d=  300mm</t>
  </si>
  <si>
    <t>ORSE-5538</t>
  </si>
  <si>
    <t>MT01049V01</t>
  </si>
  <si>
    <t>Luva de correr de pvc je, d=   50mm</t>
  </si>
  <si>
    <t>ORSE-5539</t>
  </si>
  <si>
    <t>MT01049W01</t>
  </si>
  <si>
    <t>Luva de correr de pvc je, d=   75mm</t>
  </si>
  <si>
    <t>ORSE-5540</t>
  </si>
  <si>
    <t>MT01049X01</t>
  </si>
  <si>
    <t>Luva de correr de pvc je, d=  100mm</t>
  </si>
  <si>
    <t>ORSE-5541</t>
  </si>
  <si>
    <t>MT0104A301</t>
  </si>
  <si>
    <t>Luva de correr junta mecânica, em fofo, d=  300mm</t>
  </si>
  <si>
    <t>ORSE-5547</t>
  </si>
  <si>
    <t>MT0104A401</t>
  </si>
  <si>
    <t>Luva simples pvc je, PBA, d=   50mm</t>
  </si>
  <si>
    <t>ORSE-5548</t>
  </si>
  <si>
    <t>MT0104A501</t>
  </si>
  <si>
    <t>Luva simples pvc je, PBA, d=   75mm</t>
  </si>
  <si>
    <t>ORSE-5549</t>
  </si>
  <si>
    <t>MT0104A601</t>
  </si>
  <si>
    <t>Luva simples pvc je, PBA, d=  100mm</t>
  </si>
  <si>
    <t>ORSE-5550</t>
  </si>
  <si>
    <t>MT0104AB01</t>
  </si>
  <si>
    <t>Redução de pvc  je, ponta / bolsa, d=   75 x   50mm</t>
  </si>
  <si>
    <t>ORSE-5555</t>
  </si>
  <si>
    <t>MT0104AC01</t>
  </si>
  <si>
    <t>Redução de pvc  je, ponta / bolsa, d=  100 x   50mm</t>
  </si>
  <si>
    <t>ORSE-5556</t>
  </si>
  <si>
    <t>MT0104AD01</t>
  </si>
  <si>
    <t>Redução de pvc je, bb, d=   75 x   50mm</t>
  </si>
  <si>
    <t>ORSE-5557</t>
  </si>
  <si>
    <t>MT0104AE01</t>
  </si>
  <si>
    <t>Redução de pvc je, ponta / bolsa, d=  100 x   75mm</t>
  </si>
  <si>
    <t>ORSE-5558</t>
  </si>
  <si>
    <t>MT0104AF01</t>
  </si>
  <si>
    <t>Redução em fofo, c/ flanges pn 10 / 16, d=  150 x   80mm</t>
  </si>
  <si>
    <t>ORSE-5559</t>
  </si>
  <si>
    <t>MT0104AG01</t>
  </si>
  <si>
    <t>Redução em fofo, c/ flanges pn 10 / 16, d=  150 x  100mm</t>
  </si>
  <si>
    <t>ORSE-5560</t>
  </si>
  <si>
    <t>MT0104AH01</t>
  </si>
  <si>
    <t>Redução em fofo, c/ flanges pn 10, d=  200 x  100mm</t>
  </si>
  <si>
    <t>ORSE-5561</t>
  </si>
  <si>
    <t>MT0104AI01</t>
  </si>
  <si>
    <t>Redução em fofo, c/ flanges pn 10, d=  200 x  150mm</t>
  </si>
  <si>
    <t>ORSE-5562</t>
  </si>
  <si>
    <t>MT0104B301</t>
  </si>
  <si>
    <t>Redução excentrica em fofo, c/ flanges pn 10 / 16, d=  100 x   80mm</t>
  </si>
  <si>
    <t>ORSE-5583</t>
  </si>
  <si>
    <t>MT0104B401</t>
  </si>
  <si>
    <t>Redução excentrica em fofo, c/ flanges pn 10 / 16, d=  150 x   80mm</t>
  </si>
  <si>
    <t>ORSE-5584</t>
  </si>
  <si>
    <t>MT0104B501</t>
  </si>
  <si>
    <t>Redução excentrica em fofo, c/ flanges pn 10 / 16, d=  150 x  100mm</t>
  </si>
  <si>
    <t>ORSE-5585</t>
  </si>
  <si>
    <t>MT0104B601</t>
  </si>
  <si>
    <t>Redução excentrica em fofo, c/ flanges pn 10, d=  200 x  100mm</t>
  </si>
  <si>
    <t>ORSE-5586</t>
  </si>
  <si>
    <t>MT0104BZ01</t>
  </si>
  <si>
    <t>Redução, em fofo, ponta / bolsa, je, d=  100 x   80mm</t>
  </si>
  <si>
    <t>ORSE-5615</t>
  </si>
  <si>
    <t>MT0104C001</t>
  </si>
  <si>
    <t>Redução, em fofo, ponta / bolsa, je, d=  150 x   80mm</t>
  </si>
  <si>
    <t>ORSE-5616</t>
  </si>
  <si>
    <t>MT0104C101</t>
  </si>
  <si>
    <t>Redução, em fofo, ponta / bolsa, je, d=  150 x  100mm</t>
  </si>
  <si>
    <t>ORSE-5617</t>
  </si>
  <si>
    <t>MT0104C301</t>
  </si>
  <si>
    <t>Redução, em fofo, ponta / bolsa, je, d=  200 x  100mm</t>
  </si>
  <si>
    <t>ORSE-5619</t>
  </si>
  <si>
    <t>MT0104C401</t>
  </si>
  <si>
    <t>Redução, em fofo, ponta / bolsa, je, d=  200 x  150mm</t>
  </si>
  <si>
    <t>ORSE-5620</t>
  </si>
  <si>
    <t>MT0104C801</t>
  </si>
  <si>
    <t>Redução, em fofo, ponta / bolsa, je, d=  300 x  200mm</t>
  </si>
  <si>
    <t>ORSE-5624</t>
  </si>
  <si>
    <t>MT0104CA01</t>
  </si>
  <si>
    <t>Registro automático de entrada dn 150mm</t>
  </si>
  <si>
    <t>ORSE-5626</t>
  </si>
  <si>
    <t>MT0104CB01</t>
  </si>
  <si>
    <t>Registro automático dn 75mm</t>
  </si>
  <si>
    <t>ORSE-5627</t>
  </si>
  <si>
    <t>MT0104CD01</t>
  </si>
  <si>
    <t>Registro gaveta fofo, c/ bolsas p/ tubo de pvc, cunha borracha, cabeçote, pn 10, tipo euro 24, d=   50mm</t>
  </si>
  <si>
    <t>ORSE-5629</t>
  </si>
  <si>
    <t>MT0104CE01</t>
  </si>
  <si>
    <t>Registro gaveta fofo, c/ bolsas p/ tubo de pvc, cunha borracha, cabeçote, pn 10, tipo euro 24, d=   75mm</t>
  </si>
  <si>
    <t>ORSE-5630</t>
  </si>
  <si>
    <t>MT0104CF01</t>
  </si>
  <si>
    <t>Registro gaveta fofo, c/ bolsas p/ tubo de pvc, cunha borracha, cabeçote, pn 10, tipo euro 24, d=  100mm</t>
  </si>
  <si>
    <t>ORSE-5631</t>
  </si>
  <si>
    <t>MT0104CG01</t>
  </si>
  <si>
    <t>Registro gaveta fofo, c/ bolsas p/ tubo de pvc, cunha borracha, volante, pn 10, tipo euro 24, d=   50mm</t>
  </si>
  <si>
    <t>ORSE-5632</t>
  </si>
  <si>
    <t>MT0104CH01</t>
  </si>
  <si>
    <t>Registro gaveta fofo, c/ bolsas p/ tubo de pvc, cunha borracha, volante, pn 10, tipo euro 24, d=   75mm</t>
  </si>
  <si>
    <t>ORSE-5633</t>
  </si>
  <si>
    <t>MT0104CI01</t>
  </si>
  <si>
    <t>Registro gaveta fofo, c/ bolsas p/ tubo de pvc, cunha borracha, volante, pn 10, tipo euro 24, d=  100mm</t>
  </si>
  <si>
    <t>ORSE-5634</t>
  </si>
  <si>
    <t>MT0104CJ01</t>
  </si>
  <si>
    <t>Registro gaveta fofo, c/ bolsas p/ tubo ferro dúctil, cunha borracha, cabeçote, pn 16, tipo euro 25, d=   80mm</t>
  </si>
  <si>
    <t>ORSE-5635</t>
  </si>
  <si>
    <t>MT0104CK01</t>
  </si>
  <si>
    <t>Registro gaveta fofo, c/ bolsas p/ tubo ferro dúctil, cunha borracha, cabeçote, pn 16, tipo euro 25, d=  100mm</t>
  </si>
  <si>
    <t>MT0104CL01</t>
  </si>
  <si>
    <t>Registro gaveta fofo, c/ bolsas p/ tubo ferro dúctil, cunha borracha, cabeçote, pn 16, tipo euro 25, d=  150mm</t>
  </si>
  <si>
    <t>MT0104CM01</t>
  </si>
  <si>
    <t>Registro gaveta fofo, c/ bolsas p/ tubo ferro dúctil, cunha borracha, cabeçote, pn 16, tipo euro 25, d=  200mm</t>
  </si>
  <si>
    <t>MT0104CN01</t>
  </si>
  <si>
    <t>Registro gaveta fofo, c/ bolsas p/ tubo ferro dúctil, cunha borracha, cabeçote, pn 16, tipo euro 25, d=  250mm</t>
  </si>
  <si>
    <t>ORSE-5639</t>
  </si>
  <si>
    <t>MT0104CO01</t>
  </si>
  <si>
    <t>Registro gaveta fofo, c/ bolsas p/ tubo ferro dúctil, cunha borracha, cabeçote, pn 16, tipo euro 25, d=  300mm</t>
  </si>
  <si>
    <t>ORSE-5640</t>
  </si>
  <si>
    <t>MT0104CV01</t>
  </si>
  <si>
    <t>Registro gaveta fofo, c/ flanges, cunha borracha, corpo curto e cabeçote, pn 10, tipo euro 23, d=  200mm</t>
  </si>
  <si>
    <t>ORSE-5647</t>
  </si>
  <si>
    <t>MT0104CX01</t>
  </si>
  <si>
    <t>Registro gaveta fofo, c/ flanges, cunha borracha, corpo curto e cabeçote, pn 10, tipo euro 23, d=  300mm</t>
  </si>
  <si>
    <t>ORSE-5649</t>
  </si>
  <si>
    <t>MT0104CZ01</t>
  </si>
  <si>
    <t>Registro gaveta fofo, c/ flanges, cunha borracha, corpo curto e cabeçote, pn 16, tipo euro 23, d=  250mm</t>
  </si>
  <si>
    <t>ORSE-5651</t>
  </si>
  <si>
    <t>MT0104D701</t>
  </si>
  <si>
    <t>Selim 90° elastico, pvc p/ rede colet.esgoto d= 150 x 100mm (Vinilfort - Tigre ou similar)</t>
  </si>
  <si>
    <t>ORSE-5659</t>
  </si>
  <si>
    <t>MT0104D901</t>
  </si>
  <si>
    <t>ORSE-5661</t>
  </si>
  <si>
    <t>MT0104DA01</t>
  </si>
  <si>
    <t>Tampão de ferro fundido para caixa de registro td-5</t>
  </si>
  <si>
    <t>ORSE-5662</t>
  </si>
  <si>
    <t>MT0104DD01</t>
  </si>
  <si>
    <t>Tê 90º pvc, je, bbb, PBA, d=   50mm</t>
  </si>
  <si>
    <t>ORSE-5665</t>
  </si>
  <si>
    <t>MT0104DE01</t>
  </si>
  <si>
    <t>Tê 90º pvc, je, bbb, PBA, d=   75mm</t>
  </si>
  <si>
    <t>ORSE-5666</t>
  </si>
  <si>
    <t>MT0104DF01</t>
  </si>
  <si>
    <t>Tê 90º pvc, je, bbb, PBA, d=  100mm</t>
  </si>
  <si>
    <t>ORSE-5667</t>
  </si>
  <si>
    <t>MT0104DG01</t>
  </si>
  <si>
    <t>Tê 90º redução pvc  je, bbb, PBA, d= 75 x 50mm</t>
  </si>
  <si>
    <t>ORSE-5668</t>
  </si>
  <si>
    <t>MT0104DH01</t>
  </si>
  <si>
    <t>Tê 90º redução pvc, je, bbb, PBA, d= 100 x 50mm</t>
  </si>
  <si>
    <t>ORSE-5669</t>
  </si>
  <si>
    <t>MT0104DI01</t>
  </si>
  <si>
    <t>Tê 90º redução pvc, je, bbb, PBA, d= 100 x 75mm</t>
  </si>
  <si>
    <t>ORSE-5670</t>
  </si>
  <si>
    <t>MT0104DO01</t>
  </si>
  <si>
    <t>Tê em fofo c/ bolsas e flange pn 10 / 16, d=  300 x  100mm</t>
  </si>
  <si>
    <t>ORSE-5676</t>
  </si>
  <si>
    <t>MT0104EC01</t>
  </si>
  <si>
    <t>Tê em fofo c/ bolsas, je, d=   80 x   80mm</t>
  </si>
  <si>
    <t>ORSE-5700</t>
  </si>
  <si>
    <t>MT0104ED01</t>
  </si>
  <si>
    <t>Tê em fofo c/ bolsas, je, d=  100 x   80mm</t>
  </si>
  <si>
    <t>ORSE-5701</t>
  </si>
  <si>
    <t>MT0104EE01</t>
  </si>
  <si>
    <t>Tê em fofo c/ bolsas, je, d=  100 x  100mm</t>
  </si>
  <si>
    <t>MT0104EF01</t>
  </si>
  <si>
    <t>Tê em fofo c/ bolsas, je, d=  150 x   80mm</t>
  </si>
  <si>
    <t>ORSE-5703</t>
  </si>
  <si>
    <t>MT0104EG01</t>
  </si>
  <si>
    <t>Tê em fofo c/ bolsas, je, d=  150 x  100mm</t>
  </si>
  <si>
    <t>ORSE-5704</t>
  </si>
  <si>
    <t>MT0104EH01</t>
  </si>
  <si>
    <t>Tê em fofo c/ bolsas, je, d=  150 x  150mm</t>
  </si>
  <si>
    <t>ORSE-5705</t>
  </si>
  <si>
    <t>MT0104EJ01</t>
  </si>
  <si>
    <t>Tê em fofo c/ bolsas, je, d=  200 x  100mm</t>
  </si>
  <si>
    <t>ORSE-5707</t>
  </si>
  <si>
    <t>MT0104EK01</t>
  </si>
  <si>
    <t>Tê em fofo c/ bolsas, je, d=  200 x  150mm</t>
  </si>
  <si>
    <t>ORSE-5708</t>
  </si>
  <si>
    <t>MT0104EL01</t>
  </si>
  <si>
    <t>Tê em fofo c/ bolsas, je, d=  200 x  200mm</t>
  </si>
  <si>
    <t>ORSE-5709</t>
  </si>
  <si>
    <t>MT0104EO01</t>
  </si>
  <si>
    <t>Tê em fofo c/ bolsas, je, d=  250 x  250mm</t>
  </si>
  <si>
    <t>ORSE-5712</t>
  </si>
  <si>
    <t>Tê em fofo c/ bolsas, je, d=  300 x  100mm</t>
  </si>
  <si>
    <t>MT0104ET01</t>
  </si>
  <si>
    <t>Tê em fofo c/ bolsas, je, d=  300 x  250mm</t>
  </si>
  <si>
    <t>ORSE-5717</t>
  </si>
  <si>
    <t>MT0104EU01</t>
  </si>
  <si>
    <t>Tê em fofo c/ bolsas, je, d=  300 x  300mm</t>
  </si>
  <si>
    <t>ORSE-5718</t>
  </si>
  <si>
    <t>MT0104EV01</t>
  </si>
  <si>
    <t>Tê em fofo c/ flanges pn 10 / 16 / 25, d=   80 x   50mm</t>
  </si>
  <si>
    <t>ORSE-5719</t>
  </si>
  <si>
    <t>MT0104EW01</t>
  </si>
  <si>
    <t>Tê em fofo c/ flanges pn 10 / 16 / 25, d=   80 x   80mm</t>
  </si>
  <si>
    <t>ORSE-5720</t>
  </si>
  <si>
    <t>MT0104EX01</t>
  </si>
  <si>
    <t>Tê em fofo c/ flanges pn 10 / 16, d=  100 x   80mm</t>
  </si>
  <si>
    <t>ORSE-5721</t>
  </si>
  <si>
    <t>MT0104EY01</t>
  </si>
  <si>
    <t>Tê em fofo c/ flanges pn 10 / 16, d=  100 x  100mm</t>
  </si>
  <si>
    <t>ORSE-5722</t>
  </si>
  <si>
    <t>MT0104F001</t>
  </si>
  <si>
    <t>Tê em fofo c/ flanges pn 10 / 16, d=  150 x  100mm</t>
  </si>
  <si>
    <t>ORSE-5724</t>
  </si>
  <si>
    <t>MT0104F101</t>
  </si>
  <si>
    <t>Tê em fofo c/ flanges pn 10 / 16, d=  150 x  150mm</t>
  </si>
  <si>
    <t>ORSE-5725</t>
  </si>
  <si>
    <t>MT0104F201</t>
  </si>
  <si>
    <t>Tê em fofo c/ flanges pn 10, d=  200 x   80mm</t>
  </si>
  <si>
    <t>MT0104F301</t>
  </si>
  <si>
    <t>Tê em fofo c/ flanges pn 10, d=  200 x  100mm</t>
  </si>
  <si>
    <t>ORSE-5727</t>
  </si>
  <si>
    <t>MT0104F501</t>
  </si>
  <si>
    <t>Tê em fofo c/ flanges pn 10, d=  200 x  200mm</t>
  </si>
  <si>
    <t>ORSE-5729</t>
  </si>
  <si>
    <t>MT0104F901</t>
  </si>
  <si>
    <t>Tê em fofo c/ flanges pn 10, d=  250 x  250mm</t>
  </si>
  <si>
    <t>ORSE-5733</t>
  </si>
  <si>
    <t>Tê em fofo c/ flanges pn 10, d=  300 x  100mm</t>
  </si>
  <si>
    <t>MT0104FQ01</t>
  </si>
  <si>
    <t>Tê em fofo c/ flanges pn 25, d=  200 x  150mm</t>
  </si>
  <si>
    <t>ORSE-5750</t>
  </si>
  <si>
    <t>MT0104FZ01</t>
  </si>
  <si>
    <t>Toco em fofo c/ flanges pn 10 / 16 / 25, comp. = 0,25m, d=   80mm</t>
  </si>
  <si>
    <t>ORSE-5759</t>
  </si>
  <si>
    <t>MT0104G001</t>
  </si>
  <si>
    <t>Toco em fofo c/ flanges pn 10 / 16 / 25, comp. = 0,50m, d=   80mm</t>
  </si>
  <si>
    <t>ORSE-5760</t>
  </si>
  <si>
    <t>MT0104G201</t>
  </si>
  <si>
    <t>Toco em fofo c/ flanges pn 10 / 16, comp. = 0,25m, d=  150mm</t>
  </si>
  <si>
    <t>ORSE-5762</t>
  </si>
  <si>
    <t>MT0104G301</t>
  </si>
  <si>
    <t>Toco em fofo c/ flanges pn 10 / 16, comp. = 0,50m, d=  100mm</t>
  </si>
  <si>
    <t>ORSE-5763</t>
  </si>
  <si>
    <t>MT0104G401</t>
  </si>
  <si>
    <t>Toco em fofo c/ flanges pn 10 / 16, comp. = 0,50m, d=  150mm</t>
  </si>
  <si>
    <t>ORSE-5764</t>
  </si>
  <si>
    <t>MT0104G501</t>
  </si>
  <si>
    <t>Toco em fofo c/ flanges pn 10, comp. = 0,25m, d=  200mm</t>
  </si>
  <si>
    <t>ORSE-5765</t>
  </si>
  <si>
    <t>MT0104G601</t>
  </si>
  <si>
    <t>Toco em fofo c/ flanges pn 10, comp. = 0,25m, d=  250mm</t>
  </si>
  <si>
    <t>ORSE-5766</t>
  </si>
  <si>
    <t>MT0104G801</t>
  </si>
  <si>
    <t>Toco em fofo c/ flanges pn 10, comp. = 0,50m, d=  200mm</t>
  </si>
  <si>
    <t>ORSE-5768</t>
  </si>
  <si>
    <t>MT0104GH01</t>
  </si>
  <si>
    <t>Toco em fofo c/ flanges pn 25, comp. = 0,25m, d=  100mm</t>
  </si>
  <si>
    <t>ORSE-5777</t>
  </si>
  <si>
    <t>MT0104GR01</t>
  </si>
  <si>
    <t>Toco em fofo com aba de vedação e flanges pn 10 / 16 / 25, d=   80mm</t>
  </si>
  <si>
    <t>ORSE-5787</t>
  </si>
  <si>
    <t>MT0104GS01</t>
  </si>
  <si>
    <t>Toco em fofo com aba de vedação e flanges pn 10 / 16, d=  100mm</t>
  </si>
  <si>
    <t>ORSE-5788</t>
  </si>
  <si>
    <t>MT0104GT01</t>
  </si>
  <si>
    <t>Toco em fofo com aba de vedação e flanges pn 10 / 16, d=  150mm</t>
  </si>
  <si>
    <t>ORSE-5789</t>
  </si>
  <si>
    <t>MT0104H201</t>
  </si>
  <si>
    <t>Toco em fofo com aba de vedação e flanges pn 25, d=  200mm</t>
  </si>
  <si>
    <t>ORSE-5798</t>
  </si>
  <si>
    <t>MT0104H501</t>
  </si>
  <si>
    <t>Torneira de bóia p/caixa d'agua, acabamento bruto dn 2", Deca ou similar</t>
  </si>
  <si>
    <t>ORSE-5801</t>
  </si>
  <si>
    <t>MT0104HB01</t>
  </si>
  <si>
    <t>Tubo de pead, PE80 ramal predial, d=20mm x 2,3mm</t>
  </si>
  <si>
    <t>ORSE-5807</t>
  </si>
  <si>
    <t>MT0104HD01</t>
  </si>
  <si>
    <t>Tubo de pead, PE80 ramal predial, d=32mm x 3,0mm</t>
  </si>
  <si>
    <t>ORSE-5809</t>
  </si>
  <si>
    <t>MT0104HE01</t>
  </si>
  <si>
    <t>Tubo de pead, PE80, pn-12,5 , SDR-11, d= 50mm x 4,6mm</t>
  </si>
  <si>
    <t>ORSE-5810</t>
  </si>
  <si>
    <t>MT0104HG01</t>
  </si>
  <si>
    <t>Tubo de pead, PE80, pn-12,5 , SDR-11, d= 75mm x 6,9mm</t>
  </si>
  <si>
    <t>ORSE-5812</t>
  </si>
  <si>
    <t>MT0104HI01</t>
  </si>
  <si>
    <t>Tubo de pead, PE80, pn-12,5 , SDR-11, d=110mm x 10,0mm</t>
  </si>
  <si>
    <t>ORSE-5814</t>
  </si>
  <si>
    <t>MT0104HP01</t>
  </si>
  <si>
    <t>Tubo de pvc defofo junta elástica integrada, 1mpa, dn 100mm</t>
  </si>
  <si>
    <t>ORSE-5821</t>
  </si>
  <si>
    <t>MT0104HQ01</t>
  </si>
  <si>
    <t>Tubo de pvc defofo junta elástica integrada, 1mpa, dn 150mm</t>
  </si>
  <si>
    <t>ORSE-5822</t>
  </si>
  <si>
    <t>MT0104HR01</t>
  </si>
  <si>
    <t>Tubo de pvc defofo junta elástica integrada, 1mpa, dn 200mm</t>
  </si>
  <si>
    <t>ORSE-5823</t>
  </si>
  <si>
    <t>MT0104HS01</t>
  </si>
  <si>
    <t>Tubo de pvc defofo junta elástica integrada, 1mpa, dn 250mm</t>
  </si>
  <si>
    <t>ORSE-5824</t>
  </si>
  <si>
    <t>MT0104HT01</t>
  </si>
  <si>
    <t>Tubo de pvc defofo junta elástica integrada, 1mpa, dn 300mm</t>
  </si>
  <si>
    <t>ORSE-5825</t>
  </si>
  <si>
    <t>MT0104HU01</t>
  </si>
  <si>
    <t>Tubo de pvc jei, ponta e bolsa classe 12 d=  50mm</t>
  </si>
  <si>
    <t>ORSE-5826</t>
  </si>
  <si>
    <t>MT0104HV01</t>
  </si>
  <si>
    <t>Tubo de pvc jei, ponta e bolsa classe 12 d=  75mm</t>
  </si>
  <si>
    <t>ORSE-5827</t>
  </si>
  <si>
    <t>MT0104HW01</t>
  </si>
  <si>
    <t>Tubo de pvc jei, ponta e bolsa classe 12 d= 100mm</t>
  </si>
  <si>
    <t>ORSE-5828</t>
  </si>
  <si>
    <t>MT0104HX01</t>
  </si>
  <si>
    <t>Tubo de pvc jei, ponta e bolsa classe 15 d=  50mm</t>
  </si>
  <si>
    <t>ORSE-5829</t>
  </si>
  <si>
    <t>MT0104HY01</t>
  </si>
  <si>
    <t>Tubo de pvc jei, ponta e bolsa classe 15 d=  75mm</t>
  </si>
  <si>
    <t>ORSE-5830</t>
  </si>
  <si>
    <t>MT0104HZ01</t>
  </si>
  <si>
    <t>Tubo de pvc jei, ponta e bolsa classe 15 d= 100mm</t>
  </si>
  <si>
    <t>ORSE-5831</t>
  </si>
  <si>
    <t>MT0104I001</t>
  </si>
  <si>
    <t>Tubo de pvc jei, ponta e bolsa classe 20 d=  50mm</t>
  </si>
  <si>
    <t>ORSE-5832</t>
  </si>
  <si>
    <t>MT0104I101</t>
  </si>
  <si>
    <t>Tubo de pvc jei, ponta e bolsa classe 20 d=  75mm</t>
  </si>
  <si>
    <t>ORSE-5833</t>
  </si>
  <si>
    <t>MT0104I201</t>
  </si>
  <si>
    <t>Tubo de pvc jei, ponta e bolsa classe 20 d= 100mm</t>
  </si>
  <si>
    <t>ORSE-5834</t>
  </si>
  <si>
    <t>MT0104I501</t>
  </si>
  <si>
    <t>TUBO EM FOFO, BOLSA E FLANGE PN 10, D=  250MM, L=1,00M</t>
  </si>
  <si>
    <t>ORSE-5837</t>
  </si>
  <si>
    <t>MT0104I701</t>
  </si>
  <si>
    <t>TUBO EM FOFO, BOLSA E FLANGE PN 16, D=  250MM, L=1,00M</t>
  </si>
  <si>
    <t>ORSE-5839</t>
  </si>
  <si>
    <t>MT0104IC01</t>
  </si>
  <si>
    <t>TUBO EM FOFO, C/ FLANGES PN 10 / 16, D=  100MM, L=1,00M</t>
  </si>
  <si>
    <t>ORSE-5844</t>
  </si>
  <si>
    <t>MT0104ID01</t>
  </si>
  <si>
    <t>TUBO EM FOFO, C/ FLANGES PN 10 / 16, D=  150MM, L=1,00M</t>
  </si>
  <si>
    <t>ORSE-5845</t>
  </si>
  <si>
    <t>MT0104IE01</t>
  </si>
  <si>
    <t>TUBO EM FOFO, C/ FLANGES PN 10, D=  200MM, L=1,00M</t>
  </si>
  <si>
    <t>ORSE-5846</t>
  </si>
  <si>
    <t>MT0104IF01</t>
  </si>
  <si>
    <t>TUBO EM FOFO, C/ FLANGES PN 10, D=  250MM, L=1,00M</t>
  </si>
  <si>
    <t>ORSE-5847</t>
  </si>
  <si>
    <t>MT0104IG01</t>
  </si>
  <si>
    <t>TUBO EM FOFO, C/ FLANGES PN 10, D=  300MM, L=1,00M</t>
  </si>
  <si>
    <t>ORSE-5848</t>
  </si>
  <si>
    <t>MT0104IH01</t>
  </si>
  <si>
    <t>TUBO EM FOFO, C/ FLANGES PN 16, D=  200MM, L=1,00M</t>
  </si>
  <si>
    <t>ORSE-5849</t>
  </si>
  <si>
    <t>MT0104II01</t>
  </si>
  <si>
    <t>TUBO EM FOFO, C/ FLANGES PN 16, D=  250MM, L=1,00M</t>
  </si>
  <si>
    <t>ORSE-5850</t>
  </si>
  <si>
    <t>MT0104IJ01</t>
  </si>
  <si>
    <t>TUBO EM FOFO, C/ FLANGES PN 16, D=  300MM, L=1,00M</t>
  </si>
  <si>
    <t>ORSE-5851</t>
  </si>
  <si>
    <t>MT0104IT01</t>
  </si>
  <si>
    <t>TUBO EM FOFO, JE, PONTA / BOLSA, CLASSE K 7, D=  150MM</t>
  </si>
  <si>
    <t>ORSE-5861</t>
  </si>
  <si>
    <t>MT0104IU01</t>
  </si>
  <si>
    <t>TUBO EM FOFO, JE, PONTA / BOLSA, CLASSE K 7, D=  200MM</t>
  </si>
  <si>
    <t>ORSE-5862</t>
  </si>
  <si>
    <t>MT0104IV01</t>
  </si>
  <si>
    <t>TUBO EM FOFO, JE, PONTA / BOLSA, CLASSE K 7, D=  250MM</t>
  </si>
  <si>
    <t>ORSE-5863</t>
  </si>
  <si>
    <t>MT0104IW01</t>
  </si>
  <si>
    <t>TUBO EM FOFO, JE, PONTA / BOLSA, CLASSE K 7, D=  300MM</t>
  </si>
  <si>
    <t>ORSE-5864</t>
  </si>
  <si>
    <t>MT0104IX01</t>
  </si>
  <si>
    <t>TUBO EM FOFO, JE, PONTA / BOLSA, CLASSE K 7, D = 400mm</t>
  </si>
  <si>
    <t>ORSE-5865</t>
  </si>
  <si>
    <t>MT0104IY01</t>
  </si>
  <si>
    <t>TUBO EM FOFO, JE, PONTA / BOLSA, CLASSE K 7, D = 500mm</t>
  </si>
  <si>
    <t>ORSE-5866</t>
  </si>
  <si>
    <t>MT0104IZ01</t>
  </si>
  <si>
    <t>TUBO EM FOFO, JE, PONTA / BOLSA, CLASSE K 7, D = 600mm</t>
  </si>
  <si>
    <t>ORSE-5867</t>
  </si>
  <si>
    <t>MT0104J001</t>
  </si>
  <si>
    <t>Tubo em fofo, je, ponta / bolsa, classe k 9, d=   80mm</t>
  </si>
  <si>
    <t>ORSE-5868</t>
  </si>
  <si>
    <t>MT0104J101</t>
  </si>
  <si>
    <t>TUBO EM FOFO, JE, PONTA / BOLSA, CLASSE K 9, D=  100MM</t>
  </si>
  <si>
    <t>ORSE-5869</t>
  </si>
  <si>
    <t>MT0104J201</t>
  </si>
  <si>
    <t>TUBO EM FOFO, JE, PONTA / BOLSA, CLASSE K 9, D=  150MM</t>
  </si>
  <si>
    <t>ORSE-5870</t>
  </si>
  <si>
    <t>MT0104J301</t>
  </si>
  <si>
    <t>TUBO EM FOFO, JE, PONTA / BOLSA, CLASSE K 9, D=  200MM</t>
  </si>
  <si>
    <t>ORSE-5871</t>
  </si>
  <si>
    <t>MT0104J401</t>
  </si>
  <si>
    <t>TUBO EM FOFO, JE, PONTA / BOLSA, CLASSE K 9, D=  250MM</t>
  </si>
  <si>
    <t>ORSE-5872</t>
  </si>
  <si>
    <t>MT0104J501</t>
  </si>
  <si>
    <t>TUBO EM FOFO, JE, PONTA / BOLSA, CLASSE K 9, D=  300MM</t>
  </si>
  <si>
    <t>ORSE-5873</t>
  </si>
  <si>
    <t>MT0104J601</t>
  </si>
  <si>
    <t>TUBO EM FOFO, PONTA E FLANGE PN 10 / 16, D=  100MM, L=1,00M</t>
  </si>
  <si>
    <t>ORSE-5874</t>
  </si>
  <si>
    <t>MT0104J701</t>
  </si>
  <si>
    <t>TUBO EM FOFO, PONTA E FLANGE PN 10 / 16, D=  150MM, L=1,00M</t>
  </si>
  <si>
    <t>ORSE-5875</t>
  </si>
  <si>
    <t>MT0104J801</t>
  </si>
  <si>
    <t>TUBO EM FOFO, PONTA E FLANGE PN 10, D=  200MM, L=1,00M</t>
  </si>
  <si>
    <t>ORSE-5876</t>
  </si>
  <si>
    <t>MT0104J901</t>
  </si>
  <si>
    <t>TUBO EM FOFO, PONTA E FLANGE PN 10, D=  250MM, L=1,00M</t>
  </si>
  <si>
    <t>ORSE-5877</t>
  </si>
  <si>
    <t>MT0104JA01</t>
  </si>
  <si>
    <t>TUBO EM FOFO, PONTA E FLANGE PN 10, D=  300MM, L=1,00M</t>
  </si>
  <si>
    <t>ORSE-5878</t>
  </si>
  <si>
    <t>MT0104JB01</t>
  </si>
  <si>
    <t>TUBO EM FOFO, PONTA E FLANGE PN 16, D=  200MM, L=1,00M</t>
  </si>
  <si>
    <t>ORSE-5879</t>
  </si>
  <si>
    <t>MT0104JC01</t>
  </si>
  <si>
    <t>TUBO EM FOFO, PONTA E FLANGE PN 16, D=  250MM, L=1,00M</t>
  </si>
  <si>
    <t>ORSE-5880</t>
  </si>
  <si>
    <t>MT0104JD01</t>
  </si>
  <si>
    <t>TUBO EM FOFO, PONTA E FLANGE PN 16, D=  300MM, L=1,00M</t>
  </si>
  <si>
    <t>ORSE-5881</t>
  </si>
  <si>
    <t>MT0104JH01</t>
  </si>
  <si>
    <t>Tubo pvc p/rede colet.esgoto, JEI, d= 100mm (Vinilfort - Tigre ou similar)</t>
  </si>
  <si>
    <t>ORSE-5885</t>
  </si>
  <si>
    <t>MT0104JI01</t>
  </si>
  <si>
    <t>Tubo pvc p/rede colet.esgoto, JEI, d= 125mm (Vinilfort - Tigre ou similar)</t>
  </si>
  <si>
    <t>ORSE-5886</t>
  </si>
  <si>
    <t>MT0104JJ01</t>
  </si>
  <si>
    <t>Tubo pvc p/rede colet.esgoto, JEI, d= 150mm (Vinilfort - Tigre ou similar)</t>
  </si>
  <si>
    <t>ORSE-5887</t>
  </si>
  <si>
    <t>MT0104JK01</t>
  </si>
  <si>
    <t>Tubo pvc p/rede colet.esgoto, JEI, d= 200mm (Vinilfort - Tigre ou similar)</t>
  </si>
  <si>
    <t>ORSE-5888</t>
  </si>
  <si>
    <t>MT0104JL01</t>
  </si>
  <si>
    <t>Tubo pvc p/rede colet.esgoto, JEI, d= 250mm (Vinilfort - Tigre ou similar)</t>
  </si>
  <si>
    <t>ORSE-5889</t>
  </si>
  <si>
    <t>MT0104JM01</t>
  </si>
  <si>
    <t>Tubo pvc p/rede colet.esgoto, JEI, d= 300mm (Vinilfort - Tigre ou similar)</t>
  </si>
  <si>
    <t>ORSE-5890</t>
  </si>
  <si>
    <t>MT0104JN01</t>
  </si>
  <si>
    <t>União de pead dn=20mm p/ligação predial</t>
  </si>
  <si>
    <t>ORSE-5891</t>
  </si>
  <si>
    <t>MT0104JO01</t>
  </si>
  <si>
    <t>Válvula retenção vertical, bronze, d=2"</t>
  </si>
  <si>
    <t>ORSE-5892</t>
  </si>
  <si>
    <t>MT0104JV01</t>
  </si>
  <si>
    <t>Hidrante de coluna completo em ferro fundido dn 100mm</t>
  </si>
  <si>
    <t>ORSE-5899</t>
  </si>
  <si>
    <t>MT0104JW01</t>
  </si>
  <si>
    <t>Hidrante subterrâneo com curva e caixa dn  75mm</t>
  </si>
  <si>
    <t>ORSE-5900</t>
  </si>
  <si>
    <t>MT0104KO01</t>
  </si>
  <si>
    <t>Válvula controladora de vazão com flanges dn 75mm</t>
  </si>
  <si>
    <t>ORSE-5928</t>
  </si>
  <si>
    <t>MT0104KP01</t>
  </si>
  <si>
    <t>Válvula controladora de vazão, com flanges, dn 50mm</t>
  </si>
  <si>
    <t>ORSE-5929</t>
  </si>
  <si>
    <t>MT0104KQ01</t>
  </si>
  <si>
    <t>Válvula controladora de vazão, com flanges, dn100mm</t>
  </si>
  <si>
    <t>ORSE-5930</t>
  </si>
  <si>
    <t>KG</t>
  </si>
  <si>
    <t>MT0104L101</t>
  </si>
  <si>
    <t>Barra chata de aluminio 1" x 1/8"</t>
  </si>
  <si>
    <t>ORSE-5941</t>
  </si>
  <si>
    <t>MT0104OH01</t>
  </si>
  <si>
    <t>TUBO EM FOFO, C/ FLANGES PN 10 / 16, D=  100MM, L=2,00M</t>
  </si>
  <si>
    <t>ORSE-6065</t>
  </si>
  <si>
    <t>MT0104OP01</t>
  </si>
  <si>
    <t>TUBO EM FOFO, C/ FLANGES PN 10 / 16, D=  100MM, L=5,80M</t>
  </si>
  <si>
    <t>ORSE-6073</t>
  </si>
  <si>
    <t>MT0104OR01</t>
  </si>
  <si>
    <t>TUBO EM FOFO, C/ FLANGES PN 10 / 16, D=  150MM, L=2,00M</t>
  </si>
  <si>
    <t>ORSE-6075</t>
  </si>
  <si>
    <t>MT0104OZ01</t>
  </si>
  <si>
    <t>TUBO EM FOFO, C/ FLANGES PN 10 / 16, D=  150MM, L=5,80M</t>
  </si>
  <si>
    <t>ORSE-6083</t>
  </si>
  <si>
    <t>MT0104P101</t>
  </si>
  <si>
    <t>TUBO EM FOFO, C/ FLANGES PN 10, D=  200MM, L=2,00M</t>
  </si>
  <si>
    <t>ORSE-6085</t>
  </si>
  <si>
    <t>MT0104P901</t>
  </si>
  <si>
    <t>TUBO EM FOFO, C/ FLANGES PN 10, D=  200MM, L=5,80M</t>
  </si>
  <si>
    <t>ORSE-6093</t>
  </si>
  <si>
    <t>MT0104PB01</t>
  </si>
  <si>
    <t>TUBO EM FOFO, C/ FLANGES PN 10, D=  250MM, L=2,00M</t>
  </si>
  <si>
    <t>ORSE-6095</t>
  </si>
  <si>
    <t>MT0104PJ01</t>
  </si>
  <si>
    <t>TUBO EM FOFO, C/ FLANGES PN 10, D=  250MM, L=5,80M</t>
  </si>
  <si>
    <t>ORSE-6103</t>
  </si>
  <si>
    <t>MT0104PL01</t>
  </si>
  <si>
    <t>TUBO EM FOFO, C/ FLANGES PN 10, D=  300MM, L=2,00M</t>
  </si>
  <si>
    <t>ORSE-6105</t>
  </si>
  <si>
    <t>MT0104PT01</t>
  </si>
  <si>
    <t>TUBO EM FOFO, C/ FLANGES PN 10, D=  300MM, L=5,80M</t>
  </si>
  <si>
    <t>ORSE-6113</t>
  </si>
  <si>
    <t>MT0104VC01</t>
  </si>
  <si>
    <t>MACRO-MEDIDOR DE VAZÃO ACTARIS DN 50MM</t>
  </si>
  <si>
    <t>ORSE-6312</t>
  </si>
  <si>
    <t>MT0104VD01</t>
  </si>
  <si>
    <t>Lacre anti-fraude para hidrômetro em polipropileno</t>
  </si>
  <si>
    <t>ORSE-6313</t>
  </si>
  <si>
    <t>MT0104VE01</t>
  </si>
  <si>
    <t>APLICADOR FLEXÍVEL (1,70 m) "CHIBÁGUA"</t>
  </si>
  <si>
    <t>ORSE-6314</t>
  </si>
  <si>
    <t>MT0104VF01</t>
  </si>
  <si>
    <t>TUBO EM FOFO, PONTA E FLANGE PN 10 / 16 / 25, D=   80MM, L=1,00M</t>
  </si>
  <si>
    <t>ORSE-6315</t>
  </si>
  <si>
    <t>MT0104VH01</t>
  </si>
  <si>
    <t>TUBO EM FOFO, C/ FLANGES PN 10 / 16, D=    80MM, L=1,00M</t>
  </si>
  <si>
    <t>ORSE-6317</t>
  </si>
  <si>
    <t>MT0104VJ01</t>
  </si>
  <si>
    <t>TUBO EM FOFO, C/ FLANGES PN 10 / 16, D=    80MM, L=2,00M</t>
  </si>
  <si>
    <t>ORSE-6319</t>
  </si>
  <si>
    <t>MT0104VR01</t>
  </si>
  <si>
    <t>TUBO EM FOFO, C/ FLANGES PN 10 / 16, D=    80MM, L=5,80M</t>
  </si>
  <si>
    <t>ORSE-6327</t>
  </si>
  <si>
    <t>MT0104VS01</t>
  </si>
  <si>
    <t>TUBO EM FOFO, BOLSA E FLANGE PN 10 / 16, D=   80MM, L=1,00M</t>
  </si>
  <si>
    <t>ORSE-6328</t>
  </si>
  <si>
    <t>MT0104W301</t>
  </si>
  <si>
    <t>VÁLVULA CONTROLADORA DE NÍVEL (BÓIA) DN 150MM</t>
  </si>
  <si>
    <t>ORSE-6339</t>
  </si>
  <si>
    <t>MT0104W701</t>
  </si>
  <si>
    <t>Registro gaveta fofo, c/ flanges, cunha borracha, corpo curto e cabeçote, tipo euro 23,  PN16, diam  = 150mm</t>
  </si>
  <si>
    <t>ORSE-6343</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</si>
  <si>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</si>
  <si>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</si>
  <si>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</si>
  <si>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MT0104WM01</t>
  </si>
  <si>
    <t>Registro gaveta fofo, c/ flanges, cunha borracha, corpo longo e cabeçote, tipo euro 21,  PN16, diam  = 100mm</t>
  </si>
  <si>
    <t>ORSE-6358</t>
  </si>
  <si>
    <t>MT0104XH01</t>
  </si>
  <si>
    <t>Válvula borboleta com mecanismo C e cabeçote PN 10, diam  = 200mm</t>
  </si>
  <si>
    <t>ORSE-6389</t>
  </si>
  <si>
    <t>MT0104XI01</t>
  </si>
  <si>
    <t>Válvula borboleta com mecanismo C e cabeçote PN 10, diam  = 250mm</t>
  </si>
  <si>
    <t>ORSE-6390</t>
  </si>
  <si>
    <t>MT0104XJ01</t>
  </si>
  <si>
    <t>Válvula borboleta com mecanismo C e cabeçote PN 10, diam  = 300mm</t>
  </si>
  <si>
    <t>ORSE-6391</t>
  </si>
  <si>
    <t>MT0104XK01</t>
  </si>
  <si>
    <t>Válvula borboleta com mecanismo C e cabeçote PN 16, diam  = 100mm</t>
  </si>
  <si>
    <t>ORSE-6392</t>
  </si>
  <si>
    <t>MT0104XL01</t>
  </si>
  <si>
    <t>Válvula borboleta com mecanismo C e cabeçote PN 16, diam  = 150mm</t>
  </si>
  <si>
    <t>ORSE-6393</t>
  </si>
  <si>
    <t>MT0104XM01</t>
  </si>
  <si>
    <t>Válvula borboleta com mecanismo C e cabeçote PN 16, diam  = 200mm</t>
  </si>
  <si>
    <t>ORSE-6394</t>
  </si>
  <si>
    <t>MT0104XN01</t>
  </si>
  <si>
    <t>Válvula borboleta com mecanismo C e cabeçote PN 16, diam  = 250mm</t>
  </si>
  <si>
    <t>ORSE-6395</t>
  </si>
  <si>
    <t>MT0104XO01</t>
  </si>
  <si>
    <t>Válvula borboleta com mecanismo C e cabeçote PN 16, diam  = 300mm</t>
  </si>
  <si>
    <t>ORSE-6396</t>
  </si>
  <si>
    <t>MT0104XP01</t>
  </si>
  <si>
    <t>Válvula borboleta com mecanismo C e cabeçote PN 16, diam  = 75mm</t>
  </si>
  <si>
    <t>ORSE-6397</t>
  </si>
  <si>
    <t>MT0104XQ01</t>
  </si>
  <si>
    <t>Válvula borboleta com mecanismo C e volante PN 10, diam  = 200mm</t>
  </si>
  <si>
    <t>ORSE-6398</t>
  </si>
  <si>
    <t>MT0104XR01</t>
  </si>
  <si>
    <t>Válvula borboleta com mecanismo C e volante PN 10, diam  = 250mm</t>
  </si>
  <si>
    <t>ORSE-6399</t>
  </si>
  <si>
    <t>MT0104XS01</t>
  </si>
  <si>
    <t>Válvula borboleta com mecanismo C e volante PN 10, diam  = 300mm</t>
  </si>
  <si>
    <t>ORSE-6400</t>
  </si>
  <si>
    <t>MT0104XT01</t>
  </si>
  <si>
    <t>Válvula borboleta com mecanismo C e volante PN 16, diam  = 100mm</t>
  </si>
  <si>
    <t>ORSE-6401</t>
  </si>
  <si>
    <t>MT0104XU01</t>
  </si>
  <si>
    <t>Válvula borboleta com mecanismo C e volante PN 16, diam  = 150mm</t>
  </si>
  <si>
    <t>ORSE-6402</t>
  </si>
  <si>
    <t>MT0104XV01</t>
  </si>
  <si>
    <t>Válvula borboleta com mecanismo C e volante PN 16, diam  = 200mm</t>
  </si>
  <si>
    <t>ORSE-6403</t>
  </si>
  <si>
    <t>MT0104XW01</t>
  </si>
  <si>
    <t>Válvula borboleta com mecanismo C e volante PN 16, diam  = 250mm</t>
  </si>
  <si>
    <t>ORSE-6404</t>
  </si>
  <si>
    <t>MT0104XX01</t>
  </si>
  <si>
    <t>Válvula borboleta com mecanismo C e volante PN 16, diam  = 300mm</t>
  </si>
  <si>
    <t>ORSE-6405</t>
  </si>
  <si>
    <t>MT0104XY01</t>
  </si>
  <si>
    <t>Válvula borboleta com mecanismo C e volante PN 16, diam  = 75mm</t>
  </si>
  <si>
    <t>ORSE-6406</t>
  </si>
  <si>
    <t>MT0104XZ01</t>
  </si>
  <si>
    <t>Válvula borboleta com mecanismo K e cabeçote,  PN 10, diam  = 200mm</t>
  </si>
  <si>
    <t>ORSE-6407</t>
  </si>
  <si>
    <t>MT0104Y001</t>
  </si>
  <si>
    <t>Válvula borboleta com mecanismo K e cabeçote,  PN 10, diam  = 250mm</t>
  </si>
  <si>
    <t>ORSE-6408</t>
  </si>
  <si>
    <t>MT0104Y101</t>
  </si>
  <si>
    <t>Válvula borboleta com mecanismo K e cabeçote,  PN 10, diam  = 300mm</t>
  </si>
  <si>
    <t>ORSE-6409</t>
  </si>
  <si>
    <t>MT0104Y201</t>
  </si>
  <si>
    <t>Válvula borboleta com mecanismo K e cabeçote,  PN 16, diam  = 100mm</t>
  </si>
  <si>
    <t>ORSE-6410</t>
  </si>
  <si>
    <t>MT0104Y301</t>
  </si>
  <si>
    <t>Válvula borboleta com mecanismo K e cabeçote,  PN 16, diam  = 150mm</t>
  </si>
  <si>
    <t>ORSE-6411</t>
  </si>
  <si>
    <t>MT0104Y401</t>
  </si>
  <si>
    <t>Válvula borboleta com mecanismo K e cabeçote,  PN 16, diam  = 200mm</t>
  </si>
  <si>
    <t>ORSE-6412</t>
  </si>
  <si>
    <t>MT0104Y501</t>
  </si>
  <si>
    <t>Válvula borboleta com mecanismo K e cabeçote,  PN 16, diam  = 250mm</t>
  </si>
  <si>
    <t>ORSE-6413</t>
  </si>
  <si>
    <t>MT0104Y601</t>
  </si>
  <si>
    <t>Válvula borboleta com mecanismo K e cabeçote,  PN 16, diam  = 300mm</t>
  </si>
  <si>
    <t>ORSE-6414</t>
  </si>
  <si>
    <t>MT0104Y701</t>
  </si>
  <si>
    <t>Válvula borboleta com mecanismo K e cabeçote,  PN 16, diam  = 75mm</t>
  </si>
  <si>
    <t>ORSE-6415</t>
  </si>
  <si>
    <t>MT0104Y801</t>
  </si>
  <si>
    <t>Válvula borboleta com mecanismo K e volante,  PN 10, diam  = 200mm</t>
  </si>
  <si>
    <t>ORSE-6416</t>
  </si>
  <si>
    <t>MT0104Y901</t>
  </si>
  <si>
    <t>Válvula borboleta com mecanismo K e volante,  PN 10, diam  = 250mm</t>
  </si>
  <si>
    <t>ORSE-6417</t>
  </si>
  <si>
    <t>MT0104YA01</t>
  </si>
  <si>
    <t>Válvula borboleta com mecanismo K e volante,  PN 10, diam  = 300mm</t>
  </si>
  <si>
    <t>ORSE-6418</t>
  </si>
  <si>
    <t>MT0104YB01</t>
  </si>
  <si>
    <t>Válvula borboleta com mecanismo K e volante,  PN 16, diam  = 100mm</t>
  </si>
  <si>
    <t>ORSE-6419</t>
  </si>
  <si>
    <t>MT0104YC01</t>
  </si>
  <si>
    <t>Válvula borboleta com mecanismo K e volante,  PN 16, diam  = 150mm</t>
  </si>
  <si>
    <t>ORSE-6420</t>
  </si>
  <si>
    <t>MT0104YD01</t>
  </si>
  <si>
    <t>Válvula borboleta com mecanismo K e volante,  PN 16, diam  = 200mm</t>
  </si>
  <si>
    <t>ORSE-6421</t>
  </si>
  <si>
    <t>MT0104YE01</t>
  </si>
  <si>
    <t>Válvula borboleta com mecanismo K e volante,  PN 16, diam  = 250mm</t>
  </si>
  <si>
    <t>ORSE-6422</t>
  </si>
  <si>
    <t>MT0104YF01</t>
  </si>
  <si>
    <t>Válvula borboleta com mecanismo K e volante,  PN 16, diam  = 300mm</t>
  </si>
  <si>
    <t>ORSE-6423</t>
  </si>
  <si>
    <t>MT0104YG01</t>
  </si>
  <si>
    <t>Válvula borboleta com mecanismo K e volante,  PN 16, diam  = 75mm</t>
  </si>
  <si>
    <t>ORSE-6424</t>
  </si>
  <si>
    <t>MT0104YH01</t>
  </si>
  <si>
    <t>Ventosa flange móvel diam 50mm</t>
  </si>
  <si>
    <t>ORSE-6425</t>
  </si>
  <si>
    <t>MT0104YI01</t>
  </si>
  <si>
    <t>Ventosa simples com rosca diam 1 1/2"</t>
  </si>
  <si>
    <t>ORSE-6426</t>
  </si>
  <si>
    <t>MT0104YJ01</t>
  </si>
  <si>
    <t>Ventosa simples com rosca diam 1 1/4"</t>
  </si>
  <si>
    <t>ORSE-6427</t>
  </si>
  <si>
    <t>MT0104YK01</t>
  </si>
  <si>
    <t>Ventosa simples com rosca diam 1"</t>
  </si>
  <si>
    <t>ORSE-6428</t>
  </si>
  <si>
    <t>MT0104YL01</t>
  </si>
  <si>
    <t>Ventosa simples com rosca diam 2"</t>
  </si>
  <si>
    <t>ORSE-6429</t>
  </si>
  <si>
    <t>MT0104YM01</t>
  </si>
  <si>
    <t>Ventosa simples com rosca diam 3/4"</t>
  </si>
  <si>
    <t>ORSE-6430</t>
  </si>
  <si>
    <t>MT0104YN01</t>
  </si>
  <si>
    <t>Ventosa tríplice função,  PN 10, diam  = 200mm</t>
  </si>
  <si>
    <t>ORSE-6431</t>
  </si>
  <si>
    <t>MT0104YO01</t>
  </si>
  <si>
    <t>Ventosa tríplice função,  PN 16, diam  = 100mm</t>
  </si>
  <si>
    <t>ORSE-6432</t>
  </si>
  <si>
    <t>MT0104YP01</t>
  </si>
  <si>
    <t>Ventosa tríplice função,  PN 16, diam  = 150mm</t>
  </si>
  <si>
    <t>ORSE-6433</t>
  </si>
  <si>
    <t>MT0104YQ01</t>
  </si>
  <si>
    <t>Ventosa tríplice função,  PN 16, diam  = 200mm</t>
  </si>
  <si>
    <t>ORSE-6434</t>
  </si>
  <si>
    <t>MT0104YR01</t>
  </si>
  <si>
    <t>Ventosa tríplice função,  PN 16, diam  = 80mm</t>
  </si>
  <si>
    <t>ORSE-6435</t>
  </si>
  <si>
    <t>MT0104YS01</t>
  </si>
  <si>
    <t>Ventosa tríplice função,  PN 25, diam  = 100mm</t>
  </si>
  <si>
    <t>ORSE-6436</t>
  </si>
  <si>
    <t>MT0104YT01</t>
  </si>
  <si>
    <t>Ventosa tríplice função,  PN 25, diam  = 150mm</t>
  </si>
  <si>
    <t>ORSE-6437</t>
  </si>
  <si>
    <t>MT0104YU01</t>
  </si>
  <si>
    <t>Ventosa tríplice função,  PN 25, diam  = 200mm</t>
  </si>
  <si>
    <t>ORSE-6438</t>
  </si>
  <si>
    <t>MT0104YV01</t>
  </si>
  <si>
    <t>Ventosa tríplice função,  PN 25, diam  = 50mm</t>
  </si>
  <si>
    <t>ORSE-6439</t>
  </si>
  <si>
    <t>MT0104YW01</t>
  </si>
  <si>
    <t>Ventosa tríplice função,  PN 25, diam  = 80mm</t>
  </si>
  <si>
    <t>ORSE-6440</t>
  </si>
  <si>
    <t>TEODOLITO</t>
  </si>
  <si>
    <t>MT0104Z001</t>
  </si>
  <si>
    <t>Selim 90° soldavel, pvc p/ rede colet.esgoto d= 200 x 100mm (Vinilfort - Tigre ou similar)</t>
  </si>
  <si>
    <t>ORSE-6444</t>
  </si>
  <si>
    <t>MT0104Z101</t>
  </si>
  <si>
    <t>Selim 90° soldavel, pvc p/ rede colet.esgoto d= 250 x 100mm (Vinilfort - Tigre ou similar)</t>
  </si>
  <si>
    <t>ORSE-6445</t>
  </si>
  <si>
    <t>MT0104Z201</t>
  </si>
  <si>
    <t>Til PVC Passagem c/bolsas, p/rede colet.esgoto, Junta Elástica Integrada, DN 100 x 100mm</t>
  </si>
  <si>
    <t>ORSE-6446</t>
  </si>
  <si>
    <t>MT0104Z301</t>
  </si>
  <si>
    <t>Til PVC Passagem c/bolsas, p/rede colet.esgoto, Junta Elástica Integrada, DN 150 x 150mm</t>
  </si>
  <si>
    <t>ORSE-6447</t>
  </si>
  <si>
    <t>MT0104Z401</t>
  </si>
  <si>
    <t>Til PVC Passagem c/bolsas, p/rede colet.esgoto, Junta Elástica Integrada, DN 200 x 150mm</t>
  </si>
  <si>
    <t>ORSE-6448</t>
  </si>
  <si>
    <t>MT0104Z501</t>
  </si>
  <si>
    <t>Til PVC Passagem c/bolsas, p/rede colet.esgoto, Junta Elástica Integrada, DN 250 x 150mm</t>
  </si>
  <si>
    <t>ORSE-6449</t>
  </si>
  <si>
    <t>MT0104Z601</t>
  </si>
  <si>
    <t>Til PVC Passagem c/bolsas, p/rede colet.esgoto, Junta Elástica Integrada, DN 300 x 150mm</t>
  </si>
  <si>
    <t>ORSE-6450</t>
  </si>
  <si>
    <t>MT0104Z701</t>
  </si>
  <si>
    <t>Curva 90º Vinilfort para coletor Esgotos, Junta Elástica Integrada, DN 150mm</t>
  </si>
  <si>
    <t>ORSE-6451</t>
  </si>
  <si>
    <t>MT0104Z801</t>
  </si>
  <si>
    <t>Curva 90º Vinilfort para coletor Esgotos, Junta Elástica Integrada, DN 200mm</t>
  </si>
  <si>
    <t>ORSE-6452</t>
  </si>
  <si>
    <t>MT0104Z901</t>
  </si>
  <si>
    <t>Curva 90º Vinilfort para coletor Esgotos, Junta Elástica Integrada, DN 250mm</t>
  </si>
  <si>
    <t>ORSE-6453</t>
  </si>
  <si>
    <t>MT0104ZA01</t>
  </si>
  <si>
    <t>Curva 90º Vinilfort para coletor Esgotos, Junta Elástica Integrada, DN 300mm</t>
  </si>
  <si>
    <t>ORSE-6454</t>
  </si>
  <si>
    <t>MT0104ZB01</t>
  </si>
  <si>
    <t>Curva 45º Vinilfort para coletor Esgotos, Junta Elástica Integrada, DN 100mm</t>
  </si>
  <si>
    <t>ORSE-6455</t>
  </si>
  <si>
    <t>MT0104ZC01</t>
  </si>
  <si>
    <t>Curva 45º Vinilfort para coletor Esgotos, Junta Elástica Integrada, DN 150mm</t>
  </si>
  <si>
    <t>ORSE-6456</t>
  </si>
  <si>
    <t>MT0104ZD01</t>
  </si>
  <si>
    <t>Curva 45º Vinilfort para coletor Esgotos, Junta Elástica Integrada, DN 200mm</t>
  </si>
  <si>
    <t>ORSE-6457</t>
  </si>
  <si>
    <t>MT0104ZE01</t>
  </si>
  <si>
    <t>Curva 45º Vinilfort para coletor Esgotos, Junta Elástica Integrada, DN 250mm</t>
  </si>
  <si>
    <t>ORSE-6458</t>
  </si>
  <si>
    <t>MT0104ZF01</t>
  </si>
  <si>
    <t>Curva 45º Vinilfort para coletor Esgotos, Junta Elástica Integrada, DN 300mm</t>
  </si>
  <si>
    <t>ORSE-6459</t>
  </si>
  <si>
    <t>MT0104ZG01</t>
  </si>
  <si>
    <t>Curva 90º Vinilfort para coletor Esgotos, Junta Elástica Integrada, DN 100mm</t>
  </si>
  <si>
    <t>ORSE-6460</t>
  </si>
  <si>
    <t>MT0104ZH01</t>
  </si>
  <si>
    <t>Tê 90º Vinilfort para coletor Esgotos, Junta Elástica Integrada, DN 100 x 100mm</t>
  </si>
  <si>
    <t>ORSE-6461</t>
  </si>
  <si>
    <t>MT0104ZI01</t>
  </si>
  <si>
    <t>Tê 90º Vinilfort para coletor Esgotos, Junta Elástica Integrada, DN 150 x 150mm</t>
  </si>
  <si>
    <t>ORSE-6462</t>
  </si>
  <si>
    <t>MT0104ZJ01</t>
  </si>
  <si>
    <t>Tê 90º Vinilfort para coletor Esgotos, Junta Elástica Integrada, DN 200 x 200mm</t>
  </si>
  <si>
    <t>ORSE-6463</t>
  </si>
  <si>
    <t>MT0104ZK01</t>
  </si>
  <si>
    <t>Tê 90º Vinilfort para coletor Esgotos, Junta Elástica Integrada, DN 250 x 250mm</t>
  </si>
  <si>
    <t>ORSE-6464</t>
  </si>
  <si>
    <t>MT0104ZL01</t>
  </si>
  <si>
    <t>Tê 90º Vinilfort para coletor Esgotos, Junta Elástica Integrada, DN 300 x 300mm</t>
  </si>
  <si>
    <t>ORSE-6465</t>
  </si>
  <si>
    <t>MT0104ZM01</t>
  </si>
  <si>
    <t>Tubo pvc p/rede colet.esgoto, JEI, d= 400mm (Vinilfort - Tigre ou similar)</t>
  </si>
  <si>
    <t>ORSE-6466</t>
  </si>
  <si>
    <t>MT0104ZO01</t>
  </si>
  <si>
    <t>Redução Excêntrica em PVC para coletor Esgotos, DN 150 x 100mm</t>
  </si>
  <si>
    <t>ORSE-6468</t>
  </si>
  <si>
    <t>MT0104ZP01</t>
  </si>
  <si>
    <t>Tê redução para coletor esgotos, Junta Elástica Integrada, BBB, DN 200x150mm  (Vinilfort - Tigre ou similar)</t>
  </si>
  <si>
    <t>ORSE-6469</t>
  </si>
  <si>
    <t>MT0104ZQ01</t>
  </si>
  <si>
    <t>Perfil Aço, Cantoneira abas iguais - 4" x 3/8" (14,57 kg/m)</t>
  </si>
  <si>
    <t>ORSE-6470</t>
  </si>
  <si>
    <t>MT0104ZR01</t>
  </si>
  <si>
    <t>Mancal Intermediário MIH02</t>
  </si>
  <si>
    <t>ORSE-6471</t>
  </si>
  <si>
    <t>MT0104ZS01</t>
  </si>
  <si>
    <t>Pedestal de suspensão com engrenagens PS49</t>
  </si>
  <si>
    <t>ORSE-6472</t>
  </si>
  <si>
    <t>MT0104ZT01</t>
  </si>
  <si>
    <t>Haste de Prolongamento Quadrada HQC1 1 1/8"x1,93 m</t>
  </si>
  <si>
    <t>ORSE-6473</t>
  </si>
  <si>
    <t>MT0104ZU01</t>
  </si>
  <si>
    <t>Haste de Prolongamento Quadrada HQC1 1 1/8"x3,02 m</t>
  </si>
  <si>
    <t>ORSE-6474</t>
  </si>
  <si>
    <t>MT0104ZV01</t>
  </si>
  <si>
    <t>Haste de Prolongamento - HRR2 1 3/4'' x 1,00 m</t>
  </si>
  <si>
    <t>ORSE-6475</t>
  </si>
  <si>
    <t>MT0104ZX01</t>
  </si>
  <si>
    <t>Cabo UTP - 4 pares-categoria 6 (p/cabeam.estruturado)</t>
  </si>
  <si>
    <t>ORSE-6477</t>
  </si>
  <si>
    <t>MT0104ZY01</t>
  </si>
  <si>
    <t>Cerâmica 30 x 44 cm, Biancogres, Linha Oviedo Puro Branco (ou similar)</t>
  </si>
  <si>
    <t>ORSE-6478</t>
  </si>
  <si>
    <t>MT0104ZZ01</t>
  </si>
  <si>
    <t>Curva cobre 90º Ø 5/8" - 15,87mm</t>
  </si>
  <si>
    <t>ORSE-6479</t>
  </si>
  <si>
    <t>MT01050001</t>
  </si>
  <si>
    <t>Conector de bronze d = 28mm x 1"</t>
  </si>
  <si>
    <t>ORSE-6480</t>
  </si>
  <si>
    <t>MT01050101</t>
  </si>
  <si>
    <t>Conector de bronze d = 22mm x 3/4"</t>
  </si>
  <si>
    <t>ORSE-6481</t>
  </si>
  <si>
    <t>MT01050201</t>
  </si>
  <si>
    <t>Conector de bronze d = 15mm x 1/2"</t>
  </si>
  <si>
    <t>ORSE-6482</t>
  </si>
  <si>
    <t>MT01050301</t>
  </si>
  <si>
    <t>Curva de transposição de 15 mm</t>
  </si>
  <si>
    <t>ORSE-6483</t>
  </si>
  <si>
    <t>MT01050401</t>
  </si>
  <si>
    <t>Curva de transposição de 22 mm</t>
  </si>
  <si>
    <t>ORSE-6484</t>
  </si>
  <si>
    <t>MT01050501</t>
  </si>
  <si>
    <t>Curva de transposição de 28 mm</t>
  </si>
  <si>
    <t>ORSE-6485</t>
  </si>
  <si>
    <t>MT01050601</t>
  </si>
  <si>
    <t>Tê de cobre ou bronze, d = 28 x 22 x 28 mm</t>
  </si>
  <si>
    <t>ORSE-6486</t>
  </si>
  <si>
    <t>MT01050701</t>
  </si>
  <si>
    <t>Tê de cobre ou bronze d = 22 x 15 x 22 mm</t>
  </si>
  <si>
    <t>ORSE-6487</t>
  </si>
  <si>
    <t>MT01050801</t>
  </si>
  <si>
    <t>Luva de cobre d = 35mm</t>
  </si>
  <si>
    <t>ORSE-6488</t>
  </si>
  <si>
    <t>MT01050901</t>
  </si>
  <si>
    <t>Luva de cobre d = 28 mm</t>
  </si>
  <si>
    <t>ORSE-6489</t>
  </si>
  <si>
    <t>MT01050A01</t>
  </si>
  <si>
    <t>Luva de cobre d = 22 mm</t>
  </si>
  <si>
    <t>ORSE-6490</t>
  </si>
  <si>
    <t>MT01050B01</t>
  </si>
  <si>
    <t>Luva de cobre d = 15 mm</t>
  </si>
  <si>
    <t>ORSE-6491</t>
  </si>
  <si>
    <t>MT01050C01</t>
  </si>
  <si>
    <t>Válvula esférica fecho rápido de latão d=3/4"</t>
  </si>
  <si>
    <t>ORSE-6492</t>
  </si>
  <si>
    <t>MT01050D01</t>
  </si>
  <si>
    <t>Válvula esférica fecho rápido de latão d=1"</t>
  </si>
  <si>
    <t>ORSE-6493</t>
  </si>
  <si>
    <t>MT01050E01</t>
  </si>
  <si>
    <t>Válvula esférica fecho rápido de latão d=1/2"</t>
  </si>
  <si>
    <t>ORSE-6494</t>
  </si>
  <si>
    <t>MT01050F01</t>
  </si>
  <si>
    <t>Presilha  1 1/2"</t>
  </si>
  <si>
    <t>ORSE-6495</t>
  </si>
  <si>
    <t>MT01050G01</t>
  </si>
  <si>
    <t>Presilha 1"</t>
  </si>
  <si>
    <t>ORSE-6496</t>
  </si>
  <si>
    <t>MT01050H01</t>
  </si>
  <si>
    <t>Presilha 3/4"</t>
  </si>
  <si>
    <t>ORSE-6497</t>
  </si>
  <si>
    <t>MT01050I01</t>
  </si>
  <si>
    <t>Presilha 1/2"</t>
  </si>
  <si>
    <t>ORSE-6498</t>
  </si>
  <si>
    <t>MT01050J01</t>
  </si>
  <si>
    <t>Tomada posto parede - interna oxigênio</t>
  </si>
  <si>
    <t>ORSE-6499</t>
  </si>
  <si>
    <t>MT01050K01</t>
  </si>
  <si>
    <t>Tomada posto parede - interna ar comprimido</t>
  </si>
  <si>
    <t>ORSE-6500</t>
  </si>
  <si>
    <t>MT01050L01</t>
  </si>
  <si>
    <t>Tomada posto parede - interna vácuo</t>
  </si>
  <si>
    <t>ORSE-6501</t>
  </si>
  <si>
    <t>MT01050M01</t>
  </si>
  <si>
    <t>Máscara de oxigenoterapia</t>
  </si>
  <si>
    <t>ORSE-6502</t>
  </si>
  <si>
    <t>MT01050N01</t>
  </si>
  <si>
    <t>Máscara de nebolização</t>
  </si>
  <si>
    <t>ORSE-6503</t>
  </si>
  <si>
    <t>MT01050P01</t>
  </si>
  <si>
    <t>Eletroduto corrugado flexivel Ø 4" em PEAD, tipo Kanaduto/SW (Kanaflex ou similar)</t>
  </si>
  <si>
    <t>ORSE-6505</t>
  </si>
  <si>
    <t>MT01050Q01</t>
  </si>
  <si>
    <t>Tampão / Terminal - Ø 30mm em pead</t>
  </si>
  <si>
    <t>ORSE-6506</t>
  </si>
  <si>
    <t>MT01050R01</t>
  </si>
  <si>
    <t>Tampão / Terminal - Ø 50mm em pead</t>
  </si>
  <si>
    <t>ORSE-6507</t>
  </si>
  <si>
    <t>MT01050S01</t>
  </si>
  <si>
    <t>Tampão / Terminal - Ø 75mm em pead</t>
  </si>
  <si>
    <t>ORSE-6508</t>
  </si>
  <si>
    <t>MT01050T01</t>
  </si>
  <si>
    <t>Tampão / Terminal - Ø 100mm em pead</t>
  </si>
  <si>
    <t>ORSE-6509</t>
  </si>
  <si>
    <t>MT01050U01</t>
  </si>
  <si>
    <t>Tampão / Terminal - Ø 125mm em pead</t>
  </si>
  <si>
    <t>ORSE-6510</t>
  </si>
  <si>
    <t>MT01050V01</t>
  </si>
  <si>
    <t>Tampão / Terminal - Ø 150mm em pead</t>
  </si>
  <si>
    <t>ORSE-6511</t>
  </si>
  <si>
    <t>MT01051501</t>
  </si>
  <si>
    <t>Fluxômetro de oxigênio escala de 0 a 15 l/min com umidificador</t>
  </si>
  <si>
    <t>ORSE-6521</t>
  </si>
  <si>
    <t>MT01051601</t>
  </si>
  <si>
    <t>Fluxômetro de ar comprimido escala de 0 a 15 l/min</t>
  </si>
  <si>
    <t>ORSE-6522</t>
  </si>
  <si>
    <t>MT01051701</t>
  </si>
  <si>
    <t>Vacuômetro</t>
  </si>
  <si>
    <t>ORSE-6523</t>
  </si>
  <si>
    <t>MT01051B01</t>
  </si>
  <si>
    <t>Eletroduto corrugado flexivel Ø 3" em PEAD, tipo Kanaduto/SW (Kanaflex ou similar)</t>
  </si>
  <si>
    <t>ORSE-6527</t>
  </si>
  <si>
    <t>MT01051C01</t>
  </si>
  <si>
    <t>Eletroduto corrugado flexivel Ø 5" em PEAD, tipo Kanaduto/SW (Kanaflex ou similar)</t>
  </si>
  <si>
    <t>ORSE-6528</t>
  </si>
  <si>
    <t>MT01051D01</t>
  </si>
  <si>
    <t>Eletroduto corrugado flexivel Ø 6" em PEAD, tipo Kanaduto/SW (Kanaflex ou similar)</t>
  </si>
  <si>
    <t>ORSE-6529</t>
  </si>
  <si>
    <t>MT01051E01</t>
  </si>
  <si>
    <t>Conector para cabo de cobre nu # 50mm² ref. GAR 6429 da BURNDY ou ELETC ou similar</t>
  </si>
  <si>
    <t>ORSE-6530</t>
  </si>
  <si>
    <t>MT01051I01</t>
  </si>
  <si>
    <t>Vergalhão de cobre eletrolítico de 3/8"</t>
  </si>
  <si>
    <t>ORSE-6534</t>
  </si>
  <si>
    <t>MT01051J01</t>
  </si>
  <si>
    <t>Terminação modular para cabos de média tensão 12/15kV de # 25mm² ref. TM-20/50 da Pirelli ou similar</t>
  </si>
  <si>
    <t>ORSE-6535</t>
  </si>
  <si>
    <t>MT01051K01</t>
  </si>
  <si>
    <t>Isolador suporte pedestal de uso interno com prensa fio, em porcelana tipo pilar cor branca, classe tensão 15 kV</t>
  </si>
  <si>
    <t>ORSE-6536</t>
  </si>
  <si>
    <t>MT01051L01</t>
  </si>
  <si>
    <t>Bucha de passagem interna/interna, em porcelana, classe 15 kV, corrente 200A (NBI 95 kV)</t>
  </si>
  <si>
    <t>ORSE-6537</t>
  </si>
  <si>
    <t>MT01051N01</t>
  </si>
  <si>
    <t>Derivação tipo "T" (borne concêntrico à pressão) construída em liga de alumínio por porcas e arruelas para vergalhão eletrolítico de 3/8"</t>
  </si>
  <si>
    <t>ORSE-6539</t>
  </si>
  <si>
    <t>MT01051O01</t>
  </si>
  <si>
    <t>União angular "L" construída em liga de alumínio por porcas e arruelas para vergalhão de cobre eletrolítico de 3/8"</t>
  </si>
  <si>
    <t>ORSE-6540</t>
  </si>
  <si>
    <t>MT01051P01</t>
  </si>
  <si>
    <t>Eletrocalha metálica  perfurada 150 x 75 x 3000 mm (ref. mopa ou similar)</t>
  </si>
  <si>
    <t>ORSE-6541</t>
  </si>
  <si>
    <t>MT01051Q01</t>
  </si>
  <si>
    <t>Curva de inversão 150 x 75 mm para eletrocalha metálica (ref.: mopa ou similar)</t>
  </si>
  <si>
    <t>ORSE-6542</t>
  </si>
  <si>
    <t>MT01051R01</t>
  </si>
  <si>
    <t>Curva horizontal 150 x 75 mm para eletrocalha metálica, com ângulo 90° (ref.: mopa ou similar)</t>
  </si>
  <si>
    <t>ORSE-6543</t>
  </si>
  <si>
    <t>MT01051S01</t>
  </si>
  <si>
    <t>Redução à direita 300 x 75 x 150 x 75mm para eletrocalha metálica (ref. mopa ou similar)</t>
  </si>
  <si>
    <t>ORSE-6544</t>
  </si>
  <si>
    <t>MT01051T01</t>
  </si>
  <si>
    <t>Tê vertical 300 x 75 mm para eletrocalha metálica (ref. Mopa ou similar)</t>
  </si>
  <si>
    <t>ORSE-6545</t>
  </si>
  <si>
    <t>MT01051U01</t>
  </si>
  <si>
    <t>Emenda interna 75 x 75 mm com base lisa perfurada para eletrocalha metálica (ref. Mopa ou similar)</t>
  </si>
  <si>
    <t>ORSE-6546</t>
  </si>
  <si>
    <t>MT01051V01</t>
  </si>
  <si>
    <t>Suporte (Cantoneira) "Z" para fixação de eletrocalha metálica ( ref.: Mopa ou similar)</t>
  </si>
  <si>
    <t>ORSE-6547</t>
  </si>
  <si>
    <t>MT01051W01</t>
  </si>
  <si>
    <t>Cabo de cobre isolado EPR, flexivel,  16mm²,  0,6/1KV / 90º C (Eprotenax-G7 ou similar)</t>
  </si>
  <si>
    <t>ORSE-6548</t>
  </si>
  <si>
    <t>MT01051X01</t>
  </si>
  <si>
    <t>Disjuntor tripolar DR 63A, tipo AC, corrente nominal residual 30mA</t>
  </si>
  <si>
    <t>ORSE-6549</t>
  </si>
  <si>
    <t>MT01051Y01</t>
  </si>
  <si>
    <t>Disjuntor tripolar média tensão175,5kV-60Hz, PLC 15, 630A - 350MVA, PVO, corrente de interrupção 16 kA, corrente de fechamento 40 kA</t>
  </si>
  <si>
    <t>ORSE-6550</t>
  </si>
  <si>
    <t>MT01051Z01</t>
  </si>
  <si>
    <t>Tê horizontal 200 x 50mm para eletrocalha metálica (ref. Mopa ou similar)</t>
  </si>
  <si>
    <t>ORSE-6551</t>
  </si>
  <si>
    <t>MT01052001</t>
  </si>
  <si>
    <t>Curva horizontal 200 x 50 mm para eletrocalha metálica, com ângulo 90° (ref.: mopa ou similar)</t>
  </si>
  <si>
    <t>ORSE-6552</t>
  </si>
  <si>
    <t>MT01052201</t>
  </si>
  <si>
    <t>Parafuso cabeça lentilha auto-travante 1/4" x 1/2"</t>
  </si>
  <si>
    <t>ORSE-6554</t>
  </si>
  <si>
    <t>MT01052301</t>
  </si>
  <si>
    <t>Porca sextavada 1/4"</t>
  </si>
  <si>
    <t>ORSE-6555</t>
  </si>
  <si>
    <t>MT01052401</t>
  </si>
  <si>
    <t>Chumbador com rosca interna 3/8" x 40 (ref. Cemar ou similar)</t>
  </si>
  <si>
    <t>ORSE-6556</t>
  </si>
  <si>
    <t>MT01052801</t>
  </si>
  <si>
    <t>Perfil Aço, Cantoneira abas iguais - 4" x 1/2" (19,03 kg/m)</t>
  </si>
  <si>
    <t>ORSE-6560</t>
  </si>
  <si>
    <t>MT01052901</t>
  </si>
  <si>
    <t>Chumbador parabolt 1/2" x 5 1/2"</t>
  </si>
  <si>
    <t>ORSE-6561</t>
  </si>
  <si>
    <t>MT01052B01</t>
  </si>
  <si>
    <t>Válvula de ferro "flow swicht" p/ instalações de combate a incêndio 1"</t>
  </si>
  <si>
    <t>ORSE-6563</t>
  </si>
  <si>
    <t>MT01052C01</t>
  </si>
  <si>
    <t>Painel Geral de distrib. força - 01 - P.N.G.F.01 (sobrepor - emergência), chapa aço # 14 USG, com barramento eletrolítico 2000A, 15 KAcc, a disj. trip. 800 geral, 3 disj. trip. 100A, 5 disj. 63A- 15 Ka, 3 tranf corrente - 800/5A</t>
  </si>
  <si>
    <t>ORSE-6564</t>
  </si>
  <si>
    <t>MT01052D01</t>
  </si>
  <si>
    <t>Quadro distr. geral de força - 02 - P.N.G.F.02 (sobrepor), chapa # 14USG, com 3 barramentos cobre eletrolítico 800A, 20 KAcc, 1 disj trip. 400A (15ka) geral, 4 disj. trip. 100A, 5 disj. 80A-15KAcc, 2 disj. tri 70A- 15KAcc, 6 disj. trip. 63A - 6KAcc</t>
  </si>
  <si>
    <t>ORSE-6565</t>
  </si>
  <si>
    <t>MT01052E01</t>
  </si>
  <si>
    <t>Eletroduto corrugado flexível em PEAD Ø = 5", tipo Kanalex ou similar</t>
  </si>
  <si>
    <t>ORSE-6566</t>
  </si>
  <si>
    <t>MT01052G01</t>
  </si>
  <si>
    <t>Eletroduto corrugado flexível em PEAD Ø = 6", tipo Kanalex ou similar</t>
  </si>
  <si>
    <t>ORSE-6568</t>
  </si>
  <si>
    <t>MT01053701</t>
  </si>
  <si>
    <t>Eletroduto corrugado flexivel Ø 1.1/2" em PEAD, tipo Kanaduto/SW (Kanaflex ou similar)</t>
  </si>
  <si>
    <t>ORSE-6595</t>
  </si>
  <si>
    <t>MT01053801</t>
  </si>
  <si>
    <t>Eletroduto corrugado flexivel Ø 2" em PEAD, tipo Kanaduto/SW (Kanaflex ou similar)</t>
  </si>
  <si>
    <t>ORSE-6596</t>
  </si>
  <si>
    <t>MT01053901</t>
  </si>
  <si>
    <t>Eletroduto corrugado flexível em PEAD Ø = 1.1/2", tipo Kanalex ou similar</t>
  </si>
  <si>
    <t>ORSE-6597</t>
  </si>
  <si>
    <t>MT01053N01</t>
  </si>
  <si>
    <t>Tê horizontal 50 x 50 mm para eletrocalha metálica (ref. Mopa ou similar)</t>
  </si>
  <si>
    <t>ORSE-6611</t>
  </si>
  <si>
    <t>MT01053O01</t>
  </si>
  <si>
    <t>Tê horizontal 38 x 38 mm para eletrocalha metálica (ref. Mopa ou similar)</t>
  </si>
  <si>
    <t>ORSE-6612</t>
  </si>
  <si>
    <t>MT01053P01</t>
  </si>
  <si>
    <t>Cruzeta 50 x 50 mm para eletrocalha perfurada metálica (ref.: mopa ou similar)</t>
  </si>
  <si>
    <t>ORSE-6613</t>
  </si>
  <si>
    <t>MT01053Q01</t>
  </si>
  <si>
    <t>Curva 38 x 19 mm para eletrocalha perfurada metálica (ref. Mopa ou similar)</t>
  </si>
  <si>
    <t>ORSE-6614</t>
  </si>
  <si>
    <t>MT01053R01</t>
  </si>
  <si>
    <t>Curva horizontal 38 x 38 mm para eletrocalha perfurada metálica (ref. Mopa ou similar)</t>
  </si>
  <si>
    <t>ORSE-6615</t>
  </si>
  <si>
    <t>MT01053S01</t>
  </si>
  <si>
    <t>Braquete monofásico</t>
  </si>
  <si>
    <t>ORSE-6616</t>
  </si>
  <si>
    <t>MT01053U01</t>
  </si>
  <si>
    <t>Grade externa p/saída de ar (sistema de exaustão)</t>
  </si>
  <si>
    <t>ORSE-6618</t>
  </si>
  <si>
    <t>MT01053V01</t>
  </si>
  <si>
    <t>Sensor de presença de parede</t>
  </si>
  <si>
    <t>ORSE-6619</t>
  </si>
  <si>
    <t>MT01053X01</t>
  </si>
  <si>
    <t>Válvula estabilizadora de pressão 2 1/2" (65mm)</t>
  </si>
  <si>
    <t>ORSE-6621</t>
  </si>
  <si>
    <t>MT01054301</t>
  </si>
  <si>
    <t>Reservatório em aço carbono 500 litros para ar</t>
  </si>
  <si>
    <t>ORSE-6627</t>
  </si>
  <si>
    <t>MT01054401</t>
  </si>
  <si>
    <t>Valvulas unidirecionais em latão para gases medicinais</t>
  </si>
  <si>
    <t>ORSE-6628</t>
  </si>
  <si>
    <t>MT01054701</t>
  </si>
  <si>
    <t>Chave de fluxo de 1", modelo AT-2011 Italair ou similar</t>
  </si>
  <si>
    <t>ORSE-6631</t>
  </si>
  <si>
    <t>MT01054B01</t>
  </si>
  <si>
    <t>Conector rj-45 fêmea cat 6</t>
  </si>
  <si>
    <t>ORSE-6635</t>
  </si>
  <si>
    <t>MT01054D01</t>
  </si>
  <si>
    <t>Patch panel 48 portas rj-45 AMP cat.6</t>
  </si>
  <si>
    <t>ORSE-6637</t>
  </si>
  <si>
    <t>MT01054E01</t>
  </si>
  <si>
    <t>Patch panel 24 portas cat.6, Wiring</t>
  </si>
  <si>
    <t>ORSE-6638</t>
  </si>
  <si>
    <t>MT01054F01</t>
  </si>
  <si>
    <t>Patch cable (Patch cord azul) cat.6 c/1,50m</t>
  </si>
  <si>
    <t>ORSE-6639</t>
  </si>
  <si>
    <t>MT01054G01</t>
  </si>
  <si>
    <t>Patch cable (patch cord azul) cat.6 c/2,5m</t>
  </si>
  <si>
    <t>ORSE-6640</t>
  </si>
  <si>
    <t>MT01054H01</t>
  </si>
  <si>
    <t>Chapa de alumínio 1mm - dimensão 2,00 x 1,00 m</t>
  </si>
  <si>
    <t>ORSE-6641</t>
  </si>
  <si>
    <t>MT01054I01</t>
  </si>
  <si>
    <t>Coletor bay-pass com regulador de 12 kgf/cm³</t>
  </si>
  <si>
    <t>ORSE-6642</t>
  </si>
  <si>
    <t>MT01054T01</t>
  </si>
  <si>
    <t>Tubo descida de embutir com curva para caixa de descarga de sobrepor tigre ou similar</t>
  </si>
  <si>
    <t>ORSE-6653</t>
  </si>
  <si>
    <t>MT01054V01</t>
  </si>
  <si>
    <t>Cerâmica 10 x 10 cm, Elizabeth, linha Vermelho Cristal ou similar</t>
  </si>
  <si>
    <t>ORSE-6655</t>
  </si>
  <si>
    <t>MT01054X01</t>
  </si>
  <si>
    <t>Base para mastro galv. 2" (pára-raio)</t>
  </si>
  <si>
    <t>ORSE-6657</t>
  </si>
  <si>
    <t>MT01054Y01</t>
  </si>
  <si>
    <t>Aparelho sinalização simples s/célula PK 0149 (pára-raio)</t>
  </si>
  <si>
    <t>ORSE-6658</t>
  </si>
  <si>
    <t>MT01054Z01</t>
  </si>
  <si>
    <t>Suporte para sinalizador em mastro PK 0860 (pára-raio)</t>
  </si>
  <si>
    <t>ORSE-6659</t>
  </si>
  <si>
    <t>MT01055001</t>
  </si>
  <si>
    <t>Isolador simples para mastro 2 descidas (pára-raio)</t>
  </si>
  <si>
    <t>ORSE-6660</t>
  </si>
  <si>
    <t>MT01055101</t>
  </si>
  <si>
    <t>Isolador reforçado para mastro 2 descidas (pára-raio)</t>
  </si>
  <si>
    <t>ORSE-6661</t>
  </si>
  <si>
    <t>MT01055201</t>
  </si>
  <si>
    <t>Abraçadeira p/ tubo galvanizado d = 2"</t>
  </si>
  <si>
    <t>ORSE-6662</t>
  </si>
  <si>
    <t>MT01055301</t>
  </si>
  <si>
    <t>Grampo tipo crosby p/cordoalha 1/4" PK-0163 (pára-raio)</t>
  </si>
  <si>
    <t>ORSE-6663</t>
  </si>
  <si>
    <t>MT01055501</t>
  </si>
  <si>
    <t>Cabo de aço para estaiamento 1/4"</t>
  </si>
  <si>
    <t>ORSE-6665</t>
  </si>
  <si>
    <t>MT01055601</t>
  </si>
  <si>
    <t>Isolador reforçado para fixação 90º (pára-raio)</t>
  </si>
  <si>
    <t>ORSE-6666</t>
  </si>
  <si>
    <t>MT01055701</t>
  </si>
  <si>
    <t>Captor com base de fixação horizontal 3/8" x 400mm (pára-raio)</t>
  </si>
  <si>
    <t>ORSE-6667</t>
  </si>
  <si>
    <t>MT01055801</t>
  </si>
  <si>
    <t>Cabo de cobre nú 70 mm2 - 2 AWG</t>
  </si>
  <si>
    <t>ORSE-6668</t>
  </si>
  <si>
    <t>MT01055C01</t>
  </si>
  <si>
    <t>Placa em ferro fundido Ø = 0,90m</t>
  </si>
  <si>
    <t>ORSE-6672</t>
  </si>
  <si>
    <t>MT01055D01</t>
  </si>
  <si>
    <t>Placa em chapa de aço galvanizado nº20, dim 4,25 x 0,60m, inclusive letreiro da escola e tubos de sustentação de 3"</t>
  </si>
  <si>
    <t>ORSE-6673</t>
  </si>
  <si>
    <t>MT01055K01</t>
  </si>
  <si>
    <t>Chapa de aço galvanizado nº 30 - e=0,35mm - dimensões 2,00x1,00m</t>
  </si>
  <si>
    <t>ORSE-6680</t>
  </si>
  <si>
    <t>MT01056901</t>
  </si>
  <si>
    <t>Carrocel universal, diam=1,40m, em aço galvanizado., Sergipark ou similar</t>
  </si>
  <si>
    <t>ORSE-6705</t>
  </si>
  <si>
    <t>MT01056A01</t>
  </si>
  <si>
    <t>Carrocel universal, diam=1,60m, em aço galvanizado, Sergipark ou similar</t>
  </si>
  <si>
    <t>ORSE-6706</t>
  </si>
  <si>
    <t>MT01056P01</t>
  </si>
  <si>
    <t>Sinalização Horizontal - Serviço de pintura mecânica</t>
  </si>
  <si>
    <t>ORSE-6721</t>
  </si>
  <si>
    <t>MT01056Q01</t>
  </si>
  <si>
    <t>Sinalização Horizontal - Serviço de pintura manual</t>
  </si>
  <si>
    <t>ORSE-6722</t>
  </si>
  <si>
    <t>MT01056R01</t>
  </si>
  <si>
    <t>Sinalização Horizontal - Tachão bi-direcional - Fornecimento e colocação</t>
  </si>
  <si>
    <t>ORSE-6723</t>
  </si>
  <si>
    <t>MT01056S01</t>
  </si>
  <si>
    <t>Sinalização Horizontal - Tachão mono-direcional - Fornecimento e colocação</t>
  </si>
  <si>
    <t>ORSE-6724</t>
  </si>
  <si>
    <t>MT01056T01</t>
  </si>
  <si>
    <t>Sinalização Horizontal - Tacha bi-direcional</t>
  </si>
  <si>
    <t>ORSE-6725</t>
  </si>
  <si>
    <t>MT01056U01</t>
  </si>
  <si>
    <t>Sinalização Horizontal - Tacha mono-direcional</t>
  </si>
  <si>
    <t>ORSE-6726</t>
  </si>
  <si>
    <t>MT01056V01</t>
  </si>
  <si>
    <t>Sinalização Vertical - Placa semi-refletiva retangular 70x100cm</t>
  </si>
  <si>
    <t>ORSE-6727</t>
  </si>
  <si>
    <t>MT01056W01</t>
  </si>
  <si>
    <t>Sinalização Vertical - Placa semi-refletiva retangular 70x150cm</t>
  </si>
  <si>
    <t>ORSE-6728</t>
  </si>
  <si>
    <t>MT01056X01</t>
  </si>
  <si>
    <t>Sinalização Vertical - Placa semi-refletiva retangular 100x200cm</t>
  </si>
  <si>
    <t>ORSE-6729</t>
  </si>
  <si>
    <t>MT01056Y01</t>
  </si>
  <si>
    <t>Sinalização Vertical - Placa semi-refletiva circular diam=50cm</t>
  </si>
  <si>
    <t>ORSE-6730</t>
  </si>
  <si>
    <t>MT01056Z01</t>
  </si>
  <si>
    <t>Sinalização Vertical - Placa semi-refletiva circular diam=60cm</t>
  </si>
  <si>
    <t>ORSE-6731</t>
  </si>
  <si>
    <t>MT01057001</t>
  </si>
  <si>
    <t>Sinalização Vertical - Placa semi-refletiva circular diam=80cm</t>
  </si>
  <si>
    <t>ORSE-6732</t>
  </si>
  <si>
    <t>MT01057101</t>
  </si>
  <si>
    <t>Sinalização Vertical - Placa semi-refletiva circular diam=100cm</t>
  </si>
  <si>
    <t>ORSE-6733</t>
  </si>
  <si>
    <t>MT01057201</t>
  </si>
  <si>
    <t>Sinalização Vertical - Placa semi-refletiva octogonal L=35cm</t>
  </si>
  <si>
    <t>ORSE-6734</t>
  </si>
  <si>
    <t>MT01057301</t>
  </si>
  <si>
    <t>Sinalização Vertical - Placa semi-refletiva octogonal L=41cm</t>
  </si>
  <si>
    <t>ORSE-6735</t>
  </si>
  <si>
    <t>MT01057401</t>
  </si>
  <si>
    <t>Sinalização Vertical - Placa semi-refletiva octogonal L=80cm</t>
  </si>
  <si>
    <t>ORSE-6736</t>
  </si>
  <si>
    <t>MT01057501</t>
  </si>
  <si>
    <t>Sinalização Vertical - Placa semi-refletiva octogonal L=100cm</t>
  </si>
  <si>
    <t>ORSE-6737</t>
  </si>
  <si>
    <t>MT01057A01</t>
  </si>
  <si>
    <t>Aditivo acelerador de pega para concreto sika 3 ou similar</t>
  </si>
  <si>
    <t>ORSE-6742</t>
  </si>
  <si>
    <t>MT01057B01</t>
  </si>
  <si>
    <t>Lona com impressão digital</t>
  </si>
  <si>
    <t>ORSE-6743</t>
  </si>
  <si>
    <t>MT01057C01</t>
  </si>
  <si>
    <t>Peça de madeira massaranduba 10 x 10 cm</t>
  </si>
  <si>
    <t>ORSE-6744</t>
  </si>
  <si>
    <t>MT01057E01</t>
  </si>
  <si>
    <t>Pastilha em porcelana esmaltada, 5 x 5 cm, marca ATLAS, série atlântico, cor vermelha, ref.açores - SG 8010 ou similar</t>
  </si>
  <si>
    <t>ORSE-6746</t>
  </si>
  <si>
    <t>MT01057F01</t>
  </si>
  <si>
    <t>Pastilha em porcelana esmaltada, 5 x 5 cm, marca ATLAS, série praias, cor branca c/bordas azuladas, ref.camburi - SG 8450 ou similar</t>
  </si>
  <si>
    <t>ORSE-6747</t>
  </si>
  <si>
    <t>MT01057I01</t>
  </si>
  <si>
    <t>Torneira de parede com saída lateral, linha Misty, cod.1168-MY, Fabrimar</t>
  </si>
  <si>
    <t>ORSE-6750</t>
  </si>
  <si>
    <t>MT01057L01</t>
  </si>
  <si>
    <t>Tubo cpvc rígido soldavel Aquatherm para água quente, d = 54 mm</t>
  </si>
  <si>
    <t>ORSE-6753</t>
  </si>
  <si>
    <t>MT01057M01</t>
  </si>
  <si>
    <t>Adesivo para tubo Aquatherm/CPVC</t>
  </si>
  <si>
    <t>ORSE-6754</t>
  </si>
  <si>
    <t>MT01057N01</t>
  </si>
  <si>
    <t>Cuba aço inox  60 x 50 x 30 cm</t>
  </si>
  <si>
    <t>ORSE-6755</t>
  </si>
  <si>
    <t>MT01057O01</t>
  </si>
  <si>
    <t>Kit acionamento para torneira com pedal mecânico de inox, cod.S229 ref. Solucenter (não utiliza energia elétrica)</t>
  </si>
  <si>
    <t>ORSE-6756</t>
  </si>
  <si>
    <t>MT01057P01</t>
  </si>
  <si>
    <t>Torneira (bica) em metal cromado c/arejador projetada p/kit acionador de pedal - cod.S112</t>
  </si>
  <si>
    <t>ORSE-6757</t>
  </si>
  <si>
    <t>MT01057Q01</t>
  </si>
  <si>
    <t>Luminária fluorescente 2 x 40w, ref: BR-10, Abalux ou similar</t>
  </si>
  <si>
    <t>ORSE-6758</t>
  </si>
  <si>
    <t>MT01057R01</t>
  </si>
  <si>
    <t>Luminária fluorescente 4 x 20w, ref: BR-06, Abalux ou similar</t>
  </si>
  <si>
    <t>ORSE-6759</t>
  </si>
  <si>
    <t>MT01057S01</t>
  </si>
  <si>
    <t>Lâmpada fluorescente  16 w (Sylvania ou similar)</t>
  </si>
  <si>
    <t>ORSE-6760</t>
  </si>
  <si>
    <t>MT01057T01</t>
  </si>
  <si>
    <t>Reator eletrônico para lâmpada fluorescente 1 x 16w</t>
  </si>
  <si>
    <t>ORSE-6761</t>
  </si>
  <si>
    <t>MT01057U01</t>
  </si>
  <si>
    <t>Rack fechado piso 19" x 12u x 450mm</t>
  </si>
  <si>
    <t>ORSE-6762</t>
  </si>
  <si>
    <t>MT01057V01</t>
  </si>
  <si>
    <t>Patch panel 24 portas cat 5, Furukawa ou similar</t>
  </si>
  <si>
    <t>ORSE-6763</t>
  </si>
  <si>
    <t>MT01057Y01</t>
  </si>
  <si>
    <t>Régua (filtro de linha) com 8 tomadas 2P+T</t>
  </si>
  <si>
    <t>ORSE-6766</t>
  </si>
  <si>
    <t>MT01058001</t>
  </si>
  <si>
    <t>Conector rj-45 fêmea cat 5 - Furukawa</t>
  </si>
  <si>
    <t>ORSE-6768</t>
  </si>
  <si>
    <t>MT01058101</t>
  </si>
  <si>
    <t>Conector rj-45 macho</t>
  </si>
  <si>
    <t>ORSE-6769</t>
  </si>
  <si>
    <t>MT01058901</t>
  </si>
  <si>
    <t>Poste telescópico auto-suportado h=12m (pára-raio)</t>
  </si>
  <si>
    <t>ORSE-6777</t>
  </si>
  <si>
    <t>MT01058A01</t>
  </si>
  <si>
    <t>Quadro de distribuição de embutir em chapa de aço, p/até 48 disjuntores c/barramento, padrão DIN, Cemar ou similar</t>
  </si>
  <si>
    <t>ORSE-6778</t>
  </si>
  <si>
    <t>MT01058B01</t>
  </si>
  <si>
    <t>Sinalizador duplo c/ célula para mastro (pára-raio)</t>
  </si>
  <si>
    <t>ORSE-6779</t>
  </si>
  <si>
    <t>MT01058C01</t>
  </si>
  <si>
    <t>Conector de bronze d = 35mm x 1 1/4"</t>
  </si>
  <si>
    <t>ORSE-6780</t>
  </si>
  <si>
    <t>MT01058D01</t>
  </si>
  <si>
    <t>Válvula gaveta p/bloqueio d=1 1/4", classe 200, Mipel ou similar</t>
  </si>
  <si>
    <t>ORSE-6781</t>
  </si>
  <si>
    <t>MT01058E01</t>
  </si>
  <si>
    <t>Válvula gaveta p/bloqueio d=1", classe 200, Mipel ou similar</t>
  </si>
  <si>
    <t>ORSE-6782</t>
  </si>
  <si>
    <t>MT01058F01</t>
  </si>
  <si>
    <t>Válvula gaveta p/bloqueio d=3/4", classe 200, Mipel ou similar</t>
  </si>
  <si>
    <t>ORSE-6783</t>
  </si>
  <si>
    <t>MT01058G01</t>
  </si>
  <si>
    <t>Válvula gaveta p/bloqueio d=1/2", classe 200, Mipel ou similar</t>
  </si>
  <si>
    <t>ORSE-6784</t>
  </si>
  <si>
    <t>MT01058H01</t>
  </si>
  <si>
    <t>Pastilha em porcelana esmaltada, 5 x 5 cm, marca ATLAS, série metalo, cor cinza escuro, ref.niquel - B2104 ou similar</t>
  </si>
  <si>
    <t>ORSE-6785</t>
  </si>
  <si>
    <t>MT01058K01</t>
  </si>
  <si>
    <t>Pastilha em porcelana esmaltada, 5 x 5 cm, marca ATLAS, série Atlantico, cor amarelo escuro, ref.Canarius - SG-8011/0 ou similar</t>
  </si>
  <si>
    <t>ORSE-6788</t>
  </si>
  <si>
    <t>MT01058X01</t>
  </si>
  <si>
    <t>Caixa d'agua de polietileno alta densidade, 5.000 litros, Fortlev ou similar</t>
  </si>
  <si>
    <t>ORSE-6801</t>
  </si>
  <si>
    <t>MT01059101</t>
  </si>
  <si>
    <t>Espuma rígida de poliuretano espesssura de 30mm</t>
  </si>
  <si>
    <t>ORSE-6805</t>
  </si>
  <si>
    <t>MT01059301</t>
  </si>
  <si>
    <t>Luminária fluorescente 2 x 40w, ref: A-10, Abalux ou similar</t>
  </si>
  <si>
    <t>ORSE-6807</t>
  </si>
  <si>
    <t>MT01059401</t>
  </si>
  <si>
    <t>Luminária fluorescente 4 x 20w, ref: A-06, Abalux ou similar</t>
  </si>
  <si>
    <t>ORSE-6808</t>
  </si>
  <si>
    <t>MT01059501</t>
  </si>
  <si>
    <t>Projetor de embutir no piso equipado com lâmpada de descarga, incluso reator, ignitor e capacitor, ref. DBP 523 CDM-T70W/942 240V WB GR da Philips ou similar</t>
  </si>
  <si>
    <t>ORSE-6809</t>
  </si>
  <si>
    <t>MT01059601</t>
  </si>
  <si>
    <t>Projetor de embutir no piso c/ lâmpada compacta, pot. 70W, temp.cor 3000K,ind. rep. 80%, fluxo lum. 6600 lumens, incluso reator, ignitor e capacitor, ref. DBP 523 CDM-T70W/830 II WB GR da Philips ou similar</t>
  </si>
  <si>
    <t>ORSE-6810</t>
  </si>
  <si>
    <t>MT01059701</t>
  </si>
  <si>
    <t>Projetor de embutir no piso c/ lâmpada compacta, pot. 35W, temp.cor 3000K,ind. rep. 80%, fluxo lum. 3300 lumens, incluso reator, ignitor e capacitor, ref. DBP 523 CDM-T35W/830 I NB GR da Philips ou similar</t>
  </si>
  <si>
    <t>ORSE-6811</t>
  </si>
  <si>
    <t>MT01059801</t>
  </si>
  <si>
    <t>Projetor de embutir no piso c/ lâmpada compacta, pot. 35W, temp.cor 3000K,ind. rep. 80%, fluxo lum. 3300 lumens, incluso reator, ignitor e capacitor, ref. DBP 523 CDM-T35W/830 II MB GR da Philips ou similar</t>
  </si>
  <si>
    <t>ORSE-6812</t>
  </si>
  <si>
    <t>MT01059901</t>
  </si>
  <si>
    <t>Projetor de embutir no piso c/ lâmpada compacta, pot. 70W, temp.cor 3000K,ind. rep. 80%, fluxo lum. 6600 lumens, incluso reator, ignitor e capacitor, ref. DBP 523 CDM-T70W/830 240V I MB GR da Philips ou similar</t>
  </si>
  <si>
    <t>ORSE-6813</t>
  </si>
  <si>
    <t>MT01059A01</t>
  </si>
  <si>
    <t>Projetor de embutir no piso c/ lâmpada compacta, pot. 150W, temp.cor 4200K,ind. rep. 90%, fluxo lum. 12700 lumens, incluso reator, ignitor e capacitor, ref. DBP 523 CDM-T150W/942 240V I WB GR da Philips ou similar</t>
  </si>
  <si>
    <t>ORSE-6814</t>
  </si>
  <si>
    <t>MT01059B01</t>
  </si>
  <si>
    <t>Projetor compacto de IP 65 c/ lâmpada compacta, pot. 70W, temp.cor 4200K,ind. rep. 90%, fluxo lum. 6600 lumens, incluso reator, ignitor e capacitor, ref. MVF 606WB-L da Philips ou similar</t>
  </si>
  <si>
    <t>ORSE-6815</t>
  </si>
  <si>
    <t>MT01059C01</t>
  </si>
  <si>
    <t>Projetor compacto IP 65 c/ lâmpada compacta, pot. 150W, temp.cor 4200K,ind. rep. 90%, fluxo lum. 12700 lumens, incluso reator, ignitor e capacitor, ref. MVF606WB-L da Philips ou similar</t>
  </si>
  <si>
    <t>ORSE-6816</t>
  </si>
  <si>
    <t>MT01059D01</t>
  </si>
  <si>
    <t>Projetor compacto IP 65, c/ lâmpada compacta, pot. 150W, temp.cor 4200K,ind. rep. 90%, fluxo lum. 12700 lumens, incluso reator, ignitor e capacitor, ref. MVF606NB da Philips ou similar</t>
  </si>
  <si>
    <t>ORSE-6817</t>
  </si>
  <si>
    <t>MT01059E01</t>
  </si>
  <si>
    <t>Projetor compacto IP 65 c/ lâmpada de multivapores metálicos, pot. 250W, temp.cor 4500K,ind. rep. 65%, fluxo lum. 19000 lumens, incluso reator, ignitor e capacitor, ref. MVF607NB da Philips ou similar</t>
  </si>
  <si>
    <t>ORSE-6818</t>
  </si>
  <si>
    <t>MT01059F01</t>
  </si>
  <si>
    <t>Projetor compacto IP 65 c/ lâmpada de descarga tubular metálicos, pot. 400W, temp.cor 4300K,ind. rep. 65%, fluxo lum. 35000 lumens, incluso reator, ignitor e capacitor, ref. MVF607NB da Philips ou similar</t>
  </si>
  <si>
    <t>ORSE-6819</t>
  </si>
  <si>
    <t>MT01059G01</t>
  </si>
  <si>
    <t>Projetor compacto IP 65 c/ lâmpada de descarga tubular metálicos, pot. 70W, temp.cor 4200K, fluxo lum. 6600 lumens, incluso reator, ignitor e capacitor, ref. MVF616WB da Philips ou similar</t>
  </si>
  <si>
    <t>ORSE-6820</t>
  </si>
  <si>
    <t>MT01059H01</t>
  </si>
  <si>
    <t>Projetor IP 65 c/ lâmpada de descarga refletora par20, pot. 35W, temp.cor 3000K, ind. rep. cor 80%, fluxo lum. 2000 lumens, incluso reator, ignitor e capacitor, ref. EPSILON 001027123 da Faeber ou similar</t>
  </si>
  <si>
    <t>ORSE-6821</t>
  </si>
  <si>
    <t>MT01059I01</t>
  </si>
  <si>
    <t>Projetor IP 67, suporte fixação tipo ZCS711,equipado c/ cj. diodos fotoemissora, dimerizáveis de alta potência na cor ambar, consumo típico 65W por metro, ref. LEDLINE BCS713 12 LED-LXN AMB EB 230-240V I WB-60 ou similar</t>
  </si>
  <si>
    <t>ORSE-6822</t>
  </si>
  <si>
    <t>MT01059J01</t>
  </si>
  <si>
    <t>Luminária decorativa IP66,c/ cj. de lâmpada de descarga tubular com bulbo cerâmico, pot. 150W, temp. cor 4200K, ind. rep. cor min. 90%, fluxo lum. min. 12700 lumens , incl reator, ignitor, capacitor CDS530 CDM-T 150W II OB GR ST da philips ou similar</t>
  </si>
  <si>
    <t>ORSE-6823</t>
  </si>
  <si>
    <t>MT01059M01</t>
  </si>
  <si>
    <t>Luminária cilíndrica de sobrepor em alumínio pintado em marrom padrão lumini,ref. T069, da Lumini ou similar, incluise duas lâmpadas fluocompactas de 20W, temp. cor 2700K</t>
  </si>
  <si>
    <t>ORSE-6826</t>
  </si>
  <si>
    <t>MT01059N01</t>
  </si>
  <si>
    <t>Poste de aço galvanizado cônico contíno reto, diâmetro superior 60mm, diâmetro da base 115mm, altura total 5m, Conipost ref. Série 0005/classe 60 da Conipost ou similar</t>
  </si>
  <si>
    <t>ORSE-6827</t>
  </si>
  <si>
    <t>MT01059O01</t>
  </si>
  <si>
    <t>Poste de aço galvanizado cônico contíno reto, diâmtero superior de 76mm, diâmtero da base 175mm, altura total 9m, Conipost ref. Série 3009/classe 100 da Conipost ou similar</t>
  </si>
  <si>
    <t>ORSE-6828</t>
  </si>
  <si>
    <t>MT01059P01</t>
  </si>
  <si>
    <t>Poste de aço galvanizado cônico contíno reto, diâmetro superior de 60mm, diâmetro da base 126mm, altura total  8m, Conipost ref. Série A0008/classe 30 da Conipost ou similar</t>
  </si>
  <si>
    <t>ORSE-6829</t>
  </si>
  <si>
    <t>MT01059R01</t>
  </si>
  <si>
    <t>Vidro jateado tipo ZBP523GF da Philips ou similar- para projetores</t>
  </si>
  <si>
    <t>ORSE-6831</t>
  </si>
  <si>
    <t>MT01059S01</t>
  </si>
  <si>
    <t>Filete em granito branco dallas h = 10 cm</t>
  </si>
  <si>
    <t>ORSE-6832</t>
  </si>
  <si>
    <t>MT01059T01</t>
  </si>
  <si>
    <t>Canhão limitador de facho tipo ZVF606CN, elementos de fixação - suporte e base ref. ZVF606 ACS, ZVF606BS, da Philips ou similar</t>
  </si>
  <si>
    <t>ORSE-6833</t>
  </si>
  <si>
    <t>MT01059U01</t>
  </si>
  <si>
    <t>Canhão limitador de facho tipo tipo ZVF606CN e filtro difusor granulado tipo ZVF606BSO com elementos de fixação, suporte e base, ref. ZVF606ACS, ZVF606BS da Philips ou similar</t>
  </si>
  <si>
    <t>ORSE-6834</t>
  </si>
  <si>
    <t>MT01059V01</t>
  </si>
  <si>
    <t>Grelha antiofuscante circular tipo ZBP523 RL, da Philips ou similar - para aparelhos da Philips ou similar</t>
  </si>
  <si>
    <t>ORSE-6835</t>
  </si>
  <si>
    <t>MT01059W01</t>
  </si>
  <si>
    <t>Placa de acabamento tipo ZBF523 TL + ZBP523 RMS da Philips ou similar - para aparelhos da Philips ou similar</t>
  </si>
  <si>
    <t>ORSE-6836</t>
  </si>
  <si>
    <t>MT01059X01</t>
  </si>
  <si>
    <t>Fechadura Pado, linha residence, maçaneta em zamac, testa e contra testa em aço inoxidável, cilindro em zamac, ref.406 E, similar ou superior</t>
  </si>
  <si>
    <t>ORSE-6837</t>
  </si>
  <si>
    <t>MT01059Y01</t>
  </si>
  <si>
    <t>Grelha antiofuscante vertical tipo ZVF616 VL, da Philips ou similar - para aparelhos da Philips ou similar</t>
  </si>
  <si>
    <t>ORSE-6838</t>
  </si>
  <si>
    <t>MT01059Z01</t>
  </si>
  <si>
    <t>Grelha antiofuscante e filtro cromático azul com suporte, ref. ZVF617 GL, ZVF617 F-BL, ZVF607 RL da Philips ou similar - para aparelhos da Philips ou similar</t>
  </si>
  <si>
    <t>ORSE-6839</t>
  </si>
  <si>
    <t>MT0105A001</t>
  </si>
  <si>
    <t>Grelha antiofuscante circular e filtro difusor vertical com suporte, ref. ZVF617GLS, ZVF617VLBSP, ZVF607RL da Philips ou similar</t>
  </si>
  <si>
    <t>ORSE-6840</t>
  </si>
  <si>
    <t>MT0105A101</t>
  </si>
  <si>
    <t>Filtro cromático azul tipo ZVF616F-BL e suporte ref. ZVF616GLS da Philips ou similar</t>
  </si>
  <si>
    <t>ORSE-6841</t>
  </si>
  <si>
    <t>MT0105A201</t>
  </si>
  <si>
    <t>Lâmpada fluorescente 16 w, ref. TLDRS16W-S84-ECO, da Philips</t>
  </si>
  <si>
    <t>ORSE-6842</t>
  </si>
  <si>
    <t>MT0105A301</t>
  </si>
  <si>
    <t>Lâmpada fluorescente 32 w, ref. TLDRS32W-S84-ECO, da Philips</t>
  </si>
  <si>
    <t>ORSE-6843</t>
  </si>
  <si>
    <t>MT0105A401</t>
  </si>
  <si>
    <t>Luminária de embutir com aletas, para lâmpada fluorescente, 2 x 32w, ref. TBS020232CI00, da Philips, exclusive reator e lâmpada</t>
  </si>
  <si>
    <t>ORSE-6844</t>
  </si>
  <si>
    <t>MT0105A501</t>
  </si>
  <si>
    <t>Luminária de embutir com aletas, para lâmpada fluorescente, 2 x 32w, ref. TBS020232CIRL, da Philips, inclusive reator e lâmpada</t>
  </si>
  <si>
    <t>ORSE-6845</t>
  </si>
  <si>
    <t>MT0105A601</t>
  </si>
  <si>
    <t>Luminária de sobrepor com aletas, para lâmpada fluorescente, 2 x 32w, ref. TCS020232CIRL, da Philips, inclusive reator e lâmpada</t>
  </si>
  <si>
    <t>ORSE-6846</t>
  </si>
  <si>
    <t>MT0105A701</t>
  </si>
  <si>
    <t>Luminária de embutir com difusor, para lâmpada fluorescente, 2 x 32w, ref. TBS020D23200, da Philips, exclusive reator e lâmpada</t>
  </si>
  <si>
    <t>ORSE-6847</t>
  </si>
  <si>
    <t>MT0105A901</t>
  </si>
  <si>
    <t>Luminária de embutir com difusor, para lâmpada fluorescente, 2 x 32w, ref. TBS020D232RL, da Philips, inclusive reator e lâmpada</t>
  </si>
  <si>
    <t>ORSE-6849</t>
  </si>
  <si>
    <t>MT0105AA01</t>
  </si>
  <si>
    <t>Luminária de sobrepor com aletas, para lâmpada fluorescente, 2 x 32w, ref. TCS020232CI00, da Philips, exclusive reator e lâmpada</t>
  </si>
  <si>
    <t>ORSE-6850</t>
  </si>
  <si>
    <t>MT0105AC01</t>
  </si>
  <si>
    <t>Peitoril granito branco fortaleza polido 22 x 2cm</t>
  </si>
  <si>
    <t>ORSE-6852</t>
  </si>
  <si>
    <t>MT0105AD01</t>
  </si>
  <si>
    <t>Soleira granito branco fortaleza polido 15 x 2cm</t>
  </si>
  <si>
    <t>ORSE-6853</t>
  </si>
  <si>
    <t>MT0105AF01</t>
  </si>
  <si>
    <t>Cuba aço inox  34 x 50 cm</t>
  </si>
  <si>
    <t>ORSE-6855</t>
  </si>
  <si>
    <t>TR</t>
  </si>
  <si>
    <t>MT0105AN01</t>
  </si>
  <si>
    <t>Luminária tipo balizador para ambiente aberto, corpo em alumínio fundido pintado, difusor em vidro frisado temperado, ref. EX02-S, da Lumicenter ou simiular  (tipo tartaruga)</t>
  </si>
  <si>
    <t>ORSE-6863</t>
  </si>
  <si>
    <t>MT0105AP01</t>
  </si>
  <si>
    <t>Bloco de concreto, tipo "u", calha dim. 12 x 19 x 39 cm</t>
  </si>
  <si>
    <t>ORSE-6865</t>
  </si>
  <si>
    <t>MT0105AR01</t>
  </si>
  <si>
    <t>Curva 135° eletroduto pvc roscável,  d= 3/4"</t>
  </si>
  <si>
    <t>ORSE-6867</t>
  </si>
  <si>
    <t>MT0105AT01</t>
  </si>
  <si>
    <t>Caco de granito preto</t>
  </si>
  <si>
    <t>ORSE-6869</t>
  </si>
  <si>
    <t>MT0105AU01</t>
  </si>
  <si>
    <t>Tubo metálico equipado para cimbramento - locação (diâmetro da seção: 1 1/2 ")</t>
  </si>
  <si>
    <t>m/mês</t>
  </si>
  <si>
    <t>ORSE-6870</t>
  </si>
  <si>
    <t>MT0105AV01</t>
  </si>
  <si>
    <t>Cordoalha engraxada CP-190 RB D=12,7mm</t>
  </si>
  <si>
    <t>ORSE-6871</t>
  </si>
  <si>
    <t>MT0105B401</t>
  </si>
  <si>
    <t>Fechadura IMAB, linha Duna, ref.8866-CR, ou similar</t>
  </si>
  <si>
    <t>ORSE-6880</t>
  </si>
  <si>
    <t>MT0105B501</t>
  </si>
  <si>
    <t>Mangueira cristal Ø 3/8"</t>
  </si>
  <si>
    <t>ORSE-6881</t>
  </si>
  <si>
    <t>MT0105B701</t>
  </si>
  <si>
    <t>Poste concreto duplo T (DT)  9/600</t>
  </si>
  <si>
    <t>ORSE-6883</t>
  </si>
  <si>
    <t>MT0105B801</t>
  </si>
  <si>
    <t>Grout (Sika Grout) a base de poliester com polímeros bicomponente</t>
  </si>
  <si>
    <t>ORSE-6884</t>
  </si>
  <si>
    <t>MT0105B901</t>
  </si>
  <si>
    <t>Luminária de sobrepor com difusor, para lâmpada fluorescente, 2 x 16w, ref. TCS020D216RL, da Philips, inclusive reator e lâmpada</t>
  </si>
  <si>
    <t>ORSE-6885</t>
  </si>
  <si>
    <t>MT0105BA01</t>
  </si>
  <si>
    <t>Luminária de embutir com difusor, para lâmpada fluorescente, 2 x 16w, ref. TBS020D216RL, da Philips, inclusive reator e lâmpada</t>
  </si>
  <si>
    <t>ORSE-6886</t>
  </si>
  <si>
    <t>MT0105BB01</t>
  </si>
  <si>
    <t>Braço para luminária padrão Energisa 3/4" x 3,00 m</t>
  </si>
  <si>
    <t>ORSE-6887</t>
  </si>
  <si>
    <t>MT0105BC01</t>
  </si>
  <si>
    <t>Luminária p/ iluminação pública, padrão energisa com difusor e alojamento para reator</t>
  </si>
  <si>
    <t>ORSE-6888</t>
  </si>
  <si>
    <t>MT0105BD01</t>
  </si>
  <si>
    <t>Sinalização para deficientes - placa metálica para corrimão em braille, dim 90 x 25 mm</t>
  </si>
  <si>
    <t>ORSE-6889</t>
  </si>
  <si>
    <t>MT0105BE01</t>
  </si>
  <si>
    <t>Sinalização para deficientes - anel de borracha para guia de deficiente em corrimão</t>
  </si>
  <si>
    <t>ORSE-6890</t>
  </si>
  <si>
    <t>MT0105BF01</t>
  </si>
  <si>
    <t>Sinalização para deficientes - placa metálica 50 x 70 cm  - "Estacionamento Reservado"</t>
  </si>
  <si>
    <t>ORSE-6891</t>
  </si>
  <si>
    <t>MT0105BG01</t>
  </si>
  <si>
    <t>Sinalização para deficientes - faixa para degraus em borracha, dim 200 x 30mm</t>
  </si>
  <si>
    <t>ORSE-6892</t>
  </si>
  <si>
    <t>MT0105BH01</t>
  </si>
  <si>
    <t>Piso tátil direcional e/ou alerta, de borracha, dim 25x 25cm colorido - aplicado</t>
  </si>
  <si>
    <t>ORSE-6893</t>
  </si>
  <si>
    <t>MT0105BJ01</t>
  </si>
  <si>
    <t>Sinalização para deficientes - placa em braille - em pvc (ps), dim: 23 x 15 cm</t>
  </si>
  <si>
    <t>ORSE-6895</t>
  </si>
  <si>
    <t>MT0105BK01</t>
  </si>
  <si>
    <t>Sinalização para deficientes - placa - em pvc (ps), dim 150 x 150 mm</t>
  </si>
  <si>
    <t>ORSE-6896</t>
  </si>
  <si>
    <t>MT0105BL01</t>
  </si>
  <si>
    <t>Piso tátil direcional e/ou alerta, de concreto, colorido, dim 25x25 cm, para deficiente visual</t>
  </si>
  <si>
    <t>ORSE-6897</t>
  </si>
  <si>
    <t>MT0105BN01</t>
  </si>
  <si>
    <t>Tijolo cerâmio laminado 21 furos, 5,3 x 11,5 x 24cm</t>
  </si>
  <si>
    <t>ORSE-6899</t>
  </si>
  <si>
    <t>MT0105BO01</t>
  </si>
  <si>
    <t>Registro globo angular 45° engate rápido d= 2 1/2" para hidrante (incendio)</t>
  </si>
  <si>
    <t>ORSE-6900</t>
  </si>
  <si>
    <t>MT0105BQ01</t>
  </si>
  <si>
    <t>Chave para engate rápido storz 2 1/2" (incendio)</t>
  </si>
  <si>
    <t>ORSE-6902</t>
  </si>
  <si>
    <t>MT0105BR01</t>
  </si>
  <si>
    <t>Parafuso fenda cabeça panela 4,2 x 32mm, auto-atarrachante</t>
  </si>
  <si>
    <t>ORSE-6903</t>
  </si>
  <si>
    <t>MT0105BS01</t>
  </si>
  <si>
    <t>Parafuso cabeça sextavada 5/16" x 2 1/2"</t>
  </si>
  <si>
    <t>ORSE-6904</t>
  </si>
  <si>
    <t>MT0105BT01</t>
  </si>
  <si>
    <t>Parafuso cabeça lentilha 1/4" x 5/8", rosca total</t>
  </si>
  <si>
    <t>ORSE-6905</t>
  </si>
  <si>
    <t>MT0105BU01</t>
  </si>
  <si>
    <t>Vergalhão galvanizado tipo rosca total de 1/4" x 3m</t>
  </si>
  <si>
    <t>ORSE-6906</t>
  </si>
  <si>
    <t>MT0105BV01</t>
  </si>
  <si>
    <t>Canaleta plástica 30 x 30mm, cinza, Hellerman ou similar</t>
  </si>
  <si>
    <t>ORSE-6907</t>
  </si>
  <si>
    <t>MT0105BW01</t>
  </si>
  <si>
    <t>Cabo de cobre nú 75 mm2 - 2 AWG</t>
  </si>
  <si>
    <t>ORSE-6908</t>
  </si>
  <si>
    <t>MT0105BX01</t>
  </si>
  <si>
    <t>Terminal de compressão pré isolado tipo olhal para cabo 4,0 mm2</t>
  </si>
  <si>
    <t>ORSE-6909</t>
  </si>
  <si>
    <t>MT0105BY01</t>
  </si>
  <si>
    <t>Terminal de compressão pré isolado tipo pino para cabo 4,0 mm2</t>
  </si>
  <si>
    <t>ORSE-6910</t>
  </si>
  <si>
    <t>MT0105BZ01</t>
  </si>
  <si>
    <t>Terminal de compressão para cabo de  70 mm2</t>
  </si>
  <si>
    <t>ORSE-6911</t>
  </si>
  <si>
    <t>MT0105C001</t>
  </si>
  <si>
    <t>Caixa de passagem pvc 200x200x150mm</t>
  </si>
  <si>
    <t>ORSE-6912</t>
  </si>
  <si>
    <t>MT0105C101</t>
  </si>
  <si>
    <t>Flange 100 x 50mm para eletrocalha metálica (ref. Mopa ou similar)</t>
  </si>
  <si>
    <t>ORSE-6913</t>
  </si>
  <si>
    <t>MT0105C201</t>
  </si>
  <si>
    <t>Abraçadeira plástica 15mm</t>
  </si>
  <si>
    <t>ORSE-6914</t>
  </si>
  <si>
    <t>MT0105C901</t>
  </si>
  <si>
    <t>Grade de proteção c/requadro em barra horizontal chata de 1 1/2" x 5/16" e barra vertical em ferro redondo 5/8" a cada 10cm</t>
  </si>
  <si>
    <t>ORSE-6921</t>
  </si>
  <si>
    <t>MT0105CC01</t>
  </si>
  <si>
    <t>Quadro de distribuição de embutir, em resina termoplástica p/até 32 disjuntores c/barramento, padrão DIN, Tigre ou similar</t>
  </si>
  <si>
    <t>ORSE-6924</t>
  </si>
  <si>
    <t>MT0105CD01</t>
  </si>
  <si>
    <t>Quadro de distribuição de embutir, em resina termoplástica p/até 16 disjuntores c/barramento, padrão DIN,Tigre ou similar</t>
  </si>
  <si>
    <t>ORSE-6925</t>
  </si>
  <si>
    <t>MT0105DC01</t>
  </si>
  <si>
    <t>Sinalização Vertical - Placa semi-refletiva quadrada L=80cm</t>
  </si>
  <si>
    <t>ORSE-6960</t>
  </si>
  <si>
    <t>MT0105DD01</t>
  </si>
  <si>
    <t>Sinalização Vertical - Placa semi-refletiva quadrada L=1,00m</t>
  </si>
  <si>
    <t>ORSE-6961</t>
  </si>
  <si>
    <t>MT0105DE01</t>
  </si>
  <si>
    <t>Vaso sanitário com caixa de descarga acoplada, linha monte carlo CP828, acabamento BG-17, DECA ou similar</t>
  </si>
  <si>
    <t>ORSE-6962</t>
  </si>
  <si>
    <t>MT0105DF01</t>
  </si>
  <si>
    <t>Assento para vaso sanitário, linha monte carlo, ref. AP-80, DECA ou similar</t>
  </si>
  <si>
    <t>ORSE-6963</t>
  </si>
  <si>
    <t>MT0105DI01</t>
  </si>
  <si>
    <t>Espelho de cristal 4mm, com moldura de alumínio, acabamento em laminado, dim. 50 x 70cm</t>
  </si>
  <si>
    <t>ORSE-6966</t>
  </si>
  <si>
    <t>MT0105DJ01</t>
  </si>
  <si>
    <t>Espelho de cristal 4mm, com moldura de alumínio, acabamento em laminado, dim. 50 x 80cm</t>
  </si>
  <si>
    <t>ORSE-6967</t>
  </si>
  <si>
    <t>MT0105DK01</t>
  </si>
  <si>
    <t>Chuveiro Tradição, 4500W-127V, linha Multitemperaturas, Lorenzetti ou similar</t>
  </si>
  <si>
    <t>ORSE-6968</t>
  </si>
  <si>
    <t>MT0105DL01</t>
  </si>
  <si>
    <t>Lavatório louça, de canto, linha Izy, ref. 10117, DECA ou similar</t>
  </si>
  <si>
    <t>ORSE-6969</t>
  </si>
  <si>
    <t>MT0105DM01</t>
  </si>
  <si>
    <t>Cuba de sobrepor oval, ref. L65, acabamento GE-17, Deca ou similar</t>
  </si>
  <si>
    <t>ORSE-6970</t>
  </si>
  <si>
    <t>MT0105DP01</t>
  </si>
  <si>
    <t>Vaso sanitário convencional, linha stylus excellence ref. 54321, na cor branca, CELITE ou similar</t>
  </si>
  <si>
    <t>ORSE-6973</t>
  </si>
  <si>
    <t>MT0105DQ01</t>
  </si>
  <si>
    <t>Assento para vaso sanitário, linha stylus excellence, ref. 54981, CELITE ou similar</t>
  </si>
  <si>
    <t>ORSE-6974</t>
  </si>
  <si>
    <t>MT0105DR01</t>
  </si>
  <si>
    <t>Torneira pressmatic 110 de mesa, DOCOL 17160806 ou similar</t>
  </si>
  <si>
    <t>ORSE-6975</t>
  </si>
  <si>
    <t>MT0105DS01</t>
  </si>
  <si>
    <t>Torneira pressmatic deluxe de mesa, DOCOL 17160006 ou similar</t>
  </si>
  <si>
    <t>ORSE-6976</t>
  </si>
  <si>
    <t>MT0105DT01</t>
  </si>
  <si>
    <t>Torneira para lavatório 1193, DOCOL 20050506 ou similar</t>
  </si>
  <si>
    <t>ORSE-6977</t>
  </si>
  <si>
    <t>MT0105DU01</t>
  </si>
  <si>
    <t>Torneira para tanque longa 1158, DOCOL 20040506 ou similar</t>
  </si>
  <si>
    <t>ORSE-6978</t>
  </si>
  <si>
    <t>MT0105DV01</t>
  </si>
  <si>
    <t>Torneira de mesa, linha itapema bella, DOCOL 00164060 ou similar</t>
  </si>
  <si>
    <t>ORSE-6979</t>
  </si>
  <si>
    <t>MT0105DW01</t>
  </si>
  <si>
    <t>Valvula de mictório, alta pressão (anti-vandalismo), ref: 17015106, Docol ou similar</t>
  </si>
  <si>
    <t>ORSE-6980</t>
  </si>
  <si>
    <t>MT0105DX01</t>
  </si>
  <si>
    <t>Prego (2 X 10) 18 x 21</t>
  </si>
  <si>
    <t>ORSE-6981</t>
  </si>
  <si>
    <t>MT0105DY01</t>
  </si>
  <si>
    <t>Atenuador / silenciador de ruído de 85 db à 1,5m, para GMG - Grupo Motor Gerador de 360 kva (conjunto de aspiração, exaustão-1200x1400x1200mm e painel acústico com porta-1100x2100)</t>
  </si>
  <si>
    <t>ORSE-6982</t>
  </si>
  <si>
    <t>MT0105DZ01</t>
  </si>
  <si>
    <t>Atenuador / silenciador de ruído de 85 db à 1,5m, para GMG - Grupo Motor Gerador de 150 kva (conjunto de aspiração, exaustão-900x1200x1000mm e painel acústico com porta-900x2100mm)</t>
  </si>
  <si>
    <t>ORSE-6983</t>
  </si>
  <si>
    <t>MT0105E001</t>
  </si>
  <si>
    <t>Bate maca de 800x150mm em chapa de aço inox 304, e=1,3mm, acabamento polido, dotado de 4 furos e parafusos inox auto-atarrachante</t>
  </si>
  <si>
    <t>ORSE-6984</t>
  </si>
  <si>
    <t>MT0105E101</t>
  </si>
  <si>
    <t>Bate maca de 900x150mm em chapa de aço inox 304, e=1,3mm, acabamento polido, dotado de 4 furos e parafusos inox auto-atarrachante</t>
  </si>
  <si>
    <t>ORSE-6985</t>
  </si>
  <si>
    <t>MT0105E201</t>
  </si>
  <si>
    <t>Bate maca de 1000x150mm em chapa de aço inox 304, e=1,3mm, acabamento polido, dotado de 4 furos e parafusos inox auto-atarrachante</t>
  </si>
  <si>
    <t>ORSE-6986</t>
  </si>
  <si>
    <t>MT0105EB01</t>
  </si>
  <si>
    <t>Madeira mista serrada (sarrafo) 2,2 x 5,5cm - 0,00121 m³/m</t>
  </si>
  <si>
    <t>ORSE-6995</t>
  </si>
  <si>
    <t>MT0105EC01</t>
  </si>
  <si>
    <t>Assento para banho articulável, ref. 2355 EBR, linha conforto, DECA ou similar</t>
  </si>
  <si>
    <t>ORSE-6996</t>
  </si>
  <si>
    <t>MT0105ED01</t>
  </si>
  <si>
    <t>Lavatório louça 575x445cm, linha Monte Carlo L-81, DECA ou similar</t>
  </si>
  <si>
    <t>ORSE-6997</t>
  </si>
  <si>
    <t>MT0105EE01</t>
  </si>
  <si>
    <t>Coluna de louça para lavatório, linha Monte Carlo, ref: C-1, DECA ou similar</t>
  </si>
  <si>
    <t>ORSE-6998</t>
  </si>
  <si>
    <t>MT0105EG01</t>
  </si>
  <si>
    <t>Compensado resinado 18mm - Madeirit ou similar</t>
  </si>
  <si>
    <t>ORSE-7000</t>
  </si>
  <si>
    <t>MT0105EJ01</t>
  </si>
  <si>
    <t>Válvula descarga Docolbase 1 1/4", ref. 01051300</t>
  </si>
  <si>
    <t>ORSE-7003</t>
  </si>
  <si>
    <t>MT0105EK01</t>
  </si>
  <si>
    <t>Acabamento para válvula de descarga antivandalismo, Docol, ref. 01505006</t>
  </si>
  <si>
    <t>ORSE-7004</t>
  </si>
  <si>
    <t>MT0105EP01</t>
  </si>
  <si>
    <t>Aquecedor elétrico para água de pia de cozinha ou lavatório127/220v Versátil - Lorenzetti ou similar</t>
  </si>
  <si>
    <t>ORSE-7009</t>
  </si>
  <si>
    <t>MT0105EQ01</t>
  </si>
  <si>
    <t>Disjuntor pequeno volume de óleo, ref:PLC-15-350-630, com carrinho e rodas de sustentação, exclusive relé, marca BEGHIM ou similar</t>
  </si>
  <si>
    <t>ORSE-7010</t>
  </si>
  <si>
    <t>MT0105ER01</t>
  </si>
  <si>
    <t>Relé primário sobre corrente tipo BJ até 120A, conjunto c/03 unid, para disjuntor pequeno volume de óleo ref:PLC15-350-630</t>
  </si>
  <si>
    <t>ORSE-7011</t>
  </si>
  <si>
    <t>MT0105ET01</t>
  </si>
  <si>
    <t>Eletrocalha metálica perfurada 500 x  75 x 3000 mm (ref. mopa ou similar)</t>
  </si>
  <si>
    <t>ORSE-7013</t>
  </si>
  <si>
    <t>MT0105FV01</t>
  </si>
  <si>
    <t>Caixa descarga embutir com acabamento inox (Montana, linha Montreal ou similar)</t>
  </si>
  <si>
    <t>ORSE-7051</t>
  </si>
  <si>
    <t>MT0105FW01</t>
  </si>
  <si>
    <t>Cerâmica 20 x 20 cm, Elizabeth, cor Cristal Branco,  ou similar</t>
  </si>
  <si>
    <t>ORSE-7052</t>
  </si>
  <si>
    <t>MT0105G101</t>
  </si>
  <si>
    <t>Vaso sanitário convencional, linha eros, ref. 19300, INCEPA ou similar</t>
  </si>
  <si>
    <t>ORSE-7057</t>
  </si>
  <si>
    <t>MT0105G201</t>
  </si>
  <si>
    <t>Juncao simples pvc rigido p/ esgoto secundário, diam = 150 x 150mm</t>
  </si>
  <si>
    <t>ORSE-7058</t>
  </si>
  <si>
    <t>MT0105G301</t>
  </si>
  <si>
    <t>Te pvc sanitario d=  40 x  40mm</t>
  </si>
  <si>
    <t>ORSE-7059</t>
  </si>
  <si>
    <t>MT0105G401</t>
  </si>
  <si>
    <t>Lampada fluorescente eletronica PL  26W / 127V (compacta integrada)</t>
  </si>
  <si>
    <t>ORSE-7060</t>
  </si>
  <si>
    <t>MT0105G701</t>
  </si>
  <si>
    <t>Reator eletrônico para lâmpada fluorescente compacta dupla de 18w</t>
  </si>
  <si>
    <t>ORSE-7063</t>
  </si>
  <si>
    <t>MT0105G801</t>
  </si>
  <si>
    <t>Reator eletrônico para lâmpada fluorescente compacta dupla de 26w</t>
  </si>
  <si>
    <t>ORSE-7064</t>
  </si>
  <si>
    <t>MT0105G901</t>
  </si>
  <si>
    <t>Hipoclorador ou dosador de soluções, com regulador p/ 6,12 ou 24 l/h</t>
  </si>
  <si>
    <t>ORSE-7065</t>
  </si>
  <si>
    <t>MT0105GA01</t>
  </si>
  <si>
    <t>Divisória maciça, blindada com chumbo de 1mm, revestida em laminado melamínico (fórmica) para proteção radiológica contra radiações ionizantes, modulação 60x310cm, estrut.metálica, perfis PVC de alto impacto, removível, impermeabilizada e INSTALADA</t>
  </si>
  <si>
    <t>ORSE-7066</t>
  </si>
  <si>
    <t>MT0105GC01</t>
  </si>
  <si>
    <t>Cerâmica 10 x 10 cm, Tecnogres, linha Brilhante, ref. BR10060 ou similar</t>
  </si>
  <si>
    <t>ORSE-7068</t>
  </si>
  <si>
    <t>MT0105GF01</t>
  </si>
  <si>
    <t>Cerâmica 10 x 10 cm, Tecnogres, linha Brilhante, ref. BR10070 ou similar</t>
  </si>
  <si>
    <t>ORSE-7071</t>
  </si>
  <si>
    <t>MT0105GG01</t>
  </si>
  <si>
    <t>Assento para vaso sanitário, linha eros, ref. 19987, INCEPA ou similar</t>
  </si>
  <si>
    <t>ORSE-7072</t>
  </si>
  <si>
    <t>MT0105GH01</t>
  </si>
  <si>
    <t>Saboneteira em plástico ABS, para sabonete líquido, da JNS, ref. J7 ou similar</t>
  </si>
  <si>
    <t>ORSE-7073</t>
  </si>
  <si>
    <t>MT0105GJ01</t>
  </si>
  <si>
    <t>Porta-papel higiênico, linha Domus, ref. 102 C40, da Meber ou similar</t>
  </si>
  <si>
    <t>ORSE-7075</t>
  </si>
  <si>
    <t>MT0105GK01</t>
  </si>
  <si>
    <t>Torneira de mesa com fechamento automático, linha Link, DECA, ref. 1172 C ou similar</t>
  </si>
  <si>
    <t>ORSE-7076</t>
  </si>
  <si>
    <t>MT0105GL01</t>
  </si>
  <si>
    <t>Puxador duplo para porta, em alumínio, cromado, da BRUMET, ref. 2954 ou similar</t>
  </si>
  <si>
    <t>ORSE-7077</t>
  </si>
  <si>
    <t>MT0105GM01</t>
  </si>
  <si>
    <t>Letras em alumínio - 15x15 cm</t>
  </si>
  <si>
    <t>ORSE-7078</t>
  </si>
  <si>
    <t>MT0105GN01</t>
  </si>
  <si>
    <t>Letras em alumínio - 20x20 cm</t>
  </si>
  <si>
    <t>ORSE-7079</t>
  </si>
  <si>
    <t>MT0105GO01</t>
  </si>
  <si>
    <t>Placa em alumínio fundido em Braille com dimensões de 35 x 70 cm</t>
  </si>
  <si>
    <t>ORSE-7080</t>
  </si>
  <si>
    <t>MT0105GQ01</t>
  </si>
  <si>
    <t>Grama amendoim (arachis repens)</t>
  </si>
  <si>
    <t>ORSE-7082</t>
  </si>
  <si>
    <t>MT0105GR01</t>
  </si>
  <si>
    <t>Planta - Coroa de cristo vermelha (euphorbia milii)</t>
  </si>
  <si>
    <t>ORSE-7083</t>
  </si>
  <si>
    <t>MT0105GS01</t>
  </si>
  <si>
    <t>Planta - Ruélia vermelha (ruellia elegans)</t>
  </si>
  <si>
    <t>ORSE-7084</t>
  </si>
  <si>
    <t>MT0105GT01</t>
  </si>
  <si>
    <t>Planta - Lança de são jorge (sansevieira cylindrica)</t>
  </si>
  <si>
    <t>ORSE-7085</t>
  </si>
  <si>
    <t>MT0105GU01</t>
  </si>
  <si>
    <t>Planta - Espadinha anã (sansevieira trifasciata golden)</t>
  </si>
  <si>
    <t>ORSE-7086</t>
  </si>
  <si>
    <t>MT0105GV01</t>
  </si>
  <si>
    <t>Planta - Botão de ouro (unxia kubitzkii)</t>
  </si>
  <si>
    <t>ORSE-7087</t>
  </si>
  <si>
    <t>MT0105GZ01</t>
  </si>
  <si>
    <t>Planta - Agave azul (agave americana)</t>
  </si>
  <si>
    <t>ORSE-7091</t>
  </si>
  <si>
    <t>MT0105H001</t>
  </si>
  <si>
    <t>Planta - Agave (agave angustifolia)</t>
  </si>
  <si>
    <t>ORSE-7092</t>
  </si>
  <si>
    <t>MT0105H101</t>
  </si>
  <si>
    <t>Planta - Bela emília (plumbago capensis)</t>
  </si>
  <si>
    <t>ORSE-7093</t>
  </si>
  <si>
    <t>Planta - Neem (azadirachta indica)</t>
  </si>
  <si>
    <t>MT0105H301</t>
  </si>
  <si>
    <t>Planta - Esponjinha vermelha (calliandra tweedii)</t>
  </si>
  <si>
    <t>ORSE-7095</t>
  </si>
  <si>
    <t>MT0105H401</t>
  </si>
  <si>
    <t>Planta - Chuva de ouro (cassia fistula)</t>
  </si>
  <si>
    <t>ORSE-7096</t>
  </si>
  <si>
    <t>MT0105H501</t>
  </si>
  <si>
    <t>Planta - Flamboyant (delonix regia)</t>
  </si>
  <si>
    <t>ORSE-7097</t>
  </si>
  <si>
    <t>MT0105H601</t>
  </si>
  <si>
    <t>Planta - Mulungu (erythrina velutina)</t>
  </si>
  <si>
    <t>ORSE-7098</t>
  </si>
  <si>
    <t>MT0105H701</t>
  </si>
  <si>
    <t>Planta - Ipê amarelo (tabebuia chrysotricha) h=1,00m</t>
  </si>
  <si>
    <t>ORSE-7099</t>
  </si>
  <si>
    <t>MT0105H801</t>
  </si>
  <si>
    <t>Planta - Ipê amarelo de jardim (tecoma stans)</t>
  </si>
  <si>
    <t>ORSE-7100</t>
  </si>
  <si>
    <t>MT0105H901</t>
  </si>
  <si>
    <t>Planta - Butiá (butia capitata)</t>
  </si>
  <si>
    <t>ORSE-7101</t>
  </si>
  <si>
    <t>MT0105HC01</t>
  </si>
  <si>
    <t>Planta - Carnaúba (copernicia prunifera) h=1,00m</t>
  </si>
  <si>
    <t>ORSE-7104</t>
  </si>
  <si>
    <t>MT0105HD01</t>
  </si>
  <si>
    <t>Placa de gesso 60 X 60cm e=12mm para forro</t>
  </si>
  <si>
    <t>ORSE-7105</t>
  </si>
  <si>
    <t>MT0105HG01</t>
  </si>
  <si>
    <t>Gradil com portão de correr e/ou abrir, em cantoneira "L" de 2 x 5/16" dobrada (montante), três  barras chatas 1 x 5/16" (horizontal) e barras quadradas 3/4" (vertical)</t>
  </si>
  <si>
    <t>ORSE-7108</t>
  </si>
  <si>
    <t>MT0105HH01</t>
  </si>
  <si>
    <t>Imunizante para madeira bruta (mourões) Carbolineum Extra ou similar</t>
  </si>
  <si>
    <t>ORSE-7109</t>
  </si>
  <si>
    <t>MT0105HI01</t>
  </si>
  <si>
    <t>Impermeabilizante à base de alcatrão para madeiras brutas, Piche Extra (Vedacit ou similar)</t>
  </si>
  <si>
    <t>ORSE-7110</t>
  </si>
  <si>
    <t>MT0105HM01</t>
  </si>
  <si>
    <t>Poste de aço galvanizado cônico contínuo reto, diâmtero superior de 76mm, diâmtero da base 208mm, altura total 12m, com base de fixação, Conipost ref. Série 3012/BJG+CH, classe 100 da Conipost ou similar</t>
  </si>
  <si>
    <t>ORSE-7114</t>
  </si>
  <si>
    <t>MT0105HN01</t>
  </si>
  <si>
    <t>Braço para luminária padrão energisa 1 1/4" x 1,50 m</t>
  </si>
  <si>
    <t>ORSE-7115</t>
  </si>
  <si>
    <t>MT0105HR01</t>
  </si>
  <si>
    <t>Granito branco Siena e= 2cm</t>
  </si>
  <si>
    <t>ORSE-7119</t>
  </si>
  <si>
    <t>MT0105HS01</t>
  </si>
  <si>
    <t>Acionamento rotativo 3 VT 9100 - 3 MG 12</t>
  </si>
  <si>
    <t>ORSE-7120</t>
  </si>
  <si>
    <t>MT0105HT01</t>
  </si>
  <si>
    <t>Acionamento rotativo 3 VT 9300 - 3 MG 12</t>
  </si>
  <si>
    <t>ORSE-7121</t>
  </si>
  <si>
    <t>MT0105HU01</t>
  </si>
  <si>
    <t>Coração em fibra de vidro, com pintura automotiva, para fixação em marco inaugural - tamanho pequeno</t>
  </si>
  <si>
    <t>ORSE-7122</t>
  </si>
  <si>
    <t>MT0105HW01</t>
  </si>
  <si>
    <t>Acionamento rotativo 3 VT 9500 - 3 MG 12</t>
  </si>
  <si>
    <t>ORSE-7124</t>
  </si>
  <si>
    <t>MT0105HX01</t>
  </si>
  <si>
    <t>Acoplamento 3 VT 9300 - 3 HA 10</t>
  </si>
  <si>
    <t>ORSE-7125</t>
  </si>
  <si>
    <t>MT0105HZ01</t>
  </si>
  <si>
    <t>Barra chata de cobre 2" x 1/2"</t>
  </si>
  <si>
    <t>ORSE-7127</t>
  </si>
  <si>
    <t>MT0105I001</t>
  </si>
  <si>
    <t>Barra chata de cobre 1/2" x 1/4"</t>
  </si>
  <si>
    <t>ORSE-7128</t>
  </si>
  <si>
    <t>MT0105I101</t>
  </si>
  <si>
    <t>Base soleira</t>
  </si>
  <si>
    <t>ORSE-7129</t>
  </si>
  <si>
    <t>MT0105I201</t>
  </si>
  <si>
    <t>Rodapé granito branco Siena polido  7 x 2cm</t>
  </si>
  <si>
    <t>ORSE-7130</t>
  </si>
  <si>
    <t>MT0105I401</t>
  </si>
  <si>
    <t>Disparador eletronico 3VT 9480-6ACOO</t>
  </si>
  <si>
    <t>ORSE-7132</t>
  </si>
  <si>
    <t>MT0105I501</t>
  </si>
  <si>
    <t>Eixo prolongador 350mm 3VT 9100 - 3HJ - 10</t>
  </si>
  <si>
    <t>ORSE-7133</t>
  </si>
  <si>
    <t>MT0105I601</t>
  </si>
  <si>
    <t>Eixo prolongador 350mm 3VT 9500 - 3HJ - 10</t>
  </si>
  <si>
    <t>ORSE-7134</t>
  </si>
  <si>
    <t>MT0105I701</t>
  </si>
  <si>
    <t>Eixo prolongador 3VT 9300 - 3HJ - 10</t>
  </si>
  <si>
    <t>ORSE-7135</t>
  </si>
  <si>
    <t>MT0105I801</t>
  </si>
  <si>
    <t>Manopla 3VT 9100 - 3HE - 20</t>
  </si>
  <si>
    <t>ORSE-7136</t>
  </si>
  <si>
    <t>MT0105IA01</t>
  </si>
  <si>
    <t>Manopla 3VT 9300 - 3HE - 20</t>
  </si>
  <si>
    <t>ORSE-7138</t>
  </si>
  <si>
    <t>MT0105IB01</t>
  </si>
  <si>
    <t>Manopla 3VT 9500 - 3HE - 10</t>
  </si>
  <si>
    <t>ORSE-7139</t>
  </si>
  <si>
    <t>MT0105IC01</t>
  </si>
  <si>
    <t>Painel modular UCB- 3 1080 x 540 x 360</t>
  </si>
  <si>
    <t>ORSE-7140</t>
  </si>
  <si>
    <t>MT0105IE01</t>
  </si>
  <si>
    <t>Curva 180° eletroduto pvc roscável, d= 1"</t>
  </si>
  <si>
    <t>ORSE-7142</t>
  </si>
  <si>
    <t>MT0105IF01</t>
  </si>
  <si>
    <t>Abraçadeira metálica tipo "d" de 1"</t>
  </si>
  <si>
    <t>ORSE-7143</t>
  </si>
  <si>
    <t>MT0105IG01</t>
  </si>
  <si>
    <t>Limitador de grama com borda fina, l=12,5cm</t>
  </si>
  <si>
    <t>ORSE-7144</t>
  </si>
  <si>
    <t>MT0105II01</t>
  </si>
  <si>
    <t>Planta - Caládio, tinhorão (caladium x hortulanum)</t>
  </si>
  <si>
    <t>ORSE-7146</t>
  </si>
  <si>
    <t>MT0105IJ01</t>
  </si>
  <si>
    <t>Planta - Lírio da paz (spathiphyllum wallisi)</t>
  </si>
  <si>
    <t>ORSE-7147</t>
  </si>
  <si>
    <t>MT0105IK01</t>
  </si>
  <si>
    <t>Planta - Heliconia papagaio (heliconia psittacorum) h=1,00m</t>
  </si>
  <si>
    <t>ORSE-7148</t>
  </si>
  <si>
    <t>MT0105IL01</t>
  </si>
  <si>
    <t>Planta - Lantana amarela (lantana camara)</t>
  </si>
  <si>
    <t>ORSE-7149</t>
  </si>
  <si>
    <t>MT0105IM01</t>
  </si>
  <si>
    <t>Planta - Russélia (russelia equisetiformis)</t>
  </si>
  <si>
    <t>ORSE-7150</t>
  </si>
  <si>
    <t>MT0105IN01</t>
  </si>
  <si>
    <t>Planta - Pau-ferro (caesalpinia ferrea) h=1,00m</t>
  </si>
  <si>
    <t>ORSE-7151</t>
  </si>
  <si>
    <t>MT0105IO01</t>
  </si>
  <si>
    <t>Planta - Alamanda (allamanda cathartica)</t>
  </si>
  <si>
    <t>ORSE-7152</t>
  </si>
  <si>
    <t>MT0105IP01</t>
  </si>
  <si>
    <t>Planta - Sibipiruna (caesalpinia peltophoroides)</t>
  </si>
  <si>
    <t>ORSE-7153</t>
  </si>
  <si>
    <t>MT0105IQ01</t>
  </si>
  <si>
    <t>Planta - Piassava (attalea funifera) h=1,00m</t>
  </si>
  <si>
    <t>ORSE-7154</t>
  </si>
  <si>
    <t>MT0105IU01</t>
  </si>
  <si>
    <t>Exaustor anti-câmara de 1120m³/h e 15mmca, Modelo: GVS SF 9/9  Marca: Otam ou similar</t>
  </si>
  <si>
    <t>ORSE-7158</t>
  </si>
  <si>
    <t>MT0105J801</t>
  </si>
  <si>
    <t>Planta - Primavera (bougainvillea spectabilis)</t>
  </si>
  <si>
    <t>ORSE-7172</t>
  </si>
  <si>
    <t>MT0105J901</t>
  </si>
  <si>
    <t>Planta - Gerivá (syagrus romanzoffiana), h=2,00m</t>
  </si>
  <si>
    <t>ORSE-7173</t>
  </si>
  <si>
    <t>MT0105JA01</t>
  </si>
  <si>
    <t>Piso de borracha reciclada, granulada, tipo"S", da marca HAIAH ou similar</t>
  </si>
  <si>
    <t>ORSE-7174</t>
  </si>
  <si>
    <t>MT0105JB01</t>
  </si>
  <si>
    <t>Coração em fibra de vidro, com pintura automotiva, para fixação em marco inaugural - tamanho médio</t>
  </si>
  <si>
    <t>ORSE-7175</t>
  </si>
  <si>
    <t>MT0105JC01</t>
  </si>
  <si>
    <t>Coração em fibra de vidro, com pintura automotiva, para fixação em marco inaugural - tamanho grande</t>
  </si>
  <si>
    <t>ORSE-7176</t>
  </si>
  <si>
    <t>MT0105JE01</t>
  </si>
  <si>
    <t>Placa em chapa de aço galvanizado nº20, dim 6,25 x 0,60m, inclusive letreiro da escola e tubos de sustentação de 3"</t>
  </si>
  <si>
    <t>ORSE-7178</t>
  </si>
  <si>
    <t>MT0105JF01</t>
  </si>
  <si>
    <t>Luminária decorativa hermética para iluminação pública, base alumínio fundido, difusor esférico em acrílico transparente, com poste de 2,5m (tecnolux - ref.cw-350/1 ou similar)</t>
  </si>
  <si>
    <t>ORSE-7179</t>
  </si>
  <si>
    <t>MT0105JG01</t>
  </si>
  <si>
    <t>Projetor extra reforçado, blindado, hermético, base de alumínio fundido com movimentos horizontais, difusor em lente de cristal temperado (tecnolux - ref. bw -5/3  ou similar)</t>
  </si>
  <si>
    <t>ORSE-7180</t>
  </si>
  <si>
    <t>MT0105JJ01</t>
  </si>
  <si>
    <t>Duto flexivel de alumínio Ø 180mm - 7", isolado com lã de vidro de 1"</t>
  </si>
  <si>
    <t>ORSE-7183</t>
  </si>
  <si>
    <t>rolo</t>
  </si>
  <si>
    <t>MT0105JY01</t>
  </si>
  <si>
    <t>Calço de neoprene 100x100x25mm</t>
  </si>
  <si>
    <t>ORSE-7198</t>
  </si>
  <si>
    <t>MT0105JZ01</t>
  </si>
  <si>
    <t>Perfil Aço, TDC, para sistema de flangeamento em ar condicionado</t>
  </si>
  <si>
    <t>ORSE-7199</t>
  </si>
  <si>
    <t>MT0105KM01</t>
  </si>
  <si>
    <t>Caixa de Filtro F3 de 300 x 300 x 800mm</t>
  </si>
  <si>
    <t>ORSE-7222</t>
  </si>
  <si>
    <t>União ferro galvanizado assento bronze d= 1/2"</t>
  </si>
  <si>
    <t>MT0105KP01</t>
  </si>
  <si>
    <t>Tubo de borracha elastomérica Armaflex M-28  ø3/4"</t>
  </si>
  <si>
    <t>ORSE-7225</t>
  </si>
  <si>
    <t>MT0105KQ01</t>
  </si>
  <si>
    <t>Tubo de borracha elastomérica Armaflex M-35  ø1"</t>
  </si>
  <si>
    <t>ORSE-7226</t>
  </si>
  <si>
    <t>MT0105KR01</t>
  </si>
  <si>
    <t>Tubo de borracha elastomérica Armaflex M-42  ø1.1/4"</t>
  </si>
  <si>
    <t>ORSE-7227</t>
  </si>
  <si>
    <t>MT0105KS01</t>
  </si>
  <si>
    <t>Tubo de borracha elastomérica Armaflex M-48  ø1.1/2"</t>
  </si>
  <si>
    <t>ORSE-7228</t>
  </si>
  <si>
    <t>MT0105KT01</t>
  </si>
  <si>
    <t>Tubo de borracha elastomérica Armaflex M-60  ø2"</t>
  </si>
  <si>
    <t>ORSE-7229</t>
  </si>
  <si>
    <t>MT0105KU01</t>
  </si>
  <si>
    <t>Fita de acabamento Arma-Check Silver ach</t>
  </si>
  <si>
    <t>ORSE-7230</t>
  </si>
  <si>
    <t>MT0105KV01</t>
  </si>
  <si>
    <t>Adesivo Armaflex 520 lata com 900ml</t>
  </si>
  <si>
    <t>ORSE-7231</t>
  </si>
  <si>
    <t>MT0105KZ01</t>
  </si>
  <si>
    <t>Termômetro</t>
  </si>
  <si>
    <t>ORSE-7235</t>
  </si>
  <si>
    <t>MT0105LH01</t>
  </si>
  <si>
    <t>Tubo aço galvanizado Ø 31/2" schedule 40, esp.= 5,74, peso = 13,56 kg/m</t>
  </si>
  <si>
    <t>ORSE-7253</t>
  </si>
  <si>
    <t>MT0105LI01</t>
  </si>
  <si>
    <t>Chapa aço grossa preta 5/16"(8,00mm), 62,72 kg/m2</t>
  </si>
  <si>
    <t>ORSE-7254</t>
  </si>
  <si>
    <t>MT0105LL01</t>
  </si>
  <si>
    <t>Prateleira em granito branco polar, largura 25cm, e= 2cm</t>
  </si>
  <si>
    <t>ORSE-7257</t>
  </si>
  <si>
    <t>MT0105LM01</t>
  </si>
  <si>
    <t>Bancada em granito branco polar, largura 57cm, e= 2cm</t>
  </si>
  <si>
    <t>ORSE-7258</t>
  </si>
  <si>
    <t>MT0105LN01</t>
  </si>
  <si>
    <t>Divisória em granito branco polar, polido do dois lados, e= 2cm, inclusive montagem com ferragens</t>
  </si>
  <si>
    <t>ORSE-7259</t>
  </si>
  <si>
    <t>MT0105LO01</t>
  </si>
  <si>
    <t>Guarda-corpo em tubo de aço inox ø=3", com montantes flangeado em tubo inox ø=3" e com fechamento em tubo ø=2", com acabamento polido, h=0,90m</t>
  </si>
  <si>
    <t>ORSE-7260</t>
  </si>
  <si>
    <t>MT0105LP01</t>
  </si>
  <si>
    <t>Pastilha em porcelana esmaltada, 5 x 5 cm, cor marrom marajó, linha Gran, ref.GR-704, marca NGK ou similar</t>
  </si>
  <si>
    <t>ORSE-7261</t>
  </si>
  <si>
    <t>MT0105LQ01</t>
  </si>
  <si>
    <t>Pastilha em porcelana esmaltada, 5 x 5 cm, cor bege muriaé, linha Maison, ref. MR-125, marca NGK ou similar</t>
  </si>
  <si>
    <t>ORSE-7262</t>
  </si>
  <si>
    <t>MT0105LT01</t>
  </si>
  <si>
    <t>Manta em lã de rocha de 25mm</t>
  </si>
  <si>
    <t>ORSE-7265</t>
  </si>
  <si>
    <t>MT0105LV01</t>
  </si>
  <si>
    <t>Grelha p/ralo em inox, quadrada, 10x10cm, tipo abre/fecha, Meber ou similar</t>
  </si>
  <si>
    <t>ORSE-7267</t>
  </si>
  <si>
    <t>MT0105LX01</t>
  </si>
  <si>
    <t>Grelha p/ralo em inox, redonda, d=15cm, tipo abre/fecha, Meber ou similar</t>
  </si>
  <si>
    <t>ORSE-7269</t>
  </si>
  <si>
    <t>MT0105LZ01</t>
  </si>
  <si>
    <t>Grelha p/ralo quadrado em ferro fundido 20x20cm c/requadro p/pátio</t>
  </si>
  <si>
    <t>ORSE-7271</t>
  </si>
  <si>
    <t>MT0105M001</t>
  </si>
  <si>
    <t>Grelha p/ralo quadrado em ferro fundido 30x30cm c/requadro p/pátio</t>
  </si>
  <si>
    <t>ORSE-7272</t>
  </si>
  <si>
    <t>MT0105M801</t>
  </si>
  <si>
    <t>Arandela com foco único, ref. 1186 da Iluminar ou similar</t>
  </si>
  <si>
    <t>ORSE-7280</t>
  </si>
  <si>
    <t>MT0105MA01</t>
  </si>
  <si>
    <t>Pedra Itapé 5x20cm</t>
  </si>
  <si>
    <t>ORSE-7282</t>
  </si>
  <si>
    <t>MT0105MB01</t>
  </si>
  <si>
    <t>Vaso sanitário com caixa de descarga acoplada, linha thema ecoflush, 3/6 lt, ref. 25353/25570, INCEPA ou similar</t>
  </si>
  <si>
    <t>ORSE-7283</t>
  </si>
  <si>
    <t>MT0105MC01</t>
  </si>
  <si>
    <t>Assento para vaso sanitário, INCEPA, Linha thema, ref. 25987 (ou similar)</t>
  </si>
  <si>
    <t>ORSE-7284</t>
  </si>
  <si>
    <t>MT0105MD01</t>
  </si>
  <si>
    <t>Torneira para lavatório, LORENZETTI, linha lorenquadra swan, ref.1194 C44 ou similar</t>
  </si>
  <si>
    <t>ORSE-7285</t>
  </si>
  <si>
    <t>MT0105ME01</t>
  </si>
  <si>
    <t>Cuba de semi-encaixe, dim. 49 x 40cm, INCEPA, linha ocean pacific, ref. 63027 ou siimilar</t>
  </si>
  <si>
    <t>ORSE-7286</t>
  </si>
  <si>
    <t>MT0105MF01</t>
  </si>
  <si>
    <t>Soleira granito polido verde Ubatuba 22 x 2cm</t>
  </si>
  <si>
    <t>ORSE-7287</t>
  </si>
  <si>
    <t>MT0105MH01</t>
  </si>
  <si>
    <t>Arandela Decoratta ref: BR Magiluz ou similar</t>
  </si>
  <si>
    <t>ORSE-7289</t>
  </si>
  <si>
    <t>MT0105MI01</t>
  </si>
  <si>
    <t>Lampada Dicróica 50W/12V</t>
  </si>
  <si>
    <t>ORSE-7290</t>
  </si>
  <si>
    <t>MT0105MJ01</t>
  </si>
  <si>
    <t>Arandela foco duplo, cor branco, ref: 40/2, Serra, Dimlux ou similar</t>
  </si>
  <si>
    <t>ORSE-7291</t>
  </si>
  <si>
    <t>MT0105MK01</t>
  </si>
  <si>
    <t>Luminaria tipo pendente simples, ref: 1110/1, Bianca ou similar</t>
  </si>
  <si>
    <t>ORSE-7292</t>
  </si>
  <si>
    <t>MT0105ML01</t>
  </si>
  <si>
    <t>Luminaria tipo plafon, block média, 19x19cm, ref:1L - YJ053601M, Bronzeart ou similar</t>
  </si>
  <si>
    <t>ORSE-7293</t>
  </si>
  <si>
    <t>MT0105MM01</t>
  </si>
  <si>
    <t>Luminária fluorescente 2 x 20 w, ref: A01, Abalux ou similar</t>
  </si>
  <si>
    <t>ORSE-7294</t>
  </si>
  <si>
    <t>MT0105MN01</t>
  </si>
  <si>
    <t>Refletor para lampada halogena palito 300w, cor branco, ref: HFL3BC, Bronzearte ou similar</t>
  </si>
  <si>
    <t>ORSE-7295</t>
  </si>
  <si>
    <t>MT0105MO01</t>
  </si>
  <si>
    <t>Lâmpada halógena bipino 50 w - 127v</t>
  </si>
  <si>
    <t>ORSE-7296</t>
  </si>
  <si>
    <t>MT0105MQ01</t>
  </si>
  <si>
    <t>Lâmpada bipino G9 40 w - 127v</t>
  </si>
  <si>
    <t>ORSE-7298</t>
  </si>
  <si>
    <t>MT0105MR01</t>
  </si>
  <si>
    <t>Lampada halógena palito 300w, ref:J118mm R7s</t>
  </si>
  <si>
    <t>ORSE-7299</t>
  </si>
  <si>
    <t>MT0105MU01</t>
  </si>
  <si>
    <t>Lampada halógena refletora 60w, ref: E-27 - R63</t>
  </si>
  <si>
    <t>ORSE-7302</t>
  </si>
  <si>
    <t>MT0105MV01</t>
  </si>
  <si>
    <t>Placa de identificação em aço escovado, dobrado nas extremidades dim. 21 x 11cm</t>
  </si>
  <si>
    <t>ORSE-7303</t>
  </si>
  <si>
    <t>MT0105MW01</t>
  </si>
  <si>
    <t>Patch panel 24 portas cat 6</t>
  </si>
  <si>
    <t>ORSE-7304</t>
  </si>
  <si>
    <t>MT0105MX01</t>
  </si>
  <si>
    <t>Estrutura p/tabela de basquete móvel em tubo aço galvanizado 2", com tabela e cesta</t>
  </si>
  <si>
    <t>ORSE-7305</t>
  </si>
  <si>
    <t>MT0105MY01</t>
  </si>
  <si>
    <t>Impermeabilizante semi-flexível com tinta alfaltica, bi-componente, Viaplus 1000, Viapol ou similar</t>
  </si>
  <si>
    <t>ORSE-7306</t>
  </si>
  <si>
    <t>MT0105MZ01</t>
  </si>
  <si>
    <t>Luva redução concentrica ferro galvanizado d=2" x 1 1/2"</t>
  </si>
  <si>
    <t>ORSE-7307</t>
  </si>
  <si>
    <t>MT0105N001</t>
  </si>
  <si>
    <t>Planta - Alpinia vermelha (alpinia purpurata)</t>
  </si>
  <si>
    <t>ORSE-7308</t>
  </si>
  <si>
    <t>MT0105N101</t>
  </si>
  <si>
    <t>Guarda-corpo em tubo de aço inox ø=2", com montantes flangeado em tubo inox ø=2" com conexão curva nas extremidades, com acabamento polido, h=0,40m</t>
  </si>
  <si>
    <t>ORSE-7309</t>
  </si>
  <si>
    <t>MT0105NI01</t>
  </si>
  <si>
    <t>Cotovelo RF de bronze / cobre 15 x 1/2" ref.: 707-3 ELUMA ou similar</t>
  </si>
  <si>
    <t>ORSE-7326</t>
  </si>
  <si>
    <t>MT0105NN01</t>
  </si>
  <si>
    <t>Lampada fluorescente eletronica PL  45W / 127V (compacta integrada), E-27, SADOKIN ou similar</t>
  </si>
  <si>
    <t>ORSE-7331</t>
  </si>
  <si>
    <t>MT0105NO01</t>
  </si>
  <si>
    <t>Valvula retencao 1/2" X P - 13 UGV</t>
  </si>
  <si>
    <t>ORSE-7332</t>
  </si>
  <si>
    <t>MT0105NP01</t>
  </si>
  <si>
    <t>Valvula de bloqueio p / gás GLP, rosca COMAP ou similar</t>
  </si>
  <si>
    <t>ORSE-7333</t>
  </si>
  <si>
    <t>MT0105NQ01</t>
  </si>
  <si>
    <t>Valvula reguladora de baixa pressão 2º Estágio, Aliança ou similar</t>
  </si>
  <si>
    <t>ORSE-7334</t>
  </si>
  <si>
    <t>MT0105NR01</t>
  </si>
  <si>
    <t>Válvula esférica corpo de bronze Ø 1/2"</t>
  </si>
  <si>
    <t>ORSE-7335</t>
  </si>
  <si>
    <t>MT0105NS01</t>
  </si>
  <si>
    <t>Bucha de redução cobre / bronze Ø 1/2" x 1/4"</t>
  </si>
  <si>
    <t>ORSE-7336</t>
  </si>
  <si>
    <t>MT0105NT01</t>
  </si>
  <si>
    <t>Niple duplo de ferro galvanizado d=1/4"</t>
  </si>
  <si>
    <t>ORSE-7337</t>
  </si>
  <si>
    <t>MT0105NU01</t>
  </si>
  <si>
    <t>Regulador de baixa pressão</t>
  </si>
  <si>
    <t>ORSE-7338</t>
  </si>
  <si>
    <t>MT0105NY01</t>
  </si>
  <si>
    <t>Poste decorativo em aluminio preto, p/ 1 globo leitoso, h=2,00m, ref.PJ-30/1, Clarão ou similar</t>
  </si>
  <si>
    <t>ORSE-7342</t>
  </si>
  <si>
    <t>MT0105NZ01</t>
  </si>
  <si>
    <t>Disjuntor monopolar DR 20 A, dispositivo residual diferencial, corrente de carga 30mA</t>
  </si>
  <si>
    <t>ORSE-7343</t>
  </si>
  <si>
    <t>MT0105OH01</t>
  </si>
  <si>
    <t>Abraçadeira metálica tipo "d" de 1 1/4"</t>
  </si>
  <si>
    <t>ORSE-7361</t>
  </si>
  <si>
    <t>MT0105OR01</t>
  </si>
  <si>
    <t>Ralo hemisférico em fº fº, tipo abacaxi Ø 150mm</t>
  </si>
  <si>
    <t>ORSE-7371</t>
  </si>
  <si>
    <t>MT0105OS01</t>
  </si>
  <si>
    <t>Painel para shaft de 1,10 x 0,65 sem visita e com acessórios</t>
  </si>
  <si>
    <t>ORSE-7372</t>
  </si>
  <si>
    <t>MT0105OT01</t>
  </si>
  <si>
    <t>Painel para shaft de 1,00 x 0,65 sem visita e com acessórios</t>
  </si>
  <si>
    <t>ORSE-7373</t>
  </si>
  <si>
    <t>MT0105P501</t>
  </si>
  <si>
    <t>Globo leitoso branco 15cm para poste decorativo, Clarão ou similar</t>
  </si>
  <si>
    <t>ORSE-7385</t>
  </si>
  <si>
    <t>MT0105P601</t>
  </si>
  <si>
    <t>Barra articulada para sanitários de deficientes físicos, DECA 2315 EBR, l=60 cm, ou similar</t>
  </si>
  <si>
    <t>ORSE-7386</t>
  </si>
  <si>
    <t>MT0105P801</t>
  </si>
  <si>
    <t>Coluna suspensa de louça para lavatório, linha Vogue Plus Conforto, ref: C-510, DECA ou similar</t>
  </si>
  <si>
    <t>ORSE-7388</t>
  </si>
  <si>
    <t>MT0105PB01</t>
  </si>
  <si>
    <t>Curva 90° longa pvc rigido p/esgoto, d= 200mm</t>
  </si>
  <si>
    <t>ORSE-7391</t>
  </si>
  <si>
    <t>MT0105PM01</t>
  </si>
  <si>
    <t>Quadro de comando para 2 bombas de recalques de 5 cv, trifásica, 220 volts com chave seletora, acionamento manual / automático, relé de sobrecarga e contatora</t>
  </si>
  <si>
    <t>ORSE-7402</t>
  </si>
  <si>
    <t>MT0105PN01</t>
  </si>
  <si>
    <t>Cerâmica 60 x 60 cm, Eliane, cor bege, linha Bianco Plus polido (porcelanato) ou similar</t>
  </si>
  <si>
    <t>ORSE-7403</t>
  </si>
  <si>
    <t>MT0105PO01</t>
  </si>
  <si>
    <t>Rejunte com argamassa epóxi p/revestimentos cerâmicos, porcelanatos e pedras especiais, Kit Epóxi Fino Toque, Portokoll ou similar</t>
  </si>
  <si>
    <t>ORSE-7404</t>
  </si>
  <si>
    <t>MT0105PP01</t>
  </si>
  <si>
    <t>Planta - Palmeira Véitia, h=2,00m</t>
  </si>
  <si>
    <t>ORSE-7405</t>
  </si>
  <si>
    <t>MT0105PQ01</t>
  </si>
  <si>
    <t>Cabo de cobre nú 10 mm2 - classe 2A</t>
  </si>
  <si>
    <t>ORSE-7406</t>
  </si>
  <si>
    <t>MT0105PR01</t>
  </si>
  <si>
    <t>Placa em acrílico branco leitoso dupla, tipo sanduiche, com aplicação de adesivo sobreposto</t>
  </si>
  <si>
    <t>ORSE-7407</t>
  </si>
  <si>
    <t>MT0105PT01</t>
  </si>
  <si>
    <t>Chapa de alumínio lisa 22, dimensões 2,0x1,0mx0,71mm - 4,07kg</t>
  </si>
  <si>
    <t>ORSE-7409</t>
  </si>
  <si>
    <t>MT0105PU01</t>
  </si>
  <si>
    <t>Chapa de aço galvanizado nº 26 - (4,425 KG/M²) - e=0,5mm - dimensões 2,00x1,00m</t>
  </si>
  <si>
    <t>ORSE-7410</t>
  </si>
  <si>
    <t>Rebite de alumínio ead 440 Ø 1/8"</t>
  </si>
  <si>
    <t>MT0105Q501</t>
  </si>
  <si>
    <t>Canto pwll sl</t>
  </si>
  <si>
    <t>ORSE-7421</t>
  </si>
  <si>
    <t>MT0105Q901</t>
  </si>
  <si>
    <t>Planta - Jibóia (Epipremnum pinnatum)</t>
  </si>
  <si>
    <t>ORSE-7425</t>
  </si>
  <si>
    <t>MT0105QA01</t>
  </si>
  <si>
    <t>Planta - Moreia (Dietes bicolor)</t>
  </si>
  <si>
    <t>ORSE-7426</t>
  </si>
  <si>
    <t>MT0105QB01</t>
  </si>
  <si>
    <t>Planta - Hibisco vermelho (Hibiscus rosa-sinensis)</t>
  </si>
  <si>
    <t>ORSE-7427</t>
  </si>
  <si>
    <t>MT0105R701</t>
  </si>
  <si>
    <t>Bomba de recirculação de água primária modelo ini-32-250 imbl ou similar</t>
  </si>
  <si>
    <t>ORSE-7459</t>
  </si>
  <si>
    <t>MT0105RB01</t>
  </si>
  <si>
    <t>Tubo de cobre flexível Ø 1/4" - 6,35mm, e= 1mm (0,123 kg/m)</t>
  </si>
  <si>
    <t>ORSE-7463</t>
  </si>
  <si>
    <t>MT0105RC01</t>
  </si>
  <si>
    <t>Tubo de cobre flexível Ø 3/8" - 9,53mm, e=1mm</t>
  </si>
  <si>
    <t>ORSE-7464</t>
  </si>
  <si>
    <t>MT0105RD01</t>
  </si>
  <si>
    <t>Tubo de cobre flexível Ø 1/2" - 12,7mm, e= 1mm</t>
  </si>
  <si>
    <t>ORSE-7465</t>
  </si>
  <si>
    <t>MT0105RE01</t>
  </si>
  <si>
    <t>Tubo de cobre flexível Ø 5/8" - 15,87mm, e= 1mm</t>
  </si>
  <si>
    <t>ORSE-7466</t>
  </si>
  <si>
    <t>MT0105RF01</t>
  </si>
  <si>
    <t>Tubo de cobre flexível Ø 3/4" - 19,05mm, e= 1mm</t>
  </si>
  <si>
    <t>ORSE-7467</t>
  </si>
  <si>
    <t>MT0105RG01</t>
  </si>
  <si>
    <t>Tubo de cobre flexível Ø 7/8" - 22,23mm, e= 1mm</t>
  </si>
  <si>
    <t>ORSE-7468</t>
  </si>
  <si>
    <t>MT0105RH01</t>
  </si>
  <si>
    <t>Tubo de cobre flexível Ø 1" - 25,40mm, e= 1mm</t>
  </si>
  <si>
    <t>ORSE-7469</t>
  </si>
  <si>
    <t>MT0105RI01</t>
  </si>
  <si>
    <t>Tubo de cobre flexível Ø 1 1/8" - 28mm, e= 1mm</t>
  </si>
  <si>
    <t>ORSE-7470</t>
  </si>
  <si>
    <t>MT0105RJ01</t>
  </si>
  <si>
    <t>Box cmz spft Ø 3/4"</t>
  </si>
  <si>
    <t>ORSE-7471</t>
  </si>
  <si>
    <t>MT0105RM01</t>
  </si>
  <si>
    <t>Escada horizontal em aço galvanizado ø=2", dim: 0,82x3,98x1,80m, inclusive aplicação de zarcão e pintada com esmalte sintético, Sergipark ou similar</t>
  </si>
  <si>
    <t>ORSE-7474</t>
  </si>
  <si>
    <t>MT0105RN01</t>
  </si>
  <si>
    <t>Curva 11º15' de pvc je, ponta / bolsa, d= 50mm</t>
  </si>
  <si>
    <t>ORSE-7475</t>
  </si>
  <si>
    <t>MT0105RP01</t>
  </si>
  <si>
    <t>Switch 08 portas 10/100 Mbps</t>
  </si>
  <si>
    <t>ORSE-7477</t>
  </si>
  <si>
    <t>MT0105RQ01</t>
  </si>
  <si>
    <t>Planta - Palmeira fênix (phoenix roebelinii)</t>
  </si>
  <si>
    <t>ORSE-7478</t>
  </si>
  <si>
    <t>MT0105RR01</t>
  </si>
  <si>
    <t>Rodopia em granito cinza andorinha, l=10cm, e=2cm, com acabamento aboleado</t>
  </si>
  <si>
    <t>ORSE-7479</t>
  </si>
  <si>
    <t>MT0105RS01</t>
  </si>
  <si>
    <t>Filete em granito cinza andorinha, l=4 cm, e= 2 cm, com acabamento aboleado</t>
  </si>
  <si>
    <t>ORSE-7480</t>
  </si>
  <si>
    <t>MT0105RT01</t>
  </si>
  <si>
    <t>Curva cobre 90º Ø 1/4" - 6,35mm</t>
  </si>
  <si>
    <t>ORSE-7481</t>
  </si>
  <si>
    <t>MT0105RW01</t>
  </si>
  <si>
    <t>Banheira em fibra de vidro, com as seguintes dimensões: largura do fundo 37cm, largura superior 60cm, altura 35cm e comprimento de 1,70m</t>
  </si>
  <si>
    <t>ORSE-7484</t>
  </si>
  <si>
    <t>MT0105RX01</t>
  </si>
  <si>
    <t>Tomada dupla para lógica RJ45, 4"x4", embutir, completa</t>
  </si>
  <si>
    <t>ORSE-7485</t>
  </si>
  <si>
    <t>MT0105RY01</t>
  </si>
  <si>
    <t>Eletrocalha metálica perfurada 600 x 100 x 3000 mm, Leitofort (Mopa ou similar)</t>
  </si>
  <si>
    <t>ORSE-7486</t>
  </si>
  <si>
    <t>MT0105RZ01</t>
  </si>
  <si>
    <t>Tê horizontal 600 x 155mm para eletrocalha metálica, Leitofort (ref. Mopa ou similar)</t>
  </si>
  <si>
    <t>ORSE-7487</t>
  </si>
  <si>
    <t>MT0105S001</t>
  </si>
  <si>
    <t>Curva horizontal 600 x 155 mm para eletrocalha metálica, 90°, Leitofort (ref.: Mopa ou similar)</t>
  </si>
  <si>
    <t>ORSE-7488</t>
  </si>
  <si>
    <t>MT0105S101</t>
  </si>
  <si>
    <t>Cotovelo 90º reto 600 x 100 mm para eletrocalha metálica, Leitofort (ref.: Mopa ou similar)</t>
  </si>
  <si>
    <t>ORSE-7489</t>
  </si>
  <si>
    <t>MT0105S201</t>
  </si>
  <si>
    <t>Junção com aba 100 mm para eletrocalha metálica, Leitofort (ref.: Mopa ou similar)</t>
  </si>
  <si>
    <t>ORSE-7490</t>
  </si>
  <si>
    <t>MT0105SE01</t>
  </si>
  <si>
    <t>Filete em granito cinza andorinha h=15 cm</t>
  </si>
  <si>
    <t>ORSE-7502</t>
  </si>
  <si>
    <t>MT0105SG01</t>
  </si>
  <si>
    <t>Perfil Aço, Cantoneira abas iguais - 1" x 1/4" (2,22 kg/m)</t>
  </si>
  <si>
    <t>ORSE-7504</t>
  </si>
  <si>
    <t>MT0105SL01</t>
  </si>
  <si>
    <t>Cabo de cobre nú 95 mm2 - 2 AWG</t>
  </si>
  <si>
    <t>ORSE-7509</t>
  </si>
  <si>
    <t>MT0105SP01</t>
  </si>
  <si>
    <t>Reator eletrônico para lâmpada fluorescente 2 x 16w</t>
  </si>
  <si>
    <t>ORSE-7513</t>
  </si>
  <si>
    <t>MT0105SV01</t>
  </si>
  <si>
    <t>Acoplador de caixa para canaleta 110x20mm, "Sistema X", ref.6750 53, Pial Legrand ou similar</t>
  </si>
  <si>
    <t>ORSE-7519</t>
  </si>
  <si>
    <t>MT0105SY01</t>
  </si>
  <si>
    <t>Interruptor com controle para ventilador de teto, ref.1331-V2, Siemens ou similar</t>
  </si>
  <si>
    <t>ORSE-7522</t>
  </si>
  <si>
    <t>MT0105T401</t>
  </si>
  <si>
    <t>Curva vertical 600 x 155 mm para eletrocalha metálica, (ref.: mopa ou similar)</t>
  </si>
  <si>
    <t>ORSE-7528</t>
  </si>
  <si>
    <t>MT0105T601</t>
  </si>
  <si>
    <t>Cruzeta 90º 600 x 155 mm para eletrocalha perfurada metálica (ref.: mopa ou similar)</t>
  </si>
  <si>
    <t>ORSE-7530</t>
  </si>
  <si>
    <t>MT0105T701</t>
  </si>
  <si>
    <t>Tomada dupla para lógica RJ45, 4"x2", embutir, completa, ref.0605, Fame ou similar</t>
  </si>
  <si>
    <t>ORSE-7531</t>
  </si>
  <si>
    <t>MT0105T801</t>
  </si>
  <si>
    <t>Tomada dupla para telefone padrão Telebrás, 4"x4", inclusive RJ11, embutir, completa, ref.57140/072, Tramontina ou similar</t>
  </si>
  <si>
    <t>ORSE-7532</t>
  </si>
  <si>
    <t>MT0105T901</t>
  </si>
  <si>
    <t>Curva cobre, solda e rosca, d=3/4"x22mm</t>
  </si>
  <si>
    <t>ORSE-7533</t>
  </si>
  <si>
    <t>MT0105TA01</t>
  </si>
  <si>
    <t>Laje pré-fabricada treliçada para piso ou cobertura, h=16cm, el. enchimento em bloco EPS, h=12cm</t>
  </si>
  <si>
    <t>ORSE-7534</t>
  </si>
  <si>
    <t>MT0105TB01</t>
  </si>
  <si>
    <t>Corpo para caixa sifonada 100x100x50mm, PVC, Tigre ou similar</t>
  </si>
  <si>
    <t>ORSE-7535</t>
  </si>
  <si>
    <t>MT0105TC01</t>
  </si>
  <si>
    <t>Tampa cega redonda branca p/caixa sifonada ou ralo, d=100mm</t>
  </si>
  <si>
    <t>ORSE-7536</t>
  </si>
  <si>
    <t>MT0105TD01</t>
  </si>
  <si>
    <t>Central de luz de emergencia 300w/12V, caixa plastica, modelo ILU 300PC, ref.Gevi Gamma ou similar</t>
  </si>
  <si>
    <t>ORSE-7537</t>
  </si>
  <si>
    <t>MT0105TE01</t>
  </si>
  <si>
    <t>Quadro de comando para 2 bombas de recalques de 1/3 a 2 cv, trifásica, 220 volts, com chave seletora, acionamento manual/automático, relé de sobrecarga e contatora</t>
  </si>
  <si>
    <t>ORSE-7538</t>
  </si>
  <si>
    <t>MT0105TF01</t>
  </si>
  <si>
    <t>Corrimão de alumínio quadrado 4x4cm</t>
  </si>
  <si>
    <t>ORSE-7539</t>
  </si>
  <si>
    <t>MT0105TJ01</t>
  </si>
  <si>
    <t>Caixa com regulador 2º estágio (instalação gás)</t>
  </si>
  <si>
    <t>ORSE-7543</t>
  </si>
  <si>
    <t>MT0105TL01</t>
  </si>
  <si>
    <t>Chapa de aço galvanizado nº 24 - e=0,65mm - dimensões 2,00x1,00m (5,645 kg/m2)</t>
  </si>
  <si>
    <t>ORSE-7545</t>
  </si>
  <si>
    <t>MT0105TM01</t>
  </si>
  <si>
    <t>Conector femea de cobre, solda e rosca 22mm x 3/4" (instal.gás)</t>
  </si>
  <si>
    <t>ORSE-7546</t>
  </si>
  <si>
    <t>MT0105TN01</t>
  </si>
  <si>
    <t>Conector macho de latão, cobre ou bronze, solda e rosca 3/4" x 22 mm</t>
  </si>
  <si>
    <t>ORSE-7547</t>
  </si>
  <si>
    <t>MT0105TO01</t>
  </si>
  <si>
    <t>Pig Tail ou chicote flexível  de cobre, B-190,  para condução de gás</t>
  </si>
  <si>
    <t>ORSE-7548</t>
  </si>
  <si>
    <t>MT0105TQ01</t>
  </si>
  <si>
    <t>Letras aço escovado 40 x 40cm</t>
  </si>
  <si>
    <t>ORSE-7550</t>
  </si>
  <si>
    <t>MT0105TR01</t>
  </si>
  <si>
    <t>Barra roscada zincada ø 1/4"</t>
  </si>
  <si>
    <t>ORSE-7551</t>
  </si>
  <si>
    <t>MT0105TU01</t>
  </si>
  <si>
    <t>Válvula retenção em latão com rosca de 1/2"NPT x 5/8"UNC, ref. X P-13 UCV, p/instalações gás</t>
  </si>
  <si>
    <t>ORSE-7554</t>
  </si>
  <si>
    <t>MT0105U301</t>
  </si>
  <si>
    <t>Soleira granito polido verde ubatuba 18 x 2cm</t>
  </si>
  <si>
    <t>ORSE-7563</t>
  </si>
  <si>
    <t>MT0105U801</t>
  </si>
  <si>
    <t>Pelicula (filme) tipo fumê espelhado - aplicado</t>
  </si>
  <si>
    <t>ORSE-7568</t>
  </si>
  <si>
    <t>MT0105UX01</t>
  </si>
  <si>
    <t>Bocal para calha pluvial de PVC (170x100mm), Amanco ou similar</t>
  </si>
  <si>
    <t>ORSE-7593</t>
  </si>
  <si>
    <t>MT0105UY01</t>
  </si>
  <si>
    <t>Acoplamento para calha pluvial de PVC (100mm), Amanco ou similar</t>
  </si>
  <si>
    <t>ORSE-7594</t>
  </si>
  <si>
    <t>MT0105V901</t>
  </si>
  <si>
    <t>Grade de proteção c/ barra redonda ferro 3/4"</t>
  </si>
  <si>
    <t>ORSE-7605</t>
  </si>
  <si>
    <t>MT0105VA01</t>
  </si>
  <si>
    <t>Barra de aluminio, maciça, seção quadrada 1/4" x 1/4", com 6m</t>
  </si>
  <si>
    <t>ORSE-7606</t>
  </si>
  <si>
    <t>MT0105VB01</t>
  </si>
  <si>
    <t>Luminaria autônoma de emergencia com lâmapda halógena H3/12v, ref. Lux 110, da Luxtron ou similar</t>
  </si>
  <si>
    <t>ORSE-7607</t>
  </si>
  <si>
    <t>MT0105VC01</t>
  </si>
  <si>
    <t>Tubo PVC p/irrigação LF PN 40 JE Ø 150mm, linha Irriga-LF, Tigre ou similar</t>
  </si>
  <si>
    <t>ORSE-7608</t>
  </si>
  <si>
    <t>MT0105VF01</t>
  </si>
  <si>
    <t>Acionador manual (botoeira) tipo quebra-vidro, p/incendio</t>
  </si>
  <si>
    <t>ORSE-7611</t>
  </si>
  <si>
    <t>MT0105VG01</t>
  </si>
  <si>
    <t>Caixa sifonada redonda, corpo giratório, com 5 entradas de 40mm e 1 saida de 75mm, d=150x170x75mm, com grelha, Pvc branco, Tigre ou similar</t>
  </si>
  <si>
    <t>ORSE-7612</t>
  </si>
  <si>
    <t>MT0105VH01</t>
  </si>
  <si>
    <t>Junta de dilatação elastica (PVC), tipo O-12, Fugenband, Vedacit ou similar</t>
  </si>
  <si>
    <t>ORSE-7613</t>
  </si>
  <si>
    <t>MT0105VI01</t>
  </si>
  <si>
    <t>Switch 16 portas 10/100 Mbps</t>
  </si>
  <si>
    <t>ORSE-7614</t>
  </si>
  <si>
    <t>MT0105VJ01</t>
  </si>
  <si>
    <t>Switch 24 portas 10/100 Mbps</t>
  </si>
  <si>
    <t>ORSE-7615</t>
  </si>
  <si>
    <t>MT0105VK01</t>
  </si>
  <si>
    <t>Bomba Schneider mod BPI, 5cv, c/motor elétrico, sucção e recalque d=2 1/2" x 2 1/2" (incendio)</t>
  </si>
  <si>
    <t>ORSE-7616</t>
  </si>
  <si>
    <t>MT0105VV01</t>
  </si>
  <si>
    <t>Central de alarme e detecção de incendio, capacidade: 2 baterias, 8 laços, com 2 linhas, mod.VR-8L, Verin ou similar</t>
  </si>
  <si>
    <t>ORSE-7627</t>
  </si>
  <si>
    <t>Parafuso cabeça sextavada 1/4" x 1"</t>
  </si>
  <si>
    <t>MT0105WD01</t>
  </si>
  <si>
    <t>Letras aço escovado 20 x 40cm</t>
  </si>
  <si>
    <t>ORSE-7645</t>
  </si>
  <si>
    <t>MT0105WE01</t>
  </si>
  <si>
    <t>Letras aço escovado 50 x 50cm</t>
  </si>
  <si>
    <t>ORSE-7646</t>
  </si>
  <si>
    <t>MT0105WF01</t>
  </si>
  <si>
    <t>Letras aço escovado 45 x 45cm</t>
  </si>
  <si>
    <t>ORSE-7647</t>
  </si>
  <si>
    <t>MT0105WG01</t>
  </si>
  <si>
    <t>Letras aço inox 20 x 40cm</t>
  </si>
  <si>
    <t>ORSE-7648</t>
  </si>
  <si>
    <t>MT0105WI01</t>
  </si>
  <si>
    <t>Letras aço inox 40 x 40cm</t>
  </si>
  <si>
    <t>ORSE-7650</t>
  </si>
  <si>
    <t>MT0105WL01</t>
  </si>
  <si>
    <t>Letras aço inox 50 x 50cm</t>
  </si>
  <si>
    <t>ORSE-7653</t>
  </si>
  <si>
    <t>MT0105WN01</t>
  </si>
  <si>
    <t>Letras aço inox 45 x 45cm</t>
  </si>
  <si>
    <t>ORSE-7655</t>
  </si>
  <si>
    <t>MT0105WR01</t>
  </si>
  <si>
    <t>Parafuso cabeça sextavada 1/4" x 3/4"</t>
  </si>
  <si>
    <t>ORSE-7659</t>
  </si>
  <si>
    <t>MT0105WS01</t>
  </si>
  <si>
    <t>Disjuntor monopolar DR 25 A, dispositivo residual diferencial</t>
  </si>
  <si>
    <t>ORSE-7660</t>
  </si>
  <si>
    <t>MT0105XS01</t>
  </si>
  <si>
    <t>Massa 3M p/calafetação</t>
  </si>
  <si>
    <t>ORSE-7696</t>
  </si>
  <si>
    <t>MT0105YL01</t>
  </si>
  <si>
    <t>União c/assento cônico em bronze d=1/2"</t>
  </si>
  <si>
    <t>ORSE-7725</t>
  </si>
  <si>
    <t>MT0105YM01</t>
  </si>
  <si>
    <t>União c/assento cônico em bronze d=3/4"</t>
  </si>
  <si>
    <t>ORSE-7726</t>
  </si>
  <si>
    <t>MT0105YN01</t>
  </si>
  <si>
    <t>União c/assento cônico em bronze d=1"</t>
  </si>
  <si>
    <t>ORSE-7727</t>
  </si>
  <si>
    <t>MT0105YO01</t>
  </si>
  <si>
    <t>Bucha redução ferro galvanizado d=1.1/4 " x 3/4"</t>
  </si>
  <si>
    <t>ORSE-7728</t>
  </si>
  <si>
    <t>MT0105Z301</t>
  </si>
  <si>
    <t>Campainha (alarme) tipo gongo 4" Vcc, p/incendio, ref.Gevi Gamma ou similar</t>
  </si>
  <si>
    <t>ORSE-7743</t>
  </si>
  <si>
    <t>MT0105ZS01</t>
  </si>
  <si>
    <t>ORSE-7768</t>
  </si>
  <si>
    <t>MT0105ZX01</t>
  </si>
  <si>
    <t>Arandela de uso externo em tubo de aço zincado e pintado, com difusor em vidro leitoso brilhante, da XOULUX, ref. B-706/1 ou similar</t>
  </si>
  <si>
    <t>ORSE-7773</t>
  </si>
  <si>
    <t>MT01060201</t>
  </si>
  <si>
    <t>Cortina divisória de leito em PVC (vinil), largura de 1,80m, com trilhos e acessórios, da Br Goods ou similar</t>
  </si>
  <si>
    <t>ORSE-7778</t>
  </si>
  <si>
    <t>MT01061H01</t>
  </si>
  <si>
    <t>Filtro de água tipo "y" Ø 1 1/4"</t>
  </si>
  <si>
    <t>ORSE-7829</t>
  </si>
  <si>
    <t>MT01061O01</t>
  </si>
  <si>
    <t>Gabinete de Ventilação de 400m³/h e 10mmca, Otam ou similar</t>
  </si>
  <si>
    <t>ORSE-7836</t>
  </si>
  <si>
    <t>MT01061P01</t>
  </si>
  <si>
    <t>Gabinete de Ventilação de 500m³/h e 15mmca, Otam ou similar</t>
  </si>
  <si>
    <t>ORSE-7837</t>
  </si>
  <si>
    <t>MT01061Q01</t>
  </si>
  <si>
    <t>Gabinete de Ventilação de 600m³/h e 15mmca, Otam ou similar</t>
  </si>
  <si>
    <t>ORSE-7838</t>
  </si>
  <si>
    <t>MT01061R01</t>
  </si>
  <si>
    <t>Gabinete de Ventilação de 1000m³/h e 10mmca, Otam ou similar</t>
  </si>
  <si>
    <t>ORSE-7839</t>
  </si>
  <si>
    <t>MT01061S01</t>
  </si>
  <si>
    <t>Gabinete de Ventilação de 1.200m³/h e 20mmca, Marca: Otam ou similar</t>
  </si>
  <si>
    <t>ORSE-7840</t>
  </si>
  <si>
    <t>MT01061T01</t>
  </si>
  <si>
    <t>Parafuso  ø 3/4" - barra com 1m - sem cabeça</t>
  </si>
  <si>
    <t>ORSE-7841</t>
  </si>
  <si>
    <t>MT01061W01</t>
  </si>
  <si>
    <t>Parafuso ø 5/8" - barra com 1m - sem cabeça</t>
  </si>
  <si>
    <t>ORSE-7844</t>
  </si>
  <si>
    <t>MT01061X01</t>
  </si>
  <si>
    <t>Porca para parafuso de 3/4"</t>
  </si>
  <si>
    <t>ORSE-7845</t>
  </si>
  <si>
    <t>MT01061Y01</t>
  </si>
  <si>
    <t>Porca sextavada 5/8"</t>
  </si>
  <si>
    <t>ORSE-7846</t>
  </si>
  <si>
    <t>MT01062201</t>
  </si>
  <si>
    <t>Cabo de cobre PP Cordplast 4 x 6,0 mm2, 450/750v</t>
  </si>
  <si>
    <t>ORSE-7850</t>
  </si>
  <si>
    <t>MT01062401</t>
  </si>
  <si>
    <t>Parafuso cabeça sextavada, 3/4" x 4"</t>
  </si>
  <si>
    <t>ORSE-7852</t>
  </si>
  <si>
    <t>MT01062A01</t>
  </si>
  <si>
    <t>Esticador para cabo de aço, olhal-olhal, diâmetro da porca 1 1/8" - carga de trabalho 5.500kg - Linha Pesada - Norma DIN 1480</t>
  </si>
  <si>
    <t>ORSE-7858</t>
  </si>
  <si>
    <t>MT01062B01</t>
  </si>
  <si>
    <t>Soquete tipo cunha para cabo de aço D=7/8" - carga máxima de trabalho = 6.000kg</t>
  </si>
  <si>
    <t>ORSE-7859</t>
  </si>
  <si>
    <t>MT01062C01</t>
  </si>
  <si>
    <t>Parafuso em aço inox, cabeça sextavada 5/16" x 70</t>
  </si>
  <si>
    <t>ORSE-7860</t>
  </si>
  <si>
    <t>MT01062D01</t>
  </si>
  <si>
    <t>Parafuso em aço inox, cabeça sextavada 3/8" x 70</t>
  </si>
  <si>
    <t>ORSE-7861</t>
  </si>
  <si>
    <t>MT01062E01</t>
  </si>
  <si>
    <t>Poste concreto duplo T (DT)  9/150</t>
  </si>
  <si>
    <t>ORSE-7862</t>
  </si>
  <si>
    <t>MT01062F01</t>
  </si>
  <si>
    <t>Haste de aterramento galvanizada a fogo 3/8" x 3,45m (RE-BAR) TEL-760</t>
  </si>
  <si>
    <t>ORSE-7863</t>
  </si>
  <si>
    <t>MT01062G01</t>
  </si>
  <si>
    <t>Clips 3/8" , p/haste de aterramento galvanizada, ref:TEL-5238</t>
  </si>
  <si>
    <t>ORSE-7864</t>
  </si>
  <si>
    <t>MT01062H01</t>
  </si>
  <si>
    <t>Parafuso cabeça sextavada 1/2" x 6"</t>
  </si>
  <si>
    <t>ORSE-7865</t>
  </si>
  <si>
    <t>MT01062I01</t>
  </si>
  <si>
    <t>Suporte metálico em chapa de aço e=1/2", dim. 18cm x 25cm, pintada com epox e esmalte sintético 2 demãos cada, com 4 furos diam. 17,5mm</t>
  </si>
  <si>
    <t>ORSE-7866</t>
  </si>
  <si>
    <t>MT01062J01</t>
  </si>
  <si>
    <t>Suporte metálico em 2 chapas de aço soldadas e=1/2", dim. [18cm x 25cm]+[18 a 10cm x 15cm], pintadas com epox e esmalte sintético duas demãos cada, com um furo diam. 24mm</t>
  </si>
  <si>
    <t>ORSE-7867</t>
  </si>
  <si>
    <t>MT01062K01</t>
  </si>
  <si>
    <t>Suporte metálico em chapa de aço e=1/4", dim. 20cm x 40cm, pintada com epox e esmalte sintético 2 demãos cada, com 12 furos diam. 14mm</t>
  </si>
  <si>
    <t>ORSE-7868</t>
  </si>
  <si>
    <t>MT01062L01</t>
  </si>
  <si>
    <t>Suporte metálico em chapa de aço e=1/4", dim. [15cm a 36cm] x 96cm, pintada com epox e esmalte sintético 2 demãos cada, com 7 furos diam. 14mm</t>
  </si>
  <si>
    <t>ORSE-7869</t>
  </si>
  <si>
    <t>MT01062M01</t>
  </si>
  <si>
    <t>Placa de identificação em aluminio dim. 1,00 x 1,00</t>
  </si>
  <si>
    <t>ORSE-7870</t>
  </si>
  <si>
    <t>MT01062N01</t>
  </si>
  <si>
    <t>Parafuso cabeça sextavada 1/2" x 7"</t>
  </si>
  <si>
    <t>ORSE-7871</t>
  </si>
  <si>
    <t>MT01062O01</t>
  </si>
  <si>
    <t>Arruela de pressão 1/2"</t>
  </si>
  <si>
    <t>ORSE-7872</t>
  </si>
  <si>
    <t>MT01062Q01</t>
  </si>
  <si>
    <t>Suporte metálico em chapa de aço e=1/4", dim. 12cm x 30cm, pintada com epox e esmalte sintético 2 demãos cada, com 5 furos diam. 14mm</t>
  </si>
  <si>
    <t>ORSE-7874</t>
  </si>
  <si>
    <t>MT01062S01</t>
  </si>
  <si>
    <t>Luminária p/iluminação pública de avenidas c/ refrator em vidro, Tecnolux CW-400 (ou similar)</t>
  </si>
  <si>
    <t>ORSE-7876</t>
  </si>
  <si>
    <t>MT01062U01</t>
  </si>
  <si>
    <t>Pastilha em porcelana esmaltada, 2,5 x 2,5 cm, cor vermelho Açores, ref: SG 8010/0, linha Atlantico, marca Atlas ou similar</t>
  </si>
  <si>
    <t>ORSE-7878</t>
  </si>
  <si>
    <t>MT01062V01</t>
  </si>
  <si>
    <t>Terminal de compressão para cabo de 300 mm2</t>
  </si>
  <si>
    <t>ORSE-7879</t>
  </si>
  <si>
    <t>MT01062Z01</t>
  </si>
  <si>
    <t>ESPUMA DE POLIURETANO E=20 A 25MM TEMP DE TRABALHO -50 A +100 GC DENS 29 A 35KG/M3</t>
  </si>
  <si>
    <t>ORSE-7883</t>
  </si>
  <si>
    <t>MT01063001</t>
  </si>
  <si>
    <t>Parafuso com rosca soberba galvanizado 110x8mm</t>
  </si>
  <si>
    <t>ORSE-7884</t>
  </si>
  <si>
    <t>MT01063401</t>
  </si>
  <si>
    <t>Telha em alumínio, simples, trapezoidal,  pré-pintada, e = 0,5 mm</t>
  </si>
  <si>
    <t>ORSE-7888</t>
  </si>
  <si>
    <t>MT01063501</t>
  </si>
  <si>
    <t>Cinto ( cinturão ) de segurança</t>
  </si>
  <si>
    <t>ORSE-7889</t>
  </si>
  <si>
    <t>MT01063601</t>
  </si>
  <si>
    <t>Pastilha de vidro, 3 x 3cm, marca Eliane, cor vermelha block, placa 30x30cm</t>
  </si>
  <si>
    <t>ORSE-7890</t>
  </si>
  <si>
    <t>MT01063701</t>
  </si>
  <si>
    <t>Letra de compensado de - 25 x 25 x 2cm</t>
  </si>
  <si>
    <t>ORSE-7891</t>
  </si>
  <si>
    <t>MT01063801</t>
  </si>
  <si>
    <t>Poste concreto duplo T (DT) 25/800</t>
  </si>
  <si>
    <t>ORSE-7892</t>
  </si>
  <si>
    <t>MT01063901</t>
  </si>
  <si>
    <t>Sinalizador audio-visual com lâmpada para garagem, ref. PB03F9A</t>
  </si>
  <si>
    <t>ORSE-7893</t>
  </si>
  <si>
    <t>MT01063A01</t>
  </si>
  <si>
    <t>Búrica em tubo galvanizado, montantes de tubos 4", medindo 2,70m, suportes em tubos 2", policarbonato alveolar e=8mm, med 7,00 x 2,00m, bancos em tubo galv.1 1/2", c/ ch. galv. 14, fechamento do fundo em chapa galv. 18, c/ pintura automotiva PU</t>
  </si>
  <si>
    <t>ORSE-7894</t>
  </si>
  <si>
    <t>MT01063B01</t>
  </si>
  <si>
    <t>Banco de reserva para campo de futebol com cobertura - 2,41x1,5x4m - 8 lugares - Physicus ou similar</t>
  </si>
  <si>
    <t>ORSE-7895</t>
  </si>
  <si>
    <t>MT01063C01</t>
  </si>
  <si>
    <t>Chapa trapezpoidal de aço para laje steel deck MF75, e= 0,80mm</t>
  </si>
  <si>
    <t>ORSE-7896</t>
  </si>
  <si>
    <t>MT01063E01</t>
  </si>
  <si>
    <t>Broca SDS plus 12x260mm</t>
  </si>
  <si>
    <t>ORSE-7898</t>
  </si>
  <si>
    <t>MT01063F01</t>
  </si>
  <si>
    <t>Mangueira em polietileno linear de baixa densidade, perfurada a raio laser, para irrigação, com ø=28mm, ref. I100/15, da Santeno ou similar</t>
  </si>
  <si>
    <t>ORSE-7899</t>
  </si>
  <si>
    <t>MT01063G01</t>
  </si>
  <si>
    <t>Peça de madeira 3a/4A qualidade 7,5 x 12,5 cm (3" x 5") - 0,009375m3/m, não aparelhada</t>
  </si>
  <si>
    <t>ORSE-7900</t>
  </si>
  <si>
    <t>MT01063I01</t>
  </si>
  <si>
    <t>Peça de madeira massaranduba 7,5 x 15,0 (3" x 6") não aparelhada</t>
  </si>
  <si>
    <t>ORSE-7902</t>
  </si>
  <si>
    <t>MT01063L01</t>
  </si>
  <si>
    <t>Bate maca em chapa de aço inox 304, esp. 1,0mm acab. polido ou escovado, dim. 800x200mm</t>
  </si>
  <si>
    <t>ORSE-7905</t>
  </si>
  <si>
    <t>MT01064501</t>
  </si>
  <si>
    <t>Tampo em chapa inox - 304, dimensões 4,47 x 0,60m, polido ou escovado</t>
  </si>
  <si>
    <t>ORSE-7925</t>
  </si>
  <si>
    <t>MT01064D01</t>
  </si>
  <si>
    <t>Gradil Nylofor 3D, malha 20x5cm, Ø 5mm 250x103 cm, pintura branca, verde e preta, Belgo ou similar, inclusive postes e acessórios</t>
  </si>
  <si>
    <t>ORSE-7933</t>
  </si>
  <si>
    <t>MT01064F01</t>
  </si>
  <si>
    <t>Poste de gradil Nylofor 3D, h=1,50m, seção de 4x6cm, pintura branca, Belgo ou similar</t>
  </si>
  <si>
    <t>ORSE-7935</t>
  </si>
  <si>
    <t>MT01064G01</t>
  </si>
  <si>
    <t>Guarda-corpo tubo ferro galvanizado 1 1/2", alt=98cm, p/fixação em piso, (modelo p/cadeirantes)</t>
  </si>
  <si>
    <t>ORSE-7936</t>
  </si>
  <si>
    <t>MT01064I01</t>
  </si>
  <si>
    <t>Guarda-corpo em tubo de aço inox ø=1 1/2", duplo, montantes e fechamento em tubo 1 1/2", h= 96cm, c/acabamento polido, p/fixação em piso</t>
  </si>
  <si>
    <t>ORSE-7938</t>
  </si>
  <si>
    <t>MT01064J01</t>
  </si>
  <si>
    <t>Guarda-corpo em tubo de aço inox ø=1 1/2", duplo, p/fixação na parede, L=28cm, c/acabamento polido</t>
  </si>
  <si>
    <t>ORSE-7939</t>
  </si>
  <si>
    <t>MT01064K01</t>
  </si>
  <si>
    <t>Vergalhão de cobre eletrolítico de 1/4"</t>
  </si>
  <si>
    <t>ORSE-7940</t>
  </si>
  <si>
    <t>MT01064L01</t>
  </si>
  <si>
    <t>Pastilha de vidro, 2,5 x 2,5 cm, cor vermelho, ref: D 4010, linha Cristal, marca Vitrocolori ou similar</t>
  </si>
  <si>
    <t>ORSE-7941</t>
  </si>
  <si>
    <t>MT01064M01</t>
  </si>
  <si>
    <t>Verniz Polisten-Stain p/proteção de superfícies de madeira, ação fungicida e inseticida, cor transparente, Sayerlack ou similar</t>
  </si>
  <si>
    <t>ORSE-7942</t>
  </si>
  <si>
    <t>MT01064N01</t>
  </si>
  <si>
    <t>Disjuntor bipolar DR 25 A, dispositivo residual diferencial, tipo AC, 30mA</t>
  </si>
  <si>
    <t>ORSE-7943</t>
  </si>
  <si>
    <t>MT01064O01</t>
  </si>
  <si>
    <t>Disjuntor bipolar DR 63 A, dispositivo residual diferencial, tipo AC, 30mA</t>
  </si>
  <si>
    <t>ORSE-7944</t>
  </si>
  <si>
    <t>MT01064S01</t>
  </si>
  <si>
    <t>Terminal de compressão pré isolado tipo garfo para cabo 6,0 mm2</t>
  </si>
  <si>
    <t>ORSE-7948</t>
  </si>
  <si>
    <t>MT01064T01</t>
  </si>
  <si>
    <t>Cabo telefonico CCI 3 vias bitola 0,26 ou 0,24</t>
  </si>
  <si>
    <t>ORSE-7949</t>
  </si>
  <si>
    <t>MT01064U01</t>
  </si>
  <si>
    <t>Luminária externa tipo arandela, ref.CWA-377, P/fixação na parede com base em aço zincado, globo poliet. leitoso, Tecnolux ou similar</t>
  </si>
  <si>
    <t>ORSE-7950</t>
  </si>
  <si>
    <t>MT01064V01</t>
  </si>
  <si>
    <t>Sinalização luminosa com LED para hospitais</t>
  </si>
  <si>
    <t>ORSE-7951</t>
  </si>
  <si>
    <t>MT01064W01</t>
  </si>
  <si>
    <t>Luminária de embutir no forro, ref.CE-2495, em aluminio repuxado, Tecnolux ou similar</t>
  </si>
  <si>
    <t>ORSE-7952</t>
  </si>
  <si>
    <t>MT01064X01</t>
  </si>
  <si>
    <t>Luminária de embutir em gramados ou jardins, ref.BW-544, em aluminio fundido, com vidro temperado, Tecnolux ou similar</t>
  </si>
  <si>
    <t>ORSE-7953</t>
  </si>
  <si>
    <t>MT01064Y01</t>
  </si>
  <si>
    <t>Acionador de Paciente "Leito" APC/1 c pres enfermeira</t>
  </si>
  <si>
    <t>ORSE-7954</t>
  </si>
  <si>
    <t>MT01064Z01</t>
  </si>
  <si>
    <t>Central posto de enfermagem convencional scd/1 - Monitoramento</t>
  </si>
  <si>
    <t>ORSE-7955</t>
  </si>
  <si>
    <t>MT01065301</t>
  </si>
  <si>
    <t>Tampão em latão com corrente, d= 2 1/2", para engate rápido (incendio)</t>
  </si>
  <si>
    <t>ORSE-7959</t>
  </si>
  <si>
    <t>MT01065401</t>
  </si>
  <si>
    <t>Faixa de madeira de lei (muiracatiara) aparelhada 20 x 2,5cm (0,005 m³/m)</t>
  </si>
  <si>
    <t>ORSE-7960</t>
  </si>
  <si>
    <t>MT01065A01</t>
  </si>
  <si>
    <t>Porta em madeira compensada canela, 80 x 210cm, lisa, semi-oca, c/visor 0,16m2, inclusive vidro 4mm</t>
  </si>
  <si>
    <t>ORSE-7966</t>
  </si>
  <si>
    <t>MT01065B01</t>
  </si>
  <si>
    <t>Porta em madeira compensada canela, 90 x 210cm, lisa, semi-oca, c/visor 0,16m2, inclusive vidro 4mm</t>
  </si>
  <si>
    <t>ORSE-7967</t>
  </si>
  <si>
    <t>MT01065H01</t>
  </si>
  <si>
    <t>Válvula esférica Ø 3/4" tripartida</t>
  </si>
  <si>
    <t>ORSE-7973</t>
  </si>
  <si>
    <t>MT01065I01</t>
  </si>
  <si>
    <t>Regulador de 2º estágio PE 100 kpa, P.S. 50 kpa</t>
  </si>
  <si>
    <t>ORSE-7974</t>
  </si>
  <si>
    <t>MT01065J01</t>
  </si>
  <si>
    <t>Regulador de 1º estágio dotado de O.P.S.O. (shut-off) PE 400kpa</t>
  </si>
  <si>
    <t>ORSE-7975</t>
  </si>
  <si>
    <t>MT01065K01</t>
  </si>
  <si>
    <t>Manômetro de pressão com escala 0 a 500 kpa</t>
  </si>
  <si>
    <t>ORSE-7976</t>
  </si>
  <si>
    <t>MT01065L01</t>
  </si>
  <si>
    <t>Manômetro de pressão com escala 0 a 200 kpa</t>
  </si>
  <si>
    <t>ORSE-7977</t>
  </si>
  <si>
    <t>MT01065M01</t>
  </si>
  <si>
    <t>Caixa em fibra para regulador de 2º estágio com tampa aberta com 28 x 40 x 12 cm</t>
  </si>
  <si>
    <t>ORSE-7978</t>
  </si>
  <si>
    <t>MT01065N01</t>
  </si>
  <si>
    <t>Válvula UGV 1/2" x 1/8"</t>
  </si>
  <si>
    <t>ORSE-7979</t>
  </si>
  <si>
    <t>MT01065O01</t>
  </si>
  <si>
    <t>Tê em aço carbono 3/4"</t>
  </si>
  <si>
    <t>ORSE-7980</t>
  </si>
  <si>
    <t>MT01065P01</t>
  </si>
  <si>
    <t>União em aço carbono 3/4"</t>
  </si>
  <si>
    <t>ORSE-7981</t>
  </si>
  <si>
    <t>MT01065Q01</t>
  </si>
  <si>
    <t>Tampão ou cap d=3/4" em aço carbono p/encaixe na extremidade da tubulação</t>
  </si>
  <si>
    <t>ORSE-7982</t>
  </si>
  <si>
    <t>MT01065R01</t>
  </si>
  <si>
    <t>Pastilha de vidro, 3 x 3cm, marca Vidro Real, Linha Cristallo, cor vermelho ref. 550 ou similar</t>
  </si>
  <si>
    <t>ORSE-7983</t>
  </si>
  <si>
    <t>MT01066701</t>
  </si>
  <si>
    <t>Tubo PVC p/irrigação ES sem engate Ø 2", linha Irriga-ES, Tigre ou similar</t>
  </si>
  <si>
    <t>ORSE-7999</t>
  </si>
  <si>
    <t>MT01066801</t>
  </si>
  <si>
    <t>Tubo PVC p/irrigação ES sem engate Ø 3", linha Irriga-ES, Tigre ou similar</t>
  </si>
  <si>
    <t>ORSE-8000</t>
  </si>
  <si>
    <t>MT01066901</t>
  </si>
  <si>
    <t>Adaptador fêmea ES Ø 2"</t>
  </si>
  <si>
    <t>ORSE-8001</t>
  </si>
  <si>
    <t>MT01066A01</t>
  </si>
  <si>
    <t>Adaptador fêmea ES Ø1 1/2"</t>
  </si>
  <si>
    <t>ORSE-8002</t>
  </si>
  <si>
    <t>MT01066B01</t>
  </si>
  <si>
    <t>Adaptador fêmea ES Ø 3"</t>
  </si>
  <si>
    <t>ORSE-8003</t>
  </si>
  <si>
    <t>MT01066C01</t>
  </si>
  <si>
    <t>Curva 45º ES Ø 2"</t>
  </si>
  <si>
    <t>ORSE-8004</t>
  </si>
  <si>
    <t>MT01066D01</t>
  </si>
  <si>
    <t>Curva 45º ES Ø 3"</t>
  </si>
  <si>
    <t>ORSE-8005</t>
  </si>
  <si>
    <t>MT01066E01</t>
  </si>
  <si>
    <t>Derivação saída fêmea ES Ø 2"</t>
  </si>
  <si>
    <t>ORSE-8006</t>
  </si>
  <si>
    <t>MT01066F01</t>
  </si>
  <si>
    <t>Derivação saída fêmea ES Ø 3"</t>
  </si>
  <si>
    <t>ORSE-8007</t>
  </si>
  <si>
    <t>MT01066G01</t>
  </si>
  <si>
    <t>Transição fêmea / macho ES x EP Ø 2"</t>
  </si>
  <si>
    <t>ORSE-8008</t>
  </si>
  <si>
    <t>MT01066H01</t>
  </si>
  <si>
    <t>Transição fêmea / macho ES x EP Ø 3"</t>
  </si>
  <si>
    <t>ORSE-8009</t>
  </si>
  <si>
    <t>MT01066I01</t>
  </si>
  <si>
    <t>Saída aspersor ES Ø 2" x 3/4"</t>
  </si>
  <si>
    <t>ORSE-8010</t>
  </si>
  <si>
    <t>MT01066J01</t>
  </si>
  <si>
    <t>Saída aspersor ES Ø 2" x 1"</t>
  </si>
  <si>
    <t>ORSE-8011</t>
  </si>
  <si>
    <t>MT01066L01</t>
  </si>
  <si>
    <t>Registro esfera VS soldável para irrigação Ø 35mm</t>
  </si>
  <si>
    <t>ORSE-8013</t>
  </si>
  <si>
    <t>MT01066M01</t>
  </si>
  <si>
    <t>Registro esfera VS soldável para irrigação Ø 50mm</t>
  </si>
  <si>
    <t>ORSE-8014</t>
  </si>
  <si>
    <t>MT01066O01</t>
  </si>
  <si>
    <t>Central de alarme digital com 2 baterias Ademco vista 50 ou similar (até 40 pontos)</t>
  </si>
  <si>
    <t>ORSE-8016</t>
  </si>
  <si>
    <t>MT01066R01</t>
  </si>
  <si>
    <t>QEF - Quadro elétrico de força em chapa de aço com pintura epoxi na cor cinza ral, IP54, 1700x800x600mm com disjuntores, barramentos e acessórios de montagens</t>
  </si>
  <si>
    <t>ORSE-8019</t>
  </si>
  <si>
    <t>MT01066S01</t>
  </si>
  <si>
    <t>QEF - 1 - Quadro elétrico de força em chapa de aço com pintura epoxi na cor cinza ral, IP54, 800x500x200mm com disjuntores, barramentos e acessórios de montagens</t>
  </si>
  <si>
    <t>ORSE-8020</t>
  </si>
  <si>
    <t>MT01066T01</t>
  </si>
  <si>
    <t>Luva simples pvc sanitario d= 200mm</t>
  </si>
  <si>
    <t>ORSE-8021</t>
  </si>
  <si>
    <t>MT01066U01</t>
  </si>
  <si>
    <t>QEF - 3 - Quadro elétrico de força em chapa de aço com pintura epoxi na cor cinza ral, IP54, 800x500x200mm com disjuntores, barramentos e acessórios de montagens</t>
  </si>
  <si>
    <t>ORSE-8022</t>
  </si>
  <si>
    <t>MT01066V01</t>
  </si>
  <si>
    <t>QEF - 4 - Quadro elétrico de força em chapa de aço com pintura epoxi na cor cinza ral, IP54, 800x500x200mm com disjuntores, barramentos e acessórios de montagens</t>
  </si>
  <si>
    <t>ORSE-8023</t>
  </si>
  <si>
    <t>MT01066W01</t>
  </si>
  <si>
    <t>QFC - 01/02 - Quadro elétrico de força e comando em chapa de aço com pintura epoxi na cor cinza ral, IP54, 800x600x200mm com disjuntores, barramentos e acessórios de montagens</t>
  </si>
  <si>
    <t>ORSE-8024</t>
  </si>
  <si>
    <t>MT01066X01</t>
  </si>
  <si>
    <t>QEF - 2 - Quadro elétrico de força em chapa de aço com pintura epoxi na cor cinza ral, IP54, 600x500x200mm com disjuntores, barramentos e acessórios de montagens</t>
  </si>
  <si>
    <t>ORSE-8025</t>
  </si>
  <si>
    <t>MT01066Y01</t>
  </si>
  <si>
    <t>QFC - 03/04/05/06/09 - Quadro elétrico de força e comando em chapa de aço com pintura epoxi na cor cinza ral, IP54, 600x600x200mm com disjuntores, barramentos e acessórios de montagens</t>
  </si>
  <si>
    <t>ORSE-8026</t>
  </si>
  <si>
    <t>MT01066Z01</t>
  </si>
  <si>
    <t>QFC - 07/08 - Quadro elétrico de força e comando em chapa de aço com pintura epoxi na cor cinza ral, IP54, 600x500x200mm com disjuntores, barramentos e acessórios de montagens</t>
  </si>
  <si>
    <t>ORSE-8027</t>
  </si>
  <si>
    <t>MT01067001</t>
  </si>
  <si>
    <t>QFC - 10 - Quadro elétrico de força e comando em chapa de aço com pintura epoxi na cor cinza ral, IP54, 600x500x200mm com disjuntores, barramentos e acessórios de montagens</t>
  </si>
  <si>
    <t>ORSE-8028</t>
  </si>
  <si>
    <t>MT01067101</t>
  </si>
  <si>
    <t>QFC - 11 - Quadro elétrico de força e comando em chapa de aço com pintura epoxi na cor cinza ral, IP54, com disjuntores, barramentos e acessórios de montagens</t>
  </si>
  <si>
    <t>ORSE-8029</t>
  </si>
  <si>
    <t>MT01067201</t>
  </si>
  <si>
    <t>QFC - AG - Quadro elétrico de força e comando em chapa de aço com pintura epoxi na cor cinza ral, IP54, 1900X800X600 com disjuntores, barramentos e acessórios de montagens</t>
  </si>
  <si>
    <t>ORSE-8030</t>
  </si>
  <si>
    <t>MT01067301</t>
  </si>
  <si>
    <t>Anel borracha p/ tubo ou conexão pvc sanitário predial, d= 200mm</t>
  </si>
  <si>
    <t>ORSE-8031</t>
  </si>
  <si>
    <t>MT01067601</t>
  </si>
  <si>
    <t>Luminária hermética de sobrepor, 2x32w, com corpo em chapa de aço fosfatizada e pintada eletrostacimanete, refletor facetado em alumínio anodizado, difusor em vidro temperado transparente, da Lumicenter. ref. CH02-S232 ou similar</t>
  </si>
  <si>
    <t>ORSE-8034</t>
  </si>
  <si>
    <t>MT01067801</t>
  </si>
  <si>
    <t>QDCL-1 - Quadro / Painel em chapa de aço com pintura eletrostática a pó na cor cinza ral, grau de proteção IP 54, com disjuntores, barramentos e acessórios de montagem - 800x500x200mm</t>
  </si>
  <si>
    <t>ORSE-8036</t>
  </si>
  <si>
    <t>MT01067901</t>
  </si>
  <si>
    <t>Luminária de sobrepor em alumínio fundido, com difusor em vidro, da Wetzel, ref. IPT 26/01 ou similar</t>
  </si>
  <si>
    <t>ORSE-8037</t>
  </si>
  <si>
    <t>MT01067A01</t>
  </si>
  <si>
    <t>QDCL-1 - Comando iluminação - Quadro / Painel em chapa de aço com pintura eletrostática a pó poliester na cor cinza ral, grau de proteção IP 54, com disjuntores, barramentos e acessórios de montagem - 800x500x200mm</t>
  </si>
  <si>
    <t>ORSE-8038</t>
  </si>
  <si>
    <t>MT01067B01</t>
  </si>
  <si>
    <t>QDCL-2 - Quadro / Painel em chapa de aço com pintura eletrostática a pó poliester na cor cinza ral, grau de proteção IP 54, com disjuntores, barramentos e acessórios de montagem - 500x400x200mm</t>
  </si>
  <si>
    <t>ORSE-8039</t>
  </si>
  <si>
    <t>MT01067C01</t>
  </si>
  <si>
    <t>QDCL-2.1 - Quadro / Painel em chapa de aço com pintura eletrostática a pó poliester na cor cinza ral, grau de proteção IP 54, com disjuntores, barramentos e acessórios de montagem - 500x400x200mm</t>
  </si>
  <si>
    <t>ORSE-8040</t>
  </si>
  <si>
    <t>MT01067D01</t>
  </si>
  <si>
    <t>QDCL-2.1 - Comando de iluminação - Quadro / Painel em chapa de aço com pintura eletrostática a pó poliester na cor cinza ral, grau de proteção IP 54, com disjuntores, barramentos e acessórios de montagem - 600x500x200mm</t>
  </si>
  <si>
    <t>ORSE-8041</t>
  </si>
  <si>
    <t>MT01067E01</t>
  </si>
  <si>
    <t>QDCL-2.2 - Quadro / Painel em chapa de aço com pintura eletrostática a pó poliester na cor cinza ral, grau de proteção IP 54, com disjuntores, barramentos e acessórios de montagem - 500x400x200mm</t>
  </si>
  <si>
    <t>ORSE-8042</t>
  </si>
  <si>
    <t>MT01067F01</t>
  </si>
  <si>
    <t>QDCL-3 - Quadro / Painel em chapa de aço com pintura eletrostática a pó poliester na cor cinza ral, grau de proteção IP 54, com disjuntores, barramentos e acessórios de montagem - 500x400x200mm</t>
  </si>
  <si>
    <t>ORSE-8043</t>
  </si>
  <si>
    <t>MT01067G01</t>
  </si>
  <si>
    <t>QDCL-3.1 - Quadro / Painel em chapa de aço com pintura eletrostática a pó poliester na cor cinza ral, grau de proteção IP 54, com disjuntores, barramentos e acessórios de montagem - 500x400x200mm</t>
  </si>
  <si>
    <t>ORSE-8044</t>
  </si>
  <si>
    <t>MT01067H01</t>
  </si>
  <si>
    <t>QDCL-3.2 - Quadro / Painel em chapa de aço com pintura eletrostática a pó poliester na cor cinza ral, grau de proteção IP 54, com disjuntores, barramentos e acessórios de montagem - 500x400x200mm</t>
  </si>
  <si>
    <t>ORSE-8045</t>
  </si>
  <si>
    <t>MT01067I01</t>
  </si>
  <si>
    <t>QDCL-4 - Quadro / Painel em chapa de aço com pintura eletrostática a pó poliester na cor cinza ral, grau de proteção IP 54, com disjuntores, barramentos e acessórios de montagem - 500x400x200mm</t>
  </si>
  <si>
    <t>ORSE-8046</t>
  </si>
  <si>
    <t>MT01067J01</t>
  </si>
  <si>
    <t>QDCL-4.1 - Quadro / Painel em chapa de aço com pintura eletrostática a pó poliester na cor cinza ral, grau de proteção IP 54, com disjuntores, barramentos e acessórios de montagem - 500x400x200mm</t>
  </si>
  <si>
    <t>ORSE-8047</t>
  </si>
  <si>
    <t>MT01067K01</t>
  </si>
  <si>
    <t>QDCL-5 - Quadro / Painel em chapa de aço com pintura eletrostática a pó poliester na cor cinza ral, grau de proteção IP 54, com disjuntores, barramentos e acessórios de montagem - 500x400x200mm</t>
  </si>
  <si>
    <t>ORSE-8048</t>
  </si>
  <si>
    <t>MT01067L01</t>
  </si>
  <si>
    <t>QDCL-5 - Comando de iluminação -  Quadro / Painel em chapa de aço com pintura eletrostática a pó poliester na cor cinza ral, grau de proteção IP 54, com disjuntores, barramentos e acessórios de montagem - 500x400x200mm</t>
  </si>
  <si>
    <t>ORSE-8049</t>
  </si>
  <si>
    <t>MT01067M01</t>
  </si>
  <si>
    <t>QDCL-5.1 - Quadro / Painel em chapa de aço com pintura eletrostática a pó poliester na cor cinza ral, grau de proteção IP 54, com disjuntores, barramentos e acessórios de montagem - 500x400x200mm</t>
  </si>
  <si>
    <t>ORSE-8050</t>
  </si>
  <si>
    <t>MT01067N01</t>
  </si>
  <si>
    <t>QDCL-6 - Quadro / Painel em chapa de aço com pintura eletrostática a pó poliester na cor cinza ral, grau de proteção IP 54, com disjuntores, barramentos e acessórios de montagem - 500x400x200mm</t>
  </si>
  <si>
    <t>ORSE-8051</t>
  </si>
  <si>
    <t>MT01067O01</t>
  </si>
  <si>
    <t>QDCL-6 - Comando de iluminação - Quadro / Painel em chapa de aço com pintura eletrostática a pó poliester na cor cinza ral, grau de proteção IP 54, com disjuntores, barramentos e acessórios de montagem - 600x500x200mm</t>
  </si>
  <si>
    <t>ORSE-8052</t>
  </si>
  <si>
    <t>MT01067P01</t>
  </si>
  <si>
    <t>QDCL-7 - Quadro / Painel em chapa de aço com pintura eletrostática a pó poliester na cor cinza ral, grau de proteção IP 54, com disjuntores, barramentos e acessórios de montagem - 500x400x200mm</t>
  </si>
  <si>
    <t>ORSE-8053</t>
  </si>
  <si>
    <t>MT01067Q01</t>
  </si>
  <si>
    <t>QDCL-7.1 - Quadro / Painel em chapa de aço com pintura eletrostática a pó poliester na cor cinza ral, grau de proteção IP 54, com disjuntores, barramentos e acessórios de montagem - 500x400x200mm</t>
  </si>
  <si>
    <t>ORSE-8054</t>
  </si>
  <si>
    <t>MT01067R01</t>
  </si>
  <si>
    <t>QDG-11 - Quadro / Painel em chapa de aço com pintura eletrostática a pó poliester na cor cinza ral, grau de proteção IP 54, com disjuntores, barramentos e acessórios de montagem - 1500x1000x350mm</t>
  </si>
  <si>
    <t>ORSE-8055</t>
  </si>
  <si>
    <t>MT01067S01</t>
  </si>
  <si>
    <t>QDC-12 - Quadro / Painel em chapa de aço com pintura eletrostática a pó poliester na cor cinza ral, grau de proteção IP 54, com disjuntores, barramentos e acessórios de montagem - 1200x800x250mm</t>
  </si>
  <si>
    <t>ORSE-8056</t>
  </si>
  <si>
    <t>MT01067U01</t>
  </si>
  <si>
    <t>QDC-11 - Quadro / Painel em chapa de aço com pintura eletrostática a pó poliester na cor cinza ral, grau de proteção IP 54, com disjuntores, barramentos e acessórios de montagem - 600x500x200mm</t>
  </si>
  <si>
    <t>ORSE-8058</t>
  </si>
  <si>
    <t>MT01067V01</t>
  </si>
  <si>
    <t>QDC-11 - Comando Iluminação - Quadro / Painel em chapa de aço com pintura eletrostática a pó poliester na cor cinza ral, grau de proteção IP 54, com disjuntores, barramentos e acessórios de montagem - 600x500x200mm</t>
  </si>
  <si>
    <t>ORSE-8059</t>
  </si>
  <si>
    <t>MT01067W01</t>
  </si>
  <si>
    <t>QDC-16 - Quadro / Painel em chapa de aço com pintura eletrostática a pó poliester na cor cinza ral, grau de proteção IP 54, com disjuntores, barramentos e acessórios de montagem - 600x500x200mm</t>
  </si>
  <si>
    <t>ORSE-8060</t>
  </si>
  <si>
    <t>MT01067X01</t>
  </si>
  <si>
    <t>QDG-12 - Quadro / Painel em chapa de aço com pintura eletrostática a pó poliester na cor cinza ral, grau de proteção IP 54, com disjuntores, barramentos e acessórios de montagem - 1500x1000x350mm</t>
  </si>
  <si>
    <t>ORSE-8061</t>
  </si>
  <si>
    <t>MT01067Y01</t>
  </si>
  <si>
    <t>QDC-15 - Quadro / Painel em chapa de aço com pintura eletrostática a pó poliester na cor cinza ral, grau de proteção IP 54, com disjuntores, barramentos e acessórios de montagem - 1200x800x250mm</t>
  </si>
  <si>
    <t>ORSE-8062</t>
  </si>
  <si>
    <t>MT01067Z01</t>
  </si>
  <si>
    <t>QDC-13 - Quadro / Painel em chapa de aço com pintura eletrostática a pó poliester na cor cinza ral, grau de proteção IP 54, com disjuntores, barramentos e acessórios de montagem - 600x500x200mm</t>
  </si>
  <si>
    <t>ORSE-8063</t>
  </si>
  <si>
    <t>MT01068001</t>
  </si>
  <si>
    <t>QDC-13 - Comando de Iluminação - Quadro / Painel em chapa de aço com pintura eletrostática a pó poliester na cor cinza ral, grau de proteção IP 54, com disjuntores, barramentos e acessórios de montagem - 600x500x200mm</t>
  </si>
  <si>
    <t>ORSE-8064</t>
  </si>
  <si>
    <t>MT01068101</t>
  </si>
  <si>
    <t>QDC-14 - Comando de Iluminação - Quadro / Painel em chapa de aço com pintura eletrostática a pó poliester na cor cinza ral, grau de proteção IP 54, com disjuntores, barramentos e acessórios de montagem - 800x500x200mm</t>
  </si>
  <si>
    <t>ORSE-8065</t>
  </si>
  <si>
    <t>MT01068201</t>
  </si>
  <si>
    <t>QDG- 3  - Quadro / Painel em chapa de aço com pintura eletrostática a pó poliester na cor cinza ral, grau de proteção IP 54, com disjuntores, barramentos e acessórios de montagem - 1200x800x350mm</t>
  </si>
  <si>
    <t>ORSE-8066</t>
  </si>
  <si>
    <t>MT01068301</t>
  </si>
  <si>
    <t>QDCL- 8 - Quadro / Painel em chapa de aço com pintura eletrostática a pó na cor cinza ral, grau de proteção IP 54, com disjuntores, barramentos e acessórios de montagem - 800x500x200mm</t>
  </si>
  <si>
    <t>ORSE-8067</t>
  </si>
  <si>
    <t>MT01068401</t>
  </si>
  <si>
    <t>QDCL- 5 - Quadro / Painel em chapa de aço com pintura eletrostática a pó na cor cinza ral, grau de proteção IP 54, com disjuntores, barramentos e acessórios de montagem - 800x500x200mm</t>
  </si>
  <si>
    <t>ORSE-8068</t>
  </si>
  <si>
    <t>MT01068501</t>
  </si>
  <si>
    <t>QDCL- 7 - Quadro / Painel em chapa de aço com pintura eletrostática a pó na cor cinza ral, grau de proteção IP 54, com disjuntores, barramentos e acessórios de montagem - 1000x600x250mm</t>
  </si>
  <si>
    <t>ORSE-8069</t>
  </si>
  <si>
    <t>MT01068601</t>
  </si>
  <si>
    <t>QDCL- 6 - Quadro / Painel em chapa de aço com pintura eletrostática a pó na cor cinza ral, grau de proteção IP 54, com disjuntores, barramentos e acessórios de montagem - 1000x600x250mm</t>
  </si>
  <si>
    <t>ORSE-8070</t>
  </si>
  <si>
    <t>MT01068701</t>
  </si>
  <si>
    <t>QDG- 5 - Quadro / Painel em chapa de aço com pintura eletrostática a pó poliester na cor cinza ral, grau de proteção IP 54, com disjuntores, barramentos e acessórios de montagem - 1200x800x350mm</t>
  </si>
  <si>
    <t>ORSE-8071</t>
  </si>
  <si>
    <t>MT01068801</t>
  </si>
  <si>
    <t>QDG- 6 - Quadro / Painel em chapa de aço com pintura eletrostática a pó poliester na cor cinza ral, grau de proteção IP 54, com disjuntores, barramentos e acessórios de montagem - 1200x800x350mm</t>
  </si>
  <si>
    <t>ORSE-8072</t>
  </si>
  <si>
    <t>MT01068901</t>
  </si>
  <si>
    <t>QDC-4 - Quadro / Painel em chapa de aço com pintura eletrostática a pó poliester na cor cinza ral, grau de proteção IP 54, com disjuntores, barramentos e acessórios de montagem - 1200x800x350mm</t>
  </si>
  <si>
    <t>ORSE-8073</t>
  </si>
  <si>
    <t>MT01068A01</t>
  </si>
  <si>
    <t>QDC-4.1 - Quadro / Painel em chapa de aço com pintura eletrostática a pó poliester na cor cinza ral, grau de proteção IP 54, com disjuntores, barramentos e acessórios de montagem - 1000x600x250mm</t>
  </si>
  <si>
    <t>ORSE-8074</t>
  </si>
  <si>
    <t>MT01068B01</t>
  </si>
  <si>
    <t>QDC-4.2 - Quadro / Painel em chapa de aço com pintura eletrostática a pó poliester na cor cinza ral, grau de proteção IP 54, com disjuntores, barramentos e acessórios de montagem - 1200x800x250mm</t>
  </si>
  <si>
    <t>ORSE-8075</t>
  </si>
  <si>
    <t>MT01068C01</t>
  </si>
  <si>
    <t>QDG- 7 - Quadro / Painel em chapa de aço com pintura eletrostática a pó poliester na cor cinza ral, grau de proteção IP 54, com disjuntores, barramentos e acessórios de montagem - 1200x800x250mm</t>
  </si>
  <si>
    <t>ORSE-8076</t>
  </si>
  <si>
    <t>MT01068D01</t>
  </si>
  <si>
    <t>QDG- 8 - Quadro / Painel em chapa de aço com pintura eletrostática a pó poliester na cor cinza ral, grau de proteção IP 54, com disjuntores, barramentos e acessórios de montagem - 1400x800x250mm</t>
  </si>
  <si>
    <t>ORSE-8077</t>
  </si>
  <si>
    <t>MT01068E01</t>
  </si>
  <si>
    <t>QDG- 9 - Quadro / Painel em chapa de aço com pintura eletrostática a pó poliester na cor cinza ral, grau de proteção IP 54, com disjuntores, barramentos e acessórios de montagem - 1400x800x350mm</t>
  </si>
  <si>
    <t>ORSE-8078</t>
  </si>
  <si>
    <t>MT01068F01</t>
  </si>
  <si>
    <t>QDC -10 - Quadro / Painel em chapa de aço com pintura eletrostática a pó poliester na cor cinza ral, grau de proteção IP 54, com disjuntores, barramentos e acessórios de montagem - 800x600x200mm</t>
  </si>
  <si>
    <t>ORSE-8079</t>
  </si>
  <si>
    <t>MT01068G01</t>
  </si>
  <si>
    <t>QDG -10 - Quadro / Painel em chapa de aço com pintura eletrostática a pó poliester na cor cinza ral, grau de proteção IP 54, com disjuntores, barramentos e acessórios de montagem - 800x600x200mm</t>
  </si>
  <si>
    <t>ORSE-8080</t>
  </si>
  <si>
    <t>MT01068H01</t>
  </si>
  <si>
    <t>QGBT -1 - Quadro / Painel em chapa de aço com pintura eletrostática a pó poliester na cor cinza ral, grau de proteção IP 54, com disjuntores, barramentos e acessórios de montagem - 2300x2400x800mm</t>
  </si>
  <si>
    <t>ORSE-8081</t>
  </si>
  <si>
    <t>MT01068V01</t>
  </si>
  <si>
    <t>QDC- 2 - Quadro / Painel em chapa de aço com pintura eletrostática a pó poliester na cor cinza ral, grau de proteção IP 54, com disjuntores, barramentos e acessórios de montagem - 800x600x200mm</t>
  </si>
  <si>
    <t>ORSE-8095</t>
  </si>
  <si>
    <t>MT01068Z01</t>
  </si>
  <si>
    <t>Mapa Tátil em acrílico ref.CBMT954 de 39 x 54cm</t>
  </si>
  <si>
    <t>ORSE-8099</t>
  </si>
  <si>
    <t>MT01069101</t>
  </si>
  <si>
    <t>Mini exaustor  axial para 150m³/h e 50dB - modelo: Ventokit ou similar</t>
  </si>
  <si>
    <t>ORSE-8101</t>
  </si>
  <si>
    <t>MT01069301</t>
  </si>
  <si>
    <t>Suporte para Mapa Tátil h=1,00  ref.CSMPF000 em chapa galv. revestida com Alucobond</t>
  </si>
  <si>
    <t>ORSE-8103</t>
  </si>
  <si>
    <t>MT01069F01</t>
  </si>
  <si>
    <t>Gás nitrogênio</t>
  </si>
  <si>
    <t>ORSE-8115</t>
  </si>
  <si>
    <t>MT01069Z01</t>
  </si>
  <si>
    <t>Eletrocalha metálica perfurada 200 x 70 x 3000 mm (ref. mopa ou similar)</t>
  </si>
  <si>
    <t>ORSE-8135</t>
  </si>
  <si>
    <t>MT0106A301</t>
  </si>
  <si>
    <t>Bomba sub painel 1/2 CV,monofasico, 230V</t>
  </si>
  <si>
    <t>ORSE-8139</t>
  </si>
  <si>
    <t>MT0106A501</t>
  </si>
  <si>
    <t>Refletor para lâmpada 1000W</t>
  </si>
  <si>
    <t>ORSE-8141</t>
  </si>
  <si>
    <t>MT0106A601</t>
  </si>
  <si>
    <t>Reator p/ lâmpada vapor sódio 1000W</t>
  </si>
  <si>
    <t>ORSE-8142</t>
  </si>
  <si>
    <t>MT0106AG01</t>
  </si>
  <si>
    <t>Solda foscoper</t>
  </si>
  <si>
    <t>ORSE-8152</t>
  </si>
  <si>
    <t>MT0106BL01</t>
  </si>
  <si>
    <t>Eletrocalha metálica perfurada 400 x 100 x 3000 mm (ref. mopa ou similar)</t>
  </si>
  <si>
    <t>ORSE-8193</t>
  </si>
  <si>
    <t>MT0106BM01</t>
  </si>
  <si>
    <t>Eletrocalha metálica perfurada 500 x 100 x 3000 mm (ref. mopa ou similar)</t>
  </si>
  <si>
    <t>ORSE-8194</t>
  </si>
  <si>
    <t>MT0106BX01</t>
  </si>
  <si>
    <t>BOX RETO 11/2"</t>
  </si>
  <si>
    <t>ORSE-8205</t>
  </si>
  <si>
    <t>MT0106BY01</t>
  </si>
  <si>
    <t>BOX RETO 1"</t>
  </si>
  <si>
    <t>ORSE-8206</t>
  </si>
  <si>
    <t>MT0106BZ01</t>
  </si>
  <si>
    <t>BOX RETO 3/4"</t>
  </si>
  <si>
    <t>ORSE-8207</t>
  </si>
  <si>
    <t>MT0106C001</t>
  </si>
  <si>
    <t>Frioasfalto Vedacit ou similar</t>
  </si>
  <si>
    <t>ORSE-8208</t>
  </si>
  <si>
    <t>MT0106C301</t>
  </si>
  <si>
    <t>Silicone - bisnaga de 300ml</t>
  </si>
  <si>
    <t>ORSE-8211</t>
  </si>
  <si>
    <t>MT0106C401</t>
  </si>
  <si>
    <t>Chumbador parabolt Ø 1/4" x 2"</t>
  </si>
  <si>
    <t>ORSE-8212</t>
  </si>
  <si>
    <t>MT0106C601</t>
  </si>
  <si>
    <t>ORSE-8214</t>
  </si>
  <si>
    <t>MT0106C801</t>
  </si>
  <si>
    <t>Lamina de serra 1/2x12"</t>
  </si>
  <si>
    <t>ORSE-8216</t>
  </si>
  <si>
    <t>MT0106CV01</t>
  </si>
  <si>
    <t>Batente (caixão) em madeira lei L=20cm  (90x220cm), completo c/02 jogos alizar</t>
  </si>
  <si>
    <t>ORSE-8239</t>
  </si>
  <si>
    <t>MT0106CW01</t>
  </si>
  <si>
    <t>Batente (caixão) em madeira lei L=18cm (90x220cm), completo c/02 jogos alizar</t>
  </si>
  <si>
    <t>ORSE-8240</t>
  </si>
  <si>
    <t>MT0106CX01</t>
  </si>
  <si>
    <t>Batente (caixão) em madeira de lei, l=20cm, completo, c/02 jogos de alizar</t>
  </si>
  <si>
    <t>ORSE-8241</t>
  </si>
  <si>
    <t>MT0106CZ01</t>
  </si>
  <si>
    <t>Grampo de cobre tipo unha, para fixação de cabo de cobre nú, ref. TEL-0720, da Termotécnica</t>
  </si>
  <si>
    <t>ORSE-8243</t>
  </si>
  <si>
    <t>MT0106D701</t>
  </si>
  <si>
    <t>Reservatório solar térmico de acumulação em aço, capacidade:1500 l, baixa pressão</t>
  </si>
  <si>
    <t>ORSE-8251</t>
  </si>
  <si>
    <t>MT0106D801</t>
  </si>
  <si>
    <t>Reservatório solar térmico de acumulação em aço, capacidade:4500 l, baixa pressão</t>
  </si>
  <si>
    <t>ORSE-8252</t>
  </si>
  <si>
    <t>MT0106D901</t>
  </si>
  <si>
    <t>Central manifold para cilindros 5 x 5 para oxigênio com 2 reguladores de pressão semi-automático e 10 chicotes flexivei, Protec ou similar</t>
  </si>
  <si>
    <t>ORSE-8253</t>
  </si>
  <si>
    <t>MT0106DA01</t>
  </si>
  <si>
    <t>Central de cilindro 1+1 de oxido nitroso com 1 regulador de pressão semi-automático e 2 chicotes flexivei, Protec ou similar</t>
  </si>
  <si>
    <t>ORSE-8254</t>
  </si>
  <si>
    <t>MT0106DB01</t>
  </si>
  <si>
    <t>Lâmpada vapor metálico 2000w - 220V ou 380V</t>
  </si>
  <si>
    <t>ORSE-8255</t>
  </si>
  <si>
    <t>MT0106DC01</t>
  </si>
  <si>
    <t>Reator p/ lâmpada vapor metálico 2000W-220V-FF/220V-FN</t>
  </si>
  <si>
    <t>ORSE-8256</t>
  </si>
  <si>
    <t>MT0106DD01</t>
  </si>
  <si>
    <t>Coletor solar vertical, placas 80x200cm, Soletrol Max 1,60m² ou similar, classificação A inmetro</t>
  </si>
  <si>
    <t>ORSE-8257</t>
  </si>
  <si>
    <t>MT0106DE01</t>
  </si>
  <si>
    <t>Vidro temperado 10mm, liso, transparente, sem ferragens</t>
  </si>
  <si>
    <t>ORSE-8258</t>
  </si>
  <si>
    <t>MT0106DF01</t>
  </si>
  <si>
    <t>Kit de automatização de abertura de portas deslizantes, de 4,40m, incluso: mão de obra, central eletrônica com inversor de frequencia, motorredutor(es), kit de ferragem, marca Bona ou similar</t>
  </si>
  <si>
    <t>ORSE-8259</t>
  </si>
  <si>
    <t>MT0106DH01</t>
  </si>
  <si>
    <t>Quadro de distribuição de embutir em chapa de aço, p/até 70 disjuntores c/barramento, padrão DIN, Cemar ou similar</t>
  </si>
  <si>
    <t>ORSE-8261</t>
  </si>
  <si>
    <t>MT0106DP01</t>
  </si>
  <si>
    <t>Pontalete de madeira de Ø 15 cm</t>
  </si>
  <si>
    <t>ORSE-8269</t>
  </si>
  <si>
    <t>MT0106DS01</t>
  </si>
  <si>
    <t>Madeira massaranduba serrada (peça) 8 x 20 cm -  pranchão</t>
  </si>
  <si>
    <t>ORSE-8272</t>
  </si>
  <si>
    <t>MT0106E301</t>
  </si>
  <si>
    <t>Cabo cobre flexível, isolado 35mm2 - 0,6/1kv / 70º</t>
  </si>
  <si>
    <t>ORSE-8283</t>
  </si>
  <si>
    <t>MT0106E501</t>
  </si>
  <si>
    <t>Disjuntor DR 2 x 32 A, tipo AC, corrente nominal residual 30mA, da Siemens ou similar</t>
  </si>
  <si>
    <t>ORSE-8285</t>
  </si>
  <si>
    <t>MT0106E601</t>
  </si>
  <si>
    <t>Disjuntor DR 3 x 32 A, tipo AC, corrente nominal residual 30mA, da Siemens ou similar</t>
  </si>
  <si>
    <t>ORSE-8286</t>
  </si>
  <si>
    <t>MT0106E701</t>
  </si>
  <si>
    <t>Batente (caixão) em madeira lei  L=16 a 19cm  (90x220cm), completo c/02 jogos alizar</t>
  </si>
  <si>
    <t>ORSE-8287</t>
  </si>
  <si>
    <t>MT0106E801</t>
  </si>
  <si>
    <t>Batente (caixão) em madeira lei L=24cm (90x220cm), completo c/02 jogos alizar</t>
  </si>
  <si>
    <t>ORSE-8288</t>
  </si>
  <si>
    <t>MT0106E901</t>
  </si>
  <si>
    <t>Batente (caixão) em madeira lei L=27cm (90x220cm), completo c/02 jogos alizar</t>
  </si>
  <si>
    <t>ORSE-8289</t>
  </si>
  <si>
    <t>MT0106EA01</t>
  </si>
  <si>
    <t>Torneira eletrônica da parede anti-vandalismo, elétrica, ref. 1193 EL-AV-20 da Fabrimar ou similar</t>
  </si>
  <si>
    <t>ORSE-8290</t>
  </si>
  <si>
    <t>MT0106EC01</t>
  </si>
  <si>
    <t>Torneira com misturador para cozinha, de parede, tubo, linha Misty cod.1258-MY, Fabrimar ou similar</t>
  </si>
  <si>
    <t>ORSE-8292</t>
  </si>
  <si>
    <t>MT0106ED01</t>
  </si>
  <si>
    <t>Ducha manual, linha trio, ref. 4896C da DECA ou similar</t>
  </si>
  <si>
    <t>ORSE-8293</t>
  </si>
  <si>
    <t>MT0106EE01</t>
  </si>
  <si>
    <t>Ducha higiênica com registro, linha aspen, ref. 1984 C35 da DECA ou similar</t>
  </si>
  <si>
    <t>ORSE-8294</t>
  </si>
  <si>
    <t>MT0106EF01</t>
  </si>
  <si>
    <t>Cuba em chapa inox - 304, dimensões 50x40x25cm, com fundo emborrachado</t>
  </si>
  <si>
    <t>ORSE-8295</t>
  </si>
  <si>
    <t>MT0106EQ01</t>
  </si>
  <si>
    <t>Redução concêntrica 400 x 50mm / 100 x 50mm para eletrocalha metálica (ref. mopa ou similar)</t>
  </si>
  <si>
    <t>ORSE-8306</t>
  </si>
  <si>
    <t>MT0106ER01</t>
  </si>
  <si>
    <t>Motobomba centrífuga, marca schneider ou similar, modelo BC-21 R 1 1/2, motor 3 cv, trifásico 220V, hm = 16 a 22 m, q = 21,0 a 32,7 m3/h</t>
  </si>
  <si>
    <t>ORSE-8307</t>
  </si>
  <si>
    <t>MT0106ES01</t>
  </si>
  <si>
    <t>Motobomba centrífuga, marca schneider ou similar, modelo BC-21 R2, motor 10 cv, monofásico, d rec=2", hm = 20 a 32 m, q = 42,9 a 86,4 m3/h</t>
  </si>
  <si>
    <t>ORSE-8308</t>
  </si>
  <si>
    <t>MT0106ET01</t>
  </si>
  <si>
    <t>Bomba para acoplamento em motor estacionário - combustão interna à gasolina, marca schneider ou similar, modelo SH90 BCA-41, motor 9 cv, d rec=2 1/2", hm = 20 a 34 m, q = 19,7 a 46,7 m3/h,  inclusive motor</t>
  </si>
  <si>
    <t>ORSE-8309</t>
  </si>
  <si>
    <t>MT0106EV01</t>
  </si>
  <si>
    <t>Cruzeta 100 x 50 mm para eletrocalha perfurada metálica (ref.: mopa ou similar)</t>
  </si>
  <si>
    <t>ORSE-8311</t>
  </si>
  <si>
    <t>MT0106EW01</t>
  </si>
  <si>
    <t>Cruzeta 400 x 100 mm para eletrocalha perfurada metálica (ref.: mopa ou similar)</t>
  </si>
  <si>
    <t>ORSE-8312</t>
  </si>
  <si>
    <t>MT0106EX01</t>
  </si>
  <si>
    <t>Redução concêntrica 400 x 100mm / 200 x 50mm para eletrocalha metálica (ref. mopa ou similar)</t>
  </si>
  <si>
    <t>ORSE-8313</t>
  </si>
  <si>
    <t>MT0106EY01</t>
  </si>
  <si>
    <t>Redução concêntrica 200 x 50mm / 100 x 50mm para eletrocalha metálica (ref. mopa ou similar)</t>
  </si>
  <si>
    <t>ORSE-8314</t>
  </si>
  <si>
    <t>MT0106EZ01</t>
  </si>
  <si>
    <t>Válvula de esfera em bronze d = 1 1/4" (bruto)</t>
  </si>
  <si>
    <t>ORSE-8315</t>
  </si>
  <si>
    <t>MT0106F001</t>
  </si>
  <si>
    <t>Kit com 3 parafusos, 3 buchas e 3 arruelas para fixação de assento desportivo em arquibancadas de concreto</t>
  </si>
  <si>
    <t>ORSE-8316</t>
  </si>
  <si>
    <t>MT0106F201</t>
  </si>
  <si>
    <t>Misturador monocomando de mesa para cozinha, mod. Big Kitchen 2288, da Perflex ou similar</t>
  </si>
  <si>
    <t>ORSE-8318</t>
  </si>
  <si>
    <t>MT0106F401</t>
  </si>
  <si>
    <t>Chave de partida direta p/ 0,5cv 220V-60Hz</t>
  </si>
  <si>
    <t>ORSE-8320</t>
  </si>
  <si>
    <t>MT0106F501</t>
  </si>
  <si>
    <t>Chave de partida direta p/ 0,16cv 220V-60Hz</t>
  </si>
  <si>
    <t>ORSE-8321</t>
  </si>
  <si>
    <t>MT0106F601</t>
  </si>
  <si>
    <t>Chave de partida direta p/ 0,16cv 380V-60Hz</t>
  </si>
  <si>
    <t>ORSE-8322</t>
  </si>
  <si>
    <t>MT0106F701</t>
  </si>
  <si>
    <t>Chave de partida direta p/ 0,33cv 380V-60Hz</t>
  </si>
  <si>
    <t>ORSE-8323</t>
  </si>
  <si>
    <t>MT0106F901</t>
  </si>
  <si>
    <t>Chave de partida direta p/ 0,50cv 380V-60Hz</t>
  </si>
  <si>
    <t>ORSE-8325</t>
  </si>
  <si>
    <t>MT0106FA01</t>
  </si>
  <si>
    <t>Chave de partida direta p/ 2,00cv 380V-60Hz</t>
  </si>
  <si>
    <t>ORSE-8326</t>
  </si>
  <si>
    <t>MT0106FB01</t>
  </si>
  <si>
    <t>Chave de partida direta p/ 1,50cv 380V-60Hz</t>
  </si>
  <si>
    <t>ORSE-8327</t>
  </si>
  <si>
    <t>MT0106FC01</t>
  </si>
  <si>
    <t>Chave de partida direta p/ 1,00cv 380V-60Hz</t>
  </si>
  <si>
    <t>ORSE-8328</t>
  </si>
  <si>
    <t>MT0106FD01</t>
  </si>
  <si>
    <t>Chave de partida direta p/ 2,40cv 380V-60Hz</t>
  </si>
  <si>
    <t>ORSE-8329</t>
  </si>
  <si>
    <t>MT0106FE01</t>
  </si>
  <si>
    <t>Tubo de cobre rígido de Ø 3/4" x 1/16"</t>
  </si>
  <si>
    <t>ORSE-8330</t>
  </si>
  <si>
    <t>MT0106FF01</t>
  </si>
  <si>
    <t>Cabo paralelo 2 x 2,5mm2 para som</t>
  </si>
  <si>
    <t>ORSE-8331</t>
  </si>
  <si>
    <t>MT0106FG01</t>
  </si>
  <si>
    <t>Caixa p/quadro eletrico em chapa metalica d=70 x 50 x 12cm</t>
  </si>
  <si>
    <t>ORSE-8332</t>
  </si>
  <si>
    <t>MT0106FH01</t>
  </si>
  <si>
    <t>Caixa p/quadro eletrico em chapa metalica d=100 x 60 x 15cm</t>
  </si>
  <si>
    <t>ORSE-8333</t>
  </si>
  <si>
    <t>MT0106FI01</t>
  </si>
  <si>
    <t>Caixa p/quadro eletrico em chapa metalica d=90 x 50 x 12cm</t>
  </si>
  <si>
    <t>ORSE-8334</t>
  </si>
  <si>
    <t>MT0106FJ01</t>
  </si>
  <si>
    <t>Caixa p/quadro eletrico em chapa metalica d=60 x 50 x 12cm</t>
  </si>
  <si>
    <t>ORSE-8335</t>
  </si>
  <si>
    <t>MT0106FK01</t>
  </si>
  <si>
    <t>Caixa p/quadro eletrico em chapa metalica d=80 x 60 x 12cm</t>
  </si>
  <si>
    <t>ORSE-8336</t>
  </si>
  <si>
    <t>MT0106FL01</t>
  </si>
  <si>
    <t>Caixa p/quadro eletrico em chapa metalica d=85 x 50 x 12cm</t>
  </si>
  <si>
    <t>ORSE-8337</t>
  </si>
  <si>
    <t>MT0106FM01</t>
  </si>
  <si>
    <t>Tubo de cobre rígido de Ø 7/8" x 1/16"</t>
  </si>
  <si>
    <t>ORSE-8338</t>
  </si>
  <si>
    <t>MT0106FN01</t>
  </si>
  <si>
    <t>Tubo de cobre rígido de Ø 1" x 1/16"</t>
  </si>
  <si>
    <t>ORSE-8339</t>
  </si>
  <si>
    <t>MT0106FO01</t>
  </si>
  <si>
    <t>Tubo de cobre rígido de Ø 1 1/8" x 1/16"</t>
  </si>
  <si>
    <t>ORSE-8340</t>
  </si>
  <si>
    <t>MT0106FP01</t>
  </si>
  <si>
    <t>Tubo de cobre rígido de Ø 1 1/4" x 1/16"</t>
  </si>
  <si>
    <t>ORSE-8341</t>
  </si>
  <si>
    <t>MT0106FQ01</t>
  </si>
  <si>
    <t>Tubo de cobre rígido de Ø 1 1/2" x 1/16"</t>
  </si>
  <si>
    <t>ORSE-8342</t>
  </si>
  <si>
    <t>MT0106FS01</t>
  </si>
  <si>
    <t>Cola para isopor</t>
  </si>
  <si>
    <t>ORSE-8344</t>
  </si>
  <si>
    <t>MT0106FV01</t>
  </si>
  <si>
    <t>Arruela lisa zincada ø 1/4"</t>
  </si>
  <si>
    <t>ORSE-8347</t>
  </si>
  <si>
    <t>MT0106FW01</t>
  </si>
  <si>
    <t>Curva cobre 90º Ø 1/2" - 12,70mm</t>
  </si>
  <si>
    <t>ORSE-8348</t>
  </si>
  <si>
    <t>MT0106FX01</t>
  </si>
  <si>
    <t>Curva cobre 90º Ø 1 1/8" - 28,57mm</t>
  </si>
  <si>
    <t>ORSE-8349</t>
  </si>
  <si>
    <t>MT0106FY01</t>
  </si>
  <si>
    <t>Curva cobre 90º Ø 1 1/4" - 31,75mm</t>
  </si>
  <si>
    <t>ORSE-8350</t>
  </si>
  <si>
    <t>MT0106FZ01</t>
  </si>
  <si>
    <t>Curva cobre 90º Ø 1 1/2" - 38,10mm</t>
  </si>
  <si>
    <t>ORSE-8351</t>
  </si>
  <si>
    <t>MT0106G301</t>
  </si>
  <si>
    <t>Tê redução para coletor esgotos, Junta Elástica Integrada, BBB, DN 250x150mm  (Vinilfort - Tigre ou similar)</t>
  </si>
  <si>
    <t>ORSE-8355</t>
  </si>
  <si>
    <t>MT0106G401</t>
  </si>
  <si>
    <t>Tê redução para coletor esgotos, Junta Elástica Integrada, BBB, DN 250x200mm  (Vinilfort - Tigre ou similar)</t>
  </si>
  <si>
    <t>ORSE-8356</t>
  </si>
  <si>
    <t>MT0106G501</t>
  </si>
  <si>
    <t>Torneira cromada para tanque ou jardim, ref.1153, linha Misty, Fabrimar ou similar</t>
  </si>
  <si>
    <t>ORSE-8357</t>
  </si>
  <si>
    <t>MT0106G601</t>
  </si>
  <si>
    <t>Disjuntor tripolar 315 A, padrão DIN (linha branca ), corrente de interrupção 65KA, ref.: Siemens ou Similar</t>
  </si>
  <si>
    <t>ORSE-8358</t>
  </si>
  <si>
    <t>MT0106G701</t>
  </si>
  <si>
    <t>Central de alarme de incendio, 24V (até 40 setores) c/ 2 bateria - vr-40l- Verin ou similar</t>
  </si>
  <si>
    <t>ORSE-8359</t>
  </si>
  <si>
    <t>MT0106GE01</t>
  </si>
  <si>
    <t>Chave de partida 5cv 220V-60Hz</t>
  </si>
  <si>
    <t>ORSE-8366</t>
  </si>
  <si>
    <t>MT0106GG01</t>
  </si>
  <si>
    <t>Tubo PVC p/irrigação EP Ø=2", linha Irriga-EP, Tigre ou similar</t>
  </si>
  <si>
    <t>ORSE-8368</t>
  </si>
  <si>
    <t>MT0106GH01</t>
  </si>
  <si>
    <t>Tubo PVC p/irrigação LF PN 40 JE Ø 50mm, linha Irriga-LF, Tigre ou similar</t>
  </si>
  <si>
    <t>ORSE-8369</t>
  </si>
  <si>
    <t>MT0106GI01</t>
  </si>
  <si>
    <t>Derivação saída fêmea EP Ø 2"</t>
  </si>
  <si>
    <t>ORSE-8370</t>
  </si>
  <si>
    <t>MT0106GJ01</t>
  </si>
  <si>
    <t>Adaptador fêmea EP Ø 2"</t>
  </si>
  <si>
    <t>ORSE-8371</t>
  </si>
  <si>
    <t>MT0106GK01</t>
  </si>
  <si>
    <t>Adaptador macho EP Ø 2"</t>
  </si>
  <si>
    <t>ORSE-8372</t>
  </si>
  <si>
    <t>MT0106GL01</t>
  </si>
  <si>
    <t>Cap macho EP Ø 2"</t>
  </si>
  <si>
    <t>ORSE-8373</t>
  </si>
  <si>
    <t>MT0106GM01</t>
  </si>
  <si>
    <t>Luva pvc BSA soldavel d= 50mm, linha Irriga-LF, Tigre ou similar</t>
  </si>
  <si>
    <t>ORSE-8374</t>
  </si>
  <si>
    <t>MT0106GN01</t>
  </si>
  <si>
    <t>Curva 90° pvc p/irrigação d=2", linha Irriga-EP, Tigre ou similar</t>
  </si>
  <si>
    <t>ORSE-8375</t>
  </si>
  <si>
    <t>MT0106GO01</t>
  </si>
  <si>
    <t>Gabião caixa, arame galvanizado Ø 2,7mm sem pvc, malha  8 x 10, dim. int.  = 1,50 x 1,00 x 1,00m</t>
  </si>
  <si>
    <t>ORSE-8376</t>
  </si>
  <si>
    <t>MT0106GP01</t>
  </si>
  <si>
    <t>Luminária externa tipo arandela, ref.CWA-224, fabricada em aluminio, com difusor dioptico em vidro alcalino prensado, Tecnolux ou similar</t>
  </si>
  <si>
    <t>ORSE-8377</t>
  </si>
  <si>
    <t>MT0106GQ01</t>
  </si>
  <si>
    <t>Gabião caixa, tela de arame galvanizado zincado sem pvc, fio Ø 2,7mm, malha  8x10cm, 2,00x1,00x0,50m</t>
  </si>
  <si>
    <t>ORSE-8378</t>
  </si>
  <si>
    <t>MT0106GR01</t>
  </si>
  <si>
    <t>Gabião caixa, tela de arame galvanizado zincado com pvc, fio Ø 2,7mm, malha  8x10cm, 2,00x1,00x0,50m</t>
  </si>
  <si>
    <t>ORSE-8379</t>
  </si>
  <si>
    <t>MT0106GW01</t>
  </si>
  <si>
    <t>Chapa em MDF cru esp: 6mm</t>
  </si>
  <si>
    <t>ORSE-8384</t>
  </si>
  <si>
    <t>MT0106GY01</t>
  </si>
  <si>
    <t>Bloco de concreto, tipo "u", calha dim. 14 x 19 x 39 cm</t>
  </si>
  <si>
    <t>ORSE-8386</t>
  </si>
  <si>
    <t>MT0106H101</t>
  </si>
  <si>
    <t>Disjuntor monopolar DR 40 A, dispositivo residual diferencial</t>
  </si>
  <si>
    <t>ORSE-8389</t>
  </si>
  <si>
    <t>MT0106H201</t>
  </si>
  <si>
    <t>Bloco de concreto, tipo "u", calha dim. 19 x 19 x 39 cm</t>
  </si>
  <si>
    <t>ORSE-8390</t>
  </si>
  <si>
    <t>MT0106H601</t>
  </si>
  <si>
    <t>Projetor fechado, em alumínio fundido, com aletas, refletor em alumínio refletal, liso anodizado, lente em cristal temperado, suporte fixação em chapa de aço galv, c/ soquete E-40, pintado na cor cinza martelado, da REEME , ref. MA-326 ou similar</t>
  </si>
  <si>
    <t>ORSE-8394</t>
  </si>
  <si>
    <t>MT0106H701</t>
  </si>
  <si>
    <t>Terminal aéreo 600mm c/ base horizontal ref.GTP-TAH</t>
  </si>
  <si>
    <t>ORSE-8395</t>
  </si>
  <si>
    <t>MT0106H801</t>
  </si>
  <si>
    <t>Terminal central 3/8"</t>
  </si>
  <si>
    <t>ORSE-8396</t>
  </si>
  <si>
    <t>MT0106HC01</t>
  </si>
  <si>
    <t>Longarina montagem 100 x 750</t>
  </si>
  <si>
    <t>ORSE-8400</t>
  </si>
  <si>
    <t>MT0106HD01</t>
  </si>
  <si>
    <t>Barra chata de cobre 2" x 3/8"</t>
  </si>
  <si>
    <t>ORSE-8401</t>
  </si>
  <si>
    <t>MT0106HE01</t>
  </si>
  <si>
    <t>Niple redução cobre 3/4" x 1/2"</t>
  </si>
  <si>
    <t>ORSE-8402</t>
  </si>
  <si>
    <t>MT0106HF01</t>
  </si>
  <si>
    <t>Curva cobre 90º d=22mm</t>
  </si>
  <si>
    <t>ORSE-8403</t>
  </si>
  <si>
    <t>MT0106HG01</t>
  </si>
  <si>
    <t>Curva cobre 90º d= 15mm</t>
  </si>
  <si>
    <t>ORSE-8404</t>
  </si>
  <si>
    <t>MT0106HH01</t>
  </si>
  <si>
    <t>Curva cobre 90º d=15mm x 1/2"</t>
  </si>
  <si>
    <t>ORSE-8405</t>
  </si>
  <si>
    <t>MT0106HI01</t>
  </si>
  <si>
    <t>Mangueira de poliester forrada com borracha, tipo incêndio, d=38mm, empatada com uniões storz nas duas extremidades - 15m</t>
  </si>
  <si>
    <t>ORSE-8406</t>
  </si>
  <si>
    <t>MT0106HK01</t>
  </si>
  <si>
    <t>Etiqueta auto-adesiva com inscrição "SAÍDA"</t>
  </si>
  <si>
    <t>ORSE-8408</t>
  </si>
  <si>
    <t>MT0106HL01</t>
  </si>
  <si>
    <t>Motobomba centrífuga, marca schneider ou similar, modelo BC-21 R2, motor 10 cv, trifásico 220V, d rec=2", hm = 20 a 32 m, q = 42,9 a 86,4 m3/h</t>
  </si>
  <si>
    <t>ORSE-8409</t>
  </si>
  <si>
    <t>MT0106HO01</t>
  </si>
  <si>
    <t>Bucha redução ferro galvanizado d=4 x 21/2"</t>
  </si>
  <si>
    <t>ORSE-8412</t>
  </si>
  <si>
    <t>MT0106HW01</t>
  </si>
  <si>
    <t>Planta - Mangerico vermelho</t>
  </si>
  <si>
    <t>ORSE-8420</t>
  </si>
  <si>
    <t>MT0106HX01</t>
  </si>
  <si>
    <t>Planta - Palmeira imperial, h=3,5m (fornecimento)</t>
  </si>
  <si>
    <t>ORSE-8421</t>
  </si>
  <si>
    <t>MT0106HY01</t>
  </si>
  <si>
    <t>Planta - Palmeira imperial, h=4,5m (fornecimento)</t>
  </si>
  <si>
    <t>ORSE-8422</t>
  </si>
  <si>
    <t>MT0106HZ01</t>
  </si>
  <si>
    <t>Planta - Palmeira imperial, h=5,5m (fornecimento)</t>
  </si>
  <si>
    <t>ORSE-8423</t>
  </si>
  <si>
    <t>MT0106I301</t>
  </si>
  <si>
    <t>Saída aspersor EP Ø 2" x 1 1/2"</t>
  </si>
  <si>
    <t>ORSE-8427</t>
  </si>
  <si>
    <t>MT0106I601</t>
  </si>
  <si>
    <t>Suporte em ferro galv. para descida do cabo tipo reforçado com chapa de encosto em 90°</t>
  </si>
  <si>
    <t>ORSE-8430</t>
  </si>
  <si>
    <t>MT0106I901</t>
  </si>
  <si>
    <t>Suporte p/ bucha de passagem interna/interna</t>
  </si>
  <si>
    <t>ORSE-8433</t>
  </si>
  <si>
    <t>MT0106IE01</t>
  </si>
  <si>
    <t>Concreto usinado bombeavel b0-b1 fck=45mpa</t>
  </si>
  <si>
    <t>ORSE-8438</t>
  </si>
  <si>
    <t>MT0106IF01</t>
  </si>
  <si>
    <t>Coifa em aço inox, sem filtros, medindo 4,80 x 1,47 x 0,50m, com duas saídas redondas, dois dutos redondos de 500mm e dois chapéus chineses, exclusive, exaustor, damper e contra flanges</t>
  </si>
  <si>
    <t>ORSE-8439</t>
  </si>
  <si>
    <t>MT0106IP01</t>
  </si>
  <si>
    <t>Perfil Aço, Cantoneira abas iguais - 2" x 1/8" (2,46 kg/m)</t>
  </si>
  <si>
    <t>ORSE-8449</t>
  </si>
  <si>
    <t>MT0106IQ01</t>
  </si>
  <si>
    <t>Chapa aço grossa preta 1"(25,4mm), 196 kg/m2</t>
  </si>
  <si>
    <t>ORSE-8450</t>
  </si>
  <si>
    <t>MT0106IR01</t>
  </si>
  <si>
    <t>Porca sextavada ø 1"</t>
  </si>
  <si>
    <t>ORSE-8451</t>
  </si>
  <si>
    <t>MT0106J201</t>
  </si>
  <si>
    <t>Placa de ancoragem 200x200x38mm</t>
  </si>
  <si>
    <t>ORSE-8462</t>
  </si>
  <si>
    <t>MT0106JA01</t>
  </si>
  <si>
    <t>Conector macho de latão, cobre ou bronze, solda e rosca 1/2" x 15 mm</t>
  </si>
  <si>
    <t>ORSE-8470</t>
  </si>
  <si>
    <t>MT0106JC01</t>
  </si>
  <si>
    <t>Aditivo plastiment BV-40</t>
  </si>
  <si>
    <t>ORSE-8472</t>
  </si>
  <si>
    <t>MT0106JR01</t>
  </si>
  <si>
    <t>ORSE-8487</t>
  </si>
  <si>
    <t>MT0106JW01</t>
  </si>
  <si>
    <t>Disjuntor monopolar 16 A, padrão NEMA ( linha preta ), corrente de interrupção 5KA, ref.: Eletromar ou similar</t>
  </si>
  <si>
    <t>ORSE-8492</t>
  </si>
  <si>
    <t>MT0106JY01</t>
  </si>
  <si>
    <t>Terminal aéreo 3/8" x 25cm ref.TEL 044 ou similar</t>
  </si>
  <si>
    <t>ORSE-8494</t>
  </si>
  <si>
    <t>MT0106K001</t>
  </si>
  <si>
    <t>Terminal aéreo em aço galvanizado a fogo h=35cm x 3/8", fixação horizontal e com bandeirinha</t>
  </si>
  <si>
    <t>ORSE-8496</t>
  </si>
  <si>
    <t>MT0106K201</t>
  </si>
  <si>
    <t>Poste circular de concreto  7/200  para iluminação pública</t>
  </si>
  <si>
    <t>ORSE-8498</t>
  </si>
  <si>
    <t>MT0106K401</t>
  </si>
  <si>
    <t>Terminal 100 x 50 mm para eletrocalha metalica (ref. Mopa ou similar)</t>
  </si>
  <si>
    <t>ORSE-8500</t>
  </si>
  <si>
    <t>MT0106K501</t>
  </si>
  <si>
    <t>Posto - Painel de alarme com pressostato para oxigênio, White Martins ou similar</t>
  </si>
  <si>
    <t>ORSE-8501</t>
  </si>
  <si>
    <t>MT0106K601</t>
  </si>
  <si>
    <t>Posto - Painel de alarme com pressostato para ar comprimido, White Martins ou similar</t>
  </si>
  <si>
    <t>ORSE-8502</t>
  </si>
  <si>
    <t>MT0106K701</t>
  </si>
  <si>
    <t>Posto - Painel de alarme com pressostato para ar vácuo, White Martins ou similar</t>
  </si>
  <si>
    <t>ORSE-8503</t>
  </si>
  <si>
    <t>MT0106K901</t>
  </si>
  <si>
    <t>Posto - Painel de alarme com pressostato para óxido nitroso, White Martins ou similar</t>
  </si>
  <si>
    <t>ORSE-8505</t>
  </si>
  <si>
    <t>MT0106KB01</t>
  </si>
  <si>
    <t>Central manifold para cilindros 1 x 1 para oxigênio, ar comprimido e óxido nitroso com serpentina e sem válvula de alta pressão</t>
  </si>
  <si>
    <t>ORSE-8507</t>
  </si>
  <si>
    <t>MT0106KF01</t>
  </si>
  <si>
    <t>Válvula de alta pressão para central manifold  - oxigênio, ar comprimido ou óxido nitroso</t>
  </si>
  <si>
    <t>ORSE-8511</t>
  </si>
  <si>
    <t>MT0106KI01</t>
  </si>
  <si>
    <t>Lâmpada vapor metálico de 70 w</t>
  </si>
  <si>
    <t>ORSE-8514</t>
  </si>
  <si>
    <t>MT0106KJ01</t>
  </si>
  <si>
    <t>Lavatório cirúrgico em chapa inox, dimensões 250 x 41 x 35cm, rodopia 25cm, Brasinox ou similar</t>
  </si>
  <si>
    <t>ORSE-8515</t>
  </si>
  <si>
    <t>MT0106KL01</t>
  </si>
  <si>
    <t>Registro PVC esfera c/borboleta d = 2 1/2"</t>
  </si>
  <si>
    <t>ORSE-8517</t>
  </si>
  <si>
    <t>MT0106KM01</t>
  </si>
  <si>
    <t>Plafon plastico branco com soquete E-27</t>
  </si>
  <si>
    <t>ORSE-8518</t>
  </si>
  <si>
    <t>MT0106KQ01</t>
  </si>
  <si>
    <t>Torneira eletrônica standard de banca, elétrica, ref.1195-EL, Linha Vision, Fabrimar ou similar</t>
  </si>
  <si>
    <t>ORSE-8522</t>
  </si>
  <si>
    <t>MT0106KR01</t>
  </si>
  <si>
    <t>Grampo tipo "X" duplo em cobre</t>
  </si>
  <si>
    <t>ORSE-8523</t>
  </si>
  <si>
    <t>MT0106L201</t>
  </si>
  <si>
    <t>Central de alarme de incendio, 24V (até 80 setores) c/ 2 baterias - vr-80l- Verin ou similar</t>
  </si>
  <si>
    <t>ORSE-8534</t>
  </si>
  <si>
    <t>MT0106L601</t>
  </si>
  <si>
    <t>Massa epoxica</t>
  </si>
  <si>
    <t>ORSE-8538</t>
  </si>
  <si>
    <t>MT0106L801</t>
  </si>
  <si>
    <t>No - Break PW9395 225KW/202W - 02 X banco de baterias seladas (12`p/carga de 180kw - 10`p/carga de 220kw) Placa conect UPS -x WEB/SNMP</t>
  </si>
  <si>
    <t>ORSE-8540</t>
  </si>
  <si>
    <t>MT0106LN01</t>
  </si>
  <si>
    <t>Relé de proteção de rede -50/51-sobrecorrente instantânea e temporizada, 50c/50-nsobrecorrente instantânea e temporizada de neutro,27-subtensão,59-sobretensão,32-direcional de potencia,67-sobrecorrente direcional,59n-sobretensão de neutro,81u/81O</t>
  </si>
  <si>
    <t>ORSE-8555</t>
  </si>
  <si>
    <t>MT0106LO01</t>
  </si>
  <si>
    <t>Letra de aço inox escovad, chapa 304,tipo caixa alta, dim.: 3,95x2,47x1,00m</t>
  </si>
  <si>
    <t>ORSE-8556</t>
  </si>
  <si>
    <t>MT0106LS01</t>
  </si>
  <si>
    <t>Filtro de Ar descartável 41055, de 280 x 280 mm</t>
  </si>
  <si>
    <t>ORSE-8560</t>
  </si>
  <si>
    <t>MT0106LU01</t>
  </si>
  <si>
    <t>Registro PVC esfera c/borboleta d = 1 1/4"</t>
  </si>
  <si>
    <t>ORSE-8562</t>
  </si>
  <si>
    <t>MT0106LX01</t>
  </si>
  <si>
    <t>Valvula de balanceamento - STAD 20 - BSP - Sem dreno - 3/4" - T&amp;A ou similar</t>
  </si>
  <si>
    <t>ORSE-8565</t>
  </si>
  <si>
    <t>MT0106LY01</t>
  </si>
  <si>
    <t>Valvula de balanceamento - STAD 25 - BSP - Sem dreno - 1" - T&amp;A ou similar</t>
  </si>
  <si>
    <t>ORSE-8566</t>
  </si>
  <si>
    <t>MT0106LZ01</t>
  </si>
  <si>
    <t>Valvula de balanceamento - STAD 32 - BSP - Sem dreno - 1 1/4"" - T&amp;A ou similar</t>
  </si>
  <si>
    <t>ORSE-8567</t>
  </si>
  <si>
    <t>MT0106M401</t>
  </si>
  <si>
    <t>Isolamento para válvula de balanceamento - STAD 25 - BSP - Sem dreno - 1" - T&amp;A ou similar</t>
  </si>
  <si>
    <t>ORSE-8572</t>
  </si>
  <si>
    <t>MT0106M501</t>
  </si>
  <si>
    <t>isolamento para válvula de balanceamento - STAD 20 - BSP - Sem dreno - 3/4" - T&amp;A ou similar</t>
  </si>
  <si>
    <t>ORSE-8573</t>
  </si>
  <si>
    <t>MT0106M601</t>
  </si>
  <si>
    <t>Isolamento para válvula de balanceamento - STAD 32 - BSP - Sem dreno - 1 1/4"" - T&amp;A ou similar</t>
  </si>
  <si>
    <t>ORSE-8574</t>
  </si>
  <si>
    <t>MT0106M901</t>
  </si>
  <si>
    <t>ORSE-8577</t>
  </si>
  <si>
    <t>MT0106MB01</t>
  </si>
  <si>
    <t>Emenda interna 200 x 75 mm com base lisa perfurada para eletrocalha metálica (ref. Mopa ou similar)</t>
  </si>
  <si>
    <t>ORSE-8579</t>
  </si>
  <si>
    <t>MT0106ME01</t>
  </si>
  <si>
    <t>Painel modular desmontável  1,70x1,20x0,40m com chapa e barramentos</t>
  </si>
  <si>
    <t>ORSE-8582</t>
  </si>
  <si>
    <t>MT0106MF01</t>
  </si>
  <si>
    <t>Canaleta plástica 50 x 35mm, recorte aberto, Pial ou similar</t>
  </si>
  <si>
    <t>ORSE-8583</t>
  </si>
  <si>
    <t>MT0106MN01</t>
  </si>
  <si>
    <t>Válvula esfera motorizada on-off 2v Ø 3/4" kv7,5 150psi</t>
  </si>
  <si>
    <t>ORSE-8591</t>
  </si>
  <si>
    <t>MT0106MO01</t>
  </si>
  <si>
    <t>Válvula esfera motorizada on-off 2v, Ø 1" kv13 150psi - 220v</t>
  </si>
  <si>
    <t>ORSE-8592</t>
  </si>
  <si>
    <t>MT0106MP01</t>
  </si>
  <si>
    <t>Válvula esfera prop. 2v, Ø 3" cv-70 2-10vdc 24v</t>
  </si>
  <si>
    <t>ORSE-8593</t>
  </si>
  <si>
    <t>MT0106MQ01</t>
  </si>
  <si>
    <t>Filtro  "y" tela inox Ø 3/4"</t>
  </si>
  <si>
    <t>ORSE-8594</t>
  </si>
  <si>
    <t>MT0106MR01</t>
  </si>
  <si>
    <t>Filtro  "y" tela inox Ø 1"</t>
  </si>
  <si>
    <t>ORSE-8595</t>
  </si>
  <si>
    <t>MT0106MS01</t>
  </si>
  <si>
    <t>Filtro  "y" tela inox Ø 3"</t>
  </si>
  <si>
    <t>ORSE-8596</t>
  </si>
  <si>
    <t>MT0106MT01</t>
  </si>
  <si>
    <t>Chicanas em fibras de vidro 1,50m x 0,57m x 0,17mm</t>
  </si>
  <si>
    <t>ORSE-8597</t>
  </si>
  <si>
    <t>MT0106MU01</t>
  </si>
  <si>
    <t>Defletor em fibra de vidro 0,30 x 0,30 x 1,45m</t>
  </si>
  <si>
    <t>ORSE-8598</t>
  </si>
  <si>
    <t>MT0106MV01</t>
  </si>
  <si>
    <t>Sinaleiro Luminoso de porta sistema standard, marca Sincron ou similar</t>
  </si>
  <si>
    <t>ORSE-8599</t>
  </si>
  <si>
    <t>MT0106MW01</t>
  </si>
  <si>
    <t>Coifa em aço inox com filtro, dim=120x70x25cm, Mulltinox ou similar</t>
  </si>
  <si>
    <t>ORSE-8600</t>
  </si>
  <si>
    <t>MT0106N101</t>
  </si>
  <si>
    <t>Motor diesel BD 2V 22CV - Branco ou similar</t>
  </si>
  <si>
    <t>ORSE-8605</t>
  </si>
  <si>
    <t>MT0106N201</t>
  </si>
  <si>
    <t>Refletor para lâmpada vapor sódio 400w (Olivo ou similar)</t>
  </si>
  <si>
    <t>ORSE-8606</t>
  </si>
  <si>
    <t>MT0106N301</t>
  </si>
  <si>
    <t>Acionador de Paciente para banheiro APB/1</t>
  </si>
  <si>
    <t>ORSE-8607</t>
  </si>
  <si>
    <t>MT0106N401</t>
  </si>
  <si>
    <t>Lanterna de corredor dupla RTC/2</t>
  </si>
  <si>
    <t>ORSE-8608</t>
  </si>
  <si>
    <t>MT0106N501</t>
  </si>
  <si>
    <t>Central manifold para clindros 4 x 4 para ar comprimido 4x4, 2 reguladores de pressão semi automático e 10 chicotes</t>
  </si>
  <si>
    <t>ORSE-8609</t>
  </si>
  <si>
    <t>MT0106N601</t>
  </si>
  <si>
    <t>Valvula Esfera Monobloco, Vedação Teflon puro, passagem plena rosca BSP 3/4"</t>
  </si>
  <si>
    <t>ORSE-8610</t>
  </si>
  <si>
    <t>MT0106N701</t>
  </si>
  <si>
    <t>Valvula Esfera Monobloco, Vedação Teflon puro, passagem plena rosca BSP 1"</t>
  </si>
  <si>
    <t>ORSE-8611</t>
  </si>
  <si>
    <t>MT0106N801</t>
  </si>
  <si>
    <t>Valvula Gaveta Rosca BSP bronze 150L 3" Fig.061</t>
  </si>
  <si>
    <t>ORSE-8612</t>
  </si>
  <si>
    <t>MT0106N901</t>
  </si>
  <si>
    <t>Filtro Y Bronze rosca BSP T 0,5 fig. 085 3/4"</t>
  </si>
  <si>
    <t>ORSE-8613</t>
  </si>
  <si>
    <t>MT0106NA01</t>
  </si>
  <si>
    <t>Filtro Y Bronze rosca BSP T 0,5 fig. 085 1"</t>
  </si>
  <si>
    <t>ORSE-8614</t>
  </si>
  <si>
    <t>MT0106NB01</t>
  </si>
  <si>
    <t>Filtro Y Bronze rosca BSP T 0,5 fig. 085 3"</t>
  </si>
  <si>
    <t>ORSE-8615</t>
  </si>
  <si>
    <t>MT0106NC01</t>
  </si>
  <si>
    <t>Redução concêntrica 200 x 100 x 50mm para eletrocalha metálica (ref. mopa ou similar)</t>
  </si>
  <si>
    <t>ORSE-8616</t>
  </si>
  <si>
    <t>MT0106NG01</t>
  </si>
  <si>
    <t>Central manifold para cilindros 1 x 1 para ar comprimido, 2 reguladores de pressão semi automático e 2 chicotesde aço flexíveis</t>
  </si>
  <si>
    <t>ORSE-8620</t>
  </si>
  <si>
    <t>MT0106NI01</t>
  </si>
  <si>
    <t>Central manifold para cilindros 2 x 2 para ar comprimido, 2 reguladores de pressão semi automático e 2 chicotesde aço flexíveis</t>
  </si>
  <si>
    <t>ORSE-8622</t>
  </si>
  <si>
    <t>MT0106NJ01</t>
  </si>
  <si>
    <t>Tampa de ferro fundido (40x50cm) para cx. incendio, Cast iron ou similar</t>
  </si>
  <si>
    <t>ORSE-8623</t>
  </si>
  <si>
    <t>MT0106NK01</t>
  </si>
  <si>
    <t>Bancada em aço inox 304, liso, L=60cm, para cubas simples, com rodopia 10cm, acabamento polido</t>
  </si>
  <si>
    <t>ORSE-8624</t>
  </si>
  <si>
    <t>MT0106NO01</t>
  </si>
  <si>
    <t>Central manifold para cilindros 3 x 3 para ar comprimido, com 2 reguladores de pressão semi automático e 2 chicotesde aço flexíveis</t>
  </si>
  <si>
    <t>ORSE-8628</t>
  </si>
  <si>
    <t>MT0106NR01</t>
  </si>
  <si>
    <t>Central manifold para cilindros 6 x 6 para ar comprimido, com 2 reguladores de pressão semi automático e 2 chicotesde aço flexíveis</t>
  </si>
  <si>
    <t>ORSE-8631</t>
  </si>
  <si>
    <t>MT0106NS01</t>
  </si>
  <si>
    <t>Arandela fechada esférica c/ refrator acrílico transparente e braço em tubo de ferro, fixada na parede, ref. CWA-520 da Tecnolux ou similar</t>
  </si>
  <si>
    <t>ORSE-8632</t>
  </si>
  <si>
    <t>MT0106NV01</t>
  </si>
  <si>
    <t>Quadro de medição para 10 medidores em chapa de ferro galvanizda 18, pintado eletrostaticamente</t>
  </si>
  <si>
    <t>ORSE-8635</t>
  </si>
  <si>
    <t>MT0106NW01</t>
  </si>
  <si>
    <t>Poste circular de concreto  8/200  para iluminação pública</t>
  </si>
  <si>
    <t>ORSE-8636</t>
  </si>
  <si>
    <t>MT0106NX01</t>
  </si>
  <si>
    <t>Poste circular de concreto 10/200 para iluminação pública</t>
  </si>
  <si>
    <t>ORSE-8637</t>
  </si>
  <si>
    <t>MT0106NY01</t>
  </si>
  <si>
    <t>Planta - Flamboyanzinho de jardim (Caesalpinia pulcherrima) h=3,00m</t>
  </si>
  <si>
    <t>ORSE-8638</t>
  </si>
  <si>
    <t>MT0106O001</t>
  </si>
  <si>
    <t>Tabuado em régua de madeira de lei de 1ª  ( Pau D' Arco) 20 x 3cm - Extra</t>
  </si>
  <si>
    <t>ORSE-8640</t>
  </si>
  <si>
    <t>MT0106O201</t>
  </si>
  <si>
    <t>Porta em madeira compensada canela, lisa, semi-oca -  80 x 220 x 3,5cm</t>
  </si>
  <si>
    <t>ORSE-8642</t>
  </si>
  <si>
    <t>MT0106O501</t>
  </si>
  <si>
    <t>Tubo em fofo, je, ponta / bolsa, classe k 7, d=  350mm</t>
  </si>
  <si>
    <t>ORSE-8645</t>
  </si>
  <si>
    <t>MT0106O601</t>
  </si>
  <si>
    <t>Tubo em fofo, je, ponta / bolsa, classe k 7, d=  450mm</t>
  </si>
  <si>
    <t>ORSE-8646</t>
  </si>
  <si>
    <t>MT0106O701</t>
  </si>
  <si>
    <t>Tubo em fofo, je, ponta / bolsa, classe k 7, d=  700mm</t>
  </si>
  <si>
    <t>ORSE-8647</t>
  </si>
  <si>
    <t>MT0106O801</t>
  </si>
  <si>
    <t>Tubo em fofo, je, ponta / bolsa, classe k 7, d=  800mm</t>
  </si>
  <si>
    <t>ORSE-8648</t>
  </si>
  <si>
    <t>MT0106O901</t>
  </si>
  <si>
    <t>Tubo em fofo, je, ponta / bolsa, classe k 7, d= 900mm</t>
  </si>
  <si>
    <t>ORSE-8649</t>
  </si>
  <si>
    <t>MT0106OA01</t>
  </si>
  <si>
    <t>Tubo em fofo, je, ponta / bolsa, classe k 7, d= 1000mm</t>
  </si>
  <si>
    <t>ORSE-8650</t>
  </si>
  <si>
    <t>MT0106OB01</t>
  </si>
  <si>
    <t>Tubo em fofo, je, ponta / bolsa, classe k 7, d= 1200mm</t>
  </si>
  <si>
    <t>ORSE-8651</t>
  </si>
  <si>
    <t>MT0106OC01</t>
  </si>
  <si>
    <t>Conjunto de suporte para reanimação</t>
  </si>
  <si>
    <t>ORSE-8652</t>
  </si>
  <si>
    <t>MT0106OD01</t>
  </si>
  <si>
    <t>Conjunto de suporte para estabilização</t>
  </si>
  <si>
    <t>ORSE-8653</t>
  </si>
  <si>
    <t>MT0106OE01</t>
  </si>
  <si>
    <t>Tubo Integral em fofo, para esgoto - JGS ø= 80mm</t>
  </si>
  <si>
    <t>ORSE-8654</t>
  </si>
  <si>
    <t>MT0106OF01</t>
  </si>
  <si>
    <t>Tubo Integral em fofo, para esgoto - JGS ø= 100mm</t>
  </si>
  <si>
    <t>ORSE-8655</t>
  </si>
  <si>
    <t>MT0106OG01</t>
  </si>
  <si>
    <t>Tubo Integral em fofo, para esgoto - JGS ø= 150mm</t>
  </si>
  <si>
    <t>ORSE-8656</t>
  </si>
  <si>
    <t>MT0106OH01</t>
  </si>
  <si>
    <t>Tubo Integral em fofo, para esgoto - JGS ø= 200mm</t>
  </si>
  <si>
    <t>ORSE-8657</t>
  </si>
  <si>
    <t>MT0106OI01</t>
  </si>
  <si>
    <t>Tubo Integral em fofo, para esgoto - JGS ø= 250mm</t>
  </si>
  <si>
    <t>ORSE-8658</t>
  </si>
  <si>
    <t>MT0106OJ01</t>
  </si>
  <si>
    <t>Tubo Integral em fofo, para esgoto - JGS ø= 300mm</t>
  </si>
  <si>
    <t>ORSE-8659</t>
  </si>
  <si>
    <t>MT0106OK01</t>
  </si>
  <si>
    <t>Tubo Integral em fofo, para esgoto - JGS ø= 350mm</t>
  </si>
  <si>
    <t>ORSE-8660</t>
  </si>
  <si>
    <t>MT0106OL01</t>
  </si>
  <si>
    <t>Tubo Integral em fofo, para esgoto - JGS ø= 400mm</t>
  </si>
  <si>
    <t>ORSE-8661</t>
  </si>
  <si>
    <t>MT0106OM01</t>
  </si>
  <si>
    <t>Tubo Integral em fofo, para esgoto - JGS ø= 450mm</t>
  </si>
  <si>
    <t>ORSE-8662</t>
  </si>
  <si>
    <t>MT0106ON01</t>
  </si>
  <si>
    <t>Tubo Integral em fofo, para esgoto - JGS ø= 500mm</t>
  </si>
  <si>
    <t>ORSE-8663</t>
  </si>
  <si>
    <t>MT0106OO01</t>
  </si>
  <si>
    <t>Tubo Integral em fofo, para esgoto - JGS ø= 600mm NBR 15420</t>
  </si>
  <si>
    <t>ORSE-8664</t>
  </si>
  <si>
    <t>MT0106OU01</t>
  </si>
  <si>
    <t>Luminária red. decor. ø=600mm, semi-esfera sup. em ch. de alum. repuxado e pint. em preto e inferior em acrílico moldado transp., c/refletor facetado int. em ch.alum de alto brilho,c/ aloj. e chassis p/ reator, ref. CW-360-2 Esp.Tecnolux ou similar</t>
  </si>
  <si>
    <t>ORSE-8670</t>
  </si>
  <si>
    <t>MT0106OV01</t>
  </si>
  <si>
    <t>Poste reto telecônico de engastar, galvanizado a fogo, com 06 metros de altura total, da Conipost/Tecnolux ou similar</t>
  </si>
  <si>
    <t>ORSE-8671</t>
  </si>
  <si>
    <t>MT0106OX01</t>
  </si>
  <si>
    <t>Luminária c/ 02 pétalas c/ alojamento p/ equip., em ch. de alumínio, pintado c/ epoxi preto, refletor em ch. alumínio de alto brilho, difusor em vidro temp., incl. suporte p/ fixação em poste reto c/ 02 braços, ref. CW-580D/5-AL, Tecnolux ou similar</t>
  </si>
  <si>
    <t>ORSE-8673</t>
  </si>
  <si>
    <t>MT0106OY01</t>
  </si>
  <si>
    <t>Caixa de descarga acoplada, ecologica, linha flam ecoflush BR 3/6 litros, INCEPA ou similar</t>
  </si>
  <si>
    <t>ORSE-8674</t>
  </si>
  <si>
    <t>MT0106OZ01</t>
  </si>
  <si>
    <t>Clips 5/8" , p/haste de aterramento galvanizada, ref:TEL-5238</t>
  </si>
  <si>
    <t>ORSE-8675</t>
  </si>
  <si>
    <t>MT0106P001</t>
  </si>
  <si>
    <t>Tela-Fix, para trincas e juntas, embalagem com 10cm x 40m</t>
  </si>
  <si>
    <t>ORSE-8676</t>
  </si>
  <si>
    <t>MT0106P101</t>
  </si>
  <si>
    <t>Tela-Fix, para trincas e juntas, embalagem com 15cm x 40m</t>
  </si>
  <si>
    <t>ORSE-8677</t>
  </si>
  <si>
    <t>MT0106P201</t>
  </si>
  <si>
    <t>Massa Tapa trinca, galão com 5kg</t>
  </si>
  <si>
    <t>ORSE-8678</t>
  </si>
  <si>
    <t>MT0106P301</t>
  </si>
  <si>
    <t>Balizador em ferro fundido, tipo fradinho</t>
  </si>
  <si>
    <t>ORSE-8679</t>
  </si>
  <si>
    <t>MT0106P901</t>
  </si>
  <si>
    <t>Tomada posto parede - interna óxido nitroso - N2O</t>
  </si>
  <si>
    <t>ORSE-8685</t>
  </si>
  <si>
    <t>MT0106PA01</t>
  </si>
  <si>
    <t>Registro gaveta, base (sem acabamento), d=  15mm (1/2") ref.4509, Deca ou similar</t>
  </si>
  <si>
    <t>ORSE-8686</t>
  </si>
  <si>
    <t>MT0106PB01</t>
  </si>
  <si>
    <t>Registro gaveta, base (sem acabamento), d=  20mm (3/4") ref.4509, Deca ou similar</t>
  </si>
  <si>
    <t>ORSE-8687</t>
  </si>
  <si>
    <t>MT0106PC01</t>
  </si>
  <si>
    <t>Registro gaveta, base (sem acabamento), d=  32mm (1 1/4") ref.4509, Deca ou similar</t>
  </si>
  <si>
    <t>ORSE-8688</t>
  </si>
  <si>
    <t>MT0106PD01</t>
  </si>
  <si>
    <t>Bucha de redução cobre d= 28mm x 22mm</t>
  </si>
  <si>
    <t>ORSE-8689</t>
  </si>
  <si>
    <t>MT0106PE01</t>
  </si>
  <si>
    <t>Abraçadeira plástica 22mm</t>
  </si>
  <si>
    <t>ORSE-8690</t>
  </si>
  <si>
    <t>MT0106PF01</t>
  </si>
  <si>
    <t>Abraçadeira plástica 28mm</t>
  </si>
  <si>
    <t>ORSE-8691</t>
  </si>
  <si>
    <t>MT0106PH01</t>
  </si>
  <si>
    <t>Madeira angelim serrada, não aparelhada</t>
  </si>
  <si>
    <t>ORSE-8693</t>
  </si>
  <si>
    <t>MT0106PI01</t>
  </si>
  <si>
    <t>Registro gaveta bruto 1 1/4" (Deca hd - ref. 1510 ou similar)</t>
  </si>
  <si>
    <t>ORSE-8694</t>
  </si>
  <si>
    <t>MT0106PJ01</t>
  </si>
  <si>
    <t>Madeira massaranduba serrada, não aparelhada</t>
  </si>
  <si>
    <t>ORSE-8695</t>
  </si>
  <si>
    <t>MT0106PL01</t>
  </si>
  <si>
    <t>Barramento trifásico</t>
  </si>
  <si>
    <t>ORSE-8697</t>
  </si>
  <si>
    <t>MT0106PV01</t>
  </si>
  <si>
    <t>Passa Chassis de 04 portas em chapa de aço inoxidável, dimensões: altura 60cm, largura 47cm e comprimento 45cm (chassis não incluso)</t>
  </si>
  <si>
    <t>ORSE-8707</t>
  </si>
  <si>
    <t>MT0106PW01</t>
  </si>
  <si>
    <t>Misturador de cozinha articulado p/bancada, ref.1256 MY, Fabrimar ou similar</t>
  </si>
  <si>
    <t>ORSE-8708</t>
  </si>
  <si>
    <t>MT0106QB01</t>
  </si>
  <si>
    <t>Tubo aço galvanizado c/costura 1 1/2" (40mm), p/condução fluidos, classe média, e=3,25mm, 3,61kg/m, DIN-2440/NBR-5580</t>
  </si>
  <si>
    <t>ORSE-8723</t>
  </si>
  <si>
    <t>MT0106QC01</t>
  </si>
  <si>
    <t>Tubo aço galvanizado c/costura 1 1/4" (32mm), p/condução fluidos, classe média, e=3,25mm, 3,14kg/m, DIN-2440/NBR-5580</t>
  </si>
  <si>
    <t>ORSE-8724</t>
  </si>
  <si>
    <t>MT0106QD01</t>
  </si>
  <si>
    <t>Tubo aço galvanizado c/costura  1/2" (15mm), p/condução fluidos, classe média, e=2,65mm, 1,22kg/m, DIN-2440/NBR-5580</t>
  </si>
  <si>
    <t>ORSE-8725</t>
  </si>
  <si>
    <t>MT0106QE01</t>
  </si>
  <si>
    <t>Tubo aço galvanizado c/costura 2" (50mm), p/condução fluidos, classe média, e=3,65mm, 5,10kg/m, DIN-2440/NBR-5580</t>
  </si>
  <si>
    <t>ORSE-8726</t>
  </si>
  <si>
    <t>MT0106QF01</t>
  </si>
  <si>
    <t>Tubo aço galvanizado c/costura 2 1/2" (65mm), p/condução fluidos, classe média, e=3,65mm, 6,51kg/m, DIN-2440/NBR-5580</t>
  </si>
  <si>
    <t>ORSE-8727</t>
  </si>
  <si>
    <t>MT0106QG01</t>
  </si>
  <si>
    <t>Tubo aço galvanizado c/costura 3" (80mm), p/condução fluidos, classe média, e=4,05mm, 8,47kg/m, DIN-2440/NBR-5580</t>
  </si>
  <si>
    <t>ORSE-8728</t>
  </si>
  <si>
    <t>MT0106QH01</t>
  </si>
  <si>
    <t>Tubo aço galvanizado c/costura  3/4" (20mm), p/condução fluidos, classe média, e=2,65mm, 1,58kg/m, DIN-2440/NBR-5580</t>
  </si>
  <si>
    <t>ORSE-8729</t>
  </si>
  <si>
    <t>MT0106QI01</t>
  </si>
  <si>
    <t>Tubo aço galvanizado c/costura 4" (100mm), p/condução fluidos, classe média, e=4,50mm, 12,10kg/m, DIN-2440/NBR-5580</t>
  </si>
  <si>
    <t>ORSE-8730</t>
  </si>
  <si>
    <t>MT0106QJ01</t>
  </si>
  <si>
    <t>Tubo aço galvanizado c/costura 5" (125mm), p/condução fluidos, classe média, e=5,40mm, 17,80kg/m, DIN-2440/NBR-5580</t>
  </si>
  <si>
    <t>ORSE-8731</t>
  </si>
  <si>
    <t>MT0106QK01</t>
  </si>
  <si>
    <t>Tubo aço galvanizado c/costura 6" (150mm), p/condução fluidos, classe média, e=4,85mm, 19,20kg/m, DIN-2440/NBR-5580</t>
  </si>
  <si>
    <t>ORSE-8732</t>
  </si>
  <si>
    <t>MT0106QL01</t>
  </si>
  <si>
    <t>Tubo aço galvanizado c/costura 4" (100mm), p/condução fluidos, classe leve, e=3,75mm, 10,55kg/m, NBR-5580</t>
  </si>
  <si>
    <t>ORSE-8733</t>
  </si>
  <si>
    <t>MT0106QM01</t>
  </si>
  <si>
    <t>Tubo aço galvanizado c/costura  1/2" (15mm), p/condução fluidos, classe leve, e=2,25mm, 1,12kg/m, NBR-5580</t>
  </si>
  <si>
    <t>ORSE-8734</t>
  </si>
  <si>
    <t>MT0106QN01</t>
  </si>
  <si>
    <t>Tubo aço galvanizado c/costura  3/4" (20mm), p/condução fluidos, classe leve, e=2,25mm, 1,43kg/m, NBR-5580</t>
  </si>
  <si>
    <t>ORSE-8735</t>
  </si>
  <si>
    <t>MT0106QO01</t>
  </si>
  <si>
    <t>Tubo aço galvanizado c/costura  1" (25mm), p/condução fluidos, classe leve, e=2,65mm, 2,11kg/m, NBR-5580</t>
  </si>
  <si>
    <t>ORSE-8736</t>
  </si>
  <si>
    <t>MT0106QP01</t>
  </si>
  <si>
    <t>Tubo aço galvanizado c/costura 1 1/4" (32mm), p/condução fluidos, classe leve, e=2,65mm, 2,71kg/m, NBR-5580</t>
  </si>
  <si>
    <t>ORSE-8737</t>
  </si>
  <si>
    <t>MT0106QQ01</t>
  </si>
  <si>
    <t>Tubo aço galvanizado c/costura 1 1/2" (40mm), p/condução fluidos, classe leve, e=3,00mm, 3,48kg/m, NBR-5580</t>
  </si>
  <si>
    <t>ORSE-8738</t>
  </si>
  <si>
    <t>MT0106QR01</t>
  </si>
  <si>
    <t>Tubo aço galvanizado c/costura 2" (50mm), p/condução fluidos, classe leve, e=3,00mm, 4,40kg/m, NBR-5580</t>
  </si>
  <si>
    <t>ORSE-8739</t>
  </si>
  <si>
    <t>MT0106QS01</t>
  </si>
  <si>
    <t>Tubo aço galvanizado c/costura 2 1/2" (65mm), p/condução fluidos, classe leve, e=3,35mm, 6,23kg/m, NBR-5580</t>
  </si>
  <si>
    <t>ORSE-8740</t>
  </si>
  <si>
    <t>MT0106QT01</t>
  </si>
  <si>
    <t>Tubo aço galvanizado c/costura 3" (80mm), p/condução fluidos, classe leve, e=3,35mm, 7,32kg/m, NBR-5580</t>
  </si>
  <si>
    <t>ORSE-8741</t>
  </si>
  <si>
    <t>MT0106QY01</t>
  </si>
  <si>
    <t>Tubo aço carbono (aço preto) c/costura  1" (25mm), classe média, e=3,35mm - 2,50kg/m, DIN-2440/NBR-5580</t>
  </si>
  <si>
    <t>ORSE-8746</t>
  </si>
  <si>
    <t>MT0106R001</t>
  </si>
  <si>
    <t>Tubo aço carbono (aço preto) c/costura 1 1/2" (40mm), classe média, e=3,35mm - 3,71kg/m, DIN-2440/NBR-5580</t>
  </si>
  <si>
    <t>ORSE-8748</t>
  </si>
  <si>
    <t>MT0106R201</t>
  </si>
  <si>
    <t>Tubo aço carbono (aço preto) c/costura 2 1/2" (65mm), classe média, e=3,75mm - 6,68kg/m, DIN-2440/NBR-5580</t>
  </si>
  <si>
    <t>ORSE-8750</t>
  </si>
  <si>
    <t>MT0106R301</t>
  </si>
  <si>
    <t>Tubo aço carbono (aço preto) c/costura  3" (80mm), classe média, e=3,75mm - 7,87kg/m, DIN-2440/NBR-5580</t>
  </si>
  <si>
    <t>ORSE-8751</t>
  </si>
  <si>
    <t>MT0106R601</t>
  </si>
  <si>
    <t>Vidro aramado, e= 6mm</t>
  </si>
  <si>
    <t>ORSE-8754</t>
  </si>
  <si>
    <t>MT0106RD01</t>
  </si>
  <si>
    <t>Fornecimento e plantio de arbustos ornamentais = 166un/mês</t>
  </si>
  <si>
    <t>ORSE-8761</t>
  </si>
  <si>
    <t>MT0106RH01</t>
  </si>
  <si>
    <t>Caixa p/quadro eletrico em chapa metalica d=80 x 50 x 20cm</t>
  </si>
  <si>
    <t>ORSE-8765</t>
  </si>
  <si>
    <t>MT0106RK01</t>
  </si>
  <si>
    <t>Caixa p/quadro eletrico em chapa metalica d=120 x 80 x 25cm</t>
  </si>
  <si>
    <t>ORSE-8768</t>
  </si>
  <si>
    <t>MT0106RL01</t>
  </si>
  <si>
    <t>Caixa p/quadro eletrico em chapa metalica d=120 x 80 x 35cm</t>
  </si>
  <si>
    <t>ORSE-8769</t>
  </si>
  <si>
    <t>MT0106RX01</t>
  </si>
  <si>
    <t>Acabamento para registro 1/2", 3/4" e 1" (PQ), ref. 4900 - C43, da Deca ou similar</t>
  </si>
  <si>
    <t>ORSE-8781</t>
  </si>
  <si>
    <t>MT0106RY01</t>
  </si>
  <si>
    <t>Mini Rack de parede 19" x 8u x 450mm</t>
  </si>
  <si>
    <t>ORSE-8782</t>
  </si>
  <si>
    <t>MT0106RZ01</t>
  </si>
  <si>
    <t>Válvula retenção universal (horizontal ou vertical), PVC soldável, d=25mm,Tigre ou similar</t>
  </si>
  <si>
    <t>ORSE-8783</t>
  </si>
  <si>
    <t>MT0106S001</t>
  </si>
  <si>
    <t>Válvula retenção vertical, bronze, d= 1"</t>
  </si>
  <si>
    <t>ORSE-8784</t>
  </si>
  <si>
    <t>MT0106S101</t>
  </si>
  <si>
    <t>Poste concreto duplo T (DT)  7/600</t>
  </si>
  <si>
    <t>ORSE-8785</t>
  </si>
  <si>
    <t>MT0106S201</t>
  </si>
  <si>
    <t>Alça preformada para cabo multiplex 50 mm2</t>
  </si>
  <si>
    <t>ORSE-8786</t>
  </si>
  <si>
    <t>MT0106S301</t>
  </si>
  <si>
    <t>Cabeçote de alumínio de 2"</t>
  </si>
  <si>
    <t>ORSE-8787</t>
  </si>
  <si>
    <t>MT0106S401</t>
  </si>
  <si>
    <t>Selante adesivo tipo Selacalha, cor aluminio, 300g, ref: Vedacit ou similar</t>
  </si>
  <si>
    <t>ORSE-8788</t>
  </si>
  <si>
    <t>MT0106SD01</t>
  </si>
  <si>
    <t>Rack de parede 19" x 16 u x 450mm</t>
  </si>
  <si>
    <t>ORSE-8797</t>
  </si>
  <si>
    <t>MT0106SE01</t>
  </si>
  <si>
    <t>Peneira para areia de Ø 50cm</t>
  </si>
  <si>
    <t>ORSE-8798</t>
  </si>
  <si>
    <t>MT0106SG01</t>
  </si>
  <si>
    <t>Barra chata de ferro 2.1/2" x 5/16" (3,96 kg/m)</t>
  </si>
  <si>
    <t>ORSE-8800</t>
  </si>
  <si>
    <t>MT0106SH01</t>
  </si>
  <si>
    <t>Barra redonda em aço inox 304 - ø = 5/8"</t>
  </si>
  <si>
    <t>ORSE-8801</t>
  </si>
  <si>
    <t>MT0106SM01</t>
  </si>
  <si>
    <t>Barra chata de ferro 7/8" x 1/4" (1,11 kg/m)</t>
  </si>
  <si>
    <t>ORSE-8806</t>
  </si>
  <si>
    <t>MT0106SN01</t>
  </si>
  <si>
    <t>Chapa de aço galvanizado nº 14 - e=1,95mm - dimensões 2,00x1,00m</t>
  </si>
  <si>
    <t>ORSE-8807</t>
  </si>
  <si>
    <t>MT0106SO01</t>
  </si>
  <si>
    <t>Barra redonda de aço mecanico laminado 5/8" (1,56 kg/m)</t>
  </si>
  <si>
    <t>ORSE-8808</t>
  </si>
  <si>
    <t>MT0106SP01</t>
  </si>
  <si>
    <t>Barra chata de ferro 2.1/2" x 1/4" (3,17 kg/m)</t>
  </si>
  <si>
    <t>ORSE-8809</t>
  </si>
  <si>
    <t>MT0106SQ01</t>
  </si>
  <si>
    <t>Barra chata de ferro 3/4" x 1/4" (0,95 kg/m)</t>
  </si>
  <si>
    <t>ORSE-8810</t>
  </si>
  <si>
    <t>MT0106SR01</t>
  </si>
  <si>
    <t>Barra redonda de aço mecanico laminado 1/2" (0,99 kg/m)</t>
  </si>
  <si>
    <t>ORSE-8811</t>
  </si>
  <si>
    <t>MT0106SZ01</t>
  </si>
  <si>
    <t>Tubo pvc rigido branco p/esgoto predial  d= 200mm</t>
  </si>
  <si>
    <t>ORSE-8819</t>
  </si>
  <si>
    <t>MT0106T001</t>
  </si>
  <si>
    <t>Chapa de aço galvanizado nº 16 - e=1,55mm - dimensões 2,00x1,00m</t>
  </si>
  <si>
    <t>ORSE-8820</t>
  </si>
  <si>
    <t>MT0106T701</t>
  </si>
  <si>
    <t>Disjuntor bipolar 13 A, padrão DIN (linha branca), curva B, corrente de interrupção 5KA, ref.: Siemens 5SX1 ou similar.</t>
  </si>
  <si>
    <t>ORSE-8827</t>
  </si>
  <si>
    <t>MT0106T901</t>
  </si>
  <si>
    <t>Quadro de distribuição de embutir em chapa de aço, p/até 16 disjuntores c/barramento, padrão DIN, ref.904311, Cemar ou similar</t>
  </si>
  <si>
    <t>ORSE-8829</t>
  </si>
  <si>
    <t>MT0106TA01</t>
  </si>
  <si>
    <t>Disjuntor tripolar 100 A, padrão DIN (  linha branca ),  corrente de interrupção 10KA, ref.:Moeller ou similar.</t>
  </si>
  <si>
    <t>ORSE-8830</t>
  </si>
  <si>
    <t>MT0106TB01</t>
  </si>
  <si>
    <t>Perfil Aço, Cantoneira abas iguais - 1 1/4" x 1/4" (2,46 kg/m)</t>
  </si>
  <si>
    <t>ORSE-8831</t>
  </si>
  <si>
    <t>MT0106TE01</t>
  </si>
  <si>
    <t>Perfil Aço, Cantoneira abas iguais - 2" x 1/4" (4,74 kg/m)</t>
  </si>
  <si>
    <t>ORSE-8834</t>
  </si>
  <si>
    <t>MT0106TG01</t>
  </si>
  <si>
    <t>Barra redonda de aço mecanico laminado 7/8" (3,05 kg/m)</t>
  </si>
  <si>
    <t>ORSE-8836</t>
  </si>
  <si>
    <t>MT0106TI01</t>
  </si>
  <si>
    <t>Parafuso auto-atarrachante 1/2" x 1"</t>
  </si>
  <si>
    <t>ORSE-8838</t>
  </si>
  <si>
    <t>MT0106TL01</t>
  </si>
  <si>
    <t>Central PABX, capacidade 8 linhas e 24 ramais, mod.Corp 8000, Intelbrás ou similar</t>
  </si>
  <si>
    <t>ORSE-8841</t>
  </si>
  <si>
    <t>MT0106TN01</t>
  </si>
  <si>
    <t>Fechadura Stam, linha Colonial, ref.803-04 EZL, ou 803-03 EZL, ou similar</t>
  </si>
  <si>
    <t>ORSE-8843</t>
  </si>
  <si>
    <t>MT0106TO01</t>
  </si>
  <si>
    <t>Barra chata de ferro 4" x 1/4" (5,07 kg/m)</t>
  </si>
  <si>
    <t>ORSE-8844</t>
  </si>
  <si>
    <t>MT0106TP01</t>
  </si>
  <si>
    <t>Batente simples (caixilho) em madeira mista 2ª qualid., 7 x 3,5cm p/janelas</t>
  </si>
  <si>
    <t>ORSE-8845</t>
  </si>
  <si>
    <t>MT0106TQ01</t>
  </si>
  <si>
    <t>Batente simples (caixilho) em madeira lei 1ª qualid., 7 x 3,5 cm p/janelas</t>
  </si>
  <si>
    <t>ORSE-8846</t>
  </si>
  <si>
    <t>MT0106TV01</t>
  </si>
  <si>
    <t>Tubo industrial, em aço, quadrado, dim 50 x 50 mm, e=2,00mm, 4,476 kg/m</t>
  </si>
  <si>
    <t>ORSE-8851</t>
  </si>
  <si>
    <t>MT0106TX01</t>
  </si>
  <si>
    <t>Chapa expandida em aço malha 40x100mm, esp=1/4 (6,3mm) - 16,20 kg/m2</t>
  </si>
  <si>
    <t>ORSE-8853</t>
  </si>
  <si>
    <t>MT0106TY01</t>
  </si>
  <si>
    <t>Chumbador parabolt 5/16" x 3 1/4"</t>
  </si>
  <si>
    <t>ORSE-8854</t>
  </si>
  <si>
    <t>MT0106TZ01</t>
  </si>
  <si>
    <t>Roldana para portão de ferro de correr (inferior), d=3", com caixa</t>
  </si>
  <si>
    <t>ORSE-8855</t>
  </si>
  <si>
    <t>MT0106U001</t>
  </si>
  <si>
    <t>Barra chata de ferro 1/2"x1/4" (0,59 kg/m)</t>
  </si>
  <si>
    <t>ORSE-8856</t>
  </si>
  <si>
    <t>MT0106U201</t>
  </si>
  <si>
    <t>Perfil Aço, Cantoneira abas iguais - 3" x 5/16" (9,07 kg/m)</t>
  </si>
  <si>
    <t>ORSE-8858</t>
  </si>
  <si>
    <t>MT0106U301</t>
  </si>
  <si>
    <t>Placa em alumínio fundido em Braille com dimensões de 60 x 50 m</t>
  </si>
  <si>
    <t>ORSE-8859</t>
  </si>
  <si>
    <t>MT0106U401</t>
  </si>
  <si>
    <t>Perfil Aço, U Dobrado de chapa - UDC simples - 50 x 25 x 2,00 mm (1,38 kg/m)</t>
  </si>
  <si>
    <t>ORSE-8860</t>
  </si>
  <si>
    <t>MT0106U901</t>
  </si>
  <si>
    <t>Peitoril mármore branco polido 33 x 2cm</t>
  </si>
  <si>
    <t>ORSE-8865</t>
  </si>
  <si>
    <t>MT0106UA01</t>
  </si>
  <si>
    <t>Peitoril mármore branco polido 19 x 2cm</t>
  </si>
  <si>
    <t>ORSE-8866</t>
  </si>
  <si>
    <t>MT0106UB01</t>
  </si>
  <si>
    <t>Placa em alumínio e ferro fundido em Braille com dimensões de 8 x 17,5 cm</t>
  </si>
  <si>
    <t>ORSE-8867</t>
  </si>
  <si>
    <t>MT0106UC01</t>
  </si>
  <si>
    <t>Placa em alumínio e ferro fundido em Braille com dimensões de 7 x 14,5 cm</t>
  </si>
  <si>
    <t>ORSE-8868</t>
  </si>
  <si>
    <t>MT0106UE01</t>
  </si>
  <si>
    <t>Luminaria embutida no piso com foco orientável em alumínio injetado, ref. IL 3702, da Interlight ou similar</t>
  </si>
  <si>
    <t>ORSE-8870</t>
  </si>
  <si>
    <t>MT0106UI01</t>
  </si>
  <si>
    <t>Lâmpada halógena PAR 30 75w</t>
  </si>
  <si>
    <t>ORSE-8874</t>
  </si>
  <si>
    <t>MT0106UK01</t>
  </si>
  <si>
    <t>Ripão massaranduba serrada  5,5cm x 3,5cm</t>
  </si>
  <si>
    <t>ORSE-8876</t>
  </si>
  <si>
    <t>MT0106UL01</t>
  </si>
  <si>
    <t>Madeira massaranduba serrada (peça) 5cm x 14cm (0,007 m³/m)</t>
  </si>
  <si>
    <t>ORSE-8877</t>
  </si>
  <si>
    <t>MT0106UM01</t>
  </si>
  <si>
    <t>Telha translúcida em fibra de vidro,0,50 x 0,19m</t>
  </si>
  <si>
    <t>ORSE-8878</t>
  </si>
  <si>
    <t>MT0106UN01</t>
  </si>
  <si>
    <t>Motobomba centrífuga, marca schneider ou similar, modelo BC-21 R 1 1/2, motor 4 cv, trifásico 220V, hm = 18 a 26 m, q = 20,9 a 34,9 m3/h</t>
  </si>
  <si>
    <t>ORSE-8879</t>
  </si>
  <si>
    <t>MT0106UO01</t>
  </si>
  <si>
    <t>Chave magnética p/motor 4cv-220v</t>
  </si>
  <si>
    <t>ORSE-8880</t>
  </si>
  <si>
    <t>MT0106UP01</t>
  </si>
  <si>
    <t>Boia Automática, 15 amperes (regulador de nível de caixa d'agua)</t>
  </si>
  <si>
    <t>ORSE-8881</t>
  </si>
  <si>
    <t>MT0106UQ01</t>
  </si>
  <si>
    <t>Disjuntor tripolar DR 25 A, dispositivo residual diferencial</t>
  </si>
  <si>
    <t>ORSE-8882</t>
  </si>
  <si>
    <t>MT0106UR01</t>
  </si>
  <si>
    <t>Cabo telefonico CTP APL SN 50 X 30P</t>
  </si>
  <si>
    <t>ORSE-8883</t>
  </si>
  <si>
    <t>MT0106US01</t>
  </si>
  <si>
    <t>Cabo telefonico CTP APL SN 50 X 10P</t>
  </si>
  <si>
    <t>ORSE-8884</t>
  </si>
  <si>
    <t>MT0106UT01</t>
  </si>
  <si>
    <t>Cabo telefonico CTP APL SN 50 X 20P</t>
  </si>
  <si>
    <t>ORSE-8885</t>
  </si>
  <si>
    <t>MT0106UU01</t>
  </si>
  <si>
    <t>Cabo telefonico CTP APL SN 50 X 50P</t>
  </si>
  <si>
    <t>ORSE-8886</t>
  </si>
  <si>
    <t>MT0106UY01</t>
  </si>
  <si>
    <t>Rack fechado tipo armário 19" x 5u x 470mm</t>
  </si>
  <si>
    <t>ORSE-8890</t>
  </si>
  <si>
    <t>MT0106UZ01</t>
  </si>
  <si>
    <t>Mini Rack de parede 19" x 7u x 470mm</t>
  </si>
  <si>
    <t>ORSE-8891</t>
  </si>
  <si>
    <t>MT0106V001</t>
  </si>
  <si>
    <t>Mini Rack de parede 19" x 9u x 470mm</t>
  </si>
  <si>
    <t>ORSE-8892</t>
  </si>
  <si>
    <t>MT0106V101</t>
  </si>
  <si>
    <t>Sirene EG - 100A-220v ref.Engesig ou similar - 1500m</t>
  </si>
  <si>
    <t>ORSE-8893</t>
  </si>
  <si>
    <t>MT0106V701</t>
  </si>
  <si>
    <t>Contactor 3RT1045</t>
  </si>
  <si>
    <t>ORSE-8899</t>
  </si>
  <si>
    <t>MT0106V801</t>
  </si>
  <si>
    <t>Contactor 3RT1056</t>
  </si>
  <si>
    <t>ORSE-8900</t>
  </si>
  <si>
    <t>MT0106V901</t>
  </si>
  <si>
    <t>Lampada halógena palito 200w, ref:J118mm R7s</t>
  </si>
  <si>
    <t>ORSE-8901</t>
  </si>
  <si>
    <t>MT0106VD01</t>
  </si>
  <si>
    <t>Disjuntor monopolar 13 A, padrão DIN (linha branca), curva de disparo B, corrente de interrupção 5KA, ref.: Siemens 5 SX1 ou similar.</t>
  </si>
  <si>
    <t>ORSE-8905</t>
  </si>
  <si>
    <t>MT0106VM01</t>
  </si>
  <si>
    <t>Pré-amplificador Gongo PGH-3000 Ambience Line HAYONIK</t>
  </si>
  <si>
    <t>ORSE-8914</t>
  </si>
  <si>
    <t>MT0106VO01</t>
  </si>
  <si>
    <t>Amplificador de Linha 100v</t>
  </si>
  <si>
    <t>ORSE-8916</t>
  </si>
  <si>
    <t>MT0106VX01</t>
  </si>
  <si>
    <t>Strobo tipo flash cor amarela 5km</t>
  </si>
  <si>
    <t>ORSE-8925</t>
  </si>
  <si>
    <t>MT0106VY01</t>
  </si>
  <si>
    <t>Cabo de fibra ótica de 6 vias</t>
  </si>
  <si>
    <t>ORSE-8926</t>
  </si>
  <si>
    <t>MT0106W001</t>
  </si>
  <si>
    <t>Soquete ou bocal de louça (porcelana) E27 de tempo, ref.MT-2233, marca Decorlux ou similar</t>
  </si>
  <si>
    <t>ORSE-8928</t>
  </si>
  <si>
    <t>MT0106W101</t>
  </si>
  <si>
    <t>Porta em madeira de lei muiracatiara tipo veneziana</t>
  </si>
  <si>
    <t>ORSE-8929</t>
  </si>
  <si>
    <t>MT0106W401</t>
  </si>
  <si>
    <t>Tela arame galvanizado hexagonal para viveiro d=1/2", fio 24 bwg</t>
  </si>
  <si>
    <t>ORSE-8932</t>
  </si>
  <si>
    <t>MT0106W501</t>
  </si>
  <si>
    <t>Peça de eucalipto tratado, d= 25 a 30cm</t>
  </si>
  <si>
    <t>ORSE-8933</t>
  </si>
  <si>
    <t>MT0106WA01</t>
  </si>
  <si>
    <t>Camera colorida, Speed Dome, CCD 1/4" Day/Night, alta resolução, até 432x de zoom, ref.GS-36X, Sony ou similar</t>
  </si>
  <si>
    <t>ORSE-8938</t>
  </si>
  <si>
    <t>MT0106WC01</t>
  </si>
  <si>
    <t>Granito vermelho brasília polido e=2cm</t>
  </si>
  <si>
    <t>ORSE-8940</t>
  </si>
  <si>
    <t>MT0106WE01</t>
  </si>
  <si>
    <t>Câmera PTZ Robot (GS 36PTZ), CCD 1/4" Day/Night, alta resolução, até 432x de zoom, ref.GS-36PTZ , Sony ou similar</t>
  </si>
  <si>
    <t>ORSE-8942</t>
  </si>
  <si>
    <t>MT0106WF01</t>
  </si>
  <si>
    <t>Mini Rack de parede 19" x 5u x 350mm (porta de acrílico)</t>
  </si>
  <si>
    <t>ORSE-8943</t>
  </si>
  <si>
    <t>MT0106WH01</t>
  </si>
  <si>
    <t>Curva horizontal 100 x 100 mm para eletrocalha metálica, com ângulo 90°</t>
  </si>
  <si>
    <t>ORSE-8945</t>
  </si>
  <si>
    <t>MT0106WI01</t>
  </si>
  <si>
    <t>Curva horizontal 50 x 50 mm para eletrocalha metálica, com ângulo 90°</t>
  </si>
  <si>
    <t>ORSE-8946</t>
  </si>
  <si>
    <t>MT0106WK01</t>
  </si>
  <si>
    <t>Abraçadeira de poliamida 500mm</t>
  </si>
  <si>
    <t>ORSE-8948</t>
  </si>
  <si>
    <t>MT0106WL01</t>
  </si>
  <si>
    <t>Cabo elétrico trançado  3 fios X 1,00 mm²</t>
  </si>
  <si>
    <t>ORSE-8949</t>
  </si>
  <si>
    <t>MT0106WM01</t>
  </si>
  <si>
    <t>Sirene de alcance 1500m rotativa com estrobo</t>
  </si>
  <si>
    <t>ORSE-8950</t>
  </si>
  <si>
    <t>MT0106WO01</t>
  </si>
  <si>
    <t>Batente simples (caixilho) em madeira lei 1ª qualid., 7 x 3,5 cm p/ janelas e portas até 1,00x2,50m</t>
  </si>
  <si>
    <t>ORSE-8952</t>
  </si>
  <si>
    <t>MT0106WP01</t>
  </si>
  <si>
    <t>Cap cobre  d=  28mm</t>
  </si>
  <si>
    <t>ORSE-8953</t>
  </si>
  <si>
    <t>MT0106WQ01</t>
  </si>
  <si>
    <t>Eletrocalha metálica perfurada 100 x 75 x 3000mm, peso, 2,20Kg/m,  (ref.: mopa ou similar)</t>
  </si>
  <si>
    <t>ORSE-8954</t>
  </si>
  <si>
    <t>MT0106WR01</t>
  </si>
  <si>
    <t>Suporte vertical  75 x 50 mm  para fixação de eletrocalha metálica ( ref.: Mopa ou similar)</t>
  </si>
  <si>
    <t>ORSE-8955</t>
  </si>
  <si>
    <t>MT0106WS01</t>
  </si>
  <si>
    <t>Poste circular de concreto  9/400  - Para linha de Transmissão</t>
  </si>
  <si>
    <t>ORSE-8956</t>
  </si>
  <si>
    <t>MT0106WT01</t>
  </si>
  <si>
    <t>Tubo de aço inox 3" esp.1,5mm</t>
  </si>
  <si>
    <t>ORSE-8957</t>
  </si>
  <si>
    <t>MT0106WU01</t>
  </si>
  <si>
    <t>Caixa de passagem aquatic 100x100x50mm</t>
  </si>
  <si>
    <t>ORSE-8958</t>
  </si>
  <si>
    <t>MT0106WW01</t>
  </si>
  <si>
    <t>Planta - Palmeira fênix (phoenix roebelinii) grande, h=1,50m</t>
  </si>
  <si>
    <t>ORSE-8960</t>
  </si>
  <si>
    <t>MT0106WX01</t>
  </si>
  <si>
    <t>Planta - Palmeira rabo de peixe h=3m</t>
  </si>
  <si>
    <t>ORSE-8961</t>
  </si>
  <si>
    <t>MT0106WZ01</t>
  </si>
  <si>
    <t>Planta - Croton</t>
  </si>
  <si>
    <t>ORSE-8963</t>
  </si>
  <si>
    <t>MT0106X001</t>
  </si>
  <si>
    <t>Chapim de mármore branco polido 22 x 2cm</t>
  </si>
  <si>
    <t>ORSE-8964</t>
  </si>
  <si>
    <t>MT0106X101</t>
  </si>
  <si>
    <t>Fita crepe 19x50</t>
  </si>
  <si>
    <t>ORSE-8965</t>
  </si>
  <si>
    <t>MT0106X201</t>
  </si>
  <si>
    <t>Porta em madeira de lei muiracatiara com almofadas</t>
  </si>
  <si>
    <t>ORSE-8966</t>
  </si>
  <si>
    <t>MT0106X401</t>
  </si>
  <si>
    <t>Fungicida/Óleo de cravo ( fungos)</t>
  </si>
  <si>
    <t>ORSE-8968</t>
  </si>
  <si>
    <t>MT0106X601</t>
  </si>
  <si>
    <t>Bisturi</t>
  </si>
  <si>
    <t>ORSE-8970</t>
  </si>
  <si>
    <t>MT0106X901</t>
  </si>
  <si>
    <t>Argila pura para restaurações</t>
  </si>
  <si>
    <t>ORSE-8973</t>
  </si>
  <si>
    <t>MT0106XA01</t>
  </si>
  <si>
    <t>Bicarbonato de Amônia ( Restauro)30g</t>
  </si>
  <si>
    <t>g</t>
  </si>
  <si>
    <t>ORSE-8974</t>
  </si>
  <si>
    <t>MT0106XB01</t>
  </si>
  <si>
    <t>Bicarbonato de Sódio ( Restauro) 50g</t>
  </si>
  <si>
    <t>ORSE-8975</t>
  </si>
  <si>
    <t>MT0106XC01</t>
  </si>
  <si>
    <t>Sal EDTA ( Restauro) 25g</t>
  </si>
  <si>
    <t>ORSE-8976</t>
  </si>
  <si>
    <t>MT0106XD01</t>
  </si>
  <si>
    <t>Carboximetilcelulose 60g</t>
  </si>
  <si>
    <t>ORSE-8977</t>
  </si>
  <si>
    <t>MT0106XF01</t>
  </si>
  <si>
    <t>Hipoclorador / Bomba dosadora analógica de soluções, vazão de 0,5 à 15 l/h e pressão de 0 à 15 bar</t>
  </si>
  <si>
    <t>ORSE-8979</t>
  </si>
  <si>
    <t>MT0106XJ01</t>
  </si>
  <si>
    <t>Te pvc sanitario d= 150 x  100mm</t>
  </si>
  <si>
    <t>ORSE-8983</t>
  </si>
  <si>
    <t>MT0106XK01</t>
  </si>
  <si>
    <t>Luva correr pvc rigido sanitario d= 150mm</t>
  </si>
  <si>
    <t>ORSE-8984</t>
  </si>
  <si>
    <t>MT0106XL01</t>
  </si>
  <si>
    <t>Central manifold para cilindros 2 x 2 para oxigênio, ar comprimido e óxido nitroso com serpentina e sem válvula de alta pressão</t>
  </si>
  <si>
    <t>ORSE-8985</t>
  </si>
  <si>
    <t>MT0106XM01</t>
  </si>
  <si>
    <t>Central manifold para cilindros 3 x 3 para oxigênio, ar comprimido e óxido nitroso com serpentina e sem válvula de alta pressão</t>
  </si>
  <si>
    <t>ORSE-8986</t>
  </si>
  <si>
    <t>MT0106XN01</t>
  </si>
  <si>
    <t>Central manifold para cilindros 4 x 4 para oxigênio, ar comprimido e óxido nitroso com serpentina e sem válvula de alta pressão</t>
  </si>
  <si>
    <t>ORSE-8987</t>
  </si>
  <si>
    <t>MT0106XO01</t>
  </si>
  <si>
    <t>Timer digital 16a 230vac fxd ind</t>
  </si>
  <si>
    <t>ORSE-8988</t>
  </si>
  <si>
    <t>MT0106XQ01</t>
  </si>
  <si>
    <t>Tubo de cobre rígido classe A, d= 15mm</t>
  </si>
  <si>
    <t>ORSE-8990</t>
  </si>
  <si>
    <t>MT0106XR01</t>
  </si>
  <si>
    <t>Execução e instalação de manifold 1+1 P-45, em tubo de aço carbono 1/2" SCH 80</t>
  </si>
  <si>
    <t>ORSE-8991</t>
  </si>
  <si>
    <t>MT0106XS01</t>
  </si>
  <si>
    <t>Refletor para lâmpada de 150 a 500w</t>
  </si>
  <si>
    <t>ORSE-8992</t>
  </si>
  <si>
    <t>MT0106XT01</t>
  </si>
  <si>
    <t>Eletrocalha metálica perfurada  75 X 75 x 3000 mm (ref. valemam ou similar)</t>
  </si>
  <si>
    <t>ORSE-8993</t>
  </si>
  <si>
    <t>MT0106XU01</t>
  </si>
  <si>
    <t>Abraçadeira de aço para lâmpada fluorescente</t>
  </si>
  <si>
    <t>ORSE-8994</t>
  </si>
  <si>
    <t>MT0106XV01</t>
  </si>
  <si>
    <t>Cabo de cobre flexível blindado c/fita de cobre, 2 x 1,5mm2 - tensão:1kv</t>
  </si>
  <si>
    <t>ORSE-8995</t>
  </si>
  <si>
    <t>MT0106XW01</t>
  </si>
  <si>
    <t>Cabo de cobre flexível blindado c/fita de cobre, 3 x 1,5mm2 - tensão:1kv</t>
  </si>
  <si>
    <t>ORSE-8996</t>
  </si>
  <si>
    <t>MT0106XZ01</t>
  </si>
  <si>
    <t>Silicone para confecção de moldes - embalagemde 900g + 100g de catalizador</t>
  </si>
  <si>
    <t>ORSE-8999</t>
  </si>
  <si>
    <t>MT0106Y001</t>
  </si>
  <si>
    <t>Extintor de pó químico (PQS), capacidade 20 kg sobre rodas  (ABC)</t>
  </si>
  <si>
    <t>ORSE-9000</t>
  </si>
  <si>
    <t>MT0106Y201</t>
  </si>
  <si>
    <t>Planta - Dracena tricolor (muda)</t>
  </si>
  <si>
    <t>ORSE-9002</t>
  </si>
  <si>
    <t>MT0106Y301</t>
  </si>
  <si>
    <t>Planta - Yuca</t>
  </si>
  <si>
    <t>ORSE-9003</t>
  </si>
  <si>
    <t>MT0106Y401</t>
  </si>
  <si>
    <t>Fornecimento e montagem de Cortina divisória de leito em teciso ante-chama  com tela integrada h=2,70, com trilhos e acessórios Kaylor Kube ou similar</t>
  </si>
  <si>
    <t>ORSE-9004</t>
  </si>
  <si>
    <t>MT0106Y501</t>
  </si>
  <si>
    <t>Abrigo metálico para mangueira de incêndio - 0,90x1,20x0,30m fabricado em chapa nº20, 2 portas, c/pintura eletrostática na cor vermelha p/ 4 mangueiras de 30m</t>
  </si>
  <si>
    <t>ORSE-9005</t>
  </si>
  <si>
    <t>MT0106Y701</t>
  </si>
  <si>
    <t>Grelha p/ralo quadrado em ferro fundido 25x25cm c/requadro p/pátio</t>
  </si>
  <si>
    <t>ORSE-9007</t>
  </si>
  <si>
    <t>MT0106Y801</t>
  </si>
  <si>
    <t>Grelha p/ralo quadrado em ferro fundido 35x35cm c/requadro p/pátio</t>
  </si>
  <si>
    <t>ORSE-9008</t>
  </si>
  <si>
    <t>MT0106Y901</t>
  </si>
  <si>
    <t>Torneira elétrica versátil, Lorenzetti ou similar</t>
  </si>
  <si>
    <t>ORSE-9009</t>
  </si>
  <si>
    <t>MT0106YA01</t>
  </si>
  <si>
    <t>Planta - Palmeira areca h=1,00m</t>
  </si>
  <si>
    <t>ORSE-9010</t>
  </si>
  <si>
    <t>MT0106YB01</t>
  </si>
  <si>
    <t>Planta - Dracena vermelha h=1,00m</t>
  </si>
  <si>
    <t>ORSE-9011</t>
  </si>
  <si>
    <t>MT0106YC01</t>
  </si>
  <si>
    <t>Planta - Samambaia com h=1,00m</t>
  </si>
  <si>
    <t>ORSE-9012</t>
  </si>
  <si>
    <t>MT0106YD01</t>
  </si>
  <si>
    <t>Planta - Abacaxi Ornamental com h=1,00m</t>
  </si>
  <si>
    <t>ORSE-9013</t>
  </si>
  <si>
    <t>MT0106YH01</t>
  </si>
  <si>
    <t>Corrimão em aço inox ø=1 1/2", duplo, h=90cm</t>
  </si>
  <si>
    <t>ORSE-9017</t>
  </si>
  <si>
    <t>MT0106YI01</t>
  </si>
  <si>
    <t>Suporte metálico para condicionador de ar tipo split de 18.000 BTU</t>
  </si>
  <si>
    <t>ORSE-9018</t>
  </si>
  <si>
    <t>MT0106YJ01</t>
  </si>
  <si>
    <t>Válvula reguladora para cilindro com fluxômetro</t>
  </si>
  <si>
    <t>ORSE-9019</t>
  </si>
  <si>
    <t>MT0106YK01</t>
  </si>
  <si>
    <t>Válvula reguladora para cilindro com 2 (dois) estágio</t>
  </si>
  <si>
    <t>ORSE-9020</t>
  </si>
  <si>
    <t>MT0106YL01</t>
  </si>
  <si>
    <t>Cilindro de aço para oxigênio - 5l</t>
  </si>
  <si>
    <t>ORSE-9021</t>
  </si>
  <si>
    <t>MT0106YM01</t>
  </si>
  <si>
    <t>Cilindro de aço para oxigênio - 7l</t>
  </si>
  <si>
    <t>ORSE-9022</t>
  </si>
  <si>
    <t>MT0106YN01</t>
  </si>
  <si>
    <t>Cilindro de aço para oxigênio - 10l</t>
  </si>
  <si>
    <t>ORSE-9023</t>
  </si>
  <si>
    <t>MT0106YO01</t>
  </si>
  <si>
    <t>Cilindro de aço para oxigênio - 16l</t>
  </si>
  <si>
    <t>ORSE-9024</t>
  </si>
  <si>
    <t>MT0106YP01</t>
  </si>
  <si>
    <t>Cilindro de aço para oxigênio - 20l</t>
  </si>
  <si>
    <t>ORSE-9025</t>
  </si>
  <si>
    <t>MT0106YQ01</t>
  </si>
  <si>
    <t>Cilindro de aço para oxigênio - 40l</t>
  </si>
  <si>
    <t>ORSE-9026</t>
  </si>
  <si>
    <t>MT0106YR01</t>
  </si>
  <si>
    <t>Cilindro de aço para oxigênio - 50l</t>
  </si>
  <si>
    <t>ORSE-9027</t>
  </si>
  <si>
    <t>MT0106YS01</t>
  </si>
  <si>
    <t>Alçapão para forro de pvc, dim=60x60cm, aplicado</t>
  </si>
  <si>
    <t>ORSE-9028</t>
  </si>
  <si>
    <t>MT0106ZQ01</t>
  </si>
  <si>
    <t>Casca de pinus</t>
  </si>
  <si>
    <t>ORSE-9062</t>
  </si>
  <si>
    <t>MT0106ZS01</t>
  </si>
  <si>
    <t>Amortecedor de vibração Vibramatt</t>
  </si>
  <si>
    <t>ORSE-9064</t>
  </si>
  <si>
    <t>MT01070001</t>
  </si>
  <si>
    <t>Tampo/bancada em mármore branco e=2cm</t>
  </si>
  <si>
    <t>ORSE-9072</t>
  </si>
  <si>
    <t>MT01070301</t>
  </si>
  <si>
    <t>ORSE-9075</t>
  </si>
  <si>
    <t>MT01070401</t>
  </si>
  <si>
    <t>Redução concêntrica 300 x 100mm x 100mm para eletrocalha metálica (ref. mopa ou similar)</t>
  </si>
  <si>
    <t>ORSE-9076</t>
  </si>
  <si>
    <t>MT01070501</t>
  </si>
  <si>
    <t>Adaptador (luva de transição) 28mm x 1", cpvc, Aquatherm, Tigre ou similar</t>
  </si>
  <si>
    <t>ORSE-9077</t>
  </si>
  <si>
    <t>MT01070601</t>
  </si>
  <si>
    <t>Adaptador (luva de transição) 22mm x 3/4", cpvc, Aquatherm, Tigre ou similar</t>
  </si>
  <si>
    <t>ORSE-9078</t>
  </si>
  <si>
    <t>MT01070701</t>
  </si>
  <si>
    <t>Joelho 90º d=22mm, cpvc, Aquatherm, Tigre ou similar</t>
  </si>
  <si>
    <t>ORSE-9079</t>
  </si>
  <si>
    <t>MT01070801</t>
  </si>
  <si>
    <t>Joelho 90º d=28mm, cpvc, Aquatherm, Tigre ou similar</t>
  </si>
  <si>
    <t>ORSE-9080</t>
  </si>
  <si>
    <t>MT01070901</t>
  </si>
  <si>
    <t>Joelho 90º de transição d=22mm x 1/2", cpvc, Aquatherm, Tigre ou similar</t>
  </si>
  <si>
    <t>ORSE-9081</t>
  </si>
  <si>
    <t>MT01070A01</t>
  </si>
  <si>
    <t>Bucha de redução d= 28 x 22mm, cpvc, Aquatherm, Tigre ou similar</t>
  </si>
  <si>
    <t>ORSE-9082</t>
  </si>
  <si>
    <t>MT01070B01</t>
  </si>
  <si>
    <t>Luva de correr d=22mm, cpvc, Aquatherm, Tigre ou similar</t>
  </si>
  <si>
    <t>ORSE-9083</t>
  </si>
  <si>
    <t>MT01070C01</t>
  </si>
  <si>
    <t>Tê misturador d=22mm x 3/4", Aquatherm, Tigre ou similar</t>
  </si>
  <si>
    <t>ORSE-9084</t>
  </si>
  <si>
    <t>MT01070D01</t>
  </si>
  <si>
    <t>Válvula retenção vertical, bronze, d=2 1/2"</t>
  </si>
  <si>
    <t>ORSE-9085</t>
  </si>
  <si>
    <t>MT01070E01</t>
  </si>
  <si>
    <t>Terminal aéreo 3/8" x 50cm ref.TEL 045 ou similar</t>
  </si>
  <si>
    <t>ORSE-9086</t>
  </si>
  <si>
    <t>MT01070F01</t>
  </si>
  <si>
    <t>Bucha de redução cobre d= 54mm x 35mm</t>
  </si>
  <si>
    <t>ORSE-9087</t>
  </si>
  <si>
    <t>MT01070G01</t>
  </si>
  <si>
    <t>Mangueira para gás GLP d=3/8" x 120cm, em PVC transparente c/tarja amarela, uso domestico, Aliança ou similar</t>
  </si>
  <si>
    <t>ORSE-9088</t>
  </si>
  <si>
    <t>MT01070K01</t>
  </si>
  <si>
    <t>Mapa Tátil em acrílico 70 x 50cm</t>
  </si>
  <si>
    <t>ORSE-9092</t>
  </si>
  <si>
    <t>MT01070L01</t>
  </si>
  <si>
    <t>Tubo de cobre rígido de Ø 5/8" x 1/16"</t>
  </si>
  <si>
    <t>ORSE-9093</t>
  </si>
  <si>
    <t>Pilar em concreto pre-moldado, dim = 20x30cm e altura=4,00m</t>
  </si>
  <si>
    <t>MT01070N01</t>
  </si>
  <si>
    <t>Viga em concreto pre-moldado, dim = 12x20cm</t>
  </si>
  <si>
    <t>ORSE-9095</t>
  </si>
  <si>
    <t>MT01070O01</t>
  </si>
  <si>
    <t>Tomada 2p + t, ABNT, de embutir, 10 A, com placa em pvc</t>
  </si>
  <si>
    <t>ORSE-9096</t>
  </si>
  <si>
    <t>MT01070P01</t>
  </si>
  <si>
    <t>Tomada 2p + t, ABNT, de embutir, 20 A, com placa em pvc</t>
  </si>
  <si>
    <t>ORSE-9097</t>
  </si>
  <si>
    <t>MT01070Q01</t>
  </si>
  <si>
    <t>Tomada 2p + t, ABNT, de sobrepor, 10A</t>
  </si>
  <si>
    <t>ORSE-9098</t>
  </si>
  <si>
    <t>MT01070R01</t>
  </si>
  <si>
    <t>Tomada 2p + t, ABNT, de sobrepor, 10A, sistema X</t>
  </si>
  <si>
    <t>ORSE-9099</t>
  </si>
  <si>
    <t>MT01070S01</t>
  </si>
  <si>
    <t>Tomada 2p + t, ABNT, de sobrepor, 20A, sistema X</t>
  </si>
  <si>
    <t>ORSE-9100</t>
  </si>
  <si>
    <t>MT01070T01</t>
  </si>
  <si>
    <t>Tomada 2p+t, ABNT, 10A, para piso, com placa em metal amarelo</t>
  </si>
  <si>
    <t>ORSE-9101</t>
  </si>
  <si>
    <t>MT01070U01</t>
  </si>
  <si>
    <t>Interruptor 01 seção simples, de embutir, com placa, conjugado com tomada 2p+t, ABNT, 10A</t>
  </si>
  <si>
    <t>ORSE-9102</t>
  </si>
  <si>
    <t>MT01070V01</t>
  </si>
  <si>
    <t>Interruptor 02 seções simples, de embutir, com placa, conjugado com tomada 2p+t, ABNT, 10A</t>
  </si>
  <si>
    <t>ORSE-9103</t>
  </si>
  <si>
    <t>MT01070W01</t>
  </si>
  <si>
    <t>Interruptor 01 seção simples, conjugado com uma tomada (2p+t), ABNT, de sobrepor, sistema "X"</t>
  </si>
  <si>
    <t>ORSE-9104</t>
  </si>
  <si>
    <t>MT01070X01</t>
  </si>
  <si>
    <t>Tomada dupla 2P + T, ABNT, "Sistema X", ref.1434, Fame ou similar</t>
  </si>
  <si>
    <t>ORSE-9105</t>
  </si>
  <si>
    <t>MT01070Y01</t>
  </si>
  <si>
    <t>Tomada dupla, de embutir, para uso geral, 2p+t, ABNT, 10A</t>
  </si>
  <si>
    <t>ORSE-9106</t>
  </si>
  <si>
    <t>MT01070Z01</t>
  </si>
  <si>
    <t>Contator 3RT1044</t>
  </si>
  <si>
    <t>ORSE-9107</t>
  </si>
  <si>
    <t>MT01071001</t>
  </si>
  <si>
    <t>Caixa p/quadro eletrico em chapa metalica d=20 x 30 x 20cm</t>
  </si>
  <si>
    <t>ORSE-9108</t>
  </si>
  <si>
    <t>MT01071101</t>
  </si>
  <si>
    <t>Identificador Sollus numérico de (0 a 9) ou similar</t>
  </si>
  <si>
    <t>ORSE-9109</t>
  </si>
  <si>
    <t>MT01071501</t>
  </si>
  <si>
    <t>Elemento de captura para DVR</t>
  </si>
  <si>
    <t>ORSE-9113</t>
  </si>
  <si>
    <t>MT01071601</t>
  </si>
  <si>
    <t>Junta de dilatação JEENE JJ0813M (-5/+10MM) - Inclusive execução de lábios poliméricos</t>
  </si>
  <si>
    <t>ORSE-9114</t>
  </si>
  <si>
    <t>MT01071701</t>
  </si>
  <si>
    <t>Junta de dilatação JEENE JJ1525QN (-10/+20MM) - Inclusive execução de lábios poliméricos NAL 3,9 T - Impacto dinamico 3,33T**CAIXA**</t>
  </si>
  <si>
    <t>ORSE-9115</t>
  </si>
  <si>
    <t>MT01071801</t>
  </si>
  <si>
    <t>Junta de dilatação JEENE JJ0820TB (-16/+25MM) - Inclusive execução de lábios poliméricos</t>
  </si>
  <si>
    <t>ORSE-9116</t>
  </si>
  <si>
    <t>MT01071901</t>
  </si>
  <si>
    <t>Chapim de mármore branco polido 24 x 2cm</t>
  </si>
  <si>
    <t>ORSE-9117</t>
  </si>
  <si>
    <t>MT01071A01</t>
  </si>
  <si>
    <t>Chapim de mármore branco polido 28 x 2cm</t>
  </si>
  <si>
    <t>ORSE-9118</t>
  </si>
  <si>
    <t>MT01071B01</t>
  </si>
  <si>
    <t>Chapim de mármore branco polido 60 x 2cm</t>
  </si>
  <si>
    <t>ORSE-9119</t>
  </si>
  <si>
    <t>MT01071C01</t>
  </si>
  <si>
    <t>Vidro leitoso, e= 4mm</t>
  </si>
  <si>
    <t>ORSE-9120</t>
  </si>
  <si>
    <t>MT01071D01</t>
  </si>
  <si>
    <t>Filete em granito corumbá 6 x 2cm</t>
  </si>
  <si>
    <t>ORSE-9121</t>
  </si>
  <si>
    <t>MT01071F01</t>
  </si>
  <si>
    <t>Fórmica Almond ref.: L112 ou similar</t>
  </si>
  <si>
    <t>ORSE-9123</t>
  </si>
  <si>
    <t>MT01071J01</t>
  </si>
  <si>
    <t>Luminária de embutir orientável, com corpo em alumínio repuxado, ref.: ER11-E1AR70, da Lumidec ou similar</t>
  </si>
  <si>
    <t>ORSE-9127</t>
  </si>
  <si>
    <t>MT01071K01</t>
  </si>
  <si>
    <t>Reator eletrônico 1 X 50 X 220V, Trancil REREATO 1339 ou similar</t>
  </si>
  <si>
    <t>ORSE-9128</t>
  </si>
  <si>
    <t>MT01071L01</t>
  </si>
  <si>
    <t>Lampada AR 70 50W/12V, Halospot 24°, da Osram RELAMP00475 ou similar</t>
  </si>
  <si>
    <t>ORSE-9129</t>
  </si>
  <si>
    <t>MT01071N01</t>
  </si>
  <si>
    <t>Planta - Pata de vaca (bauhinia forticata), h=2,00m</t>
  </si>
  <si>
    <t>ORSE-9131</t>
  </si>
  <si>
    <t>MT01071O01</t>
  </si>
  <si>
    <t>Planta - Vinca ou boa noite (catharantuhs roseus), h=0,30m</t>
  </si>
  <si>
    <t>ORSE-9132</t>
  </si>
  <si>
    <t>MT01071P01</t>
  </si>
  <si>
    <t>Fornecimento e instalação de rodape clean, dim. 8cm x 18mm x 2,10m, da  Durafloor</t>
  </si>
  <si>
    <t>ORSE-9133</t>
  </si>
  <si>
    <t>MT01071Q01</t>
  </si>
  <si>
    <t>Fórmica padrão madeirado, Mel Linheiro, ref.:M814, acabamento TX ou similar</t>
  </si>
  <si>
    <t>ORSE-9134</t>
  </si>
  <si>
    <t>MT01071T01</t>
  </si>
  <si>
    <t>Luva sem rosca UNIDUT ø=4 "</t>
  </si>
  <si>
    <t>ORSE-9137</t>
  </si>
  <si>
    <t>MT01071U01</t>
  </si>
  <si>
    <t>Disjuntor tripolar 630A 3VT3763-2AA36-OAAO</t>
  </si>
  <si>
    <t>ORSE-9138</t>
  </si>
  <si>
    <t>MT01071V01</t>
  </si>
  <si>
    <t>Disparador eletronico 3VT 9340-6ACOO</t>
  </si>
  <si>
    <t>ORSE-9139</t>
  </si>
  <si>
    <t>MT01071W01</t>
  </si>
  <si>
    <t>Secção placa CMS-274</t>
  </si>
  <si>
    <t>ORSE-9140</t>
  </si>
  <si>
    <t>MT01071X01</t>
  </si>
  <si>
    <t>Secção placa CMS-174</t>
  </si>
  <si>
    <t>ORSE-9141</t>
  </si>
  <si>
    <t>MT01071Y01</t>
  </si>
  <si>
    <t>Suporte anti-vibratório para fluorescente</t>
  </si>
  <si>
    <t>ORSE-9142</t>
  </si>
  <si>
    <t>MT01071Z01</t>
  </si>
  <si>
    <t>Transformador monofásico c/ deriv 5 kva, at 13800v, bt 230/115v Padrão Energisa</t>
  </si>
  <si>
    <t>MT01072001</t>
  </si>
  <si>
    <t>Luva sem rosca UNIDUT ø=3 "</t>
  </si>
  <si>
    <t>ORSE-9144</t>
  </si>
  <si>
    <t>MT01072201</t>
  </si>
  <si>
    <t>Disjuntor tripolar 300 A, padrão NEMA (linha preta ), corrente de interrupção 65KA, ref.: Siemens JFC3M ou Similar</t>
  </si>
  <si>
    <t>ORSE-9146</t>
  </si>
  <si>
    <t>MT01072301</t>
  </si>
  <si>
    <t>Multimedidor 7KG7750-OAA01-0AA0, Siemens ou similar</t>
  </si>
  <si>
    <t>ORSE-9147</t>
  </si>
  <si>
    <t>MT01072401</t>
  </si>
  <si>
    <t>Fusível Diazed 4 A</t>
  </si>
  <si>
    <t>ORSE-9148</t>
  </si>
  <si>
    <t>MT01072501</t>
  </si>
  <si>
    <t>Arruela quadrada 32 x 32mm</t>
  </si>
  <si>
    <t>ORSE-9149</t>
  </si>
  <si>
    <t>MT01072701</t>
  </si>
  <si>
    <t>Grampo de suspensão para baixa tensão</t>
  </si>
  <si>
    <t>ORSE-9151</t>
  </si>
  <si>
    <t>MT01072801</t>
  </si>
  <si>
    <t>Parafuso cabeça abaulada 12 x 125mm</t>
  </si>
  <si>
    <t>ORSE-9152</t>
  </si>
  <si>
    <t>MT01072901</t>
  </si>
  <si>
    <t>Conexão kanaflex 4"</t>
  </si>
  <si>
    <t>ORSE-9153</t>
  </si>
  <si>
    <t>MT01072A01</t>
  </si>
  <si>
    <t>ORSE-9154</t>
  </si>
  <si>
    <t>MT01072B01</t>
  </si>
  <si>
    <t>Pilar em concreto pre-moldado, dim = 20x20cm e altura=4,00m</t>
  </si>
  <si>
    <t>ORSE-9155</t>
  </si>
  <si>
    <t>MT01072E01</t>
  </si>
  <si>
    <t>Poste decorativo com 02 pétalas, difusor em vidro leitoso brilhante ref. XR-708/2 da Xoulux ou similar, com 6,00m</t>
  </si>
  <si>
    <t>ORSE-9158</t>
  </si>
  <si>
    <t>MT01072F01</t>
  </si>
  <si>
    <t>Compensado plastificado 18mm</t>
  </si>
  <si>
    <t>ORSE-9159</t>
  </si>
  <si>
    <t>MT01072G01</t>
  </si>
  <si>
    <t>Interruptor 01 seção simples + 01 seção paralela, de embutir, com placa</t>
  </si>
  <si>
    <t>ORSE-9160</t>
  </si>
  <si>
    <t>MT01072H01</t>
  </si>
  <si>
    <t>Interruptor 02 seções simples + 01 seção paralela, de embutir, com placa</t>
  </si>
  <si>
    <t>ORSE-9161</t>
  </si>
  <si>
    <t>MT01072I01</t>
  </si>
  <si>
    <t>Dispositivo de proteção contra surto de tensão DPS 40KA - 175v (para-raio)</t>
  </si>
  <si>
    <t>ORSE-9162</t>
  </si>
  <si>
    <t>MT01072J01</t>
  </si>
  <si>
    <t>Caixa de passagem pvc tipo aquatic 30x30x10cm</t>
  </si>
  <si>
    <t>ORSE-9163</t>
  </si>
  <si>
    <t>MT01072M01</t>
  </si>
  <si>
    <t>Grade de ferro com barra quadrada de 5/8" na vertical, duas barras de quadrada de 1" na horizontal e quadro com barra de ferro de 1", inclusive chumbador em chapa de ferro e= 5mm</t>
  </si>
  <si>
    <t>ORSE-9166</t>
  </si>
  <si>
    <t>MT01072N01</t>
  </si>
  <si>
    <t>Grade de ferro com barra quadrada de 1/2" na vertical, barras de quadrada de 1/2" na horizontal e quadro com barra de ferro de 1/2", inclusive chumbadores em chapa de ferro, e=5mm</t>
  </si>
  <si>
    <t>ORSE-9167</t>
  </si>
  <si>
    <t>MT01072O01</t>
  </si>
  <si>
    <t>Portão em barras de ferro vert. quadr. 1/2" c/ 10cm, 6 barras hor. 5/8"x3/16" (2 a 2)  e quadro 3/4"x3/16", inclusive dobradiças, ferrolhos e chumbadores</t>
  </si>
  <si>
    <t>ORSE-9168</t>
  </si>
  <si>
    <t>MT01072P01</t>
  </si>
  <si>
    <t>Portão em barras de ferro vert. quadr. 5/8" c/ 10cm, 6 barras hor. 3/4"x3/16" (2 a 2)  e quadro 1"x3/16", inclusive dobradiças, ferrolhos e chumbadores</t>
  </si>
  <si>
    <t>ORSE-9169</t>
  </si>
  <si>
    <t>MT01072R01</t>
  </si>
  <si>
    <t>Parafuso cabeça sextavada 5/8" x 3 1/2"</t>
  </si>
  <si>
    <t>ORSE-9171</t>
  </si>
  <si>
    <t>MT01072S01</t>
  </si>
  <si>
    <t>Disjuntor termomagnético tripolar 300 A com caixa moldada 10 kA</t>
  </si>
  <si>
    <t>ORSE-9172</t>
  </si>
  <si>
    <t>MT01072T01</t>
  </si>
  <si>
    <t>Disjuntor termomagnético tripolar 400 A com caixa moldada 10 kA</t>
  </si>
  <si>
    <t>ORSE-9173</t>
  </si>
  <si>
    <t>MT01072U01</t>
  </si>
  <si>
    <t>Planta - Angelim (andira fraxinilolia), h=1,20m</t>
  </si>
  <si>
    <t>ORSE-9174</t>
  </si>
  <si>
    <t>MT01072V01</t>
  </si>
  <si>
    <t>Planta - Urucum (bixa orellana)</t>
  </si>
  <si>
    <t>ORSE-9175</t>
  </si>
  <si>
    <t>MT01072W01</t>
  </si>
  <si>
    <t>Planta - Claraiba (cordia ecalyculata)</t>
  </si>
  <si>
    <t>ORSE-9176</t>
  </si>
  <si>
    <t>MT01072X01</t>
  </si>
  <si>
    <t>Planta - Suinã (erythrina verna)</t>
  </si>
  <si>
    <t>ORSE-9177</t>
  </si>
  <si>
    <t>MT01072Y01</t>
  </si>
  <si>
    <t>Planta - Embira (araticum) - (annona coriacea) h=1,00m</t>
  </si>
  <si>
    <t>ORSE-9178</t>
  </si>
  <si>
    <t>MT01073001</t>
  </si>
  <si>
    <t>Planta - Manduirana (senna macranthera)</t>
  </si>
  <si>
    <t>ORSE-9180</t>
  </si>
  <si>
    <t>MT01073101</t>
  </si>
  <si>
    <t>Planta - Pau de cigarra (senna multijuga)</t>
  </si>
  <si>
    <t>ORSE-9181</t>
  </si>
  <si>
    <t>MT01073201</t>
  </si>
  <si>
    <t>Planta - Cassia baiana (senna polyphylla)</t>
  </si>
  <si>
    <t>ORSE-9182</t>
  </si>
  <si>
    <t>MT01073301</t>
  </si>
  <si>
    <t>Planta - Barbatimão (styphnodendron adstringens)</t>
  </si>
  <si>
    <t>ORSE-9183</t>
  </si>
  <si>
    <t>MT01073401</t>
  </si>
  <si>
    <t>Planta - Eucalipto (eucalyptus)</t>
  </si>
  <si>
    <t>ORSE-9184</t>
  </si>
  <si>
    <t>Tutor de madeira (peça de 5 x 5 cm) com h=2,30m</t>
  </si>
  <si>
    <t>MT01073601</t>
  </si>
  <si>
    <t>Proteção de arbusto em tela malha quadrada com h=1,80m (diâmetro 0,40m)</t>
  </si>
  <si>
    <t>ORSE-9186</t>
  </si>
  <si>
    <t>MT01073801</t>
  </si>
  <si>
    <t>Corte de troncos de coqueiros</t>
  </si>
  <si>
    <t>ORSE-9188</t>
  </si>
  <si>
    <t>MT01073901</t>
  </si>
  <si>
    <t>Emenda interna 75 x 50 mm com base lisa para eletrocalha metálica (valemam ou similar)</t>
  </si>
  <si>
    <t>ORSE-9189</t>
  </si>
  <si>
    <t>MT01073A01</t>
  </si>
  <si>
    <t>Disjuntor tripolar 250 A, padrão NEMA ( linha preta ), corrente interrupção 30KA, ref.: Eletromar ou similar</t>
  </si>
  <si>
    <t>ORSE-9190</t>
  </si>
  <si>
    <t>MT01073B01</t>
  </si>
  <si>
    <t>Disjuntor tripolar 100 A, com caixa moldada, corrente interrupção 20KA</t>
  </si>
  <si>
    <t>ORSE-9191</t>
  </si>
  <si>
    <t>MT01073C01</t>
  </si>
  <si>
    <t>Disparador eletronico de 100 a 250 A</t>
  </si>
  <si>
    <t>ORSE-9192</t>
  </si>
  <si>
    <t>MT01073D01</t>
  </si>
  <si>
    <t>Disparador eletronico de 250 a 630 A</t>
  </si>
  <si>
    <t>ORSE-9193</t>
  </si>
  <si>
    <t>MT01073E01</t>
  </si>
  <si>
    <t>Cerâmica 50 x 50 cm, Elizabeth, porcelanato, antiderrapante, Legno bianco ou similar</t>
  </si>
  <si>
    <t>ORSE-9194</t>
  </si>
  <si>
    <t>MT01073F01</t>
  </si>
  <si>
    <t>Poste reto telecônico de engastar, galvanizado, ref. PT - 100/200P, h=20m da Metal Light ou similar</t>
  </si>
  <si>
    <t>ORSE-9195</t>
  </si>
  <si>
    <t>MT01073G01</t>
  </si>
  <si>
    <t>Abraçadeira metálica tipo "d" de 2 1/2"</t>
  </si>
  <si>
    <t>ORSE-9196</t>
  </si>
  <si>
    <t>MT01073H01</t>
  </si>
  <si>
    <t>Abraçadeira metálica tipo "d" de 3"</t>
  </si>
  <si>
    <t>ORSE-9197</t>
  </si>
  <si>
    <t>MT01073J01</t>
  </si>
  <si>
    <t>Poste reto telecônico reto, flangeado, galvanizado, ref. PT - 100B/80L, h=8m da Metal Light ou similar</t>
  </si>
  <si>
    <t>ORSE-9199</t>
  </si>
  <si>
    <t>MT01073K01</t>
  </si>
  <si>
    <t>Cruzeta dupla para colocação de projetor ref. CD3/4, da Metal Light ou similar</t>
  </si>
  <si>
    <t>ORSE-9200</t>
  </si>
  <si>
    <t>MT01073L01</t>
  </si>
  <si>
    <t>Cruzeta simples para colocação de projetor ref. CS1/3, da Metal Light ou similar</t>
  </si>
  <si>
    <t>ORSE-9201</t>
  </si>
  <si>
    <t>MT01073M01</t>
  </si>
  <si>
    <t>Projetor ref. IE-555/1, da Metal Light ou similar</t>
  </si>
  <si>
    <t>ORSE-9202</t>
  </si>
  <si>
    <t>MT01073N01</t>
  </si>
  <si>
    <t>Projetor ref. IE-532/2, da Metal Light ou similar</t>
  </si>
  <si>
    <t>ORSE-9203</t>
  </si>
  <si>
    <t>MT01073O01</t>
  </si>
  <si>
    <t>Valvula para chuveiro, antivandalismo, Biopress, ref. 1418C AV-BIO, da Fabrimar ou similar</t>
  </si>
  <si>
    <t>ORSE-9204</t>
  </si>
  <si>
    <t>MT01073P01</t>
  </si>
  <si>
    <t>Chuveiro antivandalismo, Biopress, ref. 1990 AV-BIO, da Fabrimar ou similar</t>
  </si>
  <si>
    <t>ORSE-9205</t>
  </si>
  <si>
    <t>MT01073Q01</t>
  </si>
  <si>
    <t>Fita de demarcação para campo de futebol de areia, com 06 fitas com 8m de comprimento e 5cm de largura</t>
  </si>
  <si>
    <t>ORSE-9206</t>
  </si>
  <si>
    <t>MT01073R01</t>
  </si>
  <si>
    <t>Fórmica brilhante preta, e=10mm, ou similar</t>
  </si>
  <si>
    <t>ORSE-9207</t>
  </si>
  <si>
    <t>MT01073S01</t>
  </si>
  <si>
    <t>Motobomba centrífuga, prevenção contra incêndio, marca schneider ou similar, modelo BPI-22 R 2 1/2, motor 20 cv, trifásico 220V, recalque 2 1/2",  hm =60 a 68 m, q =45,0 a 73,6m3/h</t>
  </si>
  <si>
    <t>MT01073T01</t>
  </si>
  <si>
    <t>Motobomba centrífuga, marca schneider ou similar, modelo BC-21 R2, motor 5 cv, monofásico, sucção 2 1/2", recalque 2", hm = 8 a 20m, q = 27,6 a 78,9 m3/h</t>
  </si>
  <si>
    <t>ORSE-9209</t>
  </si>
  <si>
    <t>MT01073U01</t>
  </si>
  <si>
    <t>Motor estacionário GX620, 4 tempos, OHV, 2 cilindros em V, potencia maxima/rotação 20/3600, partida eletrica, a gasolina, marca Honda ou similar</t>
  </si>
  <si>
    <t>ORSE-9210</t>
  </si>
  <si>
    <t>MT01073V01</t>
  </si>
  <si>
    <t>Disjuntor a Vacuo 15KV, marca BEGHIM, tipo MAF 15-630-350, manual c/relé URPE 7104 + jg de contato 3NF+3NA, bobina de fechamento, bloqueio KIRK, disparador TCC, bobina abert.+3TCs (ou similar)</t>
  </si>
  <si>
    <t>ORSE-9211</t>
  </si>
  <si>
    <t>MT01074101</t>
  </si>
  <si>
    <t>Fonte para câmera de segurança chaveada 110/220v</t>
  </si>
  <si>
    <t>ORSE-9217</t>
  </si>
  <si>
    <t>MT01074201</t>
  </si>
  <si>
    <t>Monitor 42" - Ref. 42ld460 LG ou similar</t>
  </si>
  <si>
    <t>ORSE-9218</t>
  </si>
  <si>
    <t>MT01074501</t>
  </si>
  <si>
    <t>Motobomba centrífuga, marca schneider ou similar, modelo BC-21 R2, motor 5 cv, trifásico 220V, sucção 2 1/2", recalque 2",  hm = 8 a 20m, q = 27,6 a 78,9m3/h</t>
  </si>
  <si>
    <t>ORSE-9221</t>
  </si>
  <si>
    <t>MT01074601</t>
  </si>
  <si>
    <t>Quadro de comando para 3 bombas de incendio de 5 cv, trifásica, 220 volts com chave seletora, acionamento manual / automático</t>
  </si>
  <si>
    <t>ORSE-9222</t>
  </si>
  <si>
    <t>MT01074701</t>
  </si>
  <si>
    <t>Valvula de fluxo contínuo galvanizada (p/incendio)</t>
  </si>
  <si>
    <t>ORSE-9223</t>
  </si>
  <si>
    <t>MT01074801</t>
  </si>
  <si>
    <t>Disjuntor tripolar 275 A, padrão DIN (  linha branca ), corrente de interrupção 65KA, Siemens ou similar.</t>
  </si>
  <si>
    <t>ORSE-9224</t>
  </si>
  <si>
    <t>MT01074901</t>
  </si>
  <si>
    <t>Dispositivo de proteção contra surto de tensão DPS 60KA - 275v (para-raio)</t>
  </si>
  <si>
    <t>ORSE-9225</t>
  </si>
  <si>
    <t>MT01074A01</t>
  </si>
  <si>
    <t>Cabo de cobre nú 185 mm2</t>
  </si>
  <si>
    <t>ORSE-9226</t>
  </si>
  <si>
    <t>MT01074B01</t>
  </si>
  <si>
    <t>Poste concreto duplo T (DT)  6/150</t>
  </si>
  <si>
    <t>ORSE-9227</t>
  </si>
  <si>
    <t>MT01074C01</t>
  </si>
  <si>
    <t>Tubo de pead, PE80, pn-12,5 , SDR-11, d=160mm x 14,6mm</t>
  </si>
  <si>
    <t>ORSE-9228</t>
  </si>
  <si>
    <t>MT01074D01</t>
  </si>
  <si>
    <t>Quadro de comando para 2 bombas submersas marca ABS UNI 550T, trifásica, 220/380V, com chave seletora</t>
  </si>
  <si>
    <t>ORSE-9229</t>
  </si>
  <si>
    <t>MT01074E01</t>
  </si>
  <si>
    <t>Escada helicoidal em concreto pre-moldado, degrau=80cm, h=3,00m, inclusive corrimão em tubo galvanizado</t>
  </si>
  <si>
    <t>ORSE-9230</t>
  </si>
  <si>
    <t>MT01074F01</t>
  </si>
  <si>
    <t>Disjuntor tripolar 500 A</t>
  </si>
  <si>
    <t>ORSE-9231</t>
  </si>
  <si>
    <t>MT01074H01</t>
  </si>
  <si>
    <t>Cerâmica 10 x 10 cm, Atlas, linha onix, ref. OM 5233, cor glacial ou similar</t>
  </si>
  <si>
    <t>ORSE-9233</t>
  </si>
  <si>
    <t>MT01074I01</t>
  </si>
  <si>
    <t>Cerâmica 10 x 10 cm, Atlas, linha onix, ref. OB 5261, cor avenca ou similar</t>
  </si>
  <si>
    <t>ORSE-9234</t>
  </si>
  <si>
    <t>MT01074J01</t>
  </si>
  <si>
    <t>Cerâmica 10 x 10 cm, Atlas, linha onix, ref. OB 5248, cor nandina ou similar</t>
  </si>
  <si>
    <t>ORSE-9235</t>
  </si>
  <si>
    <t>MT01074M01</t>
  </si>
  <si>
    <t>Argamassa polimérica Denvertec 100 ou similar</t>
  </si>
  <si>
    <t>ORSE-9238</t>
  </si>
  <si>
    <t>MT01074P01</t>
  </si>
  <si>
    <t>Tela de poliester 2x2mm p/impermeabilização, ref:Denvertela Poliéster R</t>
  </si>
  <si>
    <t>ORSE-9241</t>
  </si>
  <si>
    <t>MT01074Q01</t>
  </si>
  <si>
    <t>Fecho de embutir tipo unha c/alavanca, 22cm, p/porta 2 folhas, latão cromado</t>
  </si>
  <si>
    <t>ORSE-9242</t>
  </si>
  <si>
    <t>MT01074R01</t>
  </si>
  <si>
    <t>Fossa séptica com 03 anéis ø=1,00m e h=0,50m com, fundo e tampa de concreto, com separador de anéis (completa)</t>
  </si>
  <si>
    <t>ORSE-9243</t>
  </si>
  <si>
    <t>MT01074S01</t>
  </si>
  <si>
    <t>Planta - Manacá de cheiro (brunfelsia uniflora)</t>
  </si>
  <si>
    <t>ORSE-9244</t>
  </si>
  <si>
    <t>MT01074T01</t>
  </si>
  <si>
    <t>Planta - Jerivá (syagrus romanzoffinaa) h=2,70m</t>
  </si>
  <si>
    <t>ORSE-9245</t>
  </si>
  <si>
    <t>MT01074U01</t>
  </si>
  <si>
    <t>Fecho de sobrepor p/janela, cromado, ref.FE0631P00, Imab ou similar</t>
  </si>
  <si>
    <t>ORSE-9246</t>
  </si>
  <si>
    <t>MT01074V01</t>
  </si>
  <si>
    <t>Dobradiça latão cromado 3" x 2.1/2", com aneis, c/parafusos</t>
  </si>
  <si>
    <t>ORSE-9247</t>
  </si>
  <si>
    <t>MT01074W01</t>
  </si>
  <si>
    <t>Dobradiça latão cromado 3" x 2.1/2", sem aneis, c/parafusos</t>
  </si>
  <si>
    <t>ORSE-9248</t>
  </si>
  <si>
    <t>MT01074X01</t>
  </si>
  <si>
    <t>Dobradiça latão cromado 3 1/2" x 3", com aneis, c/parafusos</t>
  </si>
  <si>
    <t>ORSE-9249</t>
  </si>
  <si>
    <t>MT01074Y01</t>
  </si>
  <si>
    <t>Dobradiça latão cromado 3 1/2" x 3", sem aneis, c/parafusos</t>
  </si>
  <si>
    <t>ORSE-9250</t>
  </si>
  <si>
    <t>MT01074Z01</t>
  </si>
  <si>
    <t>Dobradiça ferro cromado 3" x 2 1/2", com aneis, c/parafusos</t>
  </si>
  <si>
    <t>ORSE-9251</t>
  </si>
  <si>
    <t>MT01075001</t>
  </si>
  <si>
    <t>Dobradiça ferro cromado 3" x 2 1/2", sem aneis, c/parafusos</t>
  </si>
  <si>
    <t>ORSE-9252</t>
  </si>
  <si>
    <t>MT01075301</t>
  </si>
  <si>
    <t>Vidro temperado 6 mm, liso, transparente, sem ferragens</t>
  </si>
  <si>
    <t>ORSE-9255</t>
  </si>
  <si>
    <t>MT01075401</t>
  </si>
  <si>
    <t>Visor em aluminio com vidro temperado 6mm</t>
  </si>
  <si>
    <t>ORSE-9256</t>
  </si>
  <si>
    <t>MT01075501</t>
  </si>
  <si>
    <t>Visor em aluminio com vidro temperado 10mm</t>
  </si>
  <si>
    <t>ORSE-9257</t>
  </si>
  <si>
    <t>MT01075601</t>
  </si>
  <si>
    <t>Pedra ardosia cinza 40x40 cm</t>
  </si>
  <si>
    <t>ORSE-9258</t>
  </si>
  <si>
    <t>MT01075A01</t>
  </si>
  <si>
    <t>Banco articulado para banho com pés de apoio 700x450mm (p/deficientes) - em placa sólida de fórmica, sistema de travamento na vertical e ferragens em latão</t>
  </si>
  <si>
    <t>ORSE-9262</t>
  </si>
  <si>
    <t>MT01075B01</t>
  </si>
  <si>
    <t>Tampão ou cap d=1" em aço carbono p/encaixe na extremidade da tubulação</t>
  </si>
  <si>
    <t>ORSE-9263</t>
  </si>
  <si>
    <t>MT01075C01</t>
  </si>
  <si>
    <t>Vermiculita expandida super fina (densidade=100 kg/m3)</t>
  </si>
  <si>
    <t>ORSE-9264</t>
  </si>
  <si>
    <t>MT01075D01</t>
  </si>
  <si>
    <t>Aspersor tipo spray, ref. 1804 SAM, marca Rain Bird ou similar</t>
  </si>
  <si>
    <t>ORSE-9265</t>
  </si>
  <si>
    <t>MT01075E01</t>
  </si>
  <si>
    <t>Bucha latão d =1 "</t>
  </si>
  <si>
    <t>ORSE-9266</t>
  </si>
  <si>
    <t>MT01075F01</t>
  </si>
  <si>
    <t>Bucha latão d = 1/4"</t>
  </si>
  <si>
    <t>ORSE-9267</t>
  </si>
  <si>
    <t>MT01075G01</t>
  </si>
  <si>
    <t>Válvula bloqueio, classe 300, d=15mm (1/2") p/gás</t>
  </si>
  <si>
    <t>ORSE-9268</t>
  </si>
  <si>
    <t>MT01075H01</t>
  </si>
  <si>
    <t>Válvula solenoide p/irrigação modelo 100-DVF 1", marca Rain Bird ou similar</t>
  </si>
  <si>
    <t>ORSE-9269</t>
  </si>
  <si>
    <t>MT01075I01</t>
  </si>
  <si>
    <t>Válvula solenoide p/irrigação modelo 75-DV 3/4", marca Rain Bird ou similar</t>
  </si>
  <si>
    <t>ORSE-9270</t>
  </si>
  <si>
    <t>MT01075J01</t>
  </si>
  <si>
    <t>Sensor de chuva p/redes de irrigação, modelo RSD-Bex, marca Rain Bird ou similar</t>
  </si>
  <si>
    <t>ORSE-9271</t>
  </si>
  <si>
    <t>MT01075K01</t>
  </si>
  <si>
    <t>Controlador central p/sist.de irrigação modelo ESP-LX modular, 16 estações, gabinete de parede, Rain Bird ou similar</t>
  </si>
  <si>
    <t>ORSE-9272</t>
  </si>
  <si>
    <t>MT01075L01</t>
  </si>
  <si>
    <t>Conjunto flexível p/conectar aspersor, modelo SA-6050, 15cm, 1/2"x1/2", modelo Rain Bird ou similar</t>
  </si>
  <si>
    <t>ORSE-9273</t>
  </si>
  <si>
    <t>MT01075M01</t>
  </si>
  <si>
    <t>Caixa plastica redonda p/ 1 válvula Rain Bird, de 6", c/corpo e tampa</t>
  </si>
  <si>
    <t>ORSE-9274</t>
  </si>
  <si>
    <t>MT01075N01</t>
  </si>
  <si>
    <t>Caixa plastica retangular p/ 2 válvulas Rain Bird, padrão 12", c/corpo e tampa</t>
  </si>
  <si>
    <t>ORSE-9275</t>
  </si>
  <si>
    <t>MT01075S01</t>
  </si>
  <si>
    <t>Torneira de bóia p/caixa d'agua d = 1 1/2" ref:1350 (deca ou similar)</t>
  </si>
  <si>
    <t>ORSE-9280</t>
  </si>
  <si>
    <t>MT01075T01</t>
  </si>
  <si>
    <t>Manômetro  0 a 300 psi - conexão 1/4" BSP</t>
  </si>
  <si>
    <t>ORSE-9281</t>
  </si>
  <si>
    <t>MT01075W01</t>
  </si>
  <si>
    <t>Condulete tipo "B" de 3/4" em alumínio fundido a prova de tempo, gases, vapores e pós.</t>
  </si>
  <si>
    <t>ORSE-9284</t>
  </si>
  <si>
    <t>MT01075X01</t>
  </si>
  <si>
    <t>Condulete tipo "B" de  1" em alumínio fundido a prova de tempo, gases, vapores e pós.</t>
  </si>
  <si>
    <t>ORSE-9285</t>
  </si>
  <si>
    <t>MT01075Y01</t>
  </si>
  <si>
    <t>Placa de sinalização para deficiente físico e idoso em chapa de aço nº 26, dimensão 1,40 x 1,69m, com plotagem em adesivo digital e pé em madeira para sustentação</t>
  </si>
  <si>
    <t>ORSE-9286</t>
  </si>
  <si>
    <t>MT01075Z01</t>
  </si>
  <si>
    <t>Placa cega para caixa de pvc 4"x 4", p/eletroduto</t>
  </si>
  <si>
    <t>ORSE-9287</t>
  </si>
  <si>
    <t>MT01076101</t>
  </si>
  <si>
    <t>Caixa p/quadro eletrico em chapa galvanizada d=2000 x 1200 x 40mm, inclusive barramento, isolador e montagem</t>
  </si>
  <si>
    <t>ORSE-9289</t>
  </si>
  <si>
    <t>MT01076201</t>
  </si>
  <si>
    <t>Caixa de medição indireta em chapa galvanizada dim. 60 x 40 x 10cm</t>
  </si>
  <si>
    <t>ORSE-9290</t>
  </si>
  <si>
    <t>MT01076301</t>
  </si>
  <si>
    <t>Brise metálico de alumínio ref. 84F, 45º L, da Fibrocell ou similar (material e mão de obra)</t>
  </si>
  <si>
    <t>ORSE-9291</t>
  </si>
  <si>
    <t>MT01076401</t>
  </si>
  <si>
    <t>Central PABX híbrida, capacidade 16 linhas e 64 ramais, mod.Impacta 94, Intelbrás ou similar</t>
  </si>
  <si>
    <t>ORSE-9292</t>
  </si>
  <si>
    <t>MT01076501</t>
  </si>
  <si>
    <t>Central telefônica c/50 ramais e 10 linhas tronco (Neupabx ou similar)</t>
  </si>
  <si>
    <t>ORSE-9293</t>
  </si>
  <si>
    <t>MT01076601</t>
  </si>
  <si>
    <t>Disjuntor termomagnético tripolar 80 A com caixa moldada 10 kA</t>
  </si>
  <si>
    <t>ORSE-9294</t>
  </si>
  <si>
    <t>MT01076701</t>
  </si>
  <si>
    <t>Cabo de cobre isolado HEPR (XLPE),  95mm²,  1kv / 90º C</t>
  </si>
  <si>
    <t>ORSE-9295</t>
  </si>
  <si>
    <t>MT01076801</t>
  </si>
  <si>
    <t>Cabo de cobre isolado HEPR (XLPE),  185mm²,  1kv / 90º C</t>
  </si>
  <si>
    <t>ORSE-9296</t>
  </si>
  <si>
    <t>MT01076B01</t>
  </si>
  <si>
    <t>Chapa xadrez em alumínio - 1,20mm - (4,50kg/m2)</t>
  </si>
  <si>
    <t>ORSE-9299</t>
  </si>
  <si>
    <t>MT01076C01</t>
  </si>
  <si>
    <t>Fita anticorrosiva para tubulação de cobre 50mm x 10m Scotchrap ou similar</t>
  </si>
  <si>
    <t>ORSE-9300</t>
  </si>
  <si>
    <t>MT01076D01</t>
  </si>
  <si>
    <t>Válvula esfera em aço carbono NPT d=1", classe 300</t>
  </si>
  <si>
    <t>ORSE-9301</t>
  </si>
  <si>
    <t>MT01076E01</t>
  </si>
  <si>
    <t>Puxador para esquadrias em alumínio cromado 1/2", l=352mm</t>
  </si>
  <si>
    <t>ORSE-9302</t>
  </si>
  <si>
    <t>MT01076G01</t>
  </si>
  <si>
    <t>Vaso sanitário com saída horizontal p/ caixa de descarga acoplada, linha ravena  DECA ou similar</t>
  </si>
  <si>
    <t>ORSE-9304</t>
  </si>
  <si>
    <t>MT01076I01</t>
  </si>
  <si>
    <t>Coifa em aço inox escovado G-220 AISI 304 liga 18.8, tipo parede, com filtros inercias, calha coletora de gordura e luminária, dimensões: Larg=4000 x Prof=1200 x alt=450mm</t>
  </si>
  <si>
    <t>ORSE-9306</t>
  </si>
  <si>
    <t>MT01076J01</t>
  </si>
  <si>
    <t>Coifa em aço inox escovado G-220 AISI 304 liga 18.8, tipo parede, com filtros inercias, calha coletora de gordura e luminária, dimensões:Larg.=1115 x Prof.=700 x alt.=500mm</t>
  </si>
  <si>
    <t>ORSE-9307</t>
  </si>
  <si>
    <t>MT01076K01</t>
  </si>
  <si>
    <t>Coifa em aço inox escovado G-220 AISI 304 liga 18.8, tipo parede, com filtros inercias, calha coletora de gordura e luminária, dimensões:Larg.=1700 x Prof.=1300 x alt.=450mm</t>
  </si>
  <si>
    <t>ORSE-9308</t>
  </si>
  <si>
    <t>MT01076L01</t>
  </si>
  <si>
    <t>Parafuso rosca fina sextavado galvanizado c/porca e arruela 1 1/2" x 1/2"</t>
  </si>
  <si>
    <t>ORSE-9309</t>
  </si>
  <si>
    <t>MT01076P01</t>
  </si>
  <si>
    <t>Parafuso auto-atarrachante 1 1/2" x 1/4"</t>
  </si>
  <si>
    <t>ORSE-9313</t>
  </si>
  <si>
    <t>MT01076Q01</t>
  </si>
  <si>
    <t>Chapéu chinês Ø 25cm para exaustão de aquecedor</t>
  </si>
  <si>
    <t>ORSE-9314</t>
  </si>
  <si>
    <t>MT01076W01</t>
  </si>
  <si>
    <t>Barra antipânico simples sem chave para uma porta ref. MH2585 ou similar</t>
  </si>
  <si>
    <t>ORSE-9320</t>
  </si>
  <si>
    <t>MT01076X01</t>
  </si>
  <si>
    <t>Luminária autônoma indicador de seta de emergência de sobrepor p/aclaramento ou balizamento mod.LAU 2x11 c/2 lâmpadas 11w e bateria selada, Unitron ou similar</t>
  </si>
  <si>
    <t>ORSE-9321</t>
  </si>
  <si>
    <t>MT01076Z01</t>
  </si>
  <si>
    <t>Registro PVC esfera c/borboleta d =  4"</t>
  </si>
  <si>
    <t>ORSE-9323</t>
  </si>
  <si>
    <t>MT01077001</t>
  </si>
  <si>
    <t>Disjuntor termomagnético tripolar 150 A, com caixa moldada 10KA</t>
  </si>
  <si>
    <t>ORSE-9324</t>
  </si>
  <si>
    <t>MT01077101</t>
  </si>
  <si>
    <t>Caixa acustica quadrada em ABS, tela de aluminio microperfurada, pintura eletrostatica c/poliester, Woofer coaxial 6" c/carcaça de aluminio. potencia 100W</t>
  </si>
  <si>
    <t>ORSE-9325</t>
  </si>
  <si>
    <t>MT01077201</t>
  </si>
  <si>
    <t>Caixa de equalização p/aterramento 20x20x10cm de sobrepor p/11 terminais de pressão c/barramento (pára-raio)</t>
  </si>
  <si>
    <t>ORSE-9326</t>
  </si>
  <si>
    <t>MT01077301</t>
  </si>
  <si>
    <t>Gradil Nylofor 3D, malha 20x5cm, Ø 5mm 250x243 cm, pintura branca, verde e preta, Belgo ou similar, inclusive postes (secção 60x40mm e h=3,20m) e acessórios</t>
  </si>
  <si>
    <t>ORSE-9327</t>
  </si>
  <si>
    <t>MT01077501</t>
  </si>
  <si>
    <t>Conector de medição em bronze c/4 parafusos p/cabos de cobre 16-70mm² ref.TEL-560 (pára-raio)</t>
  </si>
  <si>
    <t>ORSE-9329</t>
  </si>
  <si>
    <t>MT01077601</t>
  </si>
  <si>
    <t>Eletroduto ferro galvanizado eletrolitico -  leve, d= 1 1/2"</t>
  </si>
  <si>
    <t>ORSE-9330</t>
  </si>
  <si>
    <t>MT01077701</t>
  </si>
  <si>
    <t>Eletroduto ferro galvanizado eletrolitico -  leve, d= 3"</t>
  </si>
  <si>
    <t>ORSE-9331</t>
  </si>
  <si>
    <t>MT01077801</t>
  </si>
  <si>
    <t>Dispositivo de proteção contra surto de tensão DPS 40KA - 440v (para-raio)</t>
  </si>
  <si>
    <t>ORSE-9332</t>
  </si>
  <si>
    <t>MT01077901</t>
  </si>
  <si>
    <t>Alçapão de alumínio, tipo escama, cor fosca</t>
  </si>
  <si>
    <t>ORSE-9333</t>
  </si>
  <si>
    <t>MT01077A01</t>
  </si>
  <si>
    <t>Quadro de distribuição de embutir em chapa de aço, p/até 32 disjuntores c/barramento, padrão DIN, Cemar ou similar</t>
  </si>
  <si>
    <t>ORSE-9334</t>
  </si>
  <si>
    <t>MT01077B01</t>
  </si>
  <si>
    <t>Disjuntor monopolar 90 A, padrão NEMA ( linha preta ), corrente de interrupção 5KA, ref.: Eletromar ou similar</t>
  </si>
  <si>
    <t>ORSE-9335</t>
  </si>
  <si>
    <t>MT01077D01</t>
  </si>
  <si>
    <t>Veneziana industrial de pvc rígido, translúcido e montantes em alúminio</t>
  </si>
  <si>
    <t>ORSE-9337</t>
  </si>
  <si>
    <t>MT01077P01</t>
  </si>
  <si>
    <t>Disjuntor termomagnético tripolar 200 A com caixa moldada 10 kA</t>
  </si>
  <si>
    <t>ORSE-9349</t>
  </si>
  <si>
    <t>MT01077Q01</t>
  </si>
  <si>
    <t>Glv. 2 a 266,8 MCM 8 a 4/0 AWG</t>
  </si>
  <si>
    <t>ORSE-9350</t>
  </si>
  <si>
    <t>MT01077R01</t>
  </si>
  <si>
    <t>Isolador pino polimerico susp. 15 kv</t>
  </si>
  <si>
    <t>ORSE-9351</t>
  </si>
  <si>
    <t>MT01077S01</t>
  </si>
  <si>
    <t>Isolador pino polimerico 15 kv</t>
  </si>
  <si>
    <t>ORSE-9352</t>
  </si>
  <si>
    <t>MT01077T01</t>
  </si>
  <si>
    <t>Pára raio 13,8kv</t>
  </si>
  <si>
    <t>ORSE-9353</t>
  </si>
  <si>
    <t>MT01077U01</t>
  </si>
  <si>
    <t>Conector cunha I série cinza</t>
  </si>
  <si>
    <t>ORSE-9354</t>
  </si>
  <si>
    <t>MT01077W01</t>
  </si>
  <si>
    <t>Conector cunha II série verde</t>
  </si>
  <si>
    <t>ORSE-9356</t>
  </si>
  <si>
    <t>MT01077X01</t>
  </si>
  <si>
    <t>Portão em gradil Belgo Nyloford 3D, de correr, soldado em quadro de tubo galv. 2" com cantoneira 3/4", montantes em tubo galvanizado 4", inclusive ferrolho e rodízios</t>
  </si>
  <si>
    <t>ORSE-9357</t>
  </si>
  <si>
    <t>MT01078001</t>
  </si>
  <si>
    <t>Brise em perfil "C" de aluminio dobrado anodizado branco</t>
  </si>
  <si>
    <t>ORSE-9360</t>
  </si>
  <si>
    <t>MT01078101</t>
  </si>
  <si>
    <t>Telha em alumínio, simples, trapezoidal, não pintada e = 0,7 mm</t>
  </si>
  <si>
    <t>ORSE-9361</t>
  </si>
  <si>
    <t>MT01078201</t>
  </si>
  <si>
    <t>Chapa de alumínio corrugada e=0,7mm</t>
  </si>
  <si>
    <t>ORSE-9362</t>
  </si>
  <si>
    <t>MT01078301</t>
  </si>
  <si>
    <t>Cumeeira termoacustica</t>
  </si>
  <si>
    <t>ORSE-9363</t>
  </si>
  <si>
    <t>MT01078401</t>
  </si>
  <si>
    <t>Calha em chapa de aluminio, desenvolvimento 80cm</t>
  </si>
  <si>
    <t>ORSE-9364</t>
  </si>
  <si>
    <t>MT01078501</t>
  </si>
  <si>
    <t>Calha em chapa de aluminio, desenvolvimento 160cm</t>
  </si>
  <si>
    <t>ORSE-9365</t>
  </si>
  <si>
    <t>MT01078601</t>
  </si>
  <si>
    <t>Rufo estampado em alumínio e = 0,8mm com desenvolvimento 25cm</t>
  </si>
  <si>
    <t>ORSE-9366</t>
  </si>
  <si>
    <t>MT01078701</t>
  </si>
  <si>
    <t>Rufo estampado em alumínio e = 0,8mm com desenvolvimento 100cm</t>
  </si>
  <si>
    <t>ORSE-9367</t>
  </si>
  <si>
    <t>MT01078801</t>
  </si>
  <si>
    <t>Tabica metálica 3x3cm para forro de gesso (fornecimento e montagem)</t>
  </si>
  <si>
    <t>ORSE-9368</t>
  </si>
  <si>
    <t>MT01078901</t>
  </si>
  <si>
    <t>Forro acústico, em placas semirígidas SONEX Illtec Skin, ou similar, dim. 500x500x25mm, absorção sonora NRC= 0,65,  resistência fogo: classe A, instalado com perfís ou adesivo</t>
  </si>
  <si>
    <t>ORSE-9369</t>
  </si>
  <si>
    <t>MT01078C01</t>
  </si>
  <si>
    <t>Degrau industrial monolítico c/pingadeira</t>
  </si>
  <si>
    <t>ORSE-9372</t>
  </si>
  <si>
    <t>MT01078D01</t>
  </si>
  <si>
    <t>Rodape em perfil - calha de aluminio linha Premium, 100 x 30mm - aplicado</t>
  </si>
  <si>
    <t>ORSE-9373</t>
  </si>
  <si>
    <t>MT01078G01</t>
  </si>
  <si>
    <t>Regulador alta pressão tipo Fisher, 28mm, classe 300, 1º estagio</t>
  </si>
  <si>
    <t>ORSE-9376</t>
  </si>
  <si>
    <t>MT01078H01</t>
  </si>
  <si>
    <t>Regulador baixa pressão tipo Fisher, 15mm, classe 300, 2º estagio</t>
  </si>
  <si>
    <t>ORSE-9377</t>
  </si>
  <si>
    <t>MT01078I01</t>
  </si>
  <si>
    <t>Medidor de gás GLP, classe 300, d=28mm</t>
  </si>
  <si>
    <t>ORSE-9378</t>
  </si>
  <si>
    <t>MT01078J01</t>
  </si>
  <si>
    <t>Quadro de comando de embutir p/iluminação , em chapa aço n°18, pintura eletrost., disj.mono 2A, botoeira tipo NF e NA, lamp.sinalizadora, contactor tripolar c/2 contatos aux., bornes de conexão e conectores</t>
  </si>
  <si>
    <t>ORSE-9379</t>
  </si>
  <si>
    <t>MT01078L01</t>
  </si>
  <si>
    <t>Tredolet para central GLP P-190 d=1"</t>
  </si>
  <si>
    <t>ORSE-9381</t>
  </si>
  <si>
    <t>MT01078M01</t>
  </si>
  <si>
    <t>Rufo estampado em alumínio e = 0,8mm com desenvolvimento 35cm</t>
  </si>
  <si>
    <t>ORSE-9382</t>
  </si>
  <si>
    <t>MT01078N01</t>
  </si>
  <si>
    <t>Rufo estampado em alumínio e = 0,8mm com desenvolvimento 40cm</t>
  </si>
  <si>
    <t>ORSE-9383</t>
  </si>
  <si>
    <t>MT01078O01</t>
  </si>
  <si>
    <t>Rufo estampado em alumínio e = 0,8mm com desenvolvimento 55cm</t>
  </si>
  <si>
    <t>ORSE-9384</t>
  </si>
  <si>
    <t>MT01078P01</t>
  </si>
  <si>
    <t>Calha em chapa de aluminio, desenvolvimento 85cm</t>
  </si>
  <si>
    <t>ORSE-9385</t>
  </si>
  <si>
    <t>MT01078Q01</t>
  </si>
  <si>
    <t>Reator p/ lâmpada vapor metálico 2000W-380V-FF/380V-FN</t>
  </si>
  <si>
    <t>ORSE-9386</t>
  </si>
  <si>
    <t>MT01078R01</t>
  </si>
  <si>
    <t>Paralelepípedo granitico (sem frete)</t>
  </si>
  <si>
    <t>ORSE-9387</t>
  </si>
  <si>
    <t>MT01078U01</t>
  </si>
  <si>
    <t>Forneciemnto de junta de dilatação JEENE 2540 VV EPDM / UT 25 VMA, exclusive execução de lábios poliméricos</t>
  </si>
  <si>
    <t>ORSE-9390</t>
  </si>
  <si>
    <t>MT01078V01</t>
  </si>
  <si>
    <t>Instalação de junta de dilatação JEENE 2540 VV EPDM / UT 25 VMA, exclusive execução de lábios poliméricos</t>
  </si>
  <si>
    <t>ORSE-9391</t>
  </si>
  <si>
    <t>MT01078X01</t>
  </si>
  <si>
    <t>Execução de lábios poliméricos, inclusive material</t>
  </si>
  <si>
    <t>ORSE-9393</t>
  </si>
  <si>
    <t>MT01078Y01</t>
  </si>
  <si>
    <t>Piso de concreto vibro prensado, intertravado, cor natural, 16 faces, e = 6 cm, dim.:11x22cm (39un/m2) - NBR9781,  Fck(min)=35MPa</t>
  </si>
  <si>
    <t>ORSE-9394</t>
  </si>
  <si>
    <t>MT01078Z01</t>
  </si>
  <si>
    <t>Piso de concreto vibro prensado, intertravado, cor natural, 16 faces, e = 10 cm, dim.:11x22cm (39un/m2) - NBR9781,  Fck(min)=35MPa</t>
  </si>
  <si>
    <t>ORSE-9395</t>
  </si>
  <si>
    <t>MT01079001</t>
  </si>
  <si>
    <t>Piso de concreto vibro prensado, intertravado, colorido, 16 faces, e = 8 cm, dim.:11x22cm (39un/m2) - NBR9781,  Fck(min)=35MPa</t>
  </si>
  <si>
    <t>ORSE-9396</t>
  </si>
  <si>
    <t>MT01079101</t>
  </si>
  <si>
    <t>Cerâmica 24 x 11,6 cm, e= 9mm, Gail, linha sport, acabamento, ref. 5720 (borda para canaleta antiderrapante) ou  similar</t>
  </si>
  <si>
    <t>ORSE-9397</t>
  </si>
  <si>
    <t>MT01079201</t>
  </si>
  <si>
    <t>Cerâmica 24 x 11,6 cm, e= 9mm, Gail, linha sport, acabamento, ref. 3109 (placa antiderrapante canaletada) ou  similar</t>
  </si>
  <si>
    <t>ORSE-9398</t>
  </si>
  <si>
    <t>MT01079301</t>
  </si>
  <si>
    <t>Cerâmica 24 x 11,6 cm, e= 9mm, Gail, linha sport, placa extrudada, ref. 1009 ou  similar</t>
  </si>
  <si>
    <t>ORSE-9399</t>
  </si>
  <si>
    <t>MT01079401</t>
  </si>
  <si>
    <t>Cerâmica 24 x 11,6 cm, e= 9mm, Gail, linha deck piscina, placa extrudada, ref. 1009 ou  similar</t>
  </si>
  <si>
    <t>ORSE-9400</t>
  </si>
  <si>
    <t>MT01079501</t>
  </si>
  <si>
    <t>Rejunte acrílico para revestimentos cerâmicos</t>
  </si>
  <si>
    <t>ORSE-9401</t>
  </si>
  <si>
    <t>Barra de apoio, reta, fixa, em aço inox, l=70 cm, d=1 1/2", Jackwal ou similar</t>
  </si>
  <si>
    <t>MT01079701</t>
  </si>
  <si>
    <t>Barra de apoio, reta, fixa, em aço inox, l=60cm, d=1 1/2" - Jackwal ou similar</t>
  </si>
  <si>
    <t>ORSE-9403</t>
  </si>
  <si>
    <t>MT01079B01</t>
  </si>
  <si>
    <t>Barra de apoio, reta, fixa, em aço inox, l=30cm, d=1 1/4" - Jackwal ou similar</t>
  </si>
  <si>
    <t>ORSE-9407</t>
  </si>
  <si>
    <t>MT01079C01</t>
  </si>
  <si>
    <t>Barra de apoio para lavatório em meio de vão, três lados, em aço inox, L=40 x 60cm, d=1 1/4"</t>
  </si>
  <si>
    <t>ORSE-9408</t>
  </si>
  <si>
    <t>MT01079D01</t>
  </si>
  <si>
    <t>Barra de apoio em "L"(ângulo 90º), direita ou esquerda, fixa, em aço inox, L=80 + 80 cm, d=1 1/2"</t>
  </si>
  <si>
    <t>ORSE-9409</t>
  </si>
  <si>
    <t>MT01079E01</t>
  </si>
  <si>
    <t>Ripão massaranduba serrada  5cm x 3cm</t>
  </si>
  <si>
    <t>ORSE-9410</t>
  </si>
  <si>
    <t>MT01079F01</t>
  </si>
  <si>
    <t>Planta - Andiroba (Carapa guianensis) h=1,00m</t>
  </si>
  <si>
    <t>ORSE-9411</t>
  </si>
  <si>
    <t>MT01079G01</t>
  </si>
  <si>
    <t>Planta - Canafístula (Cássia grands) h=1,00m</t>
  </si>
  <si>
    <t>ORSE-9412</t>
  </si>
  <si>
    <t>MT01079H01</t>
  </si>
  <si>
    <t>Planta - Guapuruvu (chizolobium parayba) h=1,00m</t>
  </si>
  <si>
    <t>ORSE-9413</t>
  </si>
  <si>
    <t>MT01079I01</t>
  </si>
  <si>
    <t>Planta - Ipê roxo (tabebuia) h=1,00m</t>
  </si>
  <si>
    <t>ORSE-9414</t>
  </si>
  <si>
    <t>MT01079J01</t>
  </si>
  <si>
    <t>Planta - Oiti (Licania tomentosa) h=1,00m</t>
  </si>
  <si>
    <t>ORSE-9415</t>
  </si>
  <si>
    <t>MT01079K01</t>
  </si>
  <si>
    <t>Planta - Sapucaia (Lecythis lurida) h=1,00m</t>
  </si>
  <si>
    <t>ORSE-9416</t>
  </si>
  <si>
    <t>MT01079L01</t>
  </si>
  <si>
    <t>Planta - Sucupira (Bowdichia virgiloides) h=1,00m</t>
  </si>
  <si>
    <t>ORSE-9417</t>
  </si>
  <si>
    <t>MT01079M01</t>
  </si>
  <si>
    <t>Planta - Tamboril (Enterolobium contortisiliquum) h=1,00m</t>
  </si>
  <si>
    <t>ORSE-9418</t>
  </si>
  <si>
    <t>MT01079N01</t>
  </si>
  <si>
    <t>Planta - Umbaúba (Cecropia sp) h=1,00m</t>
  </si>
  <si>
    <t>ORSE-9419</t>
  </si>
  <si>
    <t>MT01079O01</t>
  </si>
  <si>
    <t>Planta - Abacaxi vermelho (Ananas bracteatus striatus)</t>
  </si>
  <si>
    <t>ORSE-9420</t>
  </si>
  <si>
    <t>MT01079Q01</t>
  </si>
  <si>
    <t>Luminária externa em corpo de aço c/ pintura eletrostática, refletor em alumínio martelado, difusor em vidro temperado, incluisive poste de 4m, ref. EX08-S1E40T4 da Lumicenter ou similar</t>
  </si>
  <si>
    <t>ORSE-9422</t>
  </si>
  <si>
    <t>MT01079R01</t>
  </si>
  <si>
    <t>Luminária externa em corpo de aço c/ pintura eletrostática, refletor em alumínio martelado, difusor em vidro temperado, ref. EX08-S3E40 da Lumicenter ou similar</t>
  </si>
  <si>
    <t>ORSE-9423</t>
  </si>
  <si>
    <t>MT01079T01</t>
  </si>
  <si>
    <t>Reator para lâmpada vapor metálico, com ignitor, Helfort/Philips ou similar, 1 x 250w, 220v, AFP, uso interno, p/ lâmpada Osram REREAT01150 ou similar</t>
  </si>
  <si>
    <t>ORSE-9425</t>
  </si>
  <si>
    <t>MT01079V01</t>
  </si>
  <si>
    <t>Reator para lâmpada vapor metálico, com ignitor, Helfort/Philips ou similar, 1 x 400w, 220v, AFP, uso interno, p/ lâmpada Osram REREAT01175 ou similar</t>
  </si>
  <si>
    <t>ORSE-9427</t>
  </si>
  <si>
    <t>MT01079W01</t>
  </si>
  <si>
    <t>Lâmpada vapor metálico HQI-T  tubular de 400w Osram ref. RELAMP00820 ou similar</t>
  </si>
  <si>
    <t>ORSE-9428</t>
  </si>
  <si>
    <t>MT01079X01</t>
  </si>
  <si>
    <t>Lâmpada vapor metálico HQI-T  tubular de 250w Osram ref. RELAMP00795 ou similar</t>
  </si>
  <si>
    <t>ORSE-9429</t>
  </si>
  <si>
    <t>MT01079Y01</t>
  </si>
  <si>
    <t>Solda prata - 1/2" - 60x40</t>
  </si>
  <si>
    <t>ORSE-9430</t>
  </si>
  <si>
    <t>MT01079Z01</t>
  </si>
  <si>
    <t>Gás GLP</t>
  </si>
  <si>
    <t>ORSE-9431</t>
  </si>
  <si>
    <t>MT0107A101</t>
  </si>
  <si>
    <t>Caixa de passagem pvc 4"x2", sistema "x", com tampa</t>
  </si>
  <si>
    <t>ORSE-9433</t>
  </si>
  <si>
    <t>MT0107A201</t>
  </si>
  <si>
    <t>Caixa de passagem pvc 4"x4", sistema "x", com tampa</t>
  </si>
  <si>
    <t>ORSE-9434</t>
  </si>
  <si>
    <t>MT0107A301</t>
  </si>
  <si>
    <t>Caixa de passagem pvc 20 x 20cm, sistema "x", com tampa</t>
  </si>
  <si>
    <t>ORSE-9435</t>
  </si>
  <si>
    <t>MT0107A401</t>
  </si>
  <si>
    <t>Chapa OSB LP tapume 2,20x1,22x10mm Stand</t>
  </si>
  <si>
    <t>ORSE-9436</t>
  </si>
  <si>
    <t>MT0107A501</t>
  </si>
  <si>
    <t>Equipamento de ginástica - alongador com 03 alturas</t>
  </si>
  <si>
    <t>ORSE-9437</t>
  </si>
  <si>
    <t>MT0107A601</t>
  </si>
  <si>
    <t>Equipamento de ginástica - cavalgada simples</t>
  </si>
  <si>
    <t>ORSE-9438</t>
  </si>
  <si>
    <t>MT0107A701</t>
  </si>
  <si>
    <t>Equipamento de ginástica - elíptico</t>
  </si>
  <si>
    <t>ORSE-9439</t>
  </si>
  <si>
    <t>MT0107A801</t>
  </si>
  <si>
    <t>Equipamento de ginástica - volante diagonal duplo</t>
  </si>
  <si>
    <t>ORSE-9440</t>
  </si>
  <si>
    <t>MT0107A901</t>
  </si>
  <si>
    <t>Equipamento de ginástica - leg press duplo</t>
  </si>
  <si>
    <t>ORSE-9441</t>
  </si>
  <si>
    <t>MT0107AA01</t>
  </si>
  <si>
    <t>Equipamento de ginástica - simulador de caminhada duplo</t>
  </si>
  <si>
    <t>ORSE-9442</t>
  </si>
  <si>
    <t>MT0107AC01</t>
  </si>
  <si>
    <t>Tinta coralgesso ou similar</t>
  </si>
  <si>
    <t>ORSE-9444</t>
  </si>
  <si>
    <t>MT0107AD01</t>
  </si>
  <si>
    <t>Geogrelha tecida de poliester revestida c/PVC, ref.Macgrid WG-200, Maccaferri ou similar</t>
  </si>
  <si>
    <t>ORSE-9445</t>
  </si>
  <si>
    <t>MT0107AF01</t>
  </si>
  <si>
    <t>Quadro em chapa de aço com pintura eletrostática na cor cinza med. 1200x800x250mm, completo com barramento, proteção, inclusive 01 disjuntor de 400A - 85KA, 01 disjuntor de 200A-25KA e 03 disjuntores de 175A-25KA</t>
  </si>
  <si>
    <t>ORSE-9447</t>
  </si>
  <si>
    <t>MT0107AG01</t>
  </si>
  <si>
    <t>Pneus - recauchutado</t>
  </si>
  <si>
    <t>ORSE-9448</t>
  </si>
  <si>
    <t>MT0107AI01</t>
  </si>
  <si>
    <t>Pontalete de aço galvanizado d=1 1/2", medindo 1,50m, para entrada de energia</t>
  </si>
  <si>
    <t>ORSE-9450</t>
  </si>
  <si>
    <t>MT0107AL01</t>
  </si>
  <si>
    <t>Tubo de condução de ferro galvanizado leve c/ costura c/ rosca BSP Ø = 80mm ( 3" ), e = 3,35mm, l = 6000mm NBR 8261</t>
  </si>
  <si>
    <t>ORSE-9453</t>
  </si>
  <si>
    <t>MT0107AM01</t>
  </si>
  <si>
    <t>Labirinto (trepa-trepa) em ferro galv. (1,54x1,54x2,04m) c/tubo fº galv. 1 1/2" horizontal e 1 1/2" vertical  Sergipark ou similar</t>
  </si>
  <si>
    <t>ORSE-9454</t>
  </si>
  <si>
    <t>MT0107AN01</t>
  </si>
  <si>
    <t>Brinquedo gira-gira (carrossel ø=1,70m), em tubo de ferro galvanizado de 1 1/2"e assento em chapa galvanizada e=1/4", sergipark ou similar</t>
  </si>
  <si>
    <t>ORSE-9455</t>
  </si>
  <si>
    <t>MT0107AO01</t>
  </si>
  <si>
    <t>Cleats plastico monofásico</t>
  </si>
  <si>
    <t>ORSE-9456</t>
  </si>
  <si>
    <t>MT0107AP01</t>
  </si>
  <si>
    <t>Cleats plastico trifasico</t>
  </si>
  <si>
    <t>ORSE-9457</t>
  </si>
  <si>
    <t>MT0107AQ01</t>
  </si>
  <si>
    <t>Tampo aparelhada e encerrada 40x40x5,0 cm p/balanço (maracatiara ou similar)</t>
  </si>
  <si>
    <t>ORSE-9458</t>
  </si>
  <si>
    <t>MT0107AR01</t>
  </si>
  <si>
    <t>Escada horizontal em tubo de ferro galv. ø=2", dim. 0,80 x 2,00 x 2,00m, Sergipark ou similar</t>
  </si>
  <si>
    <t>ORSE-9459</t>
  </si>
  <si>
    <t>MT0107AS01</t>
  </si>
  <si>
    <t>Barra fixa em tubo de ferro galv. ø=2", conjunto com 03 unidades, Sergipark ou similar</t>
  </si>
  <si>
    <t>ORSE-9460</t>
  </si>
  <si>
    <t>MT0107AT01</t>
  </si>
  <si>
    <t>Barras paralelas em tubo de ferro galv. ø=1 1/2", Sergipark ou similar</t>
  </si>
  <si>
    <t>ORSE-9461</t>
  </si>
  <si>
    <t>MT0107AU01</t>
  </si>
  <si>
    <t>Prancha abdominal em tubo de ferro galvanizado de 1 1/2" e pranchão em madeira,  ref. Sergipark ou similar</t>
  </si>
  <si>
    <t>ORSE-9462</t>
  </si>
  <si>
    <t>MT0107AV01</t>
  </si>
  <si>
    <t>Chapim de mármore branco polido 72 x 2cm</t>
  </si>
  <si>
    <t>ORSE-9463</t>
  </si>
  <si>
    <t>MT0107AW01</t>
  </si>
  <si>
    <t>Ducha manual com registro, linha aspen, ref. 1984 C35 ACT, da DECA ou similar</t>
  </si>
  <si>
    <t>ORSE-9464</t>
  </si>
  <si>
    <t>MT0107AY01</t>
  </si>
  <si>
    <t>Telha em alumínio, dupla, trapezoidal, preenchimento  PU=30 mm, pré-pintada, e=0,5mm, isoeste ou similar</t>
  </si>
  <si>
    <t>ORSE-9466</t>
  </si>
  <si>
    <t>MT0107AZ01</t>
  </si>
  <si>
    <t>Calha circular p/ águas pluviais em pvc ø 125mm, branca, Linha Aquapluv ou similar</t>
  </si>
  <si>
    <t>ORSE-9467</t>
  </si>
  <si>
    <t>MT0107B001</t>
  </si>
  <si>
    <t>Placa de sinalização em acrílico transparente 3mm, com aplicação de adesivo digital sobreposto, dim:45x18cm, para fixação no teto através de correntes de aço inox, inclusive correntes e instalação</t>
  </si>
  <si>
    <t>ORSE-9468</t>
  </si>
  <si>
    <t>MT0107B101</t>
  </si>
  <si>
    <t>Calha circular p/ águas pluviais em pvc ø 179mm, branca, Linha Amanco ou similar</t>
  </si>
  <si>
    <t>ORSE-9469</t>
  </si>
  <si>
    <t>MT0107B201</t>
  </si>
  <si>
    <t>ORSE-9470</t>
  </si>
  <si>
    <t>MT0107B301</t>
  </si>
  <si>
    <t>Cabeceira direita p/calha pluvial PVC, d=170mm, Amanco ou similar</t>
  </si>
  <si>
    <t>ORSE-9471</t>
  </si>
  <si>
    <t>MT0107B401</t>
  </si>
  <si>
    <t>Cabeceira esquerda p/calha pluvial PVC, d=170mm, Amanco ou similar</t>
  </si>
  <si>
    <t>ORSE-9472</t>
  </si>
  <si>
    <t>MT0107B501</t>
  </si>
  <si>
    <t>Emenda p/calha pluvial beiral, d=170mm, Amanco ou similar</t>
  </si>
  <si>
    <t>ORSE-9473</t>
  </si>
  <si>
    <t>MT0107B601</t>
  </si>
  <si>
    <t>Vedação de borracha para calha pluvial beiral d=170mm, Amanco ou similar</t>
  </si>
  <si>
    <t>ORSE-9474</t>
  </si>
  <si>
    <t>MT0107B701</t>
  </si>
  <si>
    <t>Adesivo indicativo de saída de fluxo de fuga, impresso no sistema digital refletivo</t>
  </si>
  <si>
    <t>ORSE-9475</t>
  </si>
  <si>
    <t>MT0107BA01</t>
  </si>
  <si>
    <t>Suporte (braço) p/luminária de 1 pétala para instalação no topo do poste, ref:Tecnowatt ou similar</t>
  </si>
  <si>
    <t>ORSE-9478</t>
  </si>
  <si>
    <t>MT0107BB01</t>
  </si>
  <si>
    <t>Tampão ou cap d=1 1/2" em aço galv. p/encaixe na extremidade da tubulação</t>
  </si>
  <si>
    <t>ORSE-9479</t>
  </si>
  <si>
    <t>MT0107BC01</t>
  </si>
  <si>
    <t>Fio cobre nu 6mm2</t>
  </si>
  <si>
    <t>ORSE-9480</t>
  </si>
  <si>
    <t>MT0107BD01</t>
  </si>
  <si>
    <t>Caixa pré-moldada c/tampa para aterramento (20x20x15cm), padrão Energisa</t>
  </si>
  <si>
    <t>ORSE-9481</t>
  </si>
  <si>
    <t>MT0107BE01</t>
  </si>
  <si>
    <t>Conjunto de estais 2" para mastro d=2" (pára-raio)</t>
  </si>
  <si>
    <t>ORSE-9482</t>
  </si>
  <si>
    <t>MT0107BG01</t>
  </si>
  <si>
    <t>Abraçadeira cunha (tipo chaveta) d=1 1/2"</t>
  </si>
  <si>
    <t>ORSE-9484</t>
  </si>
  <si>
    <t>MT0107BH01</t>
  </si>
  <si>
    <t>Abraçadeira cunha (tipo chaveta) d=1"</t>
  </si>
  <si>
    <t>ORSE-9485</t>
  </si>
  <si>
    <t>MT0107BI01</t>
  </si>
  <si>
    <t>Abraçadeira cunha (tipo chaveta) d=2"</t>
  </si>
  <si>
    <t>ORSE-9486</t>
  </si>
  <si>
    <t>MT0107BJ01</t>
  </si>
  <si>
    <t>Tampão ou cap d=1/2" em aço carbono p/encaixe na extremidade da tubulação</t>
  </si>
  <si>
    <t>ORSE-9487</t>
  </si>
  <si>
    <t>MT0107BM01</t>
  </si>
  <si>
    <t>Barra chata de cobre 3/4" x 3/16"</t>
  </si>
  <si>
    <t>ORSE-9490</t>
  </si>
  <si>
    <t>MT0107BP01</t>
  </si>
  <si>
    <t>Caixa de passagem em alumínio 15 x 15 x 10 cm</t>
  </si>
  <si>
    <t>ORSE-9493</t>
  </si>
  <si>
    <t>MT0107BQ01</t>
  </si>
  <si>
    <t>Luminária decorativa externa, ref.CW-200/3, c/difusor em acrilico leitoso com chapeu refletor em aluminio pintado em epoxi (Luminance/Tecnolux ou similar)</t>
  </si>
  <si>
    <t>ORSE-9494</t>
  </si>
  <si>
    <t>MT0107BR01</t>
  </si>
  <si>
    <t>Poste decorativo reto, h=3,00m, em ferro galvanizado inclusive base (Luminance/Tecnolux ou similar)</t>
  </si>
  <si>
    <t>ORSE-9495</t>
  </si>
  <si>
    <t>MT0107BS01</t>
  </si>
  <si>
    <t>Chapa de acrilico</t>
  </si>
  <si>
    <t>ORSE-9496</t>
  </si>
  <si>
    <t>MT0107BT01</t>
  </si>
  <si>
    <t>Cobertura em policarbonato alveolar de 8mm, fixado em peças de alumínio inclusive instalação</t>
  </si>
  <si>
    <t>ORSE-9497</t>
  </si>
  <si>
    <t>MT0107BW01</t>
  </si>
  <si>
    <t>Extintor de pó químico ABC, capacidade 8 kg</t>
  </si>
  <si>
    <t>ORSE-9500</t>
  </si>
  <si>
    <t>MT0107BX01</t>
  </si>
  <si>
    <t>Tubo PVC p/irrigação LF PN 60 JE Ø 35mm, linha Irriga-LF, Tigre ou similar</t>
  </si>
  <si>
    <t>ORSE-9501</t>
  </si>
  <si>
    <t>MT0107BY01</t>
  </si>
  <si>
    <t>Tubo PVC p/irrigação LF PN 80 JE Ø 75mm, linha Irriga-LF, Tigre ou similar</t>
  </si>
  <si>
    <t>ORSE-9502</t>
  </si>
  <si>
    <t>MT0107BZ01</t>
  </si>
  <si>
    <t>Tê pvc BSA soldável d= 35mm, linha Irriga-LF, Tigre ou similar</t>
  </si>
  <si>
    <t>ORSE-9503</t>
  </si>
  <si>
    <t>MT0107C001</t>
  </si>
  <si>
    <t>Tê pvc BSA soldável d= 50mm, linha Irriga-LF, Tigre ou similar</t>
  </si>
  <si>
    <t>ORSE-9504</t>
  </si>
  <si>
    <t>MT0107C101</t>
  </si>
  <si>
    <t>Tê pvc BSA soldável d= 75mm, linha Irriga-LF, Tigre ou similar</t>
  </si>
  <si>
    <t>ORSE-9505</t>
  </si>
  <si>
    <t>MT0107C201</t>
  </si>
  <si>
    <t>Tê redução pvc BSA soldável d= 75x50mm, linha Irriga-LF, Tigre ou similar</t>
  </si>
  <si>
    <t>ORSE-9506</t>
  </si>
  <si>
    <t>MT0107C301</t>
  </si>
  <si>
    <t>Tê redução pvc roscável d= 50mm x 3/4", linha Irriga-LF, Tigre ou similar</t>
  </si>
  <si>
    <t>ORSE-9507</t>
  </si>
  <si>
    <t>MT0107C401</t>
  </si>
  <si>
    <t>Tê redução pvc roscável d= 35mm x 1", linha Irriga-LF, Tigre ou similar</t>
  </si>
  <si>
    <t>ORSE-9508</t>
  </si>
  <si>
    <t>MT0107C501</t>
  </si>
  <si>
    <t>Luva pvc BSA soldavel d= 35mm, linha Irriga-LF, Tigre ou similar</t>
  </si>
  <si>
    <t>ORSE-9509</t>
  </si>
  <si>
    <t>MT0107C601</t>
  </si>
  <si>
    <t>Luva pvc BSA soldavel d= 75mm, linha Irriga-LF, Tigre ou similar</t>
  </si>
  <si>
    <t>ORSE-9510</t>
  </si>
  <si>
    <t>MT0107C701</t>
  </si>
  <si>
    <t>Luva redução pvc BSA soldavel d= 75x50mm, linha Irriga-LF, Tigre ou similar</t>
  </si>
  <si>
    <t>ORSE-9511</t>
  </si>
  <si>
    <t>MT0107C801</t>
  </si>
  <si>
    <t>Luva redução pvc BSA soldavel d= 50x35mm, linha Irriga-LF, Tigre ou similar</t>
  </si>
  <si>
    <t>ORSE-9512</t>
  </si>
  <si>
    <t>MT0107C901</t>
  </si>
  <si>
    <t>Curva 45º pvc PTA/BSA soldavel d= 35mm, linha Irriga-LF, Tigre ou similar</t>
  </si>
  <si>
    <t>ORSE-9513</t>
  </si>
  <si>
    <t>MT0107CA01</t>
  </si>
  <si>
    <t>Curva 45º pvc PTA/BSA soldavel d= 50mm, linha Irriga-LF, Tigre ou similar</t>
  </si>
  <si>
    <t>ORSE-9514</t>
  </si>
  <si>
    <t>MT0107CB01</t>
  </si>
  <si>
    <t>Curva 45º pvc PTA/BSA soldavel d= 75mm, linha Irriga-LF, Tigre ou similar</t>
  </si>
  <si>
    <t>ORSE-9515</t>
  </si>
  <si>
    <t>MT0107CC01</t>
  </si>
  <si>
    <t>Curva 90º pvc PTA/BSA soldavel d= 35mm, linha Irriga-LF, Tigre ou similar</t>
  </si>
  <si>
    <t>ORSE-9516</t>
  </si>
  <si>
    <t>MT0107CD01</t>
  </si>
  <si>
    <t>Curva 90º pvc PTA/BSA soldavel d= 50mm, linha Irriga-LF, Tigre ou similar</t>
  </si>
  <si>
    <t>ORSE-9517</t>
  </si>
  <si>
    <t>MT0107CE01</t>
  </si>
  <si>
    <t>Curva 90º pvc PTA/BSA soldavel d= 75mm, linha Irriga-LF, Tigre ou similar</t>
  </si>
  <si>
    <t>ORSE-9518</t>
  </si>
  <si>
    <t>MT0107CF01</t>
  </si>
  <si>
    <t>Cap pvc soldavel d= 35mm, linha Irriga-LF, Tigre ou similar</t>
  </si>
  <si>
    <t>ORSE-9519</t>
  </si>
  <si>
    <t>MT0107CG01</t>
  </si>
  <si>
    <t>Cap pvc soldavel d= 50mm, linha Irriga-LF, Tigre ou similar</t>
  </si>
  <si>
    <t>ORSE-9520</t>
  </si>
  <si>
    <t>MT0107CH01</t>
  </si>
  <si>
    <t>Adaptador pvc longo BSxPR d= 50mm x 1 1/2", linha Irriga-LF, Tigre ou similar</t>
  </si>
  <si>
    <t>ORSE-9521</t>
  </si>
  <si>
    <t>MT0107CI01</t>
  </si>
  <si>
    <t>Bucha redução curta pvc d= 50x35mm, linha Irriga-LF, Tigre ou similar</t>
  </si>
  <si>
    <t>ORSE-9522</t>
  </si>
  <si>
    <t>MT0107CJ01</t>
  </si>
  <si>
    <t>Chave magnética p/motor 5cv-220v</t>
  </si>
  <si>
    <t>ORSE-9523</t>
  </si>
  <si>
    <t>MT0107CK01</t>
  </si>
  <si>
    <t>Vaso sanitário com caixa de descarga acoplada, linha infantil, 6 Lt, branca, CELITE ou similar</t>
  </si>
  <si>
    <t>ORSE-9524</t>
  </si>
  <si>
    <t>MT0107CL01</t>
  </si>
  <si>
    <t>Tê redução pvc roscável d= 50mm x 1", linha Irriga-LF, Tigre ou similar</t>
  </si>
  <si>
    <t>ORSE-9525</t>
  </si>
  <si>
    <t>MT0107CO01</t>
  </si>
  <si>
    <t>Tubo de ferro fundido, ponta e flange, PN 10/16, dn=100mm, L=1,20m</t>
  </si>
  <si>
    <t>ORSE-9528</t>
  </si>
  <si>
    <t>MT0107CP01</t>
  </si>
  <si>
    <t>Medidor de vazão do tipo calha Parshall garganta W3, em fibra de vidro, Qmax=193,68 m3/s, c/escala graduada p/medição</t>
  </si>
  <si>
    <t>ORSE-9529</t>
  </si>
  <si>
    <t>MT0107CQ01</t>
  </si>
  <si>
    <t>Tubo polietileno flexível Swing Pipe dn=12,5mm p/irrigação</t>
  </si>
  <si>
    <t>ORSE-9530</t>
  </si>
  <si>
    <t>MT0107CR01</t>
  </si>
  <si>
    <t>Sensor de fluxo para fluidos, serie FG20, dn=2", marca ICOS ou similar</t>
  </si>
  <si>
    <t>ORSE-9531</t>
  </si>
  <si>
    <t>MT0107CW01</t>
  </si>
  <si>
    <t>Conector SBE-050 d=1/2", marca Rain Bird ou similar</t>
  </si>
  <si>
    <t>ORSE-9536</t>
  </si>
  <si>
    <t>MT0107CX01</t>
  </si>
  <si>
    <t>Conector SBE-075 d=3/4", marca Rain Bird ou similar</t>
  </si>
  <si>
    <t>ORSE-9537</t>
  </si>
  <si>
    <t>MT0107CY01</t>
  </si>
  <si>
    <t>Bocal angulo ajustável 6 Van, marca Rain Bird ou similar</t>
  </si>
  <si>
    <t>ORSE-9538</t>
  </si>
  <si>
    <t>MT0107CZ01</t>
  </si>
  <si>
    <t>Bocal angulo ajustável 10 Van, marca Rain Bird ou similar</t>
  </si>
  <si>
    <t>ORSE-9539</t>
  </si>
  <si>
    <t>MT0107D001</t>
  </si>
  <si>
    <t>Bocal angulo ajustável 12 Van, marca Rain Bird ou similar</t>
  </si>
  <si>
    <t>ORSE-9540</t>
  </si>
  <si>
    <t>MT0107D101</t>
  </si>
  <si>
    <t>Bocal angulo ajustável 15 Van, marca Rain Bird ou similar</t>
  </si>
  <si>
    <t>ORSE-9541</t>
  </si>
  <si>
    <t>MT0107D201</t>
  </si>
  <si>
    <t>Bocal angulo ajustável 18 Van, marca Rain Bird ou similar</t>
  </si>
  <si>
    <t>ORSE-9542</t>
  </si>
  <si>
    <t>MT0107D301</t>
  </si>
  <si>
    <t>Bocal rotativo p/aspersor R-17 24Q, marca Rain Bird ou similar</t>
  </si>
  <si>
    <t>ORSE-9543</t>
  </si>
  <si>
    <t>MT0107D401</t>
  </si>
  <si>
    <t>Bocal rotativo p/aspersor R-13 18H, marca Rain Bird ou similar</t>
  </si>
  <si>
    <t>ORSE-9544</t>
  </si>
  <si>
    <t>MT0107D501</t>
  </si>
  <si>
    <t>Bocal rotativo p/aspersor R-17 24H, marca Rain Bird ou similar</t>
  </si>
  <si>
    <t>ORSE-9545</t>
  </si>
  <si>
    <t>MT0107D601</t>
  </si>
  <si>
    <t>Aspersor p/irrigação ref.5004 PLUS PC/FC, marca Rain Bird ou similar</t>
  </si>
  <si>
    <t>ORSE-9546</t>
  </si>
  <si>
    <t>MT0107D701</t>
  </si>
  <si>
    <t>Arvore de bocal MPR vermelho, marca Rain Bird ou similar</t>
  </si>
  <si>
    <t>ORSE-9547</t>
  </si>
  <si>
    <t>MT0107D801</t>
  </si>
  <si>
    <t>Arvore de bocal MPR verde, marca Rain Bird ou similar</t>
  </si>
  <si>
    <t>ORSE-9548</t>
  </si>
  <si>
    <t>MT0107D901</t>
  </si>
  <si>
    <t>Aspersor p/irrigação Unispray, marca Rain Bird ou similar</t>
  </si>
  <si>
    <t>ORSE-9549</t>
  </si>
  <si>
    <t>MT0107DA01</t>
  </si>
  <si>
    <t>Conector inicial d=3/4" com rosca 16mm, marca Rain Bird ou similar</t>
  </si>
  <si>
    <t>ORSE-9550</t>
  </si>
  <si>
    <t>MT0107DB01</t>
  </si>
  <si>
    <t>Fim de linha com rosca 16mm, marca Rain Bird ou similar</t>
  </si>
  <si>
    <t>ORSE-9551</t>
  </si>
  <si>
    <t>MT0107DC01</t>
  </si>
  <si>
    <t>Tubo de gotejo p/irrigação, 1pn, 0,50m, marca Dripnet ou similar</t>
  </si>
  <si>
    <t>ORSE-9552</t>
  </si>
  <si>
    <t>MT0107DD01</t>
  </si>
  <si>
    <t>Valvula p/irrigação 150PGA 1 1/2", marca Rain Bird ou similar</t>
  </si>
  <si>
    <t>ORSE-9553</t>
  </si>
  <si>
    <t>MT0107DE01</t>
  </si>
  <si>
    <t>Caixa para valvula 10", marca Rain Bird ou similar</t>
  </si>
  <si>
    <t>ORSE-9554</t>
  </si>
  <si>
    <t>MT0107DF01</t>
  </si>
  <si>
    <t>Controlador central p/sist.de irrigação modelo ESP-40 MC, 40 estações, 220V, gabinete de parede, Rain Bird ou similar</t>
  </si>
  <si>
    <t>ORSE-9555</t>
  </si>
  <si>
    <t>MT0107DG01</t>
  </si>
  <si>
    <t>Kit solar p/ poste de iluminação com 2 luminarias  ILC320 PTS-420</t>
  </si>
  <si>
    <t>ORSE-9556</t>
  </si>
  <si>
    <t>MT0107DH01</t>
  </si>
  <si>
    <t>Adubo mineral NPK (4-14-8)</t>
  </si>
  <si>
    <t>ORSE-9557</t>
  </si>
  <si>
    <t>MT0107DI01</t>
  </si>
  <si>
    <t>Inseticida (p/plantas)</t>
  </si>
  <si>
    <t>ORSE-9558</t>
  </si>
  <si>
    <t>MT0107DJ01</t>
  </si>
  <si>
    <t>Pó calcário dolomítico</t>
  </si>
  <si>
    <t>ORSE-9559</t>
  </si>
  <si>
    <t>MT0107DK01</t>
  </si>
  <si>
    <t>Sementes para Hidrossemeadura</t>
  </si>
  <si>
    <t>ORSE-9560</t>
  </si>
  <si>
    <t>MT0107DT01</t>
  </si>
  <si>
    <t>Adaptador pvc BSxRM d= 35mm x 1 1/2", linha Irriga-LF, Tigre ou similar</t>
  </si>
  <si>
    <t>ORSE-9569</t>
  </si>
  <si>
    <t>MT0107DY01</t>
  </si>
  <si>
    <t>Kit solar p/ poste de iluminação com projetor ILC-330 com luminaria, painel e controlador de bateria SUNLAB POWER ou similar</t>
  </si>
  <si>
    <t>ORSE-9574</t>
  </si>
  <si>
    <t>MT0107DZ01</t>
  </si>
  <si>
    <t>Conector estribo 2AWG</t>
  </si>
  <si>
    <t>ORSE-9575</t>
  </si>
  <si>
    <t>MT0107E001</t>
  </si>
  <si>
    <t>Cabo protegido anti-tracking 15kv 35mm²</t>
  </si>
  <si>
    <t>ORSE-9576</t>
  </si>
  <si>
    <t>MT0107E101</t>
  </si>
  <si>
    <t>Abraçadeira metálica tipo "d" de 1 1/2"</t>
  </si>
  <si>
    <t>ORSE-9577</t>
  </si>
  <si>
    <t>MT0107E401</t>
  </si>
  <si>
    <t>Planta - Palmeira imperial, h=1,00m (fornecimento)</t>
  </si>
  <si>
    <t>ORSE-9580</t>
  </si>
  <si>
    <t>MT0107E801</t>
  </si>
  <si>
    <t>Luva de transição cpvc d=22 mm x 3/4", Aquatherm, Tigre ou similar</t>
  </si>
  <si>
    <t>ORSE-9584</t>
  </si>
  <si>
    <t>MT0107E901</t>
  </si>
  <si>
    <t>Tê cpvc d=22 mm, Aquatherm, Tigre ou similar</t>
  </si>
  <si>
    <t>ORSE-9585</t>
  </si>
  <si>
    <t>MT0107EA01</t>
  </si>
  <si>
    <t>Tê cpvc d=28 mm, Aquatherm, Tigre ou similar</t>
  </si>
  <si>
    <t>ORSE-9586</t>
  </si>
  <si>
    <t>MT0107EB01</t>
  </si>
  <si>
    <t>Tubo cpvc rígido soldavel Aquatherm para água quente, d = 22 mm</t>
  </si>
  <si>
    <t>ORSE-9587</t>
  </si>
  <si>
    <t>MT0107EC01</t>
  </si>
  <si>
    <t>Tubo cpvc rígido soldavel Aquatherm para água quente, d = 28 mm</t>
  </si>
  <si>
    <t>ORSE-9588</t>
  </si>
  <si>
    <t>MT0107ED01</t>
  </si>
  <si>
    <t>Válvula retenção vertical, bronze, d= 1 1/2"</t>
  </si>
  <si>
    <t>ORSE-9589</t>
  </si>
  <si>
    <t>MT0107EE01</t>
  </si>
  <si>
    <t>Tê de redução cpvc d=28 x 22 mm, Aquatherm, Tigre ou similar</t>
  </si>
  <si>
    <t>ORSE-9590</t>
  </si>
  <si>
    <t>MT0107EF01</t>
  </si>
  <si>
    <t>Tubo descida para válvula de descarga, inclusive joelho (tigre ou similar)</t>
  </si>
  <si>
    <t>ORSE-9591</t>
  </si>
  <si>
    <t>MT0107EJ01</t>
  </si>
  <si>
    <t>Fita metálica perfurada</t>
  </si>
  <si>
    <t>ORSE-9595</t>
  </si>
  <si>
    <t>MT0107EK01</t>
  </si>
  <si>
    <t>Tê horizontal 150 x 50mm para eletrocalha metálica</t>
  </si>
  <si>
    <t>ORSE-9596</t>
  </si>
  <si>
    <t>MT0107EL01</t>
  </si>
  <si>
    <t>Barra chata de cobre 1/2" x 3/16"</t>
  </si>
  <si>
    <t>ORSE-9597</t>
  </si>
  <si>
    <t>MT0107EM01</t>
  </si>
  <si>
    <t>Barra chata de cobre 1" x 1/2"</t>
  </si>
  <si>
    <t>ORSE-9598</t>
  </si>
  <si>
    <t>MT0107EN01</t>
  </si>
  <si>
    <t>Barra chata de cobre 3/8" x 1/8"</t>
  </si>
  <si>
    <t>ORSE-9599</t>
  </si>
  <si>
    <t>MT0107EO01</t>
  </si>
  <si>
    <t>Isolador epoxi  BT 40x40</t>
  </si>
  <si>
    <t>ORSE-9600</t>
  </si>
  <si>
    <t>MT0107EP01</t>
  </si>
  <si>
    <t>Secção placa CMS-124</t>
  </si>
  <si>
    <t>ORSE-9601</t>
  </si>
  <si>
    <t>MT0107EQ01</t>
  </si>
  <si>
    <t>Trilho galvanizado p/montagem de quadros distribuição</t>
  </si>
  <si>
    <t>ORSE-9602</t>
  </si>
  <si>
    <t>MT0107ER01</t>
  </si>
  <si>
    <t>Planta - Maranta Variegada (Ctenanthe Oppenheimiana K.Shum)</t>
  </si>
  <si>
    <t>ORSE-9603</t>
  </si>
  <si>
    <t>MT0107ES01</t>
  </si>
  <si>
    <t>Planta - Maranta Bigode de Gato (Maranta leuconeura "Erythoneura")</t>
  </si>
  <si>
    <t>ORSE-9604</t>
  </si>
  <si>
    <t>MT0107ET01</t>
  </si>
  <si>
    <t>Planta - Pau Brasil (Cesalpinia echinata Lam), h=1,80m</t>
  </si>
  <si>
    <t>ORSE-9605</t>
  </si>
  <si>
    <t>MT0107EV01</t>
  </si>
  <si>
    <t>Planta - Angico vermelho (Anadenanthera macrocarpa), h=1,50m</t>
  </si>
  <si>
    <t>ORSE-9607</t>
  </si>
  <si>
    <t>MT0107EW01</t>
  </si>
  <si>
    <t>Planta - Ingá do Brejo (Inga vera), h=2,00m</t>
  </si>
  <si>
    <t>ORSE-9608</t>
  </si>
  <si>
    <t>MT0107EY01</t>
  </si>
  <si>
    <t>Defensa metalica semi-maleável simples, compreendendo lamina, poste, espaçador, calço, plaqueta e material de fixação.</t>
  </si>
  <si>
    <t>ORSE-9610</t>
  </si>
  <si>
    <t>MT0107EZ01</t>
  </si>
  <si>
    <t>Terminal de ancoragem para defensas metalicas</t>
  </si>
  <si>
    <t>ORSE-9611</t>
  </si>
  <si>
    <t>MT0107F101</t>
  </si>
  <si>
    <t>ORSE-9613</t>
  </si>
  <si>
    <t>MT0107F201</t>
  </si>
  <si>
    <t>Placa em acrilico cristal 3mm, (30x10cm), placa ambientes, com aplicação de adesivo digital tipo espelho, fixada com fita dupla face na parede (fornec.e aplicação)</t>
  </si>
  <si>
    <t>ORSE-9614</t>
  </si>
  <si>
    <t>MT0107F301</t>
  </si>
  <si>
    <t>Placa em acrilico cristal 3mm, (90x30cm), placa ambientes, com aplicação de adesivo digital tipo espelho, fixada com fita dupla face na parede (fornec.e aplicação)</t>
  </si>
  <si>
    <t>ORSE-9615</t>
  </si>
  <si>
    <t>MT0107F401</t>
  </si>
  <si>
    <t>Placa em acrilico cristal 3mm, (30x10cm), placa especiais, com aplicação de adesivo digital tipo espelho, fixada com fita dupla face na parede (fornec.e aplicação)</t>
  </si>
  <si>
    <t>ORSE-9616</t>
  </si>
  <si>
    <t>MT0107F501</t>
  </si>
  <si>
    <t>Placa em acrilico cristal 3mm, (15x20cm), placas sanitarios e vestiarios, com aplicação de adesivo digital tipo espelho, fixada com fita dupla face na parede (fornec.e aplicação)</t>
  </si>
  <si>
    <t>ORSE-9617</t>
  </si>
  <si>
    <t>MT0107F601</t>
  </si>
  <si>
    <t>Placa em acrilico cristal 3mm, (20x20cm), placas sanitarios e vestiarios, com aplicação de adesivo digital tipo espelho, fixada com fita dupla face na parede (fornec.e aplicação)</t>
  </si>
  <si>
    <t>ORSE-9618</t>
  </si>
  <si>
    <t>MT0107F701</t>
  </si>
  <si>
    <t>Placa em acrilico cristal 3mm, (80x1,20cm), placas direcionais, com aplicação de adesivo digital tipo espelho, fixada com fita dupla face na parede (fornec.e aplicação)</t>
  </si>
  <si>
    <t>ORSE-9619</t>
  </si>
  <si>
    <t>MT0107F801</t>
  </si>
  <si>
    <t>Placa em acrilico cristal 3mm, (80x90cm), placas direcionais, com aplicação de adesivo digital tipo espelho, fixada com fita dupla face na parede (fornec.e aplicação)</t>
  </si>
  <si>
    <t>ORSE-9620</t>
  </si>
  <si>
    <t>MT0107F901</t>
  </si>
  <si>
    <t>Placa em acrilico cristal 3mm, (80x1,05cm), placas direcionais, com aplicação de adesivo digital tipo espelho, fixada com fita dupla face na parede (fornec.e aplicação)</t>
  </si>
  <si>
    <t>ORSE-9621</t>
  </si>
  <si>
    <t>MT0107FA01</t>
  </si>
  <si>
    <t>Placa em acrilico cristal 3mm, (80x50cm), placas direcionais, com aplicação de adesivo digital tipo espelho, fixada com fita dupla face na parede (fornec.e aplicação)</t>
  </si>
  <si>
    <t>ORSE-9622</t>
  </si>
  <si>
    <t>MT0107FB01</t>
  </si>
  <si>
    <t>Totem de sinalização em acrilico cristal 10mm, (1,25x1,50cm), com aplicação de adesivo digital tipo espelho, dupla face (Centro Profissionalizante)</t>
  </si>
  <si>
    <t>ORSE-9623</t>
  </si>
  <si>
    <t>MT0107FC01</t>
  </si>
  <si>
    <t>Letras de caixa para identificação do ambiente, ex: BIBLIOTECA, (200x35cm), em aço galvanizado preparada com fundo anticorrosivo e pintura em tinta automotiva (Centro Profissionalizante)</t>
  </si>
  <si>
    <t>ORSE-9624</t>
  </si>
  <si>
    <t>MT0107FD01</t>
  </si>
  <si>
    <t>Letras de caixa para identificação do ambiente, ex: AUDITORIO, (190x35cm), em aço galvanizado preparada com fundo anticorrosivo e pintura em tinta automotiva (Centro Profissionalizante)</t>
  </si>
  <si>
    <t>ORSE-9625</t>
  </si>
  <si>
    <t>MT0107FE01</t>
  </si>
  <si>
    <t>Letras de caixa para identificação do ambiente, (exemplo de nome:"PROF.MARIA DA SILVA SALES) em aço galvanizado preparada com fundo anticorrosivo e pintura em tinta automotiva (Centro Profissionalizante)</t>
  </si>
  <si>
    <t>ORSE-9626</t>
  </si>
  <si>
    <t>MT0107FF01</t>
  </si>
  <si>
    <t>Mármore marmoglass e=2cm</t>
  </si>
  <si>
    <t>ORSE-9627</t>
  </si>
  <si>
    <t>MT0107FG01</t>
  </si>
  <si>
    <t>Cabo coaxial rgc 75 ohms</t>
  </si>
  <si>
    <t>ORSE-9628</t>
  </si>
  <si>
    <t>MT0107FH01</t>
  </si>
  <si>
    <t>Madeira massaranduba serrada (peça) 19cm x 19cm (0,0361 m³/m)</t>
  </si>
  <si>
    <t>ORSE-9629</t>
  </si>
  <si>
    <t>MT0107FI01</t>
  </si>
  <si>
    <t>Selo "Brasil Profissionalizado" (1,50x1,50m) em letras caixa em aço galvanizado preparado com fundo anticorrosivo e pintura em tinta automotiva</t>
  </si>
  <si>
    <t>ORSE-9630</t>
  </si>
  <si>
    <t>MT0107FJ01</t>
  </si>
  <si>
    <t>Letras de caixa para identificação do ambiente, (exemplo de nome:"ESCOLA ESTADUAL DE EDUCAÇÃO PROFISSIONAL") em aço galvanizado preparada com fundo anticorrosivo e pintura em tinta automotiva (Centro Profissionalizante)</t>
  </si>
  <si>
    <t>ORSE-9631</t>
  </si>
  <si>
    <t>MT0107FK01</t>
  </si>
  <si>
    <t>Letras de caixa para identificação do ambiente, (exemplo de nome:"GOVERNO DO ESTADO DE SERGIPE") em aço galvanizado preparada com fundo anticorrosivo e pintura em tinta automotiva (Centro Profissionalizante)</t>
  </si>
  <si>
    <t>ORSE-9632</t>
  </si>
  <si>
    <t>MT0107FL01</t>
  </si>
  <si>
    <t>Totem de sinalização c/estrutura em chapa galvanizada, hastes c/seção 14x8cm e altura total=2,86m, c/aplicação de adesivo em recort sobreposto em dupla face, pintura esmalte sintetico, conforme modelo p/obra do Parque dos Cajueiros</t>
  </si>
  <si>
    <t>ORSE-9633</t>
  </si>
  <si>
    <t>MT0107FM01</t>
  </si>
  <si>
    <t>Curva cobre 90º Ø 3/8" - 9,52mm</t>
  </si>
  <si>
    <t>ORSE-9634</t>
  </si>
  <si>
    <t>MT0107FN01</t>
  </si>
  <si>
    <t>Fita adesiva de alumínio 50mm x 30m</t>
  </si>
  <si>
    <t>ORSE-9635</t>
  </si>
  <si>
    <t>MT0107FO01</t>
  </si>
  <si>
    <t>Planta - Heliconia Rostrata</t>
  </si>
  <si>
    <t>ORSE-9636</t>
  </si>
  <si>
    <t>MT0107FP01</t>
  </si>
  <si>
    <t>Planta - Gravatá</t>
  </si>
  <si>
    <t>ORSE-9637</t>
  </si>
  <si>
    <t>MT0107FS01</t>
  </si>
  <si>
    <t>Perfil Aço, Cantoneira abas desiguais - 4" x 3" x 5/16" (10,70 kg/m)</t>
  </si>
  <si>
    <t>ORSE-9640</t>
  </si>
  <si>
    <t>MT0107FT01</t>
  </si>
  <si>
    <t>Perfil Aço, Cantoneira abas desiguais - 5" x 3 1/2" x 5/16" (13,0 kg/m)</t>
  </si>
  <si>
    <t>ORSE-9641</t>
  </si>
  <si>
    <t>MT0107FV01</t>
  </si>
  <si>
    <t>Valvula retenção VRPUS 10, diam=80mm</t>
  </si>
  <si>
    <t>ORSE-9643</t>
  </si>
  <si>
    <t>MT0107FW01</t>
  </si>
  <si>
    <t>Cortina em veludo preto, medindo 8,00x2,30m, com tubo tipo trilho, modelo movimento de ilhós, ref.Obra do Teatro Tobias Barreto (fornecimento e montagem)</t>
  </si>
  <si>
    <t>ORSE-9644</t>
  </si>
  <si>
    <t>MT0107FX01</t>
  </si>
  <si>
    <t>Brinquedo - Londrina, modelo BRA-03, da Lúdico Brinquedos Inteligentes ou similar</t>
  </si>
  <si>
    <t>ORSE-9645</t>
  </si>
  <si>
    <t>MT0107FY01</t>
  </si>
  <si>
    <t>Brinquedo - São Paulo, modelo BRA-20, da Lúdico Brinquedos Inteligentes ou similar</t>
  </si>
  <si>
    <t>ORSE-9646</t>
  </si>
  <si>
    <t>MT0107FZ01</t>
  </si>
  <si>
    <t>Brinquedo - Kamoo, modelo BRA-01, da Lúdico Brinquedos Inteligentes ou similar</t>
  </si>
  <si>
    <t>ORSE-9647</t>
  </si>
  <si>
    <t>MT0107G001</t>
  </si>
  <si>
    <t>Brinquedo - Veleiro, modelo AV-02, da Lúdico Brinquedos Inteligentes ou similar</t>
  </si>
  <si>
    <t>ORSE-9648</t>
  </si>
  <si>
    <t>MT0107G101</t>
  </si>
  <si>
    <t>Brinquedo - Rebocador, modelo AV-01, da Lúdico Brinquedos Inteligentes ou similar</t>
  </si>
  <si>
    <t>ORSE-9649</t>
  </si>
  <si>
    <t>MT0107G201</t>
  </si>
  <si>
    <t>Brinquedo - Jipão, modelo M-23, da Lúdico Brinquedos Inteligentes ou similar</t>
  </si>
  <si>
    <t>ORSE-9650</t>
  </si>
  <si>
    <t>MT0107G301</t>
  </si>
  <si>
    <t>Brinquedo - Balanço Duplo, modelo M-10/2, da Lúdico Brinquedos Inteligentes ou similar</t>
  </si>
  <si>
    <t>ORSE-9651</t>
  </si>
  <si>
    <t>MT0107G401</t>
  </si>
  <si>
    <t>Brinquedo - Gangorra Dupla, modelo M-24, da Lúdico Brinquedos Inteligentes ou similar</t>
  </si>
  <si>
    <t>ORSE-9652</t>
  </si>
  <si>
    <t>MT0107G501</t>
  </si>
  <si>
    <t>Brinquedo - Elefante, modelo Z-10, da Lúdico Brinquedos Inteligentes ou similar</t>
  </si>
  <si>
    <t>ORSE-9653</t>
  </si>
  <si>
    <t>MT0107G601</t>
  </si>
  <si>
    <t>Brinquedo - Cavalinho, modelo Z-09, da Lúdico Brinquedos Inteligentes ou similar</t>
  </si>
  <si>
    <t>ORSE-9654</t>
  </si>
  <si>
    <t>MT0107G701</t>
  </si>
  <si>
    <t>Brinquedo - Jacaré pequeno, modelo Z-07, da Lúdico Brinquedos Inteligentes ou similar</t>
  </si>
  <si>
    <t>ORSE-9655</t>
  </si>
  <si>
    <t>MT0107G801</t>
  </si>
  <si>
    <t>Brinquedo - Escada árvore, modelo M-07, da Lúdico Brinquedos Inteligentes ou similar</t>
  </si>
  <si>
    <t>ORSE-9656</t>
  </si>
  <si>
    <t>MT0107G901</t>
  </si>
  <si>
    <t>Brinquedo - Caramujo, modelo Z-12, da Lúdico Brinquedos Inteligentes ou similar</t>
  </si>
  <si>
    <t>ORSE-9657</t>
  </si>
  <si>
    <t>MT0107GA01</t>
  </si>
  <si>
    <t>Brinquedo - Vaquinha, modelo Z-14, da Lúdico Brinquedos Inteligentes ou similar</t>
  </si>
  <si>
    <t>ORSE-9658</t>
  </si>
  <si>
    <t>MT0107GB01</t>
  </si>
  <si>
    <t>Castelinho Lúdico com 4 escorregadeiras de 2,50m(tábua de angelim), 2 escaladas 2x1m(tabua angelim e eucalipto), 2 pontes pêncil, 2 escadas de eucalipto vertical, 1 escada de eucalipto e tabua angelim, 2 escaladas de eucalipto, 2 decks em pau d'arco</t>
  </si>
  <si>
    <t>ORSE-9659</t>
  </si>
  <si>
    <t>MT0107GC01</t>
  </si>
  <si>
    <t>Placa de identificação em Braille em chapa de ferro fundido, medindo 35x35cm</t>
  </si>
  <si>
    <t>ORSE-9660</t>
  </si>
  <si>
    <t>MT0107GD01</t>
  </si>
  <si>
    <t>Suporte para placa de identificação em chapa de aço dobrada esp=3/16", h=94cm, c/espaçadores em tubo aço inox 1/2", inclusive pintura, conforme projeto fornecido para obra do Parque dos Cajueiros</t>
  </si>
  <si>
    <t>ORSE-9661</t>
  </si>
  <si>
    <t>MT0107GH01</t>
  </si>
  <si>
    <t>Cone em fibra de vidro, com ø=1,60m e h=1,14m, conforme projeto da Obra do Parque dos Cajueiros</t>
  </si>
  <si>
    <t>ORSE-9665</t>
  </si>
  <si>
    <t>MT0107GI01</t>
  </si>
  <si>
    <t>Placa em alumínio fundido semi-bronze contendo mapa Tátil em Braille, dimensões: 90x45cm, conforme modelo p/obra Parque dos Cajueiros</t>
  </si>
  <si>
    <t>ORSE-9666</t>
  </si>
  <si>
    <t>Placa em alumínio fundido semi-bronze contendo mapa Tátil em Braille, dimensões: 135x68cm, conforme modelo p/obra Parque dos Cajueiros</t>
  </si>
  <si>
    <t>MT0107GN01</t>
  </si>
  <si>
    <t>Granito amarelo São Francisco, polido, e=2cm</t>
  </si>
  <si>
    <t>ORSE-9671</t>
  </si>
  <si>
    <t>MT0107GO01</t>
  </si>
  <si>
    <t>Granito vermelho pavão, polido, e=2cm</t>
  </si>
  <si>
    <t>ORSE-9672</t>
  </si>
  <si>
    <t>MT0107GP01</t>
  </si>
  <si>
    <t>Granito marrom imperial, polido, e=2cm</t>
  </si>
  <si>
    <t>ORSE-9673</t>
  </si>
  <si>
    <t>MT0107GS01</t>
  </si>
  <si>
    <t>Conjunto de 03 lixeiras em fibra de vidro, com capacidade 20l cada, com tampa vai e vem</t>
  </si>
  <si>
    <t>ORSE-9676</t>
  </si>
  <si>
    <t>MT0107GT01</t>
  </si>
  <si>
    <t>Conjunto de 06 lixeiras em fibra de vidro, com capacidade 20l cada, com tampa vai e vem</t>
  </si>
  <si>
    <t>ORSE-9677</t>
  </si>
  <si>
    <t>MT0107GU01</t>
  </si>
  <si>
    <t>Conjunto de 06 lixeiras em fibra de vidro, com capacidade 50l cada, com tampa vai e vem</t>
  </si>
  <si>
    <t>ORSE-9678</t>
  </si>
  <si>
    <t>MT0107GV01</t>
  </si>
  <si>
    <t>Conjunto de 07 lixeiras em fibra de vidro, com capacidade 50l cada, com tampa vai e vem</t>
  </si>
  <si>
    <t>ORSE-9679</t>
  </si>
  <si>
    <t>MT0107GW01</t>
  </si>
  <si>
    <t>Lixeira de plástico d=20cm</t>
  </si>
  <si>
    <t>ORSE-9680</t>
  </si>
  <si>
    <t>MT0107GX01</t>
  </si>
  <si>
    <t>Lixeira de plástico d=40cm</t>
  </si>
  <si>
    <t>ORSE-9681</t>
  </si>
  <si>
    <t>MT0107GY01</t>
  </si>
  <si>
    <t>Dosador de sabão liquido, de  metal, da Docol ou similar</t>
  </si>
  <si>
    <t>ORSE-9682</t>
  </si>
  <si>
    <t>MT0107GZ01</t>
  </si>
  <si>
    <t>Container de lixo em plástico, 1000l, com rodas</t>
  </si>
  <si>
    <t>ORSE-9683</t>
  </si>
  <si>
    <t>MT0107H001</t>
  </si>
  <si>
    <t>Tubo pvc rigido série reforçada p/esgoto predial  e aguas pluviais, d=  75mm</t>
  </si>
  <si>
    <t>ORSE-9684</t>
  </si>
  <si>
    <t>MT0107H101</t>
  </si>
  <si>
    <t>Tubo pvc rigido série reforçada p/esgoto predial  e aguas pluviais, d= 100mm</t>
  </si>
  <si>
    <t>ORSE-9685</t>
  </si>
  <si>
    <t>MT0107H201</t>
  </si>
  <si>
    <t>União ferro galvanizado para engate rápido d=2 1/2"</t>
  </si>
  <si>
    <t>ORSE-9686</t>
  </si>
  <si>
    <t>MT0107H301</t>
  </si>
  <si>
    <t>Planta - Ouricuri (Syagrus coronata) h=1,50m</t>
  </si>
  <si>
    <t>ORSE-9687</t>
  </si>
  <si>
    <t>MT0107H401</t>
  </si>
  <si>
    <t>Planta - Ouricuri (Syagrus coronata) h=3,00m</t>
  </si>
  <si>
    <t>ORSE-9688</t>
  </si>
  <si>
    <t>MT0107H501</t>
  </si>
  <si>
    <t>Cabo de cobre nú 240 mm2</t>
  </si>
  <si>
    <t>ORSE-9689</t>
  </si>
  <si>
    <t>MT0107H601</t>
  </si>
  <si>
    <t>Cartucho p/ solda exotermica nr90</t>
  </si>
  <si>
    <t>ORSE-9690</t>
  </si>
  <si>
    <t>MT0107H701</t>
  </si>
  <si>
    <t>Molde de solda exotérmica 5/8</t>
  </si>
  <si>
    <t>ORSE-9691</t>
  </si>
  <si>
    <t>MT0107H901</t>
  </si>
  <si>
    <t>Caixa sifonada quadrada, com três entradas e uma saida, d = 100x150x50mm, c/grelha, acabamento branco Akros ou similar</t>
  </si>
  <si>
    <t>ORSE-9693</t>
  </si>
  <si>
    <t>MT0107HA01</t>
  </si>
  <si>
    <t>Anel borracha p/ tubo pvc sanitario, serie R,  d=  40mm</t>
  </si>
  <si>
    <t>ORSE-9694</t>
  </si>
  <si>
    <t>MT0107HB01</t>
  </si>
  <si>
    <t>Anel borracha p/ tubo pvc sanitario, serie R,  d=  50mm</t>
  </si>
  <si>
    <t>ORSE-9695</t>
  </si>
  <si>
    <t>MT0107HC01</t>
  </si>
  <si>
    <t>Anel borracha p/ tubo pvc sanitario, serie R,  d= 100mm</t>
  </si>
  <si>
    <t>ORSE-9696</t>
  </si>
  <si>
    <t>MT0107HD01</t>
  </si>
  <si>
    <t>Anel borracha p/ tubo pvc sanitario, serie R,  d= 150mm</t>
  </si>
  <si>
    <t>ORSE-9697</t>
  </si>
  <si>
    <t>MT0107HE01</t>
  </si>
  <si>
    <t>Tubo pvc rigido série reforçada p/esgoto predial  e aguas pluviais, d=  40mm</t>
  </si>
  <si>
    <t>ORSE-9698</t>
  </si>
  <si>
    <t>MT0107HF01</t>
  </si>
  <si>
    <t>Tubo pvc rigido série reforçada p/esgoto predial  e aguas pluviais, d=  50mm</t>
  </si>
  <si>
    <t>ORSE-9699</t>
  </si>
  <si>
    <t>MT0107HG01</t>
  </si>
  <si>
    <t>Tubo pvc rigido série reforçada p/esgoto predial  e aguas pluviais, d= 150mm</t>
  </si>
  <si>
    <t>ORSE-9700</t>
  </si>
  <si>
    <t>MT0107HH01</t>
  </si>
  <si>
    <t>Caixa 100X100X80mm</t>
  </si>
  <si>
    <t>ORSE-9701</t>
  </si>
  <si>
    <t>MT0107HI01</t>
  </si>
  <si>
    <t>Caixa STECK ref. s-305 ou similar</t>
  </si>
  <si>
    <t>ORSE-9702</t>
  </si>
  <si>
    <t>MT0107HJ01</t>
  </si>
  <si>
    <t>Tomada trifásica com placa de embutir 32A STECK ou similar</t>
  </si>
  <si>
    <t>ORSE-9703</t>
  </si>
  <si>
    <t>MT0107HK01</t>
  </si>
  <si>
    <t>Tala plana perfurada 100mm</t>
  </si>
  <si>
    <t>ORSE-9704</t>
  </si>
  <si>
    <t>MT0107HL01</t>
  </si>
  <si>
    <t>Tala plana perfurada 50mm</t>
  </si>
  <si>
    <t>ORSE-9705</t>
  </si>
  <si>
    <t>MT0107HN01</t>
  </si>
  <si>
    <t>Fixador tipo Ômega em cobre, l=15mm, c/furos d=5,5mm e trava p/cabo de 35mm², ref:TEL-833 ou similar (p/SPDA)</t>
  </si>
  <si>
    <t>ORSE-9707</t>
  </si>
  <si>
    <t>MT0107HO01</t>
  </si>
  <si>
    <t>Parafuso fenda em aço inox auto-atarrachante d=4,2 x 32mm, ref:TEL-5333</t>
  </si>
  <si>
    <t>ORSE-9708</t>
  </si>
  <si>
    <t>MT0107HP01</t>
  </si>
  <si>
    <t>Bucha de nylon nº06, ref: TEL-5306 (SPDA)</t>
  </si>
  <si>
    <t>ORSE-9709</t>
  </si>
  <si>
    <t>MT0107HQ01</t>
  </si>
  <si>
    <t>Poliuretano flexível para vedação ref:TEL-5905, bisnaga com 360g (p/ SPDA)</t>
  </si>
  <si>
    <t>ORSE-9710</t>
  </si>
  <si>
    <t>MT0107HR01</t>
  </si>
  <si>
    <t>Presilha de latão, L=20mm, para fixação de cabos cobre, furo d=7mm, para cabos 35mm² a 50mm², ref:TEL-745 ou similar (SPDA)</t>
  </si>
  <si>
    <t>ORSE-9711</t>
  </si>
  <si>
    <t>MT0107HS01</t>
  </si>
  <si>
    <t>Suporte em latão para presilha d=1/4" x 200mm, rosca soberba, c/2 porcas, ref:TEL-232 ou similar (SPDA)</t>
  </si>
  <si>
    <t>ORSE-9712</t>
  </si>
  <si>
    <t>MT0107HT01</t>
  </si>
  <si>
    <t>Terminal de pressão em latão estanhado tipo cruz/prensa, para cabos de 16mm² a 50mm², ref:TEL-5096 (SPDA)</t>
  </si>
  <si>
    <t>ORSE-9713</t>
  </si>
  <si>
    <t>MT0107HU01</t>
  </si>
  <si>
    <t>Parafuso sextavado rosca soberba em aço inox, d=M6x45mm, ref:TEL-5346 ou similar (SPDA)</t>
  </si>
  <si>
    <t>ORSE-9714</t>
  </si>
  <si>
    <t>MT0107HV01</t>
  </si>
  <si>
    <t>Bucha de nylon nº08, ref: TEL-5308 (SPDA)</t>
  </si>
  <si>
    <t>ORSE-9715</t>
  </si>
  <si>
    <t>MT0107HW01</t>
  </si>
  <si>
    <t>Conector paralelo de bronze com parafusos para cabo 35mm2, ref:TEL-731 ou similar (SPDA)</t>
  </si>
  <si>
    <t>ORSE-9716</t>
  </si>
  <si>
    <t>MT0107HX01</t>
  </si>
  <si>
    <t>Fixador tipo Ômega em latão, l=15mm, c/furos d=5,5mm e trava p/cabo de 35mm², ref:TEL-733 ou similar (p/SPDA)</t>
  </si>
  <si>
    <t>ORSE-9717</t>
  </si>
  <si>
    <t>MT0107HY01</t>
  </si>
  <si>
    <t>Presilha de latão, L=20mm, para fixação de cabos cobre, furo d=5mm, para cabos 35mm² a 50mm², ref:TEL-744 ou similar (SPDA)</t>
  </si>
  <si>
    <t>ORSE-9718</t>
  </si>
  <si>
    <t>MT0107I001</t>
  </si>
  <si>
    <t>Conector cabo-haste em bronze natural para 2 cabos cobre de 16mm² a 70mm² com grampo "U" e porcas de aço galv.Ref:TEL-580 ou similar</t>
  </si>
  <si>
    <t>MT0107I101</t>
  </si>
  <si>
    <t>Caixa de equipotencialização em aço 400x400x155mm, para embutir com tampa, com 11 terminais, ref:TEL-900 ou similar (SPDA)</t>
  </si>
  <si>
    <t>ORSE-9721</t>
  </si>
  <si>
    <t>MT0107I201</t>
  </si>
  <si>
    <t>Corpo da caixa de inspeção em PVC p/aterramento d=300mm, redonda, h=300mm, ref: TEL-552 ou similar (SPDA)</t>
  </si>
  <si>
    <t>ORSE-9722</t>
  </si>
  <si>
    <t>MT0107I301</t>
  </si>
  <si>
    <t>Tampa reforçada em ferro fundido d=300mm, c/escotilha quadrada e articulada, p/cx.aterramento, ref:TEL-536 ou similar (SPDA)</t>
  </si>
  <si>
    <t>ORSE-9723</t>
  </si>
  <si>
    <t>MT0107I801</t>
  </si>
  <si>
    <t>Piso laminado de madeira, régua: 09x190x1200mm, uso comercial, trafego intenso, Pátina Bege, marca Durafloor Premium ou similar, inclusive instalação</t>
  </si>
  <si>
    <t>ORSE-9728</t>
  </si>
  <si>
    <t>MT0107I901</t>
  </si>
  <si>
    <t>Rodape para piso laminado tipo Durafloor, Pátina Bege, dim.18x80x2100mm, inclusive instalação</t>
  </si>
  <si>
    <t>ORSE-9729</t>
  </si>
  <si>
    <t>MT0107IF01</t>
  </si>
  <si>
    <t>Suporte para placa de identificação em chapa de aço dobrada esp=3/16", h=103cm, c/espaçadores em tubo aço inox 1/2", inclusive pintura, conforme projeto fornecido para obra do Parque dos Cajueiros</t>
  </si>
  <si>
    <t>ORSE-9735</t>
  </si>
  <si>
    <t>MT0107IG01</t>
  </si>
  <si>
    <t>Defensa elástica sf-250h, l=1 Stela ou similar</t>
  </si>
  <si>
    <t>ORSE-9736</t>
  </si>
  <si>
    <t>MT0107IH01</t>
  </si>
  <si>
    <t>QDGBT - 1 - Quadro de distribuição geral de baixa tensão dim.: 2300x800x1000mm, contendo: disjuntor 3P 2500A, TC 2500/5A, oltímetro 96x96 600V, amperímetro 96x96 2500/5A, chave comutadora e demais acessórios</t>
  </si>
  <si>
    <t>ORSE-9737</t>
  </si>
  <si>
    <t>MT0107II01</t>
  </si>
  <si>
    <t>Painel - QD-PROD - tipo armário para 90 espaços com disjuntores e acessórios, dim: 1200x800x250mm</t>
  </si>
  <si>
    <t>ORSE-9738</t>
  </si>
  <si>
    <t>MT0107IJ01</t>
  </si>
  <si>
    <t>Painel - QD-ADM - tipo armário para 50 espaços com disjuntores e acessórios, dim: 800x600x200mm</t>
  </si>
  <si>
    <t>ORSE-9739</t>
  </si>
  <si>
    <t>MT0107IK01</t>
  </si>
  <si>
    <t>Painel de sobrepor com porta de abrir - QD-MAQ - com disjuntores e acessórios, dim: 1000x600x250mm</t>
  </si>
  <si>
    <t>ORSE-9740</t>
  </si>
  <si>
    <t>MT0107IL01</t>
  </si>
  <si>
    <t>Painel - QD-COMERC - tipo armário para 80 espaços com disjuntores e acessórios, dim: 1000x600x250mm</t>
  </si>
  <si>
    <t>ORSE-9741</t>
  </si>
  <si>
    <t>MT0107IM01</t>
  </si>
  <si>
    <t>Painel de sobrepor auto suportável tipo armário - QGBT - com disjuntores e acessórios, dim: 1900x1000x400mm</t>
  </si>
  <si>
    <t>ORSE-9742</t>
  </si>
  <si>
    <t>MT0107IN01</t>
  </si>
  <si>
    <t>Painel - QD-VEST - tipo armário para 50 espaços com disjuntores e acessórios, dim: 800x600x200mm</t>
  </si>
  <si>
    <t>ORSE-9743</t>
  </si>
  <si>
    <t>MT0107IO01</t>
  </si>
  <si>
    <t>Elevador elétrico social para 08 passageiros ou 600kg, com 02 paradas, paineis e teto em aço escovado, corrimão tubular, portas aço inoxi, cabina 1,20-frente x 1,40-fundo x altura 2,2m inoxidável, Atlas Schindler 3300, modelo Mediterranée ou similar</t>
  </si>
  <si>
    <t>ORSE-9744</t>
  </si>
  <si>
    <t>MT0107IQ01</t>
  </si>
  <si>
    <t>QGBI - Quadro / Painel em chapa galvanizada e pintura eletrostática  na cor bege,sem disjuntores, com ( barramentos, isolador, pafusos, conector, espelho e montagem) - 2000x1800x520mm</t>
  </si>
  <si>
    <t>ORSE-9746</t>
  </si>
  <si>
    <t>MT0107IR01</t>
  </si>
  <si>
    <t>QD - Quadro / Painel em chapa galvanizada e pintura eletrostática  na cor bege,sem disjuntores,com (barramentos, isolador, pafusos, conector, espelho e montagem) -800x600x120mm</t>
  </si>
  <si>
    <t>ORSE-9747</t>
  </si>
  <si>
    <t>MT0107IS01</t>
  </si>
  <si>
    <t>QD - Quadro / Painel em chapa galvanizada e pintura eletrostática  na cor bege,sem disjuntores,com ( barramentos, isolador, pafusos, conector, espelho e montagem) -1400x800x300mm</t>
  </si>
  <si>
    <t>ORSE-9748</t>
  </si>
  <si>
    <t>MT0107IT01</t>
  </si>
  <si>
    <t>Granito preto tijuca esp=2cm</t>
  </si>
  <si>
    <t>ORSE-9749</t>
  </si>
  <si>
    <t>MT0107IU01</t>
  </si>
  <si>
    <t>Granito verde são francisco esp=2cm</t>
  </si>
  <si>
    <t>ORSE-9750</t>
  </si>
  <si>
    <t>MT0107IV01</t>
  </si>
  <si>
    <t>Granito branco dallas e=2cm</t>
  </si>
  <si>
    <t>ORSE-9751</t>
  </si>
  <si>
    <t>MT0107IW01</t>
  </si>
  <si>
    <t>Joelho 90°, pvc,  serie R, d= 75mm</t>
  </si>
  <si>
    <t>ORSE-9752</t>
  </si>
  <si>
    <t>MT0107IX01</t>
  </si>
  <si>
    <t>Joelho 45° pvc rigido, serie R, d= 100mm</t>
  </si>
  <si>
    <t>ORSE-9753</t>
  </si>
  <si>
    <t>MT0107IY01</t>
  </si>
  <si>
    <t>Joelho 45° pvc rigido, serie R, d= 150mm</t>
  </si>
  <si>
    <t>ORSE-9754</t>
  </si>
  <si>
    <t>MT0107IZ01</t>
  </si>
  <si>
    <t>Luva correr pvc rigido, serie R, d= 100mm</t>
  </si>
  <si>
    <t>ORSE-9755</t>
  </si>
  <si>
    <t>MT0107J001</t>
  </si>
  <si>
    <t>Luva correr pvc rigido, serie R, d= 150mm</t>
  </si>
  <si>
    <t>ORSE-9756</t>
  </si>
  <si>
    <t>MT0107J101</t>
  </si>
  <si>
    <t>Cinta  ferro galvanizado 150mm p/fixação de caixa medição</t>
  </si>
  <si>
    <t>ORSE-9757</t>
  </si>
  <si>
    <t>MT0107J201</t>
  </si>
  <si>
    <t>Piso tátil direcional e/ou alerta, de concreto, na cor natural, dim 25x25 cm  - para deficiente visual</t>
  </si>
  <si>
    <t>ORSE-9758</t>
  </si>
  <si>
    <t>MT0107J301</t>
  </si>
  <si>
    <t>Piso tátil direcional e/ou alerta, de concreto, na cor natural, dim 30x30 cm  - para deficiente visual</t>
  </si>
  <si>
    <t>ORSE-9759</t>
  </si>
  <si>
    <t>MT0107J401</t>
  </si>
  <si>
    <t>Grelha p/ralo em pvc, quadrada, 15x15cm, tigre ou similar</t>
  </si>
  <si>
    <t>ORSE-9760</t>
  </si>
  <si>
    <t>MT0107J501</t>
  </si>
  <si>
    <t>Tomada embutir 3p+T, tipo industrial, 32A, 220/240 ref:N-4249, cor azul, marca Steck ou similar</t>
  </si>
  <si>
    <t>ORSE-9761</t>
  </si>
  <si>
    <t>MT0107J601</t>
  </si>
  <si>
    <t>Caixa de passagem em alumínio 50 x 50 x 15 cm</t>
  </si>
  <si>
    <t>ORSE-9762</t>
  </si>
  <si>
    <t>MT0107J701</t>
  </si>
  <si>
    <t>Quadro em chapa de aço com pintura eletrostáica na cor cinza dim 200x80x60cm completo com barramento, proteção, inclusive disjuntores - QDGBT4 - R</t>
  </si>
  <si>
    <t>ORSE-9763</t>
  </si>
  <si>
    <t>MT0107J801</t>
  </si>
  <si>
    <t>Painel p/ Isolamento Térmico em Poliuretano Tipo R1 revestido com Chapas de Aço Pré-Pintado em ambas as faces c/ primer epoxi + poliester, e=70mm</t>
  </si>
  <si>
    <t>ORSE-9764</t>
  </si>
  <si>
    <t>MT0107J901</t>
  </si>
  <si>
    <t>Painel p/ Isolamento Térmico em Poliuretano Tipo R1 revestido com Chapas de Aço Pré-Pintado em ambas as faces c/ primer epoxi + poliester, e=100mm</t>
  </si>
  <si>
    <t>ORSE-9765</t>
  </si>
  <si>
    <t>MT0107JA01</t>
  </si>
  <si>
    <t>Painel p/ Isolamento Térmico em Poliuretano Tipo R1 revestido com Chapas de Aço Pré-Pintado em ambas as faces c/ primer epoxi + poliester, e=150mm</t>
  </si>
  <si>
    <t>ORSE-9766</t>
  </si>
  <si>
    <t>MT0107JB01</t>
  </si>
  <si>
    <t>Painel p/ Isolamento Térmico em Poliuretano Tipo R1 revestido com Chapas de Aço Pré-Pintado em ambas as faces c/ primer epoxi + poliester, e=200mm</t>
  </si>
  <si>
    <t>ORSE-9767</t>
  </si>
  <si>
    <t>MT0107JC01</t>
  </si>
  <si>
    <t>Tê horizontal 75 x 50 mm para eletrocalha metálica (ref. Mopa ou similar)</t>
  </si>
  <si>
    <t>ORSE-9768</t>
  </si>
  <si>
    <t>MT0107JI01</t>
  </si>
  <si>
    <t>Almofadão em Lona de Algodão, cor amarelo-queimado, enchimento com espuma densidade 23kg/m3, dimensões 2,40 x 2,60 x 0,30</t>
  </si>
  <si>
    <t>ORSE-9774</t>
  </si>
  <si>
    <t>MT0107JP01</t>
  </si>
  <si>
    <t>Acessório p/ Câmaras Frigoríficas - Visor p/ porta frigorífica, c/ cantos arredondados, vidro temperado duplo e=4mm, c/ sistema anti-embaçante</t>
  </si>
  <si>
    <t>ORSE-9781</t>
  </si>
  <si>
    <t>MT0107JR01</t>
  </si>
  <si>
    <t>Barra roscada zincada ø 3/8"</t>
  </si>
  <si>
    <t>ORSE-9783</t>
  </si>
  <si>
    <t>MT0107JS01</t>
  </si>
  <si>
    <t>ORSE-9784</t>
  </si>
  <si>
    <t>MT0107JT01</t>
  </si>
  <si>
    <t>Acessórios p/ Câmaras Frigoríficas - Sistema vedante 3,40x3,50x0,70m</t>
  </si>
  <si>
    <t>ORSE-9785</t>
  </si>
  <si>
    <t>MT0107JU01</t>
  </si>
  <si>
    <t>Acessório p/ Câmaras Frigoríficas - Kit Carenagem p/ Porta de Correr Manual</t>
  </si>
  <si>
    <t>ORSE-9786</t>
  </si>
  <si>
    <t>MT0107JV01</t>
  </si>
  <si>
    <t>Acessório p/ Câmaras Frigoríficas - Kit Carenagem p/ Porta de Correr utomática</t>
  </si>
  <si>
    <t>ORSE-9787</t>
  </si>
  <si>
    <t>MT0107JW01</t>
  </si>
  <si>
    <t>Acessório p/ Câmaras Frigoríficas - Conjunto de Automaçãop/ Porta de Correr</t>
  </si>
  <si>
    <t>ORSE-9788</t>
  </si>
  <si>
    <t>MT0107JX01</t>
  </si>
  <si>
    <t>ORSE-9789</t>
  </si>
  <si>
    <t>MT0107JY01</t>
  </si>
  <si>
    <t>Acessório p/ Câmaras Frigoríficas - Conjunto de Automaçãop/ Porta Seccional</t>
  </si>
  <si>
    <t>ORSE-9790</t>
  </si>
  <si>
    <t>MT0107JZ01</t>
  </si>
  <si>
    <t>Rufo em chapa aço galvanizado nº24 com desenvolvimento 16cm</t>
  </si>
  <si>
    <t>ORSE-9791</t>
  </si>
  <si>
    <t>MT0107K001</t>
  </si>
  <si>
    <t>Rufo em chapa aço galvanizado nº24 com desenvolvimento 25cm</t>
  </si>
  <si>
    <t>ORSE-9792</t>
  </si>
  <si>
    <t>MT0107K101</t>
  </si>
  <si>
    <t>Rufo em chapa aço galvanizado nº24 com desenvolvimento 33cm</t>
  </si>
  <si>
    <t>ORSE-9793</t>
  </si>
  <si>
    <t>MT0107K201</t>
  </si>
  <si>
    <t>Rufo em chapa aço galvanizado nº26 com desenvolvimento 35cm</t>
  </si>
  <si>
    <t>ORSE-9794</t>
  </si>
  <si>
    <t>MT0107K301</t>
  </si>
  <si>
    <t>Acessório p/ Câmaras Frigoríficas - Válvula Equalizadora de Pressão Grande c/ Aquecedor</t>
  </si>
  <si>
    <t>ORSE-9795</t>
  </si>
  <si>
    <t>MT0107K401</t>
  </si>
  <si>
    <t>Cantoneira em alumínio 1 1/4" x 3/16"</t>
  </si>
  <si>
    <t>ORSE-9796</t>
  </si>
  <si>
    <t>MT0107K501</t>
  </si>
  <si>
    <t>Placa de Poliestireno Expandido - EPS, dim. 2,00x1,00x0,075m</t>
  </si>
  <si>
    <t>ORSE-9797</t>
  </si>
  <si>
    <t>MT0107K601</t>
  </si>
  <si>
    <t>Placa de Poliestireno Expandido - EPS, dim. 2,00x1,00x0,10m</t>
  </si>
  <si>
    <t>ORSE-9798</t>
  </si>
  <si>
    <t>MT0107K701</t>
  </si>
  <si>
    <t>Placa de Poliestireno Expandido - EPS, dim. 2,00x1,00x0,15m</t>
  </si>
  <si>
    <t>ORSE-9799</t>
  </si>
  <si>
    <t>MT0107K801</t>
  </si>
  <si>
    <t>Placa de Poliestireno Expandido - EPS, dim. 2,00x1,00x0,20m</t>
  </si>
  <si>
    <t>ORSE-9800</t>
  </si>
  <si>
    <t>MT0107KB01</t>
  </si>
  <si>
    <t>Placa de Poliestireno Expandido - EPS, dim. 2,00x1,00x0,050m</t>
  </si>
  <si>
    <t>ORSE-9803</t>
  </si>
  <si>
    <t>MT0107KC01</t>
  </si>
  <si>
    <t>Ferragem cromada para blindex - ref.: 306</t>
  </si>
  <si>
    <t>ORSE-9804</t>
  </si>
  <si>
    <t>MT0107KD01</t>
  </si>
  <si>
    <t>Laje pré-fabricada treliçada para piso ou cobertura, h=21cm, el. enchimento em bloco EPS, h=16cm</t>
  </si>
  <si>
    <t>ORSE-9805</t>
  </si>
  <si>
    <t>MT0107KE01</t>
  </si>
  <si>
    <t>Aspersor rotor, p/irrigação ref.8005-SS, entrada roscada de 1", fêmea BSP, coluna aço inox, marca Rain Bird ou similar</t>
  </si>
  <si>
    <t>ORSE-9806</t>
  </si>
  <si>
    <t>MT0107KG01</t>
  </si>
  <si>
    <t>Luminária tipo plafon (sobrepor), quadrada, 24x24cm, em aluminio pintado na cor branca, c/difusor em vidro, Aladin ou similar</t>
  </si>
  <si>
    <t>ORSE-9808</t>
  </si>
  <si>
    <t>MT0107KH01</t>
  </si>
  <si>
    <t>Portão/porta em alumínio cor N/B/P, de abrir, vazado, em tubo quadrado 2"x1", com espaçamento de 18cm.</t>
  </si>
  <si>
    <t>ORSE-9809</t>
  </si>
  <si>
    <t>MT0107KJ01</t>
  </si>
  <si>
    <t>Micro computador com de monitor 19", software e ploter</t>
  </si>
  <si>
    <t>ORSE-9811</t>
  </si>
  <si>
    <t>MT0107KO01</t>
  </si>
  <si>
    <t>Escada metálica c/piso em chapa 1/4", com altura total= 1,80m (conforme projeto - Obra: Hospital de São Cristóvão)</t>
  </si>
  <si>
    <t>ORSE-9816</t>
  </si>
  <si>
    <t>MT0107KT01</t>
  </si>
  <si>
    <t>Multicabo Medusa 24 vias c/ 30 metros, conectores XLR, da Santo Angelo ou similar</t>
  </si>
  <si>
    <t>ORSE-9821</t>
  </si>
  <si>
    <t>MT0107KU01</t>
  </si>
  <si>
    <t>Manutenção do gramado do Estádio Lourival Batista, incluindo poda do gramadao, retirada de ervas daninhas, reposição de grama, colocação de adubo orgânico - Área = 17.000,00m²</t>
  </si>
  <si>
    <t>ORSE-9822</t>
  </si>
  <si>
    <t>MT0107KV01</t>
  </si>
  <si>
    <t>Peça de eucalipto tratado c/ 3 metros, d=17 a 20cm</t>
  </si>
  <si>
    <t>ORSE-9823</t>
  </si>
  <si>
    <t>MT0107KZ01</t>
  </si>
  <si>
    <t>Prateleira linha flex, ref. 2030 CFLX, da Deca ou similar</t>
  </si>
  <si>
    <t>ORSE-9827</t>
  </si>
  <si>
    <t>MT0107L001</t>
  </si>
  <si>
    <t>Torneira para lavatório, de mesa, bica baixa, linha Link, ref.1197 C.LNK, d=1/2", da Deca ou similar</t>
  </si>
  <si>
    <t>ORSE-9828</t>
  </si>
  <si>
    <t>MT0107L101</t>
  </si>
  <si>
    <t>Torneira para lavatório de mesa, com chapa, bica alta, linha Dream, ref. 1191 C87, d= 1/2", Deca ou similar</t>
  </si>
  <si>
    <t>ORSE-9829</t>
  </si>
  <si>
    <t>MT0107L201</t>
  </si>
  <si>
    <t>Acabamento para registro, linha Dream - ref. 4900.C87.GD, Deca ou similar</t>
  </si>
  <si>
    <t>ORSE-9830</t>
  </si>
  <si>
    <t>MT0107L301</t>
  </si>
  <si>
    <t>Acabamento para registro, linha Link - ref. 4900.C.PQ.LNK, Deca ou similar</t>
  </si>
  <si>
    <t>ORSE-9831</t>
  </si>
  <si>
    <t>MT0107L401</t>
  </si>
  <si>
    <t>Ducha higiênica com registro, linha Link, ref. 1984.C.ACT. LNK, da DECA ou similar</t>
  </si>
  <si>
    <t>ORSE-9832</t>
  </si>
  <si>
    <t>MT0107L501</t>
  </si>
  <si>
    <t>Ducha higiênica com registro, linha Dream, ref. 1984.C87.ACT.CR, da DECA ou similar</t>
  </si>
  <si>
    <t>ORSE-9833</t>
  </si>
  <si>
    <t>MT0107L601</t>
  </si>
  <si>
    <t>Chuveiro elétrico jet master (lorenzetti  ou similar)</t>
  </si>
  <si>
    <t>ORSE-9834</t>
  </si>
  <si>
    <t>MT0107L701</t>
  </si>
  <si>
    <t>Porta toalha, linha Quadratta, ref. 2040 C83, da Deca ou similar</t>
  </si>
  <si>
    <t>ORSE-9835</t>
  </si>
  <si>
    <t>MT0107L801</t>
  </si>
  <si>
    <t>Porta toalha, linha Slim, ref. 2042.C.SLM, da Deca ou similar</t>
  </si>
  <si>
    <t>ORSE-9836</t>
  </si>
  <si>
    <t>MT0107L901</t>
  </si>
  <si>
    <t>Prateleira linha Slim, ref. 2030.C.SLM, da Deca ou similar</t>
  </si>
  <si>
    <t>ORSE-9837</t>
  </si>
  <si>
    <t>MT0107LA01</t>
  </si>
  <si>
    <t>Assento desportivo para as búricas do Estádio Estadual Lourival Batista</t>
  </si>
  <si>
    <t>ORSE-9838</t>
  </si>
  <si>
    <t>MT0107LB01</t>
  </si>
  <si>
    <t>Papeleira dupla, linha Quadratta, ref. 2022 C83, Deca ou similar</t>
  </si>
  <si>
    <t>ORSE-9839</t>
  </si>
  <si>
    <t>MT0107LC01</t>
  </si>
  <si>
    <t>Papeleira dupla, linha Slim, ref. 2022.C.SLM, Deca ou similar</t>
  </si>
  <si>
    <t>ORSE-9840</t>
  </si>
  <si>
    <t>MT0107LD01</t>
  </si>
  <si>
    <t>Prateleira linha targa, ref. 2030 C40, da Deca ou similar</t>
  </si>
  <si>
    <t>ORSE-9841</t>
  </si>
  <si>
    <t>MT0107LE01</t>
  </si>
  <si>
    <t>Prateleira linha Quadratta, ref. 2030 C83, da Deca ou similar</t>
  </si>
  <si>
    <t>ORSE-9842</t>
  </si>
  <si>
    <t>MT0107LF01</t>
  </si>
  <si>
    <t>Cabide em aço inox, linha Slim, ref. 2060.C.SLM, Deca ou similar</t>
  </si>
  <si>
    <t>ORSE-9843</t>
  </si>
  <si>
    <t>MT0107LG01</t>
  </si>
  <si>
    <t>Cabide em aço inox, linha Quadratta, ref. 2060 C83, Deca ou similar</t>
  </si>
  <si>
    <t>ORSE-9844</t>
  </si>
  <si>
    <t>MT0107LI01</t>
  </si>
  <si>
    <t>Soleira granito polido preto 22 x 3cm</t>
  </si>
  <si>
    <t>ORSE-9846</t>
  </si>
  <si>
    <t>MT0107LJ01</t>
  </si>
  <si>
    <t>Soleira granito polido preto 15 x 2cm</t>
  </si>
  <si>
    <t>ORSE-9847</t>
  </si>
  <si>
    <t>MT0107LO01</t>
  </si>
  <si>
    <t>Filete de granito capri 2 x 3cm</t>
  </si>
  <si>
    <t>ORSE-9852</t>
  </si>
  <si>
    <t>MT0107LP01</t>
  </si>
  <si>
    <t>Filete de granito branco 6 x 2cm</t>
  </si>
  <si>
    <t>ORSE-9853</t>
  </si>
  <si>
    <t>MT0107LQ01</t>
  </si>
  <si>
    <t>Filete de granito branco 3 x 2 a 3cm</t>
  </si>
  <si>
    <t>ORSE-9854</t>
  </si>
  <si>
    <t>MT0107LR01</t>
  </si>
  <si>
    <t>Granito capri polido esp=2cm</t>
  </si>
  <si>
    <t>ORSE-9855</t>
  </si>
  <si>
    <t>MT0107LS01</t>
  </si>
  <si>
    <t>Cabo de cobre isolado EPR, flexivel,  35mm²,  8,7/15kv / 90º C (Eprotenax ou similar)</t>
  </si>
  <si>
    <t>ORSE-9856</t>
  </si>
  <si>
    <t>MT0107LU01</t>
  </si>
  <si>
    <t>Suporte horizontal 200 x 50 mm para eletrocalha metálica (ref.: mopa ou similar)</t>
  </si>
  <si>
    <t>ORSE-9858</t>
  </si>
  <si>
    <t>MT0107LW01</t>
  </si>
  <si>
    <t>Tampa de encaixe 38mm para perfilado</t>
  </si>
  <si>
    <t>ORSE-9860</t>
  </si>
  <si>
    <t>MT0107LX01</t>
  </si>
  <si>
    <t>Painel - QD-CFRIA/QD-C.FRIGOR/QD-T.GELO - tipo armário para 30 espaços com disjuntores e acessórios</t>
  </si>
  <si>
    <t>ORSE-9861</t>
  </si>
  <si>
    <t>MT0107LY01</t>
  </si>
  <si>
    <t>Cola branca Brasfort  ou similar</t>
  </si>
  <si>
    <t>ORSE-9862</t>
  </si>
  <si>
    <t>MT0107LZ01</t>
  </si>
  <si>
    <t>Caixa de tomadas em pvc de sobrepor com 06 tomadas monofásicas 2P+t  e 01 tomada trifásica 3P+T</t>
  </si>
  <si>
    <t>ORSE-9863</t>
  </si>
  <si>
    <t>MT0107M101</t>
  </si>
  <si>
    <t>Patch cords 110/RJ45 de 1,50m</t>
  </si>
  <si>
    <t>ORSE-9865</t>
  </si>
  <si>
    <t>MT0107M201</t>
  </si>
  <si>
    <t>Tala plana perfurada 38mm</t>
  </si>
  <si>
    <t>ORSE-9866</t>
  </si>
  <si>
    <t>MT0107M401</t>
  </si>
  <si>
    <t>Suporte horizontal 100 x 50 mm  para fixação de eletrocalha metálica ( ref.: Mopa ou similar)</t>
  </si>
  <si>
    <t>ORSE-9868</t>
  </si>
  <si>
    <t>MT0107M501</t>
  </si>
  <si>
    <t>Suporte horizontal 100 x 50 mm para eletrocalha metálica (ref.: mopa ou similar)</t>
  </si>
  <si>
    <t>ORSE-9869</t>
  </si>
  <si>
    <t>MT0107M601</t>
  </si>
  <si>
    <t>Suporte horizontal 300 x 100 mm para fixação de eletrocalha metálica (ref.: mopa ou similar)</t>
  </si>
  <si>
    <t>ORSE-9870</t>
  </si>
  <si>
    <t>MT0107M701</t>
  </si>
  <si>
    <t>Exaustor eólico ref. LM-60 master turbo, da luftmaxi ou similar</t>
  </si>
  <si>
    <t>MT0107M801</t>
  </si>
  <si>
    <t>Luva 1/2" NPT (instalações gás)</t>
  </si>
  <si>
    <t>ORSE-9872</t>
  </si>
  <si>
    <t>MT0107M901</t>
  </si>
  <si>
    <t>Rodapé em placa extrudada, Gail ou similar, dim. 240x100x9mm</t>
  </si>
  <si>
    <t>ORSE-9873</t>
  </si>
  <si>
    <t>MT0107MB01</t>
  </si>
  <si>
    <t>Tomada 4p + t, blindada, de sobrepor, 16A - 220v</t>
  </si>
  <si>
    <t>ORSE-9875</t>
  </si>
  <si>
    <t>MT0107MC01</t>
  </si>
  <si>
    <t>Leito galvanizado reforçado 400 x 100 x 3000mm</t>
  </si>
  <si>
    <t>ORSE-9876</t>
  </si>
  <si>
    <t>MT0107MD01</t>
  </si>
  <si>
    <t>Parafuso cabeça chata bimetálica 1/4" x 7/8"</t>
  </si>
  <si>
    <t>ORSE-9877</t>
  </si>
  <si>
    <t>MT0107ME01</t>
  </si>
  <si>
    <t>Parafuso sextavado bimetálico rosca soberba 1/4" x 45mm</t>
  </si>
  <si>
    <t>ORSE-9878</t>
  </si>
  <si>
    <t>MT0107MF01</t>
  </si>
  <si>
    <t>Porca sextavada bimetálica 1/4"</t>
  </si>
  <si>
    <t>ORSE-9879</t>
  </si>
  <si>
    <t>MT0107MJ01</t>
  </si>
  <si>
    <t>Vidro temperado 10mm, liso, verde, com ferragens</t>
  </si>
  <si>
    <t>ORSE-9883</t>
  </si>
  <si>
    <t>MT0107MK01</t>
  </si>
  <si>
    <t>Recipiente para sanitizante</t>
  </si>
  <si>
    <t>ORSE-9884</t>
  </si>
  <si>
    <t>MT0107ML01</t>
  </si>
  <si>
    <t>Calha em fibra vidro, abertura L=1,10m, formato em "V", desenvolvimento 1,46m</t>
  </si>
  <si>
    <t>ORSE-9885</t>
  </si>
  <si>
    <t>MT0107MN01</t>
  </si>
  <si>
    <t>Placa 4x2" para interruptor simples com 03 teclas</t>
  </si>
  <si>
    <t>ORSE-9887</t>
  </si>
  <si>
    <t>MT0107MO01</t>
  </si>
  <si>
    <t>Soleira em placa extrudada, Gail ou similar</t>
  </si>
  <si>
    <t>ORSE-9888</t>
  </si>
  <si>
    <t>MT0107MP01</t>
  </si>
  <si>
    <t>Forro acústico em placas de fibra mineral dim.1200x600x16mm,  absorção sonora NRC = 0,55, reflexão luz = 0,79, marca Armstrong, ref. Clean Room, ou similar, resist. fogo: classe A, instalado sobre perfís metálicos</t>
  </si>
  <si>
    <t>ORSE-9889</t>
  </si>
  <si>
    <t>MT0107MS01</t>
  </si>
  <si>
    <t>Janela em aço inox, com isolamento em PUR 100mm colado sobre chapa, semi-embutida, para câmaras frigoríficas</t>
  </si>
  <si>
    <t>ORSE-9892</t>
  </si>
  <si>
    <t>MT0107MT01</t>
  </si>
  <si>
    <t>Caixa em alumínio 30x30x12cm com 03 tomadas monofásicas 2P+T e 1 tomada trifásica 3P+T</t>
  </si>
  <si>
    <t>ORSE-9893</t>
  </si>
  <si>
    <t>MT0107MU01</t>
  </si>
  <si>
    <t>Canto sanitário em alumínio pintado em epoxi, vedado com borracha de silicone asséptico</t>
  </si>
  <si>
    <t>ORSE-9894</t>
  </si>
  <si>
    <t>MT0107MZ01</t>
  </si>
  <si>
    <t>Cilindro de aço para gás GLP - 20kg</t>
  </si>
  <si>
    <t>ORSE-9899</t>
  </si>
  <si>
    <t>MT0107N001</t>
  </si>
  <si>
    <t>Porta em vidro temperado 10mm, na cor verde, inclusive ferragens e acessórios e instalação</t>
  </si>
  <si>
    <t>ORSE-9900</t>
  </si>
  <si>
    <t>MT0107N101</t>
  </si>
  <si>
    <t>Painel em vidro temperado 10mm, cor verde, inclusive ferragens e acessórios e instalação</t>
  </si>
  <si>
    <t>ORSE-9901</t>
  </si>
  <si>
    <t>MT0107N201</t>
  </si>
  <si>
    <t>Luva pvc soldavel PN 80, d= 125mm, linha Irriga-LF, Tigre ou similar</t>
  </si>
  <si>
    <t>ORSE-9902</t>
  </si>
  <si>
    <t>MT0107N301</t>
  </si>
  <si>
    <t>Curva 90º pvc PB soldavel, PN 80, d= 125mm, linha Irriga-LF, Tigre ou similar</t>
  </si>
  <si>
    <t>ORSE-9903</t>
  </si>
  <si>
    <t>MT0107N401</t>
  </si>
  <si>
    <t>Tê pvc BSA soldável, PN 80 d= 125mm, linha Irriga-LF, Tigre ou similar</t>
  </si>
  <si>
    <t>ORSE-9904</t>
  </si>
  <si>
    <t>MT0107N501</t>
  </si>
  <si>
    <t>Tubo PVC p/irrigação LF PN 40 JE Ø 125mm, linha Irriga-LF, Tigre ou similar</t>
  </si>
  <si>
    <t>ORSE-9905</t>
  </si>
  <si>
    <t>MT0107N701</t>
  </si>
  <si>
    <t>Estrado plástico modulável em PEAD h=135mm</t>
  </si>
  <si>
    <t>ORSE-9907</t>
  </si>
  <si>
    <t>MT0107N901</t>
  </si>
  <si>
    <t>Tubo pead, liso, PE-100, PN-5, d=500mm, ref:Kanaliso, Kanaflex ou similar</t>
  </si>
  <si>
    <t>ORSE-9909</t>
  </si>
  <si>
    <t>MT0107NA01</t>
  </si>
  <si>
    <t>Lavatório coletivo tipo calha em aço inox, dimensão:3,80x0,50m</t>
  </si>
  <si>
    <t>ORSE-9910</t>
  </si>
  <si>
    <t>MT0107NE01</t>
  </si>
  <si>
    <t>Válvula de escoamento para lavatorio, 1 1/2" Deca ou similar</t>
  </si>
  <si>
    <t>ORSE-9914</t>
  </si>
  <si>
    <t>MT0107NF01</t>
  </si>
  <si>
    <t>Tela de aço galvanizado, fio 12 bwg, malha 2", ondulada, com revestimento</t>
  </si>
  <si>
    <t>ORSE-9915</t>
  </si>
  <si>
    <t>MT0107NH01</t>
  </si>
  <si>
    <t>Cadeira para recinto desportivo em polipropileno, com apoio para braços e assento rebatível, modelo Matrix/B, Marca Desk ou similar</t>
  </si>
  <si>
    <t>ORSE-9917</t>
  </si>
  <si>
    <t>MT0107NJ01</t>
  </si>
  <si>
    <t>Tampo em marmoglass branco</t>
  </si>
  <si>
    <t>ORSE-9919</t>
  </si>
  <si>
    <t>MT0107NK01</t>
  </si>
  <si>
    <t>Friso em granito branco 2cm</t>
  </si>
  <si>
    <t>ORSE-9920</t>
  </si>
  <si>
    <t>MT0107NL01</t>
  </si>
  <si>
    <t>Soco em marmoglass branco 4 x 2cm</t>
  </si>
  <si>
    <t>ORSE-9921</t>
  </si>
  <si>
    <t>MT0107NO01</t>
  </si>
  <si>
    <t>Cerâmica 30 x 60 cm, porcelanato, Portobello, linha white home, antártida ou similar cod.26090</t>
  </si>
  <si>
    <t>ORSE-9924</t>
  </si>
  <si>
    <t>MT0107NP01</t>
  </si>
  <si>
    <t>Cerâmica 60 x 60 cm, porcelanato, Portobello, linha travertino navona, crema ou similar</t>
  </si>
  <si>
    <t>ORSE-9925</t>
  </si>
  <si>
    <t>MT0107NU01</t>
  </si>
  <si>
    <t>Poste aço galv.cônico ornamental,modelo padrão ref.PORTOFINO, h total=12m, base flangeada,c/suporte duplo curvado em forma de sextante 2,50m, exceto luminarias e lampadas, Conipost ou similar</t>
  </si>
  <si>
    <t>ORSE-9930</t>
  </si>
  <si>
    <t>MT0107O101</t>
  </si>
  <si>
    <t>Piso vinílico, dim. 18,4 x 95 cm, e = 3mm, ref. Ambienta rústico da Tarkett ou similar - fornecimento e instalação</t>
  </si>
  <si>
    <t>ORSE-9937</t>
  </si>
  <si>
    <t>MT0107O301</t>
  </si>
  <si>
    <t>Rodapé Santa luzia 20cm - fornecimento e instalação</t>
  </si>
  <si>
    <t>ORSE-9939</t>
  </si>
  <si>
    <t>MT0107O401</t>
  </si>
  <si>
    <t>Lâmpada halógena PAR 20 50w</t>
  </si>
  <si>
    <t>ORSE-9940</t>
  </si>
  <si>
    <t>MT0107OA01</t>
  </si>
  <si>
    <t>Luminária de embutir, quadrada, linha laini, ref. RE 1126 da Revoluz ou similar</t>
  </si>
  <si>
    <t>ORSE-9946</t>
  </si>
  <si>
    <t>MT0107OB01</t>
  </si>
  <si>
    <t>Arandela em alumínio fundido, linha edra, ref. 178 da Dimlux ou similar</t>
  </si>
  <si>
    <t>ORSE-9947</t>
  </si>
  <si>
    <t>MT0107OC01</t>
  </si>
  <si>
    <t>Luminária pendente, linha outline, ref. 11734-PLI, da Accenda ou similar</t>
  </si>
  <si>
    <t>ORSE-9948</t>
  </si>
  <si>
    <t>MT0107OD01</t>
  </si>
  <si>
    <t>Luminária pendente, linha alkes, ref. 20847, da Stilo clean ou similar</t>
  </si>
  <si>
    <t>ORSE-9949</t>
  </si>
  <si>
    <t>MT0107OE01</t>
  </si>
  <si>
    <t>Luminária plafon, linha maru, ref. 5130/2, TYG ou similar</t>
  </si>
  <si>
    <t>ORSE-9950</t>
  </si>
  <si>
    <t>MT0107OF01</t>
  </si>
  <si>
    <t>Luminária tipo balizador para ambiente aberto, corpo em alumínio pintado, difusor em vidro plano fosco, ref. F-5023/M da Projeto ou similar</t>
  </si>
  <si>
    <t>ORSE-9951</t>
  </si>
  <si>
    <t>MT0107OG01</t>
  </si>
  <si>
    <t>Telha de concreto, plana, 10,4un/m² ( Tégula ou similar)</t>
  </si>
  <si>
    <t>ORSE-9952</t>
  </si>
  <si>
    <t>MT0107OH01</t>
  </si>
  <si>
    <t>Fita adesiva para cumeeira plana (top plana), l=15cm</t>
  </si>
  <si>
    <t>ORSE-9953</t>
  </si>
  <si>
    <t>MT0107OM01</t>
  </si>
  <si>
    <t>Tubo de borracha esponjosa celula fechada resistencia 100º Ø 3/8"x19mm</t>
  </si>
  <si>
    <t>ORSE-9958</t>
  </si>
  <si>
    <t>MT0107ON01</t>
  </si>
  <si>
    <t>Manta de alumínio, subcobertura de telhado, Freshfoil Premium, da Tégula ou similar</t>
  </si>
  <si>
    <t>ORSE-9959</t>
  </si>
  <si>
    <t>MT0107OO01</t>
  </si>
  <si>
    <t>Esquadria de alumínio tubular</t>
  </si>
  <si>
    <t>ORSE-9960</t>
  </si>
  <si>
    <t>MT0107OR01</t>
  </si>
  <si>
    <t>Sanca ou cimalha gesso, plana ou curva, larg=30cm, aplicada</t>
  </si>
  <si>
    <t>ORSE-9963</t>
  </si>
  <si>
    <t>MT0107OS01</t>
  </si>
  <si>
    <t>Perfil Alumínio, Tubo Retangular 50,80mm x 25,40mm x 1,20mm (0,484kg/m)</t>
  </si>
  <si>
    <t>ORSE-9964</t>
  </si>
  <si>
    <t>MT0107OW01</t>
  </si>
  <si>
    <t>ORSE-9968</t>
  </si>
  <si>
    <t>MT0107OX01</t>
  </si>
  <si>
    <t>ORSE-9969</t>
  </si>
  <si>
    <t>MT0107OY01</t>
  </si>
  <si>
    <t>ORSE-9970</t>
  </si>
  <si>
    <t>MT0107PA01</t>
  </si>
  <si>
    <t>Cinta adesiva de de borracha Esponjosa 25mm com 5Mts</t>
  </si>
  <si>
    <t>ORSE-9982</t>
  </si>
  <si>
    <t>MT0107PB01</t>
  </si>
  <si>
    <t>Luminária decorativa externa, ref.QUEBEC-IQV, marca INDAL, difusor em vidro plano temperado e serigrafado, corpo circular em liga aluminio na cor preta, incl.capacitor,ignitor,reator e lampada vapor metalico 150w</t>
  </si>
  <si>
    <t>ORSE-9983</t>
  </si>
  <si>
    <t>MT0107PC01</t>
  </si>
  <si>
    <t>Acoplamento simples de poste d=60mm para luminaria ref:QUEBEC, cor preta</t>
  </si>
  <si>
    <t>ORSE-9984</t>
  </si>
  <si>
    <t>MT0107PD01</t>
  </si>
  <si>
    <t>Poste telecônico em aço galvanizado, reto, engastado, h (total)=5,50m, h (útil)=5,00m , ref.Cannes, marca Indal</t>
  </si>
  <si>
    <t>ORSE-9985</t>
  </si>
  <si>
    <t>MT0107PQ01</t>
  </si>
  <si>
    <t>Poste de aço galvanizado a fogo SBP - 800/100 - 5030-J-GF cônico contínuo reto, diâmtero superior de 60,3mm, diâmtero da base 114,3mm, altura total 10m, com base de fixação, Shomei iluminação ou similar</t>
  </si>
  <si>
    <t>ORSE-9998</t>
  </si>
  <si>
    <t>MT0107PR01</t>
  </si>
  <si>
    <t>Kit solar p/ poste de iluminação com ILC330 C/ h=12m modelo PTS-330 - Fotovoltaico, suporte articulado p/ fixação do painel,p/uma  luminária.</t>
  </si>
  <si>
    <t>ORSE-9999</t>
  </si>
  <si>
    <t>MT0107PU01</t>
  </si>
  <si>
    <t>Projetor à LED, IP 67, com 36 LED's de alta potência (1,2W/LED),com lentes de abertura de 30°, ref. CHROMADEL RGB ou similar</t>
  </si>
  <si>
    <t>ORSE-10002</t>
  </si>
  <si>
    <t>MT0107PW01</t>
  </si>
  <si>
    <t>Controlador DMX, com fonte de alimentação com entrada em 100-240 VAC e saída de 5,5 a 9VDC, com duas saídas de controle p/ conectores do tipo XLR 3 pinos e porta de configuração do tipo mini-USB ou conector RJ45</t>
  </si>
  <si>
    <t>ORSE-10004</t>
  </si>
  <si>
    <t>MT0107QD01</t>
  </si>
  <si>
    <t>Revestimento de parede com painel ref.: Miniwave, da Hunter Douglas ou similar</t>
  </si>
  <si>
    <t>ORSE-10021</t>
  </si>
  <si>
    <t>MT0107QF01</t>
  </si>
  <si>
    <t>Revestimento de parede com painel ref.: Sotfwave 25, da Hunter Douglas ou similar</t>
  </si>
  <si>
    <t>ORSE-10023</t>
  </si>
  <si>
    <t>MT0107QH01</t>
  </si>
  <si>
    <t>Placar eletrônico para estádio de futebol mod. Full Color,sistema de LED's - RGB,  med. 4,09 x 6,14m, da TECNODIS ou similar, inclusive instalação, estrutura de sustentação, pontos elétricos e de lógica e treinamento</t>
  </si>
  <si>
    <t>ORSE-10025</t>
  </si>
  <si>
    <t>MT0107QI01</t>
  </si>
  <si>
    <t>Aquisição, lavra e seleção de rocha na pedreira</t>
  </si>
  <si>
    <t>ORSE-10026</t>
  </si>
  <si>
    <t>MT0107QZ01</t>
  </si>
  <si>
    <t>Lanterna dupla vermelha e branca inox, da konex ou similar</t>
  </si>
  <si>
    <t>ORSE-10043</t>
  </si>
  <si>
    <t>MT0107R001</t>
  </si>
  <si>
    <t>Emenda externa, para perfilado tipo "I", 38 x 38 mm, ref. CKP 116 ou similar</t>
  </si>
  <si>
    <t>ORSE-10044</t>
  </si>
  <si>
    <t>MT0107R101</t>
  </si>
  <si>
    <t>Emenda externa, para perfilado tipo "X", 38 x 38 mm, ref. CKP 119 ou similar</t>
  </si>
  <si>
    <t>ORSE-10045</t>
  </si>
  <si>
    <t>MT0107R201</t>
  </si>
  <si>
    <t>Sapata externa 4 furos para perfilado, 38 x 38 mm, ref. CKP 131 ou similar</t>
  </si>
  <si>
    <t>ORSE-10046</t>
  </si>
  <si>
    <t>MT0107R301</t>
  </si>
  <si>
    <t>Perfilado, pré-zincado  a fogo, perfurado 38 x 38 x 6000mm</t>
  </si>
  <si>
    <t>ORSE-10047</t>
  </si>
  <si>
    <t>MT0107R401</t>
  </si>
  <si>
    <t>Pressostato 0 a 10 kgf/cm2</t>
  </si>
  <si>
    <t>ORSE-10048</t>
  </si>
  <si>
    <t>MT0107R701</t>
  </si>
  <si>
    <t>Cerâmica 34 x 46 cm, Elizabeth, linha Linho, cor Bianco brilhante, ou similar</t>
  </si>
  <si>
    <t>ORSE-10051</t>
  </si>
  <si>
    <t>MT0107R801</t>
  </si>
  <si>
    <t>Cerâmica 45 x 45 cm, pei-4, Portobello, porcelanato, Cetim Bianco ou similar</t>
  </si>
  <si>
    <t>ORSE-10052</t>
  </si>
  <si>
    <t>MT0107R901</t>
  </si>
  <si>
    <t>Torneira de mesa com fechamento automático, ref.1173, linha Decamatic Eco, DECA ou similar</t>
  </si>
  <si>
    <t>ORSE-10053</t>
  </si>
  <si>
    <t>MT0107RA01</t>
  </si>
  <si>
    <t>Cerâmica 34 x 34 cm, Elizabeth, linha Ravena, cor Branco brilhante, ou similar</t>
  </si>
  <si>
    <t>ORSE-10054</t>
  </si>
  <si>
    <t>MT0107RB01</t>
  </si>
  <si>
    <t>Pastilha de vidro, 2,6 x 2,6 cm, cor azul cobalto, ref: E 4015, linha Cristal, marca Vitrocolori ou similar</t>
  </si>
  <si>
    <t>ORSE-10055</t>
  </si>
  <si>
    <t>MT0107RC01</t>
  </si>
  <si>
    <t>Pastilha de vidro, 2,0 x 2,0 cm, cor azul, ref: 460, marca Vidrotil ou similar</t>
  </si>
  <si>
    <t>ORSE-10056</t>
  </si>
  <si>
    <t>MT0107RD01</t>
  </si>
  <si>
    <t>Argamassa industrializada Eliane AC-III branca, ligamax gold pastilha, ou similar</t>
  </si>
  <si>
    <t>ORSE-10057</t>
  </si>
  <si>
    <t>MT0107RF01</t>
  </si>
  <si>
    <t>Porta para divisória Naval com miolo em vermiculita, inclusive ferragem em aço ou similar</t>
  </si>
  <si>
    <t>ORSE-10059</t>
  </si>
  <si>
    <t>MT0107RG01</t>
  </si>
  <si>
    <t>Cuba de aço inox retangular, 34x56x17cm, alto brilho, inclusive valvula 3 1/2", p/pia de cozinha, ref.94024-207, Tramontina ou similar</t>
  </si>
  <si>
    <t>ORSE-10060</t>
  </si>
  <si>
    <t>MT0107RH01</t>
  </si>
  <si>
    <t>Disjuntor termomagnético tripolar 250 A com caixa moldada 10 kA</t>
  </si>
  <si>
    <t>ORSE-10061</t>
  </si>
  <si>
    <t>MT0107RI01</t>
  </si>
  <si>
    <t>Disjuntor termomagnético tripolar 225 A com caixa moldada 10 kA</t>
  </si>
  <si>
    <t>ORSE-10062</t>
  </si>
  <si>
    <t>MT0107RJ01</t>
  </si>
  <si>
    <t>Disjuntor termomagnético tripolar 63 A com caixa moldada 10 kA</t>
  </si>
  <si>
    <t>ORSE-10063</t>
  </si>
  <si>
    <t>MT0107RK01</t>
  </si>
  <si>
    <t>Disjuntor termomagnético tripolar 125 A com caixa moldada 10 kA</t>
  </si>
  <si>
    <t>ORSE-10064</t>
  </si>
  <si>
    <t>MT0107RL01</t>
  </si>
  <si>
    <t>Disjuntor termomagnético tripolar 175 A com caixa moldada 10 kA</t>
  </si>
  <si>
    <t>ORSE-10065</t>
  </si>
  <si>
    <t>MT0107RM01</t>
  </si>
  <si>
    <t>Disjuntor termomagnético tripolar 160 A com caixa moldada 10 kA</t>
  </si>
  <si>
    <t>ORSE-10066</t>
  </si>
  <si>
    <t>MT0107RN01</t>
  </si>
  <si>
    <t>Batente (caixão) em madeira lei L=13cm (90x220cm), completo c/02 jogos alizar</t>
  </si>
  <si>
    <t>ORSE-10067</t>
  </si>
  <si>
    <t>MT0107RO01</t>
  </si>
  <si>
    <t>Batente (caixão) em madeira lei L=15cm (90x220cm), completo c/02 jogos alizar</t>
  </si>
  <si>
    <t>ORSE-10068</t>
  </si>
  <si>
    <t>MT0107RQ01</t>
  </si>
  <si>
    <t>Acabamento para caixa de embutir Montana, linha Montreal ou similar</t>
  </si>
  <si>
    <t>ORSE-10070</t>
  </si>
  <si>
    <t>MT0107RR01</t>
  </si>
  <si>
    <t>Torneira cromada de mesa, bica móvel, para pia de cozinha, ref.1167 C50, modelo Prata, Deca ou similar</t>
  </si>
  <si>
    <t>ORSE-10071</t>
  </si>
  <si>
    <t>MT0107RS01</t>
  </si>
  <si>
    <t>Torneira cromada de mesa, com filtro, para pia de cozinha, ref.1140 - Twin, Deca ou similar</t>
  </si>
  <si>
    <t>ORSE-10072</t>
  </si>
  <si>
    <t>MT0107RT01</t>
  </si>
  <si>
    <t>Grama sintética fibrilada de 13mm com tela de 100% em polipropeno, base de resina sintética estireno/butadieno, 59000 pontos/m²,peso=1200kg/m², 052kg/m² de polietileno, inclusive aplicação</t>
  </si>
  <si>
    <t>ORSE-10073</t>
  </si>
  <si>
    <t>MT0107RU01</t>
  </si>
  <si>
    <t>Torneira cromada de parede, bica móvel, para pia de cozinha, ref.1168 C50, modelo Prata, Deca ou similar</t>
  </si>
  <si>
    <t>ORSE-10074</t>
  </si>
  <si>
    <t>MT0107RV01</t>
  </si>
  <si>
    <t>Canopla com alavanca para válvula de descarga para deficiente, linha  PressMatic Benefit Docol ou Similar.</t>
  </si>
  <si>
    <t>ORSE-10075</t>
  </si>
  <si>
    <t>MT0107RW01</t>
  </si>
  <si>
    <t>Cantoneira para azulejo 1" x 1", boleado</t>
  </si>
  <si>
    <t>ORSE-10076</t>
  </si>
  <si>
    <t>MT0107RX01</t>
  </si>
  <si>
    <t>Fechadura Stam, linha residencial, acabamento inox, externa, ref.1601/09 ou similar</t>
  </si>
  <si>
    <t>ORSE-10077</t>
  </si>
  <si>
    <t>MT0107S001</t>
  </si>
  <si>
    <t>Piso de concreto vibro prensado, intertravado, colorido, retangular, dim.: 10 x 20cm, (46un/m2), e = 6cm, NBR 9781,  Fck(min)=35MPa</t>
  </si>
  <si>
    <t>ORSE-10080</t>
  </si>
  <si>
    <t>MT0107S101</t>
  </si>
  <si>
    <t>Piso de concreto vibro prensado, intertravado, cor natural, retangular, dim.: 10 x 20cm, (46un/m2), e = 8cm, NBR 9781,  Fck(min)=35MPa</t>
  </si>
  <si>
    <t>ORSE-10081</t>
  </si>
  <si>
    <t>MT0107S301</t>
  </si>
  <si>
    <t>Escada marinheiro sem guarda gorpo, L=40cm, executada em barras chata ferro galvanizado 1 1/4" x 1/4", sendo os degraus barra redonda ferro galvanizado d=5/8", espaçados de 30cm, inclusive lixamento e pintura</t>
  </si>
  <si>
    <t>ORSE-10083</t>
  </si>
  <si>
    <t>MT0107S401</t>
  </si>
  <si>
    <t>Escada marinheiro com guarda-corpo, L=45cm, executada em barras chata galvanizada 1 1/4" x 5/16", e guarda corpo d=65cm em barra chata galv.d=1"x1/8", sendo degraus em barra red. d=5/8", espaçados de 30cm, inclusive lixamento e pintura, conf.projeto</t>
  </si>
  <si>
    <t>ORSE-10084</t>
  </si>
  <si>
    <t>MT0107S701</t>
  </si>
  <si>
    <t>Degrau de escada em granito cinza andorinha, L=32cm, com 3 frisos antiderrapante</t>
  </si>
  <si>
    <t>ORSE-10087</t>
  </si>
  <si>
    <t>MT0107S801</t>
  </si>
  <si>
    <t>Espelho de cristal 4mm com moldura de alumínio</t>
  </si>
  <si>
    <t>ORSE-10088</t>
  </si>
  <si>
    <t>MT0107SA01</t>
  </si>
  <si>
    <t>Prateleira em granito cinza andorinha esp= 2cm</t>
  </si>
  <si>
    <t>ORSE-10090</t>
  </si>
  <si>
    <t>MT0107SB01</t>
  </si>
  <si>
    <t>Placa de gesso acartonado (2,40x1,20m)</t>
  </si>
  <si>
    <t>ORSE-10091</t>
  </si>
  <si>
    <t>MT0107SD01</t>
  </si>
  <si>
    <t>Micro Câmera Intelbras CCD Sony ou similar</t>
  </si>
  <si>
    <t>ORSE-10093</t>
  </si>
  <si>
    <t>MT0107SE01</t>
  </si>
  <si>
    <t>Câmera C/ infravermelho Intelbras ou similar</t>
  </si>
  <si>
    <t>ORSE-10094</t>
  </si>
  <si>
    <t>MT0107SF01</t>
  </si>
  <si>
    <t>Caixa de proteção para câmera</t>
  </si>
  <si>
    <t>ORSE-10095</t>
  </si>
  <si>
    <t>MT0107SG01</t>
  </si>
  <si>
    <t>Fonte de alimentação  12V / 10A (ou similar)</t>
  </si>
  <si>
    <t>ORSE-10096</t>
  </si>
  <si>
    <t>MT0107SH01</t>
  </si>
  <si>
    <t>Conector BNC de solda p/CFTV</t>
  </si>
  <si>
    <t>ORSE-10097</t>
  </si>
  <si>
    <t>MT0107SI01</t>
  </si>
  <si>
    <t>Cabo elétrico trançado para CFTV</t>
  </si>
  <si>
    <t>ORSE-10098</t>
  </si>
  <si>
    <t>MT0107SJ01</t>
  </si>
  <si>
    <t>Cabo elétrico Tripolar 80%</t>
  </si>
  <si>
    <t>ORSE-10099</t>
  </si>
  <si>
    <t>MT0107SL01</t>
  </si>
  <si>
    <t>QGBT - Quadro / Painel em chapa de aço com pintura eletrostática a pó poliester na cor bege, grau de proteção IP 54, com barramento, sem disjuntores - 1000x1700x600mm</t>
  </si>
  <si>
    <t>ORSE-10101</t>
  </si>
  <si>
    <t>MT0107SM01</t>
  </si>
  <si>
    <t>QGBT-1 Quadro / Painel em chapa de aço com pintura eletrostática a pó poliester na cor bege, grau de proteção IP 54, com barramento, sem disjuntores - 2000x1700x600mm</t>
  </si>
  <si>
    <t>ORSE-10102</t>
  </si>
  <si>
    <t>MT0107SN01</t>
  </si>
  <si>
    <t>QFAC - Quadro / Painel em chapa de aço com pintura eletrostática a pó poliester na cor bege, grau de proteção IP 54, com barramento, sem disjuntores - 1500x1000x350mm</t>
  </si>
  <si>
    <t>ORSE-10103</t>
  </si>
  <si>
    <t>MT0107SO01</t>
  </si>
  <si>
    <t>QFAC II - Quadro / Painel em chapa de aço com pintura eletrostática a pó poliester na cor bege, grau de proteção IP 54, com barramento, sem disjuntores - 1000x800x220mm</t>
  </si>
  <si>
    <t>ORSE-10104</t>
  </si>
  <si>
    <t>MT0107SP01</t>
  </si>
  <si>
    <t>QFAC III - Quadro / Painel em chapa de aço com pintura eletrostática a pó poliester na cor bege, grau de proteção IP 54, com barramento, sem disjuntores - 1000x800x220mm</t>
  </si>
  <si>
    <t>ORSE-10105</t>
  </si>
  <si>
    <t>MT0107SQ01</t>
  </si>
  <si>
    <t>Disjuntor tripolar ajustável com variação de 800 a 1000A</t>
  </si>
  <si>
    <t>ORSE-10106</t>
  </si>
  <si>
    <t>MT0107SR01</t>
  </si>
  <si>
    <t>Chuveiro tradicional com desviador especial, linha tradicional, ref. 12120006 - CR, da Docol ou similar</t>
  </si>
  <si>
    <t>ORSE-10107</t>
  </si>
  <si>
    <t>MT0107ST01</t>
  </si>
  <si>
    <t>Base para misturador monocomando de chuveiro, BP/AP, alta vazão, dourado, 3/4", ref. 00330425 da Docol ou similar</t>
  </si>
  <si>
    <t>ORSE-10109</t>
  </si>
  <si>
    <t>MT0107SU01</t>
  </si>
  <si>
    <t>Puxador duplo para porta, em alumínio polido, ø = 1", l= 40cm, ref. 3008, da Vesfer ou similar</t>
  </si>
  <si>
    <t>ORSE-10110</t>
  </si>
  <si>
    <t>MT0107SV01</t>
  </si>
  <si>
    <t>Aluminio estrutural usinado para uso em Estrutura Espacial</t>
  </si>
  <si>
    <t>ORSE-10111</t>
  </si>
  <si>
    <t>MT0107SW01</t>
  </si>
  <si>
    <t>Caixa descarga embutir, duplo fluxo 3 ou 6 litros, linha Ecoline VP (anti-vandalismo) da Montana ou similar</t>
  </si>
  <si>
    <t>ORSE-10112</t>
  </si>
  <si>
    <t>MT0107SY01</t>
  </si>
  <si>
    <t>Piso tátil direcional e/ou alerta, de borracha, dim 25x 25cm  preto - aplicado</t>
  </si>
  <si>
    <t>ORSE-10114</t>
  </si>
  <si>
    <t>MT0107SZ01</t>
  </si>
  <si>
    <t>Caixa de incêndio metálica dimensões 0.90x0.60x0.17 m, c/ tampa de vidro temperado 10mm, para hidrante, inclusive mangueira de algodão de 1 1/2" l=15.00 m e esguicho</t>
  </si>
  <si>
    <t>ORSE-10115</t>
  </si>
  <si>
    <t>MT0107T001</t>
  </si>
  <si>
    <t>Ralo hemisférico em fº fº, tipo abacaxi Ø 75mm</t>
  </si>
  <si>
    <t>ORSE-10116</t>
  </si>
  <si>
    <t>MT0107T101</t>
  </si>
  <si>
    <t>Chapim de granito cinza andorinha polido 22 x 2cm</t>
  </si>
  <si>
    <t>ORSE-10117</t>
  </si>
  <si>
    <t>MT0107T201</t>
  </si>
  <si>
    <t>Tampo em aço inoxidável-304, liso, sem enchimento, acabamento lixado, dimensões 1,85 x 0,35 m</t>
  </si>
  <si>
    <t>ORSE-10118</t>
  </si>
  <si>
    <t>MT0107T301</t>
  </si>
  <si>
    <t>Tampo em aço inoxidável-304, liso, sem enchimento, acabamento lixado, dimensões 4,34 x 0,75 m</t>
  </si>
  <si>
    <t>ORSE-10119</t>
  </si>
  <si>
    <t>MT0107T401</t>
  </si>
  <si>
    <t>Bancada em chapa inox - 304, dimensões 2,13 x 0,60m, com 02 cubas de 50x40x25cm, polida ou escovada</t>
  </si>
  <si>
    <t>ORSE-10120</t>
  </si>
  <si>
    <t>MT0107T501</t>
  </si>
  <si>
    <t>Bancada em chapa inox - 304, dimensões 2,40 x 0,60m, com 02 cubas de 50x40x25cm, polida ou escovada</t>
  </si>
  <si>
    <t>ORSE-10121</t>
  </si>
  <si>
    <t>MT0107T601</t>
  </si>
  <si>
    <t>Bancada em chapa inox - 304, dimensões 3,00 x 0,65m, com 01 cuba de 62,5x50,5x30cm, polida ou escovada</t>
  </si>
  <si>
    <t>ORSE-10122</t>
  </si>
  <si>
    <t>MT0107T801</t>
  </si>
  <si>
    <t>Cerâmica 47 x 47cm, piso classic branco, PEI 4, marca BIANCOGRÊS OU SIMILAR</t>
  </si>
  <si>
    <t>ORSE-10124</t>
  </si>
  <si>
    <t>MT0107TA01</t>
  </si>
  <si>
    <t>Cerâmica 52 x 52cm, pei 4, piso porcelanato cristalo bianco, marca BIANCOGRÊS OU SIMILAR</t>
  </si>
  <si>
    <t>ORSE-10126</t>
  </si>
  <si>
    <t>MT0107TK01</t>
  </si>
  <si>
    <t>Cerâmica 60 x 60cm, piso porcelanato, urbanus natural ret, PEI 5,  marca INCEPA OU SIMILAR</t>
  </si>
  <si>
    <t>ORSE-10136</t>
  </si>
  <si>
    <t>MT0107TL01</t>
  </si>
  <si>
    <t>Cerâmica 61 x 61cm, piso porcelanato, merano branco, PEI 5,  marca INCEPA OU SIMILAR</t>
  </si>
  <si>
    <t>ORSE-10137</t>
  </si>
  <si>
    <t>MT0107TM01</t>
  </si>
  <si>
    <t>Cerâmica 45 x 45cm, piso porcelanato, marmore bianco, PEI 5,  marca PORTOBELLO OU SIMILAR</t>
  </si>
  <si>
    <t>ORSE-10138</t>
  </si>
  <si>
    <t>MT0107TO01</t>
  </si>
  <si>
    <t>Cerâmica 45 x 45cm, piso porcelanato, Tokyo Warm, PEI 4,  marca PORTOBELLO OU SIMILAR</t>
  </si>
  <si>
    <t>ORSE-10140</t>
  </si>
  <si>
    <t>MT0107TP01</t>
  </si>
  <si>
    <t>Te 90° pvc rigido, série R, d= 50mm</t>
  </si>
  <si>
    <t>ORSE-10141</t>
  </si>
  <si>
    <t>MT0107TQ01</t>
  </si>
  <si>
    <t>Joelho 45° pvc rigido, série R,  d= 50mm</t>
  </si>
  <si>
    <t>ORSE-10142</t>
  </si>
  <si>
    <t>MT0107TR01</t>
  </si>
  <si>
    <t>Joelho 90° pvc rigido, série R, d= 50mm</t>
  </si>
  <si>
    <t>ORSE-10143</t>
  </si>
  <si>
    <t>MT0107TS01</t>
  </si>
  <si>
    <t>Aquecedor de água a gás GLP automático de fluxo balanceado, 22700kcal/h, da KOMECO ou similar, inclusive kit de mangueiras e instalação</t>
  </si>
  <si>
    <t>ORSE-10144</t>
  </si>
  <si>
    <t>MT0107TX01</t>
  </si>
  <si>
    <t>Laje pré-fabricada treliçada para piso ou cobertura, h=16cm, enchimento em bloco ceramico h=12cm</t>
  </si>
  <si>
    <t>ORSE-10149</t>
  </si>
  <si>
    <t>MT0107U801</t>
  </si>
  <si>
    <t>Régua (filtro de linha) com 12 tomadas</t>
  </si>
  <si>
    <t>ORSE-10160</t>
  </si>
  <si>
    <t>MT0107UG01</t>
  </si>
  <si>
    <t>Luva de transição cpvc d=28 mm x 1", Aquatherm, Tigre ou similar</t>
  </si>
  <si>
    <t>ORSE-10168</t>
  </si>
  <si>
    <t>MT0107UH01</t>
  </si>
  <si>
    <t>Planta - Agave gigantea (furcraea gigantea) - muda</t>
  </si>
  <si>
    <t>ORSE-10169</t>
  </si>
  <si>
    <t>MT0107UI01</t>
  </si>
  <si>
    <t>Grelha em aço inox para calha, dim 100 x 15 x 2.5 cm - inclusive quadro de cantoneira 1/8 x 1</t>
  </si>
  <si>
    <t>ORSE-10170</t>
  </si>
  <si>
    <t>MT0107UJ01</t>
  </si>
  <si>
    <t>Tanque em chapa aço  inox - 304 # 0,8mm,  dimensões 1200 x 800 x 50mm  polido ou escovado</t>
  </si>
  <si>
    <t>ORSE-10171</t>
  </si>
  <si>
    <t>MT0107UT01</t>
  </si>
  <si>
    <t>Pedra de mão granítica selecionada entre 15 e 30cm com frete</t>
  </si>
  <si>
    <t>ORSE-10181</t>
  </si>
  <si>
    <t>MT0107UX01</t>
  </si>
  <si>
    <t>Madeira Cedro</t>
  </si>
  <si>
    <t>ORSE-10185</t>
  </si>
  <si>
    <t>MT0107UZ01</t>
  </si>
  <si>
    <t>Mobiliário de alojamento para pessoal - DNIT -  Mês de ref.: 10/19</t>
  </si>
  <si>
    <t>ORSE-10187</t>
  </si>
  <si>
    <t>MT0107V001</t>
  </si>
  <si>
    <t>Mobiliário de escritório - DNIT -  Mês de ref.: 10/19</t>
  </si>
  <si>
    <t>ORSE-10188</t>
  </si>
  <si>
    <t>mes</t>
  </si>
  <si>
    <t>MT0107VS01</t>
  </si>
  <si>
    <t>Transformador de potencial encapsulado em epoxi 15 kv, uso interno</t>
  </si>
  <si>
    <t>ORSE-10216</t>
  </si>
  <si>
    <t>MT0107VT01</t>
  </si>
  <si>
    <t>Perfil Alumínio, "U" 25,4mm x 3,2mm x 0,604kg/m</t>
  </si>
  <si>
    <t>ORSE-10217</t>
  </si>
  <si>
    <t>MT0107VU01</t>
  </si>
  <si>
    <t>Pastilha em porcelana esmaltada, 5 x 5 cm, marca ATLAS, linha engenharia, ref.Areia - M-4330 ou similar</t>
  </si>
  <si>
    <t>ORSE-10218</t>
  </si>
  <si>
    <t>MT0107VV01</t>
  </si>
  <si>
    <t>Pastilha em porcelana esmaltada, 5 x 5 cm, marca ATLAS, linha engenharia, ref. Mostarda - B2150 ou similar</t>
  </si>
  <si>
    <t>ORSE-10219</t>
  </si>
  <si>
    <t>MT0107VW01</t>
  </si>
  <si>
    <t>Pastilha em porcelana esmaltada, 5 x 5 cm, marca ATLAS, linha engenharia, ref. Siriba - B7079 ou similar</t>
  </si>
  <si>
    <t>ORSE-10220</t>
  </si>
  <si>
    <t>MT0107VX01</t>
  </si>
  <si>
    <t>Pastilha em porcelana esmaltada, 5 x 5 cm, marca ATLAS, linha engenharia, ref. Lorca - B11421 ou similar</t>
  </si>
  <si>
    <t>ORSE-10221</t>
  </si>
  <si>
    <t>MT0107VZ01</t>
  </si>
  <si>
    <t>Estrutura Metálica em Treliça para Bandeja de Proteção Primária (Apara Lixo) dim. 2,50m+0,80m</t>
  </si>
  <si>
    <t>ORSE-10223</t>
  </si>
  <si>
    <t>MT0107W101</t>
  </si>
  <si>
    <t>Aluguel de ebedouro elétrico com filtro</t>
  </si>
  <si>
    <t>ORSE-10225</t>
  </si>
  <si>
    <t>MT0107W201</t>
  </si>
  <si>
    <t>Filtro elétrico JBBL</t>
  </si>
  <si>
    <t>ORSE-10226</t>
  </si>
  <si>
    <t>MT0107W301</t>
  </si>
  <si>
    <t>Ventilador de teto</t>
  </si>
  <si>
    <t>ORSE-10227</t>
  </si>
  <si>
    <t>MT0107W401</t>
  </si>
  <si>
    <t>Televisão LED FULL HD 32"</t>
  </si>
  <si>
    <t>ORSE-10228</t>
  </si>
  <si>
    <t>MT0107W501</t>
  </si>
  <si>
    <t>DVD Player</t>
  </si>
  <si>
    <t>ORSE-10229</t>
  </si>
  <si>
    <t>MT0107W601</t>
  </si>
  <si>
    <t>Máquina de calcular elétrica c/ bobina</t>
  </si>
  <si>
    <t>ORSE-10230</t>
  </si>
  <si>
    <t>MT0107W701</t>
  </si>
  <si>
    <t>Fogão 06 bocas - consul</t>
  </si>
  <si>
    <t>ORSE-10231</t>
  </si>
  <si>
    <t>MT0107W801</t>
  </si>
  <si>
    <t>Geladeira 300 l</t>
  </si>
  <si>
    <t>ORSE-10232</t>
  </si>
  <si>
    <t>MT0107W901</t>
  </si>
  <si>
    <t>Cafeteira elétrica inox</t>
  </si>
  <si>
    <t>ORSE-10233</t>
  </si>
  <si>
    <t>MT0107WA01</t>
  </si>
  <si>
    <t>Perfis em aço galvanizado e "T" invertido</t>
  </si>
  <si>
    <t>ORSE-10234</t>
  </si>
  <si>
    <t>MT0107WB01</t>
  </si>
  <si>
    <t>Chave seccionadora de 02 posições 63A com abertura sob carga</t>
  </si>
  <si>
    <t>ORSE-10235</t>
  </si>
  <si>
    <t>MT0107WC01</t>
  </si>
  <si>
    <t>Fonte de alimentação  potencia mínima 150VA, alimentação 90 a 305VAC e freq. 60Hz, tensão de saída de 24 VDC, dim 228x68x39mm, grau de proteção IPP66, proteção contra curto circuito</t>
  </si>
  <si>
    <t>ORSE-10236</t>
  </si>
  <si>
    <t>MT0107WD01</t>
  </si>
  <si>
    <t>Cabo de controle para o sinal DMX seção de 24 AWG com um par de cabos e fios de cobre</t>
  </si>
  <si>
    <t>ORSE-10237</t>
  </si>
  <si>
    <t>MT0107WE01</t>
  </si>
  <si>
    <t>Conector tipo T ou Y c/ 03 entradas, grau de proteção IP66, conexão interna p/ no mínimo 03 fios, c/ prensa cabos em suas entradas, p/ cabos de 7 a 13,5mm², corrente máxima de 32A</t>
  </si>
  <si>
    <t>ORSE-10238</t>
  </si>
  <si>
    <t>MT0107WF01</t>
  </si>
  <si>
    <t>Resistor de 120 ohms, com potência de 1/4W</t>
  </si>
  <si>
    <t>ORSE-10239</t>
  </si>
  <si>
    <t>MT0107WG01</t>
  </si>
  <si>
    <t>Conversor DMX- Ethernet- DMX, tensaõ 9-48 VDC, com conexões por parafusos ou RJ-45, corpo em policarbonato UL94-V0</t>
  </si>
  <si>
    <t>ORSE-10240</t>
  </si>
  <si>
    <t>MT0107WH01</t>
  </si>
  <si>
    <t>Conversor Ethernet- DMX- Ethernet, tensaõ 9-48 VDC, com conexões por parafusos ou RJ-45, corpo em policarbonato UL94-V0</t>
  </si>
  <si>
    <t>ORSE-10241</t>
  </si>
  <si>
    <t>MT0107WJ01</t>
  </si>
  <si>
    <t>Conector XLR 05 pinos em alumínio com grau proteção IP66</t>
  </si>
  <si>
    <t>ORSE-10243</t>
  </si>
  <si>
    <t>MT0107WK01</t>
  </si>
  <si>
    <t>Caixa de proteção em material tipo ABS, grau de proteção IPP66, resistência a impacto IK08, temp -40° até 60°C</t>
  </si>
  <si>
    <t>ORSE-10244</t>
  </si>
  <si>
    <t>MT0107WO01</t>
  </si>
  <si>
    <t>Tranceiver fibra dim 54x14x14mm, com interface de conexão do tipo LC duplex, compatível com tranceiver SFP e especificação MSA e multimodo 62.5/125</t>
  </si>
  <si>
    <t>ORSE-10248</t>
  </si>
  <si>
    <t>MT0107WP01</t>
  </si>
  <si>
    <t>Conector de fibra ótica do tipo SC, compatível com especificações da norma ANSI/EIA/TIA-568-C.X e IEC 61.754-4 (tipo SC), compativel com fibra ótica multimodo 50/125 fÊm</t>
  </si>
  <si>
    <t>ORSE-10249</t>
  </si>
  <si>
    <t>MT0107WQ01</t>
  </si>
  <si>
    <t>Conversor de mídia RJ-45 para fibra ótica, com uma porta RJ-45 1000base-T, uma porta para fibra ótica 1000base-SX multimodo (50/125 ou 62,5/125) para conector SC, com led em seu corpo</t>
  </si>
  <si>
    <t>ORSE-10250</t>
  </si>
  <si>
    <t>MT0107WR01</t>
  </si>
  <si>
    <t>Bomba Centrífuga Megabloc, trifásica, 15 CV, diâmetro do rotor 192mm, 3.500 rotações da KSB ou similar</t>
  </si>
  <si>
    <t>ORSE-10251</t>
  </si>
  <si>
    <t>MT0107WS01</t>
  </si>
  <si>
    <t>Painel elétrico p/ bomba, com chave de partida direta (manual/automática), 15 cv, trifásico</t>
  </si>
  <si>
    <t>ORSE-10252</t>
  </si>
  <si>
    <t>MT0107WT01</t>
  </si>
  <si>
    <t>Junta articulada swing joint TSJ 1"x1" BSP</t>
  </si>
  <si>
    <t>ORSE-10253</t>
  </si>
  <si>
    <t>MT0107WU01</t>
  </si>
  <si>
    <t>Válvula globo com solenoide modelo 210 NC, 24 V AC, rosca BSB, 2", marca Bermad ou similar</t>
  </si>
  <si>
    <t>ORSE-10254</t>
  </si>
  <si>
    <t>MT0107WV01</t>
  </si>
  <si>
    <t>Conector elétrico p/fio 1,5mm2</t>
  </si>
  <si>
    <t>ORSE-10255</t>
  </si>
  <si>
    <t>MT0107WW01</t>
  </si>
  <si>
    <t>Caixa de válvula 60x55x37cm com tampa modelo VB STD6</t>
  </si>
  <si>
    <t>ORSE-10256</t>
  </si>
  <si>
    <t>MT0107WX01</t>
  </si>
  <si>
    <t>Eletrodo AWS E-6013 (OK 46; WI-613) d=4mm (solda eletrica)</t>
  </si>
  <si>
    <t>ORSE-10257</t>
  </si>
  <si>
    <t>MT0107WY01</t>
  </si>
  <si>
    <t>Bucha redução ferro galvanizado d=2" x 1 1/4 "</t>
  </si>
  <si>
    <t>ORSE-10258</t>
  </si>
  <si>
    <t>MT0107WZ01</t>
  </si>
  <si>
    <t>ORSE-10259</t>
  </si>
  <si>
    <t>MT0107X001</t>
  </si>
  <si>
    <t>Porca sextavada zincada 1/4"</t>
  </si>
  <si>
    <t>ORSE-10260</t>
  </si>
  <si>
    <t>MT0107X101</t>
  </si>
  <si>
    <t>Grama tipo bermudas tifton, em plug - fornecimento e plantio</t>
  </si>
  <si>
    <t>ORSE-10261</t>
  </si>
  <si>
    <t>MT0107X701</t>
  </si>
  <si>
    <t>Chumbador de aço galvanizado 5/8" x 2 1/2"</t>
  </si>
  <si>
    <t>ORSE-10267</t>
  </si>
  <si>
    <t>MT0107X801</t>
  </si>
  <si>
    <t>Chapa aço fina preta lisa nº16, e=1,50mm (12,0 kg/m2)</t>
  </si>
  <si>
    <t>ORSE-10268</t>
  </si>
  <si>
    <t>MT0107XG01</t>
  </si>
  <si>
    <t>Regulador de gás RP-21 com manômetro</t>
  </si>
  <si>
    <t>ORSE-10276</t>
  </si>
  <si>
    <t>MT0107XJ01</t>
  </si>
  <si>
    <t>Luva redução aço carbono d= 3/4" x 1/2"</t>
  </si>
  <si>
    <t>ORSE-10279</t>
  </si>
  <si>
    <t>MT0107XK01</t>
  </si>
  <si>
    <t>Manta em lã de vidro aluminizada esp=25mm</t>
  </si>
  <si>
    <t>ORSE-10280</t>
  </si>
  <si>
    <t>MT0107XM01</t>
  </si>
  <si>
    <t>Regua de alumínio c/ 2,00m (para pedreiro)</t>
  </si>
  <si>
    <t>ORSE-10282</t>
  </si>
  <si>
    <t>MT0107XP01</t>
  </si>
  <si>
    <t>Planta - Cordeline rosa (cordyline terminalis)</t>
  </si>
  <si>
    <t>ORSE-10285</t>
  </si>
  <si>
    <t>MT0107XQ01</t>
  </si>
  <si>
    <t>ORSE-10286</t>
  </si>
  <si>
    <t>MT0107XR01</t>
  </si>
  <si>
    <t>Planta - Jabuticabeira enxertada (myrciaria cauliflora), h=3,00m</t>
  </si>
  <si>
    <t>ORSE-10287</t>
  </si>
  <si>
    <t>MT0107XS01</t>
  </si>
  <si>
    <t>Planta - Manjelão (syzygium cuminil)</t>
  </si>
  <si>
    <t>ORSE-10288</t>
  </si>
  <si>
    <t>MT0107XT01</t>
  </si>
  <si>
    <t>Planta - Cajueiro (anacardium occidentale)</t>
  </si>
  <si>
    <t>ORSE-10289</t>
  </si>
  <si>
    <t>MT0107XU01</t>
  </si>
  <si>
    <t>Planta - Carambola (averrhoa carambola)</t>
  </si>
  <si>
    <t>ORSE-10290</t>
  </si>
  <si>
    <t>MT0107XV01</t>
  </si>
  <si>
    <t>Planta - Jambeiro (syzygium malaccense)</t>
  </si>
  <si>
    <t>ORSE-10291</t>
  </si>
  <si>
    <t>MT0107XW01</t>
  </si>
  <si>
    <t>Planta - Cajarana (spondias dulcis)</t>
  </si>
  <si>
    <t>ORSE-10292</t>
  </si>
  <si>
    <t>MT0107XX01</t>
  </si>
  <si>
    <t>Planta - Aroeira da praia (schinus terebinthifolius)</t>
  </si>
  <si>
    <t>ORSE-10293</t>
  </si>
  <si>
    <t>MT0107XY01</t>
  </si>
  <si>
    <t>Planta - Craibeira (tabebuia aurea)</t>
  </si>
  <si>
    <t>ORSE-10294</t>
  </si>
  <si>
    <t>MT0107XZ01</t>
  </si>
  <si>
    <t>Planta - Palmeira cica (cyca revoluta) h=1,00m</t>
  </si>
  <si>
    <t>ORSE-10295</t>
  </si>
  <si>
    <t>MT0107Y001</t>
  </si>
  <si>
    <t>Planta - Casuarina (casuarina equisetifolia)</t>
  </si>
  <si>
    <t>ORSE-10296</t>
  </si>
  <si>
    <t>MT0107Y101</t>
  </si>
  <si>
    <t>Planta - Papiro (cyperus alternifolius)</t>
  </si>
  <si>
    <t>ORSE-10297</t>
  </si>
  <si>
    <t>MT0107Y201</t>
  </si>
  <si>
    <t>Planta - Assistasia (acystasia coromendeliana)</t>
  </si>
  <si>
    <t>ORSE-10298</t>
  </si>
  <si>
    <t>MT0107Y301</t>
  </si>
  <si>
    <t>Planta - Taioba (colocasia esculenta)</t>
  </si>
  <si>
    <t>ORSE-10299</t>
  </si>
  <si>
    <t>MT0107Y401</t>
  </si>
  <si>
    <t>Planta - Ixora pink (ixora coccinea pink)</t>
  </si>
  <si>
    <t>ORSE-10300</t>
  </si>
  <si>
    <t>MT0107Y501</t>
  </si>
  <si>
    <t>Planta - Ixora rei vermelha (ixora coccinea red)</t>
  </si>
  <si>
    <t>ORSE-10301</t>
  </si>
  <si>
    <t>MT0107Y601</t>
  </si>
  <si>
    <t>Planta - Ixora amarela (ixora coccinea yellow)</t>
  </si>
  <si>
    <t>ORSE-10302</t>
  </si>
  <si>
    <t>MT0107Y701</t>
  </si>
  <si>
    <t>Aterro com argila para jardim (paisagismo). Caçamba com 8m³.</t>
  </si>
  <si>
    <t>ORSE-10303</t>
  </si>
  <si>
    <t>MT0107Y801</t>
  </si>
  <si>
    <t>Argila expandida para ornamentação de vasos e jardins (saco com 50 litros)</t>
  </si>
  <si>
    <t>ORSE-10304</t>
  </si>
  <si>
    <t>MT0107Y901</t>
  </si>
  <si>
    <t>Pedra ornamental tamanho grande, 2 a 3 ton, para paisagismo (incluso transporte) - Obra:Sergipetec</t>
  </si>
  <si>
    <t>ORSE-10305</t>
  </si>
  <si>
    <t>MT0107YA01</t>
  </si>
  <si>
    <t>Pedra ornamental tamanho medio, 1 a 1,50 ton, para paisagismo (incluso transporte) - Obra:Sergipetec</t>
  </si>
  <si>
    <t>ORSE-10306</t>
  </si>
  <si>
    <t>MT0107YB01</t>
  </si>
  <si>
    <t>Grama seda, fornecimento (obra Sergipetec)</t>
  </si>
  <si>
    <t>ORSE-10307</t>
  </si>
  <si>
    <t>MT0107YE01</t>
  </si>
  <si>
    <t>Evaporadora e Condensadora 36.000 BTU's (ref: obra Sergipetec)</t>
  </si>
  <si>
    <t>ORSE-10310</t>
  </si>
  <si>
    <t>MT0107YF01</t>
  </si>
  <si>
    <t>Evaporadora e Condensadora 24.000 BTU's (ref: obra Sergipetec)</t>
  </si>
  <si>
    <t>ORSE-10311</t>
  </si>
  <si>
    <t>MT0107YH01</t>
  </si>
  <si>
    <t>Caixa ventiladora c/filtro G4, Q=2.000 m³/h e pe=20mmca (ref: obra do Sergipetec)</t>
  </si>
  <si>
    <t>ORSE-10313</t>
  </si>
  <si>
    <t>MT0107YN01</t>
  </si>
  <si>
    <t>Gabião colchão revestido em pvc, malha 8 x 10cm, h=0,30m</t>
  </si>
  <si>
    <t>ORSE-10319</t>
  </si>
  <si>
    <t>MT0107YO01</t>
  </si>
  <si>
    <t>Acabamento para racks com kit porca-gaiola e parafuso M6 (ref: obra do Sergipetec)</t>
  </si>
  <si>
    <t>ORSE-10320</t>
  </si>
  <si>
    <t>MT0107YU01</t>
  </si>
  <si>
    <t>Tubo de aço inox 1/2" esp.1,20mm</t>
  </si>
  <si>
    <t>ORSE-10326</t>
  </si>
  <si>
    <t>MT0107YW01</t>
  </si>
  <si>
    <t>Luminária de sobrepor tipo plafon, em aluminio, para lampada eletronica, com vidro, ref: XP-338, Xoulux ou similar</t>
  </si>
  <si>
    <t>ORSE-10328</t>
  </si>
  <si>
    <t>MT0107YX01</t>
  </si>
  <si>
    <t>ORSE-10329</t>
  </si>
  <si>
    <t>MT0107YY01</t>
  </si>
  <si>
    <t>Madeira massaranduba serrada (peça) 20cm x 20cm (0,04 m³/m)</t>
  </si>
  <si>
    <t>ORSE-10330</t>
  </si>
  <si>
    <t>MT0107YZ01</t>
  </si>
  <si>
    <t>Conector modular rj-45 com caixa de sobrepor</t>
  </si>
  <si>
    <t>ORSE-10331</t>
  </si>
  <si>
    <t>MT0107Z501</t>
  </si>
  <si>
    <t>Conector de pressão para cabo nu de 35mm²</t>
  </si>
  <si>
    <t>ORSE-10337</t>
  </si>
  <si>
    <t>MT0107Z601</t>
  </si>
  <si>
    <t>Molde de solda exotérmica tipo "T" para cabo cobre nu 35 mm²</t>
  </si>
  <si>
    <t>ORSE-10338</t>
  </si>
  <si>
    <t>MT0107Z701</t>
  </si>
  <si>
    <t>Molde de solda exotérmica tipo "X" para cabo cobre nu 50 mm²</t>
  </si>
  <si>
    <t>ORSE-10339</t>
  </si>
  <si>
    <t>MT0107Z801</t>
  </si>
  <si>
    <t>Laje pré-fabricada treliçada com vigota dupla para piso, h=12cm, intereixo 38cm, enchimento em bloco cerâmico h=8cm</t>
  </si>
  <si>
    <t>ORSE-10340</t>
  </si>
  <si>
    <t>MT0107Z901</t>
  </si>
  <si>
    <t>Tanque de pressão capacidade 30 lt (p/incendio)</t>
  </si>
  <si>
    <t>ORSE-10341</t>
  </si>
  <si>
    <t>MT0107ZA01</t>
  </si>
  <si>
    <t>Transformador monofásico 7,5kva, com caixa, grau de proteção IP23, tensão primária 220V, tensão secundária 127V, com gabinete metálico, frequencia 60Hz e isolação 0,6kV</t>
  </si>
  <si>
    <t>ORSE-10342</t>
  </si>
  <si>
    <t>MT0107ZB01</t>
  </si>
  <si>
    <t>Sensor de temperatura ESO107</t>
  </si>
  <si>
    <t>ORSE-10343</t>
  </si>
  <si>
    <t>MT0107ZC01</t>
  </si>
  <si>
    <t>Dispositivo Supervisor de Isolamento e Dispositivo Supervisor do Transformador,gerador de sinais,conf. IEC61557-9 p/sist.local.de falhas.Tensão aliment. e rede CA 70..264V,42..460V.Resist. min. 20kohm tensão med. 12V e corr. 50uA- p/ obra HUSE</t>
  </si>
  <si>
    <t>ORSE-10344</t>
  </si>
  <si>
    <t>MT0107ZD01</t>
  </si>
  <si>
    <t>Localizador de falhas fixo,tensão aliment. AC 17..24V 50..60Hz, DC 14..28V com 6 transfor.de medida incluso de ø=10mm,led's de alarme p/ cada canal de med.sensib.resposta 0,5mA,tempo p/local. menor que 10s - p/ obra  HUSE</t>
  </si>
  <si>
    <t>ORSE-10345</t>
  </si>
  <si>
    <t>MT0107ZE01</t>
  </si>
  <si>
    <t>Conversor de protocolo, do protocolo RDI Bender BMS para TCI/IP, suporte em navegadores baseado em microsoft silverlight.Tensão de alimentação CA/CC 76..276V - p/ obra do HUSE</t>
  </si>
  <si>
    <t>ORSE-10346</t>
  </si>
  <si>
    <t>MT0107ZF01</t>
  </si>
  <si>
    <t>Fonte de alimentação 15w (24V)</t>
  </si>
  <si>
    <t>ORSE-10347</t>
  </si>
  <si>
    <t>MT0107ZG01</t>
  </si>
  <si>
    <t>Transformador de corrente KR 127 60A/5A - p/ obra do HUSE</t>
  </si>
  <si>
    <t>ORSE-10348</t>
  </si>
  <si>
    <t>MT0107ZH01</t>
  </si>
  <si>
    <t>Transformador de corrente com corrente secundária em mA</t>
  </si>
  <si>
    <t>ORSE-10349</t>
  </si>
  <si>
    <t>MT0107ZI01</t>
  </si>
  <si>
    <t>Anunciador de alarme e teste central de acordo com a NBR13534, com memorização de data e hora dos eventos. Possibilidade de edição dos textos de alarme com regis. do local de alarme. Conexão USB para download de regIST dos alarmes - p/ obra do HUSE</t>
  </si>
  <si>
    <t>ORSE-10350</t>
  </si>
  <si>
    <t>MT0107ZK01</t>
  </si>
  <si>
    <t>Distanciador de plástico para pisos ref. CTL-20</t>
  </si>
  <si>
    <t>ORSE-10352</t>
  </si>
  <si>
    <t>MT0107ZL01</t>
  </si>
  <si>
    <t>Transformador de isolação e segurança monofásico 7,5kva, isolação a seco, uso hospitalar conf norma IEC 61558-2-15 e IEC 742, t.primária 220V, t.secund. 127V, freq. 60Hz, isolação 1,2KV, c/ gab. metálico, IP-23, blind.eletrostática, enrol.cobre eletr</t>
  </si>
  <si>
    <t>ORSE-10353</t>
  </si>
  <si>
    <t>MT0107ZM01</t>
  </si>
  <si>
    <t>Treliça TG 8M</t>
  </si>
  <si>
    <t>ORSE-10354</t>
  </si>
  <si>
    <t>MT0107ZN01</t>
  </si>
  <si>
    <t>Divisória em granito branco marfim, polido do dois lados, e= 2cm</t>
  </si>
  <si>
    <t>ORSE-10355</t>
  </si>
  <si>
    <t>MT0107ZO01</t>
  </si>
  <si>
    <t>Caixa d'agua de polietileno alta densidade, cilindrica, Multiuso, 1.000 litros, altura= 0,68m, diam=1,82m, Fortlev ou similar</t>
  </si>
  <si>
    <t>ORSE-10356</t>
  </si>
  <si>
    <t>MT0107ZP01</t>
  </si>
  <si>
    <t>Registro esfera PVC soldável Ø 25mm</t>
  </si>
  <si>
    <t>ORSE-10357</t>
  </si>
  <si>
    <t>MT0107ZQ01</t>
  </si>
  <si>
    <t>Registro esfera PVC soldável Ø 32mm</t>
  </si>
  <si>
    <t>ORSE-10358</t>
  </si>
  <si>
    <t>MT0107ZR01</t>
  </si>
  <si>
    <t>Registro esfera PVC soldável Ø 50mm</t>
  </si>
  <si>
    <t>ORSE-10359</t>
  </si>
  <si>
    <t>MT0107ZS01</t>
  </si>
  <si>
    <t>Grelha pré-moldada em concreto p/canaleta dimensões 0,40 x 0,50 x 0,05m</t>
  </si>
  <si>
    <t>ORSE-10360</t>
  </si>
  <si>
    <t>MT0107ZT01</t>
  </si>
  <si>
    <t>Perfil Aço Cantoneira abas iguais - 5/8" x 1/8" (0,71kg/m)</t>
  </si>
  <si>
    <t>ORSE-10361</t>
  </si>
  <si>
    <t>MT0107ZV01</t>
  </si>
  <si>
    <t>Bucha em liga zamak para eletroduto 20mm, d=3/4"</t>
  </si>
  <si>
    <t>ORSE-10363</t>
  </si>
  <si>
    <t>MT0107ZW01</t>
  </si>
  <si>
    <t>Bucha em liga zamak para eletroduto 32mm, d=1 1/4"</t>
  </si>
  <si>
    <t>ORSE-10364</t>
  </si>
  <si>
    <t>MT0107ZX01</t>
  </si>
  <si>
    <t>Arruela em liga zamak p/eletroduto 20mm, d=3/4 "</t>
  </si>
  <si>
    <t>ORSE-10365</t>
  </si>
  <si>
    <t>MT0107ZY01</t>
  </si>
  <si>
    <t>Arruela em liga zamak p/eletroduto 32mm, d=1 1/4 "</t>
  </si>
  <si>
    <t>ORSE-10366</t>
  </si>
  <si>
    <t>MT01080001</t>
  </si>
  <si>
    <t>Tela de aço galvanizado, fio 12 bwg, malha 1/2", ondulada, quadrada, sem revestimento</t>
  </si>
  <si>
    <t>ORSE-10368</t>
  </si>
  <si>
    <t>MT01080601</t>
  </si>
  <si>
    <t>Locação de perfil cartola de chapa dobrada 13 de aço galvanizado 1020 (abas: 2,5c/altura:2,5cm/largura:7,5cm)</t>
  </si>
  <si>
    <t>m/dia</t>
  </si>
  <si>
    <t>ORSE-10374</t>
  </si>
  <si>
    <t>MT01080801</t>
  </si>
  <si>
    <t>Ancoragem passiva para cabo com 7 cordoalhas de 12.7mm, d=1/2"</t>
  </si>
  <si>
    <t>ORSE-10376</t>
  </si>
  <si>
    <t>MT01080901</t>
  </si>
  <si>
    <t>Ancoragem ativa para cordoalhas com 7 fios de 12.7mm, d=1/2"</t>
  </si>
  <si>
    <t>ORSE-10377</t>
  </si>
  <si>
    <t>MT01080B01</t>
  </si>
  <si>
    <t>Parafuso auto-brocante 12 x 2"</t>
  </si>
  <si>
    <t>ORSE-10379</t>
  </si>
  <si>
    <t>MT01080C01</t>
  </si>
  <si>
    <t>Fixação (parafuso e conjunto vedação)  para telhas de aço</t>
  </si>
  <si>
    <t>ORSE-10380</t>
  </si>
  <si>
    <t>MT01080F01</t>
  </si>
  <si>
    <t>Joelho 90 pvc sanitario d= 150mm</t>
  </si>
  <si>
    <t>ORSE-10383</t>
  </si>
  <si>
    <t>MT01080G01</t>
  </si>
  <si>
    <t>Cabo cobre flexível, isolado 35mm2 - 450/750V / 70º</t>
  </si>
  <si>
    <t>ORSE-10384</t>
  </si>
  <si>
    <t>MT01080H01</t>
  </si>
  <si>
    <t>Disjuntor tetrapolar DR 125 A, tipo AC, corrente nominal residual 30mA, ref.: Siemens 5SM3-3450 ou similar</t>
  </si>
  <si>
    <t>ORSE-10385</t>
  </si>
  <si>
    <t>MT01080I01</t>
  </si>
  <si>
    <t>Quadro de distribuição de embutir em chapa de aço, p/até 08 disjuntores c/barramento, padrão DIN, Cemar ou similar</t>
  </si>
  <si>
    <t>ORSE-10386</t>
  </si>
  <si>
    <t>MT01080O01</t>
  </si>
  <si>
    <t>Gancho com bucha 4,4 x 70 - 8mm</t>
  </si>
  <si>
    <t>ORSE-10392</t>
  </si>
  <si>
    <t>MT01080Q01</t>
  </si>
  <si>
    <t>Bucha em liga zamak para eletroduto 16mm, d=1/2"</t>
  </si>
  <si>
    <t>ORSE-10394</t>
  </si>
  <si>
    <t>MT01080R01</t>
  </si>
  <si>
    <t>Cabo de aço 8,0 mm media resistencia</t>
  </si>
  <si>
    <t>ORSE-10395</t>
  </si>
  <si>
    <t>MT01080S01</t>
  </si>
  <si>
    <t>Assoalho em régua de madeira de lei (Ipê/Pau D'Arco), macho e fêmea, 14 x 2cm - Comercial</t>
  </si>
  <si>
    <t>ORSE-10396</t>
  </si>
  <si>
    <t>MT01080T01</t>
  </si>
  <si>
    <t>Lã de vidro revestida com uma face em alumínio, espessura 25mm, d = 18kg/m² - Modulação 25,0x1,20m (rolo com 30,00m²), Isoflex ou similar - aplicado</t>
  </si>
  <si>
    <t>ORSE-10397</t>
  </si>
  <si>
    <t>MT01080U01</t>
  </si>
  <si>
    <t>Lã de vidro revestida com uma face em alumínio, espessura 38mm - aplicado</t>
  </si>
  <si>
    <t>ORSE-10398</t>
  </si>
  <si>
    <t>MT01080Z01</t>
  </si>
  <si>
    <t>Terminal 38 x 38 mm para eletrocalha perfurada metalica</t>
  </si>
  <si>
    <t>ORSE-10403</t>
  </si>
  <si>
    <t>MT01081001</t>
  </si>
  <si>
    <t>Terminal 200 x 70 mm para eletrocalha metalica (ref. Mopa ou similar)</t>
  </si>
  <si>
    <t>ORSE-10404</t>
  </si>
  <si>
    <t>MT01081101</t>
  </si>
  <si>
    <t>Tê horizontal 200 x 70mm para eletrocalha metálica (ref. Mopa ou similar)</t>
  </si>
  <si>
    <t>ORSE-10405</t>
  </si>
  <si>
    <t>MT01081401</t>
  </si>
  <si>
    <t>União 1/2"x1/8" NPT (instalações gás)</t>
  </si>
  <si>
    <t>ORSE-10408</t>
  </si>
  <si>
    <t>MT01081501</t>
  </si>
  <si>
    <t>Conector femea de cobre, solda e rosca 15mm x 1/2" (instal.gás)</t>
  </si>
  <si>
    <t>ORSE-10409</t>
  </si>
  <si>
    <t>MT01081901</t>
  </si>
  <si>
    <t>Chapa de aço galvanizado nº 28</t>
  </si>
  <si>
    <t>ORSE-10413</t>
  </si>
  <si>
    <t>MT01081C01</t>
  </si>
  <si>
    <t>Armário para pia com portas e gavetas revestida em fórmica (postforming) branco, L=0,57m (exceto a pia), fornecimento e assentamento</t>
  </si>
  <si>
    <t>ORSE-10416</t>
  </si>
  <si>
    <t>MT01081D01</t>
  </si>
  <si>
    <t>Planta - Yuca Elefante (yucca elephantipes), h=1,60m</t>
  </si>
  <si>
    <t>ORSE-10417</t>
  </si>
  <si>
    <t>MT01081E01</t>
  </si>
  <si>
    <t>Fecho eletromagnetico HDL mod.FEC-91LA, espelho longo trinco ajustável, p/embutir no batente, p/portas madeira ou metal</t>
  </si>
  <si>
    <t>ORSE-10418</t>
  </si>
  <si>
    <t>MT01081F01</t>
  </si>
  <si>
    <t>Portão em tela de aço galvanizado fio 12 bwg, malha 1", sem revestimento em pvc, soldadas em quadro de tubo galv. 2" com cantoneira 3/4", montantes em tubo sch 40, DN4", inclusive ferrolho, dobradiças e batedor</t>
  </si>
  <si>
    <t>ORSE-10419</t>
  </si>
  <si>
    <t>MT01081H01</t>
  </si>
  <si>
    <t>Fechadura Stam, linha residencial, acabamento inox, interna/externa, ref.1801/19 ou similar</t>
  </si>
  <si>
    <t>ORSE-10421</t>
  </si>
  <si>
    <t>MT01081I01</t>
  </si>
  <si>
    <t>Fechadura Stam, linha residencial, acabamento inox, p/banheiro, ref.1820/09 ou similar</t>
  </si>
  <si>
    <t>ORSE-10422</t>
  </si>
  <si>
    <t>MT01081J01</t>
  </si>
  <si>
    <t>Fechadura tubular Lockwell para divisória chave/botão de girar, ref:41410N, cor preta, ou similar</t>
  </si>
  <si>
    <t>ORSE-10423</t>
  </si>
  <si>
    <t>MT01081K01</t>
  </si>
  <si>
    <t>Botoeira de destrave de fechadura eletromagnetica para controle de acesso</t>
  </si>
  <si>
    <t>ORSE-10424</t>
  </si>
  <si>
    <t>MT01081N01</t>
  </si>
  <si>
    <t>Tela aço soldada nervurada CA-60, malha 15x15cm, ferro 3.4mm, painel 2x3m, (1,00kg/m²), Malha Pop Média Gerdau ou similar</t>
  </si>
  <si>
    <t>ORSE-10427</t>
  </si>
  <si>
    <t>MT01081O01</t>
  </si>
  <si>
    <t>Tela aço soldada nervurada CA-60, malha 15x15cm, ferro 4.2mm, painel 2x3m, (1,50kg/m²), Malha Pop Reforçada Gerdau ou similar</t>
  </si>
  <si>
    <t>ORSE-10428</t>
  </si>
  <si>
    <t>MT01081P01</t>
  </si>
  <si>
    <t>Telha fibrocimento estrutural, dim: 4,10 x 1,06m, esp=6 mm, s/ acessorios (Etermax, Maxiplac ou similar)</t>
  </si>
  <si>
    <t>ORSE-10429</t>
  </si>
  <si>
    <t>MT01081Q01</t>
  </si>
  <si>
    <t>Telha fibrocimento modulada, dim:4,10x0,60m  esp=8 mm (eternit ou similar)</t>
  </si>
  <si>
    <t>ORSE-10430</t>
  </si>
  <si>
    <t>MT01081R01</t>
  </si>
  <si>
    <t>Calha meio-tubo de concreto simples d=600mm p/agua pluvial</t>
  </si>
  <si>
    <t>ORSE-10431</t>
  </si>
  <si>
    <t>MT01081S01</t>
  </si>
  <si>
    <t>Calha meio-tubo de concreto simples d=800mm p/agua pluvial</t>
  </si>
  <si>
    <t>ORSE-10432</t>
  </si>
  <si>
    <t>MT01081T01</t>
  </si>
  <si>
    <t>Central de comando inversor de frequência de porta social 60hz PPA - da Porta Oeste ou similar</t>
  </si>
  <si>
    <t>ORSE-10433</t>
  </si>
  <si>
    <t>MT01082901</t>
  </si>
  <si>
    <t>Calço plástico para telha modulada, inclusive parafuso de fixação</t>
  </si>
  <si>
    <t>ORSE-10449</t>
  </si>
  <si>
    <t>MT01082A01</t>
  </si>
  <si>
    <t>Primer para impermeabilizações ref: TP Adeflex 612, Asfaltos Vitoria ou similar</t>
  </si>
  <si>
    <t>ORSE-10450</t>
  </si>
  <si>
    <t>MT01082C01</t>
  </si>
  <si>
    <t>Emulprimer, tinta primaria betuminosa em suspenção aquosa, utilizada como pintura basica de imprimação</t>
  </si>
  <si>
    <t>ORSE-10452</t>
  </si>
  <si>
    <t>MT01082I01</t>
  </si>
  <si>
    <t>Asfalto elastomérico para impermeabilização de superficie, Denverpren ou similar</t>
  </si>
  <si>
    <t>ORSE-10458</t>
  </si>
  <si>
    <t>MT01082J01</t>
  </si>
  <si>
    <t>Véu de Poliester para impermeabilizações</t>
  </si>
  <si>
    <t>ORSE-10459</t>
  </si>
  <si>
    <t>MT01082K01</t>
  </si>
  <si>
    <t>Véu de Fibra de Vidro, 0,04 Kg/m2, p/impermeabilizações, ref:Aeroglass/Rhodia ou similar</t>
  </si>
  <si>
    <t>ORSE-10460</t>
  </si>
  <si>
    <t>MT01082L01</t>
  </si>
  <si>
    <t>Manta asfáltica aluminizada esp=3mm, a base de asfalto modificado c/polimeros, estruturada com não-tecido de poliester, Ref:Classic Aluminio, marca Viapol ou similar</t>
  </si>
  <si>
    <t>ORSE-10461</t>
  </si>
  <si>
    <t>MT01082M01</t>
  </si>
  <si>
    <t>Cotovelo 90º aço carbono 3/4"</t>
  </si>
  <si>
    <t>ORSE-10462</t>
  </si>
  <si>
    <t>MT01082N01</t>
  </si>
  <si>
    <t>Cotovelo 90° NPT bronze 22mmx3/4" RF</t>
  </si>
  <si>
    <t>ORSE-10463</t>
  </si>
  <si>
    <t>MT01082O01</t>
  </si>
  <si>
    <t>Cotovelo 90° cobre 22mm</t>
  </si>
  <si>
    <t>ORSE-10464</t>
  </si>
  <si>
    <t>MT01082P01</t>
  </si>
  <si>
    <t>Cotovelo 90° cobre 15mm</t>
  </si>
  <si>
    <t>ORSE-10465</t>
  </si>
  <si>
    <t>MT01082Q01</t>
  </si>
  <si>
    <t>Cotovelo 45° eletrofusão 32mm</t>
  </si>
  <si>
    <t>ORSE-10466</t>
  </si>
  <si>
    <t>MT01082R01</t>
  </si>
  <si>
    <t>Cotovelo 90° eletrofusão 32mm</t>
  </si>
  <si>
    <t>ORSE-10467</t>
  </si>
  <si>
    <t>MT01082S01</t>
  </si>
  <si>
    <t>Cotovelo 45° cobre 15mm</t>
  </si>
  <si>
    <t>ORSE-10468</t>
  </si>
  <si>
    <t>MT01082T01</t>
  </si>
  <si>
    <t>Luva de eletrofusão 32mm</t>
  </si>
  <si>
    <t>ORSE-10469</t>
  </si>
  <si>
    <t>MT01082U01</t>
  </si>
  <si>
    <t>Tê redução de cobre 22 x 15 x 15mm</t>
  </si>
  <si>
    <t>ORSE-10470</t>
  </si>
  <si>
    <t>MT01082V01</t>
  </si>
  <si>
    <t>Luva de redução NPT bronze 3/4" x 1/2"</t>
  </si>
  <si>
    <t>ORSE-10471</t>
  </si>
  <si>
    <t>MT01082W01</t>
  </si>
  <si>
    <t>Cap em aço carbono 3/4"</t>
  </si>
  <si>
    <t>ORSE-10472</t>
  </si>
  <si>
    <t>MT01082X01</t>
  </si>
  <si>
    <t>Luva em aço carbono 3/4"</t>
  </si>
  <si>
    <t>ORSE-10473</t>
  </si>
  <si>
    <t>MT01082Y01</t>
  </si>
  <si>
    <t>Luva em aço carbono 1/2"</t>
  </si>
  <si>
    <t>ORSE-10474</t>
  </si>
  <si>
    <t>MT01082Z01</t>
  </si>
  <si>
    <t>Niple duplo em aço carbono 3/4"</t>
  </si>
  <si>
    <t>ORSE-10475</t>
  </si>
  <si>
    <t>MT01083001</t>
  </si>
  <si>
    <t>Niple duplo em aço carbono 1/2"</t>
  </si>
  <si>
    <t>ORSE-10476</t>
  </si>
  <si>
    <t>MT01083101</t>
  </si>
  <si>
    <t>Luva de transição pead 32mm x 1/2"</t>
  </si>
  <si>
    <t>ORSE-10477</t>
  </si>
  <si>
    <t>MT01083201</t>
  </si>
  <si>
    <t>Luva de transição pead 32mm x 3/4"</t>
  </si>
  <si>
    <t>ORSE-10478</t>
  </si>
  <si>
    <t>MT01083301</t>
  </si>
  <si>
    <t>Válvula UGV-1  3/4"</t>
  </si>
  <si>
    <t>ORSE-10479</t>
  </si>
  <si>
    <t>MT01083401</t>
  </si>
  <si>
    <t>Válvula UGV-1  1/2"</t>
  </si>
  <si>
    <t>ORSE-10480</t>
  </si>
  <si>
    <t>MT01083501</t>
  </si>
  <si>
    <t>Projetor à LED, IP 67, perfil de alumínio etrudado, com 36 LED's de alta potência (1,2W/LED),com lentes de abertura de 30°, ref. CHROMADEL RGB ou similar</t>
  </si>
  <si>
    <t>ORSE-10481</t>
  </si>
  <si>
    <t>MT01083601</t>
  </si>
  <si>
    <t>Extintor de pó químico ABC , capacidade  30kg</t>
  </si>
  <si>
    <t>ORSE-10482</t>
  </si>
  <si>
    <t>MT01083701</t>
  </si>
  <si>
    <t>Garagem premoldada p/ 01 veículo ( a partir de 04 vagas juntas), inclusive cobertura - fornecimento e instalação</t>
  </si>
  <si>
    <t>ORSE-10483</t>
  </si>
  <si>
    <t>MT01083801</t>
  </si>
  <si>
    <t>Garagem premoldada p/ 01 veículo (02 vagas juntas), inclusive cobertura - fornecimento e instalação</t>
  </si>
  <si>
    <t>ORSE-10484</t>
  </si>
  <si>
    <t>MT01083901</t>
  </si>
  <si>
    <t>Garagem premoldada p/ 01 veículo, (vaga solteira) inclusive cobertura - fornecimento e instalação</t>
  </si>
  <si>
    <t>ORSE-10485</t>
  </si>
  <si>
    <t>MT01083A01</t>
  </si>
  <si>
    <t>Arame farpado galvanizado 14 bwg</t>
  </si>
  <si>
    <t>ORSE-10486</t>
  </si>
  <si>
    <t>MT01083B01</t>
  </si>
  <si>
    <t>Estaca pré-moldada de concreto armado (mourão) obliquo, seção 10x10cm, h(util)=2,35m</t>
  </si>
  <si>
    <t>ORSE-10487</t>
  </si>
  <si>
    <t>MT01083D01</t>
  </si>
  <si>
    <t>Tela fortinet, revestida em pvc, fio 2.5mm, malha 10x5cm, da ArcelorMittal ou similar</t>
  </si>
  <si>
    <t>ORSE-10489</t>
  </si>
  <si>
    <t>MT01083G01</t>
  </si>
  <si>
    <t>Cesta Básica</t>
  </si>
  <si>
    <t>ORSE-10492</t>
  </si>
  <si>
    <t>MT01083S01</t>
  </si>
  <si>
    <t>Chuveiro e lava-olhos de emergência e bacia em aço inox, da marca Adamo, ref. 01486 ou similar</t>
  </si>
  <si>
    <t>ORSE-10504</t>
  </si>
  <si>
    <t>MT01083U01</t>
  </si>
  <si>
    <t>Capela de exaustão de gases, profissional, marca Lab1000, modelo LM-INV 110 ou similar</t>
  </si>
  <si>
    <t>ORSE-10506</t>
  </si>
  <si>
    <t>MT01083V01</t>
  </si>
  <si>
    <t>Cinta aço galvanizado 180mm</t>
  </si>
  <si>
    <t>ORSE-10507</t>
  </si>
  <si>
    <t>MT01083W01</t>
  </si>
  <si>
    <t>Anel de amarração em silicone para isolador polimérico de 25 kv</t>
  </si>
  <si>
    <t>ORSE-10508</t>
  </si>
  <si>
    <t>MT01083Z01</t>
  </si>
  <si>
    <t>Cinta aço galvanizado 190mm</t>
  </si>
  <si>
    <t>ORSE-10511</t>
  </si>
  <si>
    <t>MT01084001</t>
  </si>
  <si>
    <t>Cinta aço galvanizado 250mm</t>
  </si>
  <si>
    <t>ORSE-10512</t>
  </si>
  <si>
    <t>MT01084101</t>
  </si>
  <si>
    <t>Cinta aço galvanizado 270mm</t>
  </si>
  <si>
    <t>ORSE-10513</t>
  </si>
  <si>
    <t>MT01084201</t>
  </si>
  <si>
    <t>Cinta aço galvanizado 280mm</t>
  </si>
  <si>
    <t>ORSE-10514</t>
  </si>
  <si>
    <t>MT01084401</t>
  </si>
  <si>
    <t>Kit básico de EPI - Fardamento, Bota de Couro, Capacete, Luva Raspa, Óculos, Máscara Filtro Papel, Filtro Solar FPS30 (Custo Mensal)</t>
  </si>
  <si>
    <t>ORSE-10516</t>
  </si>
  <si>
    <t>MT01084H01</t>
  </si>
  <si>
    <t>Aluguel de bureau de madeira 1,40m</t>
  </si>
  <si>
    <t>ORSE-10529</t>
  </si>
  <si>
    <t>MT01084I01</t>
  </si>
  <si>
    <t>Aluguel de mesa para reunião</t>
  </si>
  <si>
    <t>ORSE-10530</t>
  </si>
  <si>
    <t>MT01084J01</t>
  </si>
  <si>
    <t>Aluguel de cadeira sem braços</t>
  </si>
  <si>
    <t>ORSE-10531</t>
  </si>
  <si>
    <t>MT01084K01</t>
  </si>
  <si>
    <t>Aluguel de mesa em aço com cadeira, para ambulatório</t>
  </si>
  <si>
    <t>ORSE-10532</t>
  </si>
  <si>
    <t>MT01084L01</t>
  </si>
  <si>
    <t>Aluguel de cama ambulatório/degrau em aço, c/ colchonete</t>
  </si>
  <si>
    <t>ORSE-10533</t>
  </si>
  <si>
    <t>MT01084M01</t>
  </si>
  <si>
    <t>Aluguel de prancheta de madeira com banco</t>
  </si>
  <si>
    <t>ORSE-10534</t>
  </si>
  <si>
    <t>MT01084N01</t>
  </si>
  <si>
    <t>Aluguel de arquivo em aço</t>
  </si>
  <si>
    <t>ORSE-10535</t>
  </si>
  <si>
    <t>MT01084O01</t>
  </si>
  <si>
    <t>Aluguel de cofre</t>
  </si>
  <si>
    <t>ORSE-10536</t>
  </si>
  <si>
    <t>MT01084P01</t>
  </si>
  <si>
    <t>Aluguel de armário de aço e vidros</t>
  </si>
  <si>
    <t>ORSE-10537</t>
  </si>
  <si>
    <t>MT01084Q01</t>
  </si>
  <si>
    <t>Aluguel de mapoteca</t>
  </si>
  <si>
    <t>ORSE-10538</t>
  </si>
  <si>
    <t>MT01084R01</t>
  </si>
  <si>
    <t>Aluguel de computador work station</t>
  </si>
  <si>
    <t>ORSE-10539</t>
  </si>
  <si>
    <t>MT01084S01</t>
  </si>
  <si>
    <t>Aluguel de computador notebook</t>
  </si>
  <si>
    <t>ORSE-10540</t>
  </si>
  <si>
    <t>MT01084T01</t>
  </si>
  <si>
    <t>Aluguel de impressora colorida - laser</t>
  </si>
  <si>
    <t>ORSE-10541</t>
  </si>
  <si>
    <t>MT01084U01</t>
  </si>
  <si>
    <t>Aluguel de telefone celular - aquisição</t>
  </si>
  <si>
    <t>ORSE-10542</t>
  </si>
  <si>
    <t>MT01084V01</t>
  </si>
  <si>
    <t>Aluguel de televisor 32"</t>
  </si>
  <si>
    <t>ORSE-10543</t>
  </si>
  <si>
    <t>MT01084W01</t>
  </si>
  <si>
    <t>Aluguel de DVD player</t>
  </si>
  <si>
    <t>ORSE-10544</t>
  </si>
  <si>
    <t>MT01084X01</t>
  </si>
  <si>
    <t>Aluguel de antena parabólica</t>
  </si>
  <si>
    <t>ORSE-10545</t>
  </si>
  <si>
    <t>MT01084Y01</t>
  </si>
  <si>
    <t>Aluguel de geladeira 420 l</t>
  </si>
  <si>
    <t>ORSE-10546</t>
  </si>
  <si>
    <t>MT01084Z01</t>
  </si>
  <si>
    <t>Aluguel de freezer</t>
  </si>
  <si>
    <t>ORSE-10547</t>
  </si>
  <si>
    <t>MT01085001</t>
  </si>
  <si>
    <t>Aluguel de cafeteira industrial</t>
  </si>
  <si>
    <t>ORSE-10548</t>
  </si>
  <si>
    <t>MT01085101</t>
  </si>
  <si>
    <t>Bebebdouro elétrico c/ filtro</t>
  </si>
  <si>
    <t>ORSE-10549</t>
  </si>
  <si>
    <t>MT01085201</t>
  </si>
  <si>
    <t>Aluguel de fax central telefônica 10 ramais</t>
  </si>
  <si>
    <t>ORSE-10550</t>
  </si>
  <si>
    <t>MT01085301</t>
  </si>
  <si>
    <t>Aluguel de rádio comunicador - 02 unidades</t>
  </si>
  <si>
    <t>ORSE-10551</t>
  </si>
  <si>
    <t>MT01085401</t>
  </si>
  <si>
    <t>Aluguel de ploter</t>
  </si>
  <si>
    <t>ORSE-10552</t>
  </si>
  <si>
    <t>MT01085D01</t>
  </si>
  <si>
    <t>Aluguel de máquina de calcular elétrica c/ bobina</t>
  </si>
  <si>
    <t>ORSE-10561</t>
  </si>
  <si>
    <t>MT01085E01</t>
  </si>
  <si>
    <t>Material de escritório</t>
  </si>
  <si>
    <t>ORSE-10562</t>
  </si>
  <si>
    <t>MT01085F01</t>
  </si>
  <si>
    <t>Material de limpeza</t>
  </si>
  <si>
    <t>ORSE-10563</t>
  </si>
  <si>
    <t>MT01085G01</t>
  </si>
  <si>
    <t>Medicamentos primeiros socorros</t>
  </si>
  <si>
    <t>ORSE-10564</t>
  </si>
  <si>
    <t>MT01085I01</t>
  </si>
  <si>
    <t>Quadro negro /  de avisos</t>
  </si>
  <si>
    <t>ORSE-10566</t>
  </si>
  <si>
    <t>MT01085L01</t>
  </si>
  <si>
    <t>Panelas e utensilios de alumínio</t>
  </si>
  <si>
    <t>ORSE-10569</t>
  </si>
  <si>
    <t>MT01085T01</t>
  </si>
  <si>
    <t>Serrote 40cm</t>
  </si>
  <si>
    <t>ORSE-10577</t>
  </si>
  <si>
    <t>MT01085U01</t>
  </si>
  <si>
    <t>Formão grande</t>
  </si>
  <si>
    <t>ORSE-10578</t>
  </si>
  <si>
    <t>MT01085V01</t>
  </si>
  <si>
    <t>Chave de fenda chata 30 cm</t>
  </si>
  <si>
    <t>ORSE-10579</t>
  </si>
  <si>
    <t>MT01085W01</t>
  </si>
  <si>
    <t>Aluguel de alicate com isolamento</t>
  </si>
  <si>
    <t>ORSE-10580</t>
  </si>
  <si>
    <t>MT01085X01</t>
  </si>
  <si>
    <t>Aluguel de alicate volt-amperimetro</t>
  </si>
  <si>
    <t>ORSE-10581</t>
  </si>
  <si>
    <t>MT01085Y01</t>
  </si>
  <si>
    <t>Aluguel de chave inglesa 12"</t>
  </si>
  <si>
    <t>ORSE-10582</t>
  </si>
  <si>
    <t>MT01085Z01</t>
  </si>
  <si>
    <t>Trincha 3"</t>
  </si>
  <si>
    <t>ORSE-10583</t>
  </si>
  <si>
    <t>MT01086001</t>
  </si>
  <si>
    <t>Aluguel de escada de madeira de abrir com 7 degraus</t>
  </si>
  <si>
    <t>ORSE-10584</t>
  </si>
  <si>
    <t>MT01086101</t>
  </si>
  <si>
    <t>Arco de serra</t>
  </si>
  <si>
    <t>ORSE-10585</t>
  </si>
  <si>
    <t>MT01086201</t>
  </si>
  <si>
    <t>Torquesa</t>
  </si>
  <si>
    <t>ORSE-10586</t>
  </si>
  <si>
    <t>MT01086301</t>
  </si>
  <si>
    <t>Aluguel de tarracha 1/2"</t>
  </si>
  <si>
    <t>ORSE-10587</t>
  </si>
  <si>
    <t>MT01086401</t>
  </si>
  <si>
    <t>Aluguel de tarracha 3/4"</t>
  </si>
  <si>
    <t>ORSE-10588</t>
  </si>
  <si>
    <t>MT01086501</t>
  </si>
  <si>
    <t>Aluguel de tarracha 1"</t>
  </si>
  <si>
    <t>ORSE-10589</t>
  </si>
  <si>
    <t>MT01086601</t>
  </si>
  <si>
    <t>Aluguel de tarracha 1 1/4"</t>
  </si>
  <si>
    <t>ORSE-10590</t>
  </si>
  <si>
    <t>MT01086701</t>
  </si>
  <si>
    <t>Aluguel de tarracha 1 1/2"</t>
  </si>
  <si>
    <t>ORSE-10591</t>
  </si>
  <si>
    <t>MT01086801</t>
  </si>
  <si>
    <t>Lima chata 12"</t>
  </si>
  <si>
    <t>ORSE-10592</t>
  </si>
  <si>
    <t>MT01086901</t>
  </si>
  <si>
    <t>Praio simples 30cm</t>
  </si>
  <si>
    <t>ORSE-10593</t>
  </si>
  <si>
    <t>MT01086A01</t>
  </si>
  <si>
    <t>Talha manual 1 T</t>
  </si>
  <si>
    <t>ORSE-10594</t>
  </si>
  <si>
    <t>MT01086B01</t>
  </si>
  <si>
    <t>Luva de raspa</t>
  </si>
  <si>
    <t>ORSE-10595</t>
  </si>
  <si>
    <t>MT01086C01</t>
  </si>
  <si>
    <t>Protetor auricular</t>
  </si>
  <si>
    <t>ORSE-10596</t>
  </si>
  <si>
    <t>MT01086D01</t>
  </si>
  <si>
    <t>Capa de chuva</t>
  </si>
  <si>
    <t>ORSE-10597</t>
  </si>
  <si>
    <t>MT01086E01</t>
  </si>
  <si>
    <t>Máscara para Proteção Facial do Soldador</t>
  </si>
  <si>
    <t>ORSE-10598</t>
  </si>
  <si>
    <t>MT01086F01</t>
  </si>
  <si>
    <t>Protetor solar fps 30 com 120ml</t>
  </si>
  <si>
    <t>ORSE-10599</t>
  </si>
  <si>
    <t>MT01086G01</t>
  </si>
  <si>
    <t>ORSE-10600</t>
  </si>
  <si>
    <t>MT01086H01</t>
  </si>
  <si>
    <t>Kit solar p/ iluminação HT-010 US25.100.130-6 com poste de aço galv.de 6m, painel solar monocristalino 10w/24v, 2 baterias 65AH/12v seladas de chumbo-ácido, lâmpada LED 25w/24v/2100Lm, controle inteligente 10A/12V/24V</t>
  </si>
  <si>
    <t>ORSE-10601</t>
  </si>
  <si>
    <t>MT01086I01</t>
  </si>
  <si>
    <t>Kit solar p/ iluminação HT-011 US35.135.160-6 com poste de aço galv.de 6m, painel solar monocristalino 115w/24v, 2 baterias 80AH/12v seladas de chumbo-ácido, lâmpada LED 35w/24v/2940Lm, controle inteligente 10A/12V/24V</t>
  </si>
  <si>
    <t>ORSE-10602</t>
  </si>
  <si>
    <t>MT01086J01</t>
  </si>
  <si>
    <t>Cinta aço galvanizado 310mm</t>
  </si>
  <si>
    <t>ORSE-10603</t>
  </si>
  <si>
    <t>MT01086K01</t>
  </si>
  <si>
    <t>Cinta aço galvanizado 350mm</t>
  </si>
  <si>
    <t>ORSE-10604</t>
  </si>
  <si>
    <t>MT01086L01</t>
  </si>
  <si>
    <t>Kit solar p/ iluminação HT-012 US35.115.160-6 com poste de aço galv.de 6m, painel solar monocristalino 135w/24v, 2 baterias 80AH/12v seladas de chumbo-ácido, lâmpada LED 40w/24v/3360Lm, controle inteligente 10A/12V/24V</t>
  </si>
  <si>
    <t>ORSE-10605</t>
  </si>
  <si>
    <t>MT01086M01</t>
  </si>
  <si>
    <t>Cola contato para chapa vinílica/borracha (piso vinilico ou borracha)</t>
  </si>
  <si>
    <t>ORSE-10606</t>
  </si>
  <si>
    <t>MT01086N01</t>
  </si>
  <si>
    <t>Kit solar p/ iluminação HT-013 US35.120.160-8 com poste de aço galv.de 8m, painel solar monocristalino 120w/24v, 2 baterias 80AH/12v seladas de chumbo-ácido, lâmpada LED 35w/24v/2940Lm, controle inteligente 10A/12V/24V</t>
  </si>
  <si>
    <t>ORSE-10607</t>
  </si>
  <si>
    <t>MT01086O01</t>
  </si>
  <si>
    <t>Rodape vinilico h=5cm, esp=1mm</t>
  </si>
  <si>
    <t>ORSE-10608</t>
  </si>
  <si>
    <t>MT01086P01</t>
  </si>
  <si>
    <t>Conector Cunha com capa de proteção - classe de tensão 15KV - em Liga de alumínio para condutores isolados de 70mm/35mm - 50mm/50mm</t>
  </si>
  <si>
    <t>ORSE-10609</t>
  </si>
  <si>
    <t>MT01086Q01</t>
  </si>
  <si>
    <t>Conector cunha paralelo - para cabo de alumínio 2/0-4 /3/0-4AWG - em liga de alumínio - tensão 15KV</t>
  </si>
  <si>
    <t>ORSE-10610</t>
  </si>
  <si>
    <t>MT01086R01</t>
  </si>
  <si>
    <t>Conector cunha paralelo - para cabo de alumínio 3/0-2/0 4/0-1/0 AWG - em liga de alumínio - tensão 15KV</t>
  </si>
  <si>
    <t>ORSE-10611</t>
  </si>
  <si>
    <t>MT01086S01</t>
  </si>
  <si>
    <t>Kit solar p/ iluminação HT-014 US50.165.200-8 com poste de aço galv.de 8m, painel solar monocristalino 165w/24v, 2 baterias 100AH/12v seladas de chumbo-ácido, lâmpada LED 50w/24v/4200Lm, controle inteligente 10A/12V/24V</t>
  </si>
  <si>
    <t>ORSE-10612</t>
  </si>
  <si>
    <t>MT01086T01</t>
  </si>
  <si>
    <t>Conector cunha paralelo - para cabo de alumínio 1/0-1/0AWG - em liga de alumínio - tensão 15KV</t>
  </si>
  <si>
    <t>ORSE-10613</t>
  </si>
  <si>
    <t>MT01086U01</t>
  </si>
  <si>
    <t>Conector cunha paralelo - para cabo de alumínio 2-2/4-1/0AWG - em liga de alumínio - tensão 15KV</t>
  </si>
  <si>
    <t>ORSE-10614</t>
  </si>
  <si>
    <t>MT01086V01</t>
  </si>
  <si>
    <t>Conector cunha paralelo - para cabo de alumínio 336,4-1/0AWG - em liga de alumínio - tensão 15KV</t>
  </si>
  <si>
    <t>ORSE-10615</t>
  </si>
  <si>
    <t>MT01086W01</t>
  </si>
  <si>
    <t>Conector cunha paralelo - para cabo de alumínio 336,4-2/0AWG - em liga de alumínio - tensão 15KV</t>
  </si>
  <si>
    <t>ORSE-10616</t>
  </si>
  <si>
    <t>MT01086X01</t>
  </si>
  <si>
    <t>Conector Estribo Reto com capa de cobre estanhado para cabo isolado 50mm2</t>
  </si>
  <si>
    <t>ORSE-10617</t>
  </si>
  <si>
    <t>MT01086Y01</t>
  </si>
  <si>
    <t>Conector perfuração lâmina dentada em alumínio ou cobre estanhado - revestido com material plástico polimérico - com um parafuso em aço zincado ou liga de alumínio - para cabo isolado 35-120/10-35MM</t>
  </si>
  <si>
    <t>ORSE-10618</t>
  </si>
  <si>
    <t>MT01087001</t>
  </si>
  <si>
    <t>Conector perfuração lâmina dentada em alumínio ou cobre estanhado - revestido com material plástico polimérico - com um parafuso em aço zincado ou liga de alumínio - para cabo isolado 35-95/35-95MM</t>
  </si>
  <si>
    <t>ORSE-10620</t>
  </si>
  <si>
    <t>MT01087101</t>
  </si>
  <si>
    <t>Conector terminal a compressão com dois furos em alumínio ou liga de alumínio - CB-79 (2/0)</t>
  </si>
  <si>
    <t>ORSE-10621</t>
  </si>
  <si>
    <t>MT01087201</t>
  </si>
  <si>
    <t>Conector em liga de cobre e aço inoxidável para aterramento de haste 5/8"</t>
  </si>
  <si>
    <t>ORSE-10622</t>
  </si>
  <si>
    <t>MT01087301</t>
  </si>
  <si>
    <t>Conector cunha para cabo 4-2AWG E 6A 1/0AWG -fabricado em liga de alumínio</t>
  </si>
  <si>
    <t>ORSE-10623</t>
  </si>
  <si>
    <t>MT01087401</t>
  </si>
  <si>
    <t>Conector cunha para cabo 4-4 AWG 2 A 6AWG -fabricado em liga de alumínio</t>
  </si>
  <si>
    <t>ORSE-10624</t>
  </si>
  <si>
    <t>MT01087501</t>
  </si>
  <si>
    <t>Elo fusível para distribuição - PRATA - TIPO 1H - corrente nominal 1A - classe de tensão 15KV</t>
  </si>
  <si>
    <t>ORSE-10625</t>
  </si>
  <si>
    <t>MT01087601</t>
  </si>
  <si>
    <t>Elo fusível para distribuição - PRATA - TIPO 3H - corrente nominal 3A - classe de tensão 15KV</t>
  </si>
  <si>
    <t>ORSE-10626</t>
  </si>
  <si>
    <t>MT01087701</t>
  </si>
  <si>
    <t>Elo fusível para distribuição - COBRE - TIPO 8K - corrente nominal 8A - classe de tensão 15KV</t>
  </si>
  <si>
    <t>ORSE-10627</t>
  </si>
  <si>
    <t>MT01087801</t>
  </si>
  <si>
    <t>Fio cobre isolado bwf p/ 750v 6,0mm2</t>
  </si>
  <si>
    <t>ORSE-10628</t>
  </si>
  <si>
    <t>MT01087901</t>
  </si>
  <si>
    <t>Grampo de linha viva com parafuso de aperto e terminal em liga de cobre estanhado para cabos  entre 2 a 1/0AWG/8 a 2/0AWG</t>
  </si>
  <si>
    <t>ORSE-10629</t>
  </si>
  <si>
    <t>MT01087A01</t>
  </si>
  <si>
    <t>Grampo de ancoragem em alumínio fundido e cunha em poliamida e estribo ou alça em aço inoxidável para cabo protegido de 50mm²  - classe de tensão 15KV</t>
  </si>
  <si>
    <t>ORSE-10630</t>
  </si>
  <si>
    <t>MT01087B01</t>
  </si>
  <si>
    <t>Isolador polimérico tipo ancoragem  - classe de tensão 15 KV</t>
  </si>
  <si>
    <t>ORSE-10631</t>
  </si>
  <si>
    <t>MT01087C01</t>
  </si>
  <si>
    <t>Luminária aberta com corpo de alumínio estampado - acabamento em esmalte sintético na cor alumínio - refletor assimétrico estampado em chapa de alumínio - receptáculo de porcelana fixado no corpo por meio de suporte regulável com base E-40 - fixação</t>
  </si>
  <si>
    <t>ORSE-10632</t>
  </si>
  <si>
    <t>MT01087D01</t>
  </si>
  <si>
    <t>Luminária fechada - refletor assimétrico estampado em chapa de alumínio, tratado por processo eletroquimico - receptáculo da lâmpada E-40 reforçado, fixado ao corpo por meio de suporte regulável - refrator prismático, de vidro boro-silicato, fixado</t>
  </si>
  <si>
    <t>ORSE-10633</t>
  </si>
  <si>
    <t>MT01087E01</t>
  </si>
  <si>
    <t>Parafuso rosca total 16X650mm em aço carbono, laminado ou trefilado</t>
  </si>
  <si>
    <t>ORSE-10634</t>
  </si>
  <si>
    <t>MT01087F01</t>
  </si>
  <si>
    <t>Para-raios em ZnO de distribuição polimérico para baixa tensão 127 V FN - 10KA</t>
  </si>
  <si>
    <t>ORSE-10635</t>
  </si>
  <si>
    <t>MT01087G01</t>
  </si>
  <si>
    <t>Relé fotoelétrico intercambiável - individual - tensão secundária 105-305V NF</t>
  </si>
  <si>
    <t>ORSE-10636</t>
  </si>
  <si>
    <t>MT01087H01</t>
  </si>
  <si>
    <t>Conexão "Y", dn=100 x 100mm, em pead (Kananet ou similar)</t>
  </si>
  <si>
    <t>ORSE-10637</t>
  </si>
  <si>
    <t>MT01087I01</t>
  </si>
  <si>
    <t>Tubo corrugado parede dupla PEAD, d= 375mm (15"), p/sistemas drenagem, Tigre-ADS N-12 ou similar</t>
  </si>
  <si>
    <t>ORSE-10638</t>
  </si>
  <si>
    <t>MT01087J01</t>
  </si>
  <si>
    <t>Tubo corrugado parede dupla PEAD, d= 450mm (18"), p/sistemas drenagem, Tigre-ADS N-12 ou similar</t>
  </si>
  <si>
    <t>ORSE-10639</t>
  </si>
  <si>
    <t>MT01087K01</t>
  </si>
  <si>
    <t>Conexão "Y", dn=170 x 100mm, pead (Kananet ou similar)</t>
  </si>
  <si>
    <t>ORSE-10640</t>
  </si>
  <si>
    <t>MT01087L01</t>
  </si>
  <si>
    <t>Tampão dn=100mm, em pead (Kananet ou similar)</t>
  </si>
  <si>
    <t>ORSE-10641</t>
  </si>
  <si>
    <t>MT01087M01</t>
  </si>
  <si>
    <t>Tampão dn=170mm (Kananet ou similar)</t>
  </si>
  <si>
    <t>ORSE-10642</t>
  </si>
  <si>
    <t>MT01087O01</t>
  </si>
  <si>
    <t>Suporte tipo "Z"  em aço carbono galvanizado a quente - classe de tensão 15KV</t>
  </si>
  <si>
    <t>ORSE-10644</t>
  </si>
  <si>
    <t>MT01087Q01</t>
  </si>
  <si>
    <t>Tubo corrugado parede dupla PEAD, d= 600mm (24"), p/sistemas drenagem, Tigre-ADS N-12 ou similar</t>
  </si>
  <si>
    <t>ORSE-10646</t>
  </si>
  <si>
    <t>MT01087R01</t>
  </si>
  <si>
    <t>Tubo corrugado parede dupla PEAD, d= 750mm (30"), p/sistemas drenagem, Tigre-ADS N-12 ou similar</t>
  </si>
  <si>
    <t>ORSE-10647</t>
  </si>
  <si>
    <t>MT01087S01</t>
  </si>
  <si>
    <t>Tubo corrugado parede dupla PEAD, d= 900mm (36"), p/sistemas drenagem, Tigre-ADS N-12 ou similar</t>
  </si>
  <si>
    <t>ORSE-10648</t>
  </si>
  <si>
    <t>MT01087T01</t>
  </si>
  <si>
    <t>Tubo corrugado parede dupla PEAD, d=1050mm (42"), p/sistemas drenagem, Tigre-ADS N-12 ou similar</t>
  </si>
  <si>
    <t>ORSE-10649</t>
  </si>
  <si>
    <t>MT01088501</t>
  </si>
  <si>
    <t>Elo fusível</t>
  </si>
  <si>
    <t>ORSE-10661</t>
  </si>
  <si>
    <t>MT01088601</t>
  </si>
  <si>
    <t>Espaçador em rede protegida -Losangular</t>
  </si>
  <si>
    <t>ORSE-10662</t>
  </si>
  <si>
    <t>MT01088G01</t>
  </si>
  <si>
    <t>Tubo corrugado parede dupla PEAD, d=1200mm (48"), p/sistemas drenagem, Tigre-ADS N-12 ou similar</t>
  </si>
  <si>
    <t>ORSE-10672</t>
  </si>
  <si>
    <t>MT01088H01</t>
  </si>
  <si>
    <t>Tubo corrugado parede dupla PEAD, d=1500mm (60"), p/sistemas drenagem, Tigre-ADS N-12 ou similar</t>
  </si>
  <si>
    <t>ORSE-10673</t>
  </si>
  <si>
    <t>MT01088M01</t>
  </si>
  <si>
    <t>Cabo de cobre nú 150 mm2</t>
  </si>
  <si>
    <t>ORSE-10678</t>
  </si>
  <si>
    <t>MT01088N01</t>
  </si>
  <si>
    <t>Cabo de cobre nú 20 mm2</t>
  </si>
  <si>
    <t>ORSE-10679</t>
  </si>
  <si>
    <t>MT01088P01</t>
  </si>
  <si>
    <t>Conector para cabo cobre/ cordoalha p/ fixação em tubo de 11/2"</t>
  </si>
  <si>
    <t>ORSE-10681</t>
  </si>
  <si>
    <t>MT01088Q01</t>
  </si>
  <si>
    <t>Conector split - bolt para um cabo de 70mm²</t>
  </si>
  <si>
    <t>ORSE-10682</t>
  </si>
  <si>
    <t>MT01088T01</t>
  </si>
  <si>
    <t>Disjuntor sf6 15kv - 360a - 350 mva com comando a distância e relé pextron modelo urpe 7104</t>
  </si>
  <si>
    <t>ORSE-10685</t>
  </si>
  <si>
    <t>MT01088U01</t>
  </si>
  <si>
    <t>Isolador de passagem interno - interno 15kv</t>
  </si>
  <si>
    <t>ORSE-10686</t>
  </si>
  <si>
    <t>MT01088V01</t>
  </si>
  <si>
    <t>Modulo para 18 medidores, com barramento 4,76x9,52mm, em policarbonato com proteção UV</t>
  </si>
  <si>
    <t>ORSE-10687</t>
  </si>
  <si>
    <t>MT01088W01</t>
  </si>
  <si>
    <t>Modulo para 24 medidores padrão energisa</t>
  </si>
  <si>
    <t>ORSE-10688</t>
  </si>
  <si>
    <t>MT01088X01</t>
  </si>
  <si>
    <t>Módulo para 36 medidores em chapa galvanizada 12,5mm, com barramento para 200A, pintado eletrostaticamente na cor bege</t>
  </si>
  <si>
    <t>ORSE-10689</t>
  </si>
  <si>
    <t>MT01088Y01</t>
  </si>
  <si>
    <t>Módulo para 48 medidores padrão energisa</t>
  </si>
  <si>
    <t>ORSE-10690</t>
  </si>
  <si>
    <t>MT01088Z01</t>
  </si>
  <si>
    <t>No break 1.200va - bivolt com autonomia para suprimento de 30 minutos, da microsol ou similar</t>
  </si>
  <si>
    <t>ORSE-10691</t>
  </si>
  <si>
    <t>MT01089001</t>
  </si>
  <si>
    <t>Para raios tipo polimérico 15kv - 12ka</t>
  </si>
  <si>
    <t>ORSE-10692</t>
  </si>
  <si>
    <t>MT01089101</t>
  </si>
  <si>
    <t>Placa de sinalização de perigo de morte - alta tensão - dimensões 470x340mm</t>
  </si>
  <si>
    <t>ORSE-10693</t>
  </si>
  <si>
    <t>MT01089301</t>
  </si>
  <si>
    <t>Quadro de distribuição de sobrepor, em resina termoplástica p/até 08 disjuntores c/barramento, padrão DIN, Tigre ou similar</t>
  </si>
  <si>
    <t>ORSE-10695</t>
  </si>
  <si>
    <t>MT01089401</t>
  </si>
  <si>
    <t>Quadro de proteção geral (60x100x25)m padrão energisa</t>
  </si>
  <si>
    <t>ORSE-10696</t>
  </si>
  <si>
    <t>MT01089901</t>
  </si>
  <si>
    <t>Cartucho p/ solda exotermica nr120</t>
  </si>
  <si>
    <t>ORSE-10701</t>
  </si>
  <si>
    <t>MT01089A01</t>
  </si>
  <si>
    <t>Disjuntor LSI da Siemens (ou similar) 600A ICC 25-30A</t>
  </si>
  <si>
    <t>ORSE-10702</t>
  </si>
  <si>
    <t>MT01089B01</t>
  </si>
  <si>
    <t>Chave seccionadora tripolar tensão 220V SS-32 3150 A da Siemens ou similar</t>
  </si>
  <si>
    <t>ORSE-10703</t>
  </si>
  <si>
    <t>MT01089D01</t>
  </si>
  <si>
    <t>Irrigação diária do gramado com jardineiro</t>
  </si>
  <si>
    <t>ORSE-10705</t>
  </si>
  <si>
    <t>MT01089E01</t>
  </si>
  <si>
    <t>Limpeza e combate da erva daninha invasora diária do gramado com jardineiro</t>
  </si>
  <si>
    <t>ORSE-10706</t>
  </si>
  <si>
    <t>MT01089F01</t>
  </si>
  <si>
    <t>Poda mecânica do gramado com jardineiro</t>
  </si>
  <si>
    <t>ORSE-10707</t>
  </si>
  <si>
    <t>MT01089G01</t>
  </si>
  <si>
    <t>Combate fitossanitário do gramado com jardineiro</t>
  </si>
  <si>
    <t>ORSE-10708</t>
  </si>
  <si>
    <t>MT01089H01</t>
  </si>
  <si>
    <t>Demarcação das áreas de jogo com tinta a base de látex com jardineiro</t>
  </si>
  <si>
    <t>ORSE-10709</t>
  </si>
  <si>
    <t>MT01089I01</t>
  </si>
  <si>
    <t>Adubação quimíca à base de NPK do gramado com Jardineiro</t>
  </si>
  <si>
    <t>ORSE-10710</t>
  </si>
  <si>
    <t>MT01089J01</t>
  </si>
  <si>
    <t>Descompactação do solo com Jardineiro</t>
  </si>
  <si>
    <t>ORSE-10711</t>
  </si>
  <si>
    <t>MT01089L01</t>
  </si>
  <si>
    <t>Cerâmica 43 x 43 cm, pei-5, arielle,Ref.42111  linha aruana, cor branca ou bege ou similar</t>
  </si>
  <si>
    <t>ORSE-10713</t>
  </si>
  <si>
    <t>MT01089M01</t>
  </si>
  <si>
    <t>Cerâmica 43 x 43 cm, pei-4, arielle,Ref.42125, linha campina ou similar</t>
  </si>
  <si>
    <t>ORSE-10714</t>
  </si>
  <si>
    <t>MT01089O01</t>
  </si>
  <si>
    <t>Cerâmica 43 x 43 cm, pei-4, arielle,Ref.42145  linha riviera, cor branca ou similar</t>
  </si>
  <si>
    <t>ORSE-10716</t>
  </si>
  <si>
    <t>MT01089Q01</t>
  </si>
  <si>
    <t>Cerâmica 53 x 53 cm, pei-5, arielle,Ref.46007 linha atenas, cor cinza ou bege, ou similar</t>
  </si>
  <si>
    <t>ORSE-10718</t>
  </si>
  <si>
    <t>MT01089T01</t>
  </si>
  <si>
    <t>Manta Geotex 70g/m² para separação, proteção, reforço e drenagem em estruturas</t>
  </si>
  <si>
    <t>ORSE-10721</t>
  </si>
  <si>
    <t>MT01089U01</t>
  </si>
  <si>
    <t>Tela de PVC malha hexagonal 1/2", fio 16 (1,65mm)</t>
  </si>
  <si>
    <t>ORSE-10722</t>
  </si>
  <si>
    <t>MT0108A701</t>
  </si>
  <si>
    <t>Traves oficial p/futebol de salão 3x2m em aço galv.3", com requadro e redes de polietileno fio 4mm (conjunto p/futsal)</t>
  </si>
  <si>
    <t>ORSE-10735</t>
  </si>
  <si>
    <t>MT0108A901</t>
  </si>
  <si>
    <t>Tabela para basquete oficial em laminado naval, medindo 1,80x1,20m, inclusive aros fixo metal e redes</t>
  </si>
  <si>
    <t>ORSE-10737</t>
  </si>
  <si>
    <t>MT0108AA01</t>
  </si>
  <si>
    <t>Barra roscada zincada ø 5/16"</t>
  </si>
  <si>
    <t>ORSE-10738</t>
  </si>
  <si>
    <t>MT0108AD01</t>
  </si>
  <si>
    <t>Coxim de borracha</t>
  </si>
  <si>
    <t>ORSE-10741</t>
  </si>
  <si>
    <t>MT0108AF01</t>
  </si>
  <si>
    <t>Barra chata de ferro 2" x 3/16" (1,90 kg/m)</t>
  </si>
  <si>
    <t>ORSE-10743</t>
  </si>
  <si>
    <t>MT0108AG01</t>
  </si>
  <si>
    <t>Perfil Aço, U Dobrado de chapa - UDC simples - 100 x 40 x 3 mm (4.01 kg/m)</t>
  </si>
  <si>
    <t>ORSE-10744</t>
  </si>
  <si>
    <t>MT0108AH01</t>
  </si>
  <si>
    <t>Suporte pvc p/calha pluvial d=170mm (Amanco ou similar)</t>
  </si>
  <si>
    <t>ORSE-10745</t>
  </si>
  <si>
    <t>Transformador de corrente relação de transformação 200-5A, tipo seco, classe de tensão 15KV</t>
  </si>
  <si>
    <t>MT0108AK01</t>
  </si>
  <si>
    <t>Transformador de potenciaL 15KV - 600VA</t>
  </si>
  <si>
    <t>ORSE-10748</t>
  </si>
  <si>
    <t>MT0108AL01</t>
  </si>
  <si>
    <t>Manutenção do disjuntor da rede de média tensão do Estádio Lourival Baptista</t>
  </si>
  <si>
    <t>ORSE-10749</t>
  </si>
  <si>
    <t>MT0108AM01</t>
  </si>
  <si>
    <t>Instalação do disjuntor da rede de média tensão do Estádio Lourival Baptista na saída para SE-2</t>
  </si>
  <si>
    <t>ORSE-10750</t>
  </si>
  <si>
    <t>MT0108AN01</t>
  </si>
  <si>
    <t>Instalação de punhos de manobra nas chaves 15kv do estádio Lourival Bptista conforme NR 10</t>
  </si>
  <si>
    <t>ORSE-10751</t>
  </si>
  <si>
    <t>MT0108AO01</t>
  </si>
  <si>
    <t>Adaptação do barramento de média tensão da SE 1 para nova proteção do estádio Lourival Bptista</t>
  </si>
  <si>
    <t>ORSE-10752</t>
  </si>
  <si>
    <t>MT0108AP01</t>
  </si>
  <si>
    <t>Limpeza e testes de isolamentos nos transformadores e chaves da rede de média tensão interna do estádio Lourival Bptista</t>
  </si>
  <si>
    <t>ORSE-10753</t>
  </si>
  <si>
    <t>MT0108AQ01</t>
  </si>
  <si>
    <t>Desinstalação  de 216 projetores de iluminação com lâmpadas de vapor meálicos do estádio Lourival Baptista</t>
  </si>
  <si>
    <t>ORSE-10754</t>
  </si>
  <si>
    <t>MT0108AR01</t>
  </si>
  <si>
    <t>Instalação de 216 projetores de iluminação com lâmpadas de vapor meálicos do estádio Lourival Baptista</t>
  </si>
  <si>
    <t>ORSE-10755</t>
  </si>
  <si>
    <t>MT0108AS01</t>
  </si>
  <si>
    <t>Revisão e limpeza de 216 projetores de iluminação com lâmpadas de vapor meálicos do estádio Lourival Baptista</t>
  </si>
  <si>
    <t>ORSE-10756</t>
  </si>
  <si>
    <t>MT0108AY01</t>
  </si>
  <si>
    <t>Luminária de sobrepor com aletas, para lâmpada fluorescente, 2 x 32w, ref. LSE, da Lumiluz ou similar</t>
  </si>
  <si>
    <t>ORSE-10762</t>
  </si>
  <si>
    <t>MT0108AZ01</t>
  </si>
  <si>
    <t>Aluguel de fogão 06 bocas</t>
  </si>
  <si>
    <t>ORSE-10763</t>
  </si>
  <si>
    <t>MT0108B201</t>
  </si>
  <si>
    <t>Pente de piaçava com 2,0m p/cobertura, ref: Bahia Manta ou similar</t>
  </si>
  <si>
    <t>ORSE-10766</t>
  </si>
  <si>
    <t>MT0108B301</t>
  </si>
  <si>
    <t>Fusível diazed 63a Siemens</t>
  </si>
  <si>
    <t>ORSE-10767</t>
  </si>
  <si>
    <t>MT0108B601</t>
  </si>
  <si>
    <t>Letras em alumínio fundido, dim: 5x4cm, instalada</t>
  </si>
  <si>
    <t>ORSE-10770</t>
  </si>
  <si>
    <t>MT0108B701</t>
  </si>
  <si>
    <t>Recarga de Extintor de pó químico seco (PQS), capacidade 12 kg ABC</t>
  </si>
  <si>
    <t>ORSE-10771</t>
  </si>
  <si>
    <t>MT0108B901</t>
  </si>
  <si>
    <t>Recarga de Extintor de dióxido de carbono (CO2), capacidade 6 kg, tempo de descarga 16s</t>
  </si>
  <si>
    <t>ORSE-10773</t>
  </si>
  <si>
    <t>MT0108BE01</t>
  </si>
  <si>
    <t>Aluguel de praio simples 30cm</t>
  </si>
  <si>
    <t>ORSE-10778</t>
  </si>
  <si>
    <t>MT0108BG01</t>
  </si>
  <si>
    <t>Tubo cpvc rígido soldavel Aquatherm para água quente, d = 42 mm</t>
  </si>
  <si>
    <t>ORSE-10780</t>
  </si>
  <si>
    <t>MT0108BH01</t>
  </si>
  <si>
    <t>Tê de redução cpvc d=54 x 22 mm, Aquatherm, Tigre ou similar</t>
  </si>
  <si>
    <t>ORSE-10781</t>
  </si>
  <si>
    <t>MT0108BI01</t>
  </si>
  <si>
    <t>Bucha de redução d= 42 x 22mm, cpvc, Aquatherm, Tigre ou similar</t>
  </si>
  <si>
    <t>ORSE-10782</t>
  </si>
  <si>
    <t>MT0108BJ01</t>
  </si>
  <si>
    <t>Bucha de redução d= 54 x 42mm, cpvc, Aquatherm, Tigre ou similar</t>
  </si>
  <si>
    <t>ORSE-10783</t>
  </si>
  <si>
    <t>MT0108BK01</t>
  </si>
  <si>
    <t>Joelho 90º d=42mm, cpvc, Aquatherm, Tigre ou similar</t>
  </si>
  <si>
    <t>ORSE-10784</t>
  </si>
  <si>
    <t>MT0108BL01</t>
  </si>
  <si>
    <t>Joelho 90º d=54mm, cpvc, Aquatherm, Tigre ou similar</t>
  </si>
  <si>
    <t>ORSE-10785</t>
  </si>
  <si>
    <t>MT0108BM01</t>
  </si>
  <si>
    <t>Aluguel de bebedouro elétrico de pressão 40 litros Inox 110v, Masterfrio ou similar</t>
  </si>
  <si>
    <t>ORSE-10786</t>
  </si>
  <si>
    <t>MT0108BN01</t>
  </si>
  <si>
    <t>Carrinho de mão</t>
  </si>
  <si>
    <t>ORSE-10787</t>
  </si>
  <si>
    <t>MT0108BO01</t>
  </si>
  <si>
    <t>Pá quadrada</t>
  </si>
  <si>
    <t>ORSE-10788</t>
  </si>
  <si>
    <t>MT0108BP01</t>
  </si>
  <si>
    <t>Nível de bolha de madeira</t>
  </si>
  <si>
    <t>ORSE-10789</t>
  </si>
  <si>
    <t>MT0108BQ01</t>
  </si>
  <si>
    <t>Prumo de face</t>
  </si>
  <si>
    <t>ORSE-10790</t>
  </si>
  <si>
    <t>MT0108BR01</t>
  </si>
  <si>
    <t>Prumo de centro</t>
  </si>
  <si>
    <t>ORSE-10791</t>
  </si>
  <si>
    <t>MT0108BV01</t>
  </si>
  <si>
    <t>Módulo de medição para 08 medidores 150x120x22 cm</t>
  </si>
  <si>
    <t>ORSE-10795</t>
  </si>
  <si>
    <t>MT0108BW01</t>
  </si>
  <si>
    <t>Quadro de comando para 2 bombas de incendio de 5 cv, trifásica, 220 volts, com chave seletora, acionamento manual / automático</t>
  </si>
  <si>
    <t>ORSE-10796</t>
  </si>
  <si>
    <t>MT0108BX01</t>
  </si>
  <si>
    <t>Lampada fluorescente eletronica PL  65W / 220V (compacta integrada)</t>
  </si>
  <si>
    <t>ORSE-10797</t>
  </si>
  <si>
    <t>MT0108BY01</t>
  </si>
  <si>
    <t>Lampada fluorescente eletronica PL  85W / 220V (compacta integrada)</t>
  </si>
  <si>
    <t>ORSE-10798</t>
  </si>
  <si>
    <t>MT0108BZ01</t>
  </si>
  <si>
    <t>Lampada fluorescente eletronica PL  60W / 220V (compacta integrada)</t>
  </si>
  <si>
    <t>ORSE-10799</t>
  </si>
  <si>
    <t>MT0108C001</t>
  </si>
  <si>
    <t>Abraçadeira em aço inox 1/4 x 3/4" x 600mm</t>
  </si>
  <si>
    <t>ORSE-10800</t>
  </si>
  <si>
    <t>MT0108C101</t>
  </si>
  <si>
    <t>Bobina para contactor 3 RT 1035-36</t>
  </si>
  <si>
    <t>ORSE-10801</t>
  </si>
  <si>
    <t>MT0108C201</t>
  </si>
  <si>
    <t>Soquete ou bocal de louça E40</t>
  </si>
  <si>
    <t>ORSE-10802</t>
  </si>
  <si>
    <t>MT0108C301</t>
  </si>
  <si>
    <t>Cabo de cobre isolado HEPR (XLPE),   6,0mm²,  1kv / 90º C</t>
  </si>
  <si>
    <t>ORSE-10803</t>
  </si>
  <si>
    <t>MT0108C401</t>
  </si>
  <si>
    <t>Cabo de interligação p/luminarias ColorGraze e WGraze, 15 m. Uso externo, IP66.</t>
  </si>
  <si>
    <t>ORSE-10804</t>
  </si>
  <si>
    <t>MT0108C501</t>
  </si>
  <si>
    <t>Cabo de interligação p/luminarias ColorGraze e WGraze, 30cm. Uso externo, IP66.</t>
  </si>
  <si>
    <t>ORSE-10805</t>
  </si>
  <si>
    <t>MT0108C601</t>
  </si>
  <si>
    <t>Caixa p/quadro eletrico em aluminio 60 x 80 cm</t>
  </si>
  <si>
    <t>ORSE-10806</t>
  </si>
  <si>
    <t>MT0108C701</t>
  </si>
  <si>
    <t>Contactor 3RT1036 1AN10 50A Siemens ou similar</t>
  </si>
  <si>
    <t>ORSE-10807</t>
  </si>
  <si>
    <t>MT0108C801</t>
  </si>
  <si>
    <t>Luminaria ColorGraze Powercore 120cm, corpo aluminio, 48 LEDs, facho médio, IP66, p/ exteriores</t>
  </si>
  <si>
    <t>ORSE-10808</t>
  </si>
  <si>
    <t>MT0108C901</t>
  </si>
  <si>
    <t>Luminaria ColorGraze Powercore 60cm, corpo aluminio, 24 LEDs, facho médio, IP66, p/ exteriores</t>
  </si>
  <si>
    <t>ORSE-10809</t>
  </si>
  <si>
    <t>MT0108CA01</t>
  </si>
  <si>
    <t>Data enabler Pro, ZCX400, 100-240 V, Philips ou similar</t>
  </si>
  <si>
    <t>ORSE-10810</t>
  </si>
  <si>
    <t>MT0108CB01</t>
  </si>
  <si>
    <t>Suporte "U" galvanizado para fixação de barra de LED</t>
  </si>
  <si>
    <t>ORSE-10811</t>
  </si>
  <si>
    <t>MT0108CC01</t>
  </si>
  <si>
    <t>Luminária industrial Philips linha HDK472-400-64, p/lampada 400W/220V</t>
  </si>
  <si>
    <t>ORSE-10812</t>
  </si>
  <si>
    <t>MT0108CE01</t>
  </si>
  <si>
    <t>Programador digital 2 canais p/aparelhos iluminação, ciclo semanal, modelo EG203B, ref:Hager ou similar</t>
  </si>
  <si>
    <t>ORSE-10814</t>
  </si>
  <si>
    <t>MT0108CF01</t>
  </si>
  <si>
    <t>Reator p/ lâmpada vapor sódio 400w - externo</t>
  </si>
  <si>
    <t>ORSE-10815</t>
  </si>
  <si>
    <t>MT0108CG01</t>
  </si>
  <si>
    <t>Relé fotoelétrico RTF/82 127/220v, c/  base móvel</t>
  </si>
  <si>
    <t>ORSE-10816</t>
  </si>
  <si>
    <t>MT0108CN01</t>
  </si>
  <si>
    <t>Transformador trifásico c/ deriv 112,5 kva, at 13800v, bt 380/220v Padrão Energisa</t>
  </si>
  <si>
    <t>ORSE-10823</t>
  </si>
  <si>
    <t>MT0108CR01</t>
  </si>
  <si>
    <t>Torneira de parede, cromada, fechamento automático, Biopress, ref. 1182-BIO, da Fabrimar ou similar</t>
  </si>
  <si>
    <t>ORSE-10827</t>
  </si>
  <si>
    <t>MT0108CS01</t>
  </si>
  <si>
    <t>Combinado Sanitario antivandalismo (composto de vaso sanitario e lavatorio), Ref:CPN2-W-PM, em aço inox, incl.parafuso fixação, recomendado p/penitenciarias, delegacias, instal.juvenis e similares, Fab: Metalurgica Caaguazu ou similar</t>
  </si>
  <si>
    <t>ORSE-10828</t>
  </si>
  <si>
    <t>MT0108CT01</t>
  </si>
  <si>
    <t>Vaso Sanitario antivandalismo, Ref:IPN2-W-PM, em aço inox, inodoro, incl.parafuso fixação, recomendado p/penitenciarias, delegacias, instal.juvenis e similares</t>
  </si>
  <si>
    <t>ORSE-10829</t>
  </si>
  <si>
    <t>MT0108CU01</t>
  </si>
  <si>
    <t>Lavatorio individual antivandalismo, Ref:LPN2-W-PM, em aço inox, incl.parafuso fixação, recomendado p/penitenciarias, delegacias, instal.juvenis e similares</t>
  </si>
  <si>
    <t>ORSE-10830</t>
  </si>
  <si>
    <t>MT0108CV01</t>
  </si>
  <si>
    <t>Pulsador antivandalismo (valvula de acionamento), em aço inox, recomendado p/penitenciarias, delegacias, instal.juvenis e similares</t>
  </si>
  <si>
    <t>ORSE-10831</t>
  </si>
  <si>
    <t>MT0108CW01</t>
  </si>
  <si>
    <t>Janela em policarbonato, chapa antivandalismo e=6mm, de correr, moldura em barra chata de ferro, dim. 2,50x1,50m</t>
  </si>
  <si>
    <t>ORSE-10832</t>
  </si>
  <si>
    <t>MT0108CX01</t>
  </si>
  <si>
    <t>Janela em policarbonato, chapa antivandalismo e=6mm, de correr, moldura em barra chata de ferro, dim. 1,25x1,50m</t>
  </si>
  <si>
    <t>ORSE-10833</t>
  </si>
  <si>
    <t>MT0108CY01</t>
  </si>
  <si>
    <t>Janela em policarbonato e tabela "Z" em chapa preta, fixa, chapa antivandalismo e=6mm, moldura em barra chata de ferro/chapa preta, dim.1,50x1,00m</t>
  </si>
  <si>
    <t>ORSE-10834</t>
  </si>
  <si>
    <t>MT0108D201</t>
  </si>
  <si>
    <t>ORSE-10838</t>
  </si>
  <si>
    <t>MT0108D301</t>
  </si>
  <si>
    <t>Janela em policarbonato e tabela "Z" em chapa preta, fixa, chapa antivandalismo e=6mm, moldura em barra chata de ferro/chapa preta, dim.2,50x1,50m</t>
  </si>
  <si>
    <t>ORSE-10839</t>
  </si>
  <si>
    <t>MT0108D401</t>
  </si>
  <si>
    <t>Janela em ferro, tipo grade fixa, com barras com seção quadrada inclusive moldura 1"x1", conforme projeto J10 dim. 2,00x1,00m</t>
  </si>
  <si>
    <t>ORSE-10840</t>
  </si>
  <si>
    <t>MT0108D501</t>
  </si>
  <si>
    <t>Janela em ferro, tipo grade fixa, com barras com seção quadrada inclusive moldura 1"x1", conforme projetos J11 e J12 dim. 2,00x0,50m</t>
  </si>
  <si>
    <t>ORSE-10841</t>
  </si>
  <si>
    <t>MT0108D601</t>
  </si>
  <si>
    <t>Janela em ferro, tipo grade fixa, com barras com seção quadrada inclusive moldura 1"x1", conforme projeto J13 dim. 1,20x1,00m</t>
  </si>
  <si>
    <t>ORSE-10842</t>
  </si>
  <si>
    <t>MT0108D701</t>
  </si>
  <si>
    <t>Janela em ferro, tipo grade fixa, com barras com seção quadrada inclusive moldura 1"x1", conforme projeto J14 dim. 1,00x0,80m</t>
  </si>
  <si>
    <t>ORSE-10843</t>
  </si>
  <si>
    <t>MT0108D801</t>
  </si>
  <si>
    <t>Janela em policarbonato, chapa antivandalismo e=6mm, fixa, moldura em barra chata de ferro, conforme projeto J15 dim. 2,00x1,00m</t>
  </si>
  <si>
    <t>ORSE-10844</t>
  </si>
  <si>
    <t>MT0108D901</t>
  </si>
  <si>
    <t>Janela em policarbonato, chapa antivandalismo e=6mm, fixa, moldura em barra chata de ferro, conforme projeto J16 dim. 1,50x1,00m</t>
  </si>
  <si>
    <t>ORSE-10845</t>
  </si>
  <si>
    <t>MT0108DP01</t>
  </si>
  <si>
    <t>Lavatório coletivo  em aço inox 304, dimensão:4000x440x200mm com duas valvulas americana (obra: Mercado Lagarto)</t>
  </si>
  <si>
    <t>ORSE-10861</t>
  </si>
  <si>
    <t>MT0108DV01</t>
  </si>
  <si>
    <t>Tampo em aço inox 304, sem enchimento, dimensões 1700x500mm  c/ cuba de 500x400x300mm (Lanchonete T1)</t>
  </si>
  <si>
    <t>ORSE-10867</t>
  </si>
  <si>
    <t>MT0108DW01</t>
  </si>
  <si>
    <t>Tampo em aço inox 304, sem enchimento, dimensões 1760x600mm  c/ cuba de 600x500x400mm (Miudo T2)</t>
  </si>
  <si>
    <t>ORSE-10868</t>
  </si>
  <si>
    <t>MT0108DX01</t>
  </si>
  <si>
    <t>Tampo em aço inox 304, sem enchimento, dimensões 1890x600mm  c/ cuba de 600x500x400mm (Miudo T1)</t>
  </si>
  <si>
    <t>ORSE-10869</t>
  </si>
  <si>
    <t>MT0108DZ01</t>
  </si>
  <si>
    <t>Tampo em aço inox 304, sem enchimento, dimensões 1090x600mm  (box Miudo T1)</t>
  </si>
  <si>
    <t>ORSE-10871</t>
  </si>
  <si>
    <t>MT0108E001</t>
  </si>
  <si>
    <t>Tampo em aço inox 304, sem enchimento, dimensões 1770x400mm  (box Miudo T1)</t>
  </si>
  <si>
    <t>ORSE-10872</t>
  </si>
  <si>
    <t>MT0108E101</t>
  </si>
  <si>
    <t>Tampo em aço inox 304, sem enchimento, dimensões 2230x400mm  (box Lanchonete T1)</t>
  </si>
  <si>
    <t>ORSE-10873</t>
  </si>
  <si>
    <t>MT0108E201</t>
  </si>
  <si>
    <t>Tampo em aço inox 304, sem enchimento, dimensões 2520x500mm  (box Lanchonete T1)</t>
  </si>
  <si>
    <t>ORSE-10874</t>
  </si>
  <si>
    <t>MT0108E301</t>
  </si>
  <si>
    <t>Tampo em aço inox 304, sem enchimento, dimensões 900x500mm  (box Lanchonete T1)</t>
  </si>
  <si>
    <t>ORSE-10875</t>
  </si>
  <si>
    <t>MT0108E401</t>
  </si>
  <si>
    <t>Tampo em aço inox 304, sem enchimento, dimensões 9600x340mm  (S. Recepção)</t>
  </si>
  <si>
    <t>ORSE-10876</t>
  </si>
  <si>
    <t>MT0108E501</t>
  </si>
  <si>
    <t>Tampo em aço inox 304, sem enchimento, dimensões 9600x550mm  (S. Recepção)</t>
  </si>
  <si>
    <t>ORSE-10877</t>
  </si>
  <si>
    <t>MT0108ED01</t>
  </si>
  <si>
    <t>Rodopia em chapa de aço inox 304, dimensões 3800x600mm (Box de Lanchonete T1)</t>
  </si>
  <si>
    <t>ORSE-10885</t>
  </si>
  <si>
    <t>Túnel retrátil para campo / quadra - dimensões : 2,36 x 1,90 x 10, 00m</t>
  </si>
  <si>
    <t>MT0108EK01</t>
  </si>
  <si>
    <t>Mictório coletivo em concreto, revestido em aço inox 304 #1,2mm, polido, c/01 valvula americana (obra: Mercado Lagarto)</t>
  </si>
  <si>
    <t>ORSE-10892</t>
  </si>
  <si>
    <t>MT0108EN01</t>
  </si>
  <si>
    <t>Globo em tubo de ferro galvanizado 1 1/2", inclusive pintura epoxi - conforme projeto - Frontão (mercado de Lagarto)</t>
  </si>
  <si>
    <t>ORSE-10895</t>
  </si>
  <si>
    <t>MT0108EO01</t>
  </si>
  <si>
    <t>Prateleira em "u", em tela de aço galvanizado, fio 12 bwg, malha 1", ondulada, quadrada, com revestimento, moldada em perfil metálico, larg=0,18m, dimensões 0,70x x1,94 x 0,70m - Banca Hortifrutigrangeiro - mercado de Lagarto</t>
  </si>
  <si>
    <t>ORSE-10896</t>
  </si>
  <si>
    <t>MT0108EQ01</t>
  </si>
  <si>
    <t>Cuba aço inox  redonda ø = 0,20m</t>
  </si>
  <si>
    <t>ORSE-10898</t>
  </si>
  <si>
    <t>MT0108ER01</t>
  </si>
  <si>
    <t>Tubo corrugado parede dupla PEAD, d= 450mm (18"), p/sistemas saneamento, Tigre-ADS N-12 ou similar</t>
  </si>
  <si>
    <t>ORSE-10899</t>
  </si>
  <si>
    <t>MT0108ES01</t>
  </si>
  <si>
    <t>Tubo corrugado parede dupla PEAD, d= 600mm (24"), p/sistemas saneamento, Tigre-ADS N-12 ou similar</t>
  </si>
  <si>
    <t>ORSE-10900</t>
  </si>
  <si>
    <t>MT0108ET01</t>
  </si>
  <si>
    <t>Tubo corrugado parede dupla PEAD, d= 750mm (30"), p/sistemas saneamento, Tigre-ADS N-12 ou similar</t>
  </si>
  <si>
    <t>ORSE-10901</t>
  </si>
  <si>
    <t>MT0108EU01</t>
  </si>
  <si>
    <t>Tubo corrugado parede dupla PEAD, d= 900mm (36"), p/sistemas saneamento, Tigre-ADS N-12 ou similar</t>
  </si>
  <si>
    <t>ORSE-10902</t>
  </si>
  <si>
    <t>MT0108EV01</t>
  </si>
  <si>
    <t>Tubo corrugado parede dupla PEAD, d=1050mm (42"), p/sistemas saneamento, Tigre-ADS N-12 ou similar</t>
  </si>
  <si>
    <t>ORSE-10903</t>
  </si>
  <si>
    <t>MT0108EW01</t>
  </si>
  <si>
    <t>Tubo corrugado parede dupla PEAD, d=1200mm (48"), p/sistemas saneamento, Tigre-ADS N-12 ou similar</t>
  </si>
  <si>
    <t>ORSE-10904</t>
  </si>
  <si>
    <t>MT0108EX01</t>
  </si>
  <si>
    <t>Placa de concreto armado polido, fck=30mpa</t>
  </si>
  <si>
    <t>ORSE-10905</t>
  </si>
  <si>
    <t>MT0108EY01</t>
  </si>
  <si>
    <t>Montante (pilar) em  concreto armado, h=2,20m</t>
  </si>
  <si>
    <t>ORSE-10906</t>
  </si>
  <si>
    <t>MT0108EZ01</t>
  </si>
  <si>
    <t>Tubo industrial, em aço, quadrado, dim 25 x 25 mm, e=3,17mm(1/8"), 2,127kg/m</t>
  </si>
  <si>
    <t>ORSE-10907</t>
  </si>
  <si>
    <t>MT0108F401</t>
  </si>
  <si>
    <t>Tubo industrial, em aço, retangular, dim 100 x 50 mm, e=3,17mm(1/8"), 6,825kg/m</t>
  </si>
  <si>
    <t>ORSE-10912</t>
  </si>
  <si>
    <t>MT0108FE01</t>
  </si>
  <si>
    <t>Material para base adquirido solto na jazida, inclusive limpeza da área, corte e carga (posto na caçamba), exclusive trnasporte (Ruy - Rita Cacete / são Cristóvão)</t>
  </si>
  <si>
    <t>ORSE-10922</t>
  </si>
  <si>
    <t>MT0108FF01</t>
  </si>
  <si>
    <t>Material para sub-base (adquirido solto na jazida) inclusive limpeza da área, corte e carga (posto na caçamba), exclusive transporte (Ruy - Rita Cacete / São Cristóvão)</t>
  </si>
  <si>
    <t>ORSE-10923</t>
  </si>
  <si>
    <t>MT0108FH01</t>
  </si>
  <si>
    <t>Duto em chapa galvanizada nº 18 com diam=300mm, p/sistema exaustão</t>
  </si>
  <si>
    <t>ORSE-10925</t>
  </si>
  <si>
    <t>MT0108FJ01</t>
  </si>
  <si>
    <t>Curva 90º em chapa galvanizada nº18, diam=300mm,  p/sistema exaustão</t>
  </si>
  <si>
    <t>ORSE-10927</t>
  </si>
  <si>
    <t>MT0108FL01</t>
  </si>
  <si>
    <t>Brita 1 (9,5 a 19,0 mm) - sem frete</t>
  </si>
  <si>
    <t>ORSE-10929</t>
  </si>
  <si>
    <t>MT0108FM01</t>
  </si>
  <si>
    <t>Brita 2 (19,0 a 25,0 mm) - sem frete</t>
  </si>
  <si>
    <t>ORSE-10930</t>
  </si>
  <si>
    <t>MT0108FN01</t>
  </si>
  <si>
    <t>Brita 3 (25,0 a 50,0 mm) - sem frete</t>
  </si>
  <si>
    <t>ORSE-10931</t>
  </si>
  <si>
    <t>MT0108FO01</t>
  </si>
  <si>
    <t>Brita 4 ( 50,0 a 76,0 mm) - sem frete</t>
  </si>
  <si>
    <t>ORSE-10932</t>
  </si>
  <si>
    <t>MT0108FP01</t>
  </si>
  <si>
    <t>Brita 0 (4,8 a 9,5 mm) - sem frete</t>
  </si>
  <si>
    <t>ORSE-10933</t>
  </si>
  <si>
    <t>MT0108FR01</t>
  </si>
  <si>
    <t>Transformador trifásico 225 kva, 220/127v, a seco</t>
  </si>
  <si>
    <t>ORSE-10935</t>
  </si>
  <si>
    <t>MT0108G201</t>
  </si>
  <si>
    <t>Superfosfato simples</t>
  </si>
  <si>
    <t>ORSE-10946</t>
  </si>
  <si>
    <t>MT0108G301</t>
  </si>
  <si>
    <t>Adubo mineral NPK (18-18-18)</t>
  </si>
  <si>
    <t>ORSE-10947</t>
  </si>
  <si>
    <t>MT0108G401</t>
  </si>
  <si>
    <t>Adubo mineral NPK (10-15-10)</t>
  </si>
  <si>
    <t>ORSE-10948</t>
  </si>
  <si>
    <t>MT0108G501</t>
  </si>
  <si>
    <t>Adubo mineral NPK (21-9-19)</t>
  </si>
  <si>
    <t>ORSE-10949</t>
  </si>
  <si>
    <t>MT0108G601</t>
  </si>
  <si>
    <t>Adubo químico NPK (20-02-20)</t>
  </si>
  <si>
    <t>ORSE-10950</t>
  </si>
  <si>
    <t>MT0108G701</t>
  </si>
  <si>
    <t>Condicionador de solo a base de turfa - Substrato</t>
  </si>
  <si>
    <t>ORSE-10951</t>
  </si>
  <si>
    <t>MT0108G801</t>
  </si>
  <si>
    <t>Enraizante - Àcido húmico</t>
  </si>
  <si>
    <t>ORSE-10952</t>
  </si>
  <si>
    <t>MT0108G901</t>
  </si>
  <si>
    <t>Transporte e incorporação da mistura fértil orgânica junto a camada grossa de areia em campo de futebol</t>
  </si>
  <si>
    <t>ORSE-10953</t>
  </si>
  <si>
    <t>MT0108GB01</t>
  </si>
  <si>
    <t>Aplicação de corretivo de solo em campo de futebol</t>
  </si>
  <si>
    <t>ORSE-10955</t>
  </si>
  <si>
    <t>MT0108GC01</t>
  </si>
  <si>
    <t>Regularização, nivelamento e espalhamento da mistura fértil orgânica - TOPSOIL</t>
  </si>
  <si>
    <t>ORSE-10956</t>
  </si>
  <si>
    <t>MT0108GD01</t>
  </si>
  <si>
    <t>Supervisão, acompanhamento e compactação da camada de TOPSOIL</t>
  </si>
  <si>
    <t>ORSE-10957</t>
  </si>
  <si>
    <t>MT0108GE01</t>
  </si>
  <si>
    <t>Plantio de mudas de grama - MAXI-ROLO</t>
  </si>
  <si>
    <t>ORSE-10958</t>
  </si>
  <si>
    <t>MT0108GF01</t>
  </si>
  <si>
    <t>Demarcações de áreas de jogos</t>
  </si>
  <si>
    <t>ORSE-10959</t>
  </si>
  <si>
    <t>MT0108GG01</t>
  </si>
  <si>
    <t>Manutenção de plantio de grama em campo de futebol com ára de 9600m²</t>
  </si>
  <si>
    <t>ORSE-10960</t>
  </si>
  <si>
    <t>MT0108GH01</t>
  </si>
  <si>
    <t>Adubações, tratos culturais, podas mecânicase e controle fitossanitário de campo de futebol com 9600m²</t>
  </si>
  <si>
    <t>ORSE-10961</t>
  </si>
  <si>
    <t>MT0108GO01</t>
  </si>
  <si>
    <t>Refletor Super Led, corpo em aluminio, potencia 10W, bivolt, temp.cor 6400K, IP-65, ref: FLC ou similar</t>
  </si>
  <si>
    <t>ORSE-10968</t>
  </si>
  <si>
    <t>MT0108GP01</t>
  </si>
  <si>
    <t>Grelha de piso, em pvc, articulada, branca, 20 x 50cm, tigre ou similar</t>
  </si>
  <si>
    <t>ORSE-10969</t>
  </si>
  <si>
    <t>MT0108GS01</t>
  </si>
  <si>
    <t>Porta em alumínio e acrílico para armários, inclusive ferragens</t>
  </si>
  <si>
    <t>ORSE-10972</t>
  </si>
  <si>
    <t>MT0108GT01</t>
  </si>
  <si>
    <t>Chapa aço grossa preta 5/8"(16,00mm), 125,44 kg/m2</t>
  </si>
  <si>
    <t>ORSE-10973</t>
  </si>
  <si>
    <t>MT0108GU01</t>
  </si>
  <si>
    <t>ORSE-10974</t>
  </si>
  <si>
    <t>MT0108GV01</t>
  </si>
  <si>
    <t>ORSE-10975</t>
  </si>
  <si>
    <t>MT0108GW01</t>
  </si>
  <si>
    <t>Poste de ferro galvanizado 3" x 7m, com 04 isoladores, para entrada de energia</t>
  </si>
  <si>
    <t>ORSE-10976</t>
  </si>
  <si>
    <t>MT0108GX01</t>
  </si>
  <si>
    <t>ORSE-10977</t>
  </si>
  <si>
    <t>MT0108GY01</t>
  </si>
  <si>
    <t>Tubo PVC p/irrigação LF PN 80 JE Ø 100mm, linha Irriga-LF, Tigre ou similar</t>
  </si>
  <si>
    <t>ORSE-10978</t>
  </si>
  <si>
    <t>MT0108GZ01</t>
  </si>
  <si>
    <t>Luva pvc soldavel, d= 100mm, linha Irriga-LF, Tigre ou similar</t>
  </si>
  <si>
    <t>ORSE-10979</t>
  </si>
  <si>
    <t>MT0108H001</t>
  </si>
  <si>
    <t>Luva pvc soldavel, d= 75mm, linha Irriga-LF, Tigre ou similar</t>
  </si>
  <si>
    <t>ORSE-10980</t>
  </si>
  <si>
    <t>MT0108H101</t>
  </si>
  <si>
    <t>Luva pvc soldavel, d= 50mm, linha Irriga-LF, Tigre ou similar</t>
  </si>
  <si>
    <t>ORSE-10981</t>
  </si>
  <si>
    <t>MT0108H301</t>
  </si>
  <si>
    <t>Válvula  pé c/ crivo, d= 100mm (4")</t>
  </si>
  <si>
    <t>ORSE-10983</t>
  </si>
  <si>
    <t>MT0108H401</t>
  </si>
  <si>
    <t>Modulo de expansão 3 estações para controlador</t>
  </si>
  <si>
    <t>ORSE-10984</t>
  </si>
  <si>
    <t>MT0108H501</t>
  </si>
  <si>
    <t>Filtro de disco AZUD 3" 120 mesh</t>
  </si>
  <si>
    <t>ORSE-10985</t>
  </si>
  <si>
    <t>MT0108H601</t>
  </si>
  <si>
    <t>Caixa circular para válvula solenoide 10" VB10 RND</t>
  </si>
  <si>
    <t>ORSE-10986</t>
  </si>
  <si>
    <t>MT0108H701</t>
  </si>
  <si>
    <t>Caixa circular para válvula solenoide 12" VB-STD</t>
  </si>
  <si>
    <t>ORSE-10987</t>
  </si>
  <si>
    <t>MT0108H801</t>
  </si>
  <si>
    <t>Válvula 200-PGA 2" Rain Bird</t>
  </si>
  <si>
    <t>ORSE-10988</t>
  </si>
  <si>
    <t>MT0108H901</t>
  </si>
  <si>
    <t>Válvula de alívio de pressão de bronze 2"</t>
  </si>
  <si>
    <t>ORSE-10989</t>
  </si>
  <si>
    <t>MT0108HA01</t>
  </si>
  <si>
    <t>Chave para abertura de válvula MOD 55KI Rain Bird</t>
  </si>
  <si>
    <t>ORSE-10990</t>
  </si>
  <si>
    <t>MT0108HB01</t>
  </si>
  <si>
    <t>Regulador de pressão para válvula solenóide PRS-D Rain Bird</t>
  </si>
  <si>
    <t>ORSE-10991</t>
  </si>
  <si>
    <t>MT0108HC01</t>
  </si>
  <si>
    <t>Joelho giratório para válvula de engate rápido Rain Bird</t>
  </si>
  <si>
    <t>ORSE-10992</t>
  </si>
  <si>
    <t>MT0108HD01</t>
  </si>
  <si>
    <t>Niple duplo de redução de ferro galvanizado d=3" x 2 1/2"</t>
  </si>
  <si>
    <t>ORSE-10993</t>
  </si>
  <si>
    <t>MT0108HE01</t>
  </si>
  <si>
    <t>Granito branco fortaleza, e=2cm</t>
  </si>
  <si>
    <t>ORSE-10994</t>
  </si>
  <si>
    <t>MT0108HF01</t>
  </si>
  <si>
    <t>Rodapé granito branco fortaleza polido 7 x 2cm</t>
  </si>
  <si>
    <t>ORSE-10995</t>
  </si>
  <si>
    <t>MT0108HI01</t>
  </si>
  <si>
    <t>Luva pvc rígido soldável e com rosca, marrom, d = 40mmx1 1/4"</t>
  </si>
  <si>
    <t>ORSE-10998</t>
  </si>
  <si>
    <t>MT0108HJ01</t>
  </si>
  <si>
    <t>Cap pvc rigido roscavel p/agua fria predial  d= 1"</t>
  </si>
  <si>
    <t>ORSE-10999</t>
  </si>
  <si>
    <t>MT0108HK01</t>
  </si>
  <si>
    <t>Joelho 90° pvc rigido soldavel c/bucha latao,  d= 32mm x 3/4"</t>
  </si>
  <si>
    <t>ORSE-11000</t>
  </si>
  <si>
    <t>MT0108HN01</t>
  </si>
  <si>
    <t>Joelho 90° pvc rigido soldavel e c/rosca,  d= 32mm x 3/4"</t>
  </si>
  <si>
    <t>ORSE-11003</t>
  </si>
  <si>
    <t>MT0108HO01</t>
  </si>
  <si>
    <t>Lixeira em fibra de vidro, com capacidade 50l com pedal</t>
  </si>
  <si>
    <t>ORSE-11004</t>
  </si>
  <si>
    <t>MT0108HP01</t>
  </si>
  <si>
    <t>Grama esmeralda em placas</t>
  </si>
  <si>
    <t>ORSE-11005</t>
  </si>
  <si>
    <t>MT0108IN01</t>
  </si>
  <si>
    <t>Line cord categoria 6</t>
  </si>
  <si>
    <t>ORSE-11039</t>
  </si>
  <si>
    <t>MT0108IQ01</t>
  </si>
  <si>
    <t>Régua (filtro de linha) com 6 tomadas 2p+t</t>
  </si>
  <si>
    <t>ORSE-11042</t>
  </si>
  <si>
    <t>MT0108IR01</t>
  </si>
  <si>
    <t>Terminal de ventilação pvc rigido d=  100mm</t>
  </si>
  <si>
    <t>ORSE-11043</t>
  </si>
  <si>
    <t>MT0108IT01</t>
  </si>
  <si>
    <t>Rebite pop 1/4" x 1/2"</t>
  </si>
  <si>
    <t>ORSE-11045</t>
  </si>
  <si>
    <t>MT0108IV01</t>
  </si>
  <si>
    <t>Conector de terra duplo</t>
  </si>
  <si>
    <t>ORSE-11047</t>
  </si>
  <si>
    <t>MT0108IW01</t>
  </si>
  <si>
    <t>Fixador universal estanhado para cabo 70mm2</t>
  </si>
  <si>
    <t>ORSE-11048</t>
  </si>
  <si>
    <t>MT0108IY01</t>
  </si>
  <si>
    <t>Parafuso em aço inox 6,2 x 45mm</t>
  </si>
  <si>
    <t>ORSE-11050</t>
  </si>
  <si>
    <t>MT0108IZ01</t>
  </si>
  <si>
    <t>Porca em aço inox sextavada 1/4"</t>
  </si>
  <si>
    <t>ORSE-11051</t>
  </si>
  <si>
    <t>MT0108J001</t>
  </si>
  <si>
    <t>Terminal aéreo base dupla galvanizada 25mm</t>
  </si>
  <si>
    <t>ORSE-11052</t>
  </si>
  <si>
    <t>MT0108J101</t>
  </si>
  <si>
    <t>Caixa metálica com duas tomadas 2P+T para instalação aparente</t>
  </si>
  <si>
    <t>ORSE-11053</t>
  </si>
  <si>
    <t>MT0108J201</t>
  </si>
  <si>
    <t>Caixa metálica com uma tomada 2P+T para instalação aparente</t>
  </si>
  <si>
    <t>ORSE-11054</t>
  </si>
  <si>
    <t>MT0108J301</t>
  </si>
  <si>
    <t>Canaleta metálica 120 x 4 mm, com divisória, da Valemam ou similar</t>
  </si>
  <si>
    <t>ORSE-11055</t>
  </si>
  <si>
    <t>MT0108J401</t>
  </si>
  <si>
    <t>Tampa para canaleta metálica articulada, da Valemam ou similar</t>
  </si>
  <si>
    <t>ORSE-11056</t>
  </si>
  <si>
    <t>MT0108J501</t>
  </si>
  <si>
    <t>Curva externa para canaleta metálica articulada, da Valemam ou similar</t>
  </si>
  <si>
    <t>ORSE-11057</t>
  </si>
  <si>
    <t>MT0108J601</t>
  </si>
  <si>
    <t>Curva interna para canaleta metálica articulada, da Valemam ou similar</t>
  </si>
  <si>
    <t>ORSE-11058</t>
  </si>
  <si>
    <t>MT0108J701</t>
  </si>
  <si>
    <t>Caixa de derivação para canaleta metálica articulada, da Valemam</t>
  </si>
  <si>
    <t>ORSE-11059</t>
  </si>
  <si>
    <t>MT0108J801</t>
  </si>
  <si>
    <t>Curva vertical para canaleta metálica articulada, da Valemam</t>
  </si>
  <si>
    <t>ORSE-11060</t>
  </si>
  <si>
    <t>MT0108J901</t>
  </si>
  <si>
    <t>Tê vertical sub./des. para canaleta metálica articulada, da Valemam</t>
  </si>
  <si>
    <t>ORSE-11061</t>
  </si>
  <si>
    <t>MT0108JC01</t>
  </si>
  <si>
    <t>Fornecimento e instalação de catracas eletrônicas, para deficiente, com leitor de proximidade, tipo Pedestal, da Prime ou similar, inclusive frete, treinamento, software, cartões de proximidade e cofre coletor</t>
  </si>
  <si>
    <t>ORSE-11064</t>
  </si>
  <si>
    <t>MT0108JD01</t>
  </si>
  <si>
    <t>Banco simples com assento em madeira, dim:1500x300x387mm, ref, NK1606, da Nilko ou similar</t>
  </si>
  <si>
    <t>ORSE-11065</t>
  </si>
  <si>
    <t>MT0108JE01</t>
  </si>
  <si>
    <t>Armário esportivo com compartimento para calçados, pertences pessoais e cabideiro, com banco embutido, dim: 600x450x1820mm, ref. NK1718, da Nilko ou similar</t>
  </si>
  <si>
    <t>ORSE-11066</t>
  </si>
  <si>
    <t>MT0108JF01</t>
  </si>
  <si>
    <t>Mufla de porcelana interna</t>
  </si>
  <si>
    <t>ORSE-11067</t>
  </si>
  <si>
    <t>MT0108JG01</t>
  </si>
  <si>
    <t>Quadro para medição tarifa verde - padrão concessionária</t>
  </si>
  <si>
    <t>ORSE-11068</t>
  </si>
  <si>
    <t>MT0108JK01</t>
  </si>
  <si>
    <t>Arruela lisa de 3/8"</t>
  </si>
  <si>
    <t>ORSE-11072</t>
  </si>
  <si>
    <t>MT0108JL01</t>
  </si>
  <si>
    <t>Bucha de passagem interna/interna, em porcelana, classe 15 kV, corrente 400A (NBI 110 kV)</t>
  </si>
  <si>
    <t>ORSE-11073</t>
  </si>
  <si>
    <t>MT0108JM01</t>
  </si>
  <si>
    <t>Suporte para TC</t>
  </si>
  <si>
    <t>ORSE-11074</t>
  </si>
  <si>
    <t>MT0108JN01</t>
  </si>
  <si>
    <t>Suporte para TP</t>
  </si>
  <si>
    <t>ORSE-11075</t>
  </si>
  <si>
    <t>MT0108JO01</t>
  </si>
  <si>
    <t>Estante metálica para equipamentos de medição (TC e TP) - padrão concessionária</t>
  </si>
  <si>
    <t>ORSE-11076</t>
  </si>
  <si>
    <t>MT0108JP01</t>
  </si>
  <si>
    <t>Isolador de apoio para uso interno, tensão nominal 15 kV, nível de isolamento (NI) 110 kV, corpo de porcelana</t>
  </si>
  <si>
    <t>ORSE-11077</t>
  </si>
  <si>
    <t>MT0108JQ01</t>
  </si>
  <si>
    <t>Disjuntor tripolar, a vácuo, comando automático, acionamento frontal, montagem fixa em carrinho, classe de tensão 2kV/25KA, corrente nominal 630A,cap.int.simetrica 350MVA, 60Hz, NI 95kV c/ prot. sobrecorrente</t>
  </si>
  <si>
    <t>ORSE-11078</t>
  </si>
  <si>
    <t>MT0108JV01</t>
  </si>
  <si>
    <t>Placa de proibição de acesso e elevadores em acrílico</t>
  </si>
  <si>
    <t>ORSE-11083</t>
  </si>
  <si>
    <t>MT0108JW01</t>
  </si>
  <si>
    <t>Placa de indicação de pavimentos em acrílico</t>
  </si>
  <si>
    <t>ORSE-11084</t>
  </si>
  <si>
    <t>MT0108JX01</t>
  </si>
  <si>
    <t>Rack fechado tipo armário 19" x 36u x 670mm</t>
  </si>
  <si>
    <t>ORSE-11085</t>
  </si>
  <si>
    <t>MT0108JZ01</t>
  </si>
  <si>
    <t>Motobomba centrífuga submersível, marca schneider ou similar, modelo BCS-C5, motor 1/2 cv, trifásico 220V, recalque 2",  hm = 2 a 8 m, q = 10,3 a 18,5m3/h</t>
  </si>
  <si>
    <t>ORSE-11087</t>
  </si>
  <si>
    <t>MT0108K101</t>
  </si>
  <si>
    <t>Módulo para 24 medidores com barramento , 1500 x 2600 x 200mm, em chapa de aço galvanizada pintada eletrostáticamente</t>
  </si>
  <si>
    <t>ORSE-11089</t>
  </si>
  <si>
    <t>MT0108K201</t>
  </si>
  <si>
    <t>Caixa de medição direta até 200A confeccionada em chapa galvanizada e pintada eletrostaticamente  d=100 x 60 x 15cm</t>
  </si>
  <si>
    <t>ORSE-11090</t>
  </si>
  <si>
    <t>MT0108K401</t>
  </si>
  <si>
    <t>Grelha p/ralo em pvc, redonda, 15cm, tigre ou similar</t>
  </si>
  <si>
    <t>ORSE-11092</t>
  </si>
  <si>
    <t>MT0108K501</t>
  </si>
  <si>
    <t>Joelho 90° pvc rigido, série R, d= 40mm, para esgoto secundário</t>
  </si>
  <si>
    <t>ORSE-11093</t>
  </si>
  <si>
    <t>MT0108K601</t>
  </si>
  <si>
    <t>Barra chata de aluminio 3/4" x 1/4"</t>
  </si>
  <si>
    <t>ORSE-11094</t>
  </si>
  <si>
    <t>MT0108K701</t>
  </si>
  <si>
    <t>Barra chata de aluminio 7/8" x 1/8"</t>
  </si>
  <si>
    <t>ORSE-11095</t>
  </si>
  <si>
    <t>MT0108K801</t>
  </si>
  <si>
    <t>Molde de solda exotérmica para cabo cobre nu 95 mm²</t>
  </si>
  <si>
    <t>ORSE-11096</t>
  </si>
  <si>
    <t>MT0108K901</t>
  </si>
  <si>
    <t>Suporte tripé para extintor cromado</t>
  </si>
  <si>
    <t>ORSE-11097</t>
  </si>
  <si>
    <t>MT0108KA01</t>
  </si>
  <si>
    <t>Bandeja para rack 19", deslizante, perfurada, 400mm de profundidade</t>
  </si>
  <si>
    <t>ORSE-11098</t>
  </si>
  <si>
    <t>MT0108KB01</t>
  </si>
  <si>
    <t>Motobomba centrífuga submersível, marca schneider ou similar, modelo BCS-205, motor 2 cv, trifásico 220V, recalque 2",  hm = 2 a 18 m, q = 9,9 a 33,2m3/h</t>
  </si>
  <si>
    <t>ORSE-11099</t>
  </si>
  <si>
    <t>MT0108KC01</t>
  </si>
  <si>
    <t>Tomada para lógica no piso, metal, RJ45</t>
  </si>
  <si>
    <t>ORSE-11100</t>
  </si>
  <si>
    <t>MT0108KD01</t>
  </si>
  <si>
    <t>Disjuntor termomagnético tripolar 500 A, padrão DIN (linha branca ), corrente de interrupção 65KA</t>
  </si>
  <si>
    <t>ORSE-11101</t>
  </si>
  <si>
    <t>MT0108KE01</t>
  </si>
  <si>
    <t>Abraçadeira em aço inox tipo "D", 3/4"</t>
  </si>
  <si>
    <t>ORSE-11102</t>
  </si>
  <si>
    <t>MT0108KG01</t>
  </si>
  <si>
    <t>Expositor em chapa MDF, acabamento nas duas superfícies, cor branca, fixado com suporte metálico</t>
  </si>
  <si>
    <t>ORSE-11104</t>
  </si>
  <si>
    <t>MT0108KH01</t>
  </si>
  <si>
    <t>Bloco terminal de engate rápido com 10 pares</t>
  </si>
  <si>
    <t>ORSE-11105</t>
  </si>
  <si>
    <t>MT0108KI01</t>
  </si>
  <si>
    <t>Calha em fibra vidro, fornecimento e instalação</t>
  </si>
  <si>
    <t>ORSE-11106</t>
  </si>
  <si>
    <t>MT0108KJ01</t>
  </si>
  <si>
    <t>Grelha metálica de ferro fundido 100 x 100cm</t>
  </si>
  <si>
    <t>ORSE-11107</t>
  </si>
  <si>
    <t>MT0108KK01</t>
  </si>
  <si>
    <t>Tampa de ferro fundido (60x40cm)</t>
  </si>
  <si>
    <t>ORSE-11108</t>
  </si>
  <si>
    <t>MT0108KL01</t>
  </si>
  <si>
    <t>Cabo UTP geleado - 10 pares-categoria 5</t>
  </si>
  <si>
    <t>ORSE-11109</t>
  </si>
  <si>
    <t>MT0108KM01</t>
  </si>
  <si>
    <t>Sinalização para deficientes - placa em braille - em aluminio fundido, dim: 23 x 15 cm</t>
  </si>
  <si>
    <t>ORSE-11110</t>
  </si>
  <si>
    <t>MT0108KN01</t>
  </si>
  <si>
    <t>Caixa de sobrepor em pvc, para 02 conectores  rj-45, com espelho</t>
  </si>
  <si>
    <t>ORSE-11111</t>
  </si>
  <si>
    <t>MT0108KO01</t>
  </si>
  <si>
    <t>Registro de fecho rápido 1/2" NPT</t>
  </si>
  <si>
    <t>ORSE-11112</t>
  </si>
  <si>
    <t>MT0108KP01</t>
  </si>
  <si>
    <t>Válvula de esfera 3/4" NPT</t>
  </si>
  <si>
    <t>ORSE-11113</t>
  </si>
  <si>
    <t>MT0108KS01</t>
  </si>
  <si>
    <t>Placa de isopor, dim:100 x 50cm, esp=2cm</t>
  </si>
  <si>
    <t>ORSE-11116</t>
  </si>
  <si>
    <t>MT0108KT01</t>
  </si>
  <si>
    <t>Placa de isopor, dim:100 x 50cm, esp=10cm</t>
  </si>
  <si>
    <t>ORSE-11117</t>
  </si>
  <si>
    <t>MT0108KV01</t>
  </si>
  <si>
    <t>Mictório louça branca c/ sifão integrado</t>
  </si>
  <si>
    <t>ORSE-11119</t>
  </si>
  <si>
    <t>MT0108KW01</t>
  </si>
  <si>
    <t>Placa 15 x 15cm em chapa de ferro galvanizado - " rede de gás não escavar"</t>
  </si>
  <si>
    <t>ORSE-11120</t>
  </si>
  <si>
    <t>MT0108L301</t>
  </si>
  <si>
    <t>Bloco de conexão "idc", 110 - 100 pares</t>
  </si>
  <si>
    <t>ORSE-11127</t>
  </si>
  <si>
    <t>MT0108L401</t>
  </si>
  <si>
    <t>Tubo Metalon galvanizado, 40x20mm, e= 0,95mm</t>
  </si>
  <si>
    <t>ORSE-11128</t>
  </si>
  <si>
    <t>MT0108L501</t>
  </si>
  <si>
    <t>Luminária tipo espeto para jardim com lâmpada led 3w</t>
  </si>
  <si>
    <t>ORSE-11129</t>
  </si>
  <si>
    <t>MT0108L601</t>
  </si>
  <si>
    <t>Luminária tipo spot de embutir com lâmpada led 15w</t>
  </si>
  <si>
    <t>ORSE-11130</t>
  </si>
  <si>
    <t>MT0108L701</t>
  </si>
  <si>
    <t>Cilindro de oxigênio medicinal com cap. de 15 litros, inclusive regulador de pressão de oxigênio com fluxômetro, umidificador e mácara de oxigenação</t>
  </si>
  <si>
    <t>ORSE-11131</t>
  </si>
  <si>
    <t>MT0108L901</t>
  </si>
  <si>
    <t>Fornecimento e instalação de brises de ângulo fixo ou móvel, em alumínio, Luxalon Termobrise 335, com pintura a base de poliester, inclusive acessórios</t>
  </si>
  <si>
    <t>ORSE-11133</t>
  </si>
  <si>
    <t>MT0108LA01</t>
  </si>
  <si>
    <t>Rodapé de poliestireno, com pvc, Santa Luzia, ref. 480, branco, 15 cm - fornecimento e instalação</t>
  </si>
  <si>
    <t>ORSE-11134</t>
  </si>
  <si>
    <t>MT0108LF01</t>
  </si>
  <si>
    <t>Rodapé granito preto polido 7 x 2cm</t>
  </si>
  <si>
    <t>ORSE-11139</t>
  </si>
  <si>
    <t>MT0108LG01</t>
  </si>
  <si>
    <t>Placa de inauguração em alumínio fundido em braille com 0.50 x 0.70 m</t>
  </si>
  <si>
    <t>ORSE-11140</t>
  </si>
  <si>
    <t>MT0108LH01</t>
  </si>
  <si>
    <t>Placa de inauguração em alumínio fundido em braille com 0.50 x 0.80 m</t>
  </si>
  <si>
    <t>ORSE-11141</t>
  </si>
  <si>
    <t>MT0108LI01</t>
  </si>
  <si>
    <t>Poste decorativo com 02 pétalas, em aço galvanizado, difusor em vidro transparente temperado, ref. PT-301/2 da Aladin ou similar, com 3,00m</t>
  </si>
  <si>
    <t>ORSE-11142</t>
  </si>
  <si>
    <t>MT0108LJ01</t>
  </si>
  <si>
    <t>Placa de sinalização em acrílico, dimensões 0.12 x 0.12 m, e=2mm</t>
  </si>
  <si>
    <t>ORSE-11143</t>
  </si>
  <si>
    <t>MT0108LK01</t>
  </si>
  <si>
    <t>Letras de caixa para identificação do ambiente, (exemplo de nome:"SETOR 01") pintura em tinta - Obra do Estadio Lourival Batista</t>
  </si>
  <si>
    <t>ORSE-11144</t>
  </si>
  <si>
    <t>MT0108LL01</t>
  </si>
  <si>
    <t>Tela aço soldada nervurada CA-60, Q-335, malha 15x15cm, ferro 8.0mm, painel 2,45x6,0m, (5,37kg/m²), Telcon ou similar</t>
  </si>
  <si>
    <t>ORSE-11145</t>
  </si>
  <si>
    <t>MT0108LM01</t>
  </si>
  <si>
    <t>Valvula de descarga silent flux, ref. 3500, da Fabrimar ou similar</t>
  </si>
  <si>
    <t>ORSE-11146</t>
  </si>
  <si>
    <t>MT0108LN01</t>
  </si>
  <si>
    <t>Cilindro de ar comprimido medicinal com cap. de 15 litros, inclusive regulador de pressão de ar comprimido com fluxômetro e aspirador de Venturi</t>
  </si>
  <si>
    <t>ORSE-11147</t>
  </si>
  <si>
    <t>MT0108LO01</t>
  </si>
  <si>
    <t>Cilindro de ar oxigênio medicinal com cap. de 15 litros, inclusive regulador de pressão de oxigênio com fluxômetro, umidificador e máscara de oxigenação</t>
  </si>
  <si>
    <t>ORSE-11148</t>
  </si>
  <si>
    <t>MT0108LP01</t>
  </si>
  <si>
    <t>Gerador portátil à gasolina  - GT5500E, ref. 629, com partida elétrica, trifásico 380V, 6kva</t>
  </si>
  <si>
    <t>ORSE-11149</t>
  </si>
  <si>
    <t>MT0108LW01</t>
  </si>
  <si>
    <t>Vidro liso transparente incolor, e= 8mm</t>
  </si>
  <si>
    <t>ORSE-11156</t>
  </si>
  <si>
    <t>MT0108M201</t>
  </si>
  <si>
    <t>Fornecimento e instalação de manta vinílica compacta, linha Nera Contract Pixel ou similar</t>
  </si>
  <si>
    <t>ORSE-11162</t>
  </si>
  <si>
    <t>MT0108M301</t>
  </si>
  <si>
    <t>Fornecimento e instalação de manta vinílica compacta, linha Taralay Confort Uni ou similar</t>
  </si>
  <si>
    <t>ORSE-11163</t>
  </si>
  <si>
    <t>MT0108M401</t>
  </si>
  <si>
    <t>Fornecimento e instalação de manta vinílica condutiva PLL ou similar</t>
  </si>
  <si>
    <t>ORSE-11164</t>
  </si>
  <si>
    <t>MT0108M701</t>
  </si>
  <si>
    <t>Haste de Prolongamento Quadrada HQC1 1 1/8"x1,53 m</t>
  </si>
  <si>
    <t>ORSE-11167</t>
  </si>
  <si>
    <t>MT0108M801</t>
  </si>
  <si>
    <t>Mancal Intermediário MIH01</t>
  </si>
  <si>
    <t>ORSE-11168</t>
  </si>
  <si>
    <t>MT0108MB01</t>
  </si>
  <si>
    <t>Parafuso e porca para junta c/ flange d x l = 16 x  50mm</t>
  </si>
  <si>
    <t>ORSE-11171</t>
  </si>
  <si>
    <t>MT0108MC01</t>
  </si>
  <si>
    <t>Ventosa para esgoto sanitário com flanges pn-10, dn-2", marca VALLOY ou similar, modelo VEC-313</t>
  </si>
  <si>
    <t>ORSE-11172</t>
  </si>
  <si>
    <t>MT0108ME01</t>
  </si>
  <si>
    <t>Aquecedor universal elétrico para banheira de hidromassagem, 220V - 5200w, da Aquaplás ou similar</t>
  </si>
  <si>
    <t>ORSE-11174</t>
  </si>
  <si>
    <t>MT0108MF01</t>
  </si>
  <si>
    <t>Clips p/ fixação de cabo de aço 1"</t>
  </si>
  <si>
    <t>ORSE-11175</t>
  </si>
  <si>
    <t>MT0108MG01</t>
  </si>
  <si>
    <t>Cabo de aço 1"</t>
  </si>
  <si>
    <t>ORSE-11176</t>
  </si>
  <si>
    <t>MT0108MH01</t>
  </si>
  <si>
    <t>Boia de sinalização de polietileno tipo p-240</t>
  </si>
  <si>
    <t>ORSE-11177</t>
  </si>
  <si>
    <t>MT0108MI01</t>
  </si>
  <si>
    <t>Poita de concreto de 100 kg</t>
  </si>
  <si>
    <t>ORSE-11178</t>
  </si>
  <si>
    <t>MT0108MN01</t>
  </si>
  <si>
    <t>Arandela de alumínio para globo 10x20cm, ref.: 951, da Eterna ou similar</t>
  </si>
  <si>
    <t>ORSE-11183</t>
  </si>
  <si>
    <t>MT0108MO01</t>
  </si>
  <si>
    <t>Fornecimento e instalação de manta plumbífera</t>
  </si>
  <si>
    <t>ORSE-11184</t>
  </si>
  <si>
    <t>MT0108MS01</t>
  </si>
  <si>
    <t>Mesa em granito preto, e=2cm, dim 1.10 x 0.60m, inclusive rodopia 10cm, conforme projeto - Gabinete Odontológico Assec</t>
  </si>
  <si>
    <t>ORSE-11188</t>
  </si>
  <si>
    <t>MT0108MT01</t>
  </si>
  <si>
    <t>Globo leitoso (10 x 20cm) em polietileno para luminária da Eterna ref. 951 ou similar</t>
  </si>
  <si>
    <t>ORSE-11189</t>
  </si>
  <si>
    <t>MT0108MU01</t>
  </si>
  <si>
    <t>Madeira angelim vermelho (peça) 3 x 10cm (0,003 m³/m)</t>
  </si>
  <si>
    <t>ORSE-11190</t>
  </si>
  <si>
    <t>MT0108MV01</t>
  </si>
  <si>
    <t>Madeira angelim vermelho (peça) 5 x 10cm (0,005 m³/m)</t>
  </si>
  <si>
    <t>ORSE-11191</t>
  </si>
  <si>
    <t>MT0108MW01</t>
  </si>
  <si>
    <t>Madeira angelim vermelho serrada 20 x 20cm - Preço obtido por volume convertido em "m" - fator [1/25]+15% = 21,74 &gt; 22</t>
  </si>
  <si>
    <t>ORSE-11192</t>
  </si>
  <si>
    <t>MT0108MX01</t>
  </si>
  <si>
    <t>Abrigo metálico para mangueira de incêndio - 0,90x0,60x0,30m</t>
  </si>
  <si>
    <t>ORSE-11193</t>
  </si>
  <si>
    <t>MT0108MY01</t>
  </si>
  <si>
    <t>Abrigo metálico para mangueira de incêndio - 0,75x0,45x0,17m</t>
  </si>
  <si>
    <t>ORSE-11194</t>
  </si>
  <si>
    <t>MT0108MZ01</t>
  </si>
  <si>
    <t>Avisador sonoro tipo sirene para incêndio</t>
  </si>
  <si>
    <t>ORSE-11195</t>
  </si>
  <si>
    <t>MT0108N001</t>
  </si>
  <si>
    <t>Painel repetidor de incêndio</t>
  </si>
  <si>
    <t>ORSE-11196</t>
  </si>
  <si>
    <t>MT0108N101</t>
  </si>
  <si>
    <t>Barramento com vergalhão de cobre eletrolítico 5/8" x 3,00m</t>
  </si>
  <si>
    <t>ORSE-11197</t>
  </si>
  <si>
    <t>MT0108N201</t>
  </si>
  <si>
    <t>Derivação tipo "T" (borne concêntrico à pressão) construída em liga de alumínio por porcas e arruelas para vergalhão eletrolítico de 5/8"</t>
  </si>
  <si>
    <t>ORSE-11198</t>
  </si>
  <si>
    <t>MT0108N301</t>
  </si>
  <si>
    <t>Derivação central (borne concêntrico à pressão) construída em liga de alumínio por porcas e arruelas para vergalhão eletrolítico de 5/8"</t>
  </si>
  <si>
    <t>ORSE-11199</t>
  </si>
  <si>
    <t>MT0108N401</t>
  </si>
  <si>
    <t>Fusível HH - 10A</t>
  </si>
  <si>
    <t>ORSE-11200</t>
  </si>
  <si>
    <t>MT0108N501</t>
  </si>
  <si>
    <t>Fita de advertência de rede elétrica enterrada</t>
  </si>
  <si>
    <t>ORSE-11201</t>
  </si>
  <si>
    <t>MT0108N601</t>
  </si>
  <si>
    <t>Conector split - bolt para um cabo de 50mm²</t>
  </si>
  <si>
    <t>ORSE-11202</t>
  </si>
  <si>
    <t>MT0108N701</t>
  </si>
  <si>
    <t>Cartucho p/ solda exotermica nr150</t>
  </si>
  <si>
    <t>ORSE-11203</t>
  </si>
  <si>
    <t>MT0108N801</t>
  </si>
  <si>
    <t>Cartucho p/ solda exotermica nr 95</t>
  </si>
  <si>
    <t>ORSE-11204</t>
  </si>
  <si>
    <t>MT0108N901</t>
  </si>
  <si>
    <t>Cartucho p/ solda exotermica nr 35</t>
  </si>
  <si>
    <t>ORSE-11205</t>
  </si>
  <si>
    <t>MT0108NA01</t>
  </si>
  <si>
    <t>Poste circular de concreto 11/1500</t>
  </si>
  <si>
    <t>ORSE-11206</t>
  </si>
  <si>
    <t>MT0108NB01</t>
  </si>
  <si>
    <t>União angular "L" construída em liga de alumínio por porcas e arruelas para vergalhão de cobre eletrolítico de 5/8"</t>
  </si>
  <si>
    <t>ORSE-11207</t>
  </si>
  <si>
    <t>MT0108NC01</t>
  </si>
  <si>
    <t>Madeira massaranduba serrada (peça) 5cm x 20cm (0,0095 m³/m)</t>
  </si>
  <si>
    <t>ORSE-11208</t>
  </si>
  <si>
    <t>MT0108ND01</t>
  </si>
  <si>
    <t>Madeira massaranduba serrada (peça) 5cm x 17cm (0,0085 m³/m)</t>
  </si>
  <si>
    <t>ORSE-11209</t>
  </si>
  <si>
    <t>MT0108NF01</t>
  </si>
  <si>
    <t>Chave seccionadora tripolar 15kv - 400a, com porta fusivel HH incorporado</t>
  </si>
  <si>
    <t>ORSE-11211</t>
  </si>
  <si>
    <t>MT0108NI01</t>
  </si>
  <si>
    <t>Luva correr pvc rigido sanitario d= 200mm</t>
  </si>
  <si>
    <t>ORSE-11214</t>
  </si>
  <si>
    <t>MT0108NJ01</t>
  </si>
  <si>
    <t>Cerâmica p/canto interno de piscina, dim: 24 x 3 cm, e= 9mm, arredondado, linha Sport, cor azul celeste (3510), ref. 4109 , marca Gail ou similar</t>
  </si>
  <si>
    <t>ORSE-11215</t>
  </si>
  <si>
    <t>MT0108NK01</t>
  </si>
  <si>
    <t>Balde plástico cap. 10 litros</t>
  </si>
  <si>
    <t>ORSE-11216</t>
  </si>
  <si>
    <t>MT0108NL01</t>
  </si>
  <si>
    <t>Enxada estreita de 240 x 230mm, sem cabo</t>
  </si>
  <si>
    <t>ORSE-11217</t>
  </si>
  <si>
    <t>MT0108NR01</t>
  </si>
  <si>
    <t>Cerâmica p/canto externo de piscina, dim: 4,5 x 4,5 cm, e= 45mm, arredondado, linha Sport, cor azul celeste (3510), ref. 4169 , marca Gail ou similar</t>
  </si>
  <si>
    <t>ORSE-11223</t>
  </si>
  <si>
    <t>MT0108NS01</t>
  </si>
  <si>
    <t>Brita reciclada 3/4" - 20% - sem frete</t>
  </si>
  <si>
    <t>ORSE-11224</t>
  </si>
  <si>
    <t>MT0108NT01</t>
  </si>
  <si>
    <t>Brita reciclada 1/2" - 30% - sem frete</t>
  </si>
  <si>
    <t>ORSE-11225</t>
  </si>
  <si>
    <t>MT0108NU01</t>
  </si>
  <si>
    <t>Pó de material reciclado - 50% - sem frete</t>
  </si>
  <si>
    <t>ORSE-11226</t>
  </si>
  <si>
    <t>MT0108NV01</t>
  </si>
  <si>
    <t>Cerâmica p/canto interno/externo de piscina, dim: 4,5 x 4,5 cm, e= 30mm, arredondado, linha Sport, cor azul celeste (3510), ref. 4162 , marca Gail ou similar</t>
  </si>
  <si>
    <t>ORSE-11227</t>
  </si>
  <si>
    <t>MT0108NW01</t>
  </si>
  <si>
    <t>Cerâmica p/canto interno/externo de piscina, dim: 4,5 x 3,0 cm, e= 30mm, arredondado, linha Sport, cor azul celeste (3510), ref. 4165 , marca Gail ou similar</t>
  </si>
  <si>
    <t>ORSE-11228</t>
  </si>
  <si>
    <t>MT0108NX01</t>
  </si>
  <si>
    <t>Cerâmica p/canto externo de piscina, dim: 24 x 4,5 cm, e= 9mm, arredondado, linha Sport, cor azul celeste (3510), ref. 4209 , marca Gail ou similar</t>
  </si>
  <si>
    <t>ORSE-11229</t>
  </si>
  <si>
    <t>MT0108NY01</t>
  </si>
  <si>
    <t>Lampada espiral fluorescente eletronica PL  45W / 220V (compacta integrada), E-27, FLC ou similar</t>
  </si>
  <si>
    <t>ORSE-11230</t>
  </si>
  <si>
    <t>MT0108NZ01</t>
  </si>
  <si>
    <t>Tampão de cobre 22mm</t>
  </si>
  <si>
    <t>ORSE-11231</t>
  </si>
  <si>
    <t>MT0108O101</t>
  </si>
  <si>
    <t>Poste telecônico curvo de 1 braço  galvanizado a fogo com base, com 06 metros de altura da Conipost / Tecnolux ou similar</t>
  </si>
  <si>
    <t>ORSE-11233</t>
  </si>
  <si>
    <t>MT0108O401</t>
  </si>
  <si>
    <t>Conjunto de c/4 chumbadores galv. eletostaticamente com porcas e arruelas,  para poste telecônico</t>
  </si>
  <si>
    <t>conj</t>
  </si>
  <si>
    <t>ORSE-11236</t>
  </si>
  <si>
    <t>MT0108O501</t>
  </si>
  <si>
    <t>Lixeiras em fibra de vidro, com capacidade 50L com suporte (poste), da Fioberglass, ref.CLPD1085 ou similar Padão EMURB</t>
  </si>
  <si>
    <t>ORSE-11237</t>
  </si>
  <si>
    <t>MT0108O801</t>
  </si>
  <si>
    <t>Alicate com isolamento</t>
  </si>
  <si>
    <t>ORSE-11240</t>
  </si>
  <si>
    <t>MT0108O901</t>
  </si>
  <si>
    <t>Alicate volt-amperimetro</t>
  </si>
  <si>
    <t>ORSE-11241</t>
  </si>
  <si>
    <t>MT0108OA01</t>
  </si>
  <si>
    <t>Chave inglesa 12"</t>
  </si>
  <si>
    <t>ORSE-11242</t>
  </si>
  <si>
    <t>MT0108OB01</t>
  </si>
  <si>
    <t>Martelo sem unha</t>
  </si>
  <si>
    <t>ORSE-11243</t>
  </si>
  <si>
    <t>MT0108OC01</t>
  </si>
  <si>
    <t>Martelo com unha</t>
  </si>
  <si>
    <t>ORSE-11244</t>
  </si>
  <si>
    <t>MT0108OD01</t>
  </si>
  <si>
    <t>Desempoladeira de madeira 12x22</t>
  </si>
  <si>
    <t>ORSE-11245</t>
  </si>
  <si>
    <t>MT0108OE01</t>
  </si>
  <si>
    <t>Escala métrica de bambú</t>
  </si>
  <si>
    <t>ORSE-11246</t>
  </si>
  <si>
    <t>MT0108OF01</t>
  </si>
  <si>
    <t>Serra mármore</t>
  </si>
  <si>
    <t>ORSE-11247</t>
  </si>
  <si>
    <t>MT0108OI01</t>
  </si>
  <si>
    <t>Rolo lã de carneiro 20cm</t>
  </si>
  <si>
    <t>ORSE-11250</t>
  </si>
  <si>
    <t>MT0108OJ01</t>
  </si>
  <si>
    <t>Pincel de seda 2"</t>
  </si>
  <si>
    <t>ORSE-11251</t>
  </si>
  <si>
    <t>MT0108OK01</t>
  </si>
  <si>
    <t>Escada de aluminio de abrir com 7 degraus</t>
  </si>
  <si>
    <t>ORSE-11252</t>
  </si>
  <si>
    <t>MT0108OL01</t>
  </si>
  <si>
    <t>Tarracha para tubos PVC de 1/2"</t>
  </si>
  <si>
    <t>ORSE-11253</t>
  </si>
  <si>
    <t>MT0108OM01</t>
  </si>
  <si>
    <t>Tarracha para tubos PVC de 3/4"</t>
  </si>
  <si>
    <t>ORSE-11254</t>
  </si>
  <si>
    <t>MT0108ON01</t>
  </si>
  <si>
    <t>Tarracha para tubos PVC de 1"</t>
  </si>
  <si>
    <t>ORSE-11255</t>
  </si>
  <si>
    <t>MT0108OO01</t>
  </si>
  <si>
    <t>Tarracha para tubos PVC de 1 1/2"</t>
  </si>
  <si>
    <t>ORSE-11256</t>
  </si>
  <si>
    <t>MT0108OP01</t>
  </si>
  <si>
    <t>Tarracha para tubos PVC de 1 1/4"</t>
  </si>
  <si>
    <t>ORSE-11257</t>
  </si>
  <si>
    <t>MT0108OQ01</t>
  </si>
  <si>
    <t>Semipórtico para sinalização rodoviária de ferro galvanizado a quente, h= 6m, braço=5,50m, com chumbadores 8xch-5Ø7/8" - CONIPOST ou similar- mod. 12060BG+13055/BG</t>
  </si>
  <si>
    <t>ORSE-11258</t>
  </si>
  <si>
    <t>MT0108OR01</t>
  </si>
  <si>
    <t>Mapa Tátil em ferro fundido 70 x 50cm</t>
  </si>
  <si>
    <t>ORSE-11259</t>
  </si>
  <si>
    <t>MT0108OS01</t>
  </si>
  <si>
    <t>Mapa Tátil em ferro fundido 60 x 50cm</t>
  </si>
  <si>
    <t>ORSE-11260</t>
  </si>
  <si>
    <t>MT0108OT01</t>
  </si>
  <si>
    <t>Painel de fechamento dim: 5,00 x 0,30 m em tela galvanizada fio 12 e malha 1", com requadro em cantoneira de ferro 1" x 1/8" (obra: Mercado de Lagarto)</t>
  </si>
  <si>
    <t>ORSE-11261</t>
  </si>
  <si>
    <t>MT0108OW01</t>
  </si>
  <si>
    <t>Marreta de 1/2 kg com cabo</t>
  </si>
  <si>
    <t>ORSE-11264</t>
  </si>
  <si>
    <t>MT0108OX01</t>
  </si>
  <si>
    <t>Martelo de borracha com cabo</t>
  </si>
  <si>
    <t>ORSE-11265</t>
  </si>
  <si>
    <t>MT0108OY01</t>
  </si>
  <si>
    <t>Batente (caixão) em madeira lei L=30cm (90x220cm), completo c/02 jogos alizar</t>
  </si>
  <si>
    <t>ORSE-11266</t>
  </si>
  <si>
    <t>MT0108OZ01</t>
  </si>
  <si>
    <t>Arame galvanizado liso 16 bwg - 1,65mm  (0,0166 kg/m)</t>
  </si>
  <si>
    <t>ORSE-11267</t>
  </si>
  <si>
    <t>MT0108P001</t>
  </si>
  <si>
    <t>Bucha redução ferro galvanizado d= 1/2" x 1/4"</t>
  </si>
  <si>
    <t>ORSE-11268</t>
  </si>
  <si>
    <t>MT0108P101</t>
  </si>
  <si>
    <t>Tinta para sinalização horizontal a base de resina acrilica</t>
  </si>
  <si>
    <t>ORSE-11269</t>
  </si>
  <si>
    <t>MT0108P201</t>
  </si>
  <si>
    <t>Martelo de solda do tipo picareta, cabo de madeira, 300x0,4x0,5mm</t>
  </si>
  <si>
    <t>ORSE-11270</t>
  </si>
  <si>
    <t>MT0108P301</t>
  </si>
  <si>
    <t>Talhadeira com punho de proteção 22 x225mm ref.207206BR Belzer</t>
  </si>
  <si>
    <t>ORSE-11271</t>
  </si>
  <si>
    <t>MT0108P401</t>
  </si>
  <si>
    <t>Alicate Climpador ( cripador )</t>
  </si>
  <si>
    <t>ORSE-11272</t>
  </si>
  <si>
    <t>MT0108P501</t>
  </si>
  <si>
    <t>Esquadro de alumínio para soldagem de peças, com duas morsas, 35 x 35 x 4,5cm, marca Black Jack</t>
  </si>
  <si>
    <t>ORSE-11273</t>
  </si>
  <si>
    <t>MT0108P601</t>
  </si>
  <si>
    <t>Grampo de de aperto rápido 16" Ref. 60987 Beltools</t>
  </si>
  <si>
    <t>ORSE-11274</t>
  </si>
  <si>
    <t>MT0108P701</t>
  </si>
  <si>
    <t>Alicate de pressão 11"</t>
  </si>
  <si>
    <t>ORSE-11275</t>
  </si>
  <si>
    <t>MT0108P801</t>
  </si>
  <si>
    <t>Alicate de pressão para solda tipo U, para apertar chapas, tiras e qualquer tipo de perfil. Niquelado, mordentes reforçados em aço laminadao. Corpo em chapa dobrada  extra-reforçada e rebites de aço, 11" (280mm). Ref. 138 Gedore.</t>
  </si>
  <si>
    <t>ORSE-11276</t>
  </si>
  <si>
    <t>MT0108P901</t>
  </si>
  <si>
    <t>Alicate de pressão para solda de chapa 18" (460mm), Ref.138 Z Gedore</t>
  </si>
  <si>
    <t>ORSE-11277</t>
  </si>
  <si>
    <t>MT0108PA01</t>
  </si>
  <si>
    <t>Alicate diagonal para corte rente 5" a 8"</t>
  </si>
  <si>
    <t>ORSE-11278</t>
  </si>
  <si>
    <t>MT0108PB01</t>
  </si>
  <si>
    <t>Alicate para anéis de pistão capacidade 50-100mm. ref.44044101 Tramontina ou similar</t>
  </si>
  <si>
    <t>ORSE-11279</t>
  </si>
  <si>
    <t>MT0108PC01</t>
  </si>
  <si>
    <t>Chave Inglesa 15" ref. 012418012 carbografite</t>
  </si>
  <si>
    <t>ORSE-11280</t>
  </si>
  <si>
    <t>MT0108PD01</t>
  </si>
  <si>
    <t>Bolsa de lona para ferramentas 40 x 30 x 20cm</t>
  </si>
  <si>
    <t>ORSE-11281</t>
  </si>
  <si>
    <t>MT0108PE01</t>
  </si>
  <si>
    <t>Esmerilhadeira angular elétrico portátil 4 1/2" - 1000 watts  - ref. G1000kB2 Black e Decker</t>
  </si>
  <si>
    <t>ORSE-11282</t>
  </si>
  <si>
    <t>MT0108PF01</t>
  </si>
  <si>
    <t>Selador horizontal para fita de aço 1"</t>
  </si>
  <si>
    <t>ORSE-11283</t>
  </si>
  <si>
    <t>MT0108PG01</t>
  </si>
  <si>
    <t>Cavalete de ferro nº 1</t>
  </si>
  <si>
    <t>ORSE-11284</t>
  </si>
  <si>
    <t>MT0108PH01</t>
  </si>
  <si>
    <t>Fonte inversora de solda WMI 140ED 220V - BAMBOZZI - WMI- 140ED</t>
  </si>
  <si>
    <t>ORSE-11285</t>
  </si>
  <si>
    <t>MT0108PI01</t>
  </si>
  <si>
    <t>Macariço de solda Ref. CG201 código 010414410 carbografite</t>
  </si>
  <si>
    <t>ORSE-11286</t>
  </si>
  <si>
    <t>MT0108PJ01</t>
  </si>
  <si>
    <t>Concreto estrutural, fck=18mpa - Fonte:DNIT (Confecção e lançamento)</t>
  </si>
  <si>
    <t>ORSE-11287</t>
  </si>
  <si>
    <t>MT0108PM01</t>
  </si>
  <si>
    <t>Tê redução ferro galvanizado d=2 1/2 x 1"</t>
  </si>
  <si>
    <t>ORSE-11290</t>
  </si>
  <si>
    <t>MT0108PN01</t>
  </si>
  <si>
    <t>Granito amarelo São Francisco, e=2cm, l = 10cm, acabamento apicoado com borda abaulada - Borda da piscina da Bica de Lagarto</t>
  </si>
  <si>
    <t>ORSE-11291</t>
  </si>
  <si>
    <t>MT0108PO01</t>
  </si>
  <si>
    <t>Guarda-corpo em tubo de aço inox ø=1", na vertical, com montantes flangeado em tubo inox ø=2" e com fechamento em tubo ø=2", com acabamento polido, h=1,20m, inclusive chumbador parabolt de 1/4"</t>
  </si>
  <si>
    <t>ORSE-11292</t>
  </si>
  <si>
    <t>MT0108PT01</t>
  </si>
  <si>
    <t>Cerâmica 45 x 45 cm, Eliane, linha Forma Branco AC ou similar</t>
  </si>
  <si>
    <t>ORSE-11297</t>
  </si>
  <si>
    <t>MT0108PV01</t>
  </si>
  <si>
    <t>Cerâmica 50 x 50 cm, eliane, linha bianco plus po ou similar</t>
  </si>
  <si>
    <t>ORSE-11299</t>
  </si>
  <si>
    <t>MT0108PW01</t>
  </si>
  <si>
    <t>Cerâmica 45 x 45 cm, eliane, linha cargo plus bone ou similar</t>
  </si>
  <si>
    <t>ORSE-11300</t>
  </si>
  <si>
    <t>MT0108PX01</t>
  </si>
  <si>
    <t>Cerâmica 45 x 45 cm, eliane, linha cargo plus white ou similar</t>
  </si>
  <si>
    <t>ORSE-11301</t>
  </si>
  <si>
    <t>MT0108PY01</t>
  </si>
  <si>
    <t>Gradil em tubo de aço inox ø=1" a cada 10cm, com montantes flangeado em tubo inox ø=2" e com fechamento em tubo ø=2", com acabamento polido, h=1,20m, inclusive chumbador parabolt de 1/4" - Obra da Bica de Lagarto</t>
  </si>
  <si>
    <t>ORSE-11302</t>
  </si>
  <si>
    <t>MT0108PZ01</t>
  </si>
  <si>
    <t>Manutenção pós plantio de grama em campo de futebol com área de 4970m²</t>
  </si>
  <si>
    <t>ORSE-11303</t>
  </si>
  <si>
    <t>MT0108Q001</t>
  </si>
  <si>
    <t>Fornecimento e aplicação de herbicida em campo de futebol com area de 14.570 m² (obra:Estadio Lourival Batista)</t>
  </si>
  <si>
    <t>ORSE-11304</t>
  </si>
  <si>
    <t>MT0108Q101</t>
  </si>
  <si>
    <t>Adubações, tratos culturais, podas mecânicas e controle fitossanitário de campo de futebol com 4970m²</t>
  </si>
  <si>
    <t>ORSE-11305</t>
  </si>
  <si>
    <t>MT0108Q501</t>
  </si>
  <si>
    <t>Telha ondulada TPR-17, pós-pintada nas duas faces, calandrada ângulo 180°, comp. do arco= 5,00m, flecha do arco comp.= 0,90cm, esp=0,65mm, da Tuper ou similar</t>
  </si>
  <si>
    <t>ORSE-11309</t>
  </si>
  <si>
    <t>MT0108QR01</t>
  </si>
  <si>
    <t>Soleira granito polido ocre 15 x 2cm</t>
  </si>
  <si>
    <t>ORSE-11331</t>
  </si>
  <si>
    <t>MT0108QV01</t>
  </si>
  <si>
    <t>Assento p/acompanhante do cadeirante em polipropileno com fixação no piso, modelo Copacabana Standart, Kango ou similar, dim: largura assento (430mm), profundidade assento (450mm), profundidade aberto (570mm) - Fornecimento e Instalação</t>
  </si>
  <si>
    <t>ORSE-11335</t>
  </si>
  <si>
    <t>MT0108QW01</t>
  </si>
  <si>
    <t>Pó de pedra - incluso frete</t>
  </si>
  <si>
    <t>ORSE-11336</t>
  </si>
  <si>
    <t>MT0108QX01</t>
  </si>
  <si>
    <t>Seixo rolado diâmetro 50 a 100 m, pêso específico 2,25 t/m3 (incluso frete)</t>
  </si>
  <si>
    <t>ORSE-11337</t>
  </si>
  <si>
    <t>MT0108R801</t>
  </si>
  <si>
    <t>Abraçadeira tipo U, d=1",  p/ eletrodutos</t>
  </si>
  <si>
    <t>ORSE-11348</t>
  </si>
  <si>
    <t>MT0108R901</t>
  </si>
  <si>
    <t>Junta de borracha para flanges Ø = 100mm</t>
  </si>
  <si>
    <t>ORSE-11349</t>
  </si>
  <si>
    <t>MT0108RA01</t>
  </si>
  <si>
    <t>Junta de borracha para flanges Ø = 80mm</t>
  </si>
  <si>
    <t>ORSE-11350</t>
  </si>
  <si>
    <t>MT0108RB01</t>
  </si>
  <si>
    <t>Junta de borracha para flanges Ø = 50mm</t>
  </si>
  <si>
    <t>ORSE-11351</t>
  </si>
  <si>
    <t>MT0108RC01</t>
  </si>
  <si>
    <t>Registro Chato com Flange e Cabeçote DN 50 - ferro fundido</t>
  </si>
  <si>
    <t>ORSE-11352</t>
  </si>
  <si>
    <t>MT0108RD01</t>
  </si>
  <si>
    <t>Registro Chato com Flange e Volante DN 100 - ferro fundido</t>
  </si>
  <si>
    <t>ORSE-11353</t>
  </si>
  <si>
    <t>MT0108RE01</t>
  </si>
  <si>
    <t>Válvula retenção portinhola única, PN10, Ø=100mm, em ferro fundido</t>
  </si>
  <si>
    <t>ORSE-11354</t>
  </si>
  <si>
    <t>MT0108RF01</t>
  </si>
  <si>
    <t>Tubo aço galvanizado schedule 40, Ø=4"</t>
  </si>
  <si>
    <t>ORSE-11355</t>
  </si>
  <si>
    <t>MT0108RG01</t>
  </si>
  <si>
    <t>Flange ferro galvanizado sextavado 150 lbs, bsp 4"</t>
  </si>
  <si>
    <t>ORSE-11356</t>
  </si>
  <si>
    <t>MT0108RH01</t>
  </si>
  <si>
    <t>Bomba submersível, marca ABS, modelo "XFP 81E VX PE 125/2" ou similar</t>
  </si>
  <si>
    <t>ORSE-11357</t>
  </si>
  <si>
    <t>MT0108RI01</t>
  </si>
  <si>
    <t>Chapa em fibra vidro 4mm</t>
  </si>
  <si>
    <t>ORSE-11358</t>
  </si>
  <si>
    <t>MT0108RX01</t>
  </si>
  <si>
    <t>Registro gaveta fofo 150mm</t>
  </si>
  <si>
    <t>ORSE-11373</t>
  </si>
  <si>
    <t>MT0108RY01</t>
  </si>
  <si>
    <t>Bancada em chapa inox - 304, dimensões 0,83 x 0,35m, c/ 01 cuba de redonda Ø=30cm, concretada, polida ou escovada</t>
  </si>
  <si>
    <t>ORSE-11374</t>
  </si>
  <si>
    <t>MT0108RZ01</t>
  </si>
  <si>
    <t>Cuba aço inox  redonda ø = 0,25m</t>
  </si>
  <si>
    <t>ORSE-11375</t>
  </si>
  <si>
    <t>MT0108S001</t>
  </si>
  <si>
    <t>Cuba aço inox  redonda ø = 0,30m</t>
  </si>
  <si>
    <t>ORSE-11376</t>
  </si>
  <si>
    <t>MT0108S301</t>
  </si>
  <si>
    <t>Conector em latão tipo minigar para cabos 16 - 50 mm² (SPDA)</t>
  </si>
  <si>
    <t>ORSE-11379</t>
  </si>
  <si>
    <t>MT0108SB01</t>
  </si>
  <si>
    <t>Bancada em chapa inox - 304, em "U", dimensões (1,81 x 0,60m + 1,80 x 0,36m +1,01 x 0,60m), com 01 cuba de 60x50x40cm, polida ou escovada, incluso valvula</t>
  </si>
  <si>
    <t>ORSE-11387</t>
  </si>
  <si>
    <t>MT0108SE01</t>
  </si>
  <si>
    <t>Plataforma de comunicação Ision 3000R IP, capacidade 30 troncos digitais e 08 analógicos, 005 interface GSM iCell Light (Oi-Vivo-TIM-Claro) 148 ramais analógicos e 3 ramais digitais 2B+D, Orbit.go, Leucotron ou similar</t>
  </si>
  <si>
    <t>ORSE-11390</t>
  </si>
  <si>
    <t>MT0108SF01</t>
  </si>
  <si>
    <t>Serviços de instalação da Plataforma de comunicação Ision 3000R IP, incluso conexão do PABX até o DG, conexão do equipamento ao aterramento do cliente, configuração de troncos e ramais, programação, ativação e testes do sistema, teinamento usuários.</t>
  </si>
  <si>
    <t>ORSE-11391</t>
  </si>
  <si>
    <t>MT0108SG01</t>
  </si>
  <si>
    <t>Adesivo em vinil para plotagem em letreiro de chapa galvanizada (c/aplicação)</t>
  </si>
  <si>
    <t>ORSE-11392</t>
  </si>
  <si>
    <t>MT0108SH01</t>
  </si>
  <si>
    <t>Anel vedação PVC, 100mm, para saída vaso sanitario</t>
  </si>
  <si>
    <t>ORSE-11393</t>
  </si>
  <si>
    <t>MT0108SI01</t>
  </si>
  <si>
    <t>mil</t>
  </si>
  <si>
    <t>ORSE-11394</t>
  </si>
  <si>
    <t>MT0108SJ01</t>
  </si>
  <si>
    <t>Cadeado Q 70mm, CRT Tetra Papaiz ou similar</t>
  </si>
  <si>
    <t>ORSE-11395</t>
  </si>
  <si>
    <t>MT0108SK01</t>
  </si>
  <si>
    <t>Lanterna Laser Emborrachada EVBFL 6v- La Rayovac</t>
  </si>
  <si>
    <t>ORSE-11396</t>
  </si>
  <si>
    <t>MT0108SL01</t>
  </si>
  <si>
    <t>Bateria  941 6v Rayovac</t>
  </si>
  <si>
    <t>ORSE-11397</t>
  </si>
  <si>
    <t>MT0108SM01</t>
  </si>
  <si>
    <t>Cadeado 70mm Tetra Gold ou similar</t>
  </si>
  <si>
    <t>ORSE-11398</t>
  </si>
  <si>
    <t>MT0108SN01</t>
  </si>
  <si>
    <t>Cadeado 70mm CR 70 Papaiz ou similar</t>
  </si>
  <si>
    <t>ORSE-11399</t>
  </si>
  <si>
    <t>MT0108SO01</t>
  </si>
  <si>
    <t>Lanternamultiuso para 3 pilhas ( Rayovac )</t>
  </si>
  <si>
    <t>ORSE-11400</t>
  </si>
  <si>
    <t>MT0108SP01</t>
  </si>
  <si>
    <t>Pilha alcalina LR20 D2 grande c/2pç  ( Rayovac )</t>
  </si>
  <si>
    <t>ORSE-11401</t>
  </si>
  <si>
    <t>MT0108SR01</t>
  </si>
  <si>
    <t>Luva malha Pigmentada</t>
  </si>
  <si>
    <t>ORSE-11403</t>
  </si>
  <si>
    <t>MT0108SS01</t>
  </si>
  <si>
    <t>Registro gaveta 2" bruto latao ref 1502-b</t>
  </si>
  <si>
    <t>ORSE-11404</t>
  </si>
  <si>
    <t>MT0108ST01</t>
  </si>
  <si>
    <t>Registro gaveta, base SCJ (sem acabamento), d= 1" ref.4509 -302 Deca ou similar</t>
  </si>
  <si>
    <t>ORSE-11405</t>
  </si>
  <si>
    <t>MT0108SU01</t>
  </si>
  <si>
    <t>Cabo cordoplastic  2 x 1.0mm</t>
  </si>
  <si>
    <t>ORSE-11406</t>
  </si>
  <si>
    <t>MT0108SV01</t>
  </si>
  <si>
    <t>Escova manual com aço 3FL 5029902</t>
  </si>
  <si>
    <t>ORSE-11407</t>
  </si>
  <si>
    <t>MT0108SW01</t>
  </si>
  <si>
    <t>Cabo cordoplastic  2 x 4.0mm</t>
  </si>
  <si>
    <t>ORSE-11408</t>
  </si>
  <si>
    <t>MT0108SX01</t>
  </si>
  <si>
    <t>Eletrodo Belgo d = 3,5mm  E6013</t>
  </si>
  <si>
    <t>ORSE-11409</t>
  </si>
  <si>
    <t>MT0108SY01</t>
  </si>
  <si>
    <t>Broca SDS plus IRWIN 6 x 160mm</t>
  </si>
  <si>
    <t>ORSE-11410</t>
  </si>
  <si>
    <t>MT0108SZ01</t>
  </si>
  <si>
    <t>Broca SDS plus IRWIN 10 x 260mm</t>
  </si>
  <si>
    <t>ORSE-11411</t>
  </si>
  <si>
    <t>MT0108T101</t>
  </si>
  <si>
    <t>Fita crepe automotiva em rolos 24mm x 50m</t>
  </si>
  <si>
    <t>ORSE-11413</t>
  </si>
  <si>
    <t>MT0108T201</t>
  </si>
  <si>
    <t>Lixa em folha p/ parede nº 150</t>
  </si>
  <si>
    <t>ORSE-11414</t>
  </si>
  <si>
    <t>MT0108T301</t>
  </si>
  <si>
    <t>Rolo Antigota 2321/SR CJ CAB SR da ATLAS ou Similar</t>
  </si>
  <si>
    <t>ORSE-11415</t>
  </si>
  <si>
    <t>MT0108T401</t>
  </si>
  <si>
    <t>Máscara de feltro  s/val 2500 - ATLAS ou Similar</t>
  </si>
  <si>
    <t>ORSE-11416</t>
  </si>
  <si>
    <t>MT0108T501</t>
  </si>
  <si>
    <t>Rolo Lã  Antigota 321/15   ATLAS ou Similar 15cm</t>
  </si>
  <si>
    <t>ORSE-11417</t>
  </si>
  <si>
    <t>MT0108T601</t>
  </si>
  <si>
    <t>Rolo Lã  Antigota 321/19   ATLAS ou Similar 9cm</t>
  </si>
  <si>
    <t>ORSE-11418</t>
  </si>
  <si>
    <t>MT0108T701</t>
  </si>
  <si>
    <t>Trincha 396 - 2"  ATLAS ou Similar</t>
  </si>
  <si>
    <t>ORSE-11419</t>
  </si>
  <si>
    <t>MT0108TC01</t>
  </si>
  <si>
    <t>Pelicula refletiva lentes inclusas</t>
  </si>
  <si>
    <t>ORSE-11424</t>
  </si>
  <si>
    <t>MT0108TD01</t>
  </si>
  <si>
    <t>Cabo de madeira para Pá</t>
  </si>
  <si>
    <t>ORSE-11425</t>
  </si>
  <si>
    <t>MT0108TF01</t>
  </si>
  <si>
    <t>Rodo plástico 60 cm</t>
  </si>
  <si>
    <t>ORSE-11427</t>
  </si>
  <si>
    <t>MT0108TG01</t>
  </si>
  <si>
    <t>Vassoura para grama vonder</t>
  </si>
  <si>
    <t>ORSE-11428</t>
  </si>
  <si>
    <t>MT0108TH01</t>
  </si>
  <si>
    <t>Cadeado 60mm, Pado ou similar</t>
  </si>
  <si>
    <t>ORSE-11429</t>
  </si>
  <si>
    <t>MT0108TI01</t>
  </si>
  <si>
    <t>Martelo Rompedor - c/ maleta 900w 127v</t>
  </si>
  <si>
    <t>ORSE-11430</t>
  </si>
  <si>
    <t>MT0108TJ01</t>
  </si>
  <si>
    <t>Fita fixa forte 12mm x 2m</t>
  </si>
  <si>
    <t>ORSE-11431</t>
  </si>
  <si>
    <t>MT0108TK01</t>
  </si>
  <si>
    <t>Canaleta recorte aberto 20 x 20</t>
  </si>
  <si>
    <t>ORSE-11432</t>
  </si>
  <si>
    <t>MT0108TM01</t>
  </si>
  <si>
    <t>Luminária fluorescente 2 x 40w, ref: A 407, de embutir  Abalux ou similar</t>
  </si>
  <si>
    <t>ORSE-11434</t>
  </si>
  <si>
    <t>MT0108TN01</t>
  </si>
  <si>
    <t>Coluna de louça para lavatório, linha Azaléa, REF.: 91201, CELITE ou similar</t>
  </si>
  <si>
    <t>ORSE-11435</t>
  </si>
  <si>
    <t>MT0108TO01</t>
  </si>
  <si>
    <t>Lavatório para coluna, 53 x 44cm,  linha Azaléa, REF.: 91006, CELITE ou similar</t>
  </si>
  <si>
    <t>ORSE-11436</t>
  </si>
  <si>
    <t>MT0108TP01</t>
  </si>
  <si>
    <t>Coluna de louça para lavatório, linha Parati, REF.: 18201, LOGASA ou similar</t>
  </si>
  <si>
    <t>ORSE-11437</t>
  </si>
  <si>
    <t>MT0108TQ01</t>
  </si>
  <si>
    <t>Caixa Prolongador 4" x  4" (preta 3384)</t>
  </si>
  <si>
    <t>ORSE-11438</t>
  </si>
  <si>
    <t>MT0108TR01</t>
  </si>
  <si>
    <t>Fita plástica 50mmx30m - vermelha</t>
  </si>
  <si>
    <t>ORSE-11439</t>
  </si>
  <si>
    <t>MT0108TS01</t>
  </si>
  <si>
    <t>Fita plástica 48mmx14m - amarela</t>
  </si>
  <si>
    <t>ORSE-11440</t>
  </si>
  <si>
    <t>MT0108TT01</t>
  </si>
  <si>
    <t>Luva Pigmentada</t>
  </si>
  <si>
    <t>ORSE-11441</t>
  </si>
  <si>
    <t>MT0108TU01</t>
  </si>
  <si>
    <t>Pincel 1"</t>
  </si>
  <si>
    <t>ORSE-11442</t>
  </si>
  <si>
    <t>MT0108TV01</t>
  </si>
  <si>
    <t>Pincel 1/2"</t>
  </si>
  <si>
    <t>ORSE-11443</t>
  </si>
  <si>
    <t>MT0108TW01</t>
  </si>
  <si>
    <t>Fechadura Papaiz ref.142 CR68 Tetra</t>
  </si>
  <si>
    <t>ORSE-11444</t>
  </si>
  <si>
    <t>MT0108TX01</t>
  </si>
  <si>
    <t>Cadeado 20mm, Pado ou similar</t>
  </si>
  <si>
    <t>ORSE-11445</t>
  </si>
  <si>
    <t>MT0108TY01</t>
  </si>
  <si>
    <t>Disjuntor tripolar 125 A, padrão DIN (  linha branca ), ref.: 5SP4 392-7,  Siemens ou similar.</t>
  </si>
  <si>
    <t>ORSE-11446</t>
  </si>
  <si>
    <t>MT0108TZ01</t>
  </si>
  <si>
    <t>Disjuntor bipolar 16 A, padrão DIN (linha branca), curva B, Schneider ou similar.</t>
  </si>
  <si>
    <t>ORSE-11447</t>
  </si>
  <si>
    <t>MT0108U001</t>
  </si>
  <si>
    <t>Disjuntor bipolar 10 A, padrão DIN (linha branca), curva B, Schneider ou similar.</t>
  </si>
  <si>
    <t>ORSE-11448</t>
  </si>
  <si>
    <t>MT0108U101</t>
  </si>
  <si>
    <t>Disjuntor bipolar 16 A, padrão DIN (linha branca), curva B, corrente de interrupção 5KA, ref.: Siemens 5SX1 ou similar.</t>
  </si>
  <si>
    <t>ORSE-11449</t>
  </si>
  <si>
    <t>MT0108U201</t>
  </si>
  <si>
    <t>Trilho de fixação 35mm (2 metros), galvanizado liso, da Siemens</t>
  </si>
  <si>
    <t>ORSE-11450</t>
  </si>
  <si>
    <t>MT0108U401</t>
  </si>
  <si>
    <t>Terminal a pressao 1 cabo 150mm2 c/ 1 furo de fixacao</t>
  </si>
  <si>
    <t>ORSE-11452</t>
  </si>
  <si>
    <t>MT0108U501</t>
  </si>
  <si>
    <t>Sika manta PE alumínio 3mm, da Sika ou similar</t>
  </si>
  <si>
    <t>ORSE-11453</t>
  </si>
  <si>
    <t>MT0108U601</t>
  </si>
  <si>
    <t>Primer manta Vedacit, da Vedacit ou similar</t>
  </si>
  <si>
    <t>ORSE-11454</t>
  </si>
  <si>
    <t>MT0108U701</t>
  </si>
  <si>
    <t>Protetor auricular tipo plug de silicone</t>
  </si>
  <si>
    <t>ORSE-11455</t>
  </si>
  <si>
    <t>MT0108U801</t>
  </si>
  <si>
    <t>Protetor auricular tipo  concha CA: 13859</t>
  </si>
  <si>
    <t>ORSE-11456</t>
  </si>
  <si>
    <t>MT0108U901</t>
  </si>
  <si>
    <t>Botina BI densidade com elástico, ref.: ECB 19, da Marluvas ou similar</t>
  </si>
  <si>
    <t>ORSE-11457</t>
  </si>
  <si>
    <t>MT0108UA01</t>
  </si>
  <si>
    <t>Rolinho de espuma 5cm</t>
  </si>
  <si>
    <t>ORSE-11458</t>
  </si>
  <si>
    <t>MT0108UB01</t>
  </si>
  <si>
    <t>Rolinho de espuma 9cm</t>
  </si>
  <si>
    <t>ORSE-11459</t>
  </si>
  <si>
    <t>MT0108UC01</t>
  </si>
  <si>
    <t>Impermeabilizante SIKA 1, da Sika ou similar</t>
  </si>
  <si>
    <t>ORSE-11460</t>
  </si>
  <si>
    <t>MT0108UD01</t>
  </si>
  <si>
    <t>Desentupidor de vaso sanitário</t>
  </si>
  <si>
    <t>ORSE-11461</t>
  </si>
  <si>
    <t>MT0108UE01</t>
  </si>
  <si>
    <t>Trincha 1"</t>
  </si>
  <si>
    <t>ORSE-11462</t>
  </si>
  <si>
    <t>MT0108UF01</t>
  </si>
  <si>
    <t>Torneira bica móvel, linha Nya, ref.: 1165 C22 BA, da Meber ou similar</t>
  </si>
  <si>
    <t>ORSE-11463</t>
  </si>
  <si>
    <t>MT0108UG01</t>
  </si>
  <si>
    <t>Trincha 1 1/2"</t>
  </si>
  <si>
    <t>ORSE-11464</t>
  </si>
  <si>
    <t>MT0108UH01</t>
  </si>
  <si>
    <t>Disjuntor tripolar 160 A, padrão DIN (linha brança ), NSX 160 LVA430310, da Siemens ou similar</t>
  </si>
  <si>
    <t>ORSE-11465</t>
  </si>
  <si>
    <t>MT0108UJ01</t>
  </si>
  <si>
    <t>Abraçadeira cunha (tipo chaveta) d=1/2"</t>
  </si>
  <si>
    <t>ORSE-11467</t>
  </si>
  <si>
    <t>MT0108UK01</t>
  </si>
  <si>
    <t>Chave de fenda 1/8" x 5"</t>
  </si>
  <si>
    <t>ORSE-11468</t>
  </si>
  <si>
    <t>MT0108UL01</t>
  </si>
  <si>
    <t>Broca SDS plus IRWIN 6 x 110mm</t>
  </si>
  <si>
    <t>ORSE-11469</t>
  </si>
  <si>
    <t>MT0108UM01</t>
  </si>
  <si>
    <t>Espiral 1/2" - organizador de fios e cabos</t>
  </si>
  <si>
    <t>ORSE-11470</t>
  </si>
  <si>
    <t>MT0108UN01</t>
  </si>
  <si>
    <t>Canaleta plástica 30 x 50mm, cinza, Hellerman ou similar</t>
  </si>
  <si>
    <t>ORSE-11471</t>
  </si>
  <si>
    <t>MT0108UP01</t>
  </si>
  <si>
    <t>Gonzo latão externo 3/4"</t>
  </si>
  <si>
    <t>ORSE-11473</t>
  </si>
  <si>
    <t>MT0108UQ01</t>
  </si>
  <si>
    <t>Chave fixa 12B 18x19 (chave de boca)</t>
  </si>
  <si>
    <t>ORSE-11474</t>
  </si>
  <si>
    <t>MT0108UR01</t>
  </si>
  <si>
    <t>Placa indicativa em acrílico e adesivo com sinalização para deficientes dim.: 15 x 15 cm</t>
  </si>
  <si>
    <t>ORSE-11475</t>
  </si>
  <si>
    <t>MT0108US01</t>
  </si>
  <si>
    <t>Placa indicativa em acrílico e adesivo com sinalização para deficientes dim.: 12 x 30 cm</t>
  </si>
  <si>
    <t>ORSE-11476</t>
  </si>
  <si>
    <t>MT0108UT01</t>
  </si>
  <si>
    <t>Placa indicativa em alumínio e ferro fundido com texto em braile em alto relevo, dim.: 15 x 23 cm</t>
  </si>
  <si>
    <t>ORSE-11477</t>
  </si>
  <si>
    <t>MT0108UU01</t>
  </si>
  <si>
    <t>Porta corta fogo, 1,50 x 2,10, de abrir, 01 folha, em chapa de aço galvanizado nº24, batente em chapa nº18, classe 90, isolante em manta cerâmica incombustível e=5cm, dobradiças tipo helicoidal em aço 1010/1020, e fechadura reversível sem chave</t>
  </si>
  <si>
    <t>ORSE-11478</t>
  </si>
  <si>
    <t>MT0108UX01</t>
  </si>
  <si>
    <t>Switch 24 portas 10/100 mpbs + 2P10-100-1000 BT</t>
  </si>
  <si>
    <t>ORSE-11481</t>
  </si>
  <si>
    <t>MT0108UY01</t>
  </si>
  <si>
    <t>Voice panel 24 portas cat 6</t>
  </si>
  <si>
    <t>ORSE-11482</t>
  </si>
  <si>
    <t>MT0108VT01</t>
  </si>
  <si>
    <t>Caixa inspeção em poliamida 150x110x70mm, ref:TEL-541 ou similar (p/SPDA)</t>
  </si>
  <si>
    <t>ORSE-11513</t>
  </si>
  <si>
    <t>MT0108VU01</t>
  </si>
  <si>
    <t>Fixador universal estanhado para cabos 16 a 70mm2</t>
  </si>
  <si>
    <t>ORSE-11514</t>
  </si>
  <si>
    <t>MT0108VV01</t>
  </si>
  <si>
    <t>Vaso sanitário convencional, linha parati, Logasa ou similar</t>
  </si>
  <si>
    <t>ORSE-11515</t>
  </si>
  <si>
    <t>MT0108VW01</t>
  </si>
  <si>
    <t>Lavatório louça sem coluna, 465 x 340mm, linha guarapari, Logasa ou similar</t>
  </si>
  <si>
    <t>ORSE-11516</t>
  </si>
  <si>
    <t>MT0108W001</t>
  </si>
  <si>
    <t>Projetor sonoro, linha 70/100V x 15W, CS-154, ref: TOA ou similar (sonorização)</t>
  </si>
  <si>
    <t>ORSE-11520</t>
  </si>
  <si>
    <t>MT0108W101</t>
  </si>
  <si>
    <t>Caixa acústica, duas vias, gabinete em PVC, ref:CSR-600W (sonorização)</t>
  </si>
  <si>
    <t>ORSE-11521</t>
  </si>
  <si>
    <t>MT0108W201</t>
  </si>
  <si>
    <t>Transformador de linha 10W ref:STL-10, Sansara ou similar (sonorização)</t>
  </si>
  <si>
    <t>ORSE-11522</t>
  </si>
  <si>
    <t>MT0108W301</t>
  </si>
  <si>
    <t>Amplificador de linha 70,7V x 600W RMS - SL-600, Sansara ou similar (sonorização)</t>
  </si>
  <si>
    <t>ORSE-11523</t>
  </si>
  <si>
    <t>MT0108W401</t>
  </si>
  <si>
    <t>Amplificador de linha 70,7V x 400W RMS - SL-600, Sansara ou similar (sonorização)</t>
  </si>
  <si>
    <t>ORSE-11524</t>
  </si>
  <si>
    <t>MT0108W501</t>
  </si>
  <si>
    <t>Monitor de sinal com comutador Reserva ref: SMR-300, Sansara ou similar (sonorização)</t>
  </si>
  <si>
    <t>ORSE-11525</t>
  </si>
  <si>
    <t>MT0108W601</t>
  </si>
  <si>
    <t>Pré amplificador com chamada, FM e leitor, ref:SPG-400, Sansara ou similar (sonorização)</t>
  </si>
  <si>
    <t>ORSE-11526</t>
  </si>
  <si>
    <t>MT0108W701</t>
  </si>
  <si>
    <t>Pedestal Gooseneck com microfone e tecla PTT ref:SM-102, Sansara ou similar (sonorização)</t>
  </si>
  <si>
    <t>ORSE-11527</t>
  </si>
  <si>
    <t>MT0108W801</t>
  </si>
  <si>
    <t>DriveRack PX, ref:dbx (sonorização)</t>
  </si>
  <si>
    <t>ORSE-11528</t>
  </si>
  <si>
    <t>MT0108W901</t>
  </si>
  <si>
    <t>Módulo de áudio digital FO(fibra ótica) para Áudio - ref: MCFO/AS R/T (sonorização)</t>
  </si>
  <si>
    <t>ORSE-11529</t>
  </si>
  <si>
    <t>MT0108WA01</t>
  </si>
  <si>
    <t>Cabo de fibra ótica de 2 vias</t>
  </si>
  <si>
    <t>ORSE-11530</t>
  </si>
  <si>
    <t>MT0108WB01</t>
  </si>
  <si>
    <t>Cabo flex para audio, polarizado 2 x 10mm (sonorização)</t>
  </si>
  <si>
    <t>ORSE-11531</t>
  </si>
  <si>
    <t>MT0108WD01</t>
  </si>
  <si>
    <t>Cadeira Monobloco para recinto desportivo em polipropileno, fixação no piso, dimensão:43x45x35cm, modelo Kango Sport, Marca Kango ou similar, inclusive instalação e frete</t>
  </si>
  <si>
    <t>ORSE-11533</t>
  </si>
  <si>
    <t>MT0108WE01</t>
  </si>
  <si>
    <t>Cadeira giratória sem braço tipo secretária executiva, dim:48x40cm, estofado injetado, revestimento em tecido ou couro ecologico, base a gás, haste de 05 patas fixas, pintura eletrostatica epoxi, marca Moveart ou similar</t>
  </si>
  <si>
    <t>ORSE-11534</t>
  </si>
  <si>
    <t>MT0108WF01</t>
  </si>
  <si>
    <t>Polímeros color</t>
  </si>
  <si>
    <t>ORSE-11535</t>
  </si>
  <si>
    <t>MT0108WG01</t>
  </si>
  <si>
    <t>Fórmica fosca, cor vermelho goiaba, e=10mm, ou similar</t>
  </si>
  <si>
    <t>ORSE-11536</t>
  </si>
  <si>
    <t>MT0108WH01</t>
  </si>
  <si>
    <t>Guarda-corpo madeira lei (massaranduba) - Obra do Largo do Folclore Sergipano</t>
  </si>
  <si>
    <t>ORSE-11537</t>
  </si>
  <si>
    <t>MT0108WM01</t>
  </si>
  <si>
    <t>Conectores e terminais Speakon/XLR (acessórios p/instalação de sonorização)</t>
  </si>
  <si>
    <t>ORSE-11542</t>
  </si>
  <si>
    <t>MT0108WN01</t>
  </si>
  <si>
    <t>Cadeira de plástico sem braço, cor branca</t>
  </si>
  <si>
    <t>ORSE-11543</t>
  </si>
  <si>
    <t>MT0108WO01</t>
  </si>
  <si>
    <t>Lixeira de plástico capacidade 60 Lt com tampa</t>
  </si>
  <si>
    <t>ORSE-11544</t>
  </si>
  <si>
    <t>MT0108WQ01</t>
  </si>
  <si>
    <t>Lixeira de plástico capacidade 12 Lt com tampa e pedal</t>
  </si>
  <si>
    <t>ORSE-11546</t>
  </si>
  <si>
    <t>MT0108WS01</t>
  </si>
  <si>
    <t>Mesa para escritório medindo 1,50 x 0,60 m  em madeira e laminado melaminico, com 02 gavetas c/ chaves</t>
  </si>
  <si>
    <t>ORSE-11548</t>
  </si>
  <si>
    <t>MT0108WT01</t>
  </si>
  <si>
    <t>Manutenção de áreas verdes externas do Estádio Lourival Batista, incluindo poda do gramado, aplicação pesticida, escarificação solo, controle fitossanitario, adubação, irrigação, modelagem da vegetação e limpeza dos arranjos</t>
  </si>
  <si>
    <t>ORSE-11549</t>
  </si>
  <si>
    <t>MT0108WU01</t>
  </si>
  <si>
    <t>Planta - Palmeira Vecthia com h=3,00m</t>
  </si>
  <si>
    <t>ORSE-11550</t>
  </si>
  <si>
    <t>MT0108WV01</t>
  </si>
  <si>
    <t>Plantio de Palmeira Vecthia com h=3,00m</t>
  </si>
  <si>
    <t>ORSE-11551</t>
  </si>
  <si>
    <t>MT0108WW01</t>
  </si>
  <si>
    <t>Planta - Agave Cizal (M)</t>
  </si>
  <si>
    <t>ORSE-11552</t>
  </si>
  <si>
    <t>MT0108WX01</t>
  </si>
  <si>
    <t>Planta - Transplante de palmeira Vecthia, h=1,00m</t>
  </si>
  <si>
    <t>ORSE-11553</t>
  </si>
  <si>
    <t>MT0108WY01</t>
  </si>
  <si>
    <t>Prateleira em MDF medindo 2,36 x 0,40 m</t>
  </si>
  <si>
    <t>ORSE-11554</t>
  </si>
  <si>
    <t>MT0108WZ01</t>
  </si>
  <si>
    <t>Luminária de piso corpo em alumínio com lâmpada de led 1,4w, ref.: BBC200 LED-HB/WW PSU 220-240V II, da Philips ou similar</t>
  </si>
  <si>
    <t>ORSE-11555</t>
  </si>
  <si>
    <t>MT0108X001</t>
  </si>
  <si>
    <t>Lumiária com lâmpadas em led, potência total 39w, ref.: CitySpirit gen2 cone led BDS471, da Philips ou similar</t>
  </si>
  <si>
    <t>ORSE-11556</t>
  </si>
  <si>
    <t>MT0108X101</t>
  </si>
  <si>
    <t>Projetor de piso em alumínio com lâmpadas em led potência total 50w, ref.: BCP473 36 LED's-HB-4000 100-277V 10 BK, da Philips ou similar</t>
  </si>
  <si>
    <t>ORSE-11557</t>
  </si>
  <si>
    <t>MT0108X201</t>
  </si>
  <si>
    <t>Fita de demarcação PVC 15mmx50m - (amarela, vermelha, branca, preta, etc.)</t>
  </si>
  <si>
    <t>ORSE-11558</t>
  </si>
  <si>
    <t>MT0108X301</t>
  </si>
  <si>
    <t>Bancada em granito verde ubatuba, e=2cm, dim 1.89 x 0.83m, inclusive filete 5cm - Obra Mercado de Lagarto</t>
  </si>
  <si>
    <t>ORSE-11559</t>
  </si>
  <si>
    <t>MT0108X401</t>
  </si>
  <si>
    <t>Módulo para 60 medidores padrão energisa</t>
  </si>
  <si>
    <t>ORSE-11560</t>
  </si>
  <si>
    <t>MT0108X501</t>
  </si>
  <si>
    <t>Semipórtico para sinalização rodoviária, com uma coluna de 5,34m de altura útil, engastada 1,5m: um braço com até 4,5m de projeção p/ placa de até 4,5m², galv a fogo int.e externamente,conf.NBR6323,7399,7400 da ABNT- CONIPOST ou similar- mod.Band-B-2</t>
  </si>
  <si>
    <t>ORSE-11561</t>
  </si>
  <si>
    <t>MT0108X601</t>
  </si>
  <si>
    <t>Semipórtico para sinalização rodoviária, uma coluna de 6,0m de altura útil, engast.a 1,8m; dois braços com até 6,0m de projeção p/ placa de até 9,0m², galv a fogo int. e externamente,conf. NBR6323,7399,7400 da ABNT- CONIPOST ou similar- mod.Band- B-5</t>
  </si>
  <si>
    <t>ORSE-11562</t>
  </si>
  <si>
    <t>MT0108X701</t>
  </si>
  <si>
    <t>Cabo de cobre flexível blindado c/fita de cobre, 3 x 4,0mm2 - tensão:1kv</t>
  </si>
  <si>
    <t>ORSE-11563</t>
  </si>
  <si>
    <t>MT0108XD01</t>
  </si>
  <si>
    <t>Placa em alumínio fundido com dimensões: 60 x 30 cm</t>
  </si>
  <si>
    <t>ORSE-11569</t>
  </si>
  <si>
    <t>MT0108XE01</t>
  </si>
  <si>
    <t>Placa em aço inox com texto em braille para corrimão</t>
  </si>
  <si>
    <t>ORSE-11570</t>
  </si>
  <si>
    <t>MT0108XF01</t>
  </si>
  <si>
    <t>Placa em aço inox medindo 36x36cm, no modelo destinado a obras c/ recursos do Governo Federal</t>
  </si>
  <si>
    <t>ORSE-11571</t>
  </si>
  <si>
    <t>MT0108XG01</t>
  </si>
  <si>
    <t>Sinalizador para porta fabricados com base em plático leitoso e acrílico translúcido vermelho, com 02 lâmpadas (inclusa), acionada por reator convencional(incluso), alimentação 110V e 220V (c/ chave seletora)</t>
  </si>
  <si>
    <t>ORSE-11572</t>
  </si>
  <si>
    <t>MT0108XH01</t>
  </si>
  <si>
    <t>Grelha de retorno, tamanho 400 x 300 mm.</t>
  </si>
  <si>
    <t>ORSE-11573</t>
  </si>
  <si>
    <t>MT0108XJ01</t>
  </si>
  <si>
    <t>Abraçadeira em fita de aço 1", com fecho rápido</t>
  </si>
  <si>
    <t>ORSE-11575</t>
  </si>
  <si>
    <t>MT0108XL01</t>
  </si>
  <si>
    <t>Caixa ventiladora c/filtro F4, Q=3.000 m³/h e pe=20mmca, 220V/3F/0,25kW</t>
  </si>
  <si>
    <t>ORSE-11577</t>
  </si>
  <si>
    <t>MT0108XO01</t>
  </si>
  <si>
    <t>Logomarca do Governo de Sergipe 2015, med. 870mm x 800mm, em estrutura metálica tratada com jateamento, aplic. de anticorrosivo epoxi e revestida por alumínio composto com pintura automotiva - tamanho pequeno</t>
  </si>
  <si>
    <t>ORSE-11580</t>
  </si>
  <si>
    <t>MT0108XP01</t>
  </si>
  <si>
    <t>Logomarca do Governo de Sergipe 2015, med. 1.730mm x 1.600mm, em estrutura metálica tratada com jateamento, aplic. de anticorrosivo epoxi e revestida por alumínio composto com pintura automotiva - tamanho médio</t>
  </si>
  <si>
    <t>ORSE-11581</t>
  </si>
  <si>
    <t>MT0108XQ01</t>
  </si>
  <si>
    <t>Logomarca do Governo de Sergipe 2015, med. 2.890mm x 2.670mm, em estrutura metálica tratada com jateamento, aplic. de anticorrosivo epoxi e revestida por alumínio composto com pintura automotiva - tamanho grande</t>
  </si>
  <si>
    <t>ORSE-11582</t>
  </si>
  <si>
    <t>MT0108XR01</t>
  </si>
  <si>
    <t>Contator 3TF47 22-0XN1/N2 Siemens ou similar</t>
  </si>
  <si>
    <t>ORSE-11583</t>
  </si>
  <si>
    <t>MT0108XS01</t>
  </si>
  <si>
    <t>Conector parafuso fendido para cabo 70 mm2</t>
  </si>
  <si>
    <t>ORSE-11584</t>
  </si>
  <si>
    <t>MT0108XT01</t>
  </si>
  <si>
    <t>Conector parafuso fendido c/furo 16x70 a 70mm</t>
  </si>
  <si>
    <t>ORSE-11585</t>
  </si>
  <si>
    <t>MT0108XU01</t>
  </si>
  <si>
    <t>Luva pre-isolado emenda 2,5 - 6,0mm</t>
  </si>
  <si>
    <t>ORSE-11586</t>
  </si>
  <si>
    <t>MT0108XV01</t>
  </si>
  <si>
    <t>Semipórtico para sinalização rodoviária, uma coluna de 5,34m de altura útil, engastada 1,5m: um braço com até 4,5m de projeção p/ placa de até 4,5m², galv a fogo int.e externamente,conf.NBR6323,7399,7400 da ABNT- CONIPOST ou similar- mod.14000/15000</t>
  </si>
  <si>
    <t>ORSE-11587</t>
  </si>
  <si>
    <t>MT0108XW01</t>
  </si>
  <si>
    <t>Semipórtico para sinalização rodoviária, uma coluna de 6,0m de alt. útil, engast.a 1,8m; dois braços com até 6,0m de projeção p/ placa de até 9,0m², galv a fogo int. e externamente,conf. NBR6323,7399,7400 da ABNT- CONIPOST ou similar- mod.14000/15000</t>
  </si>
  <si>
    <t>ORSE-11588</t>
  </si>
  <si>
    <t>MT0108XX01</t>
  </si>
  <si>
    <t>Semipórtico para sinalização rodoviária de ferro galvanizado a quente, h= 6m, braço=5,50m, com chumbadores 8xch-5Ø7/8" - CONIPOST ou similar- mod. 14000/15000</t>
  </si>
  <si>
    <t>ORSE-11589</t>
  </si>
  <si>
    <t>MT0108XY01</t>
  </si>
  <si>
    <t>Abraçadeira em aço inox DN 80mm</t>
  </si>
  <si>
    <t>ORSE-11590</t>
  </si>
  <si>
    <t>MT0108XZ01</t>
  </si>
  <si>
    <t>Emenda interna média, tipo "I", 38 x 38 mm</t>
  </si>
  <si>
    <t>ORSE-11591</t>
  </si>
  <si>
    <t>MT0108Y001</t>
  </si>
  <si>
    <t>Emenda interna média, tipo "L", 38 x 38 mm</t>
  </si>
  <si>
    <t>ORSE-11592</t>
  </si>
  <si>
    <t>MT0108Y101</t>
  </si>
  <si>
    <t>Emenda interna média, tipo "T", 38 x 38 mm</t>
  </si>
  <si>
    <t>ORSE-11593</t>
  </si>
  <si>
    <t>MT0108Y201</t>
  </si>
  <si>
    <t>Emenda interna média, tipo "X", 38 x 38 mm</t>
  </si>
  <si>
    <t>ORSE-11594</t>
  </si>
  <si>
    <t>MT0108Y301</t>
  </si>
  <si>
    <t>Exaustor 30 cm 127/220V</t>
  </si>
  <si>
    <t>ORSE-11595</t>
  </si>
  <si>
    <t>MT0108Y401</t>
  </si>
  <si>
    <t>Exaustor 50 cm 127/220V</t>
  </si>
  <si>
    <t>ORSE-11596</t>
  </si>
  <si>
    <t>MT0108Y501</t>
  </si>
  <si>
    <t>Luva emenda nit tubular 70mm</t>
  </si>
  <si>
    <t>ORSE-11597</t>
  </si>
  <si>
    <t>MT0108Y601</t>
  </si>
  <si>
    <t>Conector de pressão 25mm²</t>
  </si>
  <si>
    <t>ORSE-11598</t>
  </si>
  <si>
    <t>MT0108Y701</t>
  </si>
  <si>
    <t>Condulete tipo "LL" de 4" em alumínio fundido a prova de tempo, gases, vapores e pós.</t>
  </si>
  <si>
    <t>ORSE-11599</t>
  </si>
  <si>
    <t>MT0108YA01</t>
  </si>
  <si>
    <t>Filtro filbox red 100 G3/F5</t>
  </si>
  <si>
    <t>ORSE-11602</t>
  </si>
  <si>
    <t>MT0108YB01</t>
  </si>
  <si>
    <t>Difusor RVA 150 com regulador de vazão</t>
  </si>
  <si>
    <t>ORSE-11603</t>
  </si>
  <si>
    <t>MT0108YC01</t>
  </si>
  <si>
    <t>Exaustor inline 340, vazão 340m³/h, 220V/1F/0,24kW</t>
  </si>
  <si>
    <t>ORSE-11604</t>
  </si>
  <si>
    <t>MT0108YG01</t>
  </si>
  <si>
    <t>Bancada em granito verde ubatuba, e=2cm, inclusive filete 3cm</t>
  </si>
  <si>
    <t>ORSE-11608</t>
  </si>
  <si>
    <t>MT0108YH01</t>
  </si>
  <si>
    <t>Camêra de vídeo digital, monofocal, fixa, do tipo IP, 2MP, caixa de proteção contra luz solar e intemperismo IP66, Ref. GS2020IP, Giga Security ou similar</t>
  </si>
  <si>
    <t>ORSE-11609</t>
  </si>
  <si>
    <t>MT0108YK01</t>
  </si>
  <si>
    <t>Bandeja fixa 500mm</t>
  </si>
  <si>
    <t>ORSE-11612</t>
  </si>
  <si>
    <t>MT0108YL01</t>
  </si>
  <si>
    <t>Bastidor para 05 blocos M10</t>
  </si>
  <si>
    <t>ORSE-11613</t>
  </si>
  <si>
    <t>MT0108YM01</t>
  </si>
  <si>
    <t>Cabo telefonico FAST CIT 50 X 20P</t>
  </si>
  <si>
    <t>ORSE-11614</t>
  </si>
  <si>
    <t>MT0108YO01</t>
  </si>
  <si>
    <t>Placa 4x2", 1P, horizontal, ref.: Tablet, da Tramontina ou similar</t>
  </si>
  <si>
    <t>ORSE-11616</t>
  </si>
  <si>
    <t>MT0108YP01</t>
  </si>
  <si>
    <t>Placa 4x2", 2P, afastados, ref.: Tablet, da Tramontina ou similar</t>
  </si>
  <si>
    <t>ORSE-11617</t>
  </si>
  <si>
    <t>MT0108YQ01</t>
  </si>
  <si>
    <t>Placa 4x4", 4P, ref.: Tablet, da Tramontina ou similar</t>
  </si>
  <si>
    <t>ORSE-11618</t>
  </si>
  <si>
    <t>MT0108YR01</t>
  </si>
  <si>
    <t>Placa 4x4", 6P, ref.: Tablet, da Tramontina ou similar</t>
  </si>
  <si>
    <t>ORSE-11619</t>
  </si>
  <si>
    <t>MT0108YS01</t>
  </si>
  <si>
    <t>Placa cega, 4"x2", ref. Tablet, da Tramontina</t>
  </si>
  <si>
    <t>ORSE-11620</t>
  </si>
  <si>
    <t>MT0108YT01</t>
  </si>
  <si>
    <t>Placa cega para tomada RJ45, ref. Tablet, da Tramontina</t>
  </si>
  <si>
    <t>ORSE-11621</t>
  </si>
  <si>
    <t>MT0108YU01</t>
  </si>
  <si>
    <t>Velcro dupla face com 3 metros</t>
  </si>
  <si>
    <t>ORSE-11622</t>
  </si>
  <si>
    <t>MT0108YV01</t>
  </si>
  <si>
    <t>Voice panel 50 portas cat 3</t>
  </si>
  <si>
    <t>ORSE-11623</t>
  </si>
  <si>
    <t>MT0108YW01</t>
  </si>
  <si>
    <t>Voice panel 30 portas cat 3</t>
  </si>
  <si>
    <t>ORSE-11624</t>
  </si>
  <si>
    <t>MT0108YX01</t>
  </si>
  <si>
    <t>Cabo 1P x 22 AWG, profibus</t>
  </si>
  <si>
    <t>ORSE-11625</t>
  </si>
  <si>
    <t>MT0108YY01</t>
  </si>
  <si>
    <t>Isolador PK 7 - 1 isolador</t>
  </si>
  <si>
    <t>ORSE-11626</t>
  </si>
  <si>
    <t>MT0108YZ01</t>
  </si>
  <si>
    <t>Isolador PK 15 - 2 isoladores</t>
  </si>
  <si>
    <t>ORSE-11627</t>
  </si>
  <si>
    <t>MT0108Z001</t>
  </si>
  <si>
    <t>Reducao excentrica  em aço, com flanges pn 10 / 16 diam. = 80 x 50 mm</t>
  </si>
  <si>
    <t>ORSE-11628</t>
  </si>
  <si>
    <t>MT0108Z101</t>
  </si>
  <si>
    <t>Reducao excentrica  em aço, com flanges pn 10 / 16 diam. = 80 x 32 mm</t>
  </si>
  <si>
    <t>ORSE-11629</t>
  </si>
  <si>
    <t>MT0108Z301</t>
  </si>
  <si>
    <t>Sapatilha p/ cabo de aço Ø 1/8"</t>
  </si>
  <si>
    <t>ORSE-11631</t>
  </si>
  <si>
    <t>MT0108Z401</t>
  </si>
  <si>
    <t>Sinalizador noturno c/ 1 lâmpada de 60w</t>
  </si>
  <si>
    <t>ORSE-11632</t>
  </si>
  <si>
    <t>MT0108Z501</t>
  </si>
  <si>
    <t>Cabo para audio, AF, 2 x 22awg</t>
  </si>
  <si>
    <t>ORSE-11633</t>
  </si>
  <si>
    <t>MT0108Z701</t>
  </si>
  <si>
    <t>Grampo em aço para cabo 1/8</t>
  </si>
  <si>
    <t>ORSE-11635</t>
  </si>
  <si>
    <t>MT0108Z801</t>
  </si>
  <si>
    <t>Niple roscável bronze 2"</t>
  </si>
  <si>
    <t>ORSE-11636</t>
  </si>
  <si>
    <t>MT0108Z901</t>
  </si>
  <si>
    <t>Válvula retenção portinhola dupla, tipo "wave", Ø=80mm, em ferro fundido</t>
  </si>
  <si>
    <t>ORSE-11637</t>
  </si>
  <si>
    <t>MT0108ZA01</t>
  </si>
  <si>
    <t>Válvula de bóia em ferro fundido, Ø=80mm</t>
  </si>
  <si>
    <t>ORSE-11638</t>
  </si>
  <si>
    <t>MT0108ZB01</t>
  </si>
  <si>
    <t>Cobogo cimento, (elemento vazado,circular), 30 x 30 x 5cm</t>
  </si>
  <si>
    <t>ORSE-11639</t>
  </si>
  <si>
    <t>MT0108ZC01</t>
  </si>
  <si>
    <t>Válvula medidora de fluxo em aço galvanizado, tipo palheta 3" (chave de fluxo)</t>
  </si>
  <si>
    <t>ORSE-11640</t>
  </si>
  <si>
    <t>MT0108ZD01</t>
  </si>
  <si>
    <t>Abrigo de sobrepor em chapa de aço carbono pintado com tinta a base de epoxi vermelha, dimensões 75x35x25cm</t>
  </si>
  <si>
    <t>ORSE-11641</t>
  </si>
  <si>
    <t>MT0108ZH01</t>
  </si>
  <si>
    <t>Armário em aço com 12 portas, contendo pitão para cadeado e dobradiças internas abertura de 135 graus</t>
  </si>
  <si>
    <t>ORSE-11645</t>
  </si>
  <si>
    <t>MT0108ZI01</t>
  </si>
  <si>
    <t>Banco para vestiário duplo com cabideiro, assento em madeira e estrutura em aço carbono preto, pintura eletrostática a pó 1,50 x 0,40m</t>
  </si>
  <si>
    <t>ORSE-11646</t>
  </si>
  <si>
    <t>MT0108ZJ01</t>
  </si>
  <si>
    <t>Gradil com quadro em tubo metalon 40x30mm, tela soldadda de 3x3cm e tubo metalon de 35x25mm, conforme projeto da Construção do Ginásio Poliesportivo de Itabaiana</t>
  </si>
  <si>
    <t>ORSE-11647</t>
  </si>
  <si>
    <t>MT0108ZK01</t>
  </si>
  <si>
    <t>Divisória articulada acústica - Obra do Centro de Convenções de Aracaju</t>
  </si>
  <si>
    <t>ORSE-11648</t>
  </si>
  <si>
    <t>MT0108ZQ01</t>
  </si>
  <si>
    <t>Cadeira automática para escada reta,  para portadores de necessidades especiais, modelo Starla 420, da Surimex ou similar - fornecimento e instalação</t>
  </si>
  <si>
    <t>ORSE-11654</t>
  </si>
  <si>
    <t>MT0108ZR01</t>
  </si>
  <si>
    <t>Poste concreto duplo T (DT)  7/150</t>
  </si>
  <si>
    <t>ORSE-11655</t>
  </si>
  <si>
    <t>MT0108ZT01</t>
  </si>
  <si>
    <t>Luminária hermética corpo em fibra de vidro blindada, mod. TLH34, da Tec &amp; Luz ou similar, inclusive duas lâmpadas tubular de led, tipo T8 (para câmara frigorífera)</t>
  </si>
  <si>
    <t>ORSE-11657</t>
  </si>
  <si>
    <t>MT0108ZU01</t>
  </si>
  <si>
    <t>Quadro de transferência automática p/ grupo de geradores até 50 kva</t>
  </si>
  <si>
    <t>ORSE-11658</t>
  </si>
  <si>
    <t>MT0108ZV01</t>
  </si>
  <si>
    <t>Tubo de pead, PE100, pn-8, SDR-21, Ø = 800mm</t>
  </si>
  <si>
    <t>ORSE-11659</t>
  </si>
  <si>
    <t>MT0108ZW01</t>
  </si>
  <si>
    <t>Curva 45° em pead PE100, pn-8, Ø = 800mm</t>
  </si>
  <si>
    <t>ORSE-11660</t>
  </si>
  <si>
    <t>MT0108ZX01</t>
  </si>
  <si>
    <t>Tê de redução pead, PN100, termofusão, pn-8, Ø = 800x200mm</t>
  </si>
  <si>
    <t>ORSE-11661</t>
  </si>
  <si>
    <t>MT0108ZY01</t>
  </si>
  <si>
    <t>Toco em fofo, flanges e bolsa, pn 10, comp. = 0,50m, d=  800mm</t>
  </si>
  <si>
    <t>ORSE-11662</t>
  </si>
  <si>
    <t>MT0108ZZ01</t>
  </si>
  <si>
    <t>Colarinho longo em pead PE100, pn-8, Ø=800mm</t>
  </si>
  <si>
    <t>ORSE-11663</t>
  </si>
  <si>
    <t>MT01090001</t>
  </si>
  <si>
    <t>Flange com furação, 150 libras, pn-10, em aço carbono, Ø = 800mm</t>
  </si>
  <si>
    <t>ORSE-11664</t>
  </si>
  <si>
    <t>MT01090201</t>
  </si>
  <si>
    <t>Grama tipo bermudas tyfwai - fornecimento</t>
  </si>
  <si>
    <t>ORSE-11666</t>
  </si>
  <si>
    <t>MT01091101</t>
  </si>
  <si>
    <t>ORSE-11701</t>
  </si>
  <si>
    <t>MT01091201</t>
  </si>
  <si>
    <t>Tubo isolante 1 1/8" - 22mm - parede 25mm - Obra: Mercado de Lagarto (Câmara frigorífica)</t>
  </si>
  <si>
    <t>ORSE-11702</t>
  </si>
  <si>
    <t>MT01091301</t>
  </si>
  <si>
    <t>Sifão 1 1/8" - Obra: Mercado de Lagarto (Câmara frigorífica)</t>
  </si>
  <si>
    <t>ORSE-11703</t>
  </si>
  <si>
    <t>MT01091501</t>
  </si>
  <si>
    <t>Luminária blindada Meta - Obra: Mercado de Lagarto (Câmara frigorífica)</t>
  </si>
  <si>
    <t>ORSE-11705</t>
  </si>
  <si>
    <t>MT01091601</t>
  </si>
  <si>
    <t>Suporte inox do trilho de cortina - Obra: Mercado de Lagarto (Câmara frigorífica)</t>
  </si>
  <si>
    <t>ORSE-11706</t>
  </si>
  <si>
    <t>MT01091701</t>
  </si>
  <si>
    <t>Gradil Nylofor3D, malha 20x5cm, Ø 5mm 250x203 cm, Belgo ou similar</t>
  </si>
  <si>
    <t>ORSE-11707</t>
  </si>
  <si>
    <t>MT01091801</t>
  </si>
  <si>
    <t>Poste de gradil Nylofor 3D, h=2,60m, seção de 40x60mm, Belgo ou similar</t>
  </si>
  <si>
    <t>ORSE-11708</t>
  </si>
  <si>
    <t>MT01091A01</t>
  </si>
  <si>
    <t>Grelha em aço inox para calha, dim 125 x 25 x 2.5 cm - inclusive quadro de cantoneira 1/8" x 1"</t>
  </si>
  <si>
    <t>ORSE-11710</t>
  </si>
  <si>
    <t>MT01091B01</t>
  </si>
  <si>
    <t>Grelha em aço inox para calha, dim 130 x 25 x 2.5 cm - inclusive quadro de cantoneira 1/8" x 1"</t>
  </si>
  <si>
    <t>ORSE-11711</t>
  </si>
  <si>
    <t>MT01091C01</t>
  </si>
  <si>
    <t>Grelha em aço inox para calha, dim 80 x 25 x 2.5 cm - inclusive quadro de cantoneira 1/8" x 1"</t>
  </si>
  <si>
    <t>ORSE-11712</t>
  </si>
  <si>
    <t>MT01091D01</t>
  </si>
  <si>
    <t>Grelha em aço inox para calha, dim 140 x 15 x 2.5 cm - inclusive quadro de cantoneira 1/8" x 1"</t>
  </si>
  <si>
    <t>ORSE-11713</t>
  </si>
  <si>
    <t>MT01091N01</t>
  </si>
  <si>
    <t>Defensivo agrícola</t>
  </si>
  <si>
    <t>ORSE-11723</t>
  </si>
  <si>
    <t>MT01091O01</t>
  </si>
  <si>
    <t>Tubo de cobre rígido de Ø 3/8" x 1/16"</t>
  </si>
  <si>
    <t>ORSE-11724</t>
  </si>
  <si>
    <t>MT01091P01</t>
  </si>
  <si>
    <t>Trilho de cortina inox para câmara frigorífica (1,00 metro)</t>
  </si>
  <si>
    <t>ORSE-11725</t>
  </si>
  <si>
    <t>MT01091Q01</t>
  </si>
  <si>
    <t>Controlador de temperatura</t>
  </si>
  <si>
    <t>ORSE-11726</t>
  </si>
  <si>
    <t>MT01091R01</t>
  </si>
  <si>
    <t>Cortina plástica para câmara frigorífica 2mm</t>
  </si>
  <si>
    <t>bobina</t>
  </si>
  <si>
    <t>ORSE-11727</t>
  </si>
  <si>
    <t>MT01091S01</t>
  </si>
  <si>
    <t>Poliuretano spay 500ml</t>
  </si>
  <si>
    <t>ORSE-11728</t>
  </si>
  <si>
    <t>MT01091U01</t>
  </si>
  <si>
    <t>Canaleta plástica 20 x 20mm, cinza, Hellerman ou similar</t>
  </si>
  <si>
    <t>ORSE-11730</t>
  </si>
  <si>
    <t>MT01091V01</t>
  </si>
  <si>
    <t>Canaleta plástica 50 x 80mm, cinza, Hellerman ou similar</t>
  </si>
  <si>
    <t>ORSE-11731</t>
  </si>
  <si>
    <t>MT01091W01</t>
  </si>
  <si>
    <t>Válvula de esfera em latão d = 4" (bruto)</t>
  </si>
  <si>
    <t>ORSE-11732</t>
  </si>
  <si>
    <t>MT01091X01</t>
  </si>
  <si>
    <t>Motobomba centrífuga submersível, marca Schneider ou similar, modelo BCS-C5, motor 1cv, trifásica 220V, recalque 2", hm = 2 a 12m, q = 11,9 a 24,3 m³/h ou similar</t>
  </si>
  <si>
    <t>ORSE-11733</t>
  </si>
  <si>
    <t>MT01091Y01</t>
  </si>
  <si>
    <t>Bomba para acoplamento em motor estacionário, combustão interna à gasolina, marca Schneider, modelo SH65 BCA-41, motor 6,5cv, Ø rec = 2 1/2", hm = 12 a 30m, q = 13,1 a 44,3 m³/h ou similar,  inclusive motor</t>
  </si>
  <si>
    <t>ORSE-11734</t>
  </si>
  <si>
    <t>MT01091Z01</t>
  </si>
  <si>
    <t>Bomba para acoplamento em motor estacionário, combustão interna à gasolina, marca Schneider, modelo SH 40 BCA-41, motor 4cv, Ø rec = 2 1/2", hm = 6 a 24m, q = 11,8 a 40,8 m³/h ou similar,  inclusive motor</t>
  </si>
  <si>
    <t>ORSE-11735</t>
  </si>
  <si>
    <t>MT01092001</t>
  </si>
  <si>
    <t>Motobomba centrífuga, marca schneider ou similar, modelo BC-21 R 1 1/2, motor 3 cv, monofásico, hm = 16 a 22 m, q = 21,0 a 32,7 m3/h</t>
  </si>
  <si>
    <t>ORSE-11736</t>
  </si>
  <si>
    <t>MT01092101</t>
  </si>
  <si>
    <t>Motobomba centrífuga, marca schneider ou similar, modelo BC-21 R 1 1/2, motor 2 cv, trifásico 220V, hm = 8 a 16 m, q = 15,5 a 31,4 m3/h</t>
  </si>
  <si>
    <t>ORSE-11737</t>
  </si>
  <si>
    <t>MT01092201</t>
  </si>
  <si>
    <t>Motobomba centrífuga, marca schneider ou similar, modelo BC-21 R 1 1/2, motor 2 cv, monofásico, hm = 8 a 16 m, q = 15,5 a 31,4 m3/h</t>
  </si>
  <si>
    <t>ORSE-11738</t>
  </si>
  <si>
    <t>MT01092301</t>
  </si>
  <si>
    <t>Motobomba centrífuga, marca schneider ou similar, modelo BC-21 R 1 1/2, motor 4 cv, monofásico, hm = 18 a 26 m, q = 20,9 a 34,9 m3/h</t>
  </si>
  <si>
    <t>ORSE-11739</t>
  </si>
  <si>
    <t>MT01092401</t>
  </si>
  <si>
    <t>Bomba para acoplamento em motor estacionário - combustão interna à gasolina, marca schneider ou similar, modelo SH130 BCA-41, motor13 cv, d rec=2 1/2", hm = 30 a 40 m, q = 16,9 a 43,2 m3/h, inclusive motor.</t>
  </si>
  <si>
    <t>ORSE-11740</t>
  </si>
  <si>
    <t>MT01092501</t>
  </si>
  <si>
    <t>Motobomba centrífuga submersível, marca schneider ou similar, modelo BCS-205, motor 3 cv, trifásico  220V, recalque 2",  hm = 2 a 22 m, q = 9,8 a 35,8m3/h</t>
  </si>
  <si>
    <t>ORSE-11741</t>
  </si>
  <si>
    <t>MT01092601</t>
  </si>
  <si>
    <t>Motobomba submersa, marca schneider ou similar, modelo SUB20-07S4E5, motor 3/4 cv, trifásico 220V, 5 estágios, recalque 1 1/4",  hm = 25 a 50 m, q = 3,1 a 6,1m3/h</t>
  </si>
  <si>
    <t>ORSE-11742</t>
  </si>
  <si>
    <t>MT01092701</t>
  </si>
  <si>
    <t>Motobomba submersa, marca schneider ou similar, modelo SUB20-10S4E7, motor 1 cv, trifásico 220V, 7 estágios, recalque 1 1/4",  hm = 30 a 70 m, q = 3,1 a 6,1m3/h</t>
  </si>
  <si>
    <t>ORSE-11743</t>
  </si>
  <si>
    <t>MT01092801</t>
  </si>
  <si>
    <t>Motobomba submersa, marca schneider ou similar, modelo SUB20-15S4E10, motor 1,5 cv, trifásico 220V, 10 estágios, recalque 1 1/4",  hm = 50 a 110 m, q = 1,5 a 6,0m3/h</t>
  </si>
  <si>
    <t>ORSE-11744</t>
  </si>
  <si>
    <t>MT01092901</t>
  </si>
  <si>
    <t>Motobomba submersa, marca schneider ou similar, modelo SUB20-20S4E12, motor 2 cv, trifásico 220V, 12 estágios, recalque 1 1/4",  hm = 50 a 130 m, q = 1,8 a 6,4m3/h</t>
  </si>
  <si>
    <t>ORSE-11745</t>
  </si>
  <si>
    <t>MT01092A01</t>
  </si>
  <si>
    <t>Motobomba submersa, marca schneider ou similar, modelo SUB20-30S4E16, motor 3 cv, trifásico 220V, 16 estágios, recalque 1 1/4",  hm = 60 a 170 m, q = 0,9 a 6,4m3/h</t>
  </si>
  <si>
    <t>ORSE-11746</t>
  </si>
  <si>
    <t>MT01092C01</t>
  </si>
  <si>
    <t>Motobomba submersa, marca schneider ou similar, modelo SUB20-50S4E26, motor 5 cv, trifásico 220V, 26 estágios, recalque 1 1/4",  hm = 110 a 280 m, q = 1,9 a 6,4m3/h</t>
  </si>
  <si>
    <t>ORSE-11748</t>
  </si>
  <si>
    <t>MT01092D01</t>
  </si>
  <si>
    <t>Motobomba centrífuga, prevenção contra incêndio, marca schneider ou similar, modelo BPI-92  R 2 1/2, motor 1 cv, trifásico 220V, recalque 2 1/2",  hm =2 a 13 m, q = 9,6 a 28,7m3/h</t>
  </si>
  <si>
    <t>ORSE-11749</t>
  </si>
  <si>
    <t>MT01092E01</t>
  </si>
  <si>
    <t>Motobomba centrífuga, prevenção contra incêndio, marca schneider ou similar, modelo BPI-92 R 2 1/2, motor 1,5 cv, trifásico 220V, recalque 2 1/2",  hm =3 a 18 m, q = 8,4 a 31,6m3/h</t>
  </si>
  <si>
    <t>ORSE-11750</t>
  </si>
  <si>
    <t>MT01092F01</t>
  </si>
  <si>
    <t>Motobomba centrífuga, prevenção contra incêndio, marca schneider ou similar, modelo BPI-92 R 2 1/2, motor 2 cv, trifásico 220V, recalque 2 1/2",  hm =4 a 22 m, q = 8,9 a 34,5m3/h</t>
  </si>
  <si>
    <t>ORSE-11751</t>
  </si>
  <si>
    <t>MT01092G01</t>
  </si>
  <si>
    <t>Motobomba centrífuga, prevenção contra incêndio, marca schneider ou similar, modelo BPI-92 R 2 1/2, motor 3 cv, trifásico 220V, recalque 2 1/2",  hm =6 a 26 m, q =10,9 a 36,8m3/h</t>
  </si>
  <si>
    <t>ORSE-11752</t>
  </si>
  <si>
    <t>MT01092H01</t>
  </si>
  <si>
    <t>Motobomba centrífuga, prevenção contra incêndio, marca schneider ou similar, modelo BPI-21 R 2 1/2 (133MM), motor 4 cv, trifásico 220V, recalque 2 1/2",  hm =21 a 28 m, q =15,6 a 32,1m3/h</t>
  </si>
  <si>
    <t>ORSE-11753</t>
  </si>
  <si>
    <t>MT01092I01</t>
  </si>
  <si>
    <t>Motobomba centrífuga, prevenção contra incêndio, marca schneider ou similar, modelo BPI-21 R 2 1/2 (141MM), motor 5 cv, trifásico 220V, recalque 2 1/2",  hm =22 a 32 m, q =16,9 a 36,9m3/h</t>
  </si>
  <si>
    <t>ORSE-11754</t>
  </si>
  <si>
    <t>MT01092J01</t>
  </si>
  <si>
    <t>Motobomba centrífuga, prevenção contra incêndio, marca schneider ou similar, modelo BPI-22 R 2 1/2, motor 10 cv, trifásico 220V, recalque 2 1/2",  hm =37 a 47 m, q =24,2 a 49,3m3/h</t>
  </si>
  <si>
    <t>ORSE-11755</t>
  </si>
  <si>
    <t>MT01092K01</t>
  </si>
  <si>
    <t>Motobomba centrífuga, prevenção contra incêndio, marca schneider ou similar, modelo BPI-22 R 2 1/2, motor 15 cv, trifásico 220V, recalque 2 1/2",  hm =46 a 56 m, q =34,9 a 71,2m3/h</t>
  </si>
  <si>
    <t>ORSE-11756</t>
  </si>
  <si>
    <t>MT01092L01</t>
  </si>
  <si>
    <t>Ripão massaranduba serrada  9cm x 5cm - Obra de Reforma da Catedral Metropolitana de Aracaju</t>
  </si>
  <si>
    <t>ORSE-11757</t>
  </si>
  <si>
    <t>MT01092M01</t>
  </si>
  <si>
    <t>Telha cerâmica tipo colonial, simples, não resinada, comp=46,00cm, 26,00 un/m²,  marca União ou similar</t>
  </si>
  <si>
    <t>ORSE-11758</t>
  </si>
  <si>
    <t>MT01092N01</t>
  </si>
  <si>
    <t>Cumeeira para telha canal redonda, dimensões 20 x 41,5cm</t>
  </si>
  <si>
    <t>ORSE-11759</t>
  </si>
  <si>
    <t>MT01092S01</t>
  </si>
  <si>
    <t>Cerâmica 30,0 x 18,0 cm, e= 12mm, Gail, linha industrial_Gressit, cor cinza claro, ref.6832_1000 ou similar</t>
  </si>
  <si>
    <t>ORSE-11764</t>
  </si>
  <si>
    <t>MT01092T01</t>
  </si>
  <si>
    <t>Rodapé em placa extrudada, linha Industrial_Gressit, Gail, dim. 300x120x9mm, ref.: 4706_1000 ou similar</t>
  </si>
  <si>
    <t>ORSE-11765</t>
  </si>
  <si>
    <t>MT01092U01</t>
  </si>
  <si>
    <t>Fechadura Pado, linha Zamac, modelo Magnum,  maçaneta em zamac, roseta, testa e contratesta em aço inoxável, cilindro em zamac, ref. 931-80 E, similar ou superior</t>
  </si>
  <si>
    <t>ORSE-11766</t>
  </si>
  <si>
    <t>MT01092V01</t>
  </si>
  <si>
    <t>Fechadura Pado, linha Zamac, modelo Sara,  maçaneta e roseta em zamac, testa e contratesta em aço inoxável, cilindro em latão maciço, ref. 502-90 E, similar ou superior</t>
  </si>
  <si>
    <t>ORSE-11767</t>
  </si>
  <si>
    <t>MT01092W01</t>
  </si>
  <si>
    <t>Pastilha em porcelana esmaltada, 5 x 5 cm, marca ATLAS, linha engenharia, ref.Iguapé-SG 10190 ou similar</t>
  </si>
  <si>
    <t>ORSE-11768</t>
  </si>
  <si>
    <t>MT01092Z01</t>
  </si>
  <si>
    <t>Grelha em aço inox para calha, l= 25cm - inclusive quadro de cantoneira 1/8" x 1"</t>
  </si>
  <si>
    <t>ORSE-11771</t>
  </si>
  <si>
    <t>MT01093901</t>
  </si>
  <si>
    <t>Válvula de esfera em bronze d = 4" , ref. 1552.B.400, da Deca (bruto)</t>
  </si>
  <si>
    <t>ORSE-11781</t>
  </si>
  <si>
    <t>MT01093E01</t>
  </si>
  <si>
    <t>Guarda-corpo tubo ferro galvanizado, alt=1,10m, com barras verticais  a cada 11cm (1") e barras horizontais (quadro) de 2"</t>
  </si>
  <si>
    <t>ORSE-11786</t>
  </si>
  <si>
    <t>MT01093F01</t>
  </si>
  <si>
    <t>Corrimão em tubo ferro galvanizado, alt=0,92m, com barras verticais dupla (2") e barras horizontais nas extremidades de 2", inclusive curva em aço (padrão) - para deficientes físicos</t>
  </si>
  <si>
    <t>ORSE-11787</t>
  </si>
  <si>
    <t>MT01093G01</t>
  </si>
  <si>
    <t>Corrimão em tubo ferro galvanizado, alt=1,10m, com barras verticais  a cada 11cm (1") e barras horizontais (superior, intermediárias (duas) e inferior) de 2", inclusive curva de aço</t>
  </si>
  <si>
    <t>ORSE-11788</t>
  </si>
  <si>
    <t>MT01093H01</t>
  </si>
  <si>
    <t>Piso de madeira, flutuante, c/amortecedores de impacto ( 75x50x10mm), réguas de madeira aparelh.(50x25mm), chapas OSB 14mm, assoalho de madeira de lei grápia, 4 demarcações(handball,volei,futsal e basquete), inclusive frete, alimen,transp,hospedagem</t>
  </si>
  <si>
    <t>ORSE-11789</t>
  </si>
  <si>
    <t>MT01093I01</t>
  </si>
  <si>
    <t>Tela aço soldada nervurada CA-60, Q-636, malha 10x10cm, ferro 9.0mm, painel 2,45x6,0m, (5,84kg/m²), Telcon ou similar</t>
  </si>
  <si>
    <t>ORSE-11790</t>
  </si>
  <si>
    <t>MT01093J01</t>
  </si>
  <si>
    <t>Grade fixa em barra de ferro quadrada de 1/2" na vertical, barra chata 3/4"x1/4" (dupla) na horizontal (central) e requadro em barra de ferro quadrada  de 1 1/2"</t>
  </si>
  <si>
    <t>ORSE-11791</t>
  </si>
  <si>
    <t>MT01093K01</t>
  </si>
  <si>
    <t>Conjunto de conectores de punção composto por barra de 1/4" x 1" , dim. 38,5x2,5cm com 04 conectores de Ø=8mm (aço CA-50) e l=25,6cm</t>
  </si>
  <si>
    <t>ORSE-11792</t>
  </si>
  <si>
    <t>MT01093L01</t>
  </si>
  <si>
    <t>Conjunto de conectores de punção composto por barra de 1/4" x 1" , dim. 50,5x2,5cm com 05 conectores de Ø=8mm (aço CA-50) e l=25,6cm</t>
  </si>
  <si>
    <t>ORSE-11793</t>
  </si>
  <si>
    <t>MT01093M01</t>
  </si>
  <si>
    <t>Conjunto de conectores de punção composto por barra de 1/4" x 1" , dim. 38,5x2,5cm com 04 conectores de Ø=8mm (aço CA-50) e l=30,6cm</t>
  </si>
  <si>
    <t>ORSE-11794</t>
  </si>
  <si>
    <t>MT01093N01</t>
  </si>
  <si>
    <t>Conjunto de conectores de punção composto por barra de 1/4" x 1" , dim. 50,5x2,5cm com 05 conectores de Ø=8mm (aço CA-50) e l=15,6cm</t>
  </si>
  <si>
    <t>ORSE-11795</t>
  </si>
  <si>
    <t>MT01093O01</t>
  </si>
  <si>
    <t>Conjunto de conectores de punção composto por barra de 1/4" x 1" , dim. 38,5x2,5cm com 04 conectores de Ø=8mm (aço CA-50) e l=15,6cm</t>
  </si>
  <si>
    <t>ORSE-11796</t>
  </si>
  <si>
    <t>MT01093P01</t>
  </si>
  <si>
    <t>Curva vertical 200 x 50 mm para eletrocalha metálica, com ângulo 90° (ref.: mopa ou similar)</t>
  </si>
  <si>
    <t>ORSE-11797</t>
  </si>
  <si>
    <t>MT01093Q01</t>
  </si>
  <si>
    <t>Acoplamento para eletrocalha metálica 38 x 38mm</t>
  </si>
  <si>
    <t>ORSE-11798</t>
  </si>
  <si>
    <t>MT01093R01</t>
  </si>
  <si>
    <t>Cabo de cobre PP Cordplast 4 x 10,0 mm2, 450/750v</t>
  </si>
  <si>
    <t>ORSE-11799</t>
  </si>
  <si>
    <t>MT01093T01</t>
  </si>
  <si>
    <t>Sinalização Horizontal - Tachão mono-direcional - Fornecimento</t>
  </si>
  <si>
    <t>ORSE-11801</t>
  </si>
  <si>
    <t>MT01093Y01</t>
  </si>
  <si>
    <t>Cerâmica 62,5 x 62,5 cm, pei 5, Elizabeth, porcelanato, retificado externo linha pietra aran beige  ou similar</t>
  </si>
  <si>
    <t>ORSE-11806</t>
  </si>
  <si>
    <t>MT01093Z01</t>
  </si>
  <si>
    <t>Cerâmica 32 x 66 cm, pei 3, Elizabeth, porcelanato, retificado parede linha nevada acetinada  ou similar</t>
  </si>
  <si>
    <t>ORSE-11807</t>
  </si>
  <si>
    <t>MT01094001</t>
  </si>
  <si>
    <t>Cerâmica 52 x 52cm, pei 5,  piso porcelanato esmaltado alta resistencia ( externo) linha ,luna beige, biancogrês ou similar</t>
  </si>
  <si>
    <t>ORSE-11808</t>
  </si>
  <si>
    <t>MT01094101</t>
  </si>
  <si>
    <t>Cerâmica 63 x 63 cm, pei 5, porcelanato esmaltado acetinado retificado ( interno) linha,cimento avario, biancogrês ou similar</t>
  </si>
  <si>
    <t>ORSE-11809</t>
  </si>
  <si>
    <t>MT01094201</t>
  </si>
  <si>
    <t>Cerâmica 63 x 63 cm, pei 5, porcelanato esmaltado acetinado retificado ( interno) linha,cimento grigio, biancogrês ou similar</t>
  </si>
  <si>
    <t>ORSE-11810</t>
  </si>
  <si>
    <t>MT01094301</t>
  </si>
  <si>
    <t>Cerâmica 63 x 63 cm, pei 5, porcelanato esmaltado acetinado retificado ( externo) linha,cimento Avorio, biancogrês ou similar</t>
  </si>
  <si>
    <t>ORSE-11811</t>
  </si>
  <si>
    <t>MT01094501</t>
  </si>
  <si>
    <t>Cerâmica 47 x 47 cm, pei 2, acetinado linha branca, ref.55020 Tecnogres ou similar</t>
  </si>
  <si>
    <t>ORSE-11813</t>
  </si>
  <si>
    <t>MT01094801</t>
  </si>
  <si>
    <t>Cobertura em fibra de vidro, na cor verde colonial, em formato octogonal, arestas com 3,00m - Obra da Câmara Frigorifica do Mercado de Lagarto (fornecimento e instalação)</t>
  </si>
  <si>
    <t>ORSE-11816</t>
  </si>
  <si>
    <t>MT01094901</t>
  </si>
  <si>
    <t>Cerâmica 57 x 57 cm, cor Plus Madeira, PEI-4, ref.65620 Brilhante Retificado - INCENOR ou similar</t>
  </si>
  <si>
    <t>ORSE-11817</t>
  </si>
  <si>
    <t>MT01094B01</t>
  </si>
  <si>
    <t>Cerâmica 46 x 46 cm,Comum Branco,ante-derrapante PEI-5, ref.62650 Retificado - INCENOR ou similar</t>
  </si>
  <si>
    <t>ORSE-11819</t>
  </si>
  <si>
    <t>MT01094E01</t>
  </si>
  <si>
    <t>Disjuntor tipo DIN/IEC, tripolar 63A</t>
  </si>
  <si>
    <t>ORSE-11822</t>
  </si>
  <si>
    <t>MT01094F01</t>
  </si>
  <si>
    <t>Quadro de distribuição de embutir em chapa de aço, p/até 30 disjuntores c/barramento, padrão DIN, Cemar ou similar</t>
  </si>
  <si>
    <t>ORSE-11823</t>
  </si>
  <si>
    <t>MT01094G01</t>
  </si>
  <si>
    <t>Quadro de barramento em chapa aço dim=70x50cm, seção das barras 38,10x4,76mm, padrão DIN</t>
  </si>
  <si>
    <t>ORSE-11824</t>
  </si>
  <si>
    <t>MT01094H01</t>
  </si>
  <si>
    <t>Conector de bronze d = 22mm x 1/2"</t>
  </si>
  <si>
    <t>ORSE-11825</t>
  </si>
  <si>
    <t>MT01094I01</t>
  </si>
  <si>
    <t>Bucha de redução cobre d= 35mm x 28mm</t>
  </si>
  <si>
    <t>ORSE-11826</t>
  </si>
  <si>
    <t>MT01094J01</t>
  </si>
  <si>
    <t>Regulador de gás 2º estágio de 7 kg/h</t>
  </si>
  <si>
    <t>ORSE-11827</t>
  </si>
  <si>
    <t>MT01094K01</t>
  </si>
  <si>
    <t>Estrutura metálica em tubo galvanizado, inclusive montagem, primer anticorrosivo e pintura de acabamento</t>
  </si>
  <si>
    <t>ORSE-11828</t>
  </si>
  <si>
    <t>MT01094L01</t>
  </si>
  <si>
    <t>Regulador de gás 2º estágio de 2 kg/h</t>
  </si>
  <si>
    <t>ORSE-11829</t>
  </si>
  <si>
    <t>MT01094M01</t>
  </si>
  <si>
    <t>Mangueira metálica para gás d=1/2" x 120cm</t>
  </si>
  <si>
    <t>ORSE-11830</t>
  </si>
  <si>
    <t>MT01094N01</t>
  </si>
  <si>
    <t>Fita vedacao teflon larg= 1/2" com 50m</t>
  </si>
  <si>
    <t>ORSE-11831</t>
  </si>
  <si>
    <t>MT01094O01</t>
  </si>
  <si>
    <t>Suporte de parede para coletor de gás</t>
  </si>
  <si>
    <t>ORSE-11832</t>
  </si>
  <si>
    <t>MT01094P01</t>
  </si>
  <si>
    <t>União de bronze 15mm x 1/2"</t>
  </si>
  <si>
    <t>ORSE-11833</t>
  </si>
  <si>
    <t>MT01094Q01</t>
  </si>
  <si>
    <t>Válvula retenção em latão com rosca de 1/2" NPT x 7/16" NPT, p/instalações gás</t>
  </si>
  <si>
    <t>ORSE-11834</t>
  </si>
  <si>
    <t>MT01094R01</t>
  </si>
  <si>
    <t>Niple redução latão 3/4" npt x 1/2" npt, p/instalação de gás</t>
  </si>
  <si>
    <t>ORSE-11835</t>
  </si>
  <si>
    <t>MT01094S01</t>
  </si>
  <si>
    <t>Niple redução latão 1/2" npt x 1/4" npt, p/instalação de gás</t>
  </si>
  <si>
    <t>ORSE-11836</t>
  </si>
  <si>
    <t>MT01094U01</t>
  </si>
  <si>
    <t>Registro globo angular 90° engate rápido d= 2 1/2" para hidrante (incendio)</t>
  </si>
  <si>
    <t>ORSE-11838</t>
  </si>
  <si>
    <t>MT01094V01</t>
  </si>
  <si>
    <t>Defletor em fibra de vidro reforçada com 6mm  de camada  4,00 x 0,84</t>
  </si>
  <si>
    <t>ORSE-11839</t>
  </si>
  <si>
    <t>MT01094W01</t>
  </si>
  <si>
    <t>União de bronze 22mm</t>
  </si>
  <si>
    <t>ORSE-11840</t>
  </si>
  <si>
    <t>MT01094X01</t>
  </si>
  <si>
    <t>Portão em barras de ferro vert. quadr. 3/4", com quadro de tubo galv. 2", montantes em tubo galvanizado de 4" e esticador redondo e=1/2", inclusive fechadura e dobradiças</t>
  </si>
  <si>
    <t>ORSE-11841</t>
  </si>
  <si>
    <t>MT01094Y01</t>
  </si>
  <si>
    <t>Calha em fibra vidro,com 6mm  fornecimento e instalação</t>
  </si>
  <si>
    <t>ORSE-11842</t>
  </si>
  <si>
    <t>MT01094Z01</t>
  </si>
  <si>
    <t>Esticador olhal - olhal para cabo de aço d=5/8" - linha Leve</t>
  </si>
  <si>
    <t>ORSE-11843</t>
  </si>
  <si>
    <t>MT01095001</t>
  </si>
  <si>
    <t>Suporte guia 90º - ref. Tel 280</t>
  </si>
  <si>
    <t>ORSE-11844</t>
  </si>
  <si>
    <t>MT01095101</t>
  </si>
  <si>
    <t>Suporte guia simples - ref. Tel 220</t>
  </si>
  <si>
    <t>ORSE-11845</t>
  </si>
  <si>
    <t>MT01095201</t>
  </si>
  <si>
    <t>Barra de aço redonda re-bar3/8" x 3,00m</t>
  </si>
  <si>
    <t>ORSE-11846</t>
  </si>
  <si>
    <t>MT01095401</t>
  </si>
  <si>
    <t>Conector cabo-haste em bronze natural para 2 cabos cobre de 16mm² a 70mm² com grampo "U" e porcas de aço galv.Ref:TEL-583 ou similar</t>
  </si>
  <si>
    <t>ORSE-11848</t>
  </si>
  <si>
    <t>MT01095701</t>
  </si>
  <si>
    <t>Arandela de uso interno, em alumínio, com difusor em vidro fosco, branca ou preta, ref. AD-104, da Aladin ou similar</t>
  </si>
  <si>
    <t>ORSE-11851</t>
  </si>
  <si>
    <t>MT01095901</t>
  </si>
  <si>
    <t>Difusor de ar, bolha grossa, circular, membrana EPDM Ø=4" - para tratamento de água e efluentes por aeração</t>
  </si>
  <si>
    <t>ORSE-11853</t>
  </si>
  <si>
    <t>MT01095A01</t>
  </si>
  <si>
    <t>Mídias B&amp;F Oxring- para tratamento de água e efluentes por aeração</t>
  </si>
  <si>
    <t>ORSE-11854</t>
  </si>
  <si>
    <t>MT01095C01</t>
  </si>
  <si>
    <t>Fornecimento de concreto asfáltico de petróleo, sem transporte</t>
  </si>
  <si>
    <t>ORSE-11856</t>
  </si>
  <si>
    <t>MT01095H01</t>
  </si>
  <si>
    <t>Grade de ferro com quadro em barra chata  1 1/4" x 1/8", barra quadrada de 1" na vertical, barra chata horizontal de1 1/4" x 1/8"</t>
  </si>
  <si>
    <t>ORSE-11861</t>
  </si>
  <si>
    <t>MT01095J01</t>
  </si>
  <si>
    <t>Tubo corrugado parede dupla PEAD, d=1500mm (60"), p/sistemas saneamento, Tigre-ADS N-12 ou similar</t>
  </si>
  <si>
    <t>ORSE-11863</t>
  </si>
  <si>
    <t>MT01095K01</t>
  </si>
  <si>
    <t>Tubo corrugado parede dupla PEAD, d= 200mm (8"), p/sistemas drenagem, Tigre-ADS N-12 ou similar</t>
  </si>
  <si>
    <t>ORSE-11864</t>
  </si>
  <si>
    <t>MT01095L01</t>
  </si>
  <si>
    <t>Tubo corrugado parede dupla PEAD, d= 250mm (10"), p/sistemas drenagem, Tigre-ADS N-12 ou similar</t>
  </si>
  <si>
    <t>ORSE-11865</t>
  </si>
  <si>
    <t>MT01095M01</t>
  </si>
  <si>
    <t>Tubo corrugado parede dupla PEAD, d= 300mm (12"), p/sistemas drenagem, Tigre-ADS N-12 ou similar</t>
  </si>
  <si>
    <t>ORSE-11866</t>
  </si>
  <si>
    <t>MT01095Q01</t>
  </si>
  <si>
    <t>Perfil Aço Inox, Cantoneira abas iguais - 3/4" x 1/8" (0,87kg/m)</t>
  </si>
  <si>
    <t>ORSE-11870</t>
  </si>
  <si>
    <t>MT01095R01</t>
  </si>
  <si>
    <t>Bucha de redução cobre d= 28mm x 15mm</t>
  </si>
  <si>
    <t>ORSE-11871</t>
  </si>
  <si>
    <t>MT01095S01</t>
  </si>
  <si>
    <t>Bucha de redução cobre d= 35mm x 15mm</t>
  </si>
  <si>
    <t>ORSE-11872</t>
  </si>
  <si>
    <t>MT01095T01</t>
  </si>
  <si>
    <t>Bucha de redução cobre d= 35mm x 22mm</t>
  </si>
  <si>
    <t>ORSE-11873</t>
  </si>
  <si>
    <t>MT01095U01</t>
  </si>
  <si>
    <t>Bucha de redução cobre d= 42mm x 15mm</t>
  </si>
  <si>
    <t>ORSE-11874</t>
  </si>
  <si>
    <t>MT01095V01</t>
  </si>
  <si>
    <t>Bucha de redução cobre d= 42mm x 22mm</t>
  </si>
  <si>
    <t>ORSE-11875</t>
  </si>
  <si>
    <t>MT01095W01</t>
  </si>
  <si>
    <t>Bucha de redução cobre d= 42mm x 28mm</t>
  </si>
  <si>
    <t>ORSE-11876</t>
  </si>
  <si>
    <t>MT01095X01</t>
  </si>
  <si>
    <t>Bucha de redução cobre d= 42mm x 35mm</t>
  </si>
  <si>
    <t>ORSE-11877</t>
  </si>
  <si>
    <t>MT01095Y01</t>
  </si>
  <si>
    <t>Bucha de redução cobre d= 54mm x 15mm</t>
  </si>
  <si>
    <t>ORSE-11878</t>
  </si>
  <si>
    <t>MT01095Z01</t>
  </si>
  <si>
    <t>Bucha de redução cobre d= 54mm x 22mm</t>
  </si>
  <si>
    <t>ORSE-11879</t>
  </si>
  <si>
    <t>MT01096001</t>
  </si>
  <si>
    <t>Bucha de redução cobre d= 54mm x 28mm</t>
  </si>
  <si>
    <t>ORSE-11880</t>
  </si>
  <si>
    <t>MT01096101</t>
  </si>
  <si>
    <t>Bucha de redução cobre d= 54mm x 42mm</t>
  </si>
  <si>
    <t>ORSE-11881</t>
  </si>
  <si>
    <t>MT01096201</t>
  </si>
  <si>
    <t>Bucha de redução cobre d= 66mm x 15mm</t>
  </si>
  <si>
    <t>ORSE-11882</t>
  </si>
  <si>
    <t>MT01096301</t>
  </si>
  <si>
    <t>Bucha de redução cobre d= 66mm x 22mm</t>
  </si>
  <si>
    <t>ORSE-11883</t>
  </si>
  <si>
    <t>MT01096401</t>
  </si>
  <si>
    <t>Bucha de redução cobre d= 66mm x 28mm</t>
  </si>
  <si>
    <t>ORSE-11884</t>
  </si>
  <si>
    <t>MT01096501</t>
  </si>
  <si>
    <t>Bucha de redução cobre d= 66mm x 35mm</t>
  </si>
  <si>
    <t>ORSE-11885</t>
  </si>
  <si>
    <t>MT01096601</t>
  </si>
  <si>
    <t>Bucha de redução cobre d= 66mm x 42mm</t>
  </si>
  <si>
    <t>ORSE-11886</t>
  </si>
  <si>
    <t>MT01096701</t>
  </si>
  <si>
    <t>Bucha de redução cobre d= 66mm x 54mm</t>
  </si>
  <si>
    <t>ORSE-11887</t>
  </si>
  <si>
    <t>MT01096801</t>
  </si>
  <si>
    <t>Bucha de redução cobre d= 79mm x 15mm</t>
  </si>
  <si>
    <t>ORSE-11888</t>
  </si>
  <si>
    <t>MT01096901</t>
  </si>
  <si>
    <t>Bucha de redução cobre d= 79mm x 22mm</t>
  </si>
  <si>
    <t>ORSE-11889</t>
  </si>
  <si>
    <t>MT01096A01</t>
  </si>
  <si>
    <t>Bucha de redução cobre d= 79mm x 28mm</t>
  </si>
  <si>
    <t>ORSE-11890</t>
  </si>
  <si>
    <t>MT01096B01</t>
  </si>
  <si>
    <t>Bucha de redução cobre d= 79mm x 35mm</t>
  </si>
  <si>
    <t>ORSE-11891</t>
  </si>
  <si>
    <t>MT01096C01</t>
  </si>
  <si>
    <t>Bucha de redução cobre d= 79mm x 42mm</t>
  </si>
  <si>
    <t>ORSE-11892</t>
  </si>
  <si>
    <t>MT01096D01</t>
  </si>
  <si>
    <t>Bucha de redução cobre d= 79mm x 54mm</t>
  </si>
  <si>
    <t>ORSE-11893</t>
  </si>
  <si>
    <t>MT01096E01</t>
  </si>
  <si>
    <t>Bucha de redução cobre d= 79mm x 66mm</t>
  </si>
  <si>
    <t>ORSE-11894</t>
  </si>
  <si>
    <t>MT01096F01</t>
  </si>
  <si>
    <t>Barra chata de aluminio 1" x 1/4"</t>
  </si>
  <si>
    <t>ORSE-11895</t>
  </si>
  <si>
    <t>MT01096G01</t>
  </si>
  <si>
    <t>Presilha de latão, L=20mm, para fixação de cabos cobre, furo d=5mm, para cabos 16mm² a 25mm², ref:TEL-743 ou similar (SPDA)</t>
  </si>
  <si>
    <t>ORSE-11896</t>
  </si>
  <si>
    <t>MT01096H01</t>
  </si>
  <si>
    <t>Terminal a pressao 1 cabo 50mm2 c/ 1 furo de fixacao</t>
  </si>
  <si>
    <t>ORSE-11897</t>
  </si>
  <si>
    <t>MT01096I01</t>
  </si>
  <si>
    <t>Parafuso cabeça chata em alumínio 1/4" x 7/8"</t>
  </si>
  <si>
    <t>ORSE-11898</t>
  </si>
  <si>
    <t>MT01096J01</t>
  </si>
  <si>
    <t>Arruela de nylon ø 1/4"</t>
  </si>
  <si>
    <t>ORSE-11899</t>
  </si>
  <si>
    <t>MT01096K01</t>
  </si>
  <si>
    <t>Porca em alumínio 1/4"</t>
  </si>
  <si>
    <t>ORSE-11900</t>
  </si>
  <si>
    <t>MT01096L01</t>
  </si>
  <si>
    <t>Parafuso auto-atarraxante em aço inox - 4,2 x 32mm</t>
  </si>
  <si>
    <t>ORSE-11901</t>
  </si>
  <si>
    <t>MT01096O01</t>
  </si>
  <si>
    <t>*Alcool etílico P.A.</t>
  </si>
  <si>
    <t>ORSE-11904</t>
  </si>
  <si>
    <t>MT01096P01</t>
  </si>
  <si>
    <t>*Algodão hidrófilo</t>
  </si>
  <si>
    <t>ORSE-11905</t>
  </si>
  <si>
    <t>MT01096Q01</t>
  </si>
  <si>
    <t>*Ouro em folha 22k - italiano, caixa com 25 unidades de 8x8cm cada</t>
  </si>
  <si>
    <t>ORSE-11906</t>
  </si>
  <si>
    <t>MT01096R01</t>
  </si>
  <si>
    <t>*Almofada p/ ouro c/ proteção</t>
  </si>
  <si>
    <t>ORSE-11907</t>
  </si>
  <si>
    <t>MT01096T01</t>
  </si>
  <si>
    <t>*Cola de coelho</t>
  </si>
  <si>
    <t>ORSE-11909</t>
  </si>
  <si>
    <t>MT01096U01</t>
  </si>
  <si>
    <t>*Papel japonês dim. 55 x 60 cm</t>
  </si>
  <si>
    <t>ORSE-11910</t>
  </si>
  <si>
    <t>MT01096V01</t>
  </si>
  <si>
    <t>*Pigmento em pó para trabalhos artísticos - diversas cores</t>
  </si>
  <si>
    <t>ORSE-11911</t>
  </si>
  <si>
    <t>MT01096W01</t>
  </si>
  <si>
    <t>*Resina à base de epóxi, HV/SV 427 (p/restauro)</t>
  </si>
  <si>
    <t>ORSE-11912</t>
  </si>
  <si>
    <t>MT01096Z01</t>
  </si>
  <si>
    <t>*Verniz Paraloide - lata com 1,38kg (p/Restauração)</t>
  </si>
  <si>
    <t>ORSE-11915</t>
  </si>
  <si>
    <t>MT01097001</t>
  </si>
  <si>
    <t>*Tricloroetano P.A.</t>
  </si>
  <si>
    <t>ORSE-11916</t>
  </si>
  <si>
    <t>MT01097101</t>
  </si>
  <si>
    <t>*Fixador Xilol</t>
  </si>
  <si>
    <t>ORSE-11917</t>
  </si>
  <si>
    <t>MT01097501</t>
  </si>
  <si>
    <t>Piso vinílico em manta, dim. 2,0 x 20,5m, e = 5mm, ref. Omnisports da Tarkett ou similar - fornecimento e instalação</t>
  </si>
  <si>
    <t>ORSE-11921</t>
  </si>
  <si>
    <t>MT01097601</t>
  </si>
  <si>
    <t>Fita adesiva marca 3M, largura 22mm, ref. VHB - rolo com 20m</t>
  </si>
  <si>
    <t>ORSE-11922</t>
  </si>
  <si>
    <t>MT01097701</t>
  </si>
  <si>
    <t>Primer de Silano - Bisnaga com 200ml</t>
  </si>
  <si>
    <t>ORSE-11923</t>
  </si>
  <si>
    <t>MT01097801</t>
  </si>
  <si>
    <t>Vidro laminado  8 mm, ( 4 + 4 )mm marca Santa Marina, Placa com 3,20m x 2,20m</t>
  </si>
  <si>
    <t>ORSE-11924</t>
  </si>
  <si>
    <t>MT01097901</t>
  </si>
  <si>
    <t>Silicone Estrutural 3M - Sacher 600ml</t>
  </si>
  <si>
    <t>ORSE-11925</t>
  </si>
  <si>
    <t>MT01097A01</t>
  </si>
  <si>
    <t>Placa indicativa de "SAÍDA" em pvc, dim.: 20 x 30 cm</t>
  </si>
  <si>
    <t>ORSE-11926</t>
  </si>
  <si>
    <t>MT01097B01</t>
  </si>
  <si>
    <t>Placa para sinalização de "EXTINTOR em parede" pvc, dim.: 20 x 20 cm</t>
  </si>
  <si>
    <t>ORSE-11927</t>
  </si>
  <si>
    <t>MT01097C01</t>
  </si>
  <si>
    <t>Valvula Gaveta Rosca haste não ascendente 6"</t>
  </si>
  <si>
    <t>ORSE-11928</t>
  </si>
  <si>
    <t>MT01097D01</t>
  </si>
  <si>
    <t>Valvula de governo e alarme VGA 6"</t>
  </si>
  <si>
    <t>ORSE-11929</t>
  </si>
  <si>
    <t>MT01097E01</t>
  </si>
  <si>
    <t>Valvula de retenção 6", bronze, fundo de poço, classe 125/200, rosca BSP</t>
  </si>
  <si>
    <t>ORSE-11930</t>
  </si>
  <si>
    <t>MT01097F01</t>
  </si>
  <si>
    <t>Logo básico ref. 230RL, da Siemens ou similar</t>
  </si>
  <si>
    <t>ORSE-11931</t>
  </si>
  <si>
    <t>MT01097G01</t>
  </si>
  <si>
    <t>Transformador de corrente 100/5 A</t>
  </si>
  <si>
    <t>ORSE-11932</t>
  </si>
  <si>
    <t>MT01097H01</t>
  </si>
  <si>
    <t>Relé de falta de fase 127-220V, ref. 3UGO2 40-OA507</t>
  </si>
  <si>
    <t>ORSE-11933</t>
  </si>
  <si>
    <t>MT01097I01</t>
  </si>
  <si>
    <t>Amperimetro</t>
  </si>
  <si>
    <t>ORSE-11934</t>
  </si>
  <si>
    <t>MT01097J01</t>
  </si>
  <si>
    <t>Logo extensão ref. DM8 230RL</t>
  </si>
  <si>
    <t>ORSE-11935</t>
  </si>
  <si>
    <t>MT01097K01</t>
  </si>
  <si>
    <t>Disjuntor motor ref. 3VR11 21 1EA10, da Siemens ou similar</t>
  </si>
  <si>
    <t>ORSE-11936</t>
  </si>
  <si>
    <t>MT01097L01</t>
  </si>
  <si>
    <t>Chave comutadora de 3 posições em retenção ref. S1-3SB3001-2AA21 da Siemens ou similar</t>
  </si>
  <si>
    <t>ORSE-11937</t>
  </si>
  <si>
    <t>MT01097M01</t>
  </si>
  <si>
    <t>Chave comutadora de pulso ref. S1-3SB3001-0AA41 da Siemens ou similar</t>
  </si>
  <si>
    <t>ORSE-11938</t>
  </si>
  <si>
    <t>MT01097N01</t>
  </si>
  <si>
    <t>Sinalizador acústico BIP</t>
  </si>
  <si>
    <t>ORSE-11939</t>
  </si>
  <si>
    <t>MT01097O01</t>
  </si>
  <si>
    <t>Sinalizador c/ led A22-LCLED 110/220 da Moeller</t>
  </si>
  <si>
    <t>ORSE-11940</t>
  </si>
  <si>
    <t>MT01097P01</t>
  </si>
  <si>
    <t>Chave comutadora para voltimetro ref. SA-5TU3 163, da Siemens ou similar</t>
  </si>
  <si>
    <t>ORSE-11941</t>
  </si>
  <si>
    <t>MT01097Q01</t>
  </si>
  <si>
    <t>Chave comutadora para amperimetro ref. SA-5TU3 161, da Siemens ou similar</t>
  </si>
  <si>
    <t>ORSE-11942</t>
  </si>
  <si>
    <t>MT01097R01</t>
  </si>
  <si>
    <t>Sensor de presença</t>
  </si>
  <si>
    <t>ORSE-11943</t>
  </si>
  <si>
    <t>MT01097S01</t>
  </si>
  <si>
    <t>Voltimetro de 0-600 V</t>
  </si>
  <si>
    <t>ORSE-11944</t>
  </si>
  <si>
    <t>MT01097T01</t>
  </si>
  <si>
    <t>Contator 3RT10 15 - 1AN1, da Siemens ou similar</t>
  </si>
  <si>
    <t>ORSE-11945</t>
  </si>
  <si>
    <t>MT01097U01</t>
  </si>
  <si>
    <t>Contator 3RT10 - 26 1A, da Siemens ou similar</t>
  </si>
  <si>
    <t>ORSE-11946</t>
  </si>
  <si>
    <t>MT01097V01</t>
  </si>
  <si>
    <t>Disjuntor motor ref. 3VR11 21 1KA10, da Siemens ou similar</t>
  </si>
  <si>
    <t>ORSE-11947</t>
  </si>
  <si>
    <t>MT01097W01</t>
  </si>
  <si>
    <t>Laje pré-fabricada treliçada para piso ou cobertura, unidirecional, h=30cm, el. enchimento em bloco EPS, h=25cm</t>
  </si>
  <si>
    <t>ORSE-11948</t>
  </si>
  <si>
    <t>MT01097X01</t>
  </si>
  <si>
    <t>Laje pré-fabricada treliçada para piso ou cobertura, bidirecional, h=30cm, el. enchimento em bloco EPS, h=25cm, inclusive ferragem adicional da treliça</t>
  </si>
  <si>
    <t>ORSE-11949</t>
  </si>
  <si>
    <t>MT01097Y01</t>
  </si>
  <si>
    <t>Barra redonda de aço mecanico laminado 3/8" (0,56 kg/m)</t>
  </si>
  <si>
    <t>ORSE-11950</t>
  </si>
  <si>
    <t>MT01097Z01</t>
  </si>
  <si>
    <t>Grade com requadro em barra chata de 2" x 3/8" e barras redondas verticais de 3/8" , com acabamento superior em madeira, inclusive parafuso - fornecimento e instalação</t>
  </si>
  <si>
    <t>ORSE-11951</t>
  </si>
  <si>
    <t>MT01098001</t>
  </si>
  <si>
    <t>Perfil Aluminio, "U" 22,00mm x 1,90mm x 0,320kg/m</t>
  </si>
  <si>
    <t>ORSE-11952</t>
  </si>
  <si>
    <t>MT01098101</t>
  </si>
  <si>
    <t>Equipamento de ginástica - rotação vertical duplo</t>
  </si>
  <si>
    <t>ORSE-11953</t>
  </si>
  <si>
    <t>MT01098201</t>
  </si>
  <si>
    <t>Equipamento de ginástica - abdominal duplo</t>
  </si>
  <si>
    <t>ORSE-11954</t>
  </si>
  <si>
    <t>MT01098301</t>
  </si>
  <si>
    <t>Equipamento de ginástica - paralela dupla</t>
  </si>
  <si>
    <t>ORSE-11955</t>
  </si>
  <si>
    <t>MT01098501</t>
  </si>
  <si>
    <t>Stop-Log tipo alto em fibra de vidro, largura útil 200mm e altura de 400mm com gaveta movediça em fibra de vidro esp=10mm, com acionamento manual por manete na própria gaveta</t>
  </si>
  <si>
    <t>ORSE-11957</t>
  </si>
  <si>
    <t>MT01098601</t>
  </si>
  <si>
    <t>Brinquedo - Escada Horizontal com Teia, modelo M-104, da Lúdico Brinquedos Inteligentes ou similar</t>
  </si>
  <si>
    <t>ORSE-11958</t>
  </si>
  <si>
    <t>MT01098701</t>
  </si>
  <si>
    <t>Brinquedo - Balanço Hexagonal, modelo M-120, da Lúdico Brinquedos Inteligentes ou similar</t>
  </si>
  <si>
    <t>ORSE-11959</t>
  </si>
  <si>
    <t>MT01098801</t>
  </si>
  <si>
    <t>Brinquedo - Play Aventura, modelo M-205, da Lúdico Brinquedos Inteligentes ou similar</t>
  </si>
  <si>
    <t>ORSE-11960</t>
  </si>
  <si>
    <t>MT01098A01</t>
  </si>
  <si>
    <t>Bomba Thebe mod TH 65-160, 30cv, c/motor elétrico, sucção 4" e recalque d=2 1/2" (incendio)</t>
  </si>
  <si>
    <t>ORSE-11962</t>
  </si>
  <si>
    <t>MT01098F01</t>
  </si>
  <si>
    <t>Equipamento de ginástica - extensão lombar</t>
  </si>
  <si>
    <t>ORSE-11967</t>
  </si>
  <si>
    <t>MT01098G01</t>
  </si>
  <si>
    <t>Equipamento de ginástica - jogo de barras</t>
  </si>
  <si>
    <t>ORSE-11968</t>
  </si>
  <si>
    <t>MT01098H01</t>
  </si>
  <si>
    <t>Peça de eucalipto tratado, d=  7 a 10cm</t>
  </si>
  <si>
    <t>ORSE-11969</t>
  </si>
  <si>
    <t>MT01098J01</t>
  </si>
  <si>
    <t>Quadro geral de distribuição de embutir, com barramento, em chapa galvaniz., medindo:1800x1100x250cm, exclusive disjuntores</t>
  </si>
  <si>
    <t>ORSE-11971</t>
  </si>
  <si>
    <t>MT01098K01</t>
  </si>
  <si>
    <t>Planta - Trapoeraba roxa (tradescantia pallida purpurea)</t>
  </si>
  <si>
    <t>ORSE-11972</t>
  </si>
  <si>
    <t>MT01098L01</t>
  </si>
  <si>
    <t>Planta - Lírio Leopardo (belamcanda chinensis)</t>
  </si>
  <si>
    <t>ORSE-11973</t>
  </si>
  <si>
    <t>MT01098M01</t>
  </si>
  <si>
    <t>Planta - Abacaxi roxo (tradescantia spathacea)</t>
  </si>
  <si>
    <t>ORSE-11974</t>
  </si>
  <si>
    <t>MT01098N01</t>
  </si>
  <si>
    <t>Planta - Palmito juçara, (Euterpe edulis), h=2,00m</t>
  </si>
  <si>
    <t>ORSE-11975</t>
  </si>
  <si>
    <t>MT01098P01</t>
  </si>
  <si>
    <t>Cartucho p/ solda exotermica nr 45</t>
  </si>
  <si>
    <t>ORSE-11977</t>
  </si>
  <si>
    <t>MT01098Q01</t>
  </si>
  <si>
    <t>Grampo estampado tipo "x", em cobre, com 04 parafusos, para cabos de cobre nu 35mm² - tel- 853 (SPDA)</t>
  </si>
  <si>
    <t>ORSE-11978</t>
  </si>
  <si>
    <t>MT01098R01</t>
  </si>
  <si>
    <t>Elevador comercial  p/ 08 passageiros ou 600kg, 02 paradas, paineis, teto e portas em aço inox escovado, corrimão tubular em aço inox , cabina 1,10 x 1,40, altura 2,2m, linha Compaq, modelo EE600, da Villarta ou similar (sem casa de máquina)</t>
  </si>
  <si>
    <t>ORSE-11979</t>
  </si>
  <si>
    <t>MT01098S01</t>
  </si>
  <si>
    <t>Bloco terminal para telefone - 10 pares</t>
  </si>
  <si>
    <t>ORSE-11980</t>
  </si>
  <si>
    <t>MT01098T01</t>
  </si>
  <si>
    <t>Exaustor para banheiro, bivolt, ref.: C 80 A, da Ventokit ou similar</t>
  </si>
  <si>
    <t>ORSE-11981</t>
  </si>
  <si>
    <t>MT01098U01</t>
  </si>
  <si>
    <t>Bebedouro conjugado, elétrico, refrigeração por compressão,110v, Inox, Libell Press Side ou similar</t>
  </si>
  <si>
    <t>ORSE-11982</t>
  </si>
  <si>
    <t>MT01098V01</t>
  </si>
  <si>
    <t>Válvula de esfera em bronze d = 2 1/2" (bruta)</t>
  </si>
  <si>
    <t>ORSE-11983</t>
  </si>
  <si>
    <t>MT01098X01</t>
  </si>
  <si>
    <t>Forro tipo colmeia em alumínio, malha 42x42H25mm, dimensões: 625x1250mm, ref. B10, cor cinza alumínio, com suporte T15 da Refax ou similar - fornecimento e aplicação</t>
  </si>
  <si>
    <t>ORSE-11985</t>
  </si>
  <si>
    <t>MT01098Y01</t>
  </si>
  <si>
    <t>Dosador de pastilhas de cloro composto por câmara de dissolução de pastilhas d=150mm e altura de 450mm com disposição interna de modo a otimizar o contato entre o líquido e as pastilhas, modelo DP-75, Hemfibra ou similar</t>
  </si>
  <si>
    <t>ORSE-11986</t>
  </si>
  <si>
    <t>MT01098Z01</t>
  </si>
  <si>
    <t>Refletor TR Led, corpo em aluminio, vidro temperado, potencia 20W, bivolt, temp.cor 3000K, IP-65, da Taschibra ou similar</t>
  </si>
  <si>
    <t>ORSE-11987</t>
  </si>
  <si>
    <t>MT01099101</t>
  </si>
  <si>
    <t>Planta - Pau-pombo (tapirira guianensis) h= 0,80 a 1,00m</t>
  </si>
  <si>
    <t>ORSE-11989</t>
  </si>
  <si>
    <t>MT01099201</t>
  </si>
  <si>
    <t>Planta - Murici (byrsonima crassifolia) h= 0,80 a 1,00m</t>
  </si>
  <si>
    <t>ORSE-11990</t>
  </si>
  <si>
    <t>MT01099301</t>
  </si>
  <si>
    <t>Planta - Angelim (andira fraxinilolia), h=0,80 a 1,00m</t>
  </si>
  <si>
    <t>ORSE-11991</t>
  </si>
  <si>
    <t>MT01099401</t>
  </si>
  <si>
    <t>Planta - Pau-breu (protium heptaphyllum), h=0,80 a 1,00m</t>
  </si>
  <si>
    <t>ORSE-11992</t>
  </si>
  <si>
    <t>MT01099501</t>
  </si>
  <si>
    <t>Planta - Massaranduba (pouteria ramiflora), h=0,80 a 1,00m</t>
  </si>
  <si>
    <t>ORSE-11993</t>
  </si>
  <si>
    <t>MT01099601</t>
  </si>
  <si>
    <t>Planta - Louro (laurus nobilis), h=0,80 a 1,00m</t>
  </si>
  <si>
    <t>ORSE-11994</t>
  </si>
  <si>
    <t>MT01099701</t>
  </si>
  <si>
    <t>Planta - Gameleira (ficus adhatodifolia), h=0,80 a 1,00m</t>
  </si>
  <si>
    <t>ORSE-11995</t>
  </si>
  <si>
    <t>MT01099801</t>
  </si>
  <si>
    <t>Planta - Jatobá (hymenacea courbaril), h=0,80 a 1,00m</t>
  </si>
  <si>
    <t>ORSE-11996</t>
  </si>
  <si>
    <t>MT01099901</t>
  </si>
  <si>
    <t>Cerâmica 43 x 43 cm, pei-4, arielle,Ref.42147  linha riviera, cor branca mate ou similar</t>
  </si>
  <si>
    <t>ORSE-11997</t>
  </si>
  <si>
    <t>MT01099A01</t>
  </si>
  <si>
    <t>Cerâmica 53 x 53 cm, pei-4, arielle,Ref.46020  linha riviera, cor branca  ou bege, ou similar</t>
  </si>
  <si>
    <t>ORSE-11998</t>
  </si>
  <si>
    <t>MT01099B01</t>
  </si>
  <si>
    <t>Cerâmica 37 x 59 cm, pei-3, arielle, linha riviera,Ref.440211 cor branca ou similar</t>
  </si>
  <si>
    <t>ORSE-11999</t>
  </si>
  <si>
    <t>MT01099N01</t>
  </si>
  <si>
    <t>Luminária decorativa, tipo arandela, refletor estampadao em disco de aluminio anodizado, lente plana de cristal temperado, acabamento pintado na cor preto fosco, modelo ZE-144/1AL, da REEME ou similar</t>
  </si>
  <si>
    <t>ORSE-12011</t>
  </si>
  <si>
    <t>MT01099O01</t>
  </si>
  <si>
    <t>Suporte de fixação em chapa de aço galvanizado, acabamento preto fosco, próprio para acoplar 01 luminária decorativa, encaixe em poste reto com topo de Ø = 60,3mm externo, modelo NU-144/1, da REEME</t>
  </si>
  <si>
    <t>ORSE-12012</t>
  </si>
  <si>
    <t>MT01099P01</t>
  </si>
  <si>
    <t>Suporte de fixação em chapa de aço galvanizado, acabamento preto fosco, próprio para acoplar 02 luminárias decorativa, encaixe em poste reto com topo de Ø = 60,3mm externo, modelo NU-144/2, da REEME</t>
  </si>
  <si>
    <t>ORSE-12013</t>
  </si>
  <si>
    <t>MT01099Q01</t>
  </si>
  <si>
    <t>Poste de aço galvanizado cônico contínuo reto, htotal=5,0m, topo de Ø=60,3mm externo, acabamento pintado em preto fosco, da REEME (para engastamento em solo)</t>
  </si>
  <si>
    <t>ORSE-12014</t>
  </si>
  <si>
    <t>MT01099S01</t>
  </si>
  <si>
    <t>Bateria estacionária selada 40Axh</t>
  </si>
  <si>
    <t>ORSE-12016</t>
  </si>
  <si>
    <t>MT01099U01</t>
  </si>
  <si>
    <t>Cerâmica 10 x 10 cm, Elizabeth, linha cristal marrom ou similar</t>
  </si>
  <si>
    <t>ORSE-12018</t>
  </si>
  <si>
    <t>MT01099V01</t>
  </si>
  <si>
    <t>Cerâmica 10 x 10 cm, Elizabeth, linha cristal piscina ou similar</t>
  </si>
  <si>
    <t>ORSE-12019</t>
  </si>
  <si>
    <t>MT01099X01</t>
  </si>
  <si>
    <t>Cerâmica 10 x 10 cm, Elizabeth, linha lux café ou similar</t>
  </si>
  <si>
    <t>ORSE-12021</t>
  </si>
  <si>
    <t>MT01099Z01</t>
  </si>
  <si>
    <t>Cerâmica 10 x 10 cm, Elizabeth, linha lux verde claro ou similar</t>
  </si>
  <si>
    <t>ORSE-12023</t>
  </si>
  <si>
    <t>MT0109A001</t>
  </si>
  <si>
    <t>Cerâmica 10 x 10 cm, Elizabeth, linha cristal bege ou similar</t>
  </si>
  <si>
    <t>ORSE-12024</t>
  </si>
  <si>
    <t>MT0109A101</t>
  </si>
  <si>
    <t>Cerâmica 10 x 10 cm, Elizabeth, linha cristal gema ou similar</t>
  </si>
  <si>
    <t>ORSE-12025</t>
  </si>
  <si>
    <t>MT0109A301</t>
  </si>
  <si>
    <t>Porta em chapa lisa de alumínio, cor N/P/B, tipo vai-vem, com dobradiça de mola, inclusive visor e vidro liso 4mm</t>
  </si>
  <si>
    <t>ORSE-12027</t>
  </si>
  <si>
    <t>MT0109AA01</t>
  </si>
  <si>
    <t>Cabo cobre flexível, não hologenado, 2,5mm2 - 450/750V / 70º</t>
  </si>
  <si>
    <t>ORSE-12034</t>
  </si>
  <si>
    <t>MT0109AB01</t>
  </si>
  <si>
    <t>Cabo cobre flexível, não hologenado, 4,0mm2 - 450/750V / 70º</t>
  </si>
  <si>
    <t>ORSE-12035</t>
  </si>
  <si>
    <t>MT0109AC01</t>
  </si>
  <si>
    <t>Cabo cobre flexível, não hologenado, 6,0mm2 - 450/750V / 70º</t>
  </si>
  <si>
    <t>ORSE-12036</t>
  </si>
  <si>
    <t>MT0109AE01</t>
  </si>
  <si>
    <t>Cabo cobre flexível, não hologenado, 10,0mm2 - 0,6/1KV / 90º</t>
  </si>
  <si>
    <t>ORSE-12038</t>
  </si>
  <si>
    <t>MT0109AF01</t>
  </si>
  <si>
    <t>Cabo cobre flexível, não hologenado, 16,0mm2 - 0,6/1KV / 90º</t>
  </si>
  <si>
    <t>ORSE-12039</t>
  </si>
  <si>
    <t>MT0109AG01</t>
  </si>
  <si>
    <t>Cabo cobre flexível, não hologenado, 25,0mm2 - 0,6/1KV / 90º</t>
  </si>
  <si>
    <t>ORSE-12040</t>
  </si>
  <si>
    <t>MT0109AH01</t>
  </si>
  <si>
    <t>Cabo cobre flexível, não hologenado, 35,0mm2 - 0,6/1KV / 90º</t>
  </si>
  <si>
    <t>ORSE-12041</t>
  </si>
  <si>
    <t>MT0109AI01</t>
  </si>
  <si>
    <t>Cabo cobre flexível, não hologenado, 50,0mm2 - 0,6/1KV / 90º</t>
  </si>
  <si>
    <t>ORSE-12042</t>
  </si>
  <si>
    <t>MT0109AJ01</t>
  </si>
  <si>
    <t>Cabo cobre flexível, não hologenado, 70,0mm2 - 0,6/1KV / 90º</t>
  </si>
  <si>
    <t>ORSE-12043</t>
  </si>
  <si>
    <t>MT0109AK01</t>
  </si>
  <si>
    <t>Cabo cobre flexível, não hologenado, 95,0mm2 - 0,6/1KV / 90º</t>
  </si>
  <si>
    <t>ORSE-12044</t>
  </si>
  <si>
    <t>MT0109AL01</t>
  </si>
  <si>
    <t>Cabo cobre flexível, não hologenado, 120,0mm2 - 0,6/1KV / 90º</t>
  </si>
  <si>
    <t>ORSE-12045</t>
  </si>
  <si>
    <t>MT0109AM01</t>
  </si>
  <si>
    <t>Cabo cobre flexível, não hologenado, 150,0mm2 - 0,6/1KV / 90º</t>
  </si>
  <si>
    <t>ORSE-12046</t>
  </si>
  <si>
    <t>MT0109AN01</t>
  </si>
  <si>
    <t>Cabo cobre flexível, não hologenado, 185,0mm2 - 0,6/1KV / 90º</t>
  </si>
  <si>
    <t>ORSE-12047</t>
  </si>
  <si>
    <t>MT0109AR01</t>
  </si>
  <si>
    <t>Testeira em granito cinza andorinha, l=4 cm (de topo) - fornecimento e colocação</t>
  </si>
  <si>
    <t>ORSE-12051</t>
  </si>
  <si>
    <t>MT0109AS01</t>
  </si>
  <si>
    <t>Testeira em granito cinza andorinha, l=4 cm (meia esquadria) - fornecimento e colocação</t>
  </si>
  <si>
    <t>ORSE-12052</t>
  </si>
  <si>
    <t>MT0109AT01</t>
  </si>
  <si>
    <t>Testeira em granito cinza andorinha, l=10cm (meia esquadria) - fornecimento e colocação</t>
  </si>
  <si>
    <t>ORSE-12053</t>
  </si>
  <si>
    <t>MT0109AU01</t>
  </si>
  <si>
    <t>Testeira em granito cinza andorinha, l=15 cm (meia esquadria) - fornecimento e colocação</t>
  </si>
  <si>
    <t>ORSE-12054</t>
  </si>
  <si>
    <t>MT0109AV01</t>
  </si>
  <si>
    <t>Rodopia em granito cinza andorinha, l=15cm, e=2cm</t>
  </si>
  <si>
    <t>ORSE-12055</t>
  </si>
  <si>
    <t>MT0109AW01</t>
  </si>
  <si>
    <t>Rasgo em bancada de mármore ou granito para colacação de cuba</t>
  </si>
  <si>
    <t>ORSE-12056</t>
  </si>
  <si>
    <t>MT0109AX01</t>
  </si>
  <si>
    <t>Furo em bancada de mármore ou granito para colacação de torneira ou válvula</t>
  </si>
  <si>
    <t>ORSE-12057</t>
  </si>
  <si>
    <t>MT0109AY01</t>
  </si>
  <si>
    <t>Tampo/bancada em granito verde ubatuba polido esp=2cm</t>
  </si>
  <si>
    <t>ORSE-12058</t>
  </si>
  <si>
    <t>MT0109AZ01</t>
  </si>
  <si>
    <t>Testeira em granito verde ubatuba, l=4 cm (de topo) - fornecimento e colocação</t>
  </si>
  <si>
    <t>ORSE-12059</t>
  </si>
  <si>
    <t>MT0109B001</t>
  </si>
  <si>
    <t>Testeira em granito verde ubatuba, l=4 cm (meia esquadria) - fornecimento e colocação</t>
  </si>
  <si>
    <t>ORSE-12060</t>
  </si>
  <si>
    <t>MT0109B101</t>
  </si>
  <si>
    <t>Testeira em granito verde ubatuba, l=10cm (meia esquadria) - fornecimento e colocação</t>
  </si>
  <si>
    <t>ORSE-12061</t>
  </si>
  <si>
    <t>MT0109B201</t>
  </si>
  <si>
    <t>Testeira em granito verde ubatuba, l=15 cm (meia esquadria) - fornecimento e colocação</t>
  </si>
  <si>
    <t>ORSE-12062</t>
  </si>
  <si>
    <t>MT0109B301</t>
  </si>
  <si>
    <t>Rodopia em granito verde ubatuba, l=10cm, e=2cm</t>
  </si>
  <si>
    <t>ORSE-12063</t>
  </si>
  <si>
    <t>MT0109B401</t>
  </si>
  <si>
    <t>Rodopia em granito verde ubatuba, l=15cm, e=2cm</t>
  </si>
  <si>
    <t>ORSE-12064</t>
  </si>
  <si>
    <t>MT0109B501</t>
  </si>
  <si>
    <t>Testeira em granito preto, l=4 cm (de topo) - fornecimento e colocação</t>
  </si>
  <si>
    <t>ORSE-12065</t>
  </si>
  <si>
    <t>MT0109B601</t>
  </si>
  <si>
    <t>Testeira em granito preto, l=4 cm (meia esquadria) - fornecimento e colocação</t>
  </si>
  <si>
    <t>ORSE-12066</t>
  </si>
  <si>
    <t>MT0109B701</t>
  </si>
  <si>
    <t>Testeira em granito preto, l=10cm (meia esquadria) - fornecimento e colocação</t>
  </si>
  <si>
    <t>ORSE-12067</t>
  </si>
  <si>
    <t>MT0109B801</t>
  </si>
  <si>
    <t>Testeira em granito preto, l=15 cm (meia esquadria) - fornecimento e colocação</t>
  </si>
  <si>
    <t>ORSE-12068</t>
  </si>
  <si>
    <t>MT0109B901</t>
  </si>
  <si>
    <t>Rodopia em granito preto, l=10cm, e=2cm</t>
  </si>
  <si>
    <t>ORSE-12069</t>
  </si>
  <si>
    <t>MT0109BA01</t>
  </si>
  <si>
    <t>Rodopia em granito preto, l=15cm, e=2cm</t>
  </si>
  <si>
    <t>ORSE-12070</t>
  </si>
  <si>
    <t>MT0109BB01</t>
  </si>
  <si>
    <t>Tampo/bancada em mármore bege bahia ou Marta Rocha e=2cm</t>
  </si>
  <si>
    <t>ORSE-12071</t>
  </si>
  <si>
    <t>MT0109BC01</t>
  </si>
  <si>
    <t>Testeira em mármore bege bahia ou Marta Rocha, l=4 cm (de topo) - fornecimento e colocação</t>
  </si>
  <si>
    <t>ORSE-12072</t>
  </si>
  <si>
    <t>MT0109BD01</t>
  </si>
  <si>
    <t>Testeira em mármore bege bahia ou Marta Rocha, l=4 cm (meia esquadria) - fornecimento e colocação</t>
  </si>
  <si>
    <t>ORSE-12073</t>
  </si>
  <si>
    <t>MT0109BE01</t>
  </si>
  <si>
    <t>Testeira em mármore bege bahia ou Marta Rocha, l=10cm (meia esquadria) - fornecimento e colocação</t>
  </si>
  <si>
    <t>ORSE-12074</t>
  </si>
  <si>
    <t>MT0109BF01</t>
  </si>
  <si>
    <t>Testeira em mármore bege bahia ou Marta Rocha, l=15 cm (meia esquadria) - fornecimento e colocação</t>
  </si>
  <si>
    <t>ORSE-12075</t>
  </si>
  <si>
    <t>MT0109BG01</t>
  </si>
  <si>
    <t>Rodopia em mármore bege bahia ou Marta Rocha, l=10cm, e=2cm</t>
  </si>
  <si>
    <t>ORSE-12076</t>
  </si>
  <si>
    <t>MT0109BH01</t>
  </si>
  <si>
    <t>Rodopia em mármore bege bahia ou Marta Rocha, l=15cm, e=2cm</t>
  </si>
  <si>
    <t>ORSE-12077</t>
  </si>
  <si>
    <t>MT0109BI01</t>
  </si>
  <si>
    <t>Testeira em mármore branco, l=4 cm (de topo) - fornecimento e colocação</t>
  </si>
  <si>
    <t>ORSE-12078</t>
  </si>
  <si>
    <t>MT0109BJ01</t>
  </si>
  <si>
    <t>Testeira em mármore branco, l=4 cm (meia esquadria) - fornecimento e colocação</t>
  </si>
  <si>
    <t>ORSE-12079</t>
  </si>
  <si>
    <t>MT0109BK01</t>
  </si>
  <si>
    <t>Testeira em mármore branco, l=10cm (meia esquadria) - fornecimento e colocação</t>
  </si>
  <si>
    <t>ORSE-12080</t>
  </si>
  <si>
    <t>MT0109BL01</t>
  </si>
  <si>
    <t>Testeira em mármore branco, l=15 cm (meia esquadria) - fornecimento e colocação</t>
  </si>
  <si>
    <t>ORSE-12081</t>
  </si>
  <si>
    <t>MT0109BM01</t>
  </si>
  <si>
    <t>Rodopia em mármore branco, l=10cm, e=2cm</t>
  </si>
  <si>
    <t>ORSE-12082</t>
  </si>
  <si>
    <t>MT0109BN01</t>
  </si>
  <si>
    <t>Rodopia em mármore branco, l=15cm, e=2cm</t>
  </si>
  <si>
    <t>ORSE-12083</t>
  </si>
  <si>
    <t>MT0109BO01</t>
  </si>
  <si>
    <t>Portão em tela de aço galvanizado, malha 1" a 2" sem revestimento, soldadas em quadro de tubo galv. 2" com cantoneira 3/4", montantes em tubo galvanizado de 4" e esticador redondo e=1/2", inclusive fechadura e dobradiças</t>
  </si>
  <si>
    <t>ORSE-12084</t>
  </si>
  <si>
    <t>MT0109BP01</t>
  </si>
  <si>
    <t>Gradil com quadro em tubo de ferro galvanizado 1 1/4" e tela galvanizada malha 2"</t>
  </si>
  <si>
    <t>ORSE-12085</t>
  </si>
  <si>
    <t>MT0109BQ01</t>
  </si>
  <si>
    <t>ORSE-12086</t>
  </si>
  <si>
    <t>MT0109BR01</t>
  </si>
  <si>
    <t>Planta - Citronela (cymbopogon winterianus)</t>
  </si>
  <si>
    <t>ORSE-12087</t>
  </si>
  <si>
    <t>MT0109BS01</t>
  </si>
  <si>
    <t>Planta - Evólvulo (elvolvulus glomeratus)</t>
  </si>
  <si>
    <t>ORSE-12088</t>
  </si>
  <si>
    <t>MT0109BT01</t>
  </si>
  <si>
    <t>Planta - Iresine (iresine herbstii)</t>
  </si>
  <si>
    <t>ORSE-12089</t>
  </si>
  <si>
    <t>MT0109BU01</t>
  </si>
  <si>
    <t>Planta - Calistemon (callistemon specious)</t>
  </si>
  <si>
    <t>ORSE-12090</t>
  </si>
  <si>
    <t>MT0109BV01</t>
  </si>
  <si>
    <t>Planta - Chuva de ouro (cassia ferruginea)</t>
  </si>
  <si>
    <t>ORSE-12091</t>
  </si>
  <si>
    <t>MT0109BW01</t>
  </si>
  <si>
    <t>Planta - Louro pardo (cordia trichotoma)</t>
  </si>
  <si>
    <t>ORSE-12092</t>
  </si>
  <si>
    <t>MT0109BY01</t>
  </si>
  <si>
    <t>Módulo de chamada de leito, eletrônico, com acionador/rearme e piloto identificador de chamada, para fixação em régua para gás medicinal, da VTC Vitaltec ou similar</t>
  </si>
  <si>
    <t>ORSE-12094</t>
  </si>
  <si>
    <t>MT0109BZ01</t>
  </si>
  <si>
    <t>Módulo de chamada de leito, eletrônico, com acionador/rearme e piloto identificador de chamada, para fixação em parede, da VTC Vitaltec ou similar</t>
  </si>
  <si>
    <t>ORSE-12095</t>
  </si>
  <si>
    <t>MT0109C001</t>
  </si>
  <si>
    <t>Módulo de sinalização externa (sinaleiro externo) com uma cor habilitada, da VTC Vitaltec ou similar</t>
  </si>
  <si>
    <t>ORSE-12096</t>
  </si>
  <si>
    <t>MT0109C101</t>
  </si>
  <si>
    <t>Régua p/gás medicinal,em alumínio,dimensões: 850x220x70mm,com: 01 ponto p/ oxigênio, 01 ponto p/ ar comprimido, 01 ponto p/ vácuo, 08 tomadas elétricas, 01 ponto p/ chamada de enfermagem (s/ o equipamento), mod.Square Line,VTC Vitatec ou similar</t>
  </si>
  <si>
    <t>ORSE-12097</t>
  </si>
  <si>
    <t>MT0109C201</t>
  </si>
  <si>
    <t>Módulo de central do posto de enfermagem, temporizado, pilotos indicadores de local e fonte geradora de 12 volts, modelo Standard Tradicional, da VTC Vitaltec ou similar</t>
  </si>
  <si>
    <t>ORSE-12098</t>
  </si>
  <si>
    <t>MT0109C301</t>
  </si>
  <si>
    <t>Tomada para lógica, rj45, com placa, cat. 6</t>
  </si>
  <si>
    <t>ORSE-12099</t>
  </si>
  <si>
    <t>MT0109C401</t>
  </si>
  <si>
    <t>Régua p/gás medicinal,em alumínio,dimensões: 850x220x70mm,com: 02 pontos p/ oxigênio, 02 pontos p/ ar comprimido, 01 ponto p/ vácuo, 08 tomadas elétricas, mod.Square Line,VTC Vitatec ou similar</t>
  </si>
  <si>
    <t>ORSE-12100</t>
  </si>
  <si>
    <t>MT0109C501</t>
  </si>
  <si>
    <t>Régua p/gás medicinal,em alumínio,dimensões: 850x220x70mm,com: 02 pontos p/ oxigênio, 01 ponto p/ ar comprimido, 01 ponto p/ vácuo, 01 ponto p/ óxido nitroso, 08 tomadas elétricas, mod.Square Line,VTC Vitatec ou similar</t>
  </si>
  <si>
    <t>ORSE-12101</t>
  </si>
  <si>
    <t>MT0109C601</t>
  </si>
  <si>
    <t>Régua p/gás medicinal,em alumínio,dimensões: 850x220x70mm,com: 01 ponto p/ oxigênio, 01 ponto p/ ar comprimido, 01 ponto p/ vácuo, 01 ponto p/ óxido nitroso, 08 tomadas elétricas, mod.Square Line,VTC Vitatec ou similar</t>
  </si>
  <si>
    <t>ORSE-12102</t>
  </si>
  <si>
    <t>MT0109C701</t>
  </si>
  <si>
    <t>Régua p/gás medicinal,em alumínio,dimensões: 850x220x70mm,com: 02 pontos p/ oxigênio, 01 ponto p/ ar comprimido, 01 ponto p/ vácuo, 08 tomadas elétricas, mod.Square Line,VTC Vitatec ou similar</t>
  </si>
  <si>
    <t>ORSE-12103</t>
  </si>
  <si>
    <t>MT0109C801</t>
  </si>
  <si>
    <t>Régua p/gás medicinal,em alumínio,dimensões: 850x220x70mm,com: 02 pontos p/ oxigênio, 01 ponto p/ ar comprimido, 01 ponto p/ óxido nitroso, 08 tomadas elétricas, mod.Square Line,VTC Vitatec ou similar</t>
  </si>
  <si>
    <t>ORSE-12104</t>
  </si>
  <si>
    <t>MT0109C901</t>
  </si>
  <si>
    <t>Régua p/gás medicinal,em alumínio,dimensões: 850x220x70mm,com: 01 ponto p/ oxigênio, 01 ponto p/ vácuo, 08 tomadas elétricas, mod.Square Line,VTC Vitatec ou similar</t>
  </si>
  <si>
    <t>ORSE-12105</t>
  </si>
  <si>
    <t>MT0109CA01</t>
  </si>
  <si>
    <t>Régua p/gás medicinal,em alumínio,dimensões: 850x220x70mm,com: 01 ponto p/ oxigênio, 01 ponto p/ ar comprimido, 08 tomadas elétricas, mod.Square Line,VTC Vitatec ou similar</t>
  </si>
  <si>
    <t>ORSE-12106</t>
  </si>
  <si>
    <t>MT0109CB01</t>
  </si>
  <si>
    <t>Régua p/gás medicinal,em alumínio,dimensões: 850x220x70mm,com: 01 ponto p/ oxigênio, 01 ponto p/ ar comprimido, 01 ponto p/ vácuo, 08 tomadas elétricas, mod.Square Line,VTC Vitatec ou similar</t>
  </si>
  <si>
    <t>ORSE-12107</t>
  </si>
  <si>
    <t>MT0109CC01</t>
  </si>
  <si>
    <t>Globo leitoso branco 48cm</t>
  </si>
  <si>
    <t>ORSE-12108</t>
  </si>
  <si>
    <t>MT0109CD01</t>
  </si>
  <si>
    <t>Rack fechado tipo armário 19" x 36u x 600mm</t>
  </si>
  <si>
    <t>ORSE-12109</t>
  </si>
  <si>
    <t>MT0109CH01</t>
  </si>
  <si>
    <t>Modulo para tomada rj-45 cat.6</t>
  </si>
  <si>
    <t>ORSE-12113</t>
  </si>
  <si>
    <t>MT0109CI01</t>
  </si>
  <si>
    <t>Placa 4" x 2" para tomada rj-45 cat.6 - p/ 02 módulos</t>
  </si>
  <si>
    <t>ORSE-12114</t>
  </si>
  <si>
    <t>MT0109CK01</t>
  </si>
  <si>
    <t>Arruela em liga zamak p/ eletroduto 100mm, d=4"</t>
  </si>
  <si>
    <t>ORSE-12116</t>
  </si>
  <si>
    <t>MT0109CL01</t>
  </si>
  <si>
    <t>Bucha em liga zamak para eletroduto 100mm, d=4"</t>
  </si>
  <si>
    <t>ORSE-12117</t>
  </si>
  <si>
    <t>MT0109CM01</t>
  </si>
  <si>
    <t>Conector rj-45 macho, cat.6</t>
  </si>
  <si>
    <t>ORSE-12118</t>
  </si>
  <si>
    <t>MT0109CN01</t>
  </si>
  <si>
    <t>Bocal para aspersor spray - 5F, marca Rain Bird ou similar</t>
  </si>
  <si>
    <t>ORSE-12119</t>
  </si>
  <si>
    <t>MT0109CO01</t>
  </si>
  <si>
    <t>Bocal para aspersor spray - 5H, marca Rain Bird ou similar</t>
  </si>
  <si>
    <t>ORSE-12120</t>
  </si>
  <si>
    <t>MT0109CP01</t>
  </si>
  <si>
    <t>Bocal para aspersor spray - 8F, marca Rain Bird ou similar</t>
  </si>
  <si>
    <t>ORSE-12121</t>
  </si>
  <si>
    <t>MT0109CQ01</t>
  </si>
  <si>
    <t>Bocal para aspersor spray - 8H, marca Rain Bird ou similar</t>
  </si>
  <si>
    <t>ORSE-12122</t>
  </si>
  <si>
    <t>MT0109CR01</t>
  </si>
  <si>
    <t>Bocal para aspersor spray - 8Q, marca Rain Bird ou similar</t>
  </si>
  <si>
    <t>ORSE-12123</t>
  </si>
  <si>
    <t>MT0109CS01</t>
  </si>
  <si>
    <t>Bocal para aspersor spray - 10F, marca Rain Bird ou similar</t>
  </si>
  <si>
    <t>ORSE-12124</t>
  </si>
  <si>
    <t>MT0109CT01</t>
  </si>
  <si>
    <t>Bocal para aspersor spray - 10H, marca Rain Bird ou similar</t>
  </si>
  <si>
    <t>ORSE-12125</t>
  </si>
  <si>
    <t>MT0109CU01</t>
  </si>
  <si>
    <t>Bocal para aspersor spray - 10Q, marca Rain Bird ou similar</t>
  </si>
  <si>
    <t>ORSE-12126</t>
  </si>
  <si>
    <t>MT0109CV01</t>
  </si>
  <si>
    <t>Bocal para aspersor spray - 12F, marca Rain Bird ou similar</t>
  </si>
  <si>
    <t>ORSE-12127</t>
  </si>
  <si>
    <t>MT0109CW01</t>
  </si>
  <si>
    <t>Bocal para aspersor spray - 12H, marca Rain Bird ou similar</t>
  </si>
  <si>
    <t>ORSE-12128</t>
  </si>
  <si>
    <t>MT0109CX01</t>
  </si>
  <si>
    <t>Bocal para aspersor spray - 12Q, marca Rain Bird ou similar</t>
  </si>
  <si>
    <t>ORSE-12129</t>
  </si>
  <si>
    <t>MT0109CY01</t>
  </si>
  <si>
    <t>Bocal para aspersor spray - 15F, marca Rain Bird ou similar</t>
  </si>
  <si>
    <t>ORSE-12130</t>
  </si>
  <si>
    <t>MT0109CZ01</t>
  </si>
  <si>
    <t>Bocal para aspersor spray - 15H, marca Rain Bird ou similar</t>
  </si>
  <si>
    <t>ORSE-12131</t>
  </si>
  <si>
    <t>MT0109D001</t>
  </si>
  <si>
    <t>Bocal para aspersor spray - 15Q, marca Rain Bird ou similar</t>
  </si>
  <si>
    <t>ORSE-12132</t>
  </si>
  <si>
    <t>MT0109D201</t>
  </si>
  <si>
    <t>Curva 45° eletroduto pvc roscável,  d=1 "</t>
  </si>
  <si>
    <t>ORSE-12134</t>
  </si>
  <si>
    <t>MT0109D301</t>
  </si>
  <si>
    <t>Curva 45° eletroduto pvc roscável,  d=1 1/2 "</t>
  </si>
  <si>
    <t>ORSE-12135</t>
  </si>
  <si>
    <t>MT0109D901</t>
  </si>
  <si>
    <t>Caixa de equipotencialização em aço 200x200x90mm, para embutir com tampa, com 9 terminais, ref:TEL-901 ou similar (SPDA)</t>
  </si>
  <si>
    <t>ORSE-12141</t>
  </si>
  <si>
    <t>MT0109DA01</t>
  </si>
  <si>
    <t>Plataforma niveladora de docas avançada, eletro-hidraúlica, ref.: PND A 20 x 25 4T EH, da ARTAMA ou similar</t>
  </si>
  <si>
    <t>ORSE-12142</t>
  </si>
  <si>
    <t>MT0109DB01</t>
  </si>
  <si>
    <t>Bucha em liga zamak para eletroduto 85mm, d= 3"</t>
  </si>
  <si>
    <t>ORSE-12143</t>
  </si>
  <si>
    <t>MT0109DC01</t>
  </si>
  <si>
    <t>Arruela em liga zamak para eletroduto 85mm, d= 3"</t>
  </si>
  <si>
    <t>ORSE-12144</t>
  </si>
  <si>
    <t>MT0109DD01</t>
  </si>
  <si>
    <t>Joelho redução ferro galvanizado d=4 x 2 1/2' "</t>
  </si>
  <si>
    <t>ORSE-12145</t>
  </si>
  <si>
    <t>MT0109DE01</t>
  </si>
  <si>
    <t>Dispositivo Supervisor de Isolamento e Dispositivo Supervisor do Transformador,gerador de sinais,conf. IEC61557-9 p/sist.local.de falhas.Tensão aliment. e rede CA 70..264V,42..460V.Resist. interna. 240kohm tensão med. 12V e corr. 50uA</t>
  </si>
  <si>
    <t>ORSE-12146</t>
  </si>
  <si>
    <t>MT0109DF01</t>
  </si>
  <si>
    <t>Dispositivo Supervisor de Isolamento e Dispositivo Supervisor do Transformador, tensão de alimentação e da rede CA 70...264V, 42...460HZ, medição de fugas em CA e CC conf. IEC 61557-8, resistência inter. 240kohm, tensão de medição 12V e corrente 50uA</t>
  </si>
  <si>
    <t>ORSE-12147</t>
  </si>
  <si>
    <t>MT0109DG01</t>
  </si>
  <si>
    <t>Torneira de mesa bica longa, branca/cromada, fechamento automático, ref. 0101379, da Azzo ou similar</t>
  </si>
  <si>
    <t>ORSE-12148</t>
  </si>
  <si>
    <t>MT0109DH01</t>
  </si>
  <si>
    <t>Torneira de mesa bica curta, branca/cromada, fechamento automático, ref. 0101377, da Azzo ou similar</t>
  </si>
  <si>
    <t>ORSE-12149</t>
  </si>
  <si>
    <t>MT0109DI01</t>
  </si>
  <si>
    <t>Disjuntor termomagnético tripolar 450 A, padrão DIN (linha branca )</t>
  </si>
  <si>
    <t>ORSE-12150</t>
  </si>
  <si>
    <t>MT0109DJ01</t>
  </si>
  <si>
    <t>Curva horizontal 100 x 75 mm para eletrocalha metálica, com ângulo 90° (ref.: mopa ou similar)</t>
  </si>
  <si>
    <t>ORSE-12151</t>
  </si>
  <si>
    <t>MT0109DK01</t>
  </si>
  <si>
    <t>Curva horizontal 75 x 50 mm para eletrocalha metálica (ref.: mopa ou similar)</t>
  </si>
  <si>
    <t>ORSE-12152</t>
  </si>
  <si>
    <t>MT0109DL01</t>
  </si>
  <si>
    <t>Curva vertical 50 x 50 mm para eletrocalha metálica (ref.: mopa ou similar)</t>
  </si>
  <si>
    <t>ORSE-12153</t>
  </si>
  <si>
    <t>MT0109DM01</t>
  </si>
  <si>
    <t>Curva vertical interna 100 x 75 mm para eletrocalha metálica (ref.: mopa ou similar)</t>
  </si>
  <si>
    <t>ORSE-12154</t>
  </si>
  <si>
    <t>MT0109DN01</t>
  </si>
  <si>
    <t>Curva vertical 200 x 100 mm para eletrocalha metálica (ref.: mopa ou similar)</t>
  </si>
  <si>
    <t>ORSE-12155</t>
  </si>
  <si>
    <t>MT0109DO01</t>
  </si>
  <si>
    <t>Curva de inversão 200 x 75 mm para eletrocalha metálica (ref.: mopa ou similar)</t>
  </si>
  <si>
    <t>ORSE-12156</t>
  </si>
  <si>
    <t>MT0109DP01</t>
  </si>
  <si>
    <t>Tê horizontal 100 x 75 mm para eletrocalha metálica (ref.: mopa ou similar)</t>
  </si>
  <si>
    <t>ORSE-12157</t>
  </si>
  <si>
    <t>MT0109DQ01</t>
  </si>
  <si>
    <t>Tê horizontal 200 x 100 mm para eletrocalha metálica (ref.: mopa ou similar)</t>
  </si>
  <si>
    <t>ORSE-12158</t>
  </si>
  <si>
    <t>MT0109DR01</t>
  </si>
  <si>
    <t>Tê vertical 200 x 100 mm para eletrocalha metálica (ref.: mopa ou similar)</t>
  </si>
  <si>
    <t>ORSE-12159</t>
  </si>
  <si>
    <t>MT0109DS01</t>
  </si>
  <si>
    <t>Redução concêntrica 100 x 75mm para eletrocalha metálica (ref. mopa ou similar)</t>
  </si>
  <si>
    <t>ORSE-12160</t>
  </si>
  <si>
    <t>MT0109DT01</t>
  </si>
  <si>
    <t>Mão francesa simples 75 mm</t>
  </si>
  <si>
    <t>ORSE-12161</t>
  </si>
  <si>
    <t>MT0109DU01</t>
  </si>
  <si>
    <t>Mão francesa simples 100 mm</t>
  </si>
  <si>
    <t>ORSE-12162</t>
  </si>
  <si>
    <t>MT0109DV01</t>
  </si>
  <si>
    <t>Suporte em aço tipo mão francesa para fixação de tubos DN 500mm</t>
  </si>
  <si>
    <t>ORSE-12163</t>
  </si>
  <si>
    <t>MT0109DX01</t>
  </si>
  <si>
    <t>Cabo telefonico ctp - apl - 50, 200 pares, uso externo</t>
  </si>
  <si>
    <t>ORSE-12165</t>
  </si>
  <si>
    <t>MT0109DY01</t>
  </si>
  <si>
    <t>Cabo telefonico ctp - apl - 50, 300 pares, uso externo</t>
  </si>
  <si>
    <t>ORSE-12166</t>
  </si>
  <si>
    <t>MT0109DZ01</t>
  </si>
  <si>
    <t>Distribuidor interno óptico - D.I.O</t>
  </si>
  <si>
    <t>ORSE-12167</t>
  </si>
  <si>
    <t>MT0109E001</t>
  </si>
  <si>
    <t>Modem roteador ADSL 2+ - GKM1220, da intelbrás ou similar</t>
  </si>
  <si>
    <t>ORSE-12168</t>
  </si>
  <si>
    <t>MT0109E101</t>
  </si>
  <si>
    <t>ORSE-12169</t>
  </si>
  <si>
    <t>MT0109E201</t>
  </si>
  <si>
    <t>ORSE-12170</t>
  </si>
  <si>
    <t>MT0109E301</t>
  </si>
  <si>
    <t>ORSE-12171</t>
  </si>
  <si>
    <t>MT0109E401</t>
  </si>
  <si>
    <t>TUBO EM FOFO, C/ FLANGES PN 10 / 16, D=  100MM, L=1,79M</t>
  </si>
  <si>
    <t>ORSE-12172</t>
  </si>
  <si>
    <t>MT0109E501</t>
  </si>
  <si>
    <t>TUBO EM FOFO, C/ FLANGES PN 10 / 16, D=  100MM, L=0,38M</t>
  </si>
  <si>
    <t>ORSE-12173</t>
  </si>
  <si>
    <t>MT0109E601</t>
  </si>
  <si>
    <t>Redução excentrica em fofo, c/ flanges pn 10 / 16, d=  100 x   50mm</t>
  </si>
  <si>
    <t>ORSE-12174</t>
  </si>
  <si>
    <t>MT0109E701</t>
  </si>
  <si>
    <t>Exaustor 18w, modelo APC-210, da Aerotec ou similar</t>
  </si>
  <si>
    <t>ORSE-12175</t>
  </si>
  <si>
    <t>MT0109E801</t>
  </si>
  <si>
    <t>Torneira de boia 2 1/2"" c/ balao plastico</t>
  </si>
  <si>
    <t>ORSE-12176</t>
  </si>
  <si>
    <t>MT0109E901</t>
  </si>
  <si>
    <t>Filtro modelo Hidro Filter Big Poe 10", da Pentair Hidro Filtros ou similar</t>
  </si>
  <si>
    <t>ORSE-12177</t>
  </si>
  <si>
    <t>MT0109EC01</t>
  </si>
  <si>
    <t>Duto flexivel de alumínio Ø 100mm</t>
  </si>
  <si>
    <t>ORSE-12180</t>
  </si>
  <si>
    <t>MT0109ED01</t>
  </si>
  <si>
    <t>Duto flexivel de alumínio Ø 150mm</t>
  </si>
  <si>
    <t>ORSE-12181</t>
  </si>
  <si>
    <t>MT0109EI01</t>
  </si>
  <si>
    <t>Tela de nylon 1/8" para dreno</t>
  </si>
  <si>
    <t>ORSE-12186</t>
  </si>
  <si>
    <t>MT0109EJ01</t>
  </si>
  <si>
    <t>ORSE-12187</t>
  </si>
  <si>
    <t>MT0109EK01</t>
  </si>
  <si>
    <t>Bloco cerâmico, tipo "u", calha para cintamentos dim. 9 x 19 x 19 cm</t>
  </si>
  <si>
    <t>ORSE-12188</t>
  </si>
  <si>
    <t>MT0109EL01</t>
  </si>
  <si>
    <t>Tubo em concreto para pilar  dim. 30x 30 - h= 30 cm</t>
  </si>
  <si>
    <t>ORSE-12189</t>
  </si>
  <si>
    <t>MT0109EM01</t>
  </si>
  <si>
    <t>Tela aço soldada nervurada CA-60, Q-246, malha 10x10cm, ferro 5.6mm, painel 2,45x6,0m, (3,91kg/m²), Telcon ou similar</t>
  </si>
  <si>
    <t>ORSE-12190</t>
  </si>
  <si>
    <t>MT0109EN01</t>
  </si>
  <si>
    <t>Tomada dupla, de embutir, para uso geral, 2p+t, ABNT, 20A, inclusive placa em pvc</t>
  </si>
  <si>
    <t>ORSE-12191</t>
  </si>
  <si>
    <t>MT0109EO01</t>
  </si>
  <si>
    <t>Módulo para 12 medidores com barramento , 1160 x 1560 x 220mm, em chapa de aço galvanizada pintada eletrostáticamente</t>
  </si>
  <si>
    <t>ORSE-12192</t>
  </si>
  <si>
    <t>MT0109EP01</t>
  </si>
  <si>
    <t>Módulo para 18 medidores com barramento , 1940 x 1560 x 200mm, em chapa de aço galvanizada pintada eletrostáticamente</t>
  </si>
  <si>
    <t>ORSE-12193</t>
  </si>
  <si>
    <t>MT0109EQ01</t>
  </si>
  <si>
    <t>Módulo para 15 medidores com barramento , 1680 x 1560 x 220mm, em chapa de aço galvanizada pintada eletrostáticamente</t>
  </si>
  <si>
    <t>ORSE-12194</t>
  </si>
  <si>
    <t>MT0109ES01</t>
  </si>
  <si>
    <t>Motobomba submersa, marca abs ou similar, modelo EJ 40 BVX, motor 4 cv, trifásico</t>
  </si>
  <si>
    <t>MT0109ET01</t>
  </si>
  <si>
    <t>Motobomba marca schneider ou similar, modelo SH55 BPI-21, 2 1/2", motor a combustão - gasolina , 5,5cv</t>
  </si>
  <si>
    <t>ORSE-12197</t>
  </si>
  <si>
    <t>MT0109EU01</t>
  </si>
  <si>
    <t>Abraçadeira tipo porta-bandeira para mastro 2", inclusive parafuso sextavado, ref. TEL-110</t>
  </si>
  <si>
    <t>ORSE-12198</t>
  </si>
  <si>
    <t>MT0109EV01</t>
  </si>
  <si>
    <t>Quadro geral de distribuição de embutir, com barramento, em chapa galvaniz., medindo:1140x2090x200cm, exclusive disjuntores</t>
  </si>
  <si>
    <t>ORSE-12199</t>
  </si>
  <si>
    <t>MT0109EW01</t>
  </si>
  <si>
    <t>Quadro geral de distribuição de embutir, com barramento, em chapa galvaniz., medindo:1140x2470x200cm, exclusive disjuntores</t>
  </si>
  <si>
    <t>ORSE-12200</t>
  </si>
  <si>
    <t>MT0109EX01</t>
  </si>
  <si>
    <t>Quadro geral de distribuição de embutir, com barramento,, em chapa galvaniz., medindo:1140x1520x200cm, exclusive disjuntores</t>
  </si>
  <si>
    <t>ORSE-12201</t>
  </si>
  <si>
    <t>MT0109EZ01</t>
  </si>
  <si>
    <t>Armário em aço, tipo escaninho, com 32 portas, contendo pitão para cadeado e dobradiças internas abertura de 135 graus</t>
  </si>
  <si>
    <t>ORSE-12203</t>
  </si>
  <si>
    <t>MT0109F001</t>
  </si>
  <si>
    <t>Tê com rosca para mangueira perfurada, da santeno ou similar</t>
  </si>
  <si>
    <t>ORSE-12204</t>
  </si>
  <si>
    <t>MT0109F101</t>
  </si>
  <si>
    <t>Curva 45° eletroduto pvc roscável,  d=3/4 "</t>
  </si>
  <si>
    <t>ORSE-12205</t>
  </si>
  <si>
    <t>MT0109F201</t>
  </si>
  <si>
    <t>Placa de sinalização vertical 50x80cm</t>
  </si>
  <si>
    <t>ORSE-12206</t>
  </si>
  <si>
    <t>MT0109F501</t>
  </si>
  <si>
    <t>Cabo telefonico ctp - apl - 50, 75 pares, uso externo</t>
  </si>
  <si>
    <t>ORSE-12209</t>
  </si>
  <si>
    <t>MT0109F601</t>
  </si>
  <si>
    <t>Planta - Liríope (liriope spicata)</t>
  </si>
  <si>
    <t>ORSE-12210</t>
  </si>
  <si>
    <t>MT0109F701</t>
  </si>
  <si>
    <t>Fornecimento e instalção de toldo tipo bambinela em lona de laminado pvc Night &amp; Day com fundo blackout,anti-chama,anti-fungos, anti-mofo,anti-raios,UV e UVB, c/estrut. em tubo industrial chapa18 c/aplic. de antiferrugem epoxi, acab. esmat. sintético</t>
  </si>
  <si>
    <t>ORSE-12211</t>
  </si>
  <si>
    <t>Letras em chapa metálica pintada, altura=40cm, esp.=10cm, instalada</t>
  </si>
  <si>
    <t>Letras em chapa metálica pintada, altura=60cm, esp.=10cm, instalada</t>
  </si>
  <si>
    <t>Estrutura para galpão em pórticos pré-moldados de concreto armado, com lanternim, inclusive fundação, exclusive telhas - Obra do Mercado de Estância</t>
  </si>
  <si>
    <t>MT0109FC01</t>
  </si>
  <si>
    <t>ORSE-12216</t>
  </si>
  <si>
    <t>MT0109FD01</t>
  </si>
  <si>
    <t>Rodopia em granito verde ubatuba, l=50cm, e=2cm</t>
  </si>
  <si>
    <t>ORSE-12217</t>
  </si>
  <si>
    <t>MT0109FE01</t>
  </si>
  <si>
    <t>Testeira em granito verde ubatuba, l=5 cm (meia esquadria) - fornecimento e colocação</t>
  </si>
  <si>
    <t>ORSE-12218</t>
  </si>
  <si>
    <t>MT0109FF01</t>
  </si>
  <si>
    <t>Testeira em granito verde ubatuba, l=8 cm (meia esquadria) - fornecimento e colocação</t>
  </si>
  <si>
    <t>ORSE-12219</t>
  </si>
  <si>
    <t>MT0109FI01</t>
  </si>
  <si>
    <t>Cerâmica 10 x 10 cm, pei-2, eliane, linha galeria chumbo mesh ou similar</t>
  </si>
  <si>
    <t>ORSE-12222</t>
  </si>
  <si>
    <t>MT0109FJ01</t>
  </si>
  <si>
    <t>Cerâmica 10 x 10 cm, pei-3, eliane, linha galeria branco mesh ou similar</t>
  </si>
  <si>
    <t>ORSE-12223</t>
  </si>
  <si>
    <t>MT0109FK01</t>
  </si>
  <si>
    <t>Placa indicativa de "PERIGO PROIBIDO FUMAR" em pvc, dim.: 20 x 30 cm</t>
  </si>
  <si>
    <t>ORSE-12224</t>
  </si>
  <si>
    <t>MT0109FL01</t>
  </si>
  <si>
    <t>Divisória em granito verde ubatuba, polido dos dois lados, acabamento boleado, e= 2cm</t>
  </si>
  <si>
    <t>ORSE-12225</t>
  </si>
  <si>
    <t>MT0109FM01</t>
  </si>
  <si>
    <t>Cerâmica 45 x 45cm, piso porcelanato, elemento taupe AC, PEI 4,  marca ELIANE OU SIMILAR</t>
  </si>
  <si>
    <t>ORSE-12226</t>
  </si>
  <si>
    <t>MT0109FN01</t>
  </si>
  <si>
    <t>Chapa em fibra vidro, esp=2,5mm, revestida com resina Derakane ou similar</t>
  </si>
  <si>
    <t>ORSE-12227</t>
  </si>
  <si>
    <t>MT0109FP01</t>
  </si>
  <si>
    <t>ORSE-12229</t>
  </si>
  <si>
    <t>MT0109FQ01</t>
  </si>
  <si>
    <t>Quadro geral de distribuição de embutir, com barramento, em chapa galvaniz., medindo:1400x800x250cm, exclusive disjuntores</t>
  </si>
  <si>
    <t>ORSE-12230</t>
  </si>
  <si>
    <t>MT0109FS01</t>
  </si>
  <si>
    <t>Quadro geral de distribuição de embutir, com barramento, em chapa galvaniz., medindo:1200x800x250cm, exclusive disjuntores</t>
  </si>
  <si>
    <t>ORSE-12232</t>
  </si>
  <si>
    <t>MT0109FT01</t>
  </si>
  <si>
    <t>Quadro geral de distribuição de embutir, com barramento, em chapa galvaniz., medindo:1000x600x250cm, exclusive disjuntores</t>
  </si>
  <si>
    <t>ORSE-12233</t>
  </si>
  <si>
    <t>MT0109FU01</t>
  </si>
  <si>
    <t>Gancho bola em aço zincado</t>
  </si>
  <si>
    <t>ORSE-12234</t>
  </si>
  <si>
    <t>MT0109FV01</t>
  </si>
  <si>
    <t>Concha olhal em aço forjado</t>
  </si>
  <si>
    <t>ORSE-12235</t>
  </si>
  <si>
    <t>MT0109FW01</t>
  </si>
  <si>
    <t>Tela aço soldada nervurada CA-60, malha 20x20cm, ferro 3.4mm, painel 2x3m, (0,72kg/m²), Malha Pop Leve Gerdau ou similar</t>
  </si>
  <si>
    <t>ORSE-12236</t>
  </si>
  <si>
    <t>MT0109FX01</t>
  </si>
  <si>
    <t>Caixa para medição indireta p/ transformadores até 225 kva</t>
  </si>
  <si>
    <t>ORSE-12237</t>
  </si>
  <si>
    <t>MT0109FY01</t>
  </si>
  <si>
    <t>Disjuntor termomagnético tripolar 600 A com caixa moldada 10 kA</t>
  </si>
  <si>
    <t>ORSE-12238</t>
  </si>
  <si>
    <t>MT0109FZ01</t>
  </si>
  <si>
    <t>Disjuntor termomagnético tripolar 40 A com caixa moldada 10 kA</t>
  </si>
  <si>
    <t>ORSE-12239</t>
  </si>
  <si>
    <t>MT0109G001</t>
  </si>
  <si>
    <t>Kit de automatização de portão de abrir, incluso: ferragens (braço de aço com 0,75m, chapa e montante, etc.) e 02 motores PPA 1/3 CV - 220V</t>
  </si>
  <si>
    <t>ORSE-12240</t>
  </si>
  <si>
    <t>MT0109G201</t>
  </si>
  <si>
    <t>Fornecimento e instalação de porta eletrônica de enrolar em aço, com motor e botoeira, inclusive pintura eletróstática na cor cinza prata</t>
  </si>
  <si>
    <t>ORSE-12242</t>
  </si>
  <si>
    <t>MT0109G301</t>
  </si>
  <si>
    <t>Colarinho longo em pead PE100, pn-8, Ø=200mm</t>
  </si>
  <si>
    <t>ORSE-12243</t>
  </si>
  <si>
    <t>MT0109G401</t>
  </si>
  <si>
    <t>Junta de amianto grafitada Ø = 300mm</t>
  </si>
  <si>
    <t>ORSE-12244</t>
  </si>
  <si>
    <t>MT0109G501</t>
  </si>
  <si>
    <t>ORSE-12245</t>
  </si>
  <si>
    <t>MT0109G601</t>
  </si>
  <si>
    <t>ORSE-12246</t>
  </si>
  <si>
    <t>MT0109G701</t>
  </si>
  <si>
    <t>ORSE-12247</t>
  </si>
  <si>
    <t>MT0109G901</t>
  </si>
  <si>
    <t>Equipamento de ginástica - simulador de caminhada simples</t>
  </si>
  <si>
    <t>ORSE-12249</t>
  </si>
  <si>
    <t>MT0109GA01</t>
  </si>
  <si>
    <t>Equipamento de ginástica - surf com pressão de pernas</t>
  </si>
  <si>
    <t>ORSE-12250</t>
  </si>
  <si>
    <t>MT0109GC01</t>
  </si>
  <si>
    <t>Contactor 3RT1048</t>
  </si>
  <si>
    <t>ORSE-12252</t>
  </si>
  <si>
    <t>MT0109GD01</t>
  </si>
  <si>
    <t>Contactor 3TF1050</t>
  </si>
  <si>
    <t>ORSE-12253</t>
  </si>
  <si>
    <t>MT0109GE01</t>
  </si>
  <si>
    <t>Bobina para contactor 3 RT 1045</t>
  </si>
  <si>
    <t>ORSE-12254</t>
  </si>
  <si>
    <t>MT0109GF01</t>
  </si>
  <si>
    <t>Bobina para contactor 3 RT 1056</t>
  </si>
  <si>
    <t>ORSE-12255</t>
  </si>
  <si>
    <t>MT0109GG01</t>
  </si>
  <si>
    <t>Bobina para contactor 3 TF 48</t>
  </si>
  <si>
    <t>ORSE-12256</t>
  </si>
  <si>
    <t>MT0109GH01</t>
  </si>
  <si>
    <t>Bobina para contactor 3 TF 50</t>
  </si>
  <si>
    <t>ORSE-12257</t>
  </si>
  <si>
    <t>MT0109GI01</t>
  </si>
  <si>
    <t>Bobina para contactor 3 TF 52</t>
  </si>
  <si>
    <t>ORSE-12258</t>
  </si>
  <si>
    <t>MT0109GJ01</t>
  </si>
  <si>
    <t>Caixa em alumínio fundido dim.: 60 x 80cm, esp.= 6mm</t>
  </si>
  <si>
    <t>ORSE-12259</t>
  </si>
  <si>
    <t>MT0109GK01</t>
  </si>
  <si>
    <t>Contactor 3RT1055</t>
  </si>
  <si>
    <t>ORSE-12260</t>
  </si>
  <si>
    <t>MT0109GL01</t>
  </si>
  <si>
    <t>Contactor 3TF1052</t>
  </si>
  <si>
    <t>ORSE-12261</t>
  </si>
  <si>
    <t>MT0109GM01</t>
  </si>
  <si>
    <t>ORSE-12262</t>
  </si>
  <si>
    <t>MT0109GN01</t>
  </si>
  <si>
    <t>Tampa de concreto 200mm</t>
  </si>
  <si>
    <t>ORSE-12263</t>
  </si>
  <si>
    <t>MT0109HW01</t>
  </si>
  <si>
    <t>Cabo cordoplastic  4 x 6.0mm2</t>
  </si>
  <si>
    <t>ORSE-12308</t>
  </si>
  <si>
    <t>MT0109I401</t>
  </si>
  <si>
    <t>Cobogo cimento tipo "veneziana", dim: 40 x 40 x 9cm</t>
  </si>
  <si>
    <t>ORSE-12316</t>
  </si>
  <si>
    <t>MT0109ID01</t>
  </si>
  <si>
    <t>Placa em lona com impressão digital 1,50 x 2,00m, inclusive estrutura em metalon 20x20cm, inclusive escoramento</t>
  </si>
  <si>
    <t>ORSE-12325</t>
  </si>
  <si>
    <t>MT0109IE01</t>
  </si>
  <si>
    <t>Placa em lona com impressão digital 0,90 x 1,20m, inclusive estrutura em metalon 20x20cm, inclusive escoramento</t>
  </si>
  <si>
    <t>ORSE-12326</t>
  </si>
  <si>
    <t>MT0109IF01</t>
  </si>
  <si>
    <t>Placa em lona com impressão digital 0,50 x 0,70m, inclusive estrutura em metalon 20x20cm, inclusive escoramento</t>
  </si>
  <si>
    <t>ORSE-12327</t>
  </si>
  <si>
    <t>MT0109IQ01</t>
  </si>
  <si>
    <t>Placa de inauguração em alumínio composto preto, 60x80cm, esp=4mm, (ACM constit. de 02 chapas sólidas de alumínio c/ núcleo central em polietileno), c/ pintura coilcoating PVDF KYNAR 500, texto gravado a laser, acab em verniz autom., mold em alumínio</t>
  </si>
  <si>
    <t>ORSE-12338</t>
  </si>
  <si>
    <t>MT0109IR01</t>
  </si>
  <si>
    <t>Junta de papelão grafitado para flange face plana (FF) PN-10, D=200mm (descarga)</t>
  </si>
  <si>
    <t>ORSE-12339</t>
  </si>
  <si>
    <t>MT0109IS01</t>
  </si>
  <si>
    <t>Junta de amianto grafitada Ø = 200mm (descarga)</t>
  </si>
  <si>
    <t>ORSE-12340</t>
  </si>
  <si>
    <t>MT0109IT01</t>
  </si>
  <si>
    <t>Luva de eletrofusão D=200mm (descarga)</t>
  </si>
  <si>
    <t>ORSE-12341</t>
  </si>
  <si>
    <t>MT0109IU01</t>
  </si>
  <si>
    <t>Parafuso estojo A B7, porca 2H, arruela lisa 3/4" x 160mm</t>
  </si>
  <si>
    <t>ORSE-12342</t>
  </si>
  <si>
    <t>MT0109IV01</t>
  </si>
  <si>
    <t>Parafuso estojo A B7, porca 2H, arruela lisa 3/4" x 220mm</t>
  </si>
  <si>
    <t>ORSE-12343</t>
  </si>
  <si>
    <t>MT0109IW01</t>
  </si>
  <si>
    <t>Parafuso estojo A B7, porca 2H, arruela lisa 1 1/8" x 220mm</t>
  </si>
  <si>
    <t>ORSE-12344</t>
  </si>
  <si>
    <t>MT0109IX01</t>
  </si>
  <si>
    <t>Luva mecânica DN 800mm e L = 500mm</t>
  </si>
  <si>
    <t>ORSE-12345</t>
  </si>
  <si>
    <t>MT0109IY01</t>
  </si>
  <si>
    <t>Flange cega, em ferro fundido, PN 10, DN 300mm</t>
  </si>
  <si>
    <t>ORSE-12346</t>
  </si>
  <si>
    <t>MT0109IZ01</t>
  </si>
  <si>
    <t>Tê em ferro fundido com flanges, pn 10, diam. = 300 x 200mm</t>
  </si>
  <si>
    <t>ORSE-12347</t>
  </si>
  <si>
    <t>MT0109J001</t>
  </si>
  <si>
    <t>Tubo em ferro fundido, ponta e flange PN 10, diam. = 200mm, L=1,00m</t>
  </si>
  <si>
    <t>ORSE-12348</t>
  </si>
  <si>
    <t>MT0109J101</t>
  </si>
  <si>
    <t>Tubo em ferro fundido, c/ flanges PN 10, diam. = 200mm, L=1,20m</t>
  </si>
  <si>
    <t>ORSE-12349</t>
  </si>
  <si>
    <t>MT0109J201</t>
  </si>
  <si>
    <t>Cartucho p/ solda exotermica nr115</t>
  </si>
  <si>
    <t>ORSE-12350</t>
  </si>
  <si>
    <t>MT0109J301</t>
  </si>
  <si>
    <t>Curva horizontal 100 x 50 mm para eletrocalha metálica, com ângulo 45°</t>
  </si>
  <si>
    <t>ORSE-12351</t>
  </si>
  <si>
    <t>MT0109J401</t>
  </si>
  <si>
    <t>Junção interna tipo "I" para perfilado, ref. Mopa ou similar</t>
  </si>
  <si>
    <t>ORSE-12352</t>
  </si>
  <si>
    <t>MT0109J501</t>
  </si>
  <si>
    <t>Cotovelo 45° cobre 22mm</t>
  </si>
  <si>
    <t>ORSE-12353</t>
  </si>
  <si>
    <t>MT0109J601</t>
  </si>
  <si>
    <t>Cotovelo 45° cobre 28mm</t>
  </si>
  <si>
    <t>ORSE-12354</t>
  </si>
  <si>
    <t>MT0109J701</t>
  </si>
  <si>
    <t>Parafuso fenda em aço inox 1/4" X 3/4"</t>
  </si>
  <si>
    <t>ORSE-12355</t>
  </si>
  <si>
    <t>MT0109J801</t>
  </si>
  <si>
    <t>Caixa de passagem em alumínio para piso 4" x 2"</t>
  </si>
  <si>
    <t>ORSE-12356</t>
  </si>
  <si>
    <t>MT0109J901</t>
  </si>
  <si>
    <t>Dispositivo de aspiração em aço inox, 1 1/2"</t>
  </si>
  <si>
    <t>ORSE-12357</t>
  </si>
  <si>
    <t>MT0109JA01</t>
  </si>
  <si>
    <t>Ralo quebra onda borda 1 1/2"</t>
  </si>
  <si>
    <t>ORSE-12358</t>
  </si>
  <si>
    <t>MT0109JB01</t>
  </si>
  <si>
    <t>Ralo de fundo 2", anti-turbilhão, em bronze</t>
  </si>
  <si>
    <t>ORSE-12359</t>
  </si>
  <si>
    <t>MT0109JC01</t>
  </si>
  <si>
    <t>Dispositivo de retorno em aço inox, 1 1/2"</t>
  </si>
  <si>
    <t>ORSE-12360</t>
  </si>
  <si>
    <t>MT0109JD01</t>
  </si>
  <si>
    <t>Filtro 30 TP com motobomba de 1 1 /2 cv e areia de filtro</t>
  </si>
  <si>
    <t>ORSE-12361</t>
  </si>
  <si>
    <t>MT0109JE01</t>
  </si>
  <si>
    <t>Contactor 3RT1025</t>
  </si>
  <si>
    <t>ORSE-12362</t>
  </si>
  <si>
    <t>MT0109JF01</t>
  </si>
  <si>
    <t>Lâmpada led 4,5w RGB, bivolt, 12v, inclusive controle (base e27)</t>
  </si>
  <si>
    <t>ORSE-12363</t>
  </si>
  <si>
    <t>MT0109JG01</t>
  </si>
  <si>
    <t>Motobomba centrífuga submersível, marca Darka ou similar, modelo DS-BABY 75S, motor 3/4cv, monofásica 110/220V</t>
  </si>
  <si>
    <t>ORSE-12364</t>
  </si>
  <si>
    <t>MT0109JH01</t>
  </si>
  <si>
    <t>Disjuntor monopolar 2 A, padrão DIN (linha branca), curva de disparo C, corrente de interrupção 5KA, ref.: Siemens 5 SX11027 ou similar.</t>
  </si>
  <si>
    <t>ORSE-12365</t>
  </si>
  <si>
    <t>MT0109JI01</t>
  </si>
  <si>
    <t>Disjuntor monopolar 4 A, padrão DIN (linha branca), curva de disparo C, corrente de interrupção 5KA, ref.: Siemens 5 SX11047 ou similar.</t>
  </si>
  <si>
    <t>ORSE-12366</t>
  </si>
  <si>
    <t>MT0109JJ01</t>
  </si>
  <si>
    <t>Disjuntor tripolar 25 A, padrão DIN (  linha branca ), curva de disparo C, corrente de interrupção 5KA, ref.: Siemens 5SX13257 ou similar.</t>
  </si>
  <si>
    <t>ORSE-12367</t>
  </si>
  <si>
    <t>MT0109JS01</t>
  </si>
  <si>
    <t>Kit de ferramentas Fusimec ou similar, contendo: 01 máquina de aperto e corte p/ cintar poste; 01 rolo de fita inox 3/4" c/ 25,00m; 01 pacote com 50 fechos 3/4"</t>
  </si>
  <si>
    <t>ORSE-12376</t>
  </si>
  <si>
    <t>MT0109JT01</t>
  </si>
  <si>
    <t>Terminal tipo agulha para cabo 2,5mm2</t>
  </si>
  <si>
    <t>ORSE-12377</t>
  </si>
  <si>
    <t>MT0109JU01</t>
  </si>
  <si>
    <t>Eletroduto ferro galvanizado eletrolitico -  leve, d= 4"</t>
  </si>
  <si>
    <t>ORSE-12378</t>
  </si>
  <si>
    <t>MT0109JV01</t>
  </si>
  <si>
    <t>Sinaleiro 22mm com lâmpada vermelha, 110vca, led integrado ao corpo, modelo L2-DR1-R, da Metaltex ou similar (luz de topo)</t>
  </si>
  <si>
    <t>ORSE-12379</t>
  </si>
  <si>
    <t>MT0109JW01</t>
  </si>
  <si>
    <t>Luminária de embutir para fluorescente tubular T5, 2x14w, inclusive lâmpadas e reatores, ref.: C-02, da Abalux ou similar</t>
  </si>
  <si>
    <t>ORSE-12380</t>
  </si>
  <si>
    <t>MT0109JX01</t>
  </si>
  <si>
    <t>Luminária de embutir para fluorescente tubular T5, 2x28w, inclusive lâmpadas e reatores, ref.: C-06, da Abalux ou similar</t>
  </si>
  <si>
    <t>ORSE-12381</t>
  </si>
  <si>
    <t>MT0109JY01</t>
  </si>
  <si>
    <t>Luminária de sobrepor para fluorescente tubular T5, 2x54w, inclusive lâmpadas e reatores, ref.: C-106, da Abalux ou similar</t>
  </si>
  <si>
    <t>ORSE-12382</t>
  </si>
  <si>
    <t>MT0109JZ01</t>
  </si>
  <si>
    <t>Luminária hermética de sobrepor para fluorescente tubular T5, 2x14/24w, IP66, ref.: E-73, da Abalux ou similar</t>
  </si>
  <si>
    <t>ORSE-12383</t>
  </si>
  <si>
    <t>MT0109K001</t>
  </si>
  <si>
    <t>Reator eletrônico para lâmpada fluorescente t5, 2 x 14w/28w</t>
  </si>
  <si>
    <t>ORSE-12384</t>
  </si>
  <si>
    <t>MT0109K101</t>
  </si>
  <si>
    <t>Lampada fluorescente tubular t5 de 28 w, bivolt</t>
  </si>
  <si>
    <t>ORSE-12385</t>
  </si>
  <si>
    <t>MT0109K201</t>
  </si>
  <si>
    <t>Luminária hermética de sobrepor para fluorescente tubular T5, 2x28w, IP65, modelo: Ourofort, ref.: 1527, da Ourolux ou similar</t>
  </si>
  <si>
    <t>ORSE-12386</t>
  </si>
  <si>
    <t>MT0109K301</t>
  </si>
  <si>
    <t>Fita de sinalização subterrânea  - "Tubulação de gás abaixo"</t>
  </si>
  <si>
    <t>ORSE-12387</t>
  </si>
  <si>
    <t>MT0109K401</t>
  </si>
  <si>
    <t>Cilindro refil de gás MAPP bernzomatic - 400g</t>
  </si>
  <si>
    <t>ORSE-12388</t>
  </si>
  <si>
    <t>MT0109K501</t>
  </si>
  <si>
    <t>Aquecedor de passagem a gás GN, 36 l/min, ref.: GWH 720CTDE, da Bosch ou similar</t>
  </si>
  <si>
    <t>ORSE-12389</t>
  </si>
  <si>
    <t>MT0109K601</t>
  </si>
  <si>
    <t>Soft starter para motor 20CV/220V-40CV/380V 61A SSW070061T5SZ, da WEG ou similar</t>
  </si>
  <si>
    <t>ORSE-12390</t>
  </si>
  <si>
    <t>MT0109K701</t>
  </si>
  <si>
    <t>ORSE-12391</t>
  </si>
  <si>
    <t>MT0109K801</t>
  </si>
  <si>
    <t>Luminária led, flutuante,solar, para piscina, IP68, ref. AH-PED-SOLAR-1-RS, da Aiha ou similar</t>
  </si>
  <si>
    <t>ORSE-12392</t>
  </si>
  <si>
    <t>MT0109K901</t>
  </si>
  <si>
    <t>Gancho curto 38x38mm para luminária</t>
  </si>
  <si>
    <t>ORSE-12393</t>
  </si>
  <si>
    <t>MT0109KA01</t>
  </si>
  <si>
    <t>Transformador a seco, trifásico, classe de isolamento 15kv - Potência 300 kva - Derivações Primárias 13,8/13,2/12,6/12,0/11,4; Tensão Secundária 220/127V-380v/220V ou 440V/254V; ligação estrela; grupo de ligação Dyn1</t>
  </si>
  <si>
    <t>ORSE-12394</t>
  </si>
  <si>
    <t>MT0109KB01</t>
  </si>
  <si>
    <t>Transformador de corrente 1000/5</t>
  </si>
  <si>
    <t>ORSE-12395</t>
  </si>
  <si>
    <t>MT0109KC01</t>
  </si>
  <si>
    <t>Terminal central 5/8"</t>
  </si>
  <si>
    <t>ORSE-12396</t>
  </si>
  <si>
    <t>MT0109KD01</t>
  </si>
  <si>
    <t>Piso de concreto vibro prensado, intertravado, colorido, retangular, dim.: 10 x 20cm, (46un/m2), e = 8cm, NBR 9781,  Fck(min)=35MPa</t>
  </si>
  <si>
    <t>ORSE-12397</t>
  </si>
  <si>
    <t>MT0109KE01</t>
  </si>
  <si>
    <t>Piso de concreto vibro prensado, intertravado, cor natural, retangular, dim.: 10 x 20cm, (46un/m2), e = 6cm, NBR 9781,  Fck(min)=35MPa</t>
  </si>
  <si>
    <t>ORSE-12398</t>
  </si>
  <si>
    <t>MT0109KF01</t>
  </si>
  <si>
    <t>Piso de concreto vibro prensado, intertravado, colorido, 16 faces, e = 6 cm, dim.:11x22cm (39un/m2) - NBR9781,  Fck(min)=35MPa</t>
  </si>
  <si>
    <t>ORSE-12399</t>
  </si>
  <si>
    <t>MT0109KG01</t>
  </si>
  <si>
    <t>Piso de concreto vibro prensado, intertravado, cor natural, 16 faces, e = 8 cm, dim.:11x22cm (39un/m2) - NBR9781,  Fck(min)=35MPa</t>
  </si>
  <si>
    <t>ORSE-12400</t>
  </si>
  <si>
    <t>MT0109KH01</t>
  </si>
  <si>
    <t>Piso de concreto vibro prensado, intertravado, colorido, 16 faces, e = 10 cm, dim.:11x22cm (39un/m2) - NBR9781, Fck(min)=35MPa</t>
  </si>
  <si>
    <t>ORSE-12401</t>
  </si>
  <si>
    <t>MT0109KI01</t>
  </si>
  <si>
    <t>Piso de concreto vibro prensado, intertravado, cor natural, retangular, dim.: 10 x 20cm, (46un/m2), e = 10cm, NBR 9781,  Fck(min)=35MPa</t>
  </si>
  <si>
    <t>ORSE-12402</t>
  </si>
  <si>
    <t>MT0109KJ01</t>
  </si>
  <si>
    <t>Piso de concreto vibro prensado, intertravado, colorido, retangular, dim.: 10 x 20cm, (46un/m2), e = 10cm, NBR 9781,  Fck(min)=35MPa</t>
  </si>
  <si>
    <t>ORSE-12403</t>
  </si>
  <si>
    <t>MT0109KK01</t>
  </si>
  <si>
    <t>Caixa para valvula de gás 15x30x10cm, em resina poliester reforçada com fibra de vidro</t>
  </si>
  <si>
    <t>ORSE-12404</t>
  </si>
  <si>
    <t>MT0109KL01</t>
  </si>
  <si>
    <t>Sinaleiro monobloco led110/220V</t>
  </si>
  <si>
    <t>ORSE-12405</t>
  </si>
  <si>
    <t>MT0109KM01</t>
  </si>
  <si>
    <t>Quadro metálico, dim: 1700x800x400mm</t>
  </si>
  <si>
    <t>ORSE-12406</t>
  </si>
  <si>
    <t>MT0109KN01</t>
  </si>
  <si>
    <t>Gradil telado para substação, confeccionado em tubo galvanizado de 38,10mm, tela galvanizada de 1/2", fio 12, com pintura preta fosca</t>
  </si>
  <si>
    <t>ORSE-12407</t>
  </si>
  <si>
    <t>MT0109KO01</t>
  </si>
  <si>
    <t>Chapa metálica xadrez 1/8", tipo tampa para eletrocalha piso, dim: 0,30x0,30m</t>
  </si>
  <si>
    <t>ORSE-12408</t>
  </si>
  <si>
    <t>MT0109KP01</t>
  </si>
  <si>
    <t>Luminária de embutir com aletas para fluorescente tubular T5, 2x28w,  ref.: E-79, da Abalux ou similar</t>
  </si>
  <si>
    <t>ORSE-12409</t>
  </si>
  <si>
    <t>MT0109KQ01</t>
  </si>
  <si>
    <t>Transformador isolador 220/110/12V</t>
  </si>
  <si>
    <t>ORSE-12410</t>
  </si>
  <si>
    <t>MT0109KR01</t>
  </si>
  <si>
    <t>Minicaptor com base de fixação horizontal em aço galvanizado, h=60cm</t>
  </si>
  <si>
    <t>ORSE-12411</t>
  </si>
  <si>
    <t>MT0109KS01</t>
  </si>
  <si>
    <t>Tampa de encaixe para curva 45º, horizontal, 100x50mm para eletrocalha metálica</t>
  </si>
  <si>
    <t>ORSE-12412</t>
  </si>
  <si>
    <t>MT0109KT01</t>
  </si>
  <si>
    <t>Tampa de encaixe para curva 90º, horizontal, 100x50mm para eletrocalha metálica</t>
  </si>
  <si>
    <t>ORSE-12413</t>
  </si>
  <si>
    <t>MT0109KU01</t>
  </si>
  <si>
    <t>Tampa de encaixe para curva 90º, horizontal, 50x50mm para eletrocalha metálica</t>
  </si>
  <si>
    <t>ORSE-12414</t>
  </si>
  <si>
    <t>MT0109KV01</t>
  </si>
  <si>
    <t>Tampa de encaixe para curva de inversão 100x50mm para eletrocalha metálica</t>
  </si>
  <si>
    <t>ORSE-12415</t>
  </si>
  <si>
    <t>MT0109KW01</t>
  </si>
  <si>
    <t>Tampa de encaixe para curva de inversão 50x50mm eletrocalha metálica</t>
  </si>
  <si>
    <t>ORSE-12416</t>
  </si>
  <si>
    <t>MT0109KX01</t>
  </si>
  <si>
    <t>Luminária cilíndrica de sobrepor 30cm, em metal/vidro fosco da Attena ou similar</t>
  </si>
  <si>
    <t>ORSE-12417</t>
  </si>
  <si>
    <t>MT0109KY01</t>
  </si>
  <si>
    <t>No break 500va - trivolt, automático, 115v, 157v, 220v/ saída 115v com 06 tomadas</t>
  </si>
  <si>
    <t>ORSE-12418</t>
  </si>
  <si>
    <t>MT0109L101</t>
  </si>
  <si>
    <t>Placa indicativa de sentido em pvc, dim.: 20 x 30 cm</t>
  </si>
  <si>
    <t>ORSE-12421</t>
  </si>
  <si>
    <t>MT0109L201</t>
  </si>
  <si>
    <t>Placa indicativa de sentido no interior da escada, em pvc, dim.: 20 x 30 cm</t>
  </si>
  <si>
    <t>ORSE-12422</t>
  </si>
  <si>
    <t>MT0109L301</t>
  </si>
  <si>
    <t>Placa de indicação de pavimentos em pvc, dimensões: 20 x 20cm</t>
  </si>
  <si>
    <t>ORSE-12423</t>
  </si>
  <si>
    <t>MT0109L401</t>
  </si>
  <si>
    <t>Brise metálico de alumínio, ref. B57, branco nieve 7000, da Hunter Douglas ou similar (material e mão de obra)</t>
  </si>
  <si>
    <t>ORSE-12424</t>
  </si>
  <si>
    <t>MT0109L501</t>
  </si>
  <si>
    <t>Pastilha em porcelana esmaltada, 5 x 5 cm, marca ATLAS, linha engenharia, ref. Una - SG8443 ou similar</t>
  </si>
  <si>
    <t>ORSE-12425</t>
  </si>
  <si>
    <t>MT0109L601</t>
  </si>
  <si>
    <t>Pastilha em porcelana esmaltada, 5 x 10 cm, marca ATLAS, linha engenharia, ref. Branco - B2140 ou similar</t>
  </si>
  <si>
    <t>ORSE-12426</t>
  </si>
  <si>
    <t>MT0109L801</t>
  </si>
  <si>
    <t>Parafuso em aço inox, cabeça sextavada 1/4" x 1 1/4"</t>
  </si>
  <si>
    <t>ORSE-12428</t>
  </si>
  <si>
    <t>MT0109L901</t>
  </si>
  <si>
    <t>Suporte guia simples tipo curto chapa encosto com roldana em polipropileno, h = 50 cm (TEL-241)</t>
  </si>
  <si>
    <t>ORSE-12429</t>
  </si>
  <si>
    <t>MT0109LA01</t>
  </si>
  <si>
    <t>Arruela de pressão em aço inox 1/4"</t>
  </si>
  <si>
    <t>ORSE-12430</t>
  </si>
  <si>
    <t>MT0109LB01</t>
  </si>
  <si>
    <t>Arruela lisa em aço inox 1/4"</t>
  </si>
  <si>
    <t>ORSE-12431</t>
  </si>
  <si>
    <t>MT0109LC01</t>
  </si>
  <si>
    <t>Gradil em alumínio anodizado branco, com barras de apoio em alumínio anodizado branco de 2"x2" e barras intermediárias em alumínio anodizado branco de 1" x 1/2"</t>
  </si>
  <si>
    <t>ORSE-12432</t>
  </si>
  <si>
    <t>MT0109LF01</t>
  </si>
  <si>
    <t>Guarda-corpo tubo ferro galvanizado, alt=1,10m, com barras verticais  (1 1/2") a cada 1,50m e barras intermediárias de 1" e barra superior de 3"</t>
  </si>
  <si>
    <t>ORSE-12435</t>
  </si>
  <si>
    <t>MT0109LG01</t>
  </si>
  <si>
    <t>Guarda-corpo tubo ferro galvanizado, alt=1,10m, com barras verticais  (1 1/2") a cada 1,70m e 02 (duas) barras intermediárias de 1 1/2" e barra superior de 3"</t>
  </si>
  <si>
    <t>ORSE-12436</t>
  </si>
  <si>
    <t>MT0109LH01</t>
  </si>
  <si>
    <t>Guarda-corpo para escada marinheiro, com 05 (cinco) barras chatas verticais 1 1/4" x 3/16" e arco a cada 30cm de 1 1/4" x 3/16", fixada com parabolt, instalado</t>
  </si>
  <si>
    <t>ORSE-12437</t>
  </si>
  <si>
    <t>MT0109LI01</t>
  </si>
  <si>
    <t>Hidrômetro multijato d= 3/4", vazão = 5,0m3/h</t>
  </si>
  <si>
    <t>ORSE-12438</t>
  </si>
  <si>
    <t>MT0109LK01</t>
  </si>
  <si>
    <t>Gás refrigerante R22</t>
  </si>
  <si>
    <t>ORSE-12440</t>
  </si>
  <si>
    <t>MT0109LM01</t>
  </si>
  <si>
    <t>Válvula Schrader 1/4" - para refrigeração</t>
  </si>
  <si>
    <t>ORSE-12442</t>
  </si>
  <si>
    <t>MT0109LN01</t>
  </si>
  <si>
    <t>Fita adesiva silver tape 48mm x 50m</t>
  </si>
  <si>
    <t>ORSE-12443</t>
  </si>
  <si>
    <t>MT0109LO01</t>
  </si>
  <si>
    <t>Sumaclean WB, da Sherwin Williams - Sumaré ou similar</t>
  </si>
  <si>
    <t>ORSE-12444</t>
  </si>
  <si>
    <t>MT0109LP01</t>
  </si>
  <si>
    <t>Tinta epoxi, curada com poliamida, de alta espessura, secagem rápida, MACROPOXY 646 FAST CURE EPOXY, componente A, cor amarelo, da Sherwin Williams - Sumaré ou similar</t>
  </si>
  <si>
    <t>ORSE-12445</t>
  </si>
  <si>
    <t>MT0109LQ01</t>
  </si>
  <si>
    <t>Tinta epoxi, curada com poliamida, de alta espessura, secagem rápida, MACROPOXY 646 FAST CURE EPOXY, componente B, da Sherwin Williams - Sumaré ou similar</t>
  </si>
  <si>
    <t>ORSE-12446</t>
  </si>
  <si>
    <t>MT0109LT01</t>
  </si>
  <si>
    <t>Grelha de retorno, tamanho 300 x 1000 mm.</t>
  </si>
  <si>
    <t>ORSE-12449</t>
  </si>
  <si>
    <t>MT0109LW01</t>
  </si>
  <si>
    <t>Câmera Hdcvi speed dome Vhd 3020 sd, da Intelbrás ou similar</t>
  </si>
  <si>
    <t>ORSE-12452</t>
  </si>
  <si>
    <t>MT0109LX01</t>
  </si>
  <si>
    <t>Câmera Vm S5040 Vf 1/3, 760 linhas 2.8 a 12mm, da Intelbras ou similar</t>
  </si>
  <si>
    <t>ORSE-12453</t>
  </si>
  <si>
    <t>MT0109LY01</t>
  </si>
  <si>
    <t>Fita adesiva, refletiva, cor amarela, 25mm x 1m, da Vonder ou similar</t>
  </si>
  <si>
    <t>ORSE-12454</t>
  </si>
  <si>
    <t>MT0109LZ01</t>
  </si>
  <si>
    <t>Mão francesa simples 50 mm</t>
  </si>
  <si>
    <t>ORSE-12455</t>
  </si>
  <si>
    <t>MT0109M001</t>
  </si>
  <si>
    <t>Curva de inversão 75 x 50 mm para eletrocalha metálica (ref.: mopa ou similar)</t>
  </si>
  <si>
    <t>ORSE-12456</t>
  </si>
  <si>
    <t>MT0109M101</t>
  </si>
  <si>
    <t>Redução concêntrica  75 x 50 mm para eletrocalha metálica (ref.:mopa ou similar)</t>
  </si>
  <si>
    <t>ORSE-12457</t>
  </si>
  <si>
    <t>MT0109M201</t>
  </si>
  <si>
    <t>Tubo pead, liso, PE-100, PN-10, sdr-17, d=400mm, ref:Kanaliso, Kanaflex ou similar</t>
  </si>
  <si>
    <t>ORSE-12458</t>
  </si>
  <si>
    <t>MT0109M301</t>
  </si>
  <si>
    <t>Portão em barras de ferro vert. quadr. 1/2" c/ 12cm, 6 barras hor. 1/2"x3/16" (2 a 2)  e quadro 7/8"x1/4", inclusive 3 dobradiças, ferrolho porta-cadeado, batedor e chumbadores</t>
  </si>
  <si>
    <t>ORSE-12459</t>
  </si>
  <si>
    <t>MT0109M401</t>
  </si>
  <si>
    <t>Portão em gradil serralheiro galv. 50x50mm, soldado em quadro de tubo galv. 2 1/2" com cantoneira 3/4", montantes em tubo 4" sch 40 com esticador 1/2", inclusive ferrolho e dobradiças</t>
  </si>
  <si>
    <t>ORSE-12460</t>
  </si>
  <si>
    <t>MT0109M501</t>
  </si>
  <si>
    <t>Portão em gradil serralheiro galv. 100x100mm, soldado em quadro de tubo galv. 21/2" com cantoneira 3/4", montantes em tubo 4" sch 40 com esticador 1/2", inclusive ferrolho e dobradiças</t>
  </si>
  <si>
    <t>ORSE-12461</t>
  </si>
  <si>
    <t>MT0109M601</t>
  </si>
  <si>
    <t>Tela de sombreamento em polietiileno de alta densidade, para cobertura de estacionamento</t>
  </si>
  <si>
    <t>ORSE-12462</t>
  </si>
  <si>
    <t>MT0109M701</t>
  </si>
  <si>
    <t>Joelho com rosca 28mm, para mangueira perfurada, da santeno ou similar</t>
  </si>
  <si>
    <t>ORSE-12463</t>
  </si>
  <si>
    <t>MT0109M801</t>
  </si>
  <si>
    <t>Clorador dosador de cloro de pastilhas automático</t>
  </si>
  <si>
    <t>ORSE-12464</t>
  </si>
  <si>
    <t>MT0109M901</t>
  </si>
  <si>
    <t>Quartzito arabescato escuro polido, e=2cm</t>
  </si>
  <si>
    <t>ORSE-12465</t>
  </si>
  <si>
    <t>MT0109MA01</t>
  </si>
  <si>
    <t>Rodapé de Quartzito arabescato escuro polido 10 x 2cm</t>
  </si>
  <si>
    <t>ORSE-12466</t>
  </si>
  <si>
    <t>MT0109MB01</t>
  </si>
  <si>
    <t>Soleira de Quartzito arabescato escuro polido 30 x 2cm</t>
  </si>
  <si>
    <t>ORSE-12467</t>
  </si>
  <si>
    <t>MT0109MC01</t>
  </si>
  <si>
    <t>Painel Gradil Belgo Serralheiro - dim. 2,0 x 2,0m - Malha 5 x 5cm</t>
  </si>
  <si>
    <t>ORSE-12468</t>
  </si>
  <si>
    <t>MT0109MD01</t>
  </si>
  <si>
    <t>Painel Gradil Belgo Serralheiro - dim. 2,0 x 2,0m - Malha 5 x 10cm</t>
  </si>
  <si>
    <t>ORSE-12469</t>
  </si>
  <si>
    <t>MT0109ME01</t>
  </si>
  <si>
    <t>Portão em barras de ferro vert. quadr. 5/8" c/ 12cm, 6 barras hor. 3/4"x1/4" (2 a 2)  e quadro 1"x1/4", inclusive 3 dobradiças, ferrolho porta-cadeado, batedor e chumbadores</t>
  </si>
  <si>
    <t>ORSE-12470</t>
  </si>
  <si>
    <t>MT0109MG01</t>
  </si>
  <si>
    <t>Curva 90º, em fofo, c/ bolsas pn 10 / 16 / 25, d=   80mm</t>
  </si>
  <si>
    <t>ORSE-12472</t>
  </si>
  <si>
    <t>MT0109MH01</t>
  </si>
  <si>
    <t>Vídeo Splitter hdmi ultra hd 4k - 2k de 10 portas</t>
  </si>
  <si>
    <t>ORSE-12473</t>
  </si>
  <si>
    <t>MT0109MI01</t>
  </si>
  <si>
    <t>Porta em vidro temperado 10mm, incolor, inclusive ferragens de fixação, puxador simples e instalação</t>
  </si>
  <si>
    <t>ORSE-12474</t>
  </si>
  <si>
    <t>MT0109MJ01</t>
  </si>
  <si>
    <t>Caixa de derivação em pvc 15x15cm</t>
  </si>
  <si>
    <t>ORSE-12475</t>
  </si>
  <si>
    <t>MT0109MK01</t>
  </si>
  <si>
    <t>Disjuntor bipolar 90 A, padrão DIN ( linha branca ), corrente interrupção 10KA, ref.: Eletromar ou similar</t>
  </si>
  <si>
    <t>ORSE-12476</t>
  </si>
  <si>
    <t>MT0109ML01</t>
  </si>
  <si>
    <t>Disjuntor bipolar 40 A, padrão DIN (linha branca), curva de disparo C, corrente de interrupção 10KA, ref.: Siemens 5SX1 ou similar.</t>
  </si>
  <si>
    <t>ORSE-12477</t>
  </si>
  <si>
    <t>MT0109MM01</t>
  </si>
  <si>
    <t>Disjuntor bipolar 32 A, padrão DIN (linha branca), curva de disparo C, corrente de interrupção 10KA, ref.: Siemens 5SX1 ou similar.</t>
  </si>
  <si>
    <t>ORSE-12478</t>
  </si>
  <si>
    <t>MT0109MN01</t>
  </si>
  <si>
    <t>Disjuntor tripolar 35 A, padrão DIN ( linha branca ), corrente interrupção 10KA, ref.: Eletromar ou similar</t>
  </si>
  <si>
    <t>ORSE-12479</t>
  </si>
  <si>
    <t>MT0109MO01</t>
  </si>
  <si>
    <t>Disjuntor tripolar 70 A, padrão DIN (  linha branca ), curva de disparo C, corrente de interrupção 10KA, ref.: Siemens 5SX1 ou similar.</t>
  </si>
  <si>
    <t>ORSE-12480</t>
  </si>
  <si>
    <t>MT0109MQ01</t>
  </si>
  <si>
    <t>Folha de janela em madeira mista, tipo com almofadas, dimensões 0,60 x 1,10m</t>
  </si>
  <si>
    <t>ORSE-12482</t>
  </si>
  <si>
    <t>MT0109MR01</t>
  </si>
  <si>
    <t>Trinco de sobrepor p/basculante, cromado, ref. M60975 , Mundial ou similar</t>
  </si>
  <si>
    <t>ORSE-12483</t>
  </si>
  <si>
    <t>MT0109MS01</t>
  </si>
  <si>
    <t>Corrente M.644611 P/ trico em basculante</t>
  </si>
  <si>
    <t>ORSE-12484</t>
  </si>
  <si>
    <t>MT0109MU01</t>
  </si>
  <si>
    <t>Braço Rodinato MRL 600mm NAT p/ janela Max-ar</t>
  </si>
  <si>
    <t>ORSE-12486</t>
  </si>
  <si>
    <t>MT0109MV01</t>
  </si>
  <si>
    <t>Fecho Rodinato 4F PPR p/janela Max-ar</t>
  </si>
  <si>
    <t>ORSE-12487</t>
  </si>
  <si>
    <t>MT0109MX01</t>
  </si>
  <si>
    <t>Tubo pead, liso, PE-100, PN-06, sdr-26, d=400mm, ref:Kanaliso, Kanaflex ou similar</t>
  </si>
  <si>
    <t>ORSE-12489</t>
  </si>
  <si>
    <t>MT0109MY01</t>
  </si>
  <si>
    <t>Dobradiça Pequena M. Nobre 1500-5 FLO S?A  2"</t>
  </si>
  <si>
    <t>ORSE-12490</t>
  </si>
  <si>
    <t>MT0109MZ01</t>
  </si>
  <si>
    <t>Bancada em granito branco fortaleza, e=2cm, dim 6.00 x 0.40m, inclusive testeira de 15cm e rodapia de20 cm</t>
  </si>
  <si>
    <t>ORSE-12491</t>
  </si>
  <si>
    <t>MT0109N001</t>
  </si>
  <si>
    <t>Bancada em granito branco fortaleza, e=2cm, dim 3.50 x 0.40m, inclusive testeira de 15cm e rodapia de20 cm</t>
  </si>
  <si>
    <t>ORSE-12492</t>
  </si>
  <si>
    <t>MT0109N101</t>
  </si>
  <si>
    <t>Bancada em granito branco fortaleza, e=2cm, dim 8.50 x 0.40m, inclusive testeira de 15cm e rodapia de20 cm</t>
  </si>
  <si>
    <t>ORSE-12493</t>
  </si>
  <si>
    <t>MT0109N201</t>
  </si>
  <si>
    <t>Bancada em granito branco fortaleza, e=2cm, dim 4,70 x 0.40m, inclusive testeira de 15cm e rodapia de20 cm</t>
  </si>
  <si>
    <t>ORSE-12494</t>
  </si>
  <si>
    <t>MT0109N301</t>
  </si>
  <si>
    <t>Bancada em granito branco fortaleza, e=2cm, dim 7.40 x 0.40m, inclusive testeira de 15cm e rodapia de20 cm</t>
  </si>
  <si>
    <t>ORSE-12495</t>
  </si>
  <si>
    <t>MT0109N401</t>
  </si>
  <si>
    <t>Bancada em granito branco fortaleza, e=2cm, dim 3.00 x 0.40m, inclusive testeira de 15cm e rodapia de20 cm</t>
  </si>
  <si>
    <t>ORSE-12496</t>
  </si>
  <si>
    <t>MT0109N501</t>
  </si>
  <si>
    <t>Bancada em granito branco fortaleza, e=2cm, dim 6.15 x 0.40m, inclusive testeira de 15cm e rodapia de20 cm</t>
  </si>
  <si>
    <t>ORSE-12497</t>
  </si>
  <si>
    <t>MT0109N601</t>
  </si>
  <si>
    <t>Levantador de janela guilhotina, B00880 cromado IMAB ou similar</t>
  </si>
  <si>
    <t>ORSE-12498</t>
  </si>
  <si>
    <t>MT0109N701</t>
  </si>
  <si>
    <t>Fecho latão Page 705 CR 0.6cm</t>
  </si>
  <si>
    <t>ORSE-12499</t>
  </si>
  <si>
    <t>MT0109N801</t>
  </si>
  <si>
    <t>Fecho de seguranca, tipo batom, cromado</t>
  </si>
  <si>
    <t>ORSE-12500</t>
  </si>
  <si>
    <t>MT0109N901</t>
  </si>
  <si>
    <t>Vareta para cremona em ferro acabamento amarelo envelhecido, 1,20m</t>
  </si>
  <si>
    <t>ORSE-12501</t>
  </si>
  <si>
    <t>MT0109NA01</t>
  </si>
  <si>
    <t>Cremona em latão acabamento amarelo colonial</t>
  </si>
  <si>
    <t>ORSE-12502</t>
  </si>
  <si>
    <t>MT0109NB01</t>
  </si>
  <si>
    <t>Dobradiça 3" em Latão amarelo colonial</t>
  </si>
  <si>
    <t>ORSE-12503</t>
  </si>
  <si>
    <t>MT0109NC01</t>
  </si>
  <si>
    <t>Fecho tipo baton, em Latão amarelo colonial, para esquadria em madeira pivotante (seteira)</t>
  </si>
  <si>
    <t>ORSE-12504</t>
  </si>
  <si>
    <t>MT0109ND01</t>
  </si>
  <si>
    <t>Fecho de sobrepor, em latã amarelo colonial, fio redondo, 5cm</t>
  </si>
  <si>
    <t>ORSE-12505</t>
  </si>
  <si>
    <t>MT0109NF01</t>
  </si>
  <si>
    <t>Porta em madeira de lei muiracatiara, tipo moldura vidro</t>
  </si>
  <si>
    <t>ORSE-12507</t>
  </si>
  <si>
    <t>MT0109NG01</t>
  </si>
  <si>
    <t>Vidro insulado - 02 float incolor de 6mm + câmara de 6mm - sem instalação</t>
  </si>
  <si>
    <t>ORSE-12508</t>
  </si>
  <si>
    <t>MT0109NH01</t>
  </si>
  <si>
    <t>Folha de janela em madeira mista, tipo ficha, dimensões 0,60 x 1,10m</t>
  </si>
  <si>
    <t>ORSE-12509</t>
  </si>
  <si>
    <t>MT0109NI01</t>
  </si>
  <si>
    <t>Pedra para revestimento Itapé - 20 x 40 - 12un/m2</t>
  </si>
  <si>
    <t>ORSE-12510</t>
  </si>
  <si>
    <t>MT0109NJ01</t>
  </si>
  <si>
    <t>Roldana de aço 2 1/2" (6cm) para cabo de aço de 1/4".</t>
  </si>
  <si>
    <t>ORSE-12511</t>
  </si>
  <si>
    <t>MT0109NK01</t>
  </si>
  <si>
    <t>Deck em madeira - régua de pau d' arco 10 x 2 cm, cantos abaulados</t>
  </si>
  <si>
    <t>ORSE-12512</t>
  </si>
  <si>
    <t>MT0109NL01</t>
  </si>
  <si>
    <t>Parafuso de metal, 1/4" x 10cm, cabeça chata e fenda</t>
  </si>
  <si>
    <t>ORSE-12513</t>
  </si>
  <si>
    <t>MT0109NM01</t>
  </si>
  <si>
    <t>Fita Auto-adesiva Fotoluminescente 2,5cm x 9m</t>
  </si>
  <si>
    <t>ORSE-12514</t>
  </si>
  <si>
    <t>MT0109NN01</t>
  </si>
  <si>
    <t>Fita Auto-adesiva Fotoluminescente 5,0cm x 9m</t>
  </si>
  <si>
    <t>ORSE-12515</t>
  </si>
  <si>
    <t>MT0109NO01</t>
  </si>
  <si>
    <t>Vedacit Curing</t>
  </si>
  <si>
    <t>ORSE-12516</t>
  </si>
  <si>
    <t>MT0109NP01</t>
  </si>
  <si>
    <t>Tela Galvânica 3,2 mm</t>
  </si>
  <si>
    <t>ORSE-12517</t>
  </si>
  <si>
    <t>MT0109NQ01</t>
  </si>
  <si>
    <t>Ativador Eletroquímico</t>
  </si>
  <si>
    <t>ORSE-12518</t>
  </si>
  <si>
    <t>MT0109NR01</t>
  </si>
  <si>
    <t>Junta de dilatação JEENE JJ 6080VV - EPDM - Fornecimento e execução - Exclusive execução de lábios poliméricos</t>
  </si>
  <si>
    <t>ORSE-12519</t>
  </si>
  <si>
    <t>MT0109NS01</t>
  </si>
  <si>
    <t>Execução de lábios poliméricos ARE 41 C (4 x 3), inclusive material por metro duplo</t>
  </si>
  <si>
    <t>ORSE-12520</t>
  </si>
  <si>
    <t>MT0109NT01</t>
  </si>
  <si>
    <t>Refletor LED Ultra 500W, chip Led CREE drive MEANWELL Proteção IP67, Voltagem AC 100-240V, temp de cor branco frio 5000K, vida útil 60.000h, da Leox ou similar</t>
  </si>
  <si>
    <t>ORSE-12521</t>
  </si>
  <si>
    <t>MT0109NU01</t>
  </si>
  <si>
    <t>Refletor LED Ultra 1000W, chip Led CREE drive MEANWELL Proteção IP67, Voltagem AC 100-240V, temp de cor branco frio 5000K, vida útil 60.000h, da Leox ou similar</t>
  </si>
  <si>
    <t>ORSE-12522</t>
  </si>
  <si>
    <t>MT0109NY01</t>
  </si>
  <si>
    <t>Madeira de lei cedro</t>
  </si>
  <si>
    <t>ORSE-12526</t>
  </si>
  <si>
    <t>MT0109O201</t>
  </si>
  <si>
    <t>Parafuso cabeça sextavada 16 x 50mm</t>
  </si>
  <si>
    <t>ORSE-12530</t>
  </si>
  <si>
    <t>MT0109O301</t>
  </si>
  <si>
    <t>ORSE-12531</t>
  </si>
  <si>
    <t>MT0109O401</t>
  </si>
  <si>
    <t>ORSE-12532</t>
  </si>
  <si>
    <t>MT0109O501</t>
  </si>
  <si>
    <t>ORSE-12533</t>
  </si>
  <si>
    <t>MT0109O601</t>
  </si>
  <si>
    <t>Curva 90º, em fofo, c/ flanges e pé, pn 10 / 16, d=  100mm</t>
  </si>
  <si>
    <t>ORSE-12534</t>
  </si>
  <si>
    <t>MT0109O701</t>
  </si>
  <si>
    <t>ORSE-12535</t>
  </si>
  <si>
    <t>MT0109O801</t>
  </si>
  <si>
    <t>ORSE-12536</t>
  </si>
  <si>
    <t>MT0109OA01</t>
  </si>
  <si>
    <t>Cabo de cobre PP Cordplast 4 x 1,5 mm2, 450/750v</t>
  </si>
  <si>
    <t>ORSE-12538</t>
  </si>
  <si>
    <t>MT0109OB01</t>
  </si>
  <si>
    <t>Abraçadeira de nylon p/amarração de cabos 300mm x 3,6mm</t>
  </si>
  <si>
    <t>ORSE-12539</t>
  </si>
  <si>
    <t>MT0109OS01</t>
  </si>
  <si>
    <t>Ladrilho hidráulico Mosaico colorido 20 x 20cm</t>
  </si>
  <si>
    <t>ORSE-12556</t>
  </si>
  <si>
    <t>MT0109PH01</t>
  </si>
  <si>
    <t>Grade de ferro, com barras com seção quadrada inclusive moldura 1"x1", conforme projeto</t>
  </si>
  <si>
    <t>ORSE-12581</t>
  </si>
  <si>
    <t>MT0109PI01</t>
  </si>
  <si>
    <t>Janela em policarbonato e tabela "Z" em chapa preta virada, fixa, chapa antivandalismo e=6mm, moldura em barra chata de ferro/ chapa preta 4" x 1/4", conforme projeto</t>
  </si>
  <si>
    <t>ORSE-12582</t>
  </si>
  <si>
    <t>MT0109PK01</t>
  </si>
  <si>
    <t>Janela ou porta de enrolar, em ferro - chapa galvanizada</t>
  </si>
  <si>
    <t>ORSE-12584</t>
  </si>
  <si>
    <t>MT0109PL01</t>
  </si>
  <si>
    <t>Basculante em policarbonato, chapa antivandalismo e=6mm, cantoneira 1" SAE1045 esp 1/4"/barra chata 1/4"x3/4" e moldura em barra quadrada de ferro SAE 1050 de 3mm, conforme projeto</t>
  </si>
  <si>
    <t>ORSE-12585</t>
  </si>
  <si>
    <t>MT0109PN01</t>
  </si>
  <si>
    <t>Portão em chapa de ferro veneziana tipo Z inclusive dobradiças, ferrolhos e chumbadores em chapa de ferro e=5mm</t>
  </si>
  <si>
    <t>ORSE-12587</t>
  </si>
  <si>
    <t>MT0109PS01</t>
  </si>
  <si>
    <t>Tela mosquiteiro galvanizada, malha 14, fio 30</t>
  </si>
  <si>
    <t>ORSE-12592</t>
  </si>
  <si>
    <t>MT0109Q101</t>
  </si>
  <si>
    <t>Placa de inauguração em alumínio composto preto, 150x100cm, esp=4mm, (ACM constit. de 02 chapas sólidas de alumínio c/ núcleo central em polietileno), c/ pintura coilcoating PVDF KYNAR 500, texto gravado a laser, acab em verniz autom., mold  alumínio</t>
  </si>
  <si>
    <t>ORSE-12601</t>
  </si>
  <si>
    <t>MT0109Q201</t>
  </si>
  <si>
    <t>Tampo para bancada em granito branco fortaleza, e=2cm</t>
  </si>
  <si>
    <t>ORSE-12602</t>
  </si>
  <si>
    <t>MT0109Q301</t>
  </si>
  <si>
    <t>Cuba de apoio, oval, ref. Bella Palla, da Eternit ou similar</t>
  </si>
  <si>
    <t>ORSE-12603</t>
  </si>
  <si>
    <t>MT0109Q401</t>
  </si>
  <si>
    <t>Furo em bancada de mármore ou granito diâmetro até 4"</t>
  </si>
  <si>
    <t>ORSE-12604</t>
  </si>
  <si>
    <t>MT0109Q501</t>
  </si>
  <si>
    <t>Divisória em granito branco fortaleza, polido do dois lados, e= 2cm, inclusive montagem com ferragens</t>
  </si>
  <si>
    <t>ORSE-12605</t>
  </si>
  <si>
    <t>MT0109Q601</t>
  </si>
  <si>
    <t>Rodapia em granito branco fortaleza, l=15cm, e=2cm</t>
  </si>
  <si>
    <t>ORSE-12606</t>
  </si>
  <si>
    <t>MT0109Q701</t>
  </si>
  <si>
    <t>Testeira em granito branco fortaleza, l=10cm (colado), esp.=2cm - fornecimento e colocação</t>
  </si>
  <si>
    <t>ORSE-12607</t>
  </si>
  <si>
    <t>MT0109Q801</t>
  </si>
  <si>
    <t>Rodapé granito branco fortaleza polido 15 x 2cm</t>
  </si>
  <si>
    <t>ORSE-12608</t>
  </si>
  <si>
    <t>MT0109QA01</t>
  </si>
  <si>
    <t>Torneira para lavatório, de mesa, cromada, bica alta, ref.: Flex Plus, 1198 C21, da DECA ou similar</t>
  </si>
  <si>
    <t>ORSE-12610</t>
  </si>
  <si>
    <t>MT0109QB01</t>
  </si>
  <si>
    <t>Torneira para lavatório, de mesa, bica alta, linha Link Conforto, ref.1196 C.Lnk da DECA ou similar</t>
  </si>
  <si>
    <t>ORSE-12611</t>
  </si>
  <si>
    <t>MT0109QC01</t>
  </si>
  <si>
    <t>Espelho de cristal 4mm, med.: 0,55 x 1,10m, estruturado em placas de mdf, sem moldura</t>
  </si>
  <si>
    <t>ORSE-12612</t>
  </si>
  <si>
    <t>MT0109QF01</t>
  </si>
  <si>
    <t>Prolongador 1/4" x 50mm, da Mopa ou similar</t>
  </si>
  <si>
    <t>ORSE-12615</t>
  </si>
  <si>
    <t>MT0109QG01</t>
  </si>
  <si>
    <t>Cabo coaxial rg-6</t>
  </si>
  <si>
    <t>ORSE-12616</t>
  </si>
  <si>
    <t>MT0109QH01</t>
  </si>
  <si>
    <t>Cabo balanceado 2 x 0,30mm (para microfone)</t>
  </si>
  <si>
    <t>ORSE-12617</t>
  </si>
  <si>
    <t>MT0109QI01</t>
  </si>
  <si>
    <t>Vaso sanitário para caixa de descarga acoplada, linha vogue plus conforto, sem abertura frontal, P.515.17, DECA ou similar</t>
  </si>
  <si>
    <t>ORSE-12618</t>
  </si>
  <si>
    <t>MT0109QJ01</t>
  </si>
  <si>
    <t>Caixa de descarga acoplada para vaso sanitário da linha vogue plus conforto, ref.: CDC. 01F, da DECA ou similar</t>
  </si>
  <si>
    <t>ORSE-12619</t>
  </si>
  <si>
    <t>MT0109QK01</t>
  </si>
  <si>
    <t>Assento para vaso sanitário , linha vogue plus AP50, da DECA (ou similar)</t>
  </si>
  <si>
    <t>ORSE-12620</t>
  </si>
  <si>
    <t>MT0109QL01</t>
  </si>
  <si>
    <t>Planta - Costela de adão (mostera deliciosa)</t>
  </si>
  <si>
    <t>ORSE-12621</t>
  </si>
  <si>
    <t>MT0109QM01</t>
  </si>
  <si>
    <t>Planta - Filodrendo roxo ( philodendron Erubescens)</t>
  </si>
  <si>
    <t>ORSE-12622</t>
  </si>
  <si>
    <t>MT0109QN01</t>
  </si>
  <si>
    <t>Planta - Dracena (dracena fragans)</t>
  </si>
  <si>
    <t>ORSE-12623</t>
  </si>
  <si>
    <t>MT0109QO01</t>
  </si>
  <si>
    <t>Planta - Flor ave do paraíso (strelitzia reginae)</t>
  </si>
  <si>
    <t>ORSE-12624</t>
  </si>
  <si>
    <t>MT0109QP01</t>
  </si>
  <si>
    <t>Planta - Hera (hedera helix)</t>
  </si>
  <si>
    <t>ORSE-12625</t>
  </si>
  <si>
    <t>MT0109QQ01</t>
  </si>
  <si>
    <t>Planta - Lambari (tradescantia zebrina)</t>
  </si>
  <si>
    <t>ORSE-12626</t>
  </si>
  <si>
    <t>MT0109QR01</t>
  </si>
  <si>
    <t>Planta - Açai da mata (euterpe longibracteata), h=1,50m</t>
  </si>
  <si>
    <t>ORSE-12627</t>
  </si>
  <si>
    <t>MT0109QS01</t>
  </si>
  <si>
    <t>Planta - Margaridinha (sanvitalia procumbens)</t>
  </si>
  <si>
    <t>ORSE-12628</t>
  </si>
  <si>
    <t>MT0109QT01</t>
  </si>
  <si>
    <t>Planta - Antúrio (anthurium andraeanum)</t>
  </si>
  <si>
    <t>ORSE-12629</t>
  </si>
  <si>
    <t>MT0109QV01</t>
  </si>
  <si>
    <t>BOX RETO 2"</t>
  </si>
  <si>
    <t>ORSE-12631</t>
  </si>
  <si>
    <t>MT0109RA01</t>
  </si>
  <si>
    <t>Grupo Focal veicular principal 200 x 200 x 200mm com anteparo em alumínio injetado na cor preta, com bolachas com 111 led's de 10.000 milicandelas</t>
  </si>
  <si>
    <t>ORSE-12646</t>
  </si>
  <si>
    <t>MT0109RB01</t>
  </si>
  <si>
    <t>Grupo Focal veicular repetidor 200 x 200 x 200 mm em alumínio injetado na cor preta, com lâmpadas de led's de 10.000 milicandelas, padrão SMTT</t>
  </si>
  <si>
    <t>ORSE-12647</t>
  </si>
  <si>
    <t>MT0109RC01</t>
  </si>
  <si>
    <t>Grupo Focal para pedestres estático 225 x 225mm, eletrônico, em alumínio injetado na cor preta, com bolachas de led's de 7.000 milicandelas e abraçadeiras e suporte tipo bandeja</t>
  </si>
  <si>
    <t>ORSE-12648</t>
  </si>
  <si>
    <t>MT0109RD01</t>
  </si>
  <si>
    <t>Anteparo para semáforo principal em alumínio na cor preta e fita adesiva de borda refletiva</t>
  </si>
  <si>
    <t>ORSE-12649</t>
  </si>
  <si>
    <t>MT0109RE01</t>
  </si>
  <si>
    <t>Chumbador formato L diametro 3/4" COMP 600ZN(CH3) porca c/arruela inoxidavel de 3/4"</t>
  </si>
  <si>
    <t>ORSE-12650</t>
  </si>
  <si>
    <t>MT0109RF01</t>
  </si>
  <si>
    <t>Abraçadeira para coluna semafórica simples tipo L 124 em liga de alumínio fundido, pintada em preto fosco</t>
  </si>
  <si>
    <t>ORSE-12651</t>
  </si>
  <si>
    <t>MT0109RG01</t>
  </si>
  <si>
    <t>Abraçadeira para coluna semafórica simples tipo L 101 em liga de alumínio fundido, pintada em preto fosco</t>
  </si>
  <si>
    <t>ORSE-12652</t>
  </si>
  <si>
    <t>MT0109RH01</t>
  </si>
  <si>
    <t>Conjunto Coluna principal cônica em aço SAE 1020, galvanizado c/ braço projetado de 4,50m, com conjunto chumbador de aço galvanizado, porca com arruela inoxidável de 3/4 em conformidade com projetos e padrões especificados pela SMTT Aracaju</t>
  </si>
  <si>
    <t>ORSE-12653</t>
  </si>
  <si>
    <t>MT0109RI01</t>
  </si>
  <si>
    <t>Coluna cônica simples aço SAE 1020, com costura, galvanizado, diâmetro externo de 101 mm, espessura da parede de 4,5 mm, em conformidade com projetos e padrões especificados pela SMTT Aracaju</t>
  </si>
  <si>
    <t>ORSE-12654</t>
  </si>
  <si>
    <t>MT0109RK01</t>
  </si>
  <si>
    <t>Controlador automático de tráfego marca TESC, Modelo Flexcon III 188/ S/ MDV</t>
  </si>
  <si>
    <t>ORSE-12656</t>
  </si>
  <si>
    <t>MT0109RM01</t>
  </si>
  <si>
    <t>Cabeçote de alumínio de 1"</t>
  </si>
  <si>
    <t>ORSE-12658</t>
  </si>
  <si>
    <t>MT0109RN01</t>
  </si>
  <si>
    <t>Cerâmica 60 x 60 cm, porcelanato, natural, retificado, Portobello, linha pietra di firenze, grigio ou similar</t>
  </si>
  <si>
    <t>ORSE-12659</t>
  </si>
  <si>
    <t>MT0109RO01</t>
  </si>
  <si>
    <t>Central de alarme endereçável de incendio com sistema p/ até 250 dispositivos, marcal Verin ou similar, Modelo VRE-250 c/ bateria de 12V e 7Amperes</t>
  </si>
  <si>
    <t>ORSE-12660</t>
  </si>
  <si>
    <t>MT0109RP01</t>
  </si>
  <si>
    <t>Sensor de temperatura - endereçavél</t>
  </si>
  <si>
    <t>ORSE-12661</t>
  </si>
  <si>
    <t>MT0109RQ01</t>
  </si>
  <si>
    <t>Sensor Ótico de fumaça " Linear"</t>
  </si>
  <si>
    <t>ORSE-12662</t>
  </si>
  <si>
    <t>MT0109RR01</t>
  </si>
  <si>
    <t>Sensor Ótico de fumaça endereçável</t>
  </si>
  <si>
    <t>ORSE-12663</t>
  </si>
  <si>
    <t>MT0109RS01</t>
  </si>
  <si>
    <t>Acionador manual com botoeira " aperte aqui" - endereçável</t>
  </si>
  <si>
    <t>ORSE-12664</t>
  </si>
  <si>
    <t>MT0109RT01</t>
  </si>
  <si>
    <t>Sirene audiovisual endereçavel, 120 db, para alarme de incêndio</t>
  </si>
  <si>
    <t>ORSE-12665</t>
  </si>
  <si>
    <t>MT0109RW01</t>
  </si>
  <si>
    <t>Cruzeta 100 x 100 mm para eletrocalha perfurada metálica (ref.: mopa ou similar)</t>
  </si>
  <si>
    <t>ORSE-12668</t>
  </si>
  <si>
    <t>MT0109RX01</t>
  </si>
  <si>
    <t>Redução concêntrica 100 x 50mm para eletrocalha metálica (ref. mopa ou similar)</t>
  </si>
  <si>
    <t>ORSE-12669</t>
  </si>
  <si>
    <t>MT0109RZ01</t>
  </si>
  <si>
    <t>Cerâmica decorada, 02 cores, da Baepi 19,60 x 19,60 ou similar</t>
  </si>
  <si>
    <t>ORSE-12671</t>
  </si>
  <si>
    <t>MT0109S401</t>
  </si>
  <si>
    <t>Porta corta fogo 2,20x2,10m, duas folhas, abrir, classe P90, acabamento amadeirado, da DKS ou similar - inclusive batente</t>
  </si>
  <si>
    <t>ORSE-12676</t>
  </si>
  <si>
    <t>MT0109S501</t>
  </si>
  <si>
    <t>Mapa Tátil em alumínio fundido 70 x 40cm</t>
  </si>
  <si>
    <t>ORSE-12677</t>
  </si>
  <si>
    <t>MT0109S601</t>
  </si>
  <si>
    <t>Fixador poliamida 40 x 60mm, para poste Nylofor, Belgo ou similar</t>
  </si>
  <si>
    <t>ORSE-12678</t>
  </si>
  <si>
    <t>MT0109S701</t>
  </si>
  <si>
    <t>Tampa para poste Nylofor 60 x 40mm, Belgo ou similar</t>
  </si>
  <si>
    <t>ORSE-12679</t>
  </si>
  <si>
    <t>MT0109S801</t>
  </si>
  <si>
    <t>Portão pivotante Nylofor 02 folhas 6,85 x 2,03, completo, conforme projeto do Centro de Convenções de Sergipe</t>
  </si>
  <si>
    <t>ORSE-12680</t>
  </si>
  <si>
    <t>MT0109S901</t>
  </si>
  <si>
    <t>Portão pivotante Nylofor 02 folhas 5,00 x 2,03, completo, conforme projeto do Centro de Convenções de Sergipe</t>
  </si>
  <si>
    <t>ORSE-12681</t>
  </si>
  <si>
    <t>MT0109SA01</t>
  </si>
  <si>
    <t>Portão pivotante Nylofor 01 folhas 1,80 x 2,03, completo, conforme projeto do Centro de Convenções de Sergipe</t>
  </si>
  <si>
    <t>ORSE-12682</t>
  </si>
  <si>
    <t>MT0109SB01</t>
  </si>
  <si>
    <t>Derivação tipo "T" (borne concêntrico à pressão) construída em liga de alumínio por porcas e arruelas para vergalhão eletrolítico de 1/4"</t>
  </si>
  <si>
    <t>ORSE-12683</t>
  </si>
  <si>
    <t>MT0109SC01</t>
  </si>
  <si>
    <t>União angular "L" construída em liga de alumínio por porcas e arruelas para vergalhão de cobre eletrolítico de 1/4"</t>
  </si>
  <si>
    <t>ORSE-12684</t>
  </si>
  <si>
    <t>MT0109SD01</t>
  </si>
  <si>
    <t>Cabo blindado para alarme e detecção de incêncio 3 x 1,5mm2</t>
  </si>
  <si>
    <t>ORSE-12685</t>
  </si>
  <si>
    <t>MT0109SE01</t>
  </si>
  <si>
    <t>Chapa de acrílico branco leitoso, e=10mm</t>
  </si>
  <si>
    <t>ORSE-12686</t>
  </si>
  <si>
    <t>MT0109SF01</t>
  </si>
  <si>
    <t>Perfil Alumínio, "TE" 25,40mm x 3,17mm x 0,408kg/m</t>
  </si>
  <si>
    <t>ORSE-12687</t>
  </si>
  <si>
    <t>MT0109SG01</t>
  </si>
  <si>
    <t>Cantoneira alumínio anodizado cor fosca,  1/2" x 1/2" x 1/8" - 0,190 kg/m</t>
  </si>
  <si>
    <t>ORSE-12688</t>
  </si>
  <si>
    <t>MT0109SH01</t>
  </si>
  <si>
    <t>Lâmpada tubolar led T8, 16w, bivolt</t>
  </si>
  <si>
    <t>ORSE-12689</t>
  </si>
  <si>
    <t>MT0109SI01</t>
  </si>
  <si>
    <t>Tinta textura acrílica, novacor parede, da Sherwin Willliams ou similar</t>
  </si>
  <si>
    <t>ORSE-12690</t>
  </si>
  <si>
    <t>MT0109SK01</t>
  </si>
  <si>
    <t>Luminária de alto rendimento T5, 1x 54w, sobrepor, sem aletas, corpo em chapa de aço-carbono com pintura epóxi na cor branco fosco, refletor em alumínio anodizado, ref. LART5-1X54w/SBR/SA, da G-light ou similar</t>
  </si>
  <si>
    <t>ORSE-12692</t>
  </si>
  <si>
    <t>MT0109SL01</t>
  </si>
  <si>
    <t>Luminária de alto rendimento T5, 1x 54w, embutir, sem aletas, corpo em chapa de aço-carbono com pintura epóxi na cor branco fosco, refletor em alumínio anodizado, ref. LART5-1x54w/EBR/SA, da G-light ou similar</t>
  </si>
  <si>
    <t>ORSE-12693</t>
  </si>
  <si>
    <t>MT0109SM01</t>
  </si>
  <si>
    <t>Luminária de alto rendimento T5, 2x 54w, embutir, com aletas, corpo em chapa de aço-carbono com pintura epóxi na cor branco fosco, refletor em alumínio anodizado, ref. LART5-2x54w/EBR/AA, da G-light ou similar</t>
  </si>
  <si>
    <t>ORSE-12694</t>
  </si>
  <si>
    <t>MT0109SN01</t>
  </si>
  <si>
    <t>Reator eletrônico para lâmpada fluorescente t5, 2 x 54w, da G-light ou similar</t>
  </si>
  <si>
    <t>ORSE-12695</t>
  </si>
  <si>
    <t>MT0109SO01</t>
  </si>
  <si>
    <t>Reator eletrônico para lâmpada fluorescente t5, 1 x 54w, da G-light ou similar</t>
  </si>
  <si>
    <t>ORSE-12696</t>
  </si>
  <si>
    <t>MT0109SP01</t>
  </si>
  <si>
    <t>Lampada fluorescente tubular t5 de 54 w, bivolt, da G-light ou similar</t>
  </si>
  <si>
    <t>ORSE-12697</t>
  </si>
  <si>
    <t>MT0109SQ01</t>
  </si>
  <si>
    <t>Carroceria de madeira para caminhão toco, dim.: 2,50x7,00x0,50m</t>
  </si>
  <si>
    <t>ORSE-12698</t>
  </si>
  <si>
    <t>MT0109SR01</t>
  </si>
  <si>
    <t>Luminária de emergência, de sobrepor, tipo balizamento com bloco autônomo, com autonomia de 3h, modelo LLE 1106-1DFB, da KBR ou similar</t>
  </si>
  <si>
    <t>ORSE-12699</t>
  </si>
  <si>
    <t>MT0109SS01</t>
  </si>
  <si>
    <t>Luminária de emergência, de sobrepor, tipo bloco autônomo, com autonomia de 1h, modelo LLE-LLEDDF, da KBR ou si</t>
  </si>
  <si>
    <t>ORSE-12700</t>
  </si>
  <si>
    <t>MT0109T101</t>
  </si>
  <si>
    <t>Portão de abrir, com estrutura 1"x3", ripas 1"x3" e montantes de 4"x4", em alumínio anodizado na cor branca, 04 folhas, sendo 02 folhas fixas e 02 folhas móveis</t>
  </si>
  <si>
    <t>ORSE-12709</t>
  </si>
  <si>
    <t>MT0109T201</t>
  </si>
  <si>
    <t>Luminária de sobrepor em led, ref. LEDH05-5K, da Abalux ou similar</t>
  </si>
  <si>
    <t>ORSE-12710</t>
  </si>
  <si>
    <t>MT0109TD01</t>
  </si>
  <si>
    <t>Placa indicativa de "SAÍDA", adesiva, dim.: 20 x 30 cm</t>
  </si>
  <si>
    <t>ORSE-12721</t>
  </si>
  <si>
    <t>MT0109TE01</t>
  </si>
  <si>
    <t>Placa indicativa, adesiva, dim.: 20 x 20 cm</t>
  </si>
  <si>
    <t>ORSE-12722</t>
  </si>
  <si>
    <t>MT0109TH01</t>
  </si>
  <si>
    <t>Exaustor Mega18, da sicflux ou similar</t>
  </si>
  <si>
    <t>ORSE-12725</t>
  </si>
  <si>
    <t>MT0109TI01</t>
  </si>
  <si>
    <t>Exaustor Mega25, da sicflux ou similar</t>
  </si>
  <si>
    <t>ORSE-12726</t>
  </si>
  <si>
    <t>MT0109TJ01</t>
  </si>
  <si>
    <t>Exaustor Mega34, da sicflux ou similar</t>
  </si>
  <si>
    <t>ORSE-12727</t>
  </si>
  <si>
    <t>MT0109TK01</t>
  </si>
  <si>
    <t>Piso tátil direcional - Elementos em inox (12 peças/m)</t>
  </si>
  <si>
    <t>ORSE-12728</t>
  </si>
  <si>
    <t>MT0109TL01</t>
  </si>
  <si>
    <t>Piso tátil alerta - Elementos em inox (100 peças/m)</t>
  </si>
  <si>
    <t>ORSE-12729</t>
  </si>
  <si>
    <t>MT0109TO01</t>
  </si>
  <si>
    <t>Guarda-corpo e Corrimão em tubo ferro galvanizado, alt=1,10m, com barras verticais  a cada 11cm (3/4") e barras horizontais (superior, intermediárias (duas) e inferior) de 1.1/2", inclusive curva de aço</t>
  </si>
  <si>
    <t>ORSE-12732</t>
  </si>
  <si>
    <t>MT0109TP01</t>
  </si>
  <si>
    <t>Exaustor ACI-200, da sictell ou similar</t>
  </si>
  <si>
    <t>ORSE-12733</t>
  </si>
  <si>
    <t>MT0109TQ01</t>
  </si>
  <si>
    <t>Guarda-corpo Simples em tubo ferro galvanizado, alt=1,10m, com barras verticais  a cada 11cm (3/4") e barras horizontais (quadro) de 1.1/2"</t>
  </si>
  <si>
    <t>ORSE-12734</t>
  </si>
  <si>
    <t>MT0109TR01</t>
  </si>
  <si>
    <t>Corrimão central de arquibancada tipo U (invertido) em tubo ferro galvanizado, alt=1,30m, com barras verticais 22cm elas e barra horizontal de 1.1/2"</t>
  </si>
  <si>
    <t>ORSE-12735</t>
  </si>
  <si>
    <t>MT0109TS01</t>
  </si>
  <si>
    <t>Placa de inauguração em alumínio com Acrilico, 80x60cm,com logomarca e moldura</t>
  </si>
  <si>
    <t>ORSE-12736</t>
  </si>
  <si>
    <t>MT0109TT01</t>
  </si>
  <si>
    <t>Estrutura metálica galvanizada, revestida por placas de ACM (alumínio composto) recortado, e=0,3mm, na cor cobre, 1,00 nx 1,00m, fixação da estrutura metálica sem avanço na est. espacial existente no local por parafusos. - fornecimento e montagem</t>
  </si>
  <si>
    <t>ORSE-12737</t>
  </si>
  <si>
    <t>MT0109TV01</t>
  </si>
  <si>
    <t>Reforço da estrutura de cobertura, incluindo pintura eletrostática branco HALL 9003, chapa de ligação em aço A-36, galv. a fogo, parafusos em aço A-325, galv a fogo, despesas com pessoal e transporte dos materiais - Obra do CCS</t>
  </si>
  <si>
    <t>ORSE-12739</t>
  </si>
  <si>
    <t>MT0109TX01</t>
  </si>
  <si>
    <t>Passarela metálica, composta de perfis metálicos, chapas em xadrez e chumbadores, pintura de acordo com especificação Npb-1550 - Obra do CCS</t>
  </si>
  <si>
    <t>ORSE-12741</t>
  </si>
  <si>
    <t>MT0109TY01</t>
  </si>
  <si>
    <t>Calha metálica pintada nas duas faces na cor branca (RAL 9003), espessura minima 0,80mm - fornecimento e instalação</t>
  </si>
  <si>
    <t>ORSE-12742</t>
  </si>
  <si>
    <t>MT0109TZ01</t>
  </si>
  <si>
    <t>Cola especial para piso tátil inox</t>
  </si>
  <si>
    <t>ORSE-12743</t>
  </si>
  <si>
    <t>MT0109U001</t>
  </si>
  <si>
    <t>Painéis em vidro temperado incolor 10mm, fixo com porta de abrir e fixados com suporte spider (conexões em aço inox) com tubos em inox para sustentação - fornecimento e instalação</t>
  </si>
  <si>
    <t>ORSE-12744</t>
  </si>
  <si>
    <t>MT0109U101</t>
  </si>
  <si>
    <t>Transformador trifásico 750 kva, 220/127v, a seco</t>
  </si>
  <si>
    <t>ORSE-12745</t>
  </si>
  <si>
    <t>MT0109U201</t>
  </si>
  <si>
    <t>Transformador trifásico 750 kva, 380/220v, a seco</t>
  </si>
  <si>
    <t>ORSE-12746</t>
  </si>
  <si>
    <t>MT0109U301</t>
  </si>
  <si>
    <t>Rufo chapa alumínio 0,6 mm (2,0 kg/m2), L=1,20m</t>
  </si>
  <si>
    <t>ORSE-12747</t>
  </si>
  <si>
    <t>MT0109U401</t>
  </si>
  <si>
    <t>Luminária de sobrepor com aletas, para lâmpada fluorescente, 4 x 32w, ref. A-300, da Abalux ou similar</t>
  </si>
  <si>
    <t>ORSE-12748</t>
  </si>
  <si>
    <t>MT0109U601</t>
  </si>
  <si>
    <t>Disco de corte diamantado para asfalto e concreto diam. 350mm (utilização 1.000,0m)</t>
  </si>
  <si>
    <t>ORSE-12750</t>
  </si>
  <si>
    <t>MT0109UF01</t>
  </si>
  <si>
    <t>Estrutura Metálica em Aço ASTM A-572, fabricada executada com tubos de aço Ø80 x 3mm, e Chapa 2mm, Eletrodo E-7018 Fy &gt;=4,92t/cm2, Pintura Norma PB N-1550, R2000 (1 demão Epox-Fosfato de Zinco  100m, + 1 demão Epox Poliamida Alta Espessura  200m .</t>
  </si>
  <si>
    <t>ORSE-12759</t>
  </si>
  <si>
    <t>MT0109UG01</t>
  </si>
  <si>
    <t>Curva vertical 300 x 100 mm para eletrocalha PVC</t>
  </si>
  <si>
    <t>ORSE-12760</t>
  </si>
  <si>
    <t>MT0109UH01</t>
  </si>
  <si>
    <t>Curva vertical 250 x 100 mm para eletrocalha PVC</t>
  </si>
  <si>
    <t>ORSE-12761</t>
  </si>
  <si>
    <t>MT0109UI01</t>
  </si>
  <si>
    <t>Curva vertical 200 x 100 mm para eletrocalha PVC</t>
  </si>
  <si>
    <t>ORSE-12762</t>
  </si>
  <si>
    <t>MT0109UJ01</t>
  </si>
  <si>
    <t>Eletrocalha em PVC perfurada 250 x 100 x 3000 mm</t>
  </si>
  <si>
    <t>ORSE-12763</t>
  </si>
  <si>
    <t>MT0109UK01</t>
  </si>
  <si>
    <t>Cruzeta 300 x 100 mm para eletrocalha perfurada PVC</t>
  </si>
  <si>
    <t>ORSE-12764</t>
  </si>
  <si>
    <t>MT0109UL01</t>
  </si>
  <si>
    <t>Tê horizontal 100 x 100mm para eletrocalha PVC</t>
  </si>
  <si>
    <t>ORSE-12765</t>
  </si>
  <si>
    <t>MT0109UM01</t>
  </si>
  <si>
    <t>Tê horizontal 250 x 100mm para eletrocalha PVC</t>
  </si>
  <si>
    <t>ORSE-12766</t>
  </si>
  <si>
    <t>MT0109UN01</t>
  </si>
  <si>
    <t>Redução concêntrica 250 x 200 x 100mm para eletrocalha PVC</t>
  </si>
  <si>
    <t>ORSE-12767</t>
  </si>
  <si>
    <t>MT0109UO01</t>
  </si>
  <si>
    <t>Redução concêntrica 250 x150 x 100mm para eletrocalha PVC</t>
  </si>
  <si>
    <t>ORSE-12768</t>
  </si>
  <si>
    <t>MT0109UP01</t>
  </si>
  <si>
    <t>Redução concêntrica 200 x150 x 100mm para eletrocalha PVC</t>
  </si>
  <si>
    <t>ORSE-12769</t>
  </si>
  <si>
    <t>MT0109UQ01</t>
  </si>
  <si>
    <t>Difusor de Ar - 4 Vias, em Alumínio, cor branca, dim. 139 x 139mm</t>
  </si>
  <si>
    <t>ORSE-12770</t>
  </si>
  <si>
    <t>MT0109UR01</t>
  </si>
  <si>
    <t>Difusor de Ar - 4 Vias, em Alumínio, cor branca, dim. 195 x 195mm</t>
  </si>
  <si>
    <t>ORSE-12771</t>
  </si>
  <si>
    <t>MT0109US01</t>
  </si>
  <si>
    <t>Disjuntor regulável de 1000 a 2500A</t>
  </si>
  <si>
    <t>ORSE-12772</t>
  </si>
  <si>
    <t>MT0109UT01</t>
  </si>
  <si>
    <t>Luminária em LED  para iluminação pública,30W,bivolt, Selo A Inmetro, corpo em alumínio inj, FP 0,95, prot. DPS 10kv, IP66, IK09, Temp. cor 5000k, IRC= ou 70%, v. útil 50.000h, 120 lm/w.gar.5 anos, modelo GL216 G-light ou similar</t>
  </si>
  <si>
    <t>ORSE-12773</t>
  </si>
  <si>
    <t>MT0109UU01</t>
  </si>
  <si>
    <t>Luminária em LED  para iluminação pública,50W,bivolt, Selo A Inmetro, corpo em alumínio inj, FP 0,95, prot. DPS 10kv, IP66, IK09, Temp. cor 5000k, IRC= ou 70%, v. útil 50.000h, 130 lm/w.gar.5 anos, modelo GL216 G-light ou similar</t>
  </si>
  <si>
    <t>ORSE-12774</t>
  </si>
  <si>
    <t>MT0109UV01</t>
  </si>
  <si>
    <t>Luminária em LED  para iluminação pública,80W,bivolt, Selo A Inmetro, corpo em alumínio inj, FP 0,95, prot. DPS 10kv, IP66, IK09, Temp. cor 5000k, IRC= ou 70%, v. útil 50.000h, 130 lm/w.gar.5 anos, modelo GL216 G-light ou similar</t>
  </si>
  <si>
    <t>ORSE-12775</t>
  </si>
  <si>
    <t>MT0109UW01</t>
  </si>
  <si>
    <t>Luminária em LED  para iluminação pública,100W,bivolt, Selo A Inmetro, corpo em alumínio inj, FP 0,95, prot. DPS 10kv, IP66, IK09, Temp. cor 5000k, IRC= ou 70%, v. útil 50.000h, 130 lm/w.gar.5 anos, modelo GL216 G-light ou similar</t>
  </si>
  <si>
    <t>ORSE-12776</t>
  </si>
  <si>
    <t>MT0109UX01</t>
  </si>
  <si>
    <t>Luminária em LED  para iluminação pública,120W,bivolt, Selo A Inmetro, corpo em alumínio inj, FP 0,95, prot. DPS 10kv, IP66, IK09, Temp. cor 5000k, IRC= ou 70%, v. útil 50.000h, 130 lm/w.gar.5 anos, modelo GL216 G-light ou similar</t>
  </si>
  <si>
    <t>ORSE-12777</t>
  </si>
  <si>
    <t>MT0109UY01</t>
  </si>
  <si>
    <t>Luminária em LED  para iluminação pública,150W,bivolt, Selo A Inmetro, corpo em alumínio inj, FP 0,95, prot. DPS 10kv, IP66, IK09, Temp. cor 5000k, IRC= ou 70%, v. útil 50.000h, 130 lm/w.gar.5 anos, modelo GL216 G-light ou similar</t>
  </si>
  <si>
    <t>ORSE-12778</t>
  </si>
  <si>
    <t>MT0109V001</t>
  </si>
  <si>
    <t>Corrimão Central para arquibancada em tubo ferro galvanizado, superior alt=1,10m, barras intermediárias alt=0,92m e 0,70m de cada lado, diam= 1.1/2" inclusive as verticais de apoio.</t>
  </si>
  <si>
    <t>ORSE-12780</t>
  </si>
  <si>
    <t>MT0109V101</t>
  </si>
  <si>
    <t>Soft starter para motor 85A</t>
  </si>
  <si>
    <t>ORSE-12781</t>
  </si>
  <si>
    <t>MT0109V201</t>
  </si>
  <si>
    <t>Soft starter para motor 125A</t>
  </si>
  <si>
    <t>ORSE-12782</t>
  </si>
  <si>
    <t>MT0109V301</t>
  </si>
  <si>
    <t>Anel pré-moldado concreto d=1500mm, alt= 500mm</t>
  </si>
  <si>
    <t>ORSE-12783</t>
  </si>
  <si>
    <t>MT0109V401</t>
  </si>
  <si>
    <t>Filtro com 03 anéis ø=1,50m e h=0,50m com, fundo e tampa de concreto e intermédiária c/furos  ø=1,60m e e=0,05m</t>
  </si>
  <si>
    <t>ORSE-12784</t>
  </si>
  <si>
    <t>MT0109V501</t>
  </si>
  <si>
    <t>Tampa pré-moldada concreto d=1500mm, e=0,05m para fossa/filtro</t>
  </si>
  <si>
    <t>ORSE-12785</t>
  </si>
  <si>
    <t>MT0109V601</t>
  </si>
  <si>
    <t>Controlador Lógico Programável (CLP) - Logo 24vcc, 8 ent.r e 8 saidas + módulo de expansão</t>
  </si>
  <si>
    <t>ORSE-12786</t>
  </si>
  <si>
    <t>MT0109V701</t>
  </si>
  <si>
    <t>Relé de interface 24vcc</t>
  </si>
  <si>
    <t>ORSE-12787</t>
  </si>
  <si>
    <t>MT0109V801</t>
  </si>
  <si>
    <t>Relé de sobrecarga de 10 a 16A</t>
  </si>
  <si>
    <t>ORSE-12788</t>
  </si>
  <si>
    <t>MT0109V901</t>
  </si>
  <si>
    <t>Janela em alumínio, cor N/P/B, tipo moldura-vidro, max-ar, exclusive vidro</t>
  </si>
  <si>
    <t>ORSE-12789</t>
  </si>
  <si>
    <t>MT0109VA01</t>
  </si>
  <si>
    <t>Janela em alumínio, cor N/P/B, tipo moldura-vidro, de correr, 1F+1M, exclusive vidro</t>
  </si>
  <si>
    <t>ORSE-12790</t>
  </si>
  <si>
    <t>MT0109VB01</t>
  </si>
  <si>
    <t>Janela em alumínio, cor N/P/B, tipo veneziana, de correr, 1F+1M</t>
  </si>
  <si>
    <t>ORSE-12791</t>
  </si>
  <si>
    <t>MT0109VC01</t>
  </si>
  <si>
    <t>Janela em alumínio, cor N/P/B, tipo veneziana (até 50%) e vidro (até 50%), de correr, 1F+1M, exclusive vidro</t>
  </si>
  <si>
    <t>ORSE-12792</t>
  </si>
  <si>
    <t>MT0109VD01</t>
  </si>
  <si>
    <t>Janela em alumínio, cor N/P/B, moldura-vidro, tipo guilhotina, exclusive vidro</t>
  </si>
  <si>
    <t>ORSE-12793</t>
  </si>
  <si>
    <t>MT0109VE01</t>
  </si>
  <si>
    <t>Basculante em alumínio, cor N/P/B, tipo convencional ou pivotante, com comando, exclusive vidro</t>
  </si>
  <si>
    <t>ORSE-12794</t>
  </si>
  <si>
    <t>MT0109VF01</t>
  </si>
  <si>
    <t>Porta em alumínio, cor N/P/B, tipo moldura-vidro, inclusive caixilho, dobradiças ou roldanas e fechadura, exclusive vidro</t>
  </si>
  <si>
    <t>ORSE-12795</t>
  </si>
  <si>
    <t>MT0109VG01</t>
  </si>
  <si>
    <t>Porta em alumínio, cor N/P/B, tipo veneziana (até 50%) e vidro (até 50%), de abrir ou correr, completa, inclusive caixilhos, dobradiças ou roldanas, fechadura exclusive vidro</t>
  </si>
  <si>
    <t>ORSE-12796</t>
  </si>
  <si>
    <t>MT0109VH01</t>
  </si>
  <si>
    <t>Porta ou janela em alumínio, cor N/P/B,tipo veneziana, de abrir ou correr, completa inclusive caixilhos, dobradiças ou roldanas e fechadura</t>
  </si>
  <si>
    <t>ORSE-12797</t>
  </si>
  <si>
    <t>MT0109VK01</t>
  </si>
  <si>
    <t>Luminária tipo spot de embutir ER06 Abalux ou similar, aluminio branco, 4x50w, para lâmpada halógêna ou dicróica</t>
  </si>
  <si>
    <t>ORSE-12800</t>
  </si>
  <si>
    <t>MT0109VL01</t>
  </si>
  <si>
    <t>Luminária tipo spot de embutir ER05-E Abalux ou similar, aluminio branco, 1x50/100w, para lâmpada halógêna AR111</t>
  </si>
  <si>
    <t>ORSE-12801</t>
  </si>
  <si>
    <t>MT0109VM01</t>
  </si>
  <si>
    <t>Luminária de embutir Lar T8 Led com refletor com aletas, 2x18w da Aladin FE 209/232 Al ou similar com lâmpadas e reator bivolt</t>
  </si>
  <si>
    <t>ORSE-12802</t>
  </si>
  <si>
    <t>MT0109VN01</t>
  </si>
  <si>
    <t>Lâmpada halógena AR111 8º 50 w - 127v</t>
  </si>
  <si>
    <t>ORSE-12803</t>
  </si>
  <si>
    <t>MT0109VO01</t>
  </si>
  <si>
    <t>Lâmpada halógena AR111 24º 100 w - 127v</t>
  </si>
  <si>
    <t>ORSE-12804</t>
  </si>
  <si>
    <t>MT0109VQ01</t>
  </si>
  <si>
    <t>Portão ou porta em alumínio, cor N/P/B, com pefis em lambril, em búzio quadrado ou ambos, de correr ou abrir, completo inclusive dobradiças, ou perfis e roldana,  e fechadura</t>
  </si>
  <si>
    <t>ORSE-12806</t>
  </si>
  <si>
    <t>MT0109VR01</t>
  </si>
  <si>
    <t>Porta em chapa lisa de alumínio, cor N/P/B, comum, de abrir ou correr</t>
  </si>
  <si>
    <t>ORSE-12807</t>
  </si>
  <si>
    <t>MT0109VS01</t>
  </si>
  <si>
    <t>PORTEIRO ELETRÔNICO - KIT VIDEO FONE INT/EX BIV 5804 FOXLUX OU SIMILAR</t>
  </si>
  <si>
    <t>ORSE-12808</t>
  </si>
  <si>
    <t>MT0109VT01</t>
  </si>
  <si>
    <t>PORTEIRO ELETRÔNICO - KIT VIDEO FONE WIDESCREEN INT/EX BIV 5805 FOXLUX OU SIMILAR</t>
  </si>
  <si>
    <t>ORSE-12809</t>
  </si>
  <si>
    <t>MT0109VU01</t>
  </si>
  <si>
    <t>PORTEIRO ELETRONICO KIT GA-III 60011 RCG OU SIMILAR</t>
  </si>
  <si>
    <t>ORSE-12810</t>
  </si>
  <si>
    <t>MT0109WE01</t>
  </si>
  <si>
    <t>Assento desportivo anatômico em poliéster com encosto alto para pessoas obesas, proteção contra raios UV, medindo 62x40x36,5cm,  Marca Desk ou similar</t>
  </si>
  <si>
    <t>ORSE-12830</t>
  </si>
  <si>
    <t>MT0109WF01</t>
  </si>
  <si>
    <t>Assento desportivo anatômico com encosto em polipropileno, proteção contra raios UV, medindo 44x44x37,5cm, modelo X-ARQ, Marca Desk ou similar - fornecimento e instalaçao</t>
  </si>
  <si>
    <t>ORSE-12831</t>
  </si>
  <si>
    <t>MT0109WG01</t>
  </si>
  <si>
    <t>Elevador social p/ 08 passageiros ou 600kg, 02 paradas, paineis, teto e portas em aço inox escovado, corrimão retangular em aço inox, cabina 1,10 x 1,40, altura 2,2m, modelo Synergy One, da Thyssenkrupp ou similar (sem casa de máquina)</t>
  </si>
  <si>
    <t>ORSE-12832</t>
  </si>
  <si>
    <t>MT0109WJ01</t>
  </si>
  <si>
    <t>Motobomba, schneider ou similar, modelo ME-32125, acoplada em motor a diesel 13 cv, com partida elétrica e bateria 40 amp,  Hman - 60mca/Q=32,06m³/h</t>
  </si>
  <si>
    <t>ORSE-12835</t>
  </si>
  <si>
    <t>MT0109WK01</t>
  </si>
  <si>
    <t>Motobomba, schneider ou similar, modelo ME-32125, 12,5 cv, trifásica 220/380v, Hman - 60mca/Q=32,06m³/h</t>
  </si>
  <si>
    <t>ORSE-12836</t>
  </si>
  <si>
    <t>MT0109WM01</t>
  </si>
  <si>
    <t>Alarme Banheiro Pne Deficiente Físico Conforme Nbr 9050 com acionador</t>
  </si>
  <si>
    <t>ORSE-12838</t>
  </si>
  <si>
    <t>MT0109WP01</t>
  </si>
  <si>
    <t>Telha cerâmica, tipo americana (colonial), conjugada, resinada, 12 un/m², marca Simonassi ou similar</t>
  </si>
  <si>
    <t>ORSE-12841</t>
  </si>
  <si>
    <t>MT0109WQ01</t>
  </si>
  <si>
    <t>Luva sem rosca UNIDUT ø=1 " C- PB</t>
  </si>
  <si>
    <t>ORSE-12842</t>
  </si>
  <si>
    <t>MT0109WR01</t>
  </si>
  <si>
    <t>Luva sem rosca UNIDUT ø=2 " C- PB</t>
  </si>
  <si>
    <t>ORSE-12843</t>
  </si>
  <si>
    <t>MT0109WU01</t>
  </si>
  <si>
    <t>Tampão para fechamento de Dailet Múltiplo de 1", ref: MT100</t>
  </si>
  <si>
    <t>ORSE-12846</t>
  </si>
  <si>
    <t>MT0109WV01</t>
  </si>
  <si>
    <t>Tampão para fechamento de Dailet Múltiplo de 2", ref: MT100</t>
  </si>
  <si>
    <t>ORSE-12847</t>
  </si>
  <si>
    <t>MT0109WW01</t>
  </si>
  <si>
    <t>Detector de fumaça óptico convencional, modelo VR-F, marca VERIN ou similar</t>
  </si>
  <si>
    <t>ORSE-12848</t>
  </si>
  <si>
    <t>MT0109WX01</t>
  </si>
  <si>
    <t>Detector de temperatura termovelocímetrico convencional, modelo VR-T, marca VERIN ou similar</t>
  </si>
  <si>
    <t>ORSE-12849</t>
  </si>
  <si>
    <t>MT0109WY01</t>
  </si>
  <si>
    <t>Acionador Manual Convencional - Modelo AM-2 da Verin ou similar, tipo "Aperte aqui"</t>
  </si>
  <si>
    <t>ORSE-12850</t>
  </si>
  <si>
    <t>MT0109WZ01</t>
  </si>
  <si>
    <t>Programador de Endereços para Central de Alarme - Modelo VRE-PROG ou similar</t>
  </si>
  <si>
    <t>ORSE-12851</t>
  </si>
  <si>
    <t>MT0109X001</t>
  </si>
  <si>
    <t>Botoeira Liga-Desliga para Bomba de Incêndio Modelo BLD-1, marca VERIN  ou similar</t>
  </si>
  <si>
    <t>ORSE-12852</t>
  </si>
  <si>
    <t>MT0109X101</t>
  </si>
  <si>
    <t>Bateria estacionária selada DF3000, 185Ah, 12V FREEDOM ou similar</t>
  </si>
  <si>
    <t>ORSE-12853</t>
  </si>
  <si>
    <t>MT0109X201</t>
  </si>
  <si>
    <t>Abraçadeira de alumínio1 " 25mm (DAISA BC-100) ou similar</t>
  </si>
  <si>
    <t>ORSE-12854</t>
  </si>
  <si>
    <t>MT0109X301</t>
  </si>
  <si>
    <t>Abraçadeira de Alumínio 2" 50mm    (Daisa BC-200) ou similar</t>
  </si>
  <si>
    <t>ORSE-12855</t>
  </si>
  <si>
    <t>MT0109X401</t>
  </si>
  <si>
    <t>Comando estibo C-10 p/ acionamento da chave seccionadora</t>
  </si>
  <si>
    <t>ORSE-12856</t>
  </si>
  <si>
    <t>MT0109X501</t>
  </si>
  <si>
    <t>Tubo de descida de 1,50m para chave seccionadora</t>
  </si>
  <si>
    <t>ORSE-12857</t>
  </si>
  <si>
    <t>MT0109X601</t>
  </si>
  <si>
    <t>Eixo prolongador de 1m com mancal curto para chave seccionadora</t>
  </si>
  <si>
    <t>ORSE-12858</t>
  </si>
  <si>
    <t>MT0109X701</t>
  </si>
  <si>
    <t>Suporte para comando C-10 para chave seccionadora</t>
  </si>
  <si>
    <t>ORSE-12859</t>
  </si>
  <si>
    <t>MT0109X801</t>
  </si>
  <si>
    <t>Dailet Múltiplo tipo "X" de 1", ref: DM100</t>
  </si>
  <si>
    <t>ORSE-12860</t>
  </si>
  <si>
    <t>MT0109X901</t>
  </si>
  <si>
    <t>Dailet Múltiplo tipo "X" de 2", ref: DM200</t>
  </si>
  <si>
    <t>ORSE-12861</t>
  </si>
  <si>
    <t>MT0109XA01</t>
  </si>
  <si>
    <t>Bucha de redução de 2" x 1.1/2" de alumínio ref.: BM 200-112 DAISA ou similar</t>
  </si>
  <si>
    <t>ORSE-12862</t>
  </si>
  <si>
    <t>MT0109XB01</t>
  </si>
  <si>
    <t>Bucha de redução de 1.1/2" x 1" de alumínio ref.: BM 112-100 DAISA ou similar</t>
  </si>
  <si>
    <t>ORSE-12863</t>
  </si>
  <si>
    <t>MT0109XC01</t>
  </si>
  <si>
    <t>Corrimão em tubo ferro galvanizado, barras superiores alt=0,92m e 0,70m e barras inferiores h=0,23m e 0,10m,  curvas de aço carbono, inclusive as verticais de apoio com diam= 1.1/2"</t>
  </si>
  <si>
    <t>ORSE-12864</t>
  </si>
  <si>
    <t>MT0109XD01</t>
  </si>
  <si>
    <t>Guarda-corpo h = 1,10m e Corrimão em tubo ferro galvanizado, barras superiores alt=0,92m e 0,70m e barra inferior, diam= 1.1/2" r, barras verticais d=3/4" a cada 0,11m, curvas de aço carbono.</t>
  </si>
  <si>
    <t>ORSE-12865</t>
  </si>
  <si>
    <t>MT0109XM01</t>
  </si>
  <si>
    <t>Quadro Geral de distribuição de embutir, com barramento, em chapa de aço galvaniz. com pintura eletrostática para até 800A, medindo:1800x1000x600cm, exclusive disjuntores</t>
  </si>
  <si>
    <t>ORSE-12874</t>
  </si>
  <si>
    <t>MT0109XN01</t>
  </si>
  <si>
    <t>Perfil Aço Laminado, I - W310 x 44,5 kgf/m ASTM A 572 Grau 50</t>
  </si>
  <si>
    <t>ORSE-12875</t>
  </si>
  <si>
    <t>MT0109XO01</t>
  </si>
  <si>
    <t>Chapa de Base para apoio de vigas metálicas - dim. 0,14 x 0,24m x 3/8", com 04 furações d=3/4"</t>
  </si>
  <si>
    <t>ORSE-12876</t>
  </si>
  <si>
    <t>MT0109XQ01</t>
  </si>
  <si>
    <t>Grade em aço inox 304, Terminox ou similar, dim 34 x 30cm c/ perfis 1'x1/4" espaçadas a cada 4,5cm  inclusive perfis de ligação destes para estação elevatória</t>
  </si>
  <si>
    <t>ORSE-12878</t>
  </si>
  <si>
    <t>MT0109XR01</t>
  </si>
  <si>
    <t>Execução de cortes em serra-fita e furações (max=8 furos) em peças metálicas W310 x 44,5</t>
  </si>
  <si>
    <t>ORSE-12879</t>
  </si>
  <si>
    <t>MT0109XS01</t>
  </si>
  <si>
    <t>Chumbador de aço galvanizado 5/8" x 8"</t>
  </si>
  <si>
    <t>ORSE-12880</t>
  </si>
  <si>
    <t>MT0109XT01</t>
  </si>
  <si>
    <t>Acionador Manual Endereçavel - Modelo AME-2 da Verin ou similar, tipo "Aperte aqui"</t>
  </si>
  <si>
    <t>ORSE-12881</t>
  </si>
  <si>
    <t>MT0109XU01</t>
  </si>
  <si>
    <t>Detector de temperatura termovelocímetrico endereçável, modelo VRE-T, marca VERIN ou similar</t>
  </si>
  <si>
    <t>ORSE-12882</t>
  </si>
  <si>
    <t>MT0109XV01</t>
  </si>
  <si>
    <t>Detector de fumaça óptico endereçável, modelo VRE-F, marca VERIN ou similar</t>
  </si>
  <si>
    <t>ORSE-12883</t>
  </si>
  <si>
    <t>MT0109XW01</t>
  </si>
  <si>
    <t>Lâmpada tubular t8 led, soquete g13, potencia 18w a 20w, tensão autovolt, temperatura de cor 6500k, fator de potencia 0,92, vida util 25.000 horas, com selo ence  etiqueta nacional de conservação de energia</t>
  </si>
  <si>
    <t>ORSE-12884</t>
  </si>
  <si>
    <t>MT0109XY01</t>
  </si>
  <si>
    <t>Visor em policarbonato, chapa antivandalismo e=8mm, cantoneira 1" SAE1045 esp 1/4"/barra chata 1/4"x3/4" e moldura em barra quadrada de ferro SAE 1050 de 3mm, conforme projeto</t>
  </si>
  <si>
    <t>ORSE-12886</t>
  </si>
  <si>
    <t>MT0109XZ01</t>
  </si>
  <si>
    <t>Grade de ferro para piso, articulável em dobradiça com fechamento em cadeado, em barra chata de 1 1/2" x 1/4" a cada 5,cm e cantoneira 2" x 1/4" de apoio</t>
  </si>
  <si>
    <t>ORSE-12887</t>
  </si>
  <si>
    <t>MT0109Y301</t>
  </si>
  <si>
    <t>Reservatório metálico em chapa de aço ASTM A-36/USI CIVIL-300/USI-SAC-300/COS-ARCOR 420, tipo Tubular Alto (diamentre entre3,5m e 4,0m e h entre 20,0m e 26,0m)( Capacidade 248.000L) com pintura de proteção e acabamento - Fornecimento e instalação</t>
  </si>
  <si>
    <t>ORSE-12891</t>
  </si>
  <si>
    <t>MT0109Y801</t>
  </si>
  <si>
    <t>Letras aço inox escovado/polido 10 x 10cm</t>
  </si>
  <si>
    <t>ORSE-12896</t>
  </si>
  <si>
    <t>MT0109YA01</t>
  </si>
  <si>
    <t>Letras em alumínio - 10x10 cm</t>
  </si>
  <si>
    <t>ORSE-12898</t>
  </si>
  <si>
    <t>MT0109YB01</t>
  </si>
  <si>
    <t>Letras em alumínio - 40x40 cm</t>
  </si>
  <si>
    <t>ORSE-12899</t>
  </si>
  <si>
    <t>MT0109YC01</t>
  </si>
  <si>
    <t>Letras em alumínio - 45x45cm</t>
  </si>
  <si>
    <t>ORSE-12900</t>
  </si>
  <si>
    <t>MT0109YD01</t>
  </si>
  <si>
    <t>Letras em alumínio - 50x50cm</t>
  </si>
  <si>
    <t>ORSE-12901</t>
  </si>
  <si>
    <t>MT0109YG01</t>
  </si>
  <si>
    <t>Chapa em policarbonato mr-10, cor cristal, ge, 9,5 mm</t>
  </si>
  <si>
    <t>ORSE-12904</t>
  </si>
  <si>
    <t>MT0109YI01</t>
  </si>
  <si>
    <t>Lavatório coletivo em aço inox 304  chapa 0,6mm, tipo calha, med. 1000x290x350mm</t>
  </si>
  <si>
    <t>ORSE-12906</t>
  </si>
  <si>
    <t>MT0109YJ01</t>
  </si>
  <si>
    <t>Esguicho torneira de 1/2" para bebedouro industrial em metal cromado</t>
  </si>
  <si>
    <t>ORSE-12907</t>
  </si>
  <si>
    <t>MT0109YL01</t>
  </si>
  <si>
    <t>Cerâmica 240 x 116 x 9mm, Gail, linha revestl, cor branco acetinado, ref.1009 ou similar</t>
  </si>
  <si>
    <t>ORSE-12909</t>
  </si>
  <si>
    <t>MT0109YM01</t>
  </si>
  <si>
    <t>Cerâmica 307 x 60 x 9,3mm, Gail, linha revestl, cor branco acetinado, ref.3060 ou similar</t>
  </si>
  <si>
    <t>ORSE-12910</t>
  </si>
  <si>
    <t>MT0109YN01</t>
  </si>
  <si>
    <t>Cerâmica 300 x 300 x12mm, Gail, linha kerafloor, ref.9032 ou similar</t>
  </si>
  <si>
    <t>ORSE-12911</t>
  </si>
  <si>
    <t>MT0109YO01</t>
  </si>
  <si>
    <t>Cerâmica Antiácido 30 x 30 x 12mm, Gail, linha Kanafloor, cor cinza , ref.7039 ou similar</t>
  </si>
  <si>
    <t>ORSE-12912</t>
  </si>
  <si>
    <t>MT0109YP01</t>
  </si>
  <si>
    <t>Rodapé Arredondado com raio inferior maior 300x120x9mm linha kerafloor Gail ref.4706 ou simila</t>
  </si>
  <si>
    <t>ORSE-12913</t>
  </si>
  <si>
    <t>MT0109YR01</t>
  </si>
  <si>
    <t>Canto rodapé ángular interno/externo 100x30x30mm linha kerafloor Gail ref.4091/4092 ou simila</t>
  </si>
  <si>
    <t>ORSE-12915</t>
  </si>
  <si>
    <t>MT0109YT01</t>
  </si>
  <si>
    <t>Apoio para grelha 300x35x11mm  linha kerafloor Gail ref.5713/5715 ou simila</t>
  </si>
  <si>
    <t>ORSE-12917</t>
  </si>
  <si>
    <t>MT0109YU01</t>
  </si>
  <si>
    <t>Bomba submersível, marca ABS, modelo AFP-102/425 2/3/4/7V STD Propulsor-230 ABS e acessórios(tubo de açoD2 AZ, correte 5/16, manilha 3/8 reta zincada, central eletro comando e monitor e pedestal DN 100/ASA - tubo 2) ou similar - fornecimento</t>
  </si>
  <si>
    <t>ORSE-12918</t>
  </si>
  <si>
    <t>MT0109YV01</t>
  </si>
  <si>
    <t>Porta radiológica em mad/mad de lei p/pintura, dim: 0,92x2,12m, laminado de chumbo embutido, e=2mm, dobradiças reforçadas aneladas de 3 1/2" x 3", fechadura tambor autoblocante, marca Arouca, ref.: 108449/40-Z-ZCE ou similar, maçaneta tipo alavanca</t>
  </si>
  <si>
    <t>ORSE-12919</t>
  </si>
  <si>
    <t>MT0109YW01</t>
  </si>
  <si>
    <t>Luminária tipo spot de Sobrepor SR08-S da Abalux ou similar para lâmpada PAR 20</t>
  </si>
  <si>
    <t>ORSE-12920</t>
  </si>
  <si>
    <t>MT0109YX01</t>
  </si>
  <si>
    <t>Painel led 85w de sobrepor Slim 0,60 x1,20</t>
  </si>
  <si>
    <t>ORSE-12921</t>
  </si>
  <si>
    <t>MT0109YY01</t>
  </si>
  <si>
    <t>Spot direcionável para trilhos PAR 30 Lumart LU 924 ou similar</t>
  </si>
  <si>
    <t>ORSE-12922</t>
  </si>
  <si>
    <t>MT0109Z001</t>
  </si>
  <si>
    <t>Lâmpada PAR 30 Led 15w bivolt branca</t>
  </si>
  <si>
    <t>ORSE-12924</t>
  </si>
  <si>
    <t>MT0109Z101</t>
  </si>
  <si>
    <t>Lâmpada PAR 20 Led 7w bivolt am/br/neu</t>
  </si>
  <si>
    <t>ORSE-12925</t>
  </si>
  <si>
    <t>MT0109Z201</t>
  </si>
  <si>
    <t>Luminária tipo spot de Sobrepor SR08-S da Abalux ou similar para lâmpada PAR 30</t>
  </si>
  <si>
    <t>ORSE-12926</t>
  </si>
  <si>
    <t>MT0109Z301</t>
  </si>
  <si>
    <t>Lâmpada PAR 20 Led 8w bivolt br</t>
  </si>
  <si>
    <t>ORSE-12927</t>
  </si>
  <si>
    <t>MT0109Z401</t>
  </si>
  <si>
    <t>Rebite pop aluminio 3 x 12mm</t>
  </si>
  <si>
    <t>ORSE-12928</t>
  </si>
  <si>
    <t>MT0109Z501</t>
  </si>
  <si>
    <t>Porta corta fogo, duas folhas, abrir, classe P90, da DKS ou similar - inclusive batente</t>
  </si>
  <si>
    <t>ORSE-12929</t>
  </si>
  <si>
    <t>MT0109Z601</t>
  </si>
  <si>
    <t>Areia fina adquirida em depósito, frete incluso (Areia Fina Comercial)</t>
  </si>
  <si>
    <t>ORSE-12930</t>
  </si>
  <si>
    <t>MT0109Z701</t>
  </si>
  <si>
    <t>Areia fina adquirida em jazida (Terra Dura - Pedro Henrrique), inclusive carga, exclusive transporte</t>
  </si>
  <si>
    <t>ORSE-12931</t>
  </si>
  <si>
    <t>MT0109Z801</t>
  </si>
  <si>
    <t>Vaso sanitário convencional conforto sem abertura frontal, linha conforto vogue plus P.510.17, DECA ou similar</t>
  </si>
  <si>
    <t>ORSE-12932</t>
  </si>
  <si>
    <t>MT0109Z901</t>
  </si>
  <si>
    <t>Tubo aço carbono sem costura schedule 30 diâmetros 12" ou similar</t>
  </si>
  <si>
    <t>ORSE-12933</t>
  </si>
  <si>
    <t>MT0109ZA01</t>
  </si>
  <si>
    <t>Cadeira rebatível, assento e encosto injetados em polipropileno, sem estofamento, fixação no piso, dimensão: assento = 42x46,7, esp 4mm/encosto = 42x45 esp 4mm, modelo Floripa c/ apóia braços, Marca Kango ou similar, inclusive instalação e frete</t>
  </si>
  <si>
    <t>ORSE-12934</t>
  </si>
  <si>
    <t>MT0109ZB01</t>
  </si>
  <si>
    <t>Cadeira c/ assento rebatível, em chapa de aço, estrutura laterais em aluminio injetado, fixação no piso, dimensão: assento = 84x40/encosto = 84x50, modelo Big Space c/ apóia braços c/ rebatimento, Marca Kango ou similar, inclusive instalação e frete</t>
  </si>
  <si>
    <t>ORSE-12935</t>
  </si>
  <si>
    <t>MT0109ZC01</t>
  </si>
  <si>
    <t>Escorrega temático, em concreto armado, inclusive a escada. Dimensões: comp. 2,80m, larg. 1,00m, alt. 1,60m, e=0,15m. Pintura: 1 demão massa acril. 02 demãos de tinta acril. p/ piso.Fabric. Da Relevo ou similar</t>
  </si>
  <si>
    <t>ORSE-12936</t>
  </si>
  <si>
    <t>MT0109ZF01</t>
  </si>
  <si>
    <t>Porta de ferro de abrir, c/ gradil em barra chata 3/4" x 1/8", inclusive requadro, ferrolho e dobradiças conforme desenho</t>
  </si>
  <si>
    <t>ORSE-12939</t>
  </si>
  <si>
    <t>MT0109ZG01</t>
  </si>
  <si>
    <t>Grade de ferro c/ gradil em barra chata 3/4" x 1/8", inclusive ferrolho e dobradiças conforme desenho</t>
  </si>
  <si>
    <t>ORSE-12940</t>
  </si>
  <si>
    <t>MT0109ZH01</t>
  </si>
  <si>
    <t>Painel em chapa de ferro dim = 2,38 x 0,86 cm, esp = 1/4" e gradil de fechamento/desenho de 2" x 3/4" - sem letras</t>
  </si>
  <si>
    <t>ORSE-12941</t>
  </si>
  <si>
    <t>MT0109ZI01</t>
  </si>
  <si>
    <t>Banco em concreto armado tipo Imperial - dimensões: c=1,60m, l=0,60m, e=0,05m; acabamento com massa acrílica, 1 demão, e pintura com tinta acrílica para piso, 02 demãos. Da Relevo ou similar.</t>
  </si>
  <si>
    <t>ORSE-12942</t>
  </si>
  <si>
    <t>MT0109ZJ01</t>
  </si>
  <si>
    <t>Balanço temático em concr.armado, c/ 2 pçs c/ 0,20m de larg por 2,30m de alt, e=0,15m, detalhe pirulito Ø 0,80m bxo relevo; acab.1 dem. massa acrílica, 2 dem. pint acrílica p/ piso, balanço c/3 cadeiras em metal dim. 0,4x0,4m, da Relevo ou similar.</t>
  </si>
  <si>
    <t>ORSE-12943</t>
  </si>
  <si>
    <t>MT0109ZK01</t>
  </si>
  <si>
    <t>Parquinho tipo casinha em concreto armado dim: l=2,00m, c=2,00m h=3,00m, pçs e=0,10m; escorregador c/ plataforma c=3,50m l=1,00m e=0,05 apoio da estrut. lat. tipo viga L c/ 0,10m x 0,15m x 0,05m, piso sup. cimentado liso. Da Relevo ou similar.</t>
  </si>
  <si>
    <t>ORSE-12944</t>
  </si>
  <si>
    <t>MT0109ZL01</t>
  </si>
  <si>
    <t>Banco tipo Imperial Penedo em concreto armado, assento/encosto c/ 6 ripões (Acab.abaloado) em maçaranduba, c=1,50m, l=0,12m e=0,025m. Estrutura concr aparente; ripões mad c/ pint. (2 demãos) verniz triplo filtro solar. Da Relevo ou similar</t>
  </si>
  <si>
    <t>ORSE-12945</t>
  </si>
  <si>
    <t>MT0109ZM01</t>
  </si>
  <si>
    <t>Conjunto de mesa redonda e 4 bancos lua cheia (concreto armado 20 Mpa) Ø= 0,80m, e= 0,05m, engastada em coluna h= 0,70m,  assento Ø 0,30m, engastado em coluna h=0,75m. Da Relevo ou similar.</t>
  </si>
  <si>
    <t>ORSE-12946</t>
  </si>
  <si>
    <t>MT0109ZN01</t>
  </si>
  <si>
    <t>Conjunto de mesa quadrada c/ 4 bancos lua cheia (concreto armado 20 Mpa) e= 0,05m, engastada em coluna h=0,70m c/ base sextavada, assento Ø= 0,30m, e=0,04m, engastado em coluna h=0,75m, com base concreto magro. Da Relevo ou similar.</t>
  </si>
  <si>
    <t>ORSE-12947</t>
  </si>
  <si>
    <t>MT0109ZO01</t>
  </si>
  <si>
    <t>Assento termofixo com slow close e easy clean, dimensões: altura=50 mm, comprimento= 450 mm, largura: 360 mm, DECA AP.516.37 (ou similar)</t>
  </si>
  <si>
    <t>ORSE-12948</t>
  </si>
  <si>
    <t>MT0109ZP01</t>
  </si>
  <si>
    <t>Mesa c/ tampo  Ø=1,00m em concreto armado polido sobre tubo de concreto armado Ø=0,40m, e 4 bancos em concreto armado Ø=0,40m.</t>
  </si>
  <si>
    <t>ORSE-12949</t>
  </si>
  <si>
    <t>MT0109ZR01</t>
  </si>
  <si>
    <t>Mesa em concreto armado polido (c=2,40, l=0,80 e h=0,75mm), 2 bancos em concreto armado (c=2,00, l=0,40 e h=0,40mm).</t>
  </si>
  <si>
    <t>ORSE-12951</t>
  </si>
  <si>
    <t>MT0109ZS01</t>
  </si>
  <si>
    <t>Mesa em concreto armado polido (c=1,20, l=0,60 e h=0,75mm), 1 cadeira em concreto armado (c=0,45, l=0,40 e h=0,40mm).</t>
  </si>
  <si>
    <t>ORSE-12952</t>
  </si>
  <si>
    <t>MT0109ZT01</t>
  </si>
  <si>
    <t>Mesa em concreto armado polido (c=1,60, l=0,80 e h=0,75mm), 2 bancos em concreto armado (c=1,40, l=0,40 e h=0,40mm).</t>
  </si>
  <si>
    <t>ORSE-12953</t>
  </si>
  <si>
    <t>MT0109ZU01</t>
  </si>
  <si>
    <t>Mesa c/ tampo  Ø=1,00m em concreto armado polido sobre tubo de concreto armado Ø=0,40m, 2 bancos em concreto armado (semi circular).</t>
  </si>
  <si>
    <t>ORSE-12954</t>
  </si>
  <si>
    <t>MT0109ZV01</t>
  </si>
  <si>
    <t>Projetor para data-show, Full HD, 3D, brilho 2200 lumens, relação de contraste 35.000:1, relação de projeção 16:9/4:3, conexões HDMI, VGA, RCA, USB, Wi-FI, narca OPTOMA, EPSON, ou simila</t>
  </si>
  <si>
    <t>ORSE-12955</t>
  </si>
  <si>
    <t>MT0109ZW01</t>
  </si>
  <si>
    <t>Tela para projeção, fixa, wide screen, 200" de diagonal, relação 16x9 (4,45x2,50m), Projetelas ou similar</t>
  </si>
  <si>
    <t>ORSE-12956</t>
  </si>
  <si>
    <t>MT0109ZX01</t>
  </si>
  <si>
    <t>Cabo HDMI Diamond ou similar</t>
  </si>
  <si>
    <t>ORSE-12957</t>
  </si>
  <si>
    <t>MT0109ZY01</t>
  </si>
  <si>
    <t>Suporte para projetor Epson com alongador ou Similar</t>
  </si>
  <si>
    <t>ORSE-12958</t>
  </si>
  <si>
    <t>MT0109ZZ01</t>
  </si>
  <si>
    <t>Junta de dilatação para piso (embutir) de pisos novos ou em reforma, ref. GFT100 - Fornecimento</t>
  </si>
  <si>
    <t>ORSE-12959</t>
  </si>
  <si>
    <t>MT010A0301</t>
  </si>
  <si>
    <t>Revestimento de coluna, bipartida em poliéster reforçado com fibra de vidro, diam=2,00m/1,60m, comp = 4,30m com flanges para fixação, conforme desenho</t>
  </si>
  <si>
    <t>ORSE-12963</t>
  </si>
  <si>
    <t>MT010A0401</t>
  </si>
  <si>
    <t>Revestimento de coluna, bipartida em poliéster reforçado com fibra de vidro, diam=2,90m/2,25m, comp = 4,30m com flanges para fixação, conforme desenho</t>
  </si>
  <si>
    <t>ORSE-12964</t>
  </si>
  <si>
    <t>MT010A0501</t>
  </si>
  <si>
    <t>Barra de apoio, reta, fixa, em aço inox, l=80cm, d=1 1/2" - Jackwal ou similar</t>
  </si>
  <si>
    <t>ORSE-12965</t>
  </si>
  <si>
    <t>MT010A0601</t>
  </si>
  <si>
    <t>Barra de apoio para lavatório de canto, três lados, em aço inox, L=18+25+18cm, d=1 1/4"</t>
  </si>
  <si>
    <t>ORSE-12966</t>
  </si>
  <si>
    <t>MT010A0701</t>
  </si>
  <si>
    <t>Barra de apoio para lavatório, constituida de barra lateral em "U", em aço inox, d=1 1/4"</t>
  </si>
  <si>
    <t>ORSE-12967</t>
  </si>
  <si>
    <t>MT010A0801</t>
  </si>
  <si>
    <t>Barra de apoio duplo, para vaso sanitário, articulada, em aço inox, L=70cm, d=1 1/2"</t>
  </si>
  <si>
    <t>ORSE-12968</t>
  </si>
  <si>
    <t>MT010A0901</t>
  </si>
  <si>
    <t>Barra de apoio angular, fixa, em aço inox, L= 84 cm, d=1 1/2"</t>
  </si>
  <si>
    <t>ORSE-12969</t>
  </si>
  <si>
    <t>MT010A0A01</t>
  </si>
  <si>
    <t>Barra de apoio dupla, para vaso sanitário, fixa, direita ou esquerda, em aço inox, L=80cm, d=1 1/2"</t>
  </si>
  <si>
    <t>ORSE-12970</t>
  </si>
  <si>
    <t>MT010A0B01</t>
  </si>
  <si>
    <t>Barra de apoio, para vaso sanitário, em 90º, Lado esquerdo ou direito, fixas piso parede,  em aço inox, L=75+75cm, d=1 1/2"</t>
  </si>
  <si>
    <t>ORSE-12971</t>
  </si>
  <si>
    <t>MT010A0C01</t>
  </si>
  <si>
    <t>ORSE-12972</t>
  </si>
  <si>
    <t>MT010A0E01</t>
  </si>
  <si>
    <t>Tela aço soldada nervurada CA-60, Q-785, malha 10x10cm, ferro 10.0mm, painel 2,45x6,0m, (12,46kg/m²), Telcon ou similar</t>
  </si>
  <si>
    <t>ORSE-12974</t>
  </si>
  <si>
    <t>MT010A0F01</t>
  </si>
  <si>
    <t>Central de alarme de incendio com sistema de 04 laços para até 396 dispositivos, marca JFL, modelo Vulcano - 400 ou similar</t>
  </si>
  <si>
    <t>ORSE-12975</t>
  </si>
  <si>
    <t>MT010A0H01</t>
  </si>
  <si>
    <t>Argamassa industrializada Gail AC-III - E, ou similar</t>
  </si>
  <si>
    <t>ORSE-12977</t>
  </si>
  <si>
    <t>MT010A0I01</t>
  </si>
  <si>
    <t>Placa cerâmica extrudada 297 x 36 x 9 mm/297 x 24 x 9 mm com superfície rústica, esmaltada, monoqueima. Linha Stones Oxford Flash da Gail, Absorção de 0 a 3%</t>
  </si>
  <si>
    <t>ORSE-12978</t>
  </si>
  <si>
    <t>MT010A0J01</t>
  </si>
  <si>
    <t>Cabo blindado para alarme e detecção de incêncio 4 x 1,5mm2</t>
  </si>
  <si>
    <t>ORSE-12979</t>
  </si>
  <si>
    <t>MT010A0M01</t>
  </si>
  <si>
    <t>Produto quimico para combate de praga, lagartas, formigas etc... Área de 94.097,43m²</t>
  </si>
  <si>
    <t>ORSE-12982</t>
  </si>
  <si>
    <t>MT010A0N01</t>
  </si>
  <si>
    <t>Fechadura maçaneta externa com chave, cor cinza, para porta com barra antipânico simples, DKS ou similar</t>
  </si>
  <si>
    <t>ORSE-12983</t>
  </si>
  <si>
    <t>MT010A0O01</t>
  </si>
  <si>
    <t>Granito cinza andorinha, bipolido, e=2cm para divisória</t>
  </si>
  <si>
    <t>ORSE-12984</t>
  </si>
  <si>
    <t>MT010A0P01</t>
  </si>
  <si>
    <t>Luminária LED p/ iluminação pública, c/ vidro de prot. anti vandalismo contra impacto IK09, 142Watts, 18300Lumens, 4000K, IRC&gt;70, base p/ relê fotocélula/telegestão 7PIN, corpo alum injet. pint. poliester a pó. 220V IP66 vida util100 mil horas</t>
  </si>
  <si>
    <t>ORSE-12985</t>
  </si>
  <si>
    <t>MT010A0Q01</t>
  </si>
  <si>
    <t>Luminária LED p/ iluminação pública, c/ vidro de prot. anti vandalismo contra impacto IK08, Pot.27W, 37W ou 55W, Fluxo lumin. 3600 a 6100l lumens, 4000K, CRI/IRC&gt;70, base p/ relê fotocélula, corpoem alum. injetadoc/ pint. poliester a pó, tensão 220v</t>
  </si>
  <si>
    <t>ORSE-12986</t>
  </si>
  <si>
    <t>MT010A0R01</t>
  </si>
  <si>
    <t>Luminária LED p/ iluminação pública, c/ vidro de prot. anti vandalismo contra impacto IK09, 249Watts, 31500Lumens, 4000K, IRC&gt;70, base p/ relê fotocélula/telegestão 7PIN, corpo alum injet. pint. poliester a pó. 220V IP66 vida util100 mil horas</t>
  </si>
  <si>
    <t>ORSE-12987</t>
  </si>
  <si>
    <t>MT010A0S01</t>
  </si>
  <si>
    <t>Luminária Decorativa LED c/ vidro de prot. contra impacto IK08, 56Watts, 6200Lumens, 4000K, CRI&gt;70, corpo alumínio injetado, pint. poliester a pó, 220V, IP66. Vida util 100mil horas SPD de 10KV.</t>
  </si>
  <si>
    <t>ORSE-12988</t>
  </si>
  <si>
    <t>MT010A0T01</t>
  </si>
  <si>
    <t>Tubo pead de 25mm da Tigre ou similar)</t>
  </si>
  <si>
    <t>ORSE-12989</t>
  </si>
  <si>
    <t>MT010A0U01</t>
  </si>
  <si>
    <t>Monitor LED HD 24" -24MT48DF-WS com HDMI, Video Player e USB -  LG ou similar</t>
  </si>
  <si>
    <t>ORSE-12990</t>
  </si>
  <si>
    <t>MT010A0V01</t>
  </si>
  <si>
    <t>Perfil Alumínio, Tubo Retangular 76,20mm x 25,40mm x 1,58mm (0,842kg/m)</t>
  </si>
  <si>
    <t>ORSE-12991</t>
  </si>
  <si>
    <t>MT010A0W01</t>
  </si>
  <si>
    <t>Câmera  Vhd 3140 Vf G3 720p 40mts Ir 2.7-12mm Top  Intelbras ou similar</t>
  </si>
  <si>
    <t>ORSE-12992</t>
  </si>
  <si>
    <t>MT010A0X01</t>
  </si>
  <si>
    <t>Porta corta fogo, 1,50 x 2,10, de abrir, 02 folha, em chapa de aço galvanizado nº24, batente em chapa nº18, classe 90, isolante em manta cerâmica incombustível e=5cm, dobradiças tipo helicoidal em aço 1010/1020, e fechadura reversível sem chave</t>
  </si>
  <si>
    <t>ORSE-12993</t>
  </si>
  <si>
    <t>MT010A0Y01</t>
  </si>
  <si>
    <t>Porta corta fogo 2,20x2,10m, duas folhas, abrir, classe P90, da DKS ou similar - inclusive batente</t>
  </si>
  <si>
    <t>ORSE-12994</t>
  </si>
  <si>
    <t>MT010A0Z01</t>
  </si>
  <si>
    <t>Porta corta fogo, 1,65 x 2,10, de abrir, 02 folha, em chapa de aço galvanizado nº24, batente em chapa nº18, classe 90, isolante em manta cerâmica incombustível e=5cm, dobradiças tipo helicoidal em aço 1010/1020, e fechadura reversível sem chave</t>
  </si>
  <si>
    <t>ORSE-12995</t>
  </si>
  <si>
    <t>MT010A1001</t>
  </si>
  <si>
    <t>Luminária INDUBAY GEN2 - 171Watts - 22.448 Lúmens - Fotometria Circular - IP66 no bloco elétrico e no bloco óptico - IK08/IK10 - fixação suporte em "U" ajustável - 50.000 horas</t>
  </si>
  <si>
    <t>ORSE-12996</t>
  </si>
  <si>
    <t>MT010A1101</t>
  </si>
  <si>
    <t>Luminária indu bay gen2 - 4 - 235watts - 31.432 lúmens - fotometria circular - ip66 no bloco elétrico e no bloco óptico - ik08/ik10 - fixação suporte em u ajustável - 50.000 horas</t>
  </si>
  <si>
    <t>ORSE-12997</t>
  </si>
  <si>
    <t>MT010A1201</t>
  </si>
  <si>
    <t>Projetor linear ilumwall1- 24W,fotometria assimétrica 10x50°,estanq.ip66,prot.contra impacto vidro ik05,branco quente 3000k, comp. de 500mm,corpo alum.extrudado ral 9023, cri&gt;70,120-277V,fator potência&gt;0,90,prot surto de 4kv,50000 h. vida,braço ajus</t>
  </si>
  <si>
    <t>ORSE-12998</t>
  </si>
  <si>
    <t>MT010A1301</t>
  </si>
  <si>
    <t>Projetor linear ilumwall1 -24W,fotometria simétrica 25°,estanqueidade ip66,prot.contra impacto em vidro ik05,branco quente 3000k,comp 500mm,corpo alum.extrudado ral 9023,cri&gt;70,120-277V,prot.surto 4kv,50000 horas de vida,braço ajust.c/ inclinação 10°</t>
  </si>
  <si>
    <t>ORSE-12999</t>
  </si>
  <si>
    <t>MT010A1401</t>
  </si>
  <si>
    <t>Projetor linear ilumwall1 -24W rgb,fotometria assimétrica 10x50°,estanqueidade ip66,prot. contra impacto em vidro ik05,rgb,comp.500mm,corpo alum. extrudado ral 9023,cri&gt;70,120-277 volts,fator potência&gt;0,90, protetor de surto de 4kv,50000 horas vida.</t>
  </si>
  <si>
    <t>ORSE-13000</t>
  </si>
  <si>
    <t>MT010A1501</t>
  </si>
  <si>
    <t>Projetor linear ilumwall3, 60W rgb,fotometria simétrica 60°,estanqueidade ip66,prot.contra impacto vidro ik05 - rgb,comp. 1000mm,corpo em alum. extrudado ral 9023, cri&gt;70, 120-277 V, fator de pot.&gt;0,90, prot.de surto de 4kv, 50.000 horas de vida.</t>
  </si>
  <si>
    <t>ORSE-13001</t>
  </si>
  <si>
    <t>MT010A1601</t>
  </si>
  <si>
    <t>Conjunto controlador DMX SLESA- EU7 / Fonte adap AC/DC</t>
  </si>
  <si>
    <t>ORSE-13002</t>
  </si>
  <si>
    <t>MT010A1701</t>
  </si>
  <si>
    <t>Porta em chapa de ferro em barra 1.1/4" x 1/4" cantoneira 2" x 1/14" inclusive dobradiças, ferrolhos e chumbadores em chapa de ferro e=1/8"</t>
  </si>
  <si>
    <t>ORSE-13003</t>
  </si>
  <si>
    <t>MT010A1801</t>
  </si>
  <si>
    <t>Porta em chapa de ferro em barra 1.1/4" x 1/4" cantoneira 2" x 1/4", barras transversais 3/8" x 3/8", inclusive dobradiças, ferrolhos e chumbadores em chapa de ferro e=1/8" com visor em tela de ferro dim. = 0,15 X 0,30cm</t>
  </si>
  <si>
    <t>ORSE-13004</t>
  </si>
  <si>
    <t>MT010A1901</t>
  </si>
  <si>
    <t>Corrimão central de arquibancada tipo U (invertido) em tubo ferro galvanizado, alt=0,92m, com barras verticais 22cm elas e barra horizontal de 1.1/2"</t>
  </si>
  <si>
    <t>ORSE-13005</t>
  </si>
  <si>
    <t>MT010A1A01</t>
  </si>
  <si>
    <t>Brise metálico Hunter Douglas ref. 84R - SL4 cor prata ou similar, com estrutura e montagem, exclusive Andaimes ou plataforma</t>
  </si>
  <si>
    <t>ORSE-13006</t>
  </si>
  <si>
    <t>MT010A1B01</t>
  </si>
  <si>
    <t>Brise metálico Hunter Douglas ref. Miniware # 103 cor prata ou similar, com estrutura e montagem, exclusive Andaimes ou plataforma</t>
  </si>
  <si>
    <t>ORSE-13007</t>
  </si>
  <si>
    <t>MT010A1C01</t>
  </si>
  <si>
    <t>Guarda-corpo tubo ferro galvanizado, alt=0,70m, com barras verticais  de 1.1/2" a cada 2,0m e barras horizontais inferior, intermediária e superior de 1.1/2"</t>
  </si>
  <si>
    <t>ORSE-13008</t>
  </si>
  <si>
    <t>MT010A1D01</t>
  </si>
  <si>
    <t>Cadeira c/ assento rebatível, em chapa de aço, estrutura tubular reforçada, fixação no piso, dimensão: assento = 84x40/encosto = 84x50, modelo Big Space s/ apóia braços c/ rebatimento, Marca Kango ou similar, inclusive instalação e frete</t>
  </si>
  <si>
    <t>ORSE-13009</t>
  </si>
  <si>
    <t>MT010A1E01</t>
  </si>
  <si>
    <t>Cadeira Monobloco para recinto desportivo em polipropileno, fixação com estrutura no espelho, dimensão:43x45x35, modelo Kango Sport, Marca Kango ou similar, inclusive instalação e frete</t>
  </si>
  <si>
    <t>ORSE-13010</t>
  </si>
  <si>
    <t>MT010A1G01</t>
  </si>
  <si>
    <t>Cabo de Aço Classe 6x19 com Alma de Aço - D = 1/2"</t>
  </si>
  <si>
    <t>ORSE-13012</t>
  </si>
  <si>
    <t>MT010A1H01</t>
  </si>
  <si>
    <t>Cabo de Aço Classe 6x19 com Alma de Fibra - D = 1/2"</t>
  </si>
  <si>
    <t>ORSE-13013</t>
  </si>
  <si>
    <t>MT010A1J01</t>
  </si>
  <si>
    <t>Projetor Linear Ilumwall 3-60W RGB-Fotometria Simétrica 10°-Estanqueidade IP66-Proteção contra Impacto em vidro IK07-RGB-Comp.1000mm-Corpo Alumínio Extrudado RAL 9023-CRI &gt; 70-120-277 Volts-Fator de pot.&gt; 0,9-Protetor de surto4KV-50000 H/vida</t>
  </si>
  <si>
    <t>ORSE-13015</t>
  </si>
  <si>
    <t>MT010A1K01</t>
  </si>
  <si>
    <t>Projetor Linear ILUMWALL 1-24W RGB-Fotometria Simétrica 25°-Estanqueidade IP66-Prot.contra impacto Vidro IK07-RGB-Comp.500mm-Corpoem alumínio extrudado RAL 9023-CRI&gt;70-120-277volts-Fator de potência&gt;0,90 Protetor de surto de 4KV-50.000 horas de vida.</t>
  </si>
  <si>
    <t>ORSE-13016</t>
  </si>
  <si>
    <t>MT010A1L01</t>
  </si>
  <si>
    <t>Projetor Linear ILUMWALL 1-24W RGB-Fotometria Assimétrica 10x50°-Estanqueidade IP66-Prot.contra impacto Vidro IK07-RGB-Comp.500mm-Corpo em alum. extrudado RAL 9023-CRI&gt;70-120-277volts-Fator de potência&gt;0,90 Protetor de surto de 4KV-50000horas de vida</t>
  </si>
  <si>
    <t>ORSE-13017</t>
  </si>
  <si>
    <t>MT010A1V01</t>
  </si>
  <si>
    <t>Painel em vidro blindado e=51,8 mm</t>
  </si>
  <si>
    <t>ORSE-13027</t>
  </si>
  <si>
    <t>MT010A2101</t>
  </si>
  <si>
    <t>Veda porta NHN ou similar, 90cm</t>
  </si>
  <si>
    <t>ORSE-13033</t>
  </si>
  <si>
    <t>MT010A2201</t>
  </si>
  <si>
    <t>Veda porta NHN ou similar, 80cm</t>
  </si>
  <si>
    <t>ORSE-13034</t>
  </si>
  <si>
    <t>MT010A2301</t>
  </si>
  <si>
    <t>Veda porta NHN ou similar, 70cm</t>
  </si>
  <si>
    <t>ORSE-13035</t>
  </si>
  <si>
    <t>MT010A2501</t>
  </si>
  <si>
    <t>Locação de Escora Tubular Metálica h=1,80 a 2,80M capacidade = 1300kgf</t>
  </si>
  <si>
    <t>ORSE-13037</t>
  </si>
  <si>
    <t>MT010A2701</t>
  </si>
  <si>
    <t>Divisória mármore branco, polido dos dois lados, e=3cm</t>
  </si>
  <si>
    <t>ORSE-13039</t>
  </si>
  <si>
    <t>MT010A2801</t>
  </si>
  <si>
    <t>Divisória em granito preto, polido dos 2 lados, e=2cm</t>
  </si>
  <si>
    <t>ORSE-13040</t>
  </si>
  <si>
    <t>MT010A2901</t>
  </si>
  <si>
    <t>Madeira roliça sem tratamento - eucalipto d = 16 a 19 cm</t>
  </si>
  <si>
    <t>ORSE-13041</t>
  </si>
  <si>
    <t>MT010A2B01</t>
  </si>
  <si>
    <t>ORSE-13043</t>
  </si>
  <si>
    <t>MT010A2E01</t>
  </si>
  <si>
    <t>Perfil Aço Laminado, I - W310 x 52kg/m ASTM A 572 Grau 50</t>
  </si>
  <si>
    <t>ORSE-13046</t>
  </si>
  <si>
    <t>MT010A2F01</t>
  </si>
  <si>
    <t>Perfil Aço Laminado, I - W410 x 67,0 kg/m ASTM A 572 Grau 50</t>
  </si>
  <si>
    <t>ORSE-13047</t>
  </si>
  <si>
    <t>MT010A2L01</t>
  </si>
  <si>
    <t>Porta em chapa de ferro em barra 1.1/4" x 1/4" cantoneira 2" x 1/4", barras transversais 3/8" x 3/8", inclusive dobradiças, ferrolhos e chumbadores em chapa de ferro e=1/8" com visor em tela de ferro dim. = 0,15 X 1,70cm</t>
  </si>
  <si>
    <t>ORSE-13053</t>
  </si>
  <si>
    <t>MT010A2N01</t>
  </si>
  <si>
    <t>Perfil Aço, U dobrado de chapa - UDC simples - 150 x 50 x 3mm (5,68 kg/m)</t>
  </si>
  <si>
    <t>ORSE-13055</t>
  </si>
  <si>
    <t>MT010A2O01</t>
  </si>
  <si>
    <t>Porta papel toalha para papel interfolha 2 ou 3 dobras, injetado com a frente em plástico ABS branco, com visor frontal para controle de substituição do papel interfolha e fundo em Plástico ABS cinza.</t>
  </si>
  <si>
    <t>ORSE-13056</t>
  </si>
  <si>
    <t>MT010A2P01</t>
  </si>
  <si>
    <t>Torneira Pressmatic Benefit Docol ou similar</t>
  </si>
  <si>
    <t>ORSE-13057</t>
  </si>
  <si>
    <t>MT010A2Q01</t>
  </si>
  <si>
    <t>Placa de aço escovado de 0,28mm de esp.com 0,75m diâmetro, logomarca gravada, baixo relevo Polícia Militar/ Polícia Civil de Sergipe</t>
  </si>
  <si>
    <t>ORSE-13058</t>
  </si>
  <si>
    <t>MT010A2T01</t>
  </si>
  <si>
    <t>Quadro de distribuição de embutir em chapa de aço, p/até 40 disjuntores c/barramento, padrão DIN, Cemar ou similar</t>
  </si>
  <si>
    <t>ORSE-13061</t>
  </si>
  <si>
    <t>MT010A2U01</t>
  </si>
  <si>
    <t>Fornecimento e montagem de fundações/sapatas e pilares pré-moldados de concreto armado, exclusive pórticos e telhas 27,85x46=1.281,10m2, Pé direito = 7,0m - Obra da quadra de esportes de Riachuelo</t>
  </si>
  <si>
    <t>ORSE-13062</t>
  </si>
  <si>
    <t>MT010A2V01</t>
  </si>
  <si>
    <t>Portão/porta em alumínio cor N/B/P, de correr, vazado, em tubo quadrado 3"x1.1/2" horizontais e engradado e 1.1/2"x1.1/2" verticais, com espaçamento de 12cm.</t>
  </si>
  <si>
    <t>ORSE-13063</t>
  </si>
  <si>
    <t>MT010A2W01</t>
  </si>
  <si>
    <t>Portão/porta em alumínio cor N/B/P, de abrir, 02 fls, vazado, em tubo quadrado 3"x1.1/2" horizontais e engradado e 1.1/2"x1.1/2" verticais, com espaçamento de 12cm.</t>
  </si>
  <si>
    <t>ORSE-13064</t>
  </si>
  <si>
    <t>MT010A2X01</t>
  </si>
  <si>
    <t>Porta em madeira de lei muiracatiara maciça</t>
  </si>
  <si>
    <t>ORSE-13065</t>
  </si>
  <si>
    <t>MT010A2Y01</t>
  </si>
  <si>
    <t>Cera para madeira, em pasta, marca Ingleza - Lata de 400 g (ou similar)</t>
  </si>
  <si>
    <t>ORSE-13066</t>
  </si>
  <si>
    <t>MT010A2Z01</t>
  </si>
  <si>
    <t>Disco de lixa diamantada SLX - 100mm para polimento de mármore, granito a úmido ou seco</t>
  </si>
  <si>
    <t>ORSE-13067</t>
  </si>
  <si>
    <t>MT010A3001</t>
  </si>
  <si>
    <t>Tela de aço galvanizado, fio 14bwg, malha 1", losangular, com revestimento em pvc</t>
  </si>
  <si>
    <t>ORSE-13068</t>
  </si>
  <si>
    <t>MT010A3101</t>
  </si>
  <si>
    <t>Hidrômetro multijato ou unijato, Qn 1,5 Qmax  m3/h, DN 15  1/2" Pré-Equipado para Telemetria</t>
  </si>
  <si>
    <t>ORSE-13069</t>
  </si>
  <si>
    <t>MT010A3201</t>
  </si>
  <si>
    <t>Rádio Transmissor 434 Mhz, para hidrômetro de Telematria ( um para cada hidrômetro)</t>
  </si>
  <si>
    <t>ORSE-13070</t>
  </si>
  <si>
    <t>MT010A3301</t>
  </si>
  <si>
    <t>Modem concentrador GPRS 434 Mhz  para sistema de Telemetria, para até 500 pontos</t>
  </si>
  <si>
    <t>ORSE-13071</t>
  </si>
  <si>
    <t>MT010A3401</t>
  </si>
  <si>
    <t>Concentrador de Dados TouchScreen 7",  para sistema de Telemetria</t>
  </si>
  <si>
    <t>ORSE-13072</t>
  </si>
  <si>
    <t>MT010A3501</t>
  </si>
  <si>
    <t>Perfil Aço Laminado, H -  W150 x 22,5 kg/m ASTM A 572 Grau 50</t>
  </si>
  <si>
    <t>ORSE-13073</t>
  </si>
  <si>
    <t>MT010A3601</t>
  </si>
  <si>
    <t>Perfil Aço Laminado, H - W150 x 29,8 kg/m ASTM A 572 Grau 50</t>
  </si>
  <si>
    <t>ORSE-13074</t>
  </si>
  <si>
    <t>MT010A3701</t>
  </si>
  <si>
    <t>Perfil Aço Laminado, H - W200 x 22,5 kg/m ASTM A 572 Grau 50</t>
  </si>
  <si>
    <t>ORSE-13075</t>
  </si>
  <si>
    <t>MT010A3801</t>
  </si>
  <si>
    <t>Duto Coletor de Entulho, Boca Reta e plástico com d = 38cm - cor preto</t>
  </si>
  <si>
    <t>ORSE-13076</t>
  </si>
  <si>
    <t>MT010A3901</t>
  </si>
  <si>
    <t>Duto Coletor de Entulho, Reto em plástico com d = 38cm - cor preto</t>
  </si>
  <si>
    <t>ORSE-13077</t>
  </si>
  <si>
    <t>MT010A3B01</t>
  </si>
  <si>
    <t>Perfil Aço Laminado, H - W200 x 53,0 kg/m ASTM A 572 Grau 50</t>
  </si>
  <si>
    <t>ORSE-13079</t>
  </si>
  <si>
    <t>MT010A3C01</t>
  </si>
  <si>
    <t>Perfil Aço Laminado, H - W250 x 62,0 kg/m ASTM A 572 Grau 50</t>
  </si>
  <si>
    <t>ORSE-13080</t>
  </si>
  <si>
    <t>MT010A3D01</t>
  </si>
  <si>
    <t>Perfil Aço Laminado, H - W250 x 80,0 kg/m ASTM A 572 Grau 50</t>
  </si>
  <si>
    <t>ORSE-13081</t>
  </si>
  <si>
    <t>MT010A3E01</t>
  </si>
  <si>
    <t>Perfil Aço Laminado, H - W310 x 93,0 kg/m ASTM A 572 Grau 50</t>
  </si>
  <si>
    <t>ORSE-13082</t>
  </si>
  <si>
    <t>MT010A3F01</t>
  </si>
  <si>
    <t>Perfil Aço Laminado, H - W310 x 107,0 kg/m ASTM A 572 Grau 50</t>
  </si>
  <si>
    <t>ORSE-13083</t>
  </si>
  <si>
    <t>MT010A3G01</t>
  </si>
  <si>
    <t>Perfil Aço Laminado, H - W360 x 110,0 kg/m ASTM A 572 Grau 50</t>
  </si>
  <si>
    <t>ORSE-13084</t>
  </si>
  <si>
    <t>MT010A3H01</t>
  </si>
  <si>
    <t>Perfil Aço Laminado, I - W150 x 13,0 kg/m ASTM A 572 Grau 50</t>
  </si>
  <si>
    <t>ORSE-13085</t>
  </si>
  <si>
    <t>MT010A3I01</t>
  </si>
  <si>
    <t>Perfil Aço Laminado, I - W150 x 18,0 kg/m ASTM A 572 Grau 50</t>
  </si>
  <si>
    <t>ORSE-13086</t>
  </si>
  <si>
    <t>MT010A3J01</t>
  </si>
  <si>
    <t>Perfil Aço Laminado, I - W200 x 26,0 kg/m ASTM A 572 Grau 50</t>
  </si>
  <si>
    <t>ORSE-13087</t>
  </si>
  <si>
    <t>MT010A3K01</t>
  </si>
  <si>
    <t>Perfil Aço Laminado, I - W200 x 31,3 kg/m ASTM A 572 Grau 50</t>
  </si>
  <si>
    <t>ORSE-13088</t>
  </si>
  <si>
    <t>MT010A3L01</t>
  </si>
  <si>
    <t>Perfil Aço Laminado, I - W250 x 22,3 kg/m ASTM A 572 Grau 50</t>
  </si>
  <si>
    <t>ORSE-13089</t>
  </si>
  <si>
    <t>MT010A3M01</t>
  </si>
  <si>
    <t>Perfil Aço Laminado, I - W250 x 28,4 kg/m ASTM A 572 Grau 50</t>
  </si>
  <si>
    <t>ORSE-13090</t>
  </si>
  <si>
    <t>MT010A3N01</t>
  </si>
  <si>
    <t>Perfil Aço Laminado, I - W250 x 38,5 kg/m ASTM A 572 Grau 50</t>
  </si>
  <si>
    <t>ORSE-13091</t>
  </si>
  <si>
    <t>MT010A3O01</t>
  </si>
  <si>
    <t>Perfil Aço Laminado, I - W310 x 21,0 kg/m ASTM A 572 Grau 50</t>
  </si>
  <si>
    <t>ORSE-13092</t>
  </si>
  <si>
    <t>MT010A3P01</t>
  </si>
  <si>
    <t>Perfil Aço Laminado, I - W310 x 28,3 kg/m ASTM A 572 Grau 50</t>
  </si>
  <si>
    <t>ORSE-13093</t>
  </si>
  <si>
    <t>MT010A3Q01</t>
  </si>
  <si>
    <t>Perfil Aço Laminado, I - W310 x 38,7 kg/m ASTM A 572 Grau 50</t>
  </si>
  <si>
    <t>ORSE-13094</t>
  </si>
  <si>
    <t>MT010A3R01</t>
  </si>
  <si>
    <t>Perfil Aço Laminado, I - W360 x 39,0 kg/m ASTM A 572 Grau 50</t>
  </si>
  <si>
    <t>ORSE-13095</t>
  </si>
  <si>
    <t>MT010A3S01</t>
  </si>
  <si>
    <t>Perfil Aço Laminado, I - W360 x 51,0 kg/m ASTM A 572 Grau 50</t>
  </si>
  <si>
    <t>ORSE-13096</t>
  </si>
  <si>
    <t>MT010A3T01</t>
  </si>
  <si>
    <t>Perfil Aço Laminado, I - W360 x 64,0 kg/m ASTM A 572 Grau 50</t>
  </si>
  <si>
    <t>ORSE-13097</t>
  </si>
  <si>
    <t>MT010A3Y01</t>
  </si>
  <si>
    <t>Perfil Aço, UDC Simples 50 x 25 x 1,62(kg/m) - SAE 1008/1012</t>
  </si>
  <si>
    <t>ORSE-13102</t>
  </si>
  <si>
    <t>MT010A3Z01</t>
  </si>
  <si>
    <t>Perfil Aço, UDC Simples 50 x 25 x 2,10(kg/m) - SAE 1008/1012</t>
  </si>
  <si>
    <t>ORSE-13103</t>
  </si>
  <si>
    <t>MT010A4001</t>
  </si>
  <si>
    <t>Perfil Aço, UDC Simples 75 x 38 x 2,61(kg/m) - SAE 1008/1012</t>
  </si>
  <si>
    <t>ORSE-13104</t>
  </si>
  <si>
    <t>MT010A4101</t>
  </si>
  <si>
    <t>Perfil Aço, UDC Simples 75 x 38 x 3,84(kg/m) - SAE 1008/1012</t>
  </si>
  <si>
    <t>ORSE-13105</t>
  </si>
  <si>
    <t>MT010A4201</t>
  </si>
  <si>
    <t>Perfil Aço, UDC Simples 75 x 38 x 5,09(kg/m) - SAE 1008/1012</t>
  </si>
  <si>
    <t>ORSE-13106</t>
  </si>
  <si>
    <t>MT010A4301</t>
  </si>
  <si>
    <t>Perfil Aço, UDC Simples 100 x 40 x 3,06(kg/m) - SAE 1008/1012</t>
  </si>
  <si>
    <t>ORSE-13107</t>
  </si>
  <si>
    <t>MT010A4401</t>
  </si>
  <si>
    <t>Perfil Aço, UDC Simples 100 x 40 x 4,01(kg/m) - SAE 1008/1012</t>
  </si>
  <si>
    <t>ORSE-13108</t>
  </si>
  <si>
    <t>MT010A4501</t>
  </si>
  <si>
    <t>Perfil Aço, UDC Simples 100 x 40 x 6,02(kg/m) - SAE 1008/1012</t>
  </si>
  <si>
    <t>ORSE-13109</t>
  </si>
  <si>
    <t>MT010A4601</t>
  </si>
  <si>
    <t>Perfil Aço, UDC Simples 100 x 50 x 4,48(kg/m) - SAE 1008/1012</t>
  </si>
  <si>
    <t>ORSE-13110</t>
  </si>
  <si>
    <t>MT010A4701</t>
  </si>
  <si>
    <t>Perfil Aço, UDC Simples 100 x 50 x 6,77(kg/m) - SAE 1008/1012</t>
  </si>
  <si>
    <t>ORSE-13111</t>
  </si>
  <si>
    <t>MT010A4801</t>
  </si>
  <si>
    <t>Perfil Aço, UDC Simples 127 x 50 x 3,90(kg/m) - SAE 1008/1012</t>
  </si>
  <si>
    <t>ORSE-13112</t>
  </si>
  <si>
    <t>MT010A4901</t>
  </si>
  <si>
    <t>Perfil Aço, UDC Simples 127 x 50 x 5,13(kg/m) - SAE 1008/1012</t>
  </si>
  <si>
    <t>ORSE-13113</t>
  </si>
  <si>
    <t>MT010A4A01</t>
  </si>
  <si>
    <t>Perfil Aço, UDC Simples 150 x 50 x 4,75(kg/m) - SAE 1008/1012</t>
  </si>
  <si>
    <t>ORSE-13114</t>
  </si>
  <si>
    <t>MT010A4B01</t>
  </si>
  <si>
    <t>Perfil Aço, UDC Simples 150 x 50 x 5,68(kg/m) - SAE 1008/1012</t>
  </si>
  <si>
    <t>ORSE-13115</t>
  </si>
  <si>
    <t>MT010A4C01</t>
  </si>
  <si>
    <t>Perfil Aço, UDC Simples 150 x 50 x 7,23kg/m) - SAE 1008/1012</t>
  </si>
  <si>
    <t>ORSE-13116</t>
  </si>
  <si>
    <t>MT010A4D01</t>
  </si>
  <si>
    <t>Perfil Aço, UDC Enrijecido 50 x 25 x 1,83(kg/m) - SAE 1008/1012</t>
  </si>
  <si>
    <t>ORSE-13117</t>
  </si>
  <si>
    <t>MT010A4E01</t>
  </si>
  <si>
    <t>Perfil Aço, UDC Enrijecido 50 x 25 x 2,30(kg/m) - SAE 1008/1012</t>
  </si>
  <si>
    <t>ORSE-13118</t>
  </si>
  <si>
    <t>MT010A4F01</t>
  </si>
  <si>
    <t>Perfil Aço, UDC Enrijecido 75 x 40 x 2,54(kg/m) - SAE 1008/1012</t>
  </si>
  <si>
    <t>ORSE-13119</t>
  </si>
  <si>
    <t>MT010A4G01</t>
  </si>
  <si>
    <t>Perfil Aço, UDC Enrijecido 75 x 40 x 3,43(kg/m) - SAE 1008/1012</t>
  </si>
  <si>
    <t>ORSE-13120</t>
  </si>
  <si>
    <t>MT010A4H01</t>
  </si>
  <si>
    <t>Perfil Aço, UDC Enrijecido 100 x 50 x 3,27(kg/m) - SAE 1008/1012</t>
  </si>
  <si>
    <t>ORSE-13121</t>
  </si>
  <si>
    <t>MT010A4I01</t>
  </si>
  <si>
    <t>Perfil Aço, UDC Enrijecido 100 x 50 x 4,45(kg/m) - SAE 1008/1012</t>
  </si>
  <si>
    <t>ORSE-13122</t>
  </si>
  <si>
    <t>MT010A4J01</t>
  </si>
  <si>
    <t>Perfil Aço, UDC Enrijecido 127 x 50 x 3,67(kg/m) - SAE 1008/1012</t>
  </si>
  <si>
    <t>ORSE-13123</t>
  </si>
  <si>
    <t>MT010A4K01</t>
  </si>
  <si>
    <t>Perfil Aço, UDC Enrijecido 127 x 50 x 5,01(kg/m) - SAE 1008/1012</t>
  </si>
  <si>
    <t>ORSE-13124</t>
  </si>
  <si>
    <t>MT010A4L01</t>
  </si>
  <si>
    <t>Perfil Aço, Laminado I - W360 x 39,0 kg/m ASTM A 572 Grau 50</t>
  </si>
  <si>
    <t>ORSE-13125</t>
  </si>
  <si>
    <t>MT010A4M01</t>
  </si>
  <si>
    <t>Perfil Aço, Laminado I - W250 x 44,8 kg/m ASTM A 572 Grau 50</t>
  </si>
  <si>
    <t>ORSE-13126</t>
  </si>
  <si>
    <t>MT010A4N01</t>
  </si>
  <si>
    <t>Perfil Aço, Laminado I - W150 x 18,0 kg/m ASTM A 572 Grau 50</t>
  </si>
  <si>
    <t>ORSE-13127</t>
  </si>
  <si>
    <t>MT010A4O01</t>
  </si>
  <si>
    <t>Perfil Aço, Laminado H - W150 x 22,5 kg/m ASTM A 572 Grau 50</t>
  </si>
  <si>
    <t>ORSE-13128</t>
  </si>
  <si>
    <t>MT010A4P01</t>
  </si>
  <si>
    <t>Perfil Aço, Laminado H - W200 x 35,9 kg/m ASTM A 572 Grau 50</t>
  </si>
  <si>
    <t>ORSE-13129</t>
  </si>
  <si>
    <t>MT010A4Q01</t>
  </si>
  <si>
    <t>Perfil Aço, Laminado H - W250 x 62,0 kg/m ASTM A 572 Grau 50</t>
  </si>
  <si>
    <t>ORSE-13130</t>
  </si>
  <si>
    <t>MT010A4R01</t>
  </si>
  <si>
    <t>Perfil Aço, Laminado H - W310 x 93,0 kg/m ASTM A 572 Grau 50</t>
  </si>
  <si>
    <t>ORSE-13131</t>
  </si>
  <si>
    <t>MT010A4S01</t>
  </si>
  <si>
    <t>Perfil Aço, Laminado H - W360 x 110,0 kg/m ASTM A 572 Grau 50</t>
  </si>
  <si>
    <t>ORSE-13132</t>
  </si>
  <si>
    <t>MT010A4T01</t>
  </si>
  <si>
    <t>Sifão ajustável para lavatório copo metalizado 1 x 1 1/2, código de ref. 26916330*,  Tigre ou similar.</t>
  </si>
  <si>
    <t>ORSE-13133</t>
  </si>
  <si>
    <t>MT010A4U01</t>
  </si>
  <si>
    <t>Luminaria especial em policarbonato antivandalismo, dim: 40x40cm, c/ chapa de aço chumbada na lage, conforme projeto  (obra: Delegacias, Presídio, etc.)</t>
  </si>
  <si>
    <t>ORSE-13134</t>
  </si>
  <si>
    <t>MT010A4X01</t>
  </si>
  <si>
    <t>Cuba de aço inox 304 ou Funil Expurgo Hospitalar 285x410mm Sem mesa para embutir - Hidronox ou similar</t>
  </si>
  <si>
    <t>ORSE-13137</t>
  </si>
  <si>
    <t>MT010A4Y01</t>
  </si>
  <si>
    <t>Lavatório Hospitalar coletivo aço inox AISI 304  chapa 0,6mm, tipo calha, med. 1000x290x350mm C/ acabamento escovado- Modelo Especial A - Palmetal ou similar</t>
  </si>
  <si>
    <t>ORSE-13138</t>
  </si>
  <si>
    <t>MT010A5001</t>
  </si>
  <si>
    <t>Perfil Alumínio, Cantoneira anodizada, 15,90mm  x 1,60mm x 0,130kg/m</t>
  </si>
  <si>
    <t>ORSE-13140</t>
  </si>
  <si>
    <t>MT010A5101</t>
  </si>
  <si>
    <t>Perfil Alumínio, Cantoneira anodizada, 19,05mm  x 3,20mm x 0,300kg/m</t>
  </si>
  <si>
    <t>ORSE-13141</t>
  </si>
  <si>
    <t>MT010A5201</t>
  </si>
  <si>
    <t>Perfil Alumínio, Cantoneira anodizada, 25,40mm  x 3,20mm x 0,410kg/m</t>
  </si>
  <si>
    <t>ORSE-13142</t>
  </si>
  <si>
    <t>MT010A5301</t>
  </si>
  <si>
    <t>Perfil Alumínio, Cantoneira anodizada, 25,40mm  x 4,80mm x 0,598kg/m</t>
  </si>
  <si>
    <t>ORSE-13143</t>
  </si>
  <si>
    <t>MT010A5401</t>
  </si>
  <si>
    <t>Perfil Alumínio, Cantoneira anodizada, 50,80mm  x 3,20mm x 0,850kg/m</t>
  </si>
  <si>
    <t>ORSE-13144</t>
  </si>
  <si>
    <t>MT010A5501</t>
  </si>
  <si>
    <t>Perfil Alumínio, Cantoneira anodizada, 50,80mm  x 4,75mm x 1,240kg/m</t>
  </si>
  <si>
    <t>ORSE-13145</t>
  </si>
  <si>
    <t>MT010A5601</t>
  </si>
  <si>
    <t>Soleira de Quartzito arabescato escuro polido 17 x 2cm</t>
  </si>
  <si>
    <t>ORSE-13146</t>
  </si>
  <si>
    <t>MT010A5801</t>
  </si>
  <si>
    <t>Perfil Alumínio, "TE" 19,05mm x 3,20mm x 0,299kg/m</t>
  </si>
  <si>
    <t>ORSE-13148</t>
  </si>
  <si>
    <t>MT010A5901</t>
  </si>
  <si>
    <t>Perfil Alumínio, "TE" 38,10mm x 3,17mm x 0,625kg/m</t>
  </si>
  <si>
    <t>ORSE-13149</t>
  </si>
  <si>
    <t>MT010A5A01</t>
  </si>
  <si>
    <t>Perfil Alumínio, "TE" 50,80mm x 3,17mm x 0,842kg/m</t>
  </si>
  <si>
    <t>ORSE-13150</t>
  </si>
  <si>
    <t>MT010A5B01</t>
  </si>
  <si>
    <t>Perfil Alumínio, Tubo Retangular 150,00mm x 50,00mm x 2,70mm (2,837kg/m)</t>
  </si>
  <si>
    <t>ORSE-13151</t>
  </si>
  <si>
    <t>MT010A5C01</t>
  </si>
  <si>
    <t>Perfil Alumínio, Tubo Retangular 25,40mm x 12,70mm x 1,00mm (0,195kg/m)</t>
  </si>
  <si>
    <t>ORSE-13152</t>
  </si>
  <si>
    <t>MT010A5D01</t>
  </si>
  <si>
    <t>Perfil Aluminio, "U" 15,90mm x 1,60mm x 0,192kg/m</t>
  </si>
  <si>
    <t>ORSE-13153</t>
  </si>
  <si>
    <t>MT010A5G01</t>
  </si>
  <si>
    <t>Luminária de emergência c/ dois projetors LED alimentação 127/220 de 12v/55 autonomia de 3horas</t>
  </si>
  <si>
    <t>ORSE-13156</t>
  </si>
  <si>
    <t>MT010A5H01</t>
  </si>
  <si>
    <t>Quadro de distribuição de embutir em resina termoplástico, linha Slim, p/até 32 disjuntores s/barramento, padrão DIN, Tigre ou similar</t>
  </si>
  <si>
    <t>ORSE-13157</t>
  </si>
  <si>
    <t>MT010A5I01</t>
  </si>
  <si>
    <t>Barramento de fase trifásico tipo pente 12 ligações, Tigre ou similar</t>
  </si>
  <si>
    <t>ORSE-13158</t>
  </si>
  <si>
    <t>MT010A5J01</t>
  </si>
  <si>
    <t>Barramento neutro e terra para quadro de distribuição</t>
  </si>
  <si>
    <t>ORSE-13159</t>
  </si>
  <si>
    <t>MT010A5M01</t>
  </si>
  <si>
    <t>Placa indicativa em Poliestireno de 4mm c/ aplicação de adesivo verde fotoluminescente, adesivo de recorte preto p/ os textos, fixação em dupla face, instalado</t>
  </si>
  <si>
    <t>ORSE-13162</t>
  </si>
  <si>
    <t>MT010A5T01</t>
  </si>
  <si>
    <t>Rodapé em granito branco Polar10cm x 2cm</t>
  </si>
  <si>
    <t>ORSE-13169</t>
  </si>
  <si>
    <t>MT010A5U01</t>
  </si>
  <si>
    <t>Soleira de granito branco polar, l = 30cm, e = 2cm</t>
  </si>
  <si>
    <t>ORSE-13170</t>
  </si>
  <si>
    <t>MT010A5Y01</t>
  </si>
  <si>
    <t>Extintor de pó químico ( PQS) ABC, capacidade 12 kg,</t>
  </si>
  <si>
    <t>ORSE-13174</t>
  </si>
  <si>
    <t>MT010A6001</t>
  </si>
  <si>
    <t>Extintor de pó químico ABC , capacidade  50kg</t>
  </si>
  <si>
    <t>ORSE-13176</t>
  </si>
  <si>
    <t>MT010A6101</t>
  </si>
  <si>
    <t>Recarga de Extintor de pó químico seco (PQS), capacidade 4 kg ABC</t>
  </si>
  <si>
    <t>ORSE-13177</t>
  </si>
  <si>
    <t>MT010A6201</t>
  </si>
  <si>
    <t>Recarga de Extintor de pó químico seco (PQS), capacidade 6 kg ABC</t>
  </si>
  <si>
    <t>ORSE-13178</t>
  </si>
  <si>
    <t>MT010A6301</t>
  </si>
  <si>
    <t>Recarga de Extintor de pó químico seco (PQS), capacidade 8 kg ABC</t>
  </si>
  <si>
    <t>ORSE-13179</t>
  </si>
  <si>
    <t>MT010A6401</t>
  </si>
  <si>
    <t>Recarga de Extintor de pó químico seco (PQS), capacidade 30 kg ABC</t>
  </si>
  <si>
    <t>ORSE-13180</t>
  </si>
  <si>
    <t>MT010A6501</t>
  </si>
  <si>
    <t>Recarga de Extintor de pó químico seco (PQS), capacidade 50 kg ABC</t>
  </si>
  <si>
    <t>ORSE-13181</t>
  </si>
  <si>
    <t>MT010A6601</t>
  </si>
  <si>
    <t>Bocal rotativo p/aspersor R-VAN 1724, marca Rain Bird ou similar</t>
  </si>
  <si>
    <t>ORSE-13182</t>
  </si>
  <si>
    <t>MT010A6701</t>
  </si>
  <si>
    <t>Modulo de expansão 6 estações ESP-SM6</t>
  </si>
  <si>
    <t>ORSE-13183</t>
  </si>
  <si>
    <t>MT010A6801</t>
  </si>
  <si>
    <t>Válvula ventosa de dupla função 3/4"</t>
  </si>
  <si>
    <t>ORSE-13184</t>
  </si>
  <si>
    <t>MT010A6901</t>
  </si>
  <si>
    <t>Válvula de Alívio Irrigação Piloto 2" com Regulador de pressão</t>
  </si>
  <si>
    <t>ORSE-13185</t>
  </si>
  <si>
    <t>MT010A6A01</t>
  </si>
  <si>
    <t>Colar de tomada linha Irrigação D= 75mm x  1"</t>
  </si>
  <si>
    <t>ORSE-13186</t>
  </si>
  <si>
    <t>MT010A6B01</t>
  </si>
  <si>
    <t>Bocal 20 para rotor 8005, marca Rain Bird ou similar</t>
  </si>
  <si>
    <t>ORSE-13187</t>
  </si>
  <si>
    <t>MT010A6C01</t>
  </si>
  <si>
    <t>Janela em alumínio, cor N/P/B, tipo veneziana, tipo camarão, duas folhas móveis</t>
  </si>
  <si>
    <t>ORSE-13188</t>
  </si>
  <si>
    <t>MT010A6D01</t>
  </si>
  <si>
    <t>Tê, PVC defofo c/ bolsas, je, d=  200 x  200mm</t>
  </si>
  <si>
    <t>ORSE-13189</t>
  </si>
  <si>
    <t>MT010A6E01</t>
  </si>
  <si>
    <t>Curva 90º, PVC de fofo, c/ flanges pn 10, d=  200mm</t>
  </si>
  <si>
    <t>ORSE-13190</t>
  </si>
  <si>
    <t>MT010A6F01</t>
  </si>
  <si>
    <t>Luva de redução, PVC de fofo, d= 200mm x 100mm</t>
  </si>
  <si>
    <t>ORSE-13191</t>
  </si>
  <si>
    <t>MT010A6G01</t>
  </si>
  <si>
    <t>Porta/Esquadria em alumínio, cor N/P/B, tipo moldura-vidro, inclusive caixilho vertical 5 x 10, maxi-ar fixo, dobradiças ou roldanas e fechadura, exclusive vidro</t>
  </si>
  <si>
    <t>ORSE-13192</t>
  </si>
  <si>
    <t>MT010A6H01</t>
  </si>
  <si>
    <t>Porta acústica em madeira acab. fórmica branca TX, fl dupla, 40db, lã mineral, de abrir, 2,36 x 210mm, c/ fechad, borracha vedação,veda porta, escova de vedação, dobrad. reforçada, trinco de teto p/porta fl. dupla e soleira, incluso barra anti-pânico</t>
  </si>
  <si>
    <t>ORSE-13193</t>
  </si>
  <si>
    <t>MT010A6I01</t>
  </si>
  <si>
    <t>Cabo de comando blindado AFT 2x18 awg pt</t>
  </si>
  <si>
    <t>ORSE-13194</t>
  </si>
  <si>
    <t>MT010A6M01</t>
  </si>
  <si>
    <t>Luminária em LED  para iluminação pública,180W,bivolt, Selo A Inmetro, corpo em alumínio inj, FP 0,95, prot. DPS 10kv, IP66, IK09, Temp. cor 5000k, IRC= ou 70%, v. útil 50.000h, 120 lm/w.gar.5 anos, modelo GL216 G-light ou similar</t>
  </si>
  <si>
    <t>ORSE-13198</t>
  </si>
  <si>
    <t>MT010A6P01</t>
  </si>
  <si>
    <t>Tubo de alumínio para estruturas espaciais, ótima usinabilidade, alta resistência mecânica, boa conformabilidade, resistente à corrosão, em liga 6351 - T6</t>
  </si>
  <si>
    <t>ORSE-13201</t>
  </si>
  <si>
    <t>MT010A6Q01</t>
  </si>
  <si>
    <t>Placa de inauguração em alum. comp. preto, 60x60cm, esp=4mm, (ACM constit. de 02 chapas sólidas de alumínio c/ núcleo central em polietileno), c/ pintura coilcoating PVDF KYNAR 500, texto gravado a laser, acab verniz autom., mold. em alum. instalada</t>
  </si>
  <si>
    <t>ORSE-13202</t>
  </si>
  <si>
    <t>MT010A6R01</t>
  </si>
  <si>
    <t>Brasão do Governo do Estado de Sergipe, alum. comp. preto, 26x35cm, esp=4mm, (ACM constit. de 02 chapas sólidas de alumínio c/ núcleo central em polietileno), c/ pintura coilcoating PVDF KYNAR 500, texto gravado a laser, acab verniz autom. instalada</t>
  </si>
  <si>
    <t>ORSE-13203</t>
  </si>
  <si>
    <t>MT010A6S01</t>
  </si>
  <si>
    <t>Bandeira do Estado de Sergipe em acrílico esp=4mm com impressão UV, nas cores respectivas da bandeira, dim.: 10 x 13 cm, instalada</t>
  </si>
  <si>
    <t>ORSE-13204</t>
  </si>
  <si>
    <t>MT010A6T01</t>
  </si>
  <si>
    <t>Tinta para Restauro (pigmento) Maimeri - Cores do grupo G4 - Tubo c/ 20ml</t>
  </si>
  <si>
    <t>ORSE-13205</t>
  </si>
  <si>
    <t>MT010A6U01</t>
  </si>
  <si>
    <t>Tinta para Restauro (pigmento) Maimeri - Cores do grupo G3 - Tubo c/ 20ml</t>
  </si>
  <si>
    <t>ORSE-13206</t>
  </si>
  <si>
    <t>MT010A6V01</t>
  </si>
  <si>
    <t>Tinta para Restauro (pigmento) Maimeri - Cores do grupo G2 - Tubo c/ 20ml</t>
  </si>
  <si>
    <t>ORSE-13207</t>
  </si>
  <si>
    <t>MT010A6W01</t>
  </si>
  <si>
    <t>Tinta para Restauro (pigmento) Maimeri - Cores do grupo G1 - Tubo c/ 20ml</t>
  </si>
  <si>
    <t>ORSE-13208</t>
  </si>
  <si>
    <t>MT010A6X01</t>
  </si>
  <si>
    <t>Pigmento em pó para trabalhos artísticos, cor Amarelo Ocre Limão PY43 - 30ml 22g, da marca Kremer ou similar.</t>
  </si>
  <si>
    <t>ORSE-13209</t>
  </si>
  <si>
    <t>MT010A6Y01</t>
  </si>
  <si>
    <t>Pigmento em pó para trabalhos artísticos, cor Ouro Cromo Iridiscente - 30ml 17g, da marca Kremer ou similar.</t>
  </si>
  <si>
    <t>ORSE-13210</t>
  </si>
  <si>
    <t>MT010A6Z01</t>
  </si>
  <si>
    <t>Pigmento em pó para trabalhos artísticos, cor Azul Cobalto Claro PB35 - 30ml 46g, da marca Kremer ou similar.</t>
  </si>
  <si>
    <t>ORSE-13211</t>
  </si>
  <si>
    <t>MT010A7001</t>
  </si>
  <si>
    <t>Papel japonês Kozo Bege 17g - dimensões: 63cm x 48cm</t>
  </si>
  <si>
    <t>ORSE-13212</t>
  </si>
  <si>
    <t>MT010A7101</t>
  </si>
  <si>
    <t>Papel japonês Hinging 20g - dimensões: 43cm x 59cm</t>
  </si>
  <si>
    <t>ORSE-13213</t>
  </si>
  <si>
    <t>MT010A7201</t>
  </si>
  <si>
    <t>Papel japonês Sekishu natural 33g - dimensões: 33cm x 96cm</t>
  </si>
  <si>
    <t>ORSE-13214</t>
  </si>
  <si>
    <t>MT010A7301</t>
  </si>
  <si>
    <t>Papel japonês Okawara 55g - dimensões: 35cm x 96cm</t>
  </si>
  <si>
    <t>ORSE-13215</t>
  </si>
  <si>
    <t>MT010A7401</t>
  </si>
  <si>
    <t>Luminária de sobrepor, (tecnolux ref.FLP-6478/2x20) Tubled corpo/ refletor e aletas fabricadas em chapa de aço tratada e pintada em epoxi branco, para uso de 2 lampadas tubled de 20w</t>
  </si>
  <si>
    <t>ORSE-13216</t>
  </si>
  <si>
    <t>MT010A7501</t>
  </si>
  <si>
    <t>Luminária de sobrepor, (tecnolux ref.FLP-6478/4x20) Tubled corpo/ refletor e aletas fabricadas em chapa de aço tratada e pintada em epoxi branco, para uso de 4 lampadas tubled de 20w</t>
  </si>
  <si>
    <t>ORSE-13217</t>
  </si>
  <si>
    <t>MT010A7601</t>
  </si>
  <si>
    <t>Cerâmica 30 x 60 cm, Portobello, linha cetim bianco ou similar</t>
  </si>
  <si>
    <t>ORSE-13218</t>
  </si>
  <si>
    <t>MT010A7701</t>
  </si>
  <si>
    <t>Soleira de mármore Calacata polido 15 x 2cm</t>
  </si>
  <si>
    <t>ORSE-13219</t>
  </si>
  <si>
    <t>MT010A7801</t>
  </si>
  <si>
    <t>Bancada em mármore calacata, e=2cm, dim 1,50 x 0.45m, inclusive testeira de 20cm</t>
  </si>
  <si>
    <t>ORSE-13220</t>
  </si>
  <si>
    <t>MT010A7A01</t>
  </si>
  <si>
    <t>Cuba de louça de apoio, ref.: L107.17, dim.: 56x28cm, Deca ou similar</t>
  </si>
  <si>
    <t>ORSE-13222</t>
  </si>
  <si>
    <t>MT010A7B01</t>
  </si>
  <si>
    <t>Ducha Acqua Duo Ulta  cromada, Lorenzetti ou similar</t>
  </si>
  <si>
    <t>ORSE-13223</t>
  </si>
  <si>
    <t>MT010A7C01</t>
  </si>
  <si>
    <t>Prateleira com base em resina e acabamento cromado, linha clean, ref.: 2030.C.CLN, Deca ou similar</t>
  </si>
  <si>
    <t>ORSE-13224</t>
  </si>
  <si>
    <t>MT010A7D01</t>
  </si>
  <si>
    <t>Torneira de mesa para lavatório cromada, bica alta linha Tube ref.1198 - DECA  ou similar</t>
  </si>
  <si>
    <t>ORSE-13225</t>
  </si>
  <si>
    <t>MT010A7E01</t>
  </si>
  <si>
    <t>Porta toalha barra, cromado, ref.:2040.C.020.CLN, com 20cm, linha Clean, Deca ou similar</t>
  </si>
  <si>
    <t>ORSE-13226</t>
  </si>
  <si>
    <t>MT010A7F01</t>
  </si>
  <si>
    <t>Porta toalha barra, cromado, ref.:2040.C.050.CLN, com 50cm, linha Clean, Deca ou similar</t>
  </si>
  <si>
    <t>ORSE-13227</t>
  </si>
  <si>
    <t>MT010A7G01</t>
  </si>
  <si>
    <t>Acabamento para registro de pressão até 1" com mecanismo de 1\2 volta,  linha cubo - ref.: 4916C86PQ, Deca ou similar</t>
  </si>
  <si>
    <t>ORSE-13228</t>
  </si>
  <si>
    <t>MT010A7H01</t>
  </si>
  <si>
    <t>Acabamento para registro de gaveta até 1", linha cubo - ref.: 4900C86PQ, Deca ou similar</t>
  </si>
  <si>
    <t>ORSE-13229</t>
  </si>
  <si>
    <t>MT010A7I01</t>
  </si>
  <si>
    <t>Papeleira cromada, linha clean, ref.: 2020.C.CLN, Deca ou similar</t>
  </si>
  <si>
    <t>ORSE-13230</t>
  </si>
  <si>
    <t>MT010A7J01</t>
  </si>
  <si>
    <t>Box para banheiro em vidro temperado 8 mm, liso, incolor, de correr, em aluminío branco, inclusive ferragens - fornecimento e instalação</t>
  </si>
  <si>
    <t>ORSE-13231</t>
  </si>
  <si>
    <t>MT010A7K01</t>
  </si>
  <si>
    <t>Cerâmica 90 x 90 cm, porcelanato, natural, retificado, Portobello, linha city off white,  ou similar</t>
  </si>
  <si>
    <t>ORSE-13232</t>
  </si>
  <si>
    <t>MT010A7L01</t>
  </si>
  <si>
    <t>Guarda-corpo h = 1,10m e Corrimão em Aço Inox, barras superiores alt=0,92m e 0,70m e barra inferior, diam= 1.1/2" r, barras verticais d=3/4" a cada 0,11m, curvas de aço inox.</t>
  </si>
  <si>
    <t>ORSE-13233</t>
  </si>
  <si>
    <t>MT010A7M01</t>
  </si>
  <si>
    <t>Perfil Aço Laminado, I - W460 x 68,0 kg/m ASTM A 572 Grau 50</t>
  </si>
  <si>
    <t>ORSE-13234</t>
  </si>
  <si>
    <t>MT010A7N01</t>
  </si>
  <si>
    <t>Cuba de embutir branca quadrada  ref. L-701 GE17 41cm - Deca ou similar</t>
  </si>
  <si>
    <t>ORSE-13235</t>
  </si>
  <si>
    <t>MT010A7P01</t>
  </si>
  <si>
    <t>Cerâmica 59 x 59 cm, porcelanato, Eliane, linha munari cimento AC ou similar</t>
  </si>
  <si>
    <t>ORSE-13237</t>
  </si>
  <si>
    <t>MT010A7Q01</t>
  </si>
  <si>
    <t>Pastilha em porcelana esmaltada,hexagonal, Atlas, linha barents, ref.: M6329 ou similar</t>
  </si>
  <si>
    <t>ORSE-13238</t>
  </si>
  <si>
    <t>MT010A7R01</t>
  </si>
  <si>
    <t>Cerâmica 30 x 90 cm, Portobello, linha cetim bianco RT ou similar</t>
  </si>
  <si>
    <t>ORSE-13239</t>
  </si>
  <si>
    <t>MT010A7S01</t>
  </si>
  <si>
    <t>Cerâmica 90 x 90 cm, porcelanato, natural, retificado, Portobello, linha bianco carrara  ou similar</t>
  </si>
  <si>
    <t>ORSE-13240</t>
  </si>
  <si>
    <t>MT010A7T01</t>
  </si>
  <si>
    <t>Assento Sanitário Elevado com Tampa 7,5 Cm, indicado para Pós-cirúrgicos, Deficientes físicos e Idosos, da Mebuki ou similar</t>
  </si>
  <si>
    <t>ORSE-13241</t>
  </si>
  <si>
    <t>MT010A7U01</t>
  </si>
  <si>
    <t>Assento Sanitário Elevado com Tampa 13 Cm, indicado para Pós-cirúrgicos, Deficientes físicos e Idosos, da Astra ou similar</t>
  </si>
  <si>
    <t>ORSE-13242</t>
  </si>
  <si>
    <t>MT010A7X01</t>
  </si>
  <si>
    <t>Espuma laminada, D-23 espesssura de 7cm</t>
  </si>
  <si>
    <t>ORSE-13245</t>
  </si>
  <si>
    <t>MT010A7Y01</t>
  </si>
  <si>
    <t>Amplificador de Potência 1300w 4 Ohms - OP 7600 Oneal ou similar</t>
  </si>
  <si>
    <t>ORSE-13246</t>
  </si>
  <si>
    <t>MT010A7Z01</t>
  </si>
  <si>
    <t>Mesa de som / Mixer 5 canais c/ USB Omx 52 - Oneal ou similar</t>
  </si>
  <si>
    <t>ORSE-13247</t>
  </si>
  <si>
    <t>MT010A8001</t>
  </si>
  <si>
    <t>Cabo HDMI 15m Blindado 2.0 Ethernet 15 metros 4K ULTRA HD 3D 2160p</t>
  </si>
  <si>
    <t>ORSE-13248</t>
  </si>
  <si>
    <t>MT010A8101</t>
  </si>
  <si>
    <t>Suporte de parede fixo para TV e Monitor Sumay Sm- Spf3280 de 32 à 80 Polegadas</t>
  </si>
  <si>
    <t>ORSE-13249</t>
  </si>
  <si>
    <t>MT010A8201</t>
  </si>
  <si>
    <t>Divisória em granito branco Siena, polido dos 2 lados, e=2cm</t>
  </si>
  <si>
    <t>ORSE-13250</t>
  </si>
  <si>
    <t>MT010A8301</t>
  </si>
  <si>
    <t>Testeira em granito branco Siena, L=37 cm (meia esquadria) - fornecimento e colocação</t>
  </si>
  <si>
    <t>ORSE-13251</t>
  </si>
  <si>
    <t>MT010A8401</t>
  </si>
  <si>
    <t>Rodopia em granito branco Siena, L=20cm, e=2cm</t>
  </si>
  <si>
    <t>ORSE-13252</t>
  </si>
  <si>
    <t>MT010A8501</t>
  </si>
  <si>
    <t>Bancada em granito branco Siena, e=2cm, dim 1.00 x L= 0.60m</t>
  </si>
  <si>
    <t>ORSE-13253</t>
  </si>
  <si>
    <t>MT010A8601</t>
  </si>
  <si>
    <t>Cerâmica 10 x 20 cm, brilhante, eliane, linha metrô white ou similar</t>
  </si>
  <si>
    <t>ORSE-13254</t>
  </si>
  <si>
    <t>MT010A8701</t>
  </si>
  <si>
    <t>Cerâmica 90 x 90cm, porcelanato, eliane, linha munari cimento ou similar</t>
  </si>
  <si>
    <t>ORSE-13255</t>
  </si>
  <si>
    <t>MT010A8801</t>
  </si>
  <si>
    <t>Soleira em granito branco Siena, polido, l = 15 cm, e = 2cm</t>
  </si>
  <si>
    <t>ORSE-13256</t>
  </si>
  <si>
    <t>MT010A8901</t>
  </si>
  <si>
    <t>Peitoril granito branco siena, polido, l = 22cm, e = 2cm</t>
  </si>
  <si>
    <t>ORSE-13257</t>
  </si>
  <si>
    <t>MT010A8M01</t>
  </si>
  <si>
    <t>Barra chata de ferro 2 x 1/4" (2,53 kg/m)</t>
  </si>
  <si>
    <t>ORSE-13270</t>
  </si>
  <si>
    <t>MT010A8P01</t>
  </si>
  <si>
    <t>Perfil Aço Laminado, I - W250 x 32,7 kg/m ASTM A 572 Grau 50</t>
  </si>
  <si>
    <t>ORSE-13273</t>
  </si>
  <si>
    <t>MT010A8Q01</t>
  </si>
  <si>
    <t>Disjuntor tipo DIN/IEC, tripolar 63A, 10KA, Curva C</t>
  </si>
  <si>
    <t>ORSE-13274</t>
  </si>
  <si>
    <t>MT010A8R01</t>
  </si>
  <si>
    <t>Confecção e instalação de letreiro em PS tipo caixa PS de 2 e 4mm, com avanço de 10cm, com pintura automotiva PU, Fixado por pino, recortado em Router p/ o  ITPS</t>
  </si>
  <si>
    <t>ORSE-13275</t>
  </si>
  <si>
    <t>MT010A8S01</t>
  </si>
  <si>
    <t>Rodopia em mármore calacata, l=20cm, e=2cm</t>
  </si>
  <si>
    <t>ORSE-13276</t>
  </si>
  <si>
    <t>MT010A8T01</t>
  </si>
  <si>
    <t>Terminal de compressão 2 furos para cabo de 50 mm2</t>
  </si>
  <si>
    <t>ORSE-13277</t>
  </si>
  <si>
    <t>MT010A8U01</t>
  </si>
  <si>
    <t>Terminal de compressão 2 furos para cabo de 95 mm2</t>
  </si>
  <si>
    <t>ORSE-13278</t>
  </si>
  <si>
    <t>MT010A8V01</t>
  </si>
  <si>
    <t>Terminal de compressão 2 furos para cabo de 185 mm2</t>
  </si>
  <si>
    <t>ORSE-13279</t>
  </si>
  <si>
    <t>MT010A8W01</t>
  </si>
  <si>
    <t>Bucha em liga zamak para eletroduto 25mm, d=2"</t>
  </si>
  <si>
    <t>ORSE-13280</t>
  </si>
  <si>
    <t>MT010A8X01</t>
  </si>
  <si>
    <t>Disjuntor tripolar 50 A, padrão DIN (  linha branca ), curva de disparo C, corrente de interrupção 10KA, ref.: Siemens 5SX1 ou similar.</t>
  </si>
  <si>
    <t>ORSE-13281</t>
  </si>
  <si>
    <t>MT010A8Y01</t>
  </si>
  <si>
    <t>Equipamento de ginástica - surf duplo</t>
  </si>
  <si>
    <t>ORSE-13282</t>
  </si>
  <si>
    <t>MT010A8Z01</t>
  </si>
  <si>
    <t>Equipamento de ginástica - rotação diagonal duplo</t>
  </si>
  <si>
    <t>ORSE-13283</t>
  </si>
  <si>
    <t>MT010A9001</t>
  </si>
  <si>
    <t>Lâmpada led 100w, luz branca 6500k, TLN190 - E40, 120º de ângulo de abertura, marca Glight ou similar</t>
  </si>
  <si>
    <t>ORSE-13284</t>
  </si>
  <si>
    <t>MT010A9101</t>
  </si>
  <si>
    <t>Lâmpada led 50w de potência, luz branca bivolt, marca LLum  ou similar</t>
  </si>
  <si>
    <t>ORSE-13285</t>
  </si>
  <si>
    <t>MT010A9201</t>
  </si>
  <si>
    <t>Lâmpada led 15w de potência, luz branca Autovolt, marca Glight  ou similar</t>
  </si>
  <si>
    <t>ORSE-13286</t>
  </si>
  <si>
    <t>MT010A9301</t>
  </si>
  <si>
    <t>Refletor simples  LED 50W de potência, branco Frio, 6500k, Bivolt, marca Nitrolux ou similar</t>
  </si>
  <si>
    <t>ORSE-13287</t>
  </si>
  <si>
    <t>MT010A9401</t>
  </si>
  <si>
    <t>Refletor Slim  LED 50W de potência, branco Frio, 6500k, Autovolt, marca G-light ou similar</t>
  </si>
  <si>
    <t>ORSE-13288</t>
  </si>
  <si>
    <t>MT010A9501</t>
  </si>
  <si>
    <t>Refletor simples  LED 100W de potência, branco Frio, 6500k, Bivolt, marca Nitrolux ou similar</t>
  </si>
  <si>
    <t>ORSE-13289</t>
  </si>
  <si>
    <t>MT010A9601</t>
  </si>
  <si>
    <t>Refletor simples  LED 100W de potência, branco Frio, 6500k, Bivolt, marca G-lght ou similar</t>
  </si>
  <si>
    <t>ORSE-13290</t>
  </si>
  <si>
    <t>MT010A9701</t>
  </si>
  <si>
    <t>Refletor simples  LED 150W de potência, branco Frio, 6500k, Bivolt, marca Nitrolux ou similar</t>
  </si>
  <si>
    <t>ORSE-13291</t>
  </si>
  <si>
    <t>MT010A9801</t>
  </si>
  <si>
    <t>Refletor Slim LED 150W de potência, branco Frio, 6500k, Autovolt, marca G-light ou similar</t>
  </si>
  <si>
    <t>ORSE-13292</t>
  </si>
  <si>
    <t>MT010A9901</t>
  </si>
  <si>
    <t>Placa indicativa em acrílico e=3mm, com adesivo sobreposto, dim.: 0.30 x 0.12 m, fornecimento e instalação</t>
  </si>
  <si>
    <t>ORSE-13293</t>
  </si>
  <si>
    <t>MT010A9A01</t>
  </si>
  <si>
    <t>Placa indicativa em acrílico e=2mm, em braille, com esferas em inox e texto em alto rêlevo, dim.: 8 x 28 cm, fornecimento e instação</t>
  </si>
  <si>
    <t>ORSE-13294</t>
  </si>
  <si>
    <t>MT010A9B01</t>
  </si>
  <si>
    <t>Placa de sinalização em acrílico e=4mm, tipo sanduiche, com aplicação de adesivo digital sobreposto, dim:45x18cm, para fixação no teto através de hastes em tubo galvanizado comp.=3,60m, fornecimento e instalação</t>
  </si>
  <si>
    <t>ORSE-13295</t>
  </si>
  <si>
    <t>MT010A9C01</t>
  </si>
  <si>
    <t>Módulo para 12 medidores, com barramento 4,76x9,52mm, em policarbonato com proteção UV</t>
  </si>
  <si>
    <t>ORSE-13296</t>
  </si>
  <si>
    <t>MT010A9D01</t>
  </si>
  <si>
    <t>Quadro Geral - QDG-1, em policarbonato c/proteção UV, com barramento para 350A, sem disjuntores</t>
  </si>
  <si>
    <t>ORSE-13297</t>
  </si>
  <si>
    <t>MT010A9E01</t>
  </si>
  <si>
    <t>Quadro Geral - QDG-2, em policarbonato c/proteção UV, com barramento para 250A, sem disjuntores</t>
  </si>
  <si>
    <t>ORSE-13298</t>
  </si>
  <si>
    <t>MT010A9F01</t>
  </si>
  <si>
    <t>Eletrocalha metálica lisa, galvanizada à fogo, 150 x 150 x 3000 mm</t>
  </si>
  <si>
    <t>ORSE-13299</t>
  </si>
  <si>
    <t>MT010A9G01</t>
  </si>
  <si>
    <t>Eletrocalha metálica lisa, galvanizada à fogo, 100 x 100 x 3000 mm</t>
  </si>
  <si>
    <t>ORSE-13300</t>
  </si>
  <si>
    <t>MT010A9H01</t>
  </si>
  <si>
    <t>Tampa de encaixe 100 X3000mm, galvanizada à fogo, para eletrocalha metálica (ref.: mopa ou similar)</t>
  </si>
  <si>
    <t>ORSE-13301</t>
  </si>
  <si>
    <t>MT010A9I01</t>
  </si>
  <si>
    <t>Vaso sanitário para caixa de descarga acoplada, linha axis,  ref.: P.470.17, da Deca ou similar</t>
  </si>
  <si>
    <t>ORSE-13302</t>
  </si>
  <si>
    <t>MT010A9J01</t>
  </si>
  <si>
    <t>Caixa de descarga acoplada com acionamento duo, ref.: CD.21F.17, da Deca ou similar</t>
  </si>
  <si>
    <t>ORSE-13303</t>
  </si>
  <si>
    <t>MT010A9K01</t>
  </si>
  <si>
    <t>Assento para vaso sanitário, termofixo, com easy clean e slow close, ref.: AP.416.17, Linha axis/quadra/polo/unic, da DECA ou similar</t>
  </si>
  <si>
    <t>ORSE-13304</t>
  </si>
  <si>
    <t>MT010A9L01</t>
  </si>
  <si>
    <t>Tê horizontal 150 x 150mm, liso, galvanizado à fogo, para eletrocalha metálica (ref. Mopa ou similar)</t>
  </si>
  <si>
    <t>ORSE-13305</t>
  </si>
  <si>
    <t>MT010A9M01</t>
  </si>
  <si>
    <t>Tampa de encaixe para tê horizontal 150 x 150mm, galvanizada à fogo (ref. Mopa ou similar)</t>
  </si>
  <si>
    <t>ORSE-13306</t>
  </si>
  <si>
    <t>MT010A9N01</t>
  </si>
  <si>
    <t>Redução concêntrica 150 x 150/100 x 100mm, lisa, galvanizada à fogo, para eletrocalha metálica (ref. mopa ou similar)</t>
  </si>
  <si>
    <t>ORSE-13307</t>
  </si>
  <si>
    <t>MT010A9O01</t>
  </si>
  <si>
    <t>Tampa de encaixe para redução concêntrica 150 x 150/100 x 100mm, lisa, galvanziada à fogo (ref. mopa ou similar)</t>
  </si>
  <si>
    <t>ORSE-13308</t>
  </si>
  <si>
    <t>MT010A9P01</t>
  </si>
  <si>
    <t>Cruzeta 150 x 150 mm, lisa, galvanizada à fogo, para eletrocalha lisa metálica (ref.: mopa ou similar)</t>
  </si>
  <si>
    <t>ORSE-13309</t>
  </si>
  <si>
    <t>MT010A9Q01</t>
  </si>
  <si>
    <t>Tampa de encaixe 150 x 3000 mm, galvanizada à fogo, para eletrocalha metálica (ref. mopa ou similar)</t>
  </si>
  <si>
    <t>ORSE-13310</t>
  </si>
  <si>
    <t>MT010A9R01</t>
  </si>
  <si>
    <t>Tampa de encaixe para cruzeta 150 x 150mm, galvanizada à fogo (ref.: mopa ou similar)</t>
  </si>
  <si>
    <t>ORSE-13311</t>
  </si>
  <si>
    <t>MT010A9S01</t>
  </si>
  <si>
    <t>Curva horizontal 150 x 150 mm, lisa, galvanizada à fogo, para eletrocalha metálica, com ângulo 90° (ref.: mopa ou similar)</t>
  </si>
  <si>
    <t>ORSE-13312</t>
  </si>
  <si>
    <t>MT010A9T01</t>
  </si>
  <si>
    <t>Tampa de encaixe para curva horizontal 150 x 150 mm, lisa, galvanizada à fogo, com ângulo 90° (ref.: mopa ou similar)</t>
  </si>
  <si>
    <t>ORSE-13313</t>
  </si>
  <si>
    <t>MT010A9U01</t>
  </si>
  <si>
    <t>Emenda Interna 150 x 150 mm, lisa, galvanizada à fogo, para eletrocalha metálica (ref.: mopa ou similar)</t>
  </si>
  <si>
    <t>ORSE-13314</t>
  </si>
  <si>
    <t>MT010A9V01</t>
  </si>
  <si>
    <t>Terminal 100 x 100 mm, galvanizado à fogo, para eletrocalha metalica (ref. Mopa ou similar)</t>
  </si>
  <si>
    <t>ORSE-13315</t>
  </si>
  <si>
    <t>MT010A9W01</t>
  </si>
  <si>
    <t>Terminal 150 x 150 mm, galvanizado à fogo, para eletrocalha metalica (ref. Mopa ou similar)</t>
  </si>
  <si>
    <t>ORSE-13316</t>
  </si>
  <si>
    <t>MT010A9X01</t>
  </si>
  <si>
    <t>Saída horizontal para eletroduto 4" (ref. mopa ou similar)</t>
  </si>
  <si>
    <t>ORSE-13317</t>
  </si>
  <si>
    <t>MT010A9Y01</t>
  </si>
  <si>
    <t>Suporte vertical 150 x 150 mm para fixação de eletrocalha metálica (ref.: mopa ou similar)</t>
  </si>
  <si>
    <t>ORSE-13318</t>
  </si>
  <si>
    <t>MT010A9Z01</t>
  </si>
  <si>
    <t>Vaso sanitário para caixa de descarga acoplada, linha quadra,  ref.: P.210.17, da Deca ou similar</t>
  </si>
  <si>
    <t>ORSE-13319</t>
  </si>
  <si>
    <t>MT010AA001</t>
  </si>
  <si>
    <t>Assento para vaso sanitário, plástico, com  slow close, ref.: AP.215.17, Linha quadra/polo/unic, da DECA ou similar</t>
  </si>
  <si>
    <t>ORSE-13320</t>
  </si>
  <si>
    <t>MT010AA101</t>
  </si>
  <si>
    <t>Kit de instalação de vaso sanitário com caixa, com fixação vertical, ref.: 1200C.KIT.PCD</t>
  </si>
  <si>
    <t>ORSE-13321</t>
  </si>
  <si>
    <t>MT010AA201</t>
  </si>
  <si>
    <t>Parafuso cabeça lentilha auto-travante 1/4" x 3/4", bicromatizada</t>
  </si>
  <si>
    <t>ORSE-13322</t>
  </si>
  <si>
    <t>MT010AA301</t>
  </si>
  <si>
    <t>Porca sextavada 1/4", bicromatizada</t>
  </si>
  <si>
    <t>ORSE-13323</t>
  </si>
  <si>
    <t>MT010AA401</t>
  </si>
  <si>
    <t>Curva horizontal 100 x 100 mm, lisa, galvanizada à fogo, para eletrocalha metálica, com ângulo 90°, (ref.: mopa ou similar)</t>
  </si>
  <si>
    <t>ORSE-13324</t>
  </si>
  <si>
    <t>MT010AA501</t>
  </si>
  <si>
    <t>Tampa de encaixe para curva horizontal 100 x 100 mm, lisa, galvanizada à fogo, com ângulo 90° (ref.: mopa ou similar)</t>
  </si>
  <si>
    <t>ORSE-13325</t>
  </si>
  <si>
    <t>MT010AA601</t>
  </si>
  <si>
    <t>Barra roscada bicromatizada ø 3/8" x 3000mm</t>
  </si>
  <si>
    <t>ORSE-13326</t>
  </si>
  <si>
    <t>MT010AA701</t>
  </si>
  <si>
    <t>Arruela de pressão bicromatizada 1/4"</t>
  </si>
  <si>
    <t>ORSE-13327</t>
  </si>
  <si>
    <t>MT010AA801</t>
  </si>
  <si>
    <t>Cuba aço inox redonda ø = 0,35m com válvula</t>
  </si>
  <si>
    <t>ORSE-13328</t>
  </si>
  <si>
    <t>MT010AA901</t>
  </si>
  <si>
    <t>Placa de sinalização, dim.: 60 x 80 cm,  - "Estacionamento Reservado - Deficiente/Idosos", incluso barrote para fixação - fornecimento e instalação</t>
  </si>
  <si>
    <t>ORSE-13329</t>
  </si>
  <si>
    <t>MT010AAA01</t>
  </si>
  <si>
    <t>Fechadura Pado, linha residence, maçaneta em zamac, testa e contra testa em aço inoxidável, cilindro em zamac, ref.401 E, cromada, ou similar</t>
  </si>
  <si>
    <t>ORSE-13330</t>
  </si>
  <si>
    <t>MT010AAB01</t>
  </si>
  <si>
    <t>Automatizador para porta de banheiro para defiente físico, com acionamento de abertura (interno e externo) e travamento interno - fornecimento e instalação</t>
  </si>
  <si>
    <t>ORSE-13331</t>
  </si>
  <si>
    <t>MT010AAC01</t>
  </si>
  <si>
    <t>Kit de alarme sem fio para WC PNE, composto por botoeira e sirene audiovisual - fornecimento e instalação</t>
  </si>
  <si>
    <t>ORSE-13332</t>
  </si>
  <si>
    <t>MT010AAD01</t>
  </si>
  <si>
    <t>Kit de alarme para WC PNE, composto por botoeira e sirene audiovisual - fornecimento e instalação</t>
  </si>
  <si>
    <t>ORSE-13333</t>
  </si>
  <si>
    <t>MT010AAE01</t>
  </si>
  <si>
    <t>ORSE-13334</t>
  </si>
  <si>
    <t>MT010AAF01</t>
  </si>
  <si>
    <t>Execução de acabamento chanfrado (bisotado )em bordas de espelho</t>
  </si>
  <si>
    <t>ORSE-13335</t>
  </si>
  <si>
    <t>MT010AAG01</t>
  </si>
  <si>
    <t>Carga, transporte, montagem, desmontagem e retorno de Torres de Escoramento LTT</t>
  </si>
  <si>
    <t>m3dia</t>
  </si>
  <si>
    <t>ORSE-13336</t>
  </si>
  <si>
    <t>MT010AAH01</t>
  </si>
  <si>
    <t>Aluguel de Torre de Escoramento LTT, marca SH ou similar capcidade 12.000kg</t>
  </si>
  <si>
    <t>ORSE-13337</t>
  </si>
  <si>
    <t>MT010AAI01</t>
  </si>
  <si>
    <t>Clips - Grampo Pesado em Aço 1045, Norma FSFF C450 Tipo 1 Classe 1, para Cabo de Aço d=5/8"</t>
  </si>
  <si>
    <t>ORSE-13338</t>
  </si>
  <si>
    <t>MT010AAJ01</t>
  </si>
  <si>
    <t>Sapatilha em Aço para Cabo de Aço d=5/8" - Linha Pesada - Norma ABNT NBR 11900-1</t>
  </si>
  <si>
    <t>ORSE-13339</t>
  </si>
  <si>
    <t>MT010AAK01</t>
  </si>
  <si>
    <t>Esticador olhal - olhal 1" x 6" - linha Pesada - Norma DIN 1480</t>
  </si>
  <si>
    <t>ORSE-13340</t>
  </si>
  <si>
    <t>MT010AAL01</t>
  </si>
  <si>
    <t>Eletrocalha metálica lisa, zincada, 100 x 75 x 3000 mm (ref. mopa ou similar)</t>
  </si>
  <si>
    <t>ORSE-13341</t>
  </si>
  <si>
    <t>MT010AAM01</t>
  </si>
  <si>
    <t>Curva de inversão 100 x 75 mm para eletrocalha metálica lisa zincada (ref.: mopa ou similar)</t>
  </si>
  <si>
    <t>ORSE-13342</t>
  </si>
  <si>
    <t>MT010AAN01</t>
  </si>
  <si>
    <t>Tampa de encaixe para curva de inversão, 100mm, zincada, para eletrocalha metálica (ref. mopa ou similar)</t>
  </si>
  <si>
    <t>ORSE-13343</t>
  </si>
  <si>
    <t>MT010AAO01</t>
  </si>
  <si>
    <t>Tampa de encaixe para curva 90º, horizontal, 100mm, zincada, para eletrocalha metálica (ref. mopa ou similar)</t>
  </si>
  <si>
    <t>ORSE-13344</t>
  </si>
  <si>
    <t>MT010AAP01</t>
  </si>
  <si>
    <t>Tampa de encaixe para curva 90º, vertical, 100mm, zincada, para eletrocalha metálica (ref. mopa ou similar)</t>
  </si>
  <si>
    <t>ORSE-13345</t>
  </si>
  <si>
    <t>MT010AAQ01</t>
  </si>
  <si>
    <t>Tê vertical descida lateral 100 x 75 mm, liso, zincado, para eletrocalha metálica (ref.: mopa ou similar)</t>
  </si>
  <si>
    <t>ORSE-13346</t>
  </si>
  <si>
    <t>MT010AAR01</t>
  </si>
  <si>
    <t>Tampa de encaixe 100mm para Tê de descida lateral, zincada, para eletrocalha metálica (ref.: mopa ou similar)</t>
  </si>
  <si>
    <t>ORSE-13347</t>
  </si>
  <si>
    <t>MT010AAS01</t>
  </si>
  <si>
    <t>Tampa de encaixe 100mm para Tê horizontal, zincada, para eletrocalha metálica (ref.: mopa ou similar)</t>
  </si>
  <si>
    <t>ORSE-13348</t>
  </si>
  <si>
    <t>MT010AAT01</t>
  </si>
  <si>
    <t>Tê vertical  de subida 100 x 75 mm, liso, zincada, para eletrocalha metálica (ref. Mopa ou similar)</t>
  </si>
  <si>
    <t>ORSE-13349</t>
  </si>
  <si>
    <t>MT010AAU01</t>
  </si>
  <si>
    <t>Tampa de encaixe para Redução Concêntrica 200 x 75mm para 150 x 75mm, zincada, para eletrocalha metálica de eletrocalha (ref. mopa ou similar)</t>
  </si>
  <si>
    <t>ORSE-13350</t>
  </si>
  <si>
    <t>MT010AAV01</t>
  </si>
  <si>
    <t>Terminal 100 x 75 mm, zincado, para eletrocalha metálica (ref. Mopa ou similar)</t>
  </si>
  <si>
    <t>ORSE-13351</t>
  </si>
  <si>
    <t>MT010AAW01</t>
  </si>
  <si>
    <t>Mão francesa reforçada 100 x 1400 mm para eletrocalha (ref. mopa ou similar)</t>
  </si>
  <si>
    <t>ORSE-13352</t>
  </si>
  <si>
    <t>MT010AAX01</t>
  </si>
  <si>
    <t>Eletrocalha metálica lisa zincada 75 x 50 x 3000 mm (ref. mopa ou similar)</t>
  </si>
  <si>
    <t>ORSE-13353</t>
  </si>
  <si>
    <t>MT010AAY01</t>
  </si>
  <si>
    <t>Tampa de encaixe 75 x 3000 mm, zincada, para eletrocalha metálica (ref.: mopa ou similar)</t>
  </si>
  <si>
    <t>ORSE-13354</t>
  </si>
  <si>
    <t>MT010AAZ01</t>
  </si>
  <si>
    <t>Arruela de pressão 1/4"</t>
  </si>
  <si>
    <t>ORSE-13355</t>
  </si>
  <si>
    <t>MT010AB001</t>
  </si>
  <si>
    <t>Arruela de pressão 5/16"</t>
  </si>
  <si>
    <t>ORSE-13356</t>
  </si>
  <si>
    <t>MT010AB101</t>
  </si>
  <si>
    <t>Arruela lisa de 5/8"</t>
  </si>
  <si>
    <t>ORSE-13357</t>
  </si>
  <si>
    <t>MT010AB201</t>
  </si>
  <si>
    <t>Cruzeta 150 x 75 mm para eletrocalha metálica lisa zincada (ref.: mopa ou similar)</t>
  </si>
  <si>
    <t>ORSE-13358</t>
  </si>
  <si>
    <t>MT010AB301</t>
  </si>
  <si>
    <t>Cruzeta 200 x 75 mm para eletrocalha metálica lisa zincada (ref.: mopa ou similar)</t>
  </si>
  <si>
    <t>ORSE-13359</t>
  </si>
  <si>
    <t>MT010AB401</t>
  </si>
  <si>
    <t>Curva vertical interna 75 x 50 mm para eletrocalha metálica lisa zincada (ref.: mopa ou similar)</t>
  </si>
  <si>
    <t>ORSE-13360</t>
  </si>
  <si>
    <t>MT010AB501</t>
  </si>
  <si>
    <t>Tampa de encaixe para Tê vertical de subida, 100mm, zincada, para eletrocalha metálica (ref. mopa ou similar)</t>
  </si>
  <si>
    <t>ORSE-13361</t>
  </si>
  <si>
    <t>MT010AB601</t>
  </si>
  <si>
    <t>Tê horizontal 150 x 75 mm, liso, zincada, para eletrocalha metálica (ref.: mopa ou similar)</t>
  </si>
  <si>
    <t>ORSE-13362</t>
  </si>
  <si>
    <t>MT010AB701</t>
  </si>
  <si>
    <t>Tê vertical descida lateral 75 x 50 mm, liso, zincado, para eletrocalha metálica (ref.: mopa ou similar)</t>
  </si>
  <si>
    <t>ORSE-13363</t>
  </si>
  <si>
    <t>MT010AB801</t>
  </si>
  <si>
    <t>Eletrocalha metálica lisa, zincada, 150 x 75 x 3000 mm (Ref. mopa ou similar)</t>
  </si>
  <si>
    <t>ORSE-13364</t>
  </si>
  <si>
    <t>MT010AB901</t>
  </si>
  <si>
    <t>Eletrocalha metálica lisa, zincada, 200 x 75 x 3000 mm (ref. mopa ou similar)</t>
  </si>
  <si>
    <t>ORSE-13365</t>
  </si>
  <si>
    <t>MT010ABA01</t>
  </si>
  <si>
    <t>Tala para emenda, 75mm, zincada, para eletrocalha metálica (mopa ou similar)</t>
  </si>
  <si>
    <t>ORSE-13366</t>
  </si>
  <si>
    <t>MT010ABB01</t>
  </si>
  <si>
    <t>Parafuso c/ bucha S-10</t>
  </si>
  <si>
    <t>ORSE-13367</t>
  </si>
  <si>
    <t>MT010ABC01</t>
  </si>
  <si>
    <t>Tampa interruptor/tomada p/condulete em alumínio fundido</t>
  </si>
  <si>
    <t>ORSE-13368</t>
  </si>
  <si>
    <t>MT010ABD01</t>
  </si>
  <si>
    <t>Caixa metálica com tomada 10A 250V para perfilado e fixação</t>
  </si>
  <si>
    <t>ORSE-13369</t>
  </si>
  <si>
    <t>MT010ABE01</t>
  </si>
  <si>
    <t>Plug macho 2p + t, ABNT, de embutir, 10 A</t>
  </si>
  <si>
    <t>ORSE-13370</t>
  </si>
  <si>
    <t>MT010ABF01</t>
  </si>
  <si>
    <t>Porca losangular 1/4" com pino</t>
  </si>
  <si>
    <t>ORSE-13371</t>
  </si>
  <si>
    <t>MT010ABG01</t>
  </si>
  <si>
    <t>Redução concêntrica lisa zincada 100 x 75mm para 75 X 50mm para eletrocalha metálica (ref. mopa ou similar)</t>
  </si>
  <si>
    <t>ORSE-13372</t>
  </si>
  <si>
    <t>MT010ABH01</t>
  </si>
  <si>
    <t>Redução concêntrica lisa zincada 150 x 75mm para 100 X 75mm para eletrocalha metálica (ref. mopa ou similar)</t>
  </si>
  <si>
    <t>ORSE-13373</t>
  </si>
  <si>
    <t>MT010ABI01</t>
  </si>
  <si>
    <t>Redução concêntrica lisa zincada 150 x 75mm para 75 x 50mm para eletrocalha metálica (ref. mopa ou similar)</t>
  </si>
  <si>
    <t>ORSE-13374</t>
  </si>
  <si>
    <t>MT010ABJ01</t>
  </si>
  <si>
    <t>Redução concêntrica lisa zincada 200 x 75mm para 100 X 75mm para eletrocalha metálica (ref. mopa ou similar)</t>
  </si>
  <si>
    <t>ORSE-13375</t>
  </si>
  <si>
    <t>MT010ABK01</t>
  </si>
  <si>
    <t>Redução concêntrica lisa zincada 200 x 75mm para 150 x 75mm para eletrocalha metálica (ref. mopa ou similar)</t>
  </si>
  <si>
    <t>ORSE-13376</t>
  </si>
  <si>
    <t>MT010ABL01</t>
  </si>
  <si>
    <t>Suporte vertical  200 x 150 mm  para fixação de eletrocalha metálica ( ref.: Mopa ou similar)</t>
  </si>
  <si>
    <t>ORSE-13377</t>
  </si>
  <si>
    <t>MT010ABM01</t>
  </si>
  <si>
    <t>Saída para perfilado 38x38mm (ref. mopa ou similar)</t>
  </si>
  <si>
    <t>ORSE-13378</t>
  </si>
  <si>
    <t>MT010ABN01</t>
  </si>
  <si>
    <t>Tampa de encaixe 200mm para Tê horizontal, zincada, para eletrocalha metálica (ref.: mopa ou similar)</t>
  </si>
  <si>
    <t>ORSE-13379</t>
  </si>
  <si>
    <t>MT010ABO01</t>
  </si>
  <si>
    <t>Tampa de encaixe para curva de inversão, 75mm, zincada, para eletrocalha metálica (ref. mopa ou similar)</t>
  </si>
  <si>
    <t>ORSE-13380</t>
  </si>
  <si>
    <t>MT010ABP01</t>
  </si>
  <si>
    <t>Tampa de encaixe para curva 90º, horizontal, 75mm, zincada, para eletrocalha metálica (ref. mopa ou similar)</t>
  </si>
  <si>
    <t>ORSE-13381</t>
  </si>
  <si>
    <t>MT010ABQ01</t>
  </si>
  <si>
    <t>Tampa de encaixe para Redução Concêntrica 150 x 75mm para 100 x 75mm, zincada, para eletrocalha metálica (ref. mopa ou similar)</t>
  </si>
  <si>
    <t>ORSE-13382</t>
  </si>
  <si>
    <t>MT010ABR01</t>
  </si>
  <si>
    <t>Tampa de encaixe para Redução Concêntrica 200 x 75mm para 100 x 75mm, zincada, para eletrocalha metálica (ref. mopa ou similar)</t>
  </si>
  <si>
    <t>ORSE-13383</t>
  </si>
  <si>
    <t>MT010ABS01</t>
  </si>
  <si>
    <t>Tampa de encaixe para Cruzeta 150mm, zincada, para eletrocalha metálica (ref. mopa ou similar)</t>
  </si>
  <si>
    <t>ORSE-13384</t>
  </si>
  <si>
    <t>MT010ABT01</t>
  </si>
  <si>
    <t>Tampa de encaixe para Cruzeta 200mm, zincada, para eletrocalha metálica (ref. mopa ou similar)</t>
  </si>
  <si>
    <t>ORSE-13385</t>
  </si>
  <si>
    <t>MT010ABU01</t>
  </si>
  <si>
    <t>Tampa de encaixe para curva 90º, vertical externa, 75mm, zincado, para eletrocalha metalica (ref. Mopa ou similar)</t>
  </si>
  <si>
    <t>ORSE-13386</t>
  </si>
  <si>
    <t>MT010ABV01</t>
  </si>
  <si>
    <t>Tampa de encaixe para Redução Concêntrica 100 x 75mm, zincada, para eletrocalha metálica de eletrocalha (ref. mopa ou similar)</t>
  </si>
  <si>
    <t>ORSE-13387</t>
  </si>
  <si>
    <t>MT010ABW01</t>
  </si>
  <si>
    <t>Tampa de encaixe para Redução Concêntrica 150 x 75mm para 75 x 50mm, zincada, para eletrocalha metálica (ref. mopa ou similar)</t>
  </si>
  <si>
    <t>ORSE-13388</t>
  </si>
  <si>
    <t>MT010ABX01</t>
  </si>
  <si>
    <t>Tampa de encaixe 75mm para Tê de descida lateral, zincada, para eletrocalha metálica (ref.: mopa ou similar)</t>
  </si>
  <si>
    <t>ORSE-13389</t>
  </si>
  <si>
    <t>MT010ABY01</t>
  </si>
  <si>
    <t>Tampa de encaixe para Tê vertical, 150mm, zincada, para eletrocalha metálica (ref. mopa ou similar)</t>
  </si>
  <si>
    <t>ORSE-13390</t>
  </si>
  <si>
    <t>MT010ABZ01</t>
  </si>
  <si>
    <t>Terminal 200 x 75 mm, zincado, para eletrocalha metalica (ref. Mopa ou similar)</t>
  </si>
  <si>
    <t>ORSE-13391</t>
  </si>
  <si>
    <t>MT010AC001</t>
  </si>
  <si>
    <t>Braçadeira tipo U, de Vergalhão 8", incluso porca sextavada/arruela de pressão</t>
  </si>
  <si>
    <t>ORSE-13392</t>
  </si>
  <si>
    <t>MT010AC101</t>
  </si>
  <si>
    <t>Corrente em aço inox 3/16"</t>
  </si>
  <si>
    <t>ORSE-13393</t>
  </si>
  <si>
    <t>MT010AC201</t>
  </si>
  <si>
    <t>Fita metálica perfurada 38 x 3000mm, chapa 16</t>
  </si>
  <si>
    <t>ORSE-13394</t>
  </si>
  <si>
    <t>MT010AC301</t>
  </si>
  <si>
    <t>Luminária aberta prismática de acrílico incolor 22'' E40/E27 com gancho para perfilado</t>
  </si>
  <si>
    <t>ORSE-13395</t>
  </si>
  <si>
    <t>MT010AC401</t>
  </si>
  <si>
    <t>Guarda-corpo e Corrimão em tubo ferro galvanizado, alt=1,10m, com barras verticais  a cada 11cm (3/4") e barras horizontais (superior, intermediárias (duas) e inferior) de 1", inclusive curva de aço carbono</t>
  </si>
  <si>
    <t>ORSE-13396</t>
  </si>
  <si>
    <t>MT010AC501</t>
  </si>
  <si>
    <t>Caixa de sobrepor para 01 disjuntor bipolar ou 02 disjuntores monopolar, Fame ou similar</t>
  </si>
  <si>
    <t>ORSE-13397</t>
  </si>
  <si>
    <t>MT010AC601</t>
  </si>
  <si>
    <t>Eletrocalha metálica lisa, zincada, 150 x 150 x 3000 mm</t>
  </si>
  <si>
    <t>ORSE-13398</t>
  </si>
  <si>
    <t>MT010AC701</t>
  </si>
  <si>
    <t>Eletrocalha metálica lisa, zincada, 100 x 100 x 3000 mm</t>
  </si>
  <si>
    <t>ORSE-13399</t>
  </si>
  <si>
    <t>MT010AC801</t>
  </si>
  <si>
    <t>Tampa de encaixe 100 X3000mm, zincada, para eletrocalha metálica (ref.: mopa ou similar)</t>
  </si>
  <si>
    <t>ORSE-13400</t>
  </si>
  <si>
    <t>MT010AC901</t>
  </si>
  <si>
    <t>Tê horizontal 150 x 150mm, liso, zincado, para eletrocalha metálica (ref. Mopa ou similar)</t>
  </si>
  <si>
    <t>ORSE-13401</t>
  </si>
  <si>
    <t>MT010ACA01</t>
  </si>
  <si>
    <t>Tampa de encaixe para tê horizontal 150 x 150mm, zincada (ref. Mopa ou similar)</t>
  </si>
  <si>
    <t>ORSE-13402</t>
  </si>
  <si>
    <t>MT010ACB01</t>
  </si>
  <si>
    <t>Redução concêntrica 150 x 150/100 x 100mm, lisa, zincada, para eletrocalha metálica (ref. mopa ou similar)</t>
  </si>
  <si>
    <t>ORSE-13403</t>
  </si>
  <si>
    <t>MT010ACC01</t>
  </si>
  <si>
    <t>Tampa de encaixe para redução concêntrica 150 x 150/100 x 100mm, lisa, zincada (ref. mopa ou similar)</t>
  </si>
  <si>
    <t>ORSE-13404</t>
  </si>
  <si>
    <t>MT010ACD01</t>
  </si>
  <si>
    <t>Cruzeta 150 x 150 mm, lisa, zincada, para eletrocalha lisa metálica (ref.: mopa ou similar)</t>
  </si>
  <si>
    <t>ORSE-13405</t>
  </si>
  <si>
    <t>MT010ACE01</t>
  </si>
  <si>
    <t>Tampa de encaixe 150 x 3000 mm, zincada, para eletrocalha metálica (ref. mopa ou similar)</t>
  </si>
  <si>
    <t>ORSE-13406</t>
  </si>
  <si>
    <t>MT010ACF01</t>
  </si>
  <si>
    <t>Tampa de encaixe para cruzeta 150 x 150mm, zincada (ref.: mopa ou similar)</t>
  </si>
  <si>
    <t>ORSE-13407</t>
  </si>
  <si>
    <t>MT010ACG01</t>
  </si>
  <si>
    <t>Curva horizontal 150 x 150 mm, lisa, zincada, para eletrocalha metálica, com ângulo 90° (ref.: mopa ou similar)</t>
  </si>
  <si>
    <t>ORSE-13408</t>
  </si>
  <si>
    <t>MT010ACH01</t>
  </si>
  <si>
    <t>Tampa de encaixe para curva horizontal 150 x 150 mm, lisa, zincada, com ângulo 90° (ref.: mopa ou similar)</t>
  </si>
  <si>
    <t>ORSE-13409</t>
  </si>
  <si>
    <t>MT010ACI01</t>
  </si>
  <si>
    <t>Emenda Interna 150 x 150 mm, lisa, zincada, para eletrocalha metálica (ref.: mopa ou similar)</t>
  </si>
  <si>
    <t>ORSE-13410</t>
  </si>
  <si>
    <t>MT010ACJ01</t>
  </si>
  <si>
    <t>Terminal 100 x 100 mm, zincado, para eletrocalha metalica (ref. Mopa ou similar)</t>
  </si>
  <si>
    <t>ORSE-13411</t>
  </si>
  <si>
    <t>MT010ACK01</t>
  </si>
  <si>
    <t>Terminal 150 x 150 mm, zincado, para eletrocalha metalica (ref. Mopa ou similar)</t>
  </si>
  <si>
    <t>ORSE-13412</t>
  </si>
  <si>
    <t>MT010ACL01</t>
  </si>
  <si>
    <t>Barra roscada bicromatizada ø 1/4" x 3000mm</t>
  </si>
  <si>
    <t>ORSE-13413</t>
  </si>
  <si>
    <t>MT010ACM01</t>
  </si>
  <si>
    <t>Porca sextavada 3/8", bicromatizada</t>
  </si>
  <si>
    <t>ORSE-13414</t>
  </si>
  <si>
    <t>MT010ACN01</t>
  </si>
  <si>
    <t>Curva horizontal 100 x 100 mm, lisa, zincada, para eletrocalha metálica, com ângulo 90°, (ref.: mopa ou similar)</t>
  </si>
  <si>
    <t>ORSE-13415</t>
  </si>
  <si>
    <t>MT010ACO01</t>
  </si>
  <si>
    <t>Tampa de encaixe para curva horizontal 100 x 100 mm, lisa, zincada, com ângulo 90° (ref.: mopa ou similar)</t>
  </si>
  <si>
    <t>ORSE-13416</t>
  </si>
  <si>
    <t>MT010ACR01</t>
  </si>
  <si>
    <t>Fechadura tipo bico de papagaio, para porta de correr, inclusive concha em latão, da IMAB, ref.: FA1352I310S00 ou similar)</t>
  </si>
  <si>
    <t>ORSE-13419</t>
  </si>
  <si>
    <t>MT010ACS01</t>
  </si>
  <si>
    <t>Terminal de compressão 2 furos para cabo de 35 mm2</t>
  </si>
  <si>
    <t>ORSE-13420</t>
  </si>
  <si>
    <t>MT010ACT01</t>
  </si>
  <si>
    <t>Terminal de compressão 2 furos para cabo de 70 mm2</t>
  </si>
  <si>
    <t>ORSE-13421</t>
  </si>
  <si>
    <t>MT010ACW01</t>
  </si>
  <si>
    <t>Roldana de aço, com rolamento, Ø =30mm</t>
  </si>
  <si>
    <t>ORSE-13424</t>
  </si>
  <si>
    <t>MT010ACY01</t>
  </si>
  <si>
    <t>Argamassa asfáltica, carbolástico nº 3, da Vecacit ou similar</t>
  </si>
  <si>
    <t>ORSE-13426</t>
  </si>
  <si>
    <t>MT010ACZ01</t>
  </si>
  <si>
    <t>Tubo concreto CA-4 d=0,80m</t>
  </si>
  <si>
    <t>ORSE-13427</t>
  </si>
  <si>
    <t>MT010AD001</t>
  </si>
  <si>
    <t>Tubo concreto CA-4 d=1,00m</t>
  </si>
  <si>
    <t>ORSE-13428</t>
  </si>
  <si>
    <t>MT010AD101</t>
  </si>
  <si>
    <t>Conector emenda para cabo coaxial</t>
  </si>
  <si>
    <t>ORSE-13429</t>
  </si>
  <si>
    <t>MT010AD201</t>
  </si>
  <si>
    <t>Barreira plástica para canalização de trânsito - utilização 10 vezes (dim.: altura= 600mm, largura do bloco = 440mm, largura do topo = 150mm, comprimento do bloco = 1000mm)</t>
  </si>
  <si>
    <t>ORSE-13430</t>
  </si>
  <si>
    <t>MT010AD301</t>
  </si>
  <si>
    <t>Cilindro canalizador de tráfego base redonda - utilização 10 vezes (dim.: altura total = 1050mm, altura da base = 200mm, Ø_base= 650 x 650 mm, Ø_topo=400 x 400mm)</t>
  </si>
  <si>
    <t>ORSE-13431</t>
  </si>
  <si>
    <t>MT010AD501</t>
  </si>
  <si>
    <t>Bloco de concreto, estrutural dim. 14 x 19 x 39 cm, fck 8 mpa</t>
  </si>
  <si>
    <t>ORSE-13433</t>
  </si>
  <si>
    <t>MT010AD601</t>
  </si>
  <si>
    <t>Bloco de concreto, estrutural dim. 19 x 19 x 39 cm, fck 8 mpa</t>
  </si>
  <si>
    <t>ORSE-13434</t>
  </si>
  <si>
    <t>MT010AD701</t>
  </si>
  <si>
    <t>Bloco de concreto, estrutural dim. 14 x 19 x 39 cm, fck 10 mpa</t>
  </si>
  <si>
    <t>ORSE-13435</t>
  </si>
  <si>
    <t>MT010AD801</t>
  </si>
  <si>
    <t>Bloco de concreto, estrutural dim. 19 x 19 x 39 cm, fck 10 mpa</t>
  </si>
  <si>
    <t>ORSE-13436</t>
  </si>
  <si>
    <t>MT010AD901</t>
  </si>
  <si>
    <t>Bloco cerâmico, de vedação, 6 furos horizontais, dim. 14 x 19 x 24 cm</t>
  </si>
  <si>
    <t>ORSE-13437</t>
  </si>
  <si>
    <t>MT010ADJ01</t>
  </si>
  <si>
    <t>Dobradiça para porteira numero 3 270mm ( FP-LD N.03 )</t>
  </si>
  <si>
    <t>ORSE-13447</t>
  </si>
  <si>
    <t>MT010ADK01</t>
  </si>
  <si>
    <t>Cola branca cascolar ( Cascorez ) base pva para madeira</t>
  </si>
  <si>
    <t>ORSE-13448</t>
  </si>
  <si>
    <t>MT010ADL01</t>
  </si>
  <si>
    <t>Trincha para Pintura 4", Pincéis Atlas, 319/9</t>
  </si>
  <si>
    <t>ORSE-13449</t>
  </si>
  <si>
    <t>MT010ADM01</t>
  </si>
  <si>
    <t>Parafuso zincado, sextavado, com rosca soberba, diametro 3/8" x 60 vd</t>
  </si>
  <si>
    <t>ORSE-13450</t>
  </si>
  <si>
    <t>MT010ADN01</t>
  </si>
  <si>
    <t>Arruela lisa zincada d=1/2 "</t>
  </si>
  <si>
    <t>ORSE-13451</t>
  </si>
  <si>
    <t>MT010ADO01</t>
  </si>
  <si>
    <t>Cruzeta 200 x 50 mm para eletrocalha metálica lisa zincada (ref.: mopa ou similar)</t>
  </si>
  <si>
    <t>ORSE-13452</t>
  </si>
  <si>
    <t>MT010ADP01</t>
  </si>
  <si>
    <t>Terminal 200 x 50 mm, zincado, para eletrocalha metalica (ref. Mopa ou similar)</t>
  </si>
  <si>
    <t>ORSE-13453</t>
  </si>
  <si>
    <t>MT010ADQ01</t>
  </si>
  <si>
    <t>Conector split bolt em latão estanhado com furo vertical Ø=10mm, para cabos 35 a 70mm2 - TEL-5021</t>
  </si>
  <si>
    <t>ORSE-13454</t>
  </si>
  <si>
    <t>MT010ADS01</t>
  </si>
  <si>
    <t>Madeira massaranduba serrada (peça) 5cm x 13cm (0,0065 m³/m)</t>
  </si>
  <si>
    <t>ORSE-13456</t>
  </si>
  <si>
    <t>MT010ADU01</t>
  </si>
  <si>
    <t>Atenuador de volume rotativo com 12 posições, potência máxima 80w, ref. VCS 80, da Loud ou similar</t>
  </si>
  <si>
    <t>ORSE-13458</t>
  </si>
  <si>
    <t>MT010ADV01</t>
  </si>
  <si>
    <t>Placa de regulamentação R-1  - hexagonal (parada obrigatória), padrão dnit, em chapa de aço nº 18, tratada, revestida com película totalmente refletiva,  incluso barrote para fixação - fornecimento e instalação</t>
  </si>
  <si>
    <t>ORSE-13459</t>
  </si>
  <si>
    <t>MT010ADW01</t>
  </si>
  <si>
    <t>Placa de regulamentação R-2  - triangular, (dê a preferência), padrão dnit, em chapa de aço nº 18, tratada, revestida com película totalmente refletiva, incluso barrote para fixação - fornecimento e instalação</t>
  </si>
  <si>
    <t>ORSE-13460</t>
  </si>
  <si>
    <t>MT010ADX01</t>
  </si>
  <si>
    <t>Placa de regulamentação R-19  - circular, (velocodade máxima permitiada), padrão dnit, em chapa de aço nº 18, tratada, revestida com película totalmente refletiva, incluso barrote para fixação - fornecimento e instalação</t>
  </si>
  <si>
    <t>ORSE-13461</t>
  </si>
  <si>
    <t>MT010ADY01</t>
  </si>
  <si>
    <t>Placa de regulamentação R-25b - circular, (vire à direita), padrão dnit, em chapa de aço nº 18, tratada, revestida com película totalmente refletiva, incluso barrote para fixação - fornecimento e instalação</t>
  </si>
  <si>
    <t>ORSE-13462</t>
  </si>
  <si>
    <t>MT010ADZ01</t>
  </si>
  <si>
    <t>Placa de regulamentação R-25d - circular, (siga em, frente ou à direita), padrão dnit, em chapa de aço nº 18, tratada, revestida com película totalmente refletiva, incluso barrote para fixação - fornecimento e instalação</t>
  </si>
  <si>
    <t>ORSE-13463</t>
  </si>
  <si>
    <t>MT010AE001</t>
  </si>
  <si>
    <t>Placa indicativa em chapa de aço nº 18, tratada, revestida com película totalmente refletiva, padrão dnit, incluso barrote para fixação - fornecimento e instalação</t>
  </si>
  <si>
    <t>ORSE-13464</t>
  </si>
  <si>
    <t>MT010AE101</t>
  </si>
  <si>
    <t>Pelicula retrorefletiva tipo VIII</t>
  </si>
  <si>
    <t>ORSE-13465</t>
  </si>
  <si>
    <t>MT010AE201</t>
  </si>
  <si>
    <t>Piso vinílico em manta, condutivo, dim. 2,0 x 23,00m, e = 2mm, ref. IQ TORO SC, da Tarkett ou similar - fornecimento e instalação</t>
  </si>
  <si>
    <t>ORSE-13466</t>
  </si>
  <si>
    <t>MT010AE301</t>
  </si>
  <si>
    <t>Piso vinílico em manta, condutivo, dim. 2,0 x 25,00m, e = 2mm, ref. IQ OPTIMA, da Tarkett ou similar - fornecimento e instalação</t>
  </si>
  <si>
    <t>ORSE-13467</t>
  </si>
  <si>
    <t>MT010AE401</t>
  </si>
  <si>
    <t>Esguicho regulável 1 1/2", para mangueira de incêndio</t>
  </si>
  <si>
    <t>ORSE-13468</t>
  </si>
  <si>
    <t>MT010AE501</t>
  </si>
  <si>
    <t>Esguicho regulável 2 1/2", para mangueira de incêndio</t>
  </si>
  <si>
    <t>ORSE-13469</t>
  </si>
  <si>
    <t>MT010AE601</t>
  </si>
  <si>
    <t>Porta de enrolar, em perfil meia cana fechado, em chapa de aço galvanizado nº 22</t>
  </si>
  <si>
    <t>ORSE-13470</t>
  </si>
  <si>
    <t>MT010AEA01</t>
  </si>
  <si>
    <t>Telha cerâmica, tipo romana (plan), conjugada, resinada, 16 un/m², marca Simonassi ou similar</t>
  </si>
  <si>
    <t>ORSE-13474</t>
  </si>
  <si>
    <t>MT010AEB01</t>
  </si>
  <si>
    <t>Bucha redução ferro galvanizado d= 3/4" x 1/4"</t>
  </si>
  <si>
    <t>ORSE-13475</t>
  </si>
  <si>
    <t>MT010AEC01</t>
  </si>
  <si>
    <t>Cesto de aço inox 304, Terminox ou similar, retangular, dim 30 x 14 x 15 cm mais abas de 5cm cada lado e alças, chapa e=1/8", furos d = 20mm, c/ fundo em grelha, 02 alça de tubo inox d = 1/8", para estação elevatória</t>
  </si>
  <si>
    <t>ORSE-13476</t>
  </si>
  <si>
    <t>MT010AED01</t>
  </si>
  <si>
    <t>Telha em aço galvanizado, simples, trapezoidal, pré-pintada, TP40 - 0,43mm, Kingspan- Isoeste ou similar</t>
  </si>
  <si>
    <t>ORSE-13477</t>
  </si>
  <si>
    <t>MT010AEE01</t>
  </si>
  <si>
    <t>Telha em aço galvanizado, simples, trapezoidal, pré-pintada, TP40 - 0,50mm, Kingspan- Isoeste ou similar</t>
  </si>
  <si>
    <t>ORSE-13478</t>
  </si>
  <si>
    <t>MT010AEF01</t>
  </si>
  <si>
    <t>Telha em aço galvanizado, simples, trapezoidal, pré-pintada, TP40 - 0,65mm, Kingspan- Isoeste ou similar</t>
  </si>
  <si>
    <t>ORSE-13479</t>
  </si>
  <si>
    <t>MT010AEG01</t>
  </si>
  <si>
    <t>Telha em aço galvanizado, simples, trapezoidal, não pintada, TP40 - 0,43mm, Kingspan- Isoeste ou similar</t>
  </si>
  <si>
    <t>ORSE-13480</t>
  </si>
  <si>
    <t>MT010AEH01</t>
  </si>
  <si>
    <t>Telha em aço galvanizado, simples, trapezoidal, não pintada, TP40 - 0,50mm, Kingspan- Isoeste ou similar</t>
  </si>
  <si>
    <t>ORSE-13481</t>
  </si>
  <si>
    <t>MT010AEI01</t>
  </si>
  <si>
    <t>Telha em aço galvanizado, simples, trapezoidal, não pintada, TP40 - 0,65mm, Kingspan- Isoeste ou similar</t>
  </si>
  <si>
    <t>ORSE-13482</t>
  </si>
  <si>
    <t>MT010AEJ01</t>
  </si>
  <si>
    <t>Telha em aço galvanizado, simples, ondulada, pré-pintada, OND17 - 0,43mm, Kingspan- Isoeste ou similar</t>
  </si>
  <si>
    <t>ORSE-13483</t>
  </si>
  <si>
    <t>MT010AEK01</t>
  </si>
  <si>
    <t>Telha em aço galvanizado, simples, ondulada, pré-pintada, OND17 - 0,50mm, Kingspan- Isoeste ou similar</t>
  </si>
  <si>
    <t>ORSE-13484</t>
  </si>
  <si>
    <t>MT010AEL01</t>
  </si>
  <si>
    <t>Telha em aço galvanizado, simples, ondulada, pré-pintada, OND17 - 0,65mm, Kingspan- Isoeste ou similar</t>
  </si>
  <si>
    <t>ORSE-13485</t>
  </si>
  <si>
    <t>MT010AEM01</t>
  </si>
  <si>
    <t>Telha em aço galvanizado, simples, ondulada, não pintada, OND17 - 0,43mm, Kingspan- Isoeste ou similar</t>
  </si>
  <si>
    <t>ORSE-13486</t>
  </si>
  <si>
    <t>MT010AEN01</t>
  </si>
  <si>
    <t>Telha em aço galvanizado, simples, ondulada, não pintada, OND17 - 0,50mm, Kingspan- Isoeste ou similar</t>
  </si>
  <si>
    <t>ORSE-13487</t>
  </si>
  <si>
    <t>MT010AEO01</t>
  </si>
  <si>
    <t>Telha em aço galvanizado, simples, ondulada, não pintada, OND17 - 0,65mm, Kingspan- Isoeste ou similar</t>
  </si>
  <si>
    <t>ORSE-13488</t>
  </si>
  <si>
    <t>MT010AEP01</t>
  </si>
  <si>
    <t>Telha em aço galvanizado, dupla, trapezoidal, com preenchimento PIR 20mm, pré-pintada, TP40 - 2 x 0,43mm, Kingspan- Isoeste ou similar</t>
  </si>
  <si>
    <t>ORSE-13489</t>
  </si>
  <si>
    <t>MT010AEQ01</t>
  </si>
  <si>
    <t>Telha em aço galvanizado, dupla, trapezoidal, com preenchimento PIR 30mm, pré-pintada, TP40 - 2 x 0,43mm, Kingspan- Isoeste ou similar</t>
  </si>
  <si>
    <t>ORSE-13490</t>
  </si>
  <si>
    <t>MT010AER01</t>
  </si>
  <si>
    <t>Telha em aço galvanizado, dupla, trapezoidal, com preenchimento PIR 50mm, pré-pintada, TP40 - 2 x 0,43mm, Kingspan- Isoeste ou similar</t>
  </si>
  <si>
    <t>ORSE-13491</t>
  </si>
  <si>
    <t>MT010AES01</t>
  </si>
  <si>
    <t>Telha em aço galvanizado, dupla, trapezoidal, com preenchimento PIR 20mm, FSup.=não pintada, FInf.=Filme Alum. Bco, TP40 - 2 x 0,43mm, Kingspan- Isoeste ou simila</t>
  </si>
  <si>
    <t>ORSE-13492</t>
  </si>
  <si>
    <t>MT010AET01</t>
  </si>
  <si>
    <t>Telha em aço galvanizado, dupla, trapezoidal, com preenchimento PIR 30mm, FSup.=não pintada, FInf.=Filme Alum. Bco, TP40 - 2 x 0,43mm, Kingspan- Isoeste ou simila</t>
  </si>
  <si>
    <t>ORSE-13493</t>
  </si>
  <si>
    <t>MT010AEU01</t>
  </si>
  <si>
    <t>Telha em aço galvanizado, dupla, trapezoidal, com preenchimento PIR 50mm, FSup.=não pintada, FInf.=Filme Alum. Bco, TP40 - 2 x 0,43mm, Kingspan- Isoeste ou simila</t>
  </si>
  <si>
    <t>ORSE-13494</t>
  </si>
  <si>
    <t>MT010AEV01</t>
  </si>
  <si>
    <t>Barra chata de ferro 2.1/2" x 3/8" (4,75 kg/m)</t>
  </si>
  <si>
    <t>ORSE-13495</t>
  </si>
  <si>
    <t>MT010AEW01</t>
  </si>
  <si>
    <t>Perfil Aço, Cantoneira abas desiguais - 3.1/2" x 2.1/2" x 3/8" (10,70 kg/m)</t>
  </si>
  <si>
    <t>ORSE-13496</t>
  </si>
  <si>
    <t>MT010AEY01</t>
  </si>
  <si>
    <t>Mopost de 129x44x2650mm, composto de tampa superior e inferior, arremate, base e 01 suporte com 06 furos, ref.: 191-01, da Mopa ou similar</t>
  </si>
  <si>
    <t>ORSE-13498</t>
  </si>
  <si>
    <t>MT010AEZ01</t>
  </si>
  <si>
    <t>Sapata de fixação de 390mm para Mopost, ref.: 191-02-E, da Mopa ou similar</t>
  </si>
  <si>
    <t>ORSE-13499</t>
  </si>
  <si>
    <t>MT010AF001</t>
  </si>
  <si>
    <t>Módulo de tomada 2p + t, 10A-250V, branca, para Mopost, ref.: 149-123-BR, da Mopa ou similar</t>
  </si>
  <si>
    <t>ORSE-13500</t>
  </si>
  <si>
    <t>MT010AF101</t>
  </si>
  <si>
    <t>Módulo de tomada de telefone RJ-45 - Cat. 5E - LCS, para Mopost, ref.: 149-132-R45-5, da Mopa ou similar</t>
  </si>
  <si>
    <t>ORSE-13501</t>
  </si>
  <si>
    <t>MT010AF201</t>
  </si>
  <si>
    <t>Tampa cega para 01 módulo de tomada, para Mopost, ref.: 149-141, da Mopa ou similar</t>
  </si>
  <si>
    <t>ORSE-13502</t>
  </si>
  <si>
    <t>MT010AF301</t>
  </si>
  <si>
    <t>Luminária high bay led DC 100w, 150º (2 x50w) 5000k, 150 LM/W, em alumínio com alça, autovolt, branca, ref.: HBMLED-DC-150-100-50-3C, da Glight ou similar</t>
  </si>
  <si>
    <t>ORSE-13503</t>
  </si>
  <si>
    <t>MT010AF401</t>
  </si>
  <si>
    <t>Luminária high bay led DC 50w,150º (1 x50w) 5000k, 150 LM/W, em alumínio com alça, autovolt, branca, ref.: HBMLED-DC-150-50-50-3C- ME, da Glight ou similar</t>
  </si>
  <si>
    <t>ORSE-13504</t>
  </si>
  <si>
    <t>MT010AF501</t>
  </si>
  <si>
    <t>Refletor modular LED DC com DPS 2 x 50w de potência, alumínio, 5000k, 150LM/W, Autovolt, branca, ref.: RFMLED-DC-DPS-150-100-50-3C-ME, da marca G-light ou similar</t>
  </si>
  <si>
    <t>ORSE-13505</t>
  </si>
  <si>
    <t>MT010AF601</t>
  </si>
  <si>
    <t>Caixa de emenda de fibra para poste completa com: Caixa metálica 30x30, régua elétrica, cordão SC mono extensão ótica com terminador, haste e base para instalação no poste e mão de obra</t>
  </si>
  <si>
    <t>ORSE-13506</t>
  </si>
  <si>
    <t>MT010AF801</t>
  </si>
  <si>
    <t>Quadro de comando para 3 bombas de incendio, sendo de 2 de até 25 cv e 01 bomba Jóquei 2cv, trifásica, 220 volts com chave seletora, acionamento manual / automático, quadro 1,50x1,00x0,30m, barramento de cobre, (ver desc complementar) - Fornecimento</t>
  </si>
  <si>
    <t>ORSE-13508</t>
  </si>
  <si>
    <t>MT010AF901</t>
  </si>
  <si>
    <t>Rack fechado tipo armário 19" x  44 U x 870 mm</t>
  </si>
  <si>
    <t>ORSE-13509</t>
  </si>
  <si>
    <t>MT010AFA01</t>
  </si>
  <si>
    <t>Switch 24 portas Gerenciável POE 10/100 /1000 + 4SFP</t>
  </si>
  <si>
    <t>ORSE-13510</t>
  </si>
  <si>
    <t>MT010AFB01</t>
  </si>
  <si>
    <t>Módulo Monomodo Gbic para Switch</t>
  </si>
  <si>
    <t>ORSE-13511</t>
  </si>
  <si>
    <t>MT010AFD01</t>
  </si>
  <si>
    <t>Chapa em policarbonato, cor fumê, 8mm</t>
  </si>
  <si>
    <t>ORSE-13513</t>
  </si>
  <si>
    <t>MT010AFE01</t>
  </si>
  <si>
    <t>Emenda rápida fumê para policarbonato de 4 a 10mm</t>
  </si>
  <si>
    <t>ORSE-13514</t>
  </si>
  <si>
    <t>MT010AFF01</t>
  </si>
  <si>
    <t>Luminária hermética  de sobrepor, para lâmpada tubular T8, 2x18w, IP65, 65cm, ref.: LMIP65 2x18 - T8C, da G-light ou similar</t>
  </si>
  <si>
    <t>ORSE-13515</t>
  </si>
  <si>
    <t>MT010AFG01</t>
  </si>
  <si>
    <t>Luminária hermética  de sobrepor, para lâmpada tubular T8, 2x36w, IP65, 127cm, ref.: LMIP65 2x36 - T8C, da G-light ou similar</t>
  </si>
  <si>
    <t>ORSE-13516</t>
  </si>
  <si>
    <t>MT010AFH01</t>
  </si>
  <si>
    <t>Lâmpada tubular 1000w - 200V</t>
  </si>
  <si>
    <t>ORSE-13517</t>
  </si>
  <si>
    <t>MT010AFI01</t>
  </si>
  <si>
    <t>Perfil de acabamento fumê para policarbonato de 4 a 10mm</t>
  </si>
  <si>
    <t>ORSE-13518</t>
  </si>
  <si>
    <t>MT010AFJ01</t>
  </si>
  <si>
    <t>Lâmpada tubolar vapor metálica 2000w - 220V</t>
  </si>
  <si>
    <t>ORSE-13519</t>
  </si>
  <si>
    <t>MT010AFK01</t>
  </si>
  <si>
    <t>Refletor externo IP65 para lâmpada 1000/2000w, com dissipador de calor</t>
  </si>
  <si>
    <t>ORSE-13520</t>
  </si>
  <si>
    <t>MT010AFL01</t>
  </si>
  <si>
    <t>Reator vapor metálico 1000w - 220V</t>
  </si>
  <si>
    <t>ORSE-13521</t>
  </si>
  <si>
    <t>MT010AFM01</t>
  </si>
  <si>
    <t>Reator vapor metálico 2000w - 220V</t>
  </si>
  <si>
    <t>ORSE-13522</t>
  </si>
  <si>
    <t>MT010AFO01</t>
  </si>
  <si>
    <t>Refletor Slim  LED 200W de potência, branco Frio, 6500k, Autovolt, marca G-light ou similar</t>
  </si>
  <si>
    <t>ORSE-13524</t>
  </si>
  <si>
    <t>MT010AFP01</t>
  </si>
  <si>
    <t>Lâmpada tubular t8 led, soquete g13, potencia 9,9w a 10w, tensão autovolt, temperatura de cor 6500k, fator de potencia 0,92, vida util 25.000 horas, com selo ence  etiqueta nacional de conservação de energia</t>
  </si>
  <si>
    <t>ORSE-13525</t>
  </si>
  <si>
    <t>MT010AFQ01</t>
  </si>
  <si>
    <t>Concreto simples usinado bombeável, fck=40mpa, utilizando cimento Portland RS ( resistente a sulfato ) com consumo minimo de 360kg/m³</t>
  </si>
  <si>
    <t>ORSE-13526</t>
  </si>
  <si>
    <t>MT010AFR01</t>
  </si>
  <si>
    <t>Placa EPS (isopor) 1,00 x 0,40 x 0,12m com densidade 20kg/m³</t>
  </si>
  <si>
    <t>ORSE-13527</t>
  </si>
  <si>
    <t>MT010AFS01</t>
  </si>
  <si>
    <t>Quadro de comando para 3 bombas de incendio, sendo de 2 de até 10 cv e 01 bomba Jóquei 3cv, trifásica, 220 volts com chave seletora, acionamento manual / automático, quadro 1,50x1,00x0,30m, barramento de cobre, (ver desc complementar) - Fornecimento</t>
  </si>
  <si>
    <t>ORSE-13528</t>
  </si>
  <si>
    <t>MT010AFT01</t>
  </si>
  <si>
    <t>Escada metálica c/piso em chapa tipo Z, 3.0mm, patamar, 4.8mm, h = total= 3,60m Viga e Pilar metálico W150 x 13.0, incluso guarda corpo ø 2" , esp = 2,65mm  c/ pint fundo e acab. 2 demão (conforme projeto - Obra: ITPS)  - fornecimento e montagem</t>
  </si>
  <si>
    <t>ORSE-13529</t>
  </si>
  <si>
    <t>MT010AFU01</t>
  </si>
  <si>
    <t>Stop-Log (comporta) em fibra de vidro, largura útil 240mm e altura de 460mm s/gaveta movediça em fibra de vidro esp=10mm, com acionamento manual por manete na própria gaveta</t>
  </si>
  <si>
    <t>ORSE-13530</t>
  </si>
  <si>
    <t>MT010AFV01</t>
  </si>
  <si>
    <t>Parafuso 4,2 x 32mm, auto-brocante com asa</t>
  </si>
  <si>
    <t>ORSE-13531</t>
  </si>
  <si>
    <t>MT010AFW01</t>
  </si>
  <si>
    <t>Luminária LED p/ iluminação pública, Pot.180W, 4000K, IRC&gt;70, IP 66, Vida útil 70.000 hs base p/ relê fotocélula, corpo em alum. injetado c/ pint. poliester, tensão 220v Modelo LPL Ares da Ilumatic ou similar</t>
  </si>
  <si>
    <t>ORSE-13532</t>
  </si>
  <si>
    <t>MT010AFX01</t>
  </si>
  <si>
    <t>Luminária LED p/ iluminação pública, Pot.180W, 4000K, IRC&gt;70, IP 66, Vida útil 70.000 hs base p/ relê fotocélula, corpo em alum. injetado c/ pint. poliester, tensão 220v Modelo LPL Ares da Ilumatic ou similar com Anteparo</t>
  </si>
  <si>
    <t>ORSE-13533</t>
  </si>
  <si>
    <t>MT010AFY01</t>
  </si>
  <si>
    <t>Anteparo para luminaria LPL Ares em aço galv. e pintada da Ilumatic</t>
  </si>
  <si>
    <t>ORSE-13534</t>
  </si>
  <si>
    <t>MT010AFZ01</t>
  </si>
  <si>
    <t>Luminária LED Urbana Decorativa, Pot.60W, 5.000 k,IP 66 em alum. injetado, vida útil 50.000hs, Refrator em vidro plano temperado liso, esp. 4mm, tensão 220v, Modelo Egeu II da Ilumatic ou similar</t>
  </si>
  <si>
    <t>ORSE-13535</t>
  </si>
  <si>
    <t>MT010AG001</t>
  </si>
  <si>
    <t>Poço de inspeção em polietileno 600x1000mm, saída DN 150/200, múltiplas entradas/3 entradas e 1 saída, ref. FC-9885-4, da Asperbras ou similar</t>
  </si>
  <si>
    <t>ORSE-13536</t>
  </si>
  <si>
    <t>MT010AG101</t>
  </si>
  <si>
    <t>Poço de inspeção em polietileno 600x1600mm, saída DN 150/200, múltiplas entradas/3 entradas e 1 saída, ref. FC-9885, da Asperbras ou similar</t>
  </si>
  <si>
    <t>ORSE-13537</t>
  </si>
  <si>
    <t>MT010AG201</t>
  </si>
  <si>
    <t>Poço de inspeção em polietileno 600x2000mm, saída DN 150/200, 3 entradas e 1 saída, ref. FC-9885-6, da Asperbras ou similar</t>
  </si>
  <si>
    <t>ORSE-13538</t>
  </si>
  <si>
    <t>MT010AG301</t>
  </si>
  <si>
    <t>Poço de visita em polietileno 1000x2000mm, saída DN 250, 3 entradas e 1 saída, ref. FC-8818-2, da Asperbras ou similar</t>
  </si>
  <si>
    <t>ORSE-13539</t>
  </si>
  <si>
    <t>MT010AG401</t>
  </si>
  <si>
    <t>Poço de visita em polietileno 1000x2500mm, saída DN 250, 3 entradas e 1 saída, ref. FC-8819-2, da Asperbras ou similar</t>
  </si>
  <si>
    <t>ORSE-13540</t>
  </si>
  <si>
    <t>MT010AG501</t>
  </si>
  <si>
    <t>Poço de visita em polietileno 1000x3000mm, saída DN 300, 5/3 entradas e 1 saída, ref. FC-8821-3, da Asperbras ou similar</t>
  </si>
  <si>
    <t>ORSE-13541</t>
  </si>
  <si>
    <t>MT010AG601</t>
  </si>
  <si>
    <t>Poço de visita em polietileno 1000x4000mm, saída DN 300, 3 entradas e 1 saída, ref. FC-8813-3, da Asperbras ou similar</t>
  </si>
  <si>
    <t>ORSE-13542</t>
  </si>
  <si>
    <t>MT010AG701</t>
  </si>
  <si>
    <t>Prolongador PV-PI em polietileno 600x500mm, ref. FC-8825, da Asperbras ou similar</t>
  </si>
  <si>
    <t>ORSE-13543</t>
  </si>
  <si>
    <t>MT010AG801</t>
  </si>
  <si>
    <t>Prolongador PV-PI em polietileno 600x1000mm, ref. FC-8825-1, da Asperbras ou similar</t>
  </si>
  <si>
    <t>ORSE-13544</t>
  </si>
  <si>
    <t>MT010AG901</t>
  </si>
  <si>
    <t>Anel de vedação DN 100mm, ref. FC-7506, da Asperbras ou similar</t>
  </si>
  <si>
    <t>ORSE-13545</t>
  </si>
  <si>
    <t>MT010AGA01</t>
  </si>
  <si>
    <t>Anel de vedação DN 150mm, ref. FC-7500, da Asperbras ou similar</t>
  </si>
  <si>
    <t>ORSE-13546</t>
  </si>
  <si>
    <t>MT010AGB01</t>
  </si>
  <si>
    <t>Anel de vedação DN 200mm, ref. FC-7501, da Asperbras ou similar</t>
  </si>
  <si>
    <t>ORSE-13547</t>
  </si>
  <si>
    <t>MT010AGC01</t>
  </si>
  <si>
    <t>Anel de vedação DN 250mm, ref. FC-7502, da Asperbras ou similar</t>
  </si>
  <si>
    <t>ORSE-13548</t>
  </si>
  <si>
    <t>MT010AGD01</t>
  </si>
  <si>
    <t>Anel de vedação DN 300mm, ref. FC-7503, da Asperbras ou similar</t>
  </si>
  <si>
    <t>ORSE-13549</t>
  </si>
  <si>
    <t>MT010AGE01</t>
  </si>
  <si>
    <t>Anel de vedação DN 350mm, ref. FC-7508, da Asperbras ou similar</t>
  </si>
  <si>
    <t>ORSE-13550</t>
  </si>
  <si>
    <t>MT010AGF01</t>
  </si>
  <si>
    <t>Anel de vedação DN 400mm, ref. FC-7505, da Asperbras ou similar</t>
  </si>
  <si>
    <t>ORSE-13551</t>
  </si>
  <si>
    <t>MT010AGG01</t>
  </si>
  <si>
    <t>Cordão delimitador para junta de placa cimentícia</t>
  </si>
  <si>
    <t>ORSE-13552</t>
  </si>
  <si>
    <t>MT010AGH01</t>
  </si>
  <si>
    <t>Adesivo selante impermeável PU Selamax Brasilit ou similar</t>
  </si>
  <si>
    <t>ORSE-13553</t>
  </si>
  <si>
    <t>MT010AGI01</t>
  </si>
  <si>
    <t>Reservatório metálico em chapa de aço carbono ASTM A-36/tipo Tubular (diam. 1,47m h= 7,60m ), Cap.12.000L c/ pint. int. proteção epóxi poliamida 150 a 180 micras e ext. esmalt. sinté. anti-corros. alta quali.130 a 180 micras , Forne.e insta.</t>
  </si>
  <si>
    <t>ORSE-13554</t>
  </si>
  <si>
    <t>MT010AGK01</t>
  </si>
  <si>
    <t>Suporte de fixação em chapa de aço galvanizado, para 01 luminária, encaixe em poste com topo de Ø de 48mm/60,3mm externo, Codigo SUP01, da AMES ILUMINAÇÃO ou similar</t>
  </si>
  <si>
    <t>ORSE-13556</t>
  </si>
  <si>
    <t>MT010AGL01</t>
  </si>
  <si>
    <t>Suporte de fixação em chapa de aço galvanizado, para 02 luminária, encaixe em poste com topo de Ø de 48mm/60,3mm externo, Codigo SUP02, da AMES ILUMINAÇÃO ou sumilar</t>
  </si>
  <si>
    <t>ORSE-13557</t>
  </si>
  <si>
    <t>MT010AGM01</t>
  </si>
  <si>
    <t>Suporte de fixação em chapa de aço galvanizado, para 03 luminária, encaixe em poste com topo de Ø de 48mm/60,3mm externo, Codigo SUP03, da AMES ILUMINAÇÃO ou similar</t>
  </si>
  <si>
    <t>ORSE-13558</t>
  </si>
  <si>
    <t>MT010AGN01</t>
  </si>
  <si>
    <t>Suporte de fixação em chapa de aço galvanizado, para 04 luminária, encaixe em poste com topo de Ø de 48mm/60,3mm externo, Codigo SUP04, da AMES ILUMINAÇÃO ou similar</t>
  </si>
  <si>
    <t>ORSE-13559</t>
  </si>
  <si>
    <t>MT010AGO01</t>
  </si>
  <si>
    <t>Luminária LED Urbana Decorativa, Pot.30W, 5.000 k, IP 66 em alum. injetado, vida útil 50.000hs, Refrator em vidro plano temperado liso, esp. 4mm, tensão 220v, Modelo Egeu II da Ilumatic ou similar</t>
  </si>
  <si>
    <t>ORSE-13560</t>
  </si>
  <si>
    <t>MT010AGP01</t>
  </si>
  <si>
    <t>Tubo quadrado de aço carbono ASTM-A36, dim. 100x100x3mm (9,174kg/m) - CIF</t>
  </si>
  <si>
    <t>ORSE-13561</t>
  </si>
  <si>
    <t>MT010AGQ01</t>
  </si>
  <si>
    <t>Tubo quadrado de aço carbono ASTM-A36, dim. 50x50x3mm (4,476kg/m) - CIF</t>
  </si>
  <si>
    <t>ORSE-13562</t>
  </si>
  <si>
    <t>MT010AGT01</t>
  </si>
  <si>
    <t>Lona plástica azul, e=450 micras, com ilhós, p/ proteção contra chuva, dim. 2,50m x 2,50m, marca Kone ou similar</t>
  </si>
  <si>
    <t>ORSE-13565</t>
  </si>
  <si>
    <t>MT010AGU01</t>
  </si>
  <si>
    <t>Forro tipo colmeia em alumínio, malha 62,5x62,5 H25mm, dimensões: 625x1250mm, ref. B10, cor R99 alumínio, com suporte T15 da Refax ou similar - fornecimento e aplicação</t>
  </si>
  <si>
    <t>ORSE-13566</t>
  </si>
  <si>
    <t>MT010AGV01</t>
  </si>
  <si>
    <t>Fechadura Papaiz ref.140 CR68 Tetra</t>
  </si>
  <si>
    <t>ORSE-13567</t>
  </si>
  <si>
    <t>MT010AGW01</t>
  </si>
  <si>
    <t>Cordoalha flexivel ref. cf - 190 - 30 fastweld</t>
  </si>
  <si>
    <t>ORSE-13568</t>
  </si>
  <si>
    <t>MT010AGX01</t>
  </si>
  <si>
    <t>Estrado ( tapete ) de borracha isolante 15 kv - dimensões 1.000x1.000x25mm</t>
  </si>
  <si>
    <t>ORSE-13569</t>
  </si>
  <si>
    <t>MT010AGY01</t>
  </si>
  <si>
    <t>Placa advertência 470 x 340mm, metálica ( perigo de morte )</t>
  </si>
  <si>
    <t>ORSE-13570</t>
  </si>
  <si>
    <t>MT010AGZ01</t>
  </si>
  <si>
    <t>Prolongador para chave seccionadora 1.000mm com mancal curto/longo</t>
  </si>
  <si>
    <t>ORSE-13571</t>
  </si>
  <si>
    <t>MT010AH001</t>
  </si>
  <si>
    <t>Punho de manobra com bloqueio klrk</t>
  </si>
  <si>
    <t>ORSE-13572</t>
  </si>
  <si>
    <t>MT010AH101</t>
  </si>
  <si>
    <t>Suporte para fixação de para-raios e mufla  instalação interna</t>
  </si>
  <si>
    <t>ORSE-13573</t>
  </si>
  <si>
    <t>MT010AH201</t>
  </si>
  <si>
    <t>Suporte p/ punho de manobra</t>
  </si>
  <si>
    <t>ORSE-13574</t>
  </si>
  <si>
    <t>MT010AH301</t>
  </si>
  <si>
    <t>Suporte sck - 95</t>
  </si>
  <si>
    <t>ORSE-13575</t>
  </si>
  <si>
    <t>MT010AH401</t>
  </si>
  <si>
    <t>Terminal de compressão 400 mm² com dois furos</t>
  </si>
  <si>
    <t>ORSE-13576</t>
  </si>
  <si>
    <t>MT010AH501</t>
  </si>
  <si>
    <t>Terminal de compressão 400 mm² com um furos</t>
  </si>
  <si>
    <t>ORSE-13577</t>
  </si>
  <si>
    <t>MT010AH601</t>
  </si>
  <si>
    <t>Suporte p/ instalação de transformador de medição (3 tc's e 3 tp's) padrão Energisa</t>
  </si>
  <si>
    <t>ORSE-13578</t>
  </si>
  <si>
    <t>MT010AH701</t>
  </si>
  <si>
    <t>Medidor PM 3255 para substação</t>
  </si>
  <si>
    <t>ORSE-13579</t>
  </si>
  <si>
    <t>MT010AH801</t>
  </si>
  <si>
    <t>Disjuntor tripolar tipo compacto e aberto 1.600A - 50 KA Siemens ou similar</t>
  </si>
  <si>
    <t>ORSE-13580</t>
  </si>
  <si>
    <t>MT010AI301</t>
  </si>
  <si>
    <t>Alcool Gel 70% Antiseptico Oriental ou similar</t>
  </si>
  <si>
    <t>ORSE-13611</t>
  </si>
  <si>
    <t>MT010AI401</t>
  </si>
  <si>
    <t>Máscara de Proteção de tecido lavavel</t>
  </si>
  <si>
    <t>ORSE-13612</t>
  </si>
  <si>
    <t>MT010AIQ01</t>
  </si>
  <si>
    <t>Mangueira 2F LED BR 11MM 50M 127V</t>
  </si>
  <si>
    <t>ORSE-13634</t>
  </si>
  <si>
    <t>MT01000102</t>
  </si>
  <si>
    <t>SINAPI-1</t>
  </si>
  <si>
    <t>MT01000202</t>
  </si>
  <si>
    <t>SINAPI-2</t>
  </si>
  <si>
    <t>MT01000302</t>
  </si>
  <si>
    <t>SINAPI-3</t>
  </si>
  <si>
    <t>MT01000602</t>
  </si>
  <si>
    <t>SINAPI-6</t>
  </si>
  <si>
    <t>MT01000702</t>
  </si>
  <si>
    <t>SINAPI-7</t>
  </si>
  <si>
    <t>MT01000A02</t>
  </si>
  <si>
    <t>SINAPI-10</t>
  </si>
  <si>
    <t>MT01000C02</t>
  </si>
  <si>
    <t>SINAPI-12</t>
  </si>
  <si>
    <t>MT01000D02</t>
  </si>
  <si>
    <t>SINAPI-13</t>
  </si>
  <si>
    <t>MT01000G02</t>
  </si>
  <si>
    <t>SINAPI-16</t>
  </si>
  <si>
    <t>MT01000W02</t>
  </si>
  <si>
    <t>SINAPI-32</t>
  </si>
  <si>
    <t>MT01000X02</t>
  </si>
  <si>
    <t>SINAPI-33</t>
  </si>
  <si>
    <t>MT01000Y02</t>
  </si>
  <si>
    <t>SINAPI-34</t>
  </si>
  <si>
    <t>MT01001702</t>
  </si>
  <si>
    <t>SINAPI-43</t>
  </si>
  <si>
    <t>MT01001A02</t>
  </si>
  <si>
    <t>MT01001B02</t>
  </si>
  <si>
    <t>MT01001C02</t>
  </si>
  <si>
    <t>SINAPI-48</t>
  </si>
  <si>
    <t>MT01001E02</t>
  </si>
  <si>
    <t>SINAPI-50</t>
  </si>
  <si>
    <t>MT01001F02</t>
  </si>
  <si>
    <t>SINAPI-51</t>
  </si>
  <si>
    <t>MT01001G02</t>
  </si>
  <si>
    <t>SINAPI-52</t>
  </si>
  <si>
    <t>MT01001J02</t>
  </si>
  <si>
    <t>SINAPI-55</t>
  </si>
  <si>
    <t>MT01001O02</t>
  </si>
  <si>
    <t>SINAPI-60</t>
  </si>
  <si>
    <t>MT01001P02</t>
  </si>
  <si>
    <t>SINAPI-61</t>
  </si>
  <si>
    <t>MT01001Q02</t>
  </si>
  <si>
    <t>SINAPI-62</t>
  </si>
  <si>
    <t>MT01001S02</t>
  </si>
  <si>
    <t>SINAPI-64</t>
  </si>
  <si>
    <t>MT01001T02</t>
  </si>
  <si>
    <t>SINAPI-65</t>
  </si>
  <si>
    <t>MT01001U02</t>
  </si>
  <si>
    <t>SINAPI-66</t>
  </si>
  <si>
    <t>MT01001V02</t>
  </si>
  <si>
    <t>SINAPI-67</t>
  </si>
  <si>
    <t>MT01001W02</t>
  </si>
  <si>
    <t>SINAPI-68</t>
  </si>
  <si>
    <t>MT01001X02</t>
  </si>
  <si>
    <t>SINAPI-69</t>
  </si>
  <si>
    <t>MT01001Y02</t>
  </si>
  <si>
    <t>SINAPI-70</t>
  </si>
  <si>
    <t>MT01001Z02</t>
  </si>
  <si>
    <t>SINAPI-71</t>
  </si>
  <si>
    <t>MT01002002</t>
  </si>
  <si>
    <t>SINAPI-72</t>
  </si>
  <si>
    <t>MT01002102</t>
  </si>
  <si>
    <t>SINAPI-73</t>
  </si>
  <si>
    <t>MT01002202</t>
  </si>
  <si>
    <t>SINAPI-74</t>
  </si>
  <si>
    <t>MT01002302</t>
  </si>
  <si>
    <t>SINAPI-75</t>
  </si>
  <si>
    <t>MT01002402</t>
  </si>
  <si>
    <t>SINAPI-76</t>
  </si>
  <si>
    <t>MT01002502</t>
  </si>
  <si>
    <t>SINAPI-77</t>
  </si>
  <si>
    <t>MT01002902</t>
  </si>
  <si>
    <t>SINAPI-81</t>
  </si>
  <si>
    <t>MT01002A02</t>
  </si>
  <si>
    <t>SINAPI-82</t>
  </si>
  <si>
    <t>MT01002B02</t>
  </si>
  <si>
    <t>SINAPI-83</t>
  </si>
  <si>
    <t>MT01002C02</t>
  </si>
  <si>
    <t>SINAPI-84</t>
  </si>
  <si>
    <t>MT01002D02</t>
  </si>
  <si>
    <t>SINAPI-85</t>
  </si>
  <si>
    <t>MT01002E02</t>
  </si>
  <si>
    <t>SINAPI-86</t>
  </si>
  <si>
    <t>MT01002F02</t>
  </si>
  <si>
    <t>SINAPI-87</t>
  </si>
  <si>
    <t>MT01002G02</t>
  </si>
  <si>
    <t>SINAPI-88</t>
  </si>
  <si>
    <t>MT01002H02</t>
  </si>
  <si>
    <t>SINAPI-89</t>
  </si>
  <si>
    <t>MT01002I02</t>
  </si>
  <si>
    <t>SINAPI-90</t>
  </si>
  <si>
    <t>MT01002N02</t>
  </si>
  <si>
    <t>SINAPI-95</t>
  </si>
  <si>
    <t>MT01002O02</t>
  </si>
  <si>
    <t>SINAPI-96</t>
  </si>
  <si>
    <t>MT01002P02</t>
  </si>
  <si>
    <t>SINAPI-97</t>
  </si>
  <si>
    <t>MT01002Q02</t>
  </si>
  <si>
    <t>SINAPI-98</t>
  </si>
  <si>
    <t>MT01002R02</t>
  </si>
  <si>
    <t>SINAPI-99</t>
  </si>
  <si>
    <t>MT01002S02</t>
  </si>
  <si>
    <t>SINAPI-100</t>
  </si>
  <si>
    <t>MT01002U02</t>
  </si>
  <si>
    <t>SINAPI-102</t>
  </si>
  <si>
    <t>MT01002V02</t>
  </si>
  <si>
    <t>SINAPI-103</t>
  </si>
  <si>
    <t>MT01002W02</t>
  </si>
  <si>
    <t>SINAPI-104</t>
  </si>
  <si>
    <t>MT01002X02</t>
  </si>
  <si>
    <t>SINAPI-105</t>
  </si>
  <si>
    <t>MT01002Y02</t>
  </si>
  <si>
    <t>SINAPI-106</t>
  </si>
  <si>
    <t>MT01002Z02</t>
  </si>
  <si>
    <t>MT01003002</t>
  </si>
  <si>
    <t>SINAPI-108</t>
  </si>
  <si>
    <t>MT01003102</t>
  </si>
  <si>
    <t>SINAPI-109</t>
  </si>
  <si>
    <t>MT01003202</t>
  </si>
  <si>
    <t>SINAPI-110</t>
  </si>
  <si>
    <t>MT01003302</t>
  </si>
  <si>
    <t>SINAPI-111</t>
  </si>
  <si>
    <t>MT01003402</t>
  </si>
  <si>
    <t>SINAPI-112</t>
  </si>
  <si>
    <t>MT01003502</t>
  </si>
  <si>
    <t>SINAPI-113</t>
  </si>
  <si>
    <t>MT01003602</t>
  </si>
  <si>
    <t>SINAPI-114</t>
  </si>
  <si>
    <t>MT01003A02</t>
  </si>
  <si>
    <t>SINAPI-118</t>
  </si>
  <si>
    <t>MT01003B02</t>
  </si>
  <si>
    <t>MT01003E02</t>
  </si>
  <si>
    <t>SINAPI-122</t>
  </si>
  <si>
    <t>MT01003F02</t>
  </si>
  <si>
    <t>SINAPI-123</t>
  </si>
  <si>
    <t>MT01003G02</t>
  </si>
  <si>
    <t>SINAPI-124</t>
  </si>
  <si>
    <t>MT01003J02</t>
  </si>
  <si>
    <t>SINAPI-127</t>
  </si>
  <si>
    <t>MT01003M02</t>
  </si>
  <si>
    <t>SINAPI-130</t>
  </si>
  <si>
    <t>MT01003N02</t>
  </si>
  <si>
    <t>SINAPI-131</t>
  </si>
  <si>
    <t>MT01003O02</t>
  </si>
  <si>
    <t>SINAPI-132</t>
  </si>
  <si>
    <t>MT01003P02</t>
  </si>
  <si>
    <t>SINAPI-133</t>
  </si>
  <si>
    <t>MT01003Q02</t>
  </si>
  <si>
    <t>SINAPI-134</t>
  </si>
  <si>
    <t>MT01003R02</t>
  </si>
  <si>
    <t>SINAPI-135</t>
  </si>
  <si>
    <t>MT01003W02</t>
  </si>
  <si>
    <t>SINAPI-140</t>
  </si>
  <si>
    <t>MT01003Y02</t>
  </si>
  <si>
    <t>SINAPI-142</t>
  </si>
  <si>
    <t>MT01004702</t>
  </si>
  <si>
    <t>SINAPI-151</t>
  </si>
  <si>
    <t>MT01004902</t>
  </si>
  <si>
    <t>SINAPI-153</t>
  </si>
  <si>
    <t>MT01004A02</t>
  </si>
  <si>
    <t>SINAPI-154</t>
  </si>
  <si>
    <t>MT01004C02</t>
  </si>
  <si>
    <t>SINAPI-156</t>
  </si>
  <si>
    <t>MT01004D02</t>
  </si>
  <si>
    <t>SINAPI-157</t>
  </si>
  <si>
    <t>MT01005102</t>
  </si>
  <si>
    <t>SINAPI-181</t>
  </si>
  <si>
    <t>MT01005302</t>
  </si>
  <si>
    <t>SINAPI-183</t>
  </si>
  <si>
    <t>MT01005402</t>
  </si>
  <si>
    <t>SINAPI-184</t>
  </si>
  <si>
    <t>MT01005E02</t>
  </si>
  <si>
    <t>SINAPI-194</t>
  </si>
  <si>
    <t>MT01005F02</t>
  </si>
  <si>
    <t>SINAPI-195</t>
  </si>
  <si>
    <t>MT01008702</t>
  </si>
  <si>
    <t>SINAPI-295</t>
  </si>
  <si>
    <t>MT01008802</t>
  </si>
  <si>
    <t>SINAPI-296</t>
  </si>
  <si>
    <t>MT01008902</t>
  </si>
  <si>
    <t>SINAPI-297</t>
  </si>
  <si>
    <t>MT01008A02</t>
  </si>
  <si>
    <t>SINAPI-298</t>
  </si>
  <si>
    <t>MT01008B02</t>
  </si>
  <si>
    <t>SINAPI-299</t>
  </si>
  <si>
    <t>MT01008C02</t>
  </si>
  <si>
    <t>SINAPI-300</t>
  </si>
  <si>
    <t>MT01008D02</t>
  </si>
  <si>
    <t>SINAPI-301</t>
  </si>
  <si>
    <t>MT01008F02</t>
  </si>
  <si>
    <t>SINAPI-303</t>
  </si>
  <si>
    <t>MT01008G02</t>
  </si>
  <si>
    <t>SINAPI-304</t>
  </si>
  <si>
    <t>MT01008H02</t>
  </si>
  <si>
    <t>SINAPI-305</t>
  </si>
  <si>
    <t>MT01008I02</t>
  </si>
  <si>
    <t>SINAPI-306</t>
  </si>
  <si>
    <t>MT01008J02</t>
  </si>
  <si>
    <t>SINAPI-307</t>
  </si>
  <si>
    <t>MT01008K02</t>
  </si>
  <si>
    <t>SINAPI-308</t>
  </si>
  <si>
    <t>MT01008L02</t>
  </si>
  <si>
    <t>SINAPI-309</t>
  </si>
  <si>
    <t>MT01008M02</t>
  </si>
  <si>
    <t>SINAPI-310</t>
  </si>
  <si>
    <t>MT01008N02</t>
  </si>
  <si>
    <t>SINAPI-311</t>
  </si>
  <si>
    <t>MT01008Q02</t>
  </si>
  <si>
    <t>SINAPI-314</t>
  </si>
  <si>
    <t>MT01008U02</t>
  </si>
  <si>
    <t>SINAPI-318</t>
  </si>
  <si>
    <t>MT01008V02</t>
  </si>
  <si>
    <t>SINAPI-319</t>
  </si>
  <si>
    <t>MT01008W02</t>
  </si>
  <si>
    <t>SINAPI-320</t>
  </si>
  <si>
    <t>MT01009102</t>
  </si>
  <si>
    <t>SINAPI-325</t>
  </si>
  <si>
    <t>MT01009402</t>
  </si>
  <si>
    <t>SINAPI-328</t>
  </si>
  <si>
    <t>MT01009502</t>
  </si>
  <si>
    <t>SINAPI-329</t>
  </si>
  <si>
    <t>MT01009F02</t>
  </si>
  <si>
    <t>SINAPI-339</t>
  </si>
  <si>
    <t>MT01009G02</t>
  </si>
  <si>
    <t>SINAPI-340</t>
  </si>
  <si>
    <t>MT01009K02</t>
  </si>
  <si>
    <t>SINAPI-344</t>
  </si>
  <si>
    <t>MT01009L02</t>
  </si>
  <si>
    <t>SINAPI-345</t>
  </si>
  <si>
    <t>MT01009M02</t>
  </si>
  <si>
    <t>SINAPI-346</t>
  </si>
  <si>
    <t>MT01009Y02</t>
  </si>
  <si>
    <t>SINAPI-358</t>
  </si>
  <si>
    <t>MT01009Z02</t>
  </si>
  <si>
    <t>SINAPI-359</t>
  </si>
  <si>
    <t>MT0100A002</t>
  </si>
  <si>
    <t>SINAPI-360</t>
  </si>
  <si>
    <t>MT0100A502</t>
  </si>
  <si>
    <t>SINAPI-365</t>
  </si>
  <si>
    <t>MT0100A602</t>
  </si>
  <si>
    <t>SINAPI-366</t>
  </si>
  <si>
    <t>MT0100A702</t>
  </si>
  <si>
    <t>SINAPI-367</t>
  </si>
  <si>
    <t>MT0100A802</t>
  </si>
  <si>
    <t>SINAPI-368</t>
  </si>
  <si>
    <t>MT0100A902</t>
  </si>
  <si>
    <t>SINAPI-369</t>
  </si>
  <si>
    <t>MT0100AA02</t>
  </si>
  <si>
    <t>SINAPI-370</t>
  </si>
  <si>
    <t>MT0100AB02</t>
  </si>
  <si>
    <t>SINAPI-371</t>
  </si>
  <si>
    <t>MT0100AH02</t>
  </si>
  <si>
    <t>SINAPI-377</t>
  </si>
  <si>
    <t>MT0100AJ02</t>
  </si>
  <si>
    <t>SINAPI-379</t>
  </si>
  <si>
    <t>MT0100AU02</t>
  </si>
  <si>
    <t>SINAPI-390</t>
  </si>
  <si>
    <t>MT0100AW02</t>
  </si>
  <si>
    <t>SINAPI-392</t>
  </si>
  <si>
    <t>MT0100AX02</t>
  </si>
  <si>
    <t>SINAPI-393</t>
  </si>
  <si>
    <t>MT0100AY02</t>
  </si>
  <si>
    <t>SINAPI-394</t>
  </si>
  <si>
    <t>MT0100AZ02</t>
  </si>
  <si>
    <t>SINAPI-395</t>
  </si>
  <si>
    <t>MT0100B002</t>
  </si>
  <si>
    <t>SINAPI-396</t>
  </si>
  <si>
    <t>MT0100B102</t>
  </si>
  <si>
    <t>SINAPI-397</t>
  </si>
  <si>
    <t>MT0100B202</t>
  </si>
  <si>
    <t>SINAPI-398</t>
  </si>
  <si>
    <t>MT0100B302</t>
  </si>
  <si>
    <t>MT0100B402</t>
  </si>
  <si>
    <t>SINAPI-400</t>
  </si>
  <si>
    <t>MT0100B602</t>
  </si>
  <si>
    <t>SINAPI-402</t>
  </si>
  <si>
    <t>MT0100B802</t>
  </si>
  <si>
    <t>SINAPI-404</t>
  </si>
  <si>
    <t>MT0100BA02</t>
  </si>
  <si>
    <t>SINAPI-406</t>
  </si>
  <si>
    <t>MT0100BB02</t>
  </si>
  <si>
    <t>SINAPI-407</t>
  </si>
  <si>
    <t>MT0100BC02</t>
  </si>
  <si>
    <t>SINAPI-408</t>
  </si>
  <si>
    <t>MT0100BE02</t>
  </si>
  <si>
    <t>SINAPI-410</t>
  </si>
  <si>
    <t>MT0100BF02</t>
  </si>
  <si>
    <t>SINAPI-411</t>
  </si>
  <si>
    <t>MT0100BG02</t>
  </si>
  <si>
    <t>SINAPI-412</t>
  </si>
  <si>
    <t>MT0100BI02</t>
  </si>
  <si>
    <t>SINAPI-414</t>
  </si>
  <si>
    <t>MT0100BJ02</t>
  </si>
  <si>
    <t>SINAPI-415</t>
  </si>
  <si>
    <t>MT0100BK02</t>
  </si>
  <si>
    <t>SINAPI-416</t>
  </si>
  <si>
    <t>MT0100BL02</t>
  </si>
  <si>
    <t>SINAPI-417</t>
  </si>
  <si>
    <t>MT0100BO02</t>
  </si>
  <si>
    <t>SINAPI-420</t>
  </si>
  <si>
    <t>MT0100BP02</t>
  </si>
  <si>
    <t>SINAPI-421</t>
  </si>
  <si>
    <t>MT0100BT02</t>
  </si>
  <si>
    <t>SINAPI-425</t>
  </si>
  <si>
    <t>MT0100BU02</t>
  </si>
  <si>
    <t>SINAPI-426</t>
  </si>
  <si>
    <t>MT0100BV02</t>
  </si>
  <si>
    <t>SINAPI-427</t>
  </si>
  <si>
    <t>MT0100BW02</t>
  </si>
  <si>
    <t>SINAPI-428</t>
  </si>
  <si>
    <t>MT0100BX02</t>
  </si>
  <si>
    <t>SINAPI-429</t>
  </si>
  <si>
    <t>MT0100BY02</t>
  </si>
  <si>
    <t>SINAPI-430</t>
  </si>
  <si>
    <t>MT0100BZ02</t>
  </si>
  <si>
    <t>SINAPI-431</t>
  </si>
  <si>
    <t>MT0100C002</t>
  </si>
  <si>
    <t>SINAPI-432</t>
  </si>
  <si>
    <t>MT0100C102</t>
  </si>
  <si>
    <t>SINAPI-433</t>
  </si>
  <si>
    <t>MT0100C402</t>
  </si>
  <si>
    <t>SINAPI-436</t>
  </si>
  <si>
    <t>MT0100C502</t>
  </si>
  <si>
    <t>SINAPI-437</t>
  </si>
  <si>
    <t>MT0100C702</t>
  </si>
  <si>
    <t>SINAPI-439</t>
  </si>
  <si>
    <t>MT0100C902</t>
  </si>
  <si>
    <t>SINAPI-441</t>
  </si>
  <si>
    <t>MT0100CA02</t>
  </si>
  <si>
    <t>SINAPI-442</t>
  </si>
  <si>
    <t>MT0100CC02</t>
  </si>
  <si>
    <t>SINAPI-444</t>
  </si>
  <si>
    <t>MT0100CD02</t>
  </si>
  <si>
    <t>SINAPI-445</t>
  </si>
  <si>
    <t>MT0100E502</t>
  </si>
  <si>
    <t>SINAPI-509</t>
  </si>
  <si>
    <t>MT0100E602</t>
  </si>
  <si>
    <t>SINAPI-510</t>
  </si>
  <si>
    <t>MT0100E702</t>
  </si>
  <si>
    <t>SINAPI-511</t>
  </si>
  <si>
    <t>MT0100EC02</t>
  </si>
  <si>
    <t>SINAPI-516</t>
  </si>
  <si>
    <t>MT0100ED02</t>
  </si>
  <si>
    <t>SINAPI-517</t>
  </si>
  <si>
    <t>MT0100ET02</t>
  </si>
  <si>
    <t>SINAPI-533</t>
  </si>
  <si>
    <t>MT0100EW02</t>
  </si>
  <si>
    <t>SINAPI-536</t>
  </si>
  <si>
    <t>MT0100F002</t>
  </si>
  <si>
    <t>SINAPI-540</t>
  </si>
  <si>
    <t>MT0100F102</t>
  </si>
  <si>
    <t>SINAPI-541</t>
  </si>
  <si>
    <t>MT0100F202</t>
  </si>
  <si>
    <t>SINAPI-542</t>
  </si>
  <si>
    <t>MT0100F602</t>
  </si>
  <si>
    <t>SINAPI-546</t>
  </si>
  <si>
    <t>MT0100F702</t>
  </si>
  <si>
    <t>SINAPI-547</t>
  </si>
  <si>
    <t>MT0100F902</t>
  </si>
  <si>
    <t>SINAPI-549</t>
  </si>
  <si>
    <t>MT0100FB02</t>
  </si>
  <si>
    <t>SINAPI-551</t>
  </si>
  <si>
    <t>MT0100FC02</t>
  </si>
  <si>
    <t>SINAPI-552</t>
  </si>
  <si>
    <t>MT0100FF02</t>
  </si>
  <si>
    <t>SINAPI-555</t>
  </si>
  <si>
    <t>MT0100FH02</t>
  </si>
  <si>
    <t>SINAPI-557</t>
  </si>
  <si>
    <t>MT0100FJ02</t>
  </si>
  <si>
    <t>SINAPI-559</t>
  </si>
  <si>
    <t>MT0100FK02</t>
  </si>
  <si>
    <t>SINAPI-560</t>
  </si>
  <si>
    <t>MT0100FN02</t>
  </si>
  <si>
    <t>SINAPI-563</t>
  </si>
  <si>
    <t>MT0100FP02</t>
  </si>
  <si>
    <t>SINAPI-565</t>
  </si>
  <si>
    <t>MT0100FQ02</t>
  </si>
  <si>
    <t>SINAPI-566</t>
  </si>
  <si>
    <t>MT0100FR02</t>
  </si>
  <si>
    <t>SINAPI-567</t>
  </si>
  <si>
    <t>MT0100FS02</t>
  </si>
  <si>
    <t>SINAPI-568</t>
  </si>
  <si>
    <t>MT0100FT02</t>
  </si>
  <si>
    <t>SINAPI-569</t>
  </si>
  <si>
    <t>MT0100FY02</t>
  </si>
  <si>
    <t>SINAPI-574</t>
  </si>
  <si>
    <t>MT0100G502</t>
  </si>
  <si>
    <t>SINAPI-581</t>
  </si>
  <si>
    <t>MT0100G702</t>
  </si>
  <si>
    <t>SINAPI-583</t>
  </si>
  <si>
    <t>MT0100G802</t>
  </si>
  <si>
    <t>SINAPI-584</t>
  </si>
  <si>
    <t>MT0100G902</t>
  </si>
  <si>
    <t>SINAPI-585</t>
  </si>
  <si>
    <t>MT0100GA02</t>
  </si>
  <si>
    <t>SINAPI-586</t>
  </si>
  <si>
    <t>MT0100GB02</t>
  </si>
  <si>
    <t>SINAPI-587</t>
  </si>
  <si>
    <t>MT0100GC02</t>
  </si>
  <si>
    <t>SINAPI-588</t>
  </si>
  <si>
    <t>MT0100GD02</t>
  </si>
  <si>
    <t>SINAPI-589</t>
  </si>
  <si>
    <t>MT0100GE02</t>
  </si>
  <si>
    <t>SINAPI-590</t>
  </si>
  <si>
    <t>MT0100GF02</t>
  </si>
  <si>
    <t>SINAPI-591</t>
  </si>
  <si>
    <t>MT0100GG02</t>
  </si>
  <si>
    <t>SINAPI-592</t>
  </si>
  <si>
    <t>MT0100GL02</t>
  </si>
  <si>
    <t>SINAPI-597</t>
  </si>
  <si>
    <t>MT0100GN02</t>
  </si>
  <si>
    <t>SINAPI-599</t>
  </si>
  <si>
    <t>MT0100GP02</t>
  </si>
  <si>
    <t>SINAPI-601</t>
  </si>
  <si>
    <t>MT0100GU02</t>
  </si>
  <si>
    <t>SINAPI-606</t>
  </si>
  <si>
    <t>MT0100H302</t>
  </si>
  <si>
    <t>SINAPI-615</t>
  </si>
  <si>
    <t>MT0100HE02</t>
  </si>
  <si>
    <t>SINAPI-626</t>
  </si>
  <si>
    <t>MT0100I202</t>
  </si>
  <si>
    <t>SINAPI-650</t>
  </si>
  <si>
    <t>MT0100I302</t>
  </si>
  <si>
    <t>SINAPI-651</t>
  </si>
  <si>
    <t>MT0100I402</t>
  </si>
  <si>
    <t>SINAPI-652</t>
  </si>
  <si>
    <t>MT0100I602</t>
  </si>
  <si>
    <t>SINAPI-654</t>
  </si>
  <si>
    <t>MT0100IA02</t>
  </si>
  <si>
    <t>SINAPI-658</t>
  </si>
  <si>
    <t>MT0100IB02</t>
  </si>
  <si>
    <t>SINAPI-659</t>
  </si>
  <si>
    <t>MT0100IC02</t>
  </si>
  <si>
    <t>SINAPI-660</t>
  </si>
  <si>
    <t>MT0100IH02</t>
  </si>
  <si>
    <t>SINAPI-665</t>
  </si>
  <si>
    <t>MT0100II02</t>
  </si>
  <si>
    <t>SINAPI-666</t>
  </si>
  <si>
    <t>MT0100IK02</t>
  </si>
  <si>
    <t>SINAPI-668</t>
  </si>
  <si>
    <t>MT0100IO02</t>
  </si>
  <si>
    <t>SINAPI-672</t>
  </si>
  <si>
    <t>MT0100IQ02</t>
  </si>
  <si>
    <t>SINAPI-674</t>
  </si>
  <si>
    <t>MT0100IV02</t>
  </si>
  <si>
    <t>SINAPI-679</t>
  </si>
  <si>
    <t>MT0100JB02</t>
  </si>
  <si>
    <t>SINAPI-695</t>
  </si>
  <si>
    <t>MT0100JP02</t>
  </si>
  <si>
    <t>SINAPI-709</t>
  </si>
  <si>
    <t>MT0100JR02</t>
  </si>
  <si>
    <t>SINAPI-711</t>
  </si>
  <si>
    <t>MT0100JS02</t>
  </si>
  <si>
    <t>SINAPI-712</t>
  </si>
  <si>
    <t>MT0100JV02</t>
  </si>
  <si>
    <t>SINAPI-715</t>
  </si>
  <si>
    <t>MT0100JW02</t>
  </si>
  <si>
    <t>SINAPI-716</t>
  </si>
  <si>
    <t>MT0100JY02</t>
  </si>
  <si>
    <t>SINAPI-718</t>
  </si>
  <si>
    <t>MT0100L802</t>
  </si>
  <si>
    <t>SINAPI-764</t>
  </si>
  <si>
    <t>MT0100L902</t>
  </si>
  <si>
    <t>SINAPI-765</t>
  </si>
  <si>
    <t>MT0100LA02</t>
  </si>
  <si>
    <t>SINAPI-766</t>
  </si>
  <si>
    <t>MT0100LB02</t>
  </si>
  <si>
    <t>SINAPI-767</t>
  </si>
  <si>
    <t>MT0100LC02</t>
  </si>
  <si>
    <t>SINAPI-768</t>
  </si>
  <si>
    <t>MT0100LD02</t>
  </si>
  <si>
    <t>SINAPI-769</t>
  </si>
  <si>
    <t>MT0100LE02</t>
  </si>
  <si>
    <t>SINAPI-770</t>
  </si>
  <si>
    <t>MT0100LF02</t>
  </si>
  <si>
    <t>SINAPI-771</t>
  </si>
  <si>
    <t>MT0100LG02</t>
  </si>
  <si>
    <t>SINAPI-772</t>
  </si>
  <si>
    <t>MT0100LH02</t>
  </si>
  <si>
    <t>SINAPI-773</t>
  </si>
  <si>
    <t>MT0100LI02</t>
  </si>
  <si>
    <t>SINAPI-774</t>
  </si>
  <si>
    <t>MT0100LJ02</t>
  </si>
  <si>
    <t>SINAPI-775</t>
  </si>
  <si>
    <t>MT0100LK02</t>
  </si>
  <si>
    <t>SINAPI-776</t>
  </si>
  <si>
    <t>MT0100LL02</t>
  </si>
  <si>
    <t>SINAPI-777</t>
  </si>
  <si>
    <t>MT0100LM02</t>
  </si>
  <si>
    <t>SINAPI-778</t>
  </si>
  <si>
    <t>MT0100LN02</t>
  </si>
  <si>
    <t>SINAPI-779</t>
  </si>
  <si>
    <t>MT0100LO02</t>
  </si>
  <si>
    <t>SINAPI-780</t>
  </si>
  <si>
    <t>MT0100LP02</t>
  </si>
  <si>
    <t>SINAPI-781</t>
  </si>
  <si>
    <t>MT0100LQ02</t>
  </si>
  <si>
    <t>SINAPI-782</t>
  </si>
  <si>
    <t>MT0100LR02</t>
  </si>
  <si>
    <t>SINAPI-783</t>
  </si>
  <si>
    <t>MT0100LS02</t>
  </si>
  <si>
    <t>SINAPI-784</t>
  </si>
  <si>
    <t>MT0100LT02</t>
  </si>
  <si>
    <t>SINAPI-785</t>
  </si>
  <si>
    <t>MT0100LU02</t>
  </si>
  <si>
    <t>SINAPI-786</t>
  </si>
  <si>
    <t>MT0100LV02</t>
  </si>
  <si>
    <t>SINAPI-787</t>
  </si>
  <si>
    <t>MT0100LW02</t>
  </si>
  <si>
    <t>SINAPI-788</t>
  </si>
  <si>
    <t>MT0100LX02</t>
  </si>
  <si>
    <t>SINAPI-789</t>
  </si>
  <si>
    <t>MT0100LY02</t>
  </si>
  <si>
    <t>SINAPI-790</t>
  </si>
  <si>
    <t>MT0100LZ02</t>
  </si>
  <si>
    <t>SINAPI-791</t>
  </si>
  <si>
    <t>MT0100M002</t>
  </si>
  <si>
    <t>SINAPI-792</t>
  </si>
  <si>
    <t>MT0100M102</t>
  </si>
  <si>
    <t>SINAPI-793</t>
  </si>
  <si>
    <t>MT0100M202</t>
  </si>
  <si>
    <t>SINAPI-794</t>
  </si>
  <si>
    <t>MT0100M402</t>
  </si>
  <si>
    <t>SINAPI-796</t>
  </si>
  <si>
    <t>MT0100M502</t>
  </si>
  <si>
    <t>SINAPI-797</t>
  </si>
  <si>
    <t>MT0100M602</t>
  </si>
  <si>
    <t>SINAPI-798</t>
  </si>
  <si>
    <t>MT0100M702</t>
  </si>
  <si>
    <t>SINAPI-799</t>
  </si>
  <si>
    <t>MT0100M902</t>
  </si>
  <si>
    <t>SINAPI-801</t>
  </si>
  <si>
    <t>MT0100MA02</t>
  </si>
  <si>
    <t>SINAPI-802</t>
  </si>
  <si>
    <t>MT0100MB02</t>
  </si>
  <si>
    <t>SINAPI-803</t>
  </si>
  <si>
    <t>MT0100MC02</t>
  </si>
  <si>
    <t>SINAPI-804</t>
  </si>
  <si>
    <t>MT0100MK02</t>
  </si>
  <si>
    <t>SINAPI-812</t>
  </si>
  <si>
    <t>MT0100ML02</t>
  </si>
  <si>
    <t>SINAPI-813</t>
  </si>
  <si>
    <t>MT0100MM02</t>
  </si>
  <si>
    <t>SINAPI-814</t>
  </si>
  <si>
    <t>MT0100MN02</t>
  </si>
  <si>
    <t>SINAPI-815</t>
  </si>
  <si>
    <t>MT0100MO02</t>
  </si>
  <si>
    <t>SINAPI-816</t>
  </si>
  <si>
    <t>MT0100MP02</t>
  </si>
  <si>
    <t>SINAPI-817</t>
  </si>
  <si>
    <t>MT0100MQ02</t>
  </si>
  <si>
    <t>SINAPI-818</t>
  </si>
  <si>
    <t>MT0100MR02</t>
  </si>
  <si>
    <t>SINAPI-819</t>
  </si>
  <si>
    <t>MT0100MS02</t>
  </si>
  <si>
    <t>SINAPI-820</t>
  </si>
  <si>
    <t>MT0100MT02</t>
  </si>
  <si>
    <t>SINAPI-821</t>
  </si>
  <si>
    <t>MT0100MU02</t>
  </si>
  <si>
    <t>SINAPI-822</t>
  </si>
  <si>
    <t>MT0100MV02</t>
  </si>
  <si>
    <t>SINAPI-823</t>
  </si>
  <si>
    <t>MT0100MX02</t>
  </si>
  <si>
    <t>SINAPI-825</t>
  </si>
  <si>
    <t>MT0100MY02</t>
  </si>
  <si>
    <t>SINAPI-826</t>
  </si>
  <si>
    <t>MT0100MZ02</t>
  </si>
  <si>
    <t>SINAPI-827</t>
  </si>
  <si>
    <t>MT0100N002</t>
  </si>
  <si>
    <t>SINAPI-828</t>
  </si>
  <si>
    <t>MT0100N102</t>
  </si>
  <si>
    <t>SINAPI-829</t>
  </si>
  <si>
    <t>MT0100N202</t>
  </si>
  <si>
    <t>SINAPI-830</t>
  </si>
  <si>
    <t>MT0100N302</t>
  </si>
  <si>
    <t>SINAPI-831</t>
  </si>
  <si>
    <t>MT0100N402</t>
  </si>
  <si>
    <t>SINAPI-832</t>
  </si>
  <si>
    <t>MT0100N502</t>
  </si>
  <si>
    <t>SINAPI-833</t>
  </si>
  <si>
    <t>MT0100N602</t>
  </si>
  <si>
    <t>SINAPI-834</t>
  </si>
  <si>
    <t>MT0100ND02</t>
  </si>
  <si>
    <t>SINAPI-841</t>
  </si>
  <si>
    <t>MT0100NE02</t>
  </si>
  <si>
    <t>SINAPI-842</t>
  </si>
  <si>
    <t>MT0100NT02</t>
  </si>
  <si>
    <t>SINAPI-857</t>
  </si>
  <si>
    <t>MT0100NY02</t>
  </si>
  <si>
    <t>SINAPI-862</t>
  </si>
  <si>
    <t>MT0100NZ02</t>
  </si>
  <si>
    <t>SINAPI-863</t>
  </si>
  <si>
    <t>MT0100O002</t>
  </si>
  <si>
    <t>SINAPI-864</t>
  </si>
  <si>
    <t>MT0100O102</t>
  </si>
  <si>
    <t>SINAPI-865</t>
  </si>
  <si>
    <t>MT0100O202</t>
  </si>
  <si>
    <t>SINAPI-866</t>
  </si>
  <si>
    <t>MT0100O302</t>
  </si>
  <si>
    <t>SINAPI-867</t>
  </si>
  <si>
    <t>MT0100O402</t>
  </si>
  <si>
    <t>SINAPI-868</t>
  </si>
  <si>
    <t>MT0100O602</t>
  </si>
  <si>
    <t>SINAPI-870</t>
  </si>
  <si>
    <t>MT0100O902</t>
  </si>
  <si>
    <t>SINAPI-873</t>
  </si>
  <si>
    <t>MT0100OA02</t>
  </si>
  <si>
    <t>SINAPI-874</t>
  </si>
  <si>
    <t>MT0100OB02</t>
  </si>
  <si>
    <t>SINAPI-875</t>
  </si>
  <si>
    <t>MT0100OC02</t>
  </si>
  <si>
    <t>SINAPI-876</t>
  </si>
  <si>
    <t>MT0100OD02</t>
  </si>
  <si>
    <t>SINAPI-877</t>
  </si>
  <si>
    <t>MT0100OE02</t>
  </si>
  <si>
    <t>SINAPI-878</t>
  </si>
  <si>
    <t>MT0100OF02</t>
  </si>
  <si>
    <t>SINAPI-879</t>
  </si>
  <si>
    <t>MT0100OG02</t>
  </si>
  <si>
    <t>SINAPI-880</t>
  </si>
  <si>
    <t>MT0100OH02</t>
  </si>
  <si>
    <t>SINAPI-881</t>
  </si>
  <si>
    <t>MT0100OI02</t>
  </si>
  <si>
    <t>SINAPI-882</t>
  </si>
  <si>
    <t>MT0100OR02</t>
  </si>
  <si>
    <t>SINAPI-891</t>
  </si>
  <si>
    <t>MT0100OS02</t>
  </si>
  <si>
    <t>SINAPI-892</t>
  </si>
  <si>
    <t>MT0100P102</t>
  </si>
  <si>
    <t>SINAPI-901</t>
  </si>
  <si>
    <t>MT0100P202</t>
  </si>
  <si>
    <t>SINAPI-902</t>
  </si>
  <si>
    <t>MT0100P302</t>
  </si>
  <si>
    <t>SINAPI-903</t>
  </si>
  <si>
    <t>MT0100PB02</t>
  </si>
  <si>
    <t>SINAPI-911</t>
  </si>
  <si>
    <t>MT0100PC02</t>
  </si>
  <si>
    <t>SINAPI-912</t>
  </si>
  <si>
    <t>MT0100PD02</t>
  </si>
  <si>
    <t>SINAPI-913</t>
  </si>
  <si>
    <t>MT0100PE02</t>
  </si>
  <si>
    <t>SINAPI-914</t>
  </si>
  <si>
    <t>MT0100PP02</t>
  </si>
  <si>
    <t>SINAPI-925</t>
  </si>
  <si>
    <t>MT0100PQ02</t>
  </si>
  <si>
    <t>SINAPI-926</t>
  </si>
  <si>
    <t>MT0100PR02</t>
  </si>
  <si>
    <t>SINAPI-927</t>
  </si>
  <si>
    <t>MT0100PZ02</t>
  </si>
  <si>
    <t>SINAPI-935</t>
  </si>
  <si>
    <t>MT0100Q002</t>
  </si>
  <si>
    <t>SINAPI-936</t>
  </si>
  <si>
    <t>MT0100Q102</t>
  </si>
  <si>
    <t>SINAPI-937</t>
  </si>
  <si>
    <t>MT0100Q202</t>
  </si>
  <si>
    <t>MT0100Q302</t>
  </si>
  <si>
    <t>MT0100Q402</t>
  </si>
  <si>
    <t>MT0100Q802</t>
  </si>
  <si>
    <t>MT0100Q902</t>
  </si>
  <si>
    <t>SINAPI-945</t>
  </si>
  <si>
    <t>MT0100QA02</t>
  </si>
  <si>
    <t>SINAPI-946</t>
  </si>
  <si>
    <t>MT0100QB02</t>
  </si>
  <si>
    <t>SINAPI-947</t>
  </si>
  <si>
    <t>MT0100QC02</t>
  </si>
  <si>
    <t>SINAPI-948</t>
  </si>
  <si>
    <t>MT0100QH02</t>
  </si>
  <si>
    <t>SINAPI-953</t>
  </si>
  <si>
    <t>MT0100QI02</t>
  </si>
  <si>
    <t>SINAPI-954</t>
  </si>
  <si>
    <t>MT0100QJ02</t>
  </si>
  <si>
    <t>SINAPI-955</t>
  </si>
  <si>
    <t>MT0100R502</t>
  </si>
  <si>
    <t>SINAPI-977</t>
  </si>
  <si>
    <t>MT0100R702</t>
  </si>
  <si>
    <t>SINAPI-979</t>
  </si>
  <si>
    <t>MT0100R802</t>
  </si>
  <si>
    <t>SINAPI-980</t>
  </si>
  <si>
    <t>MT0100R902</t>
  </si>
  <si>
    <t>SINAPI-981</t>
  </si>
  <si>
    <t>MT0100RA02</t>
  </si>
  <si>
    <t>SINAPI-982</t>
  </si>
  <si>
    <t>MT0100RB02</t>
  </si>
  <si>
    <t>SINAPI-983</t>
  </si>
  <si>
    <t>MT0100RC02</t>
  </si>
  <si>
    <t>SINAPI-984</t>
  </si>
  <si>
    <t>MT0100RD02</t>
  </si>
  <si>
    <t>SINAPI-985</t>
  </si>
  <si>
    <t>MT0100RE02</t>
  </si>
  <si>
    <t>SINAPI-986</t>
  </si>
  <si>
    <t>MT0100RF02</t>
  </si>
  <si>
    <t>SINAPI-987</t>
  </si>
  <si>
    <t>MT0100RG02</t>
  </si>
  <si>
    <t>SINAPI-988</t>
  </si>
  <si>
    <t>MT0100RH02</t>
  </si>
  <si>
    <t>SINAPI-989</t>
  </si>
  <si>
    <t>MT0100RI02</t>
  </si>
  <si>
    <t>SINAPI-990</t>
  </si>
  <si>
    <t>MT0100RJ02</t>
  </si>
  <si>
    <t>SINAPI-991</t>
  </si>
  <si>
    <t>MT0100RK02</t>
  </si>
  <si>
    <t>SINAPI-992</t>
  </si>
  <si>
    <t>MT0100RL02</t>
  </si>
  <si>
    <t>SINAPI-993</t>
  </si>
  <si>
    <t>MT0100RM02</t>
  </si>
  <si>
    <t>SINAPI-994</t>
  </si>
  <si>
    <t>MT0100RN02</t>
  </si>
  <si>
    <t>SINAPI-995</t>
  </si>
  <si>
    <t>MT0100RO02</t>
  </si>
  <si>
    <t>SINAPI-996</t>
  </si>
  <si>
    <t>MT0100RQ02</t>
  </si>
  <si>
    <t>SINAPI-998</t>
  </si>
  <si>
    <t>MT0100RR02</t>
  </si>
  <si>
    <t>SINAPI-999</t>
  </si>
  <si>
    <t>MT0100RS02</t>
  </si>
  <si>
    <t>SINAPI-1000</t>
  </si>
  <si>
    <t>MT0100RT02</t>
  </si>
  <si>
    <t>SINAPI-1001</t>
  </si>
  <si>
    <t>MT0100RV02</t>
  </si>
  <si>
    <t>SINAPI-1003</t>
  </si>
  <si>
    <t>MT0100RX02</t>
  </si>
  <si>
    <t>SINAPI-1005</t>
  </si>
  <si>
    <t>MT0100RY02</t>
  </si>
  <si>
    <t>SINAPI-1006</t>
  </si>
  <si>
    <t>MT0100RZ02</t>
  </si>
  <si>
    <t>SINAPI-1007</t>
  </si>
  <si>
    <t>MT0100S002</t>
  </si>
  <si>
    <t>SINAPI-1008</t>
  </si>
  <si>
    <t>MT0100S302</t>
  </si>
  <si>
    <t>SINAPI-1011</t>
  </si>
  <si>
    <t>MT0100S502</t>
  </si>
  <si>
    <t>SINAPI-1013</t>
  </si>
  <si>
    <t>MT0100S602</t>
  </si>
  <si>
    <t>SINAPI-1014</t>
  </si>
  <si>
    <t>MT0100S702</t>
  </si>
  <si>
    <t>SINAPI-1015</t>
  </si>
  <si>
    <t>MT0100S902</t>
  </si>
  <si>
    <t>SINAPI-1017</t>
  </si>
  <si>
    <t>MT0100SA02</t>
  </si>
  <si>
    <t>SINAPI-1018</t>
  </si>
  <si>
    <t>MT0100SB02</t>
  </si>
  <si>
    <t>SINAPI-1019</t>
  </si>
  <si>
    <t>MT0100SC02</t>
  </si>
  <si>
    <t>SINAPI-1020</t>
  </si>
  <si>
    <t>MT0100SD02</t>
  </si>
  <si>
    <t>SINAPI-1021</t>
  </si>
  <si>
    <t>MT0100SE02</t>
  </si>
  <si>
    <t>SINAPI-1022</t>
  </si>
  <si>
    <t>MT0100SG02</t>
  </si>
  <si>
    <t>SINAPI-1024</t>
  </si>
  <si>
    <t>MT0100SM02</t>
  </si>
  <si>
    <t>SINAPI-1030</t>
  </si>
  <si>
    <t>MT0100SN02</t>
  </si>
  <si>
    <t>SINAPI-1031</t>
  </si>
  <si>
    <t>MT0100T502</t>
  </si>
  <si>
    <t>SINAPI-1049</t>
  </si>
  <si>
    <t>MT0100T602</t>
  </si>
  <si>
    <t>SINAPI-1050</t>
  </si>
  <si>
    <t>MT0100T702</t>
  </si>
  <si>
    <t>SINAPI-1051</t>
  </si>
  <si>
    <t>MT0100TI02</t>
  </si>
  <si>
    <t>MT0100TO02</t>
  </si>
  <si>
    <t>SINAPI-1068</t>
  </si>
  <si>
    <t>MT0100TZ02</t>
  </si>
  <si>
    <t>SINAPI-1079</t>
  </si>
  <si>
    <t>MT0100U202</t>
  </si>
  <si>
    <t>SINAPI-1082</t>
  </si>
  <si>
    <t>MT0100U602</t>
  </si>
  <si>
    <t>SINAPI-1086</t>
  </si>
  <si>
    <t>MT0100U702</t>
  </si>
  <si>
    <t>SINAPI-1087</t>
  </si>
  <si>
    <t>MT0100U802</t>
  </si>
  <si>
    <t>SINAPI-1088</t>
  </si>
  <si>
    <t>MT0100UA02</t>
  </si>
  <si>
    <t>SINAPI-1090</t>
  </si>
  <si>
    <t>MT0100UB02</t>
  </si>
  <si>
    <t>SINAPI-1091</t>
  </si>
  <si>
    <t>MT0100UC02</t>
  </si>
  <si>
    <t>SINAPI-1092</t>
  </si>
  <si>
    <t>MT0100UD02</t>
  </si>
  <si>
    <t>SINAPI-1093</t>
  </si>
  <si>
    <t>MT0100UE02</t>
  </si>
  <si>
    <t>SINAPI-1094</t>
  </si>
  <si>
    <t>MT0100UF02</t>
  </si>
  <si>
    <t>SINAPI-1095</t>
  </si>
  <si>
    <t>MT0100UG02</t>
  </si>
  <si>
    <t>MT0100UH02</t>
  </si>
  <si>
    <t>SINAPI-1097</t>
  </si>
  <si>
    <t>MT0100UI02</t>
  </si>
  <si>
    <t>SINAPI-1098</t>
  </si>
  <si>
    <t>MT0100UJ02</t>
  </si>
  <si>
    <t>SINAPI-1099</t>
  </si>
  <si>
    <t>MT0100UK02</t>
  </si>
  <si>
    <t>SINAPI-1100</t>
  </si>
  <si>
    <t>MT0100UL02</t>
  </si>
  <si>
    <t>SINAPI-1101</t>
  </si>
  <si>
    <t>MT0100UM02</t>
  </si>
  <si>
    <t>SINAPI-1102</t>
  </si>
  <si>
    <t>MT0100UQ02</t>
  </si>
  <si>
    <t>SINAPI-1106</t>
  </si>
  <si>
    <t>MT0100UR02</t>
  </si>
  <si>
    <t>SINAPI-1107</t>
  </si>
  <si>
    <t>MT0100US02</t>
  </si>
  <si>
    <t>SINAPI-1108</t>
  </si>
  <si>
    <t>MT0100UT02</t>
  </si>
  <si>
    <t>SINAPI-1109</t>
  </si>
  <si>
    <t>MT0100UU02</t>
  </si>
  <si>
    <t>SINAPI-1110</t>
  </si>
  <si>
    <t>MT0100UX02</t>
  </si>
  <si>
    <t>SINAPI-1113</t>
  </si>
  <si>
    <t>MT0100UY02</t>
  </si>
  <si>
    <t>SINAPI-1114</t>
  </si>
  <si>
    <t>MT0100UZ02</t>
  </si>
  <si>
    <t>SINAPI-1115</t>
  </si>
  <si>
    <t>MT0100V002</t>
  </si>
  <si>
    <t>SINAPI-1116</t>
  </si>
  <si>
    <t>MT0100V102</t>
  </si>
  <si>
    <t>SINAPI-1117</t>
  </si>
  <si>
    <t>MT0100V202</t>
  </si>
  <si>
    <t>SINAPI-1118</t>
  </si>
  <si>
    <t>MT0100V302</t>
  </si>
  <si>
    <t>SINAPI-1119</t>
  </si>
  <si>
    <t>MT0100WA02</t>
  </si>
  <si>
    <t>SINAPI-1162</t>
  </si>
  <si>
    <t>MT0100WB02</t>
  </si>
  <si>
    <t>SINAPI-1163</t>
  </si>
  <si>
    <t>MT0100WC02</t>
  </si>
  <si>
    <t>SINAPI-1164</t>
  </si>
  <si>
    <t>MT0100WD02</t>
  </si>
  <si>
    <t>SINAPI-1165</t>
  </si>
  <si>
    <t>MT0100WE02</t>
  </si>
  <si>
    <t>SINAPI-1166</t>
  </si>
  <si>
    <t>MT0100WF02</t>
  </si>
  <si>
    <t>SINAPI-1167</t>
  </si>
  <si>
    <t>MT0100WG02</t>
  </si>
  <si>
    <t>SINAPI-1168</t>
  </si>
  <si>
    <t>MT0100WH02</t>
  </si>
  <si>
    <t>SINAPI-1169</t>
  </si>
  <si>
    <t>MT0100WI02</t>
  </si>
  <si>
    <t>SINAPI-1170</t>
  </si>
  <si>
    <t>MT0100WV02</t>
  </si>
  <si>
    <t>SINAPI-1183</t>
  </si>
  <si>
    <t>MT0100WW02</t>
  </si>
  <si>
    <t>SINAPI-1184</t>
  </si>
  <si>
    <t>MT0100WX02</t>
  </si>
  <si>
    <t>SINAPI-1185</t>
  </si>
  <si>
    <t>MT0100X002</t>
  </si>
  <si>
    <t>SINAPI-1188</t>
  </si>
  <si>
    <t>MT0100X102</t>
  </si>
  <si>
    <t>SINAPI-1189</t>
  </si>
  <si>
    <t>MT0100X302</t>
  </si>
  <si>
    <t>SINAPI-1191</t>
  </si>
  <si>
    <t>MT0100X502</t>
  </si>
  <si>
    <t>SINAPI-1193</t>
  </si>
  <si>
    <t>MT0100X602</t>
  </si>
  <si>
    <t>SINAPI-1194</t>
  </si>
  <si>
    <t>MT0100X702</t>
  </si>
  <si>
    <t>SINAPI-1195</t>
  </si>
  <si>
    <t>MT0100X902</t>
  </si>
  <si>
    <t>SINAPI-1197</t>
  </si>
  <si>
    <t>MT0100XA02</t>
  </si>
  <si>
    <t>SINAPI-1198</t>
  </si>
  <si>
    <t>MT0100XB02</t>
  </si>
  <si>
    <t>SINAPI-1199</t>
  </si>
  <si>
    <t>MT0100XC02</t>
  </si>
  <si>
    <t>SINAPI-1200</t>
  </si>
  <si>
    <t>MT0100XE02</t>
  </si>
  <si>
    <t>SINAPI-1202</t>
  </si>
  <si>
    <t>MT0100XF02</t>
  </si>
  <si>
    <t>SINAPI-1203</t>
  </si>
  <si>
    <t>MT0100XG02</t>
  </si>
  <si>
    <t>SINAPI-1204</t>
  </si>
  <si>
    <t>MT0100XH02</t>
  </si>
  <si>
    <t>SINAPI-1205</t>
  </si>
  <si>
    <t>MT0100XI02</t>
  </si>
  <si>
    <t>SINAPI-1206</t>
  </si>
  <si>
    <t>MT0100XJ02</t>
  </si>
  <si>
    <t>SINAPI-1207</t>
  </si>
  <si>
    <t>MT0100XM02</t>
  </si>
  <si>
    <t>SINAPI-1210</t>
  </si>
  <si>
    <t>MT0100XN02</t>
  </si>
  <si>
    <t>SINAPI-1211</t>
  </si>
  <si>
    <t>MT0100ZR02</t>
  </si>
  <si>
    <t>SINAPI-1287</t>
  </si>
  <si>
    <t>MT0100ZW02</t>
  </si>
  <si>
    <t>SINAPI-1292</t>
  </si>
  <si>
    <t>MT01010102</t>
  </si>
  <si>
    <t>SINAPI-1297</t>
  </si>
  <si>
    <t>MT01010M02</t>
  </si>
  <si>
    <t>SINAPI-1318</t>
  </si>
  <si>
    <t>MT01010N02</t>
  </si>
  <si>
    <t>SINAPI-1319</t>
  </si>
  <si>
    <t>MT01010P02</t>
  </si>
  <si>
    <t>SINAPI-1321</t>
  </si>
  <si>
    <t>MT01010Q02</t>
  </si>
  <si>
    <t>SINAPI-1322</t>
  </si>
  <si>
    <t>MT01010R02</t>
  </si>
  <si>
    <t>SINAPI-1323</t>
  </si>
  <si>
    <t>MT01010T02</t>
  </si>
  <si>
    <t>SINAPI-1325</t>
  </si>
  <si>
    <t>MT01010V02</t>
  </si>
  <si>
    <t>SINAPI-1327</t>
  </si>
  <si>
    <t>MT01010W02</t>
  </si>
  <si>
    <t>SINAPI-1328</t>
  </si>
  <si>
    <t>MT01010Y02</t>
  </si>
  <si>
    <t>SINAPI-1330</t>
  </si>
  <si>
    <t>MT01011002</t>
  </si>
  <si>
    <t>SINAPI-1332</t>
  </si>
  <si>
    <t>MT01011102</t>
  </si>
  <si>
    <t>SINAPI-1333</t>
  </si>
  <si>
    <t>MT01011202</t>
  </si>
  <si>
    <t>SINAPI-1334</t>
  </si>
  <si>
    <t>MT01011302</t>
  </si>
  <si>
    <t>SINAPI-1335</t>
  </si>
  <si>
    <t>MT01011502</t>
  </si>
  <si>
    <t>SINAPI-1337</t>
  </si>
  <si>
    <t>MT01011602</t>
  </si>
  <si>
    <t>SINAPI-1338</t>
  </si>
  <si>
    <t>MT01011702</t>
  </si>
  <si>
    <t>SINAPI-1339</t>
  </si>
  <si>
    <t>MT01011802</t>
  </si>
  <si>
    <t>SINAPI-1340</t>
  </si>
  <si>
    <t>MT01011902</t>
  </si>
  <si>
    <t>SINAPI-1341</t>
  </si>
  <si>
    <t>MT01011A02</t>
  </si>
  <si>
    <t>SINAPI-1342</t>
  </si>
  <si>
    <t>MT01011C02</t>
  </si>
  <si>
    <t>SINAPI-1344</t>
  </si>
  <si>
    <t>MT01011D02</t>
  </si>
  <si>
    <t>SINAPI-1345</t>
  </si>
  <si>
    <t>MT01011E02</t>
  </si>
  <si>
    <t>SINAPI-1346</t>
  </si>
  <si>
    <t>MT01011F02</t>
  </si>
  <si>
    <t>SINAPI-1347</t>
  </si>
  <si>
    <t>MT01011H02</t>
  </si>
  <si>
    <t>SINAPI-1349</t>
  </si>
  <si>
    <t>MT01011I02</t>
  </si>
  <si>
    <t>SINAPI-1350</t>
  </si>
  <si>
    <t>MT01011J02</t>
  </si>
  <si>
    <t>SINAPI-1351</t>
  </si>
  <si>
    <t>MT01011N02</t>
  </si>
  <si>
    <t>SINAPI-1355</t>
  </si>
  <si>
    <t>MT01011P02</t>
  </si>
  <si>
    <t>SINAPI-1357</t>
  </si>
  <si>
    <t>MT01011Q02</t>
  </si>
  <si>
    <t>SINAPI-1358</t>
  </si>
  <si>
    <t>MT01011R02</t>
  </si>
  <si>
    <t>SINAPI-1359</t>
  </si>
  <si>
    <t>MT01011S02</t>
  </si>
  <si>
    <t>SINAPI-1360</t>
  </si>
  <si>
    <t>MT01011V02</t>
  </si>
  <si>
    <t>SINAPI-1363</t>
  </si>
  <si>
    <t>MT01011Z02</t>
  </si>
  <si>
    <t>SINAPI-1367</t>
  </si>
  <si>
    <t>MT01012002</t>
  </si>
  <si>
    <t>SINAPI-1368</t>
  </si>
  <si>
    <t>MT01012202</t>
  </si>
  <si>
    <t>SINAPI-1370</t>
  </si>
  <si>
    <t>MT01012702</t>
  </si>
  <si>
    <t>SINAPI-1375</t>
  </si>
  <si>
    <t>MT01012B02</t>
  </si>
  <si>
    <t>SINAPI-1379</t>
  </si>
  <si>
    <t>MT01012C02</t>
  </si>
  <si>
    <t>SINAPI-1380</t>
  </si>
  <si>
    <t>MT01012D02</t>
  </si>
  <si>
    <t>SINAPI-1381</t>
  </si>
  <si>
    <t>MT01012E02</t>
  </si>
  <si>
    <t>SINAPI-1382</t>
  </si>
  <si>
    <t>MT01012Y02</t>
  </si>
  <si>
    <t>SINAPI-1402</t>
  </si>
  <si>
    <t>MT01013002</t>
  </si>
  <si>
    <t>SINAPI-1404</t>
  </si>
  <si>
    <t>MT01013202</t>
  </si>
  <si>
    <t>SINAPI-1406</t>
  </si>
  <si>
    <t>MT01013302</t>
  </si>
  <si>
    <t>SINAPI-1407</t>
  </si>
  <si>
    <t>MT01013702</t>
  </si>
  <si>
    <t>SINAPI-1411</t>
  </si>
  <si>
    <t>MT01013802</t>
  </si>
  <si>
    <t>SINAPI-1412</t>
  </si>
  <si>
    <t>MT01013902</t>
  </si>
  <si>
    <t>SINAPI-1413</t>
  </si>
  <si>
    <t>MT01013A02</t>
  </si>
  <si>
    <t>SINAPI-1414</t>
  </si>
  <si>
    <t>MT01013F02</t>
  </si>
  <si>
    <t>MT01013G02</t>
  </si>
  <si>
    <t>SINAPI-1420</t>
  </si>
  <si>
    <t>MT01013N02</t>
  </si>
  <si>
    <t>SINAPI-1427</t>
  </si>
  <si>
    <t>MT01016602</t>
  </si>
  <si>
    <t>SINAPI-1518</t>
  </si>
  <si>
    <t>MT01016B02</t>
  </si>
  <si>
    <t>SINAPI-1523</t>
  </si>
  <si>
    <t>MT01016C02</t>
  </si>
  <si>
    <t>SINAPI-1524</t>
  </si>
  <si>
    <t>MT01016D02</t>
  </si>
  <si>
    <t>SINAPI-1525</t>
  </si>
  <si>
    <t>MT01016F02</t>
  </si>
  <si>
    <t>SINAPI-1527</t>
  </si>
  <si>
    <t>MT01016N02</t>
  </si>
  <si>
    <t>SINAPI-1535</t>
  </si>
  <si>
    <t>MT01016R02</t>
  </si>
  <si>
    <t>SINAPI-1539</t>
  </si>
  <si>
    <t>MT01016U02</t>
  </si>
  <si>
    <t>SINAPI-1542</t>
  </si>
  <si>
    <t>MT01016V02</t>
  </si>
  <si>
    <t>SINAPI-1543</t>
  </si>
  <si>
    <t>MT01016X02</t>
  </si>
  <si>
    <t>SINAPI-1545</t>
  </si>
  <si>
    <t>MT01016Y02</t>
  </si>
  <si>
    <t>SINAPI-1546</t>
  </si>
  <si>
    <t>MT01016Z02</t>
  </si>
  <si>
    <t>SINAPI-1547</t>
  </si>
  <si>
    <t>MT01017202</t>
  </si>
  <si>
    <t>SINAPI-1550</t>
  </si>
  <si>
    <t>MT01017E02</t>
  </si>
  <si>
    <t>SINAPI-1562</t>
  </si>
  <si>
    <t>MT01017F02</t>
  </si>
  <si>
    <t>SINAPI-1563</t>
  </si>
  <si>
    <t>MT01017G02</t>
  </si>
  <si>
    <t>SINAPI-1564</t>
  </si>
  <si>
    <t>MT01017M02</t>
  </si>
  <si>
    <t>SINAPI-1570</t>
  </si>
  <si>
    <t>MT01017N02</t>
  </si>
  <si>
    <t>SINAPI-1571</t>
  </si>
  <si>
    <t>MT01017P02</t>
  </si>
  <si>
    <t>SINAPI-1573</t>
  </si>
  <si>
    <t>MT01017Q02</t>
  </si>
  <si>
    <t>SINAPI-1574</t>
  </si>
  <si>
    <t>MT01017R02</t>
  </si>
  <si>
    <t>SINAPI-1575</t>
  </si>
  <si>
    <t>MT01017S02</t>
  </si>
  <si>
    <t>SINAPI-1576</t>
  </si>
  <si>
    <t>MT01017T02</t>
  </si>
  <si>
    <t>SINAPI-1577</t>
  </si>
  <si>
    <t>MT01017U02</t>
  </si>
  <si>
    <t>SINAPI-1578</t>
  </si>
  <si>
    <t>MT01017V02</t>
  </si>
  <si>
    <t>SINAPI-1579</t>
  </si>
  <si>
    <t>MT01017W02</t>
  </si>
  <si>
    <t>SINAPI-1580</t>
  </si>
  <si>
    <t>MT01017X02</t>
  </si>
  <si>
    <t>SINAPI-1581</t>
  </si>
  <si>
    <t>MT01018102</t>
  </si>
  <si>
    <t>SINAPI-1585</t>
  </si>
  <si>
    <t>MT01018202</t>
  </si>
  <si>
    <t>SINAPI-1586</t>
  </si>
  <si>
    <t>MT01018302</t>
  </si>
  <si>
    <t>SINAPI-1587</t>
  </si>
  <si>
    <t>MT01018402</t>
  </si>
  <si>
    <t>SINAPI-1588</t>
  </si>
  <si>
    <t>MT01018502</t>
  </si>
  <si>
    <t>SINAPI-1589</t>
  </si>
  <si>
    <t>MT01018602</t>
  </si>
  <si>
    <t>SINAPI-1590</t>
  </si>
  <si>
    <t>MT01018702</t>
  </si>
  <si>
    <t>SINAPI-1591</t>
  </si>
  <si>
    <t>MT01018902</t>
  </si>
  <si>
    <t>SINAPI-1593</t>
  </si>
  <si>
    <t>MT01018A02</t>
  </si>
  <si>
    <t>SINAPI-1594</t>
  </si>
  <si>
    <t>MT01018D02</t>
  </si>
  <si>
    <t>SINAPI-1597</t>
  </si>
  <si>
    <t>MT01018E02</t>
  </si>
  <si>
    <t>SINAPI-1598</t>
  </si>
  <si>
    <t>MT01018F02</t>
  </si>
  <si>
    <t>SINAPI-1599</t>
  </si>
  <si>
    <t>MT01018G02</t>
  </si>
  <si>
    <t>SINAPI-1600</t>
  </si>
  <si>
    <t>MT01018H02</t>
  </si>
  <si>
    <t>SINAPI-1601</t>
  </si>
  <si>
    <t>MT01018I02</t>
  </si>
  <si>
    <t>SINAPI-1602</t>
  </si>
  <si>
    <t>MT01018J02</t>
  </si>
  <si>
    <t>SINAPI-1603</t>
  </si>
  <si>
    <t>MT01018N02</t>
  </si>
  <si>
    <t>SINAPI-1607</t>
  </si>
  <si>
    <t>MT01018S02</t>
  </si>
  <si>
    <t>SINAPI-1612</t>
  </si>
  <si>
    <t>MT01018T02</t>
  </si>
  <si>
    <t>SINAPI-1613</t>
  </si>
  <si>
    <t>MT01018U02</t>
  </si>
  <si>
    <t>SINAPI-1614</t>
  </si>
  <si>
    <t>MT01018V02</t>
  </si>
  <si>
    <t>SINAPI-1615</t>
  </si>
  <si>
    <t>MT01018W02</t>
  </si>
  <si>
    <t>SINAPI-1616</t>
  </si>
  <si>
    <t>MT01018X02</t>
  </si>
  <si>
    <t>SINAPI-1617</t>
  </si>
  <si>
    <t>MT01018Y02</t>
  </si>
  <si>
    <t>SINAPI-1618</t>
  </si>
  <si>
    <t>MT01018Z02</t>
  </si>
  <si>
    <t>SINAPI-1619</t>
  </si>
  <si>
    <t>MT01019002</t>
  </si>
  <si>
    <t>SINAPI-1620</t>
  </si>
  <si>
    <t>MT01019102</t>
  </si>
  <si>
    <t>SINAPI-1621</t>
  </si>
  <si>
    <t>MT01019202</t>
  </si>
  <si>
    <t>SINAPI-1622</t>
  </si>
  <si>
    <t>MT01019302</t>
  </si>
  <si>
    <t>SINAPI-1623</t>
  </si>
  <si>
    <t>MT01019402</t>
  </si>
  <si>
    <t>SINAPI-1624</t>
  </si>
  <si>
    <t>MT01019502</t>
  </si>
  <si>
    <t>SINAPI-1625</t>
  </si>
  <si>
    <t>MT01019602</t>
  </si>
  <si>
    <t>SINAPI-1626</t>
  </si>
  <si>
    <t>MT01019702</t>
  </si>
  <si>
    <t>SINAPI-1627</t>
  </si>
  <si>
    <t>MT01019902</t>
  </si>
  <si>
    <t>SINAPI-1629</t>
  </si>
  <si>
    <t>MT01019A02</t>
  </si>
  <si>
    <t>SINAPI-1630</t>
  </si>
  <si>
    <t>MT01019B02</t>
  </si>
  <si>
    <t>SINAPI-1631</t>
  </si>
  <si>
    <t>MT01019D02</t>
  </si>
  <si>
    <t>SINAPI-1633</t>
  </si>
  <si>
    <t>MT01019E02</t>
  </si>
  <si>
    <t>SINAPI-1634</t>
  </si>
  <si>
    <t>MT01019R02</t>
  </si>
  <si>
    <t>SINAPI-1647</t>
  </si>
  <si>
    <t>MT01019S02</t>
  </si>
  <si>
    <t>SINAPI-1648</t>
  </si>
  <si>
    <t>MT01019T02</t>
  </si>
  <si>
    <t>SINAPI-1649</t>
  </si>
  <si>
    <t>MT01019U02</t>
  </si>
  <si>
    <t>SINAPI-1650</t>
  </si>
  <si>
    <t>MT01019V02</t>
  </si>
  <si>
    <t>SINAPI-1651</t>
  </si>
  <si>
    <t>MT01019W02</t>
  </si>
  <si>
    <t>SINAPI-1652</t>
  </si>
  <si>
    <t>MT01019X02</t>
  </si>
  <si>
    <t>SINAPI-1653</t>
  </si>
  <si>
    <t>MT01019Y02</t>
  </si>
  <si>
    <t>SINAPI-1654</t>
  </si>
  <si>
    <t>MT0101CF02</t>
  </si>
  <si>
    <t>SINAPI-1743</t>
  </si>
  <si>
    <t>MT0101CG02</t>
  </si>
  <si>
    <t>SINAPI-1744</t>
  </si>
  <si>
    <t>MT0101CH02</t>
  </si>
  <si>
    <t>SINAPI-1745</t>
  </si>
  <si>
    <t>MT0101CI02</t>
  </si>
  <si>
    <t>SINAPI-1746</t>
  </si>
  <si>
    <t>MT0101CJ02</t>
  </si>
  <si>
    <t>SINAPI-1747</t>
  </si>
  <si>
    <t>MT0101CK02</t>
  </si>
  <si>
    <t>SINAPI-1748</t>
  </si>
  <si>
    <t>MT0101CL02</t>
  </si>
  <si>
    <t>SINAPI-1749</t>
  </si>
  <si>
    <t>MT0101CM02</t>
  </si>
  <si>
    <t>SINAPI-1750</t>
  </si>
  <si>
    <t>MT0101DB02</t>
  </si>
  <si>
    <t>SINAPI-1775</t>
  </si>
  <si>
    <t>MT0101DC02</t>
  </si>
  <si>
    <t>SINAPI-1776</t>
  </si>
  <si>
    <t>MT0101DD02</t>
  </si>
  <si>
    <t>SINAPI-1777</t>
  </si>
  <si>
    <t>MT0101DE02</t>
  </si>
  <si>
    <t>SINAPI-1778</t>
  </si>
  <si>
    <t>MT0101DF02</t>
  </si>
  <si>
    <t>SINAPI-1779</t>
  </si>
  <si>
    <t>MT0101DG02</t>
  </si>
  <si>
    <t>SINAPI-1780</t>
  </si>
  <si>
    <t>MT0101DH02</t>
  </si>
  <si>
    <t>SINAPI-1781</t>
  </si>
  <si>
    <t>MT0101DI02</t>
  </si>
  <si>
    <t>SINAPI-1782</t>
  </si>
  <si>
    <t>MT0101DJ02</t>
  </si>
  <si>
    <t>SINAPI-1783</t>
  </si>
  <si>
    <t>MT0101DK02</t>
  </si>
  <si>
    <t>SINAPI-1784</t>
  </si>
  <si>
    <t>MT0101DM02</t>
  </si>
  <si>
    <t>SINAPI-1786</t>
  </si>
  <si>
    <t>MT0101DN02</t>
  </si>
  <si>
    <t>SINAPI-1787</t>
  </si>
  <si>
    <t>MT0101DO02</t>
  </si>
  <si>
    <t>SINAPI-1788</t>
  </si>
  <si>
    <t>MT0101DP02</t>
  </si>
  <si>
    <t>SINAPI-1789</t>
  </si>
  <si>
    <t>MT0101DQ02</t>
  </si>
  <si>
    <t>MT0101DR02</t>
  </si>
  <si>
    <t>SINAPI-1791</t>
  </si>
  <si>
    <t>MT0101DS02</t>
  </si>
  <si>
    <t>MT0101DT02</t>
  </si>
  <si>
    <t>MT0101DU02</t>
  </si>
  <si>
    <t>SINAPI-1794</t>
  </si>
  <si>
    <t>MT0101DV02</t>
  </si>
  <si>
    <t>SINAPI-1795</t>
  </si>
  <si>
    <t>MT0101DW02</t>
  </si>
  <si>
    <t>SINAPI-1796</t>
  </si>
  <si>
    <t>MT0101DX02</t>
  </si>
  <si>
    <t>SINAPI-1797</t>
  </si>
  <si>
    <t>MT0101DY02</t>
  </si>
  <si>
    <t>SINAPI-1798</t>
  </si>
  <si>
    <t>MT0101DZ02</t>
  </si>
  <si>
    <t>SINAPI-1799</t>
  </si>
  <si>
    <t>MT0101E002</t>
  </si>
  <si>
    <t>SINAPI-1800</t>
  </si>
  <si>
    <t>MT0101E202</t>
  </si>
  <si>
    <t>SINAPI-1802</t>
  </si>
  <si>
    <t>MT0101E302</t>
  </si>
  <si>
    <t>SINAPI-1803</t>
  </si>
  <si>
    <t>MT0101E402</t>
  </si>
  <si>
    <t>SINAPI-1804</t>
  </si>
  <si>
    <t>MT0101E502</t>
  </si>
  <si>
    <t>SINAPI-1805</t>
  </si>
  <si>
    <t>MT0101E602</t>
  </si>
  <si>
    <t>SINAPI-1806</t>
  </si>
  <si>
    <t>MT0101E702</t>
  </si>
  <si>
    <t>SINAPI-1807</t>
  </si>
  <si>
    <t>MT0101E802</t>
  </si>
  <si>
    <t>SINAPI-1808</t>
  </si>
  <si>
    <t>MT0101E902</t>
  </si>
  <si>
    <t>SINAPI-1809</t>
  </si>
  <si>
    <t>MT0101EA02</t>
  </si>
  <si>
    <t>SINAPI-1810</t>
  </si>
  <si>
    <t>MT0101EB02</t>
  </si>
  <si>
    <t>SINAPI-1811</t>
  </si>
  <si>
    <t>MT0101EC02</t>
  </si>
  <si>
    <t>SINAPI-1812</t>
  </si>
  <si>
    <t>MT0101ED02</t>
  </si>
  <si>
    <t>SINAPI-1813</t>
  </si>
  <si>
    <t>MT0101EE02</t>
  </si>
  <si>
    <t>SINAPI-1814</t>
  </si>
  <si>
    <t>MT0101EF02</t>
  </si>
  <si>
    <t>SINAPI-1815</t>
  </si>
  <si>
    <t>MT0101EG02</t>
  </si>
  <si>
    <t>SINAPI-1816</t>
  </si>
  <si>
    <t>MT0101EH02</t>
  </si>
  <si>
    <t>SINAPI-1817</t>
  </si>
  <si>
    <t>MT0101EI02</t>
  </si>
  <si>
    <t>SINAPI-1818</t>
  </si>
  <si>
    <t>MT0101EJ02</t>
  </si>
  <si>
    <t>SINAPI-1819</t>
  </si>
  <si>
    <t>MT0101EK02</t>
  </si>
  <si>
    <t>SINAPI-1820</t>
  </si>
  <si>
    <t>MT0101EL02</t>
  </si>
  <si>
    <t>SINAPI-1821</t>
  </si>
  <si>
    <t>MT0101EN02</t>
  </si>
  <si>
    <t>SINAPI-1823</t>
  </si>
  <si>
    <t>MT0101EO02</t>
  </si>
  <si>
    <t>SINAPI-1824</t>
  </si>
  <si>
    <t>MT0101EP02</t>
  </si>
  <si>
    <t>SINAPI-1825</t>
  </si>
  <si>
    <t>MT0101ER02</t>
  </si>
  <si>
    <t>SINAPI-1827</t>
  </si>
  <si>
    <t>MT0101ES02</t>
  </si>
  <si>
    <t>SINAPI-1828</t>
  </si>
  <si>
    <t>MT0101EV02</t>
  </si>
  <si>
    <t>SINAPI-1831</t>
  </si>
  <si>
    <t>MT0101EZ02</t>
  </si>
  <si>
    <t>SINAPI-1835</t>
  </si>
  <si>
    <t>MT0101F302</t>
  </si>
  <si>
    <t>SINAPI-1839</t>
  </si>
  <si>
    <t>MT0101F802</t>
  </si>
  <si>
    <t>SINAPI-1844</t>
  </si>
  <si>
    <t>MT0101F902</t>
  </si>
  <si>
    <t>SINAPI-1845</t>
  </si>
  <si>
    <t>MT0101FM02</t>
  </si>
  <si>
    <t>SINAPI-1858</t>
  </si>
  <si>
    <t>MT0101FR02</t>
  </si>
  <si>
    <t>SINAPI-1863</t>
  </si>
  <si>
    <t>MT0101FT02</t>
  </si>
  <si>
    <t>SINAPI-1865</t>
  </si>
  <si>
    <t>MT0101FY02</t>
  </si>
  <si>
    <t>MT0101FZ02</t>
  </si>
  <si>
    <t>SINAPI-1871</t>
  </si>
  <si>
    <t>MT0101G002</t>
  </si>
  <si>
    <t>MT0101G102</t>
  </si>
  <si>
    <t>SINAPI-1873</t>
  </si>
  <si>
    <t>MT0101G202</t>
  </si>
  <si>
    <t>SINAPI-1874</t>
  </si>
  <si>
    <t>MT0101G302</t>
  </si>
  <si>
    <t>MT0101G402</t>
  </si>
  <si>
    <t>SINAPI-1876</t>
  </si>
  <si>
    <t>MT0101G502</t>
  </si>
  <si>
    <t>SINAPI-1877</t>
  </si>
  <si>
    <t>MT0101G602</t>
  </si>
  <si>
    <t>SINAPI-1878</t>
  </si>
  <si>
    <t>MT0101G702</t>
  </si>
  <si>
    <t>SINAPI-1879</t>
  </si>
  <si>
    <t>MT0101G802</t>
  </si>
  <si>
    <t>SINAPI-1880</t>
  </si>
  <si>
    <t>MT0101GC02</t>
  </si>
  <si>
    <t>SINAPI-1884</t>
  </si>
  <si>
    <t>MT0101GF02</t>
  </si>
  <si>
    <t>SINAPI-1887</t>
  </si>
  <si>
    <t>MT0101GJ02</t>
  </si>
  <si>
    <t>SINAPI-1891</t>
  </si>
  <si>
    <t>MT0101GK02</t>
  </si>
  <si>
    <t>SINAPI-1892</t>
  </si>
  <si>
    <t>MT0101GL02</t>
  </si>
  <si>
    <t>SINAPI-1893</t>
  </si>
  <si>
    <t>MT0101GM02</t>
  </si>
  <si>
    <t>SINAPI-1894</t>
  </si>
  <si>
    <t>MT0101GN02</t>
  </si>
  <si>
    <t>SINAPI-1895</t>
  </si>
  <si>
    <t>MT0101GO02</t>
  </si>
  <si>
    <t>SINAPI-1896</t>
  </si>
  <si>
    <t>MT0101GR02</t>
  </si>
  <si>
    <t>SINAPI-1899</t>
  </si>
  <si>
    <t>MT0101GS02</t>
  </si>
  <si>
    <t>SINAPI-1900</t>
  </si>
  <si>
    <t>MT0101GT02</t>
  </si>
  <si>
    <t>SINAPI-1901</t>
  </si>
  <si>
    <t>MT0101GU02</t>
  </si>
  <si>
    <t>SINAPI-1902</t>
  </si>
  <si>
    <t>MT0101GW02</t>
  </si>
  <si>
    <t>SINAPI-1904</t>
  </si>
  <si>
    <t>MT0101GZ02</t>
  </si>
  <si>
    <t>SINAPI-1907</t>
  </si>
  <si>
    <t>MT0101HE02</t>
  </si>
  <si>
    <t>SINAPI-1922</t>
  </si>
  <si>
    <t>MT0101HF02</t>
  </si>
  <si>
    <t>SINAPI-1923</t>
  </si>
  <si>
    <t>MT0101HG02</t>
  </si>
  <si>
    <t>SINAPI-1924</t>
  </si>
  <si>
    <t>MT0101HH02</t>
  </si>
  <si>
    <t>SINAPI-1925</t>
  </si>
  <si>
    <t>MT0101HI02</t>
  </si>
  <si>
    <t>SINAPI-1926</t>
  </si>
  <si>
    <t>MT0101HJ02</t>
  </si>
  <si>
    <t>SINAPI-1927</t>
  </si>
  <si>
    <t>MT0101HL02</t>
  </si>
  <si>
    <t>SINAPI-1929</t>
  </si>
  <si>
    <t>MT0101HM02</t>
  </si>
  <si>
    <t>SINAPI-1930</t>
  </si>
  <si>
    <t>MT0101HO02</t>
  </si>
  <si>
    <t>SINAPI-1932</t>
  </si>
  <si>
    <t>MT0101HP02</t>
  </si>
  <si>
    <t>SINAPI-1933</t>
  </si>
  <si>
    <t>MT0101HT02</t>
  </si>
  <si>
    <t>SINAPI-1937</t>
  </si>
  <si>
    <t>MT0101HU02</t>
  </si>
  <si>
    <t>SINAPI-1938</t>
  </si>
  <si>
    <t>MT0101HV02</t>
  </si>
  <si>
    <t>SINAPI-1939</t>
  </si>
  <si>
    <t>MT0101HW02</t>
  </si>
  <si>
    <t>SINAPI-1940</t>
  </si>
  <si>
    <t>MT0101HX02</t>
  </si>
  <si>
    <t>SINAPI-1941</t>
  </si>
  <si>
    <t>MT0101HY02</t>
  </si>
  <si>
    <t>SINAPI-1942</t>
  </si>
  <si>
    <t>MT0101I702</t>
  </si>
  <si>
    <t>SINAPI-1951</t>
  </si>
  <si>
    <t>MT0101I802</t>
  </si>
  <si>
    <t>SINAPI-1952</t>
  </si>
  <si>
    <t>MT0101I902</t>
  </si>
  <si>
    <t>SINAPI-1953</t>
  </si>
  <si>
    <t>MT0101IA02</t>
  </si>
  <si>
    <t>SINAPI-1954</t>
  </si>
  <si>
    <t>MT0101IB02</t>
  </si>
  <si>
    <t>SINAPI-1955</t>
  </si>
  <si>
    <t>MT0101IC02</t>
  </si>
  <si>
    <t>SINAPI-1956</t>
  </si>
  <si>
    <t>MT0101ID02</t>
  </si>
  <si>
    <t>SINAPI-1957</t>
  </si>
  <si>
    <t>MT0101IE02</t>
  </si>
  <si>
    <t>SINAPI-1958</t>
  </si>
  <si>
    <t>MT0101IF02</t>
  </si>
  <si>
    <t>SINAPI-1959</t>
  </si>
  <si>
    <t>MT0101IG02</t>
  </si>
  <si>
    <t>SINAPI-1960</t>
  </si>
  <si>
    <t>MT0101IH02</t>
  </si>
  <si>
    <t>SINAPI-1961</t>
  </si>
  <si>
    <t>MT0101II02</t>
  </si>
  <si>
    <t>SINAPI-1962</t>
  </si>
  <si>
    <t>MT0101IK02</t>
  </si>
  <si>
    <t>SINAPI-1964</t>
  </si>
  <si>
    <t>MT0101IL02</t>
  </si>
  <si>
    <t>SINAPI-1965</t>
  </si>
  <si>
    <t>MT0101IM02</t>
  </si>
  <si>
    <t>SINAPI-1966</t>
  </si>
  <si>
    <t>MT0101IN02</t>
  </si>
  <si>
    <t>SINAPI-1967</t>
  </si>
  <si>
    <t>MT0101IO02</t>
  </si>
  <si>
    <t>SINAPI-1968</t>
  </si>
  <si>
    <t>MT0101IP02</t>
  </si>
  <si>
    <t>SINAPI-1969</t>
  </si>
  <si>
    <t>MT0101IQ02</t>
  </si>
  <si>
    <t>SINAPI-1970</t>
  </si>
  <si>
    <t>MT0101TU02</t>
  </si>
  <si>
    <t>SINAPI-2370</t>
  </si>
  <si>
    <t>MT0101TX02</t>
  </si>
  <si>
    <t>SINAPI-2373</t>
  </si>
  <si>
    <t>MT0101TY02</t>
  </si>
  <si>
    <t>SINAPI-2374</t>
  </si>
  <si>
    <t>MT0101U002</t>
  </si>
  <si>
    <t>SINAPI-2376</t>
  </si>
  <si>
    <t>MT0101U102</t>
  </si>
  <si>
    <t>SINAPI-2377</t>
  </si>
  <si>
    <t>MT0101U202</t>
  </si>
  <si>
    <t>SINAPI-2378</t>
  </si>
  <si>
    <t>MT0101U302</t>
  </si>
  <si>
    <t>SINAPI-2379</t>
  </si>
  <si>
    <t>MT0101UA02</t>
  </si>
  <si>
    <t>SINAPI-2386</t>
  </si>
  <si>
    <t>MT0101UC02</t>
  </si>
  <si>
    <t>SINAPI-2388</t>
  </si>
  <si>
    <t>MT0101UF02</t>
  </si>
  <si>
    <t>SINAPI-2391</t>
  </si>
  <si>
    <t>MT0101UG02</t>
  </si>
  <si>
    <t>MT0101UH02</t>
  </si>
  <si>
    <t>SINAPI-2393</t>
  </si>
  <si>
    <t>MT0101UI02</t>
  </si>
  <si>
    <t>SINAPI-2394</t>
  </si>
  <si>
    <t>MT0101V602</t>
  </si>
  <si>
    <t>SINAPI-2418</t>
  </si>
  <si>
    <t>MT0101V802</t>
  </si>
  <si>
    <t>SINAPI-2420</t>
  </si>
  <si>
    <t>MT0101VK02</t>
  </si>
  <si>
    <t>SINAPI-2432</t>
  </si>
  <si>
    <t>MT0101VL02</t>
  </si>
  <si>
    <t>SINAPI-2433</t>
  </si>
  <si>
    <t>MT0101VU02</t>
  </si>
  <si>
    <t>SINAPI-2442</t>
  </si>
  <si>
    <t>MT0101VY02</t>
  </si>
  <si>
    <t>SINAPI-2446</t>
  </si>
  <si>
    <t>MT0101WZ02</t>
  </si>
  <si>
    <t>SINAPI-2483</t>
  </si>
  <si>
    <t>MT0101X002</t>
  </si>
  <si>
    <t>SINAPI-2484</t>
  </si>
  <si>
    <t>MT0101X102</t>
  </si>
  <si>
    <t>SINAPI-2485</t>
  </si>
  <si>
    <t>MT0101X302</t>
  </si>
  <si>
    <t>SINAPI-2487</t>
  </si>
  <si>
    <t>MT0101X402</t>
  </si>
  <si>
    <t>SINAPI-2488</t>
  </si>
  <si>
    <t>MT0101X502</t>
  </si>
  <si>
    <t>SINAPI-2489</t>
  </si>
  <si>
    <t>MT0101XG02</t>
  </si>
  <si>
    <t>SINAPI-2500</t>
  </si>
  <si>
    <t>MT0101XH02</t>
  </si>
  <si>
    <t>SINAPI-2501</t>
  </si>
  <si>
    <t>MT0101XI02</t>
  </si>
  <si>
    <t>SINAPI-2502</t>
  </si>
  <si>
    <t>MT0101XJ02</t>
  </si>
  <si>
    <t>SINAPI-2503</t>
  </si>
  <si>
    <t>MT0101XK02</t>
  </si>
  <si>
    <t>SINAPI-2504</t>
  </si>
  <si>
    <t>MT0101XL02</t>
  </si>
  <si>
    <t>SINAPI-2505</t>
  </si>
  <si>
    <t>MT0101XQ02</t>
  </si>
  <si>
    <t>SINAPI-2510</t>
  </si>
  <si>
    <t>MT0101XS02</t>
  </si>
  <si>
    <t>SINAPI-2512</t>
  </si>
  <si>
    <t>MT0101XV02</t>
  </si>
  <si>
    <t>SINAPI-2515</t>
  </si>
  <si>
    <t>MT0101XW02</t>
  </si>
  <si>
    <t>SINAPI-2516</t>
  </si>
  <si>
    <t>MT0101XX02</t>
  </si>
  <si>
    <t>SINAPI-2517</t>
  </si>
  <si>
    <t>MT0101XY02</t>
  </si>
  <si>
    <t>SINAPI-2518</t>
  </si>
  <si>
    <t>MT0101XZ02</t>
  </si>
  <si>
    <t>SINAPI-2519</t>
  </si>
  <si>
    <t>MT0101Y002</t>
  </si>
  <si>
    <t>SINAPI-2520</t>
  </si>
  <si>
    <t>MT0101Y102</t>
  </si>
  <si>
    <t>SINAPI-2521</t>
  </si>
  <si>
    <t>MT0101Y202</t>
  </si>
  <si>
    <t>SINAPI-2522</t>
  </si>
  <si>
    <t>MT0101Y602</t>
  </si>
  <si>
    <t>SINAPI-2526</t>
  </si>
  <si>
    <t>MT0101Y702</t>
  </si>
  <si>
    <t>SINAPI-2527</t>
  </si>
  <si>
    <t>MT0101Y802</t>
  </si>
  <si>
    <t>SINAPI-2528</t>
  </si>
  <si>
    <t>MT0101YS02</t>
  </si>
  <si>
    <t>SINAPI-2548</t>
  </si>
  <si>
    <t>MT0101YZ02</t>
  </si>
  <si>
    <t>SINAPI-2555</t>
  </si>
  <si>
    <t>MT0101Z002</t>
  </si>
  <si>
    <t>SINAPI-2556</t>
  </si>
  <si>
    <t>MT0101Z102</t>
  </si>
  <si>
    <t>SINAPI-2557</t>
  </si>
  <si>
    <t>MT0101Z202</t>
  </si>
  <si>
    <t>SINAPI-2558</t>
  </si>
  <si>
    <t>MT0101Z302</t>
  </si>
  <si>
    <t>SINAPI-2559</t>
  </si>
  <si>
    <t>MT0101Z402</t>
  </si>
  <si>
    <t>SINAPI-2560</t>
  </si>
  <si>
    <t>MT0101Z902</t>
  </si>
  <si>
    <t>SINAPI-2565</t>
  </si>
  <si>
    <t>MT0101ZA02</t>
  </si>
  <si>
    <t>SINAPI-2566</t>
  </si>
  <si>
    <t>MT0101ZB02</t>
  </si>
  <si>
    <t>SINAPI-2567</t>
  </si>
  <si>
    <t>MT0101ZC02</t>
  </si>
  <si>
    <t>SINAPI-2568</t>
  </si>
  <si>
    <t>MT0101ZD02</t>
  </si>
  <si>
    <t>SINAPI-2569</t>
  </si>
  <si>
    <t>MT0101ZE02</t>
  </si>
  <si>
    <t>SINAPI-2570</t>
  </si>
  <si>
    <t>MT0101ZF02</t>
  </si>
  <si>
    <t>SINAPI-2571</t>
  </si>
  <si>
    <t>MT0101ZG02</t>
  </si>
  <si>
    <t>SINAPI-2572</t>
  </si>
  <si>
    <t>MT0101ZH02</t>
  </si>
  <si>
    <t>SINAPI-2573</t>
  </si>
  <si>
    <t>MT0101ZI02</t>
  </si>
  <si>
    <t>SINAPI-2574</t>
  </si>
  <si>
    <t>MT0101ZJ02</t>
  </si>
  <si>
    <t>SINAPI-2575</t>
  </si>
  <si>
    <t>MT0101ZK02</t>
  </si>
  <si>
    <t>SINAPI-2576</t>
  </si>
  <si>
    <t>MT0101ZL02</t>
  </si>
  <si>
    <t>SINAPI-2577</t>
  </si>
  <si>
    <t>MT0101ZM02</t>
  </si>
  <si>
    <t>SINAPI-2578</t>
  </si>
  <si>
    <t>MT0101ZN02</t>
  </si>
  <si>
    <t>SINAPI-2579</t>
  </si>
  <si>
    <t>MT0101ZO02</t>
  </si>
  <si>
    <t>SINAPI-2580</t>
  </si>
  <si>
    <t>MT0101ZP02</t>
  </si>
  <si>
    <t>SINAPI-2581</t>
  </si>
  <si>
    <t>MT0101ZQ02</t>
  </si>
  <si>
    <t>SINAPI-2582</t>
  </si>
  <si>
    <t>MT0101ZR02</t>
  </si>
  <si>
    <t>SINAPI-2583</t>
  </si>
  <si>
    <t>MT0101ZS02</t>
  </si>
  <si>
    <t>SINAPI-2584</t>
  </si>
  <si>
    <t>MT0101ZT02</t>
  </si>
  <si>
    <t>SINAPI-2585</t>
  </si>
  <si>
    <t>MT0101ZU02</t>
  </si>
  <si>
    <t>SINAPI-2586</t>
  </si>
  <si>
    <t>MT0101ZV02</t>
  </si>
  <si>
    <t>SINAPI-2587</t>
  </si>
  <si>
    <t>MT0101ZW02</t>
  </si>
  <si>
    <t>SINAPI-2588</t>
  </si>
  <si>
    <t>MT0101ZX02</t>
  </si>
  <si>
    <t>SINAPI-2589</t>
  </si>
  <si>
    <t>MT0101ZY02</t>
  </si>
  <si>
    <t>SINAPI-2590</t>
  </si>
  <si>
    <t>MT0101ZZ02</t>
  </si>
  <si>
    <t>SINAPI-2591</t>
  </si>
  <si>
    <t>MT01020002</t>
  </si>
  <si>
    <t>SINAPI-2592</t>
  </si>
  <si>
    <t>MT01020102</t>
  </si>
  <si>
    <t>SINAPI-2593</t>
  </si>
  <si>
    <t>MT01020202</t>
  </si>
  <si>
    <t>SINAPI-2594</t>
  </si>
  <si>
    <t>MT01020302</t>
  </si>
  <si>
    <t>SINAPI-2595</t>
  </si>
  <si>
    <t>MT01020402</t>
  </si>
  <si>
    <t>SINAPI-2596</t>
  </si>
  <si>
    <t>MT01020502</t>
  </si>
  <si>
    <t>SINAPI-2597</t>
  </si>
  <si>
    <t>MT01020H02</t>
  </si>
  <si>
    <t>SINAPI-2609</t>
  </si>
  <si>
    <t>MT01020J02</t>
  </si>
  <si>
    <t>SINAPI-2611</t>
  </si>
  <si>
    <t>MT01020O02</t>
  </si>
  <si>
    <t>SINAPI-2616</t>
  </si>
  <si>
    <t>MT01020P02</t>
  </si>
  <si>
    <t>SINAPI-2617</t>
  </si>
  <si>
    <t>MT01020Q02</t>
  </si>
  <si>
    <t>SINAPI-2618</t>
  </si>
  <si>
    <t>MT01020R02</t>
  </si>
  <si>
    <t>SINAPI-2619</t>
  </si>
  <si>
    <t>MT01020S02</t>
  </si>
  <si>
    <t>SINAPI-2620</t>
  </si>
  <si>
    <t>MT01020T02</t>
  </si>
  <si>
    <t>SINAPI-2621</t>
  </si>
  <si>
    <t>MT01020U02</t>
  </si>
  <si>
    <t>SINAPI-2622</t>
  </si>
  <si>
    <t>MT01020V02</t>
  </si>
  <si>
    <t>SINAPI-2623</t>
  </si>
  <si>
    <t>MT01020W02</t>
  </si>
  <si>
    <t>SINAPI-2624</t>
  </si>
  <si>
    <t>MT01020X02</t>
  </si>
  <si>
    <t>SINAPI-2625</t>
  </si>
  <si>
    <t>MT01020Y02</t>
  </si>
  <si>
    <t>SINAPI-2626</t>
  </si>
  <si>
    <t>MT01020Z02</t>
  </si>
  <si>
    <t>SINAPI-2627</t>
  </si>
  <si>
    <t>MT01021002</t>
  </si>
  <si>
    <t>SINAPI-2628</t>
  </si>
  <si>
    <t>MT01021102</t>
  </si>
  <si>
    <t>SINAPI-2629</t>
  </si>
  <si>
    <t>MT01021202</t>
  </si>
  <si>
    <t>SINAPI-2630</t>
  </si>
  <si>
    <t>MT01021302</t>
  </si>
  <si>
    <t>SINAPI-2631</t>
  </si>
  <si>
    <t>MT01021402</t>
  </si>
  <si>
    <t>SINAPI-2632</t>
  </si>
  <si>
    <t>MT01021502</t>
  </si>
  <si>
    <t>SINAPI-2633</t>
  </si>
  <si>
    <t>MT01021602</t>
  </si>
  <si>
    <t>SINAPI-2634</t>
  </si>
  <si>
    <t>MT01021802</t>
  </si>
  <si>
    <t>SINAPI-2636</t>
  </si>
  <si>
    <t>MT01021902</t>
  </si>
  <si>
    <t>SINAPI-2637</t>
  </si>
  <si>
    <t>MT01021A02</t>
  </si>
  <si>
    <t>SINAPI-2638</t>
  </si>
  <si>
    <t>MT01021B02</t>
  </si>
  <si>
    <t>SINAPI-2639</t>
  </si>
  <si>
    <t>MT01021C02</t>
  </si>
  <si>
    <t>SINAPI-2640</t>
  </si>
  <si>
    <t>MT01021D02</t>
  </si>
  <si>
    <t>SINAPI-2641</t>
  </si>
  <si>
    <t>MT01021E02</t>
  </si>
  <si>
    <t>SINAPI-2642</t>
  </si>
  <si>
    <t>MT01021F02</t>
  </si>
  <si>
    <t>SINAPI-2643</t>
  </si>
  <si>
    <t>MT01021G02</t>
  </si>
  <si>
    <t>SINAPI-2644</t>
  </si>
  <si>
    <t>MT01021Y02</t>
  </si>
  <si>
    <t>SINAPI-2662</t>
  </si>
  <si>
    <t>MT01022002</t>
  </si>
  <si>
    <t>SINAPI-2664</t>
  </si>
  <si>
    <t>MT01022202</t>
  </si>
  <si>
    <t>SINAPI-2666</t>
  </si>
  <si>
    <t>MT01022402</t>
  </si>
  <si>
    <t>SINAPI-2668</t>
  </si>
  <si>
    <t>MT01022902</t>
  </si>
  <si>
    <t>SINAPI-2673</t>
  </si>
  <si>
    <t>MT01022A02</t>
  </si>
  <si>
    <t>SINAPI-2674</t>
  </si>
  <si>
    <t>MT01022B02</t>
  </si>
  <si>
    <t>SINAPI-2675</t>
  </si>
  <si>
    <t>MT01022C02</t>
  </si>
  <si>
    <t>SINAPI-2676</t>
  </si>
  <si>
    <t>MT01022E02</t>
  </si>
  <si>
    <t>SINAPI-2678</t>
  </si>
  <si>
    <t>MT01022F02</t>
  </si>
  <si>
    <t>SINAPI-2679</t>
  </si>
  <si>
    <t>MT01022G02</t>
  </si>
  <si>
    <t>SINAPI-2680</t>
  </si>
  <si>
    <t>MT01022H02</t>
  </si>
  <si>
    <t>SINAPI-2681</t>
  </si>
  <si>
    <t>MT01022I02</t>
  </si>
  <si>
    <t>SINAPI-2682</t>
  </si>
  <si>
    <t>MT01022J02</t>
  </si>
  <si>
    <t>SINAPI-2683</t>
  </si>
  <si>
    <t>MT01022K02</t>
  </si>
  <si>
    <t>SINAPI-2684</t>
  </si>
  <si>
    <t>MT01022L02</t>
  </si>
  <si>
    <t>SINAPI-2685</t>
  </si>
  <si>
    <t>MT01022M02</t>
  </si>
  <si>
    <t>SINAPI-2686</t>
  </si>
  <si>
    <t>MT01022N02</t>
  </si>
  <si>
    <t>MT01022O02</t>
  </si>
  <si>
    <t>SINAPI-2688</t>
  </si>
  <si>
    <t>MT01022P02</t>
  </si>
  <si>
    <t>SINAPI-2689</t>
  </si>
  <si>
    <t>MT01022Q02</t>
  </si>
  <si>
    <t>MT01022S02</t>
  </si>
  <si>
    <t>SINAPI-2692</t>
  </si>
  <si>
    <t>MT01023A02</t>
  </si>
  <si>
    <t>SINAPI-2710</t>
  </si>
  <si>
    <t>MT01023B02</t>
  </si>
  <si>
    <t>SINAPI-2711</t>
  </si>
  <si>
    <t>MT01023T02</t>
  </si>
  <si>
    <t>SINAPI-2729</t>
  </si>
  <si>
    <t>MT01023V02</t>
  </si>
  <si>
    <t>SINAPI-2731</t>
  </si>
  <si>
    <t>MT01024002</t>
  </si>
  <si>
    <t>SINAPI-2736</t>
  </si>
  <si>
    <t>MT01024602</t>
  </si>
  <si>
    <t>SINAPI-2742</t>
  </si>
  <si>
    <t>MT01024902</t>
  </si>
  <si>
    <t>SINAPI-2745</t>
  </si>
  <si>
    <t>MT01024B02</t>
  </si>
  <si>
    <t>SINAPI-2747</t>
  </si>
  <si>
    <t>MT01024C02</t>
  </si>
  <si>
    <t>SINAPI-2748</t>
  </si>
  <si>
    <t>MT01024F02</t>
  </si>
  <si>
    <t>SINAPI-2751</t>
  </si>
  <si>
    <t>MT01024N02</t>
  </si>
  <si>
    <t>SINAPI-2759</t>
  </si>
  <si>
    <t>MT01024Q02</t>
  </si>
  <si>
    <t>SINAPI-2762</t>
  </si>
  <si>
    <t>MT01025G02</t>
  </si>
  <si>
    <t>SINAPI-2788</t>
  </si>
  <si>
    <t>MT01025M02</t>
  </si>
  <si>
    <t>SINAPI-2794</t>
  </si>
  <si>
    <t>MT0102D802</t>
  </si>
  <si>
    <t>SINAPI-3068</t>
  </si>
  <si>
    <t>MT0102DC02</t>
  </si>
  <si>
    <t>SINAPI-3072</t>
  </si>
  <si>
    <t>MT0102DD02</t>
  </si>
  <si>
    <t>SINAPI-3073</t>
  </si>
  <si>
    <t>MT0102DE02</t>
  </si>
  <si>
    <t>SINAPI-3074</t>
  </si>
  <si>
    <t>MT0102DF02</t>
  </si>
  <si>
    <t>SINAPI-3075</t>
  </si>
  <si>
    <t>MT0102DG02</t>
  </si>
  <si>
    <t>SINAPI-3076</t>
  </si>
  <si>
    <t>MT0102DK02</t>
  </si>
  <si>
    <t>SINAPI-3080</t>
  </si>
  <si>
    <t>MT0102DL02</t>
  </si>
  <si>
    <t>SINAPI-3081</t>
  </si>
  <si>
    <t>MT0102DU02</t>
  </si>
  <si>
    <t>SINAPI-3090</t>
  </si>
  <si>
    <t>MT0102DX02</t>
  </si>
  <si>
    <t>SINAPI-3093</t>
  </si>
  <si>
    <t>MT0102E102</t>
  </si>
  <si>
    <t>SINAPI-3097</t>
  </si>
  <si>
    <t>MT0102E302</t>
  </si>
  <si>
    <t>SINAPI-3099</t>
  </si>
  <si>
    <t>MT0102E702</t>
  </si>
  <si>
    <t>SINAPI-3103</t>
  </si>
  <si>
    <t>MT0102E802</t>
  </si>
  <si>
    <t>SINAPI-3104</t>
  </si>
  <si>
    <t>MT0102E902</t>
  </si>
  <si>
    <t>SINAPI-3105</t>
  </si>
  <si>
    <t>MT0102EA02</t>
  </si>
  <si>
    <t>SINAPI-3106</t>
  </si>
  <si>
    <t>MT0102EB02</t>
  </si>
  <si>
    <t>SINAPI-3107</t>
  </si>
  <si>
    <t>MT0102EC02</t>
  </si>
  <si>
    <t>SINAPI-3108</t>
  </si>
  <si>
    <t>MT0102EH02</t>
  </si>
  <si>
    <t>SINAPI-3113</t>
  </si>
  <si>
    <t>MT0102EN02</t>
  </si>
  <si>
    <t>SINAPI-3119</t>
  </si>
  <si>
    <t>MT0102EO02</t>
  </si>
  <si>
    <t>SINAPI-3120</t>
  </si>
  <si>
    <t>MT0102EP02</t>
  </si>
  <si>
    <t>SINAPI-3121</t>
  </si>
  <si>
    <t>MT0102EQ02</t>
  </si>
  <si>
    <t>SINAPI-3122</t>
  </si>
  <si>
    <t>MT0102ER02</t>
  </si>
  <si>
    <t>SINAPI-3123</t>
  </si>
  <si>
    <t>MT0102FB02</t>
  </si>
  <si>
    <t>SINAPI-3143</t>
  </si>
  <si>
    <t>MT0102FE02</t>
  </si>
  <si>
    <t>MT0102FG02</t>
  </si>
  <si>
    <t>SINAPI-3148</t>
  </si>
  <si>
    <t>MT0102IB02</t>
  </si>
  <si>
    <t>SINAPI-3251</t>
  </si>
  <si>
    <t>MT0102IE02</t>
  </si>
  <si>
    <t>SINAPI-3254</t>
  </si>
  <si>
    <t>MT0102IF02</t>
  </si>
  <si>
    <t>SINAPI-3255</t>
  </si>
  <si>
    <t>MT0102IG02</t>
  </si>
  <si>
    <t>SINAPI-3256</t>
  </si>
  <si>
    <t>MT0102II02</t>
  </si>
  <si>
    <t>SINAPI-3258</t>
  </si>
  <si>
    <t>MT0102IJ02</t>
  </si>
  <si>
    <t>SINAPI-3259</t>
  </si>
  <si>
    <t>MT0102IK02</t>
  </si>
  <si>
    <t>SINAPI-3260</t>
  </si>
  <si>
    <t>MT0102IL02</t>
  </si>
  <si>
    <t>SINAPI-3261</t>
  </si>
  <si>
    <t>MT0102IM02</t>
  </si>
  <si>
    <t>SINAPI-3262</t>
  </si>
  <si>
    <t>MT0102IN02</t>
  </si>
  <si>
    <t>SINAPI-3263</t>
  </si>
  <si>
    <t>MT0102IO02</t>
  </si>
  <si>
    <t>SINAPI-3264</t>
  </si>
  <si>
    <t>MT0102IP02</t>
  </si>
  <si>
    <t>SINAPI-3265</t>
  </si>
  <si>
    <t>MT0102IQ02</t>
  </si>
  <si>
    <t>SINAPI-3266</t>
  </si>
  <si>
    <t>MT0102IR02</t>
  </si>
  <si>
    <t>SINAPI-3267</t>
  </si>
  <si>
    <t>MT0102IS02</t>
  </si>
  <si>
    <t>SINAPI-3268</t>
  </si>
  <si>
    <t>MT0102IU02</t>
  </si>
  <si>
    <t>SINAPI-3270</t>
  </si>
  <si>
    <t>MT0102IV02</t>
  </si>
  <si>
    <t>SINAPI-3271</t>
  </si>
  <si>
    <t>MT0102IW02</t>
  </si>
  <si>
    <t>SINAPI-3272</t>
  </si>
  <si>
    <t>MT0102IZ02</t>
  </si>
  <si>
    <t>SINAPI-3275</t>
  </si>
  <si>
    <t>MT0102J702</t>
  </si>
  <si>
    <t>SINAPI-3283</t>
  </si>
  <si>
    <t>MT0102JA02</t>
  </si>
  <si>
    <t>SINAPI-3286</t>
  </si>
  <si>
    <t>MT0102JB02</t>
  </si>
  <si>
    <t>SINAPI-3287</t>
  </si>
  <si>
    <t>MT0102JC02</t>
  </si>
  <si>
    <t>SINAPI-3288</t>
  </si>
  <si>
    <t>MT0102JG02</t>
  </si>
  <si>
    <t>SINAPI-3292</t>
  </si>
  <si>
    <t>MT0102JI02</t>
  </si>
  <si>
    <t>SINAPI-3294</t>
  </si>
  <si>
    <t>MT0102JJ02</t>
  </si>
  <si>
    <t>SINAPI-3295</t>
  </si>
  <si>
    <t>MT0102JL02</t>
  </si>
  <si>
    <t>SINAPI-3297</t>
  </si>
  <si>
    <t>MT0102JM02</t>
  </si>
  <si>
    <t>SINAPI-3298</t>
  </si>
  <si>
    <t>MT0102JQ02</t>
  </si>
  <si>
    <t>SINAPI-3302</t>
  </si>
  <si>
    <t>MT0102JX02</t>
  </si>
  <si>
    <t>SINAPI-3309</t>
  </si>
  <si>
    <t>MT0102JZ02</t>
  </si>
  <si>
    <t>SINAPI-3311</t>
  </si>
  <si>
    <t>MT0102K002</t>
  </si>
  <si>
    <t>SINAPI-3312</t>
  </si>
  <si>
    <t>MT0102K102</t>
  </si>
  <si>
    <t>SINAPI-3313</t>
  </si>
  <si>
    <t>MT0102K202</t>
  </si>
  <si>
    <t>SINAPI-3314</t>
  </si>
  <si>
    <t>MT0102K302</t>
  </si>
  <si>
    <t>SINAPI-3315</t>
  </si>
  <si>
    <t>MT0102KA02</t>
  </si>
  <si>
    <t>SINAPI-3322</t>
  </si>
  <si>
    <t>MT0102KC02</t>
  </si>
  <si>
    <t>SINAPI-3324</t>
  </si>
  <si>
    <t>MT0102LU02</t>
  </si>
  <si>
    <t>SINAPI-3378</t>
  </si>
  <si>
    <t>MT0102LV02</t>
  </si>
  <si>
    <t>SINAPI-3379</t>
  </si>
  <si>
    <t>MT0102LW02</t>
  </si>
  <si>
    <t>SINAPI-3380</t>
  </si>
  <si>
    <t>MT0102M002</t>
  </si>
  <si>
    <t>SINAPI-3384</t>
  </si>
  <si>
    <t>MT0102M502</t>
  </si>
  <si>
    <t>SINAPI-3389</t>
  </si>
  <si>
    <t>MT0102M602</t>
  </si>
  <si>
    <t>SINAPI-3390</t>
  </si>
  <si>
    <t>MT0102M702</t>
  </si>
  <si>
    <t>SINAPI-3391</t>
  </si>
  <si>
    <t>MT0102M902</t>
  </si>
  <si>
    <t>SINAPI-3393</t>
  </si>
  <si>
    <t>MT0102MA02</t>
  </si>
  <si>
    <t>SINAPI-3394</t>
  </si>
  <si>
    <t>MT0102MB02</t>
  </si>
  <si>
    <t>SINAPI-3395</t>
  </si>
  <si>
    <t>MT0102MC02</t>
  </si>
  <si>
    <t>SINAPI-3396</t>
  </si>
  <si>
    <t>MT0102ME02</t>
  </si>
  <si>
    <t>SINAPI-3398</t>
  </si>
  <si>
    <t>MT0102ML02</t>
  </si>
  <si>
    <t>SINAPI-3405</t>
  </si>
  <si>
    <t>MT0102MM02</t>
  </si>
  <si>
    <t>SINAPI-3406</t>
  </si>
  <si>
    <t>MT0102MO02</t>
  </si>
  <si>
    <t>SINAPI-3408</t>
  </si>
  <si>
    <t>MT0102MP02</t>
  </si>
  <si>
    <t>SINAPI-3409</t>
  </si>
  <si>
    <t>MT0102MQ02</t>
  </si>
  <si>
    <t>SINAPI-3410</t>
  </si>
  <si>
    <t>MT0102MR02</t>
  </si>
  <si>
    <t>SINAPI-3411</t>
  </si>
  <si>
    <t>MT0102MS02</t>
  </si>
  <si>
    <t>SINAPI-3412</t>
  </si>
  <si>
    <t>MT0102MT02</t>
  </si>
  <si>
    <t>SINAPI-3413</t>
  </si>
  <si>
    <t>MT0102N102</t>
  </si>
  <si>
    <t>SINAPI-3421</t>
  </si>
  <si>
    <t>MT0102N302</t>
  </si>
  <si>
    <t>SINAPI-3423</t>
  </si>
  <si>
    <t>MT0102N802</t>
  </si>
  <si>
    <t>SINAPI-3428</t>
  </si>
  <si>
    <t>MT0102N902</t>
  </si>
  <si>
    <t>SINAPI-3429</t>
  </si>
  <si>
    <t>MT0102NH02</t>
  </si>
  <si>
    <t>SINAPI-3437</t>
  </si>
  <si>
    <t>MT0102NL02</t>
  </si>
  <si>
    <t>SINAPI-3441</t>
  </si>
  <si>
    <t>MT0102NM02</t>
  </si>
  <si>
    <t>SINAPI-3442</t>
  </si>
  <si>
    <t>MT0102NN02</t>
  </si>
  <si>
    <t>SINAPI-3443</t>
  </si>
  <si>
    <t>MT0102NO02</t>
  </si>
  <si>
    <t>SINAPI-3444</t>
  </si>
  <si>
    <t>MT0102NP02</t>
  </si>
  <si>
    <t>SINAPI-3445</t>
  </si>
  <si>
    <t>MT0102NQ02</t>
  </si>
  <si>
    <t>SINAPI-3446</t>
  </si>
  <si>
    <t>MT0102NR02</t>
  </si>
  <si>
    <t>SINAPI-3447</t>
  </si>
  <si>
    <t>MT0102NS02</t>
  </si>
  <si>
    <t>SINAPI-3448</t>
  </si>
  <si>
    <t>MT0102NT02</t>
  </si>
  <si>
    <t>SINAPI-3449</t>
  </si>
  <si>
    <t>MT0102NU02</t>
  </si>
  <si>
    <t>SINAPI-3450</t>
  </si>
  <si>
    <t>MT0102NV02</t>
  </si>
  <si>
    <t>SINAPI-3451</t>
  </si>
  <si>
    <t>MT0102NW02</t>
  </si>
  <si>
    <t>SINAPI-3452</t>
  </si>
  <si>
    <t>MT0102NX02</t>
  </si>
  <si>
    <t>SINAPI-3453</t>
  </si>
  <si>
    <t>MT0102NY02</t>
  </si>
  <si>
    <t>SINAPI-3454</t>
  </si>
  <si>
    <t>MT0102NZ02</t>
  </si>
  <si>
    <t>SINAPI-3455</t>
  </si>
  <si>
    <t>MT0102O002</t>
  </si>
  <si>
    <t>SINAPI-3456</t>
  </si>
  <si>
    <t>MT0102O102</t>
  </si>
  <si>
    <t>SINAPI-3457</t>
  </si>
  <si>
    <t>MT0102O202</t>
  </si>
  <si>
    <t>SINAPI-3458</t>
  </si>
  <si>
    <t>MT0102O302</t>
  </si>
  <si>
    <t>SINAPI-3459</t>
  </si>
  <si>
    <t>MT0102O402</t>
  </si>
  <si>
    <t>SINAPI-3460</t>
  </si>
  <si>
    <t>MT0102O502</t>
  </si>
  <si>
    <t>SINAPI-3461</t>
  </si>
  <si>
    <t>MT0102O602</t>
  </si>
  <si>
    <t>SINAPI-3462</t>
  </si>
  <si>
    <t>MT0102O702</t>
  </si>
  <si>
    <t>SINAPI-3463</t>
  </si>
  <si>
    <t>MT0102O802</t>
  </si>
  <si>
    <t>SINAPI-3464</t>
  </si>
  <si>
    <t>MT0102O902</t>
  </si>
  <si>
    <t>SINAPI-3465</t>
  </si>
  <si>
    <t>MT0102OA02</t>
  </si>
  <si>
    <t>SINAPI-3466</t>
  </si>
  <si>
    <t>MT0102OB02</t>
  </si>
  <si>
    <t>SINAPI-3467</t>
  </si>
  <si>
    <t>MT0102OC02</t>
  </si>
  <si>
    <t>SINAPI-3468</t>
  </si>
  <si>
    <t>MT0102OD02</t>
  </si>
  <si>
    <t>SINAPI-3469</t>
  </si>
  <si>
    <t>MT0102OE02</t>
  </si>
  <si>
    <t>SINAPI-3470</t>
  </si>
  <si>
    <t>MT0102OF02</t>
  </si>
  <si>
    <t>SINAPI-3471</t>
  </si>
  <si>
    <t>MT0102OG02</t>
  </si>
  <si>
    <t>SINAPI-3472</t>
  </si>
  <si>
    <t>MT0102OH02</t>
  </si>
  <si>
    <t>SINAPI-3473</t>
  </si>
  <si>
    <t>MT0102OI02</t>
  </si>
  <si>
    <t>SINAPI-3474</t>
  </si>
  <si>
    <t>MT0102OJ02</t>
  </si>
  <si>
    <t>SINAPI-3475</t>
  </si>
  <si>
    <t>MT0102OL02</t>
  </si>
  <si>
    <t>SINAPI-3477</t>
  </si>
  <si>
    <t>MT0102OM02</t>
  </si>
  <si>
    <t>SINAPI-3478</t>
  </si>
  <si>
    <t>MT0102OP02</t>
  </si>
  <si>
    <t>SINAPI-3481</t>
  </si>
  <si>
    <t>MT0102OQ02</t>
  </si>
  <si>
    <t>SINAPI-3482</t>
  </si>
  <si>
    <t>MT0102OT02</t>
  </si>
  <si>
    <t>SINAPI-3485</t>
  </si>
  <si>
    <t>MT0102OX02</t>
  </si>
  <si>
    <t>SINAPI-3489</t>
  </si>
  <si>
    <t>MT0102OZ02</t>
  </si>
  <si>
    <t>SINAPI-3491</t>
  </si>
  <si>
    <t>MT0102P002</t>
  </si>
  <si>
    <t>SINAPI-3492</t>
  </si>
  <si>
    <t>MT0102P102</t>
  </si>
  <si>
    <t>SINAPI-3493</t>
  </si>
  <si>
    <t>MT0102P402</t>
  </si>
  <si>
    <t>SINAPI-3496</t>
  </si>
  <si>
    <t>MT0102P502</t>
  </si>
  <si>
    <t>SINAPI-3497</t>
  </si>
  <si>
    <t>MT0102P602</t>
  </si>
  <si>
    <t>SINAPI-3498</t>
  </si>
  <si>
    <t>MT0102P702</t>
  </si>
  <si>
    <t>SINAPI-3499</t>
  </si>
  <si>
    <t>MT0102P802</t>
  </si>
  <si>
    <t>SINAPI-3500</t>
  </si>
  <si>
    <t>MT0102P902</t>
  </si>
  <si>
    <t>SINAPI-3501</t>
  </si>
  <si>
    <t>MT0102PA02</t>
  </si>
  <si>
    <t>SINAPI-3502</t>
  </si>
  <si>
    <t>MT0102PB02</t>
  </si>
  <si>
    <t>SINAPI-3503</t>
  </si>
  <si>
    <t>MT0102PD02</t>
  </si>
  <si>
    <t>SINAPI-3505</t>
  </si>
  <si>
    <t>MT0102PG02</t>
  </si>
  <si>
    <t>SINAPI-3508</t>
  </si>
  <si>
    <t>MT0102PH02</t>
  </si>
  <si>
    <t>SINAPI-3509</t>
  </si>
  <si>
    <t>MT0102PI02</t>
  </si>
  <si>
    <t>SINAPI-3510</t>
  </si>
  <si>
    <t>MT0102PJ02</t>
  </si>
  <si>
    <t>SINAPI-3511</t>
  </si>
  <si>
    <t>MT0102PK02</t>
  </si>
  <si>
    <t>SINAPI-3512</t>
  </si>
  <si>
    <t>MT0102PL02</t>
  </si>
  <si>
    <t>SINAPI-3513</t>
  </si>
  <si>
    <t>MT0102PN02</t>
  </si>
  <si>
    <t>SINAPI-3515</t>
  </si>
  <si>
    <t>MT0102PO02</t>
  </si>
  <si>
    <t>SINAPI-3516</t>
  </si>
  <si>
    <t>MT0102PP02</t>
  </si>
  <si>
    <t>SINAPI-3517</t>
  </si>
  <si>
    <t>MT0102PQ02</t>
  </si>
  <si>
    <t>SINAPI-3518</t>
  </si>
  <si>
    <t>MT0102PR02</t>
  </si>
  <si>
    <t>SINAPI-3519</t>
  </si>
  <si>
    <t>MT0102PS02</t>
  </si>
  <si>
    <t>SINAPI-3520</t>
  </si>
  <si>
    <t>MT0102PT02</t>
  </si>
  <si>
    <t>MT0102PU02</t>
  </si>
  <si>
    <t>SINAPI-3522</t>
  </si>
  <si>
    <t>MT0102PW02</t>
  </si>
  <si>
    <t>SINAPI-3524</t>
  </si>
  <si>
    <t>MT0102PX02</t>
  </si>
  <si>
    <t>SINAPI-3525</t>
  </si>
  <si>
    <t>MT0102PY02</t>
  </si>
  <si>
    <t>SINAPI-3526</t>
  </si>
  <si>
    <t>MT0102PZ02</t>
  </si>
  <si>
    <t>SINAPI-3527</t>
  </si>
  <si>
    <t>MT0102Q002</t>
  </si>
  <si>
    <t>SINAPI-3528</t>
  </si>
  <si>
    <t>MT0102Q102</t>
  </si>
  <si>
    <t>SINAPI-3529</t>
  </si>
  <si>
    <t>MT0102Q202</t>
  </si>
  <si>
    <t>SINAPI-3530</t>
  </si>
  <si>
    <t>MT0102Q302</t>
  </si>
  <si>
    <t>SINAPI-3531</t>
  </si>
  <si>
    <t>MT0102Q402</t>
  </si>
  <si>
    <t>SINAPI-3532</t>
  </si>
  <si>
    <t>MT0102Q502</t>
  </si>
  <si>
    <t>SINAPI-3533</t>
  </si>
  <si>
    <t>MT0102Q602</t>
  </si>
  <si>
    <t>SINAPI-3534</t>
  </si>
  <si>
    <t>MT0102Q702</t>
  </si>
  <si>
    <t>SINAPI-3535</t>
  </si>
  <si>
    <t>MT0102Q802</t>
  </si>
  <si>
    <t>SINAPI-3536</t>
  </si>
  <si>
    <t>MT0102QA02</t>
  </si>
  <si>
    <t>SINAPI-3538</t>
  </si>
  <si>
    <t>MT0102QB02</t>
  </si>
  <si>
    <t>SINAPI-3539</t>
  </si>
  <si>
    <t>MT0102QC02</t>
  </si>
  <si>
    <t>SINAPI-3540</t>
  </si>
  <si>
    <t>MT0102QE02</t>
  </si>
  <si>
    <t>SINAPI-3542</t>
  </si>
  <si>
    <t>MT0102QF02</t>
  </si>
  <si>
    <t>SINAPI-3543</t>
  </si>
  <si>
    <t>MT0102RL02</t>
  </si>
  <si>
    <t>SINAPI-3585</t>
  </si>
  <si>
    <t>MT0102RM02</t>
  </si>
  <si>
    <t>SINAPI-3586</t>
  </si>
  <si>
    <t>MT0102RN02</t>
  </si>
  <si>
    <t>SINAPI-3587</t>
  </si>
  <si>
    <t>MT0102RO02</t>
  </si>
  <si>
    <t>SINAPI-3588</t>
  </si>
  <si>
    <t>MT0102RP02</t>
  </si>
  <si>
    <t>SINAPI-3589</t>
  </si>
  <si>
    <t>MT0102RQ02</t>
  </si>
  <si>
    <t>SINAPI-3590</t>
  </si>
  <si>
    <t>MT0102RR02</t>
  </si>
  <si>
    <t>SINAPI-3591</t>
  </si>
  <si>
    <t>MT0102RS02</t>
  </si>
  <si>
    <t>SINAPI-3592</t>
  </si>
  <si>
    <t>MT0102RT02</t>
  </si>
  <si>
    <t>SINAPI-3593</t>
  </si>
  <si>
    <t>MT0102TD02</t>
  </si>
  <si>
    <t>SINAPI-3649</t>
  </si>
  <si>
    <t>MT0102TH02</t>
  </si>
  <si>
    <t>SINAPI-3653</t>
  </si>
  <si>
    <t>MT0102TI02</t>
  </si>
  <si>
    <t>SINAPI-3654</t>
  </si>
  <si>
    <t>MT0102TK02</t>
  </si>
  <si>
    <t>SINAPI-3656</t>
  </si>
  <si>
    <t>MT0102TL02</t>
  </si>
  <si>
    <t>SINAPI-3657</t>
  </si>
  <si>
    <t>MT0102TM02</t>
  </si>
  <si>
    <t>SINAPI-3658</t>
  </si>
  <si>
    <t>MT0102TN02</t>
  </si>
  <si>
    <t>SINAPI-3659</t>
  </si>
  <si>
    <t>MT0102TO02</t>
  </si>
  <si>
    <t>SINAPI-3660</t>
  </si>
  <si>
    <t>MT0102TP02</t>
  </si>
  <si>
    <t>SINAPI-3661</t>
  </si>
  <si>
    <t>MT0102TQ02</t>
  </si>
  <si>
    <t>SINAPI-3662</t>
  </si>
  <si>
    <t>MT0102TS02</t>
  </si>
  <si>
    <t>SINAPI-3664</t>
  </si>
  <si>
    <t>MT0102TU02</t>
  </si>
  <si>
    <t>SINAPI-3666</t>
  </si>
  <si>
    <t>MT0102TW02</t>
  </si>
  <si>
    <t>SINAPI-3668</t>
  </si>
  <si>
    <t>MT0102TX02</t>
  </si>
  <si>
    <t>SINAPI-3669</t>
  </si>
  <si>
    <t>MT0102TY02</t>
  </si>
  <si>
    <t>SINAPI-3670</t>
  </si>
  <si>
    <t>MT0102TZ02</t>
  </si>
  <si>
    <t>SINAPI-3671</t>
  </si>
  <si>
    <t>MT0102U002</t>
  </si>
  <si>
    <t>SINAPI-3672</t>
  </si>
  <si>
    <t>MT0102U102</t>
  </si>
  <si>
    <t>SINAPI-3673</t>
  </si>
  <si>
    <t>MT0102U202</t>
  </si>
  <si>
    <t>SINAPI-3674</t>
  </si>
  <si>
    <t>MT0102U402</t>
  </si>
  <si>
    <t>SINAPI-3676</t>
  </si>
  <si>
    <t>MT0102U602</t>
  </si>
  <si>
    <t>SINAPI-3678</t>
  </si>
  <si>
    <t>MT0102U702</t>
  </si>
  <si>
    <t>SINAPI-3679</t>
  </si>
  <si>
    <t>MT0102U902</t>
  </si>
  <si>
    <t>SINAPI-3681</t>
  </si>
  <si>
    <t>MT0102VL02</t>
  </si>
  <si>
    <t>SINAPI-3729</t>
  </si>
  <si>
    <t>MT0102VN02</t>
  </si>
  <si>
    <t>SINAPI-3731</t>
  </si>
  <si>
    <t>MT0102VP02</t>
  </si>
  <si>
    <t>SINAPI-3733</t>
  </si>
  <si>
    <t>MT0102VS02</t>
  </si>
  <si>
    <t>SINAPI-3736</t>
  </si>
  <si>
    <t>MT0102VT02</t>
  </si>
  <si>
    <t>SINAPI-3737</t>
  </si>
  <si>
    <t>MT0102VU02</t>
  </si>
  <si>
    <t>SINAPI-3738</t>
  </si>
  <si>
    <t>MT0102VV02</t>
  </si>
  <si>
    <t>SINAPI-3739</t>
  </si>
  <si>
    <t>MT0102VX02</t>
  </si>
  <si>
    <t>SINAPI-3741</t>
  </si>
  <si>
    <t>MT0102VY02</t>
  </si>
  <si>
    <t>SINAPI-3742</t>
  </si>
  <si>
    <t>MT0102VZ02</t>
  </si>
  <si>
    <t>SINAPI-3743</t>
  </si>
  <si>
    <t>MT0102W002</t>
  </si>
  <si>
    <t>SINAPI-3744</t>
  </si>
  <si>
    <t>MT0102W102</t>
  </si>
  <si>
    <t>SINAPI-3745</t>
  </si>
  <si>
    <t>MT0102W202</t>
  </si>
  <si>
    <t>SINAPI-3746</t>
  </si>
  <si>
    <t>MT0102W302</t>
  </si>
  <si>
    <t>SINAPI-3747</t>
  </si>
  <si>
    <t>MT0102W502</t>
  </si>
  <si>
    <t>SINAPI-3749</t>
  </si>
  <si>
    <t>MT0102W602</t>
  </si>
  <si>
    <t>SINAPI-3750</t>
  </si>
  <si>
    <t>MT0102W702</t>
  </si>
  <si>
    <t>SINAPI-3751</t>
  </si>
  <si>
    <t>MT0102W802</t>
  </si>
  <si>
    <t>SINAPI-3752</t>
  </si>
  <si>
    <t>MT0102W902</t>
  </si>
  <si>
    <t>SINAPI-3753</t>
  </si>
  <si>
    <t>MT0102WB02</t>
  </si>
  <si>
    <t>SINAPI-3755</t>
  </si>
  <si>
    <t>MT0102WC02</t>
  </si>
  <si>
    <t>SINAPI-3756</t>
  </si>
  <si>
    <t>MT0102WD02</t>
  </si>
  <si>
    <t>SINAPI-3757</t>
  </si>
  <si>
    <t>MT0102WE02</t>
  </si>
  <si>
    <t>SINAPI-3758</t>
  </si>
  <si>
    <t>MT0102WN02</t>
  </si>
  <si>
    <t>SINAPI-3767</t>
  </si>
  <si>
    <t>MT0102WO02</t>
  </si>
  <si>
    <t>SINAPI-3768</t>
  </si>
  <si>
    <t>MT0102WX02</t>
  </si>
  <si>
    <t>SINAPI-3777</t>
  </si>
  <si>
    <t>MT0102WZ02</t>
  </si>
  <si>
    <t>SINAPI-3779</t>
  </si>
  <si>
    <t>MT0102X002</t>
  </si>
  <si>
    <t>SINAPI-3780</t>
  </si>
  <si>
    <t>MT0102X802</t>
  </si>
  <si>
    <t>SINAPI-3788</t>
  </si>
  <si>
    <t>MT0102XI02</t>
  </si>
  <si>
    <t>SINAPI-3798</t>
  </si>
  <si>
    <t>MT0102XJ02</t>
  </si>
  <si>
    <t>SINAPI-3799</t>
  </si>
  <si>
    <t>MT0102XN02</t>
  </si>
  <si>
    <t>SINAPI-3803</t>
  </si>
  <si>
    <t>MT0102XV02</t>
  </si>
  <si>
    <t>SINAPI-3811</t>
  </si>
  <si>
    <t>MT0102Y902</t>
  </si>
  <si>
    <t>SINAPI-3825</t>
  </si>
  <si>
    <t>MT0102YA02</t>
  </si>
  <si>
    <t>SINAPI-3826</t>
  </si>
  <si>
    <t>MT0102YB02</t>
  </si>
  <si>
    <t>SINAPI-3827</t>
  </si>
  <si>
    <t>MT0102YE02</t>
  </si>
  <si>
    <t>SINAPI-3830</t>
  </si>
  <si>
    <t>MT0102YF02</t>
  </si>
  <si>
    <t>SINAPI-3831</t>
  </si>
  <si>
    <t>MT0102YH02</t>
  </si>
  <si>
    <t>SINAPI-3833</t>
  </si>
  <si>
    <t>MT0102YJ02</t>
  </si>
  <si>
    <t>SINAPI-3835</t>
  </si>
  <si>
    <t>MT0102YK02</t>
  </si>
  <si>
    <t>SINAPI-3836</t>
  </si>
  <si>
    <t>MT0102YL02</t>
  </si>
  <si>
    <t>SINAPI-3837</t>
  </si>
  <si>
    <t>MT0102YM02</t>
  </si>
  <si>
    <t>SINAPI-3838</t>
  </si>
  <si>
    <t>MT0102YN02</t>
  </si>
  <si>
    <t>SINAPI-3839</t>
  </si>
  <si>
    <t>MT0102YO02</t>
  </si>
  <si>
    <t>SINAPI-3840</t>
  </si>
  <si>
    <t>MT0102YR02</t>
  </si>
  <si>
    <t>SINAPI-3843</t>
  </si>
  <si>
    <t>MT0102YS02</t>
  </si>
  <si>
    <t>SINAPI-3844</t>
  </si>
  <si>
    <t>MT0102YT02</t>
  </si>
  <si>
    <t>SINAPI-3845</t>
  </si>
  <si>
    <t>MT0102YU02</t>
  </si>
  <si>
    <t>SINAPI-3846</t>
  </si>
  <si>
    <t>MT0102YV02</t>
  </si>
  <si>
    <t>SINAPI-3847</t>
  </si>
  <si>
    <t>MT0102YW02</t>
  </si>
  <si>
    <t>SINAPI-3848</t>
  </si>
  <si>
    <t>MT0102YY02</t>
  </si>
  <si>
    <t>SINAPI-3850</t>
  </si>
  <si>
    <t>MT0102Z202</t>
  </si>
  <si>
    <t>SINAPI-3854</t>
  </si>
  <si>
    <t>MT0102Z302</t>
  </si>
  <si>
    <t>SINAPI-3855</t>
  </si>
  <si>
    <t>MT0102Z402</t>
  </si>
  <si>
    <t>SINAPI-3856</t>
  </si>
  <si>
    <t>MT0102Z702</t>
  </si>
  <si>
    <t>SINAPI-3859</t>
  </si>
  <si>
    <t>MT0102Z802</t>
  </si>
  <si>
    <t>SINAPI-3860</t>
  </si>
  <si>
    <t>MT0102Z902</t>
  </si>
  <si>
    <t>SINAPI-3861</t>
  </si>
  <si>
    <t>MT0102ZA02</t>
  </si>
  <si>
    <t>SINAPI-3862</t>
  </si>
  <si>
    <t>MT0102ZB02</t>
  </si>
  <si>
    <t>SINAPI-3863</t>
  </si>
  <si>
    <t>MT0102ZC02</t>
  </si>
  <si>
    <t>SINAPI-3864</t>
  </si>
  <si>
    <t>MT0102ZD02</t>
  </si>
  <si>
    <t>SINAPI-3865</t>
  </si>
  <si>
    <t>MT0102ZE02</t>
  </si>
  <si>
    <t>SINAPI-3866</t>
  </si>
  <si>
    <t>MT0102ZF02</t>
  </si>
  <si>
    <t>SINAPI-3867</t>
  </si>
  <si>
    <t>MT0102ZG02</t>
  </si>
  <si>
    <t>SINAPI-3868</t>
  </si>
  <si>
    <t>MT0102ZH02</t>
  </si>
  <si>
    <t>SINAPI-3869</t>
  </si>
  <si>
    <t>MT0102ZI02</t>
  </si>
  <si>
    <t>SINAPI-3870</t>
  </si>
  <si>
    <t>MT0102ZJ02</t>
  </si>
  <si>
    <t>SINAPI-3871</t>
  </si>
  <si>
    <t>MT0102ZK02</t>
  </si>
  <si>
    <t>SINAPI-3872</t>
  </si>
  <si>
    <t>MT0102ZL02</t>
  </si>
  <si>
    <t>SINAPI-3873</t>
  </si>
  <si>
    <t>MT0102ZM02</t>
  </si>
  <si>
    <t>SINAPI-3874</t>
  </si>
  <si>
    <t>MT0102ZN02</t>
  </si>
  <si>
    <t>SINAPI-3875</t>
  </si>
  <si>
    <t>MT0102ZO02</t>
  </si>
  <si>
    <t>SINAPI-3876</t>
  </si>
  <si>
    <t>MT0102ZP02</t>
  </si>
  <si>
    <t>SINAPI-3877</t>
  </si>
  <si>
    <t>MT0102ZQ02</t>
  </si>
  <si>
    <t>SINAPI-3878</t>
  </si>
  <si>
    <t>MT0102ZR02</t>
  </si>
  <si>
    <t>SINAPI-3879</t>
  </si>
  <si>
    <t>MT0102ZS02</t>
  </si>
  <si>
    <t>SINAPI-3880</t>
  </si>
  <si>
    <t>MT0102ZV02</t>
  </si>
  <si>
    <t>SINAPI-3883</t>
  </si>
  <si>
    <t>MT0102ZW02</t>
  </si>
  <si>
    <t>SINAPI-3884</t>
  </si>
  <si>
    <t>MT0102ZY02</t>
  </si>
  <si>
    <t>SINAPI-3886</t>
  </si>
  <si>
    <t>MT01030102</t>
  </si>
  <si>
    <t>SINAPI-3889</t>
  </si>
  <si>
    <t>MT01030502</t>
  </si>
  <si>
    <t>SINAPI-3893</t>
  </si>
  <si>
    <t>MT01030702</t>
  </si>
  <si>
    <t>SINAPI-3895</t>
  </si>
  <si>
    <t>MT01030902</t>
  </si>
  <si>
    <t>SINAPI-3897</t>
  </si>
  <si>
    <t>MT01030A02</t>
  </si>
  <si>
    <t>SINAPI-3898</t>
  </si>
  <si>
    <t>MT01030B02</t>
  </si>
  <si>
    <t>SINAPI-3899</t>
  </si>
  <si>
    <t>MT01030C02</t>
  </si>
  <si>
    <t>SINAPI-3900</t>
  </si>
  <si>
    <t>MT01030E02</t>
  </si>
  <si>
    <t>SINAPI-3902</t>
  </si>
  <si>
    <t>MT01030F02</t>
  </si>
  <si>
    <t>SINAPI-3903</t>
  </si>
  <si>
    <t>MT01030G02</t>
  </si>
  <si>
    <t>SINAPI-3904</t>
  </si>
  <si>
    <t>MT01030H02</t>
  </si>
  <si>
    <t>SINAPI-3905</t>
  </si>
  <si>
    <t>MT01030I02</t>
  </si>
  <si>
    <t>SINAPI-3906</t>
  </si>
  <si>
    <t>MT01030J02</t>
  </si>
  <si>
    <t>SINAPI-3907</t>
  </si>
  <si>
    <t>MT01030K02</t>
  </si>
  <si>
    <t>SINAPI-3908</t>
  </si>
  <si>
    <t>MT01030L02</t>
  </si>
  <si>
    <t>SINAPI-3909</t>
  </si>
  <si>
    <t>MT01030M02</t>
  </si>
  <si>
    <t>SINAPI-3910</t>
  </si>
  <si>
    <t>MT01030N02</t>
  </si>
  <si>
    <t>SINAPI-3911</t>
  </si>
  <si>
    <t>MT01030O02</t>
  </si>
  <si>
    <t>MT01030P02</t>
  </si>
  <si>
    <t>SINAPI-3913</t>
  </si>
  <si>
    <t>MT01030Q02</t>
  </si>
  <si>
    <t>MT01030R02</t>
  </si>
  <si>
    <t>MT01030S02</t>
  </si>
  <si>
    <t>SINAPI-3916</t>
  </si>
  <si>
    <t>MT01030T02</t>
  </si>
  <si>
    <t>SINAPI-3917</t>
  </si>
  <si>
    <t>MT01030V02</t>
  </si>
  <si>
    <t>SINAPI-3919</t>
  </si>
  <si>
    <t>MT01030W02</t>
  </si>
  <si>
    <t>SINAPI-3920</t>
  </si>
  <si>
    <t>MT01030X02</t>
  </si>
  <si>
    <t>SINAPI-3921</t>
  </si>
  <si>
    <t>MT01030Y02</t>
  </si>
  <si>
    <t>SINAPI-3922</t>
  </si>
  <si>
    <t>MT01030Z02</t>
  </si>
  <si>
    <t>SINAPI-3923</t>
  </si>
  <si>
    <t>MT01031002</t>
  </si>
  <si>
    <t>SINAPI-3924</t>
  </si>
  <si>
    <t>MT01031102</t>
  </si>
  <si>
    <t>SINAPI-3925</t>
  </si>
  <si>
    <t>MT01031202</t>
  </si>
  <si>
    <t>SINAPI-3926</t>
  </si>
  <si>
    <t>MT01031302</t>
  </si>
  <si>
    <t>SINAPI-3927</t>
  </si>
  <si>
    <t>MT01031402</t>
  </si>
  <si>
    <t>SINAPI-3928</t>
  </si>
  <si>
    <t>MT01031502</t>
  </si>
  <si>
    <t>SINAPI-3929</t>
  </si>
  <si>
    <t>MT01031602</t>
  </si>
  <si>
    <t>MT01031702</t>
  </si>
  <si>
    <t>SINAPI-3931</t>
  </si>
  <si>
    <t>MT01031802</t>
  </si>
  <si>
    <t>SINAPI-3932</t>
  </si>
  <si>
    <t>MT01031902</t>
  </si>
  <si>
    <t>MT01031A02</t>
  </si>
  <si>
    <t>SINAPI-3934</t>
  </si>
  <si>
    <t>MT01031B02</t>
  </si>
  <si>
    <t>MT01031C02</t>
  </si>
  <si>
    <t>SINAPI-3936</t>
  </si>
  <si>
    <t>MT01031D02</t>
  </si>
  <si>
    <t>SINAPI-3937</t>
  </si>
  <si>
    <t>MT01031E02</t>
  </si>
  <si>
    <t>SINAPI-3938</t>
  </si>
  <si>
    <t>MT01031F02</t>
  </si>
  <si>
    <t>SINAPI-3939</t>
  </si>
  <si>
    <t>MT01032U02</t>
  </si>
  <si>
    <t>SINAPI-3990</t>
  </si>
  <si>
    <t>MT01032W02</t>
  </si>
  <si>
    <t>SINAPI-3992</t>
  </si>
  <si>
    <t>MT01032X02</t>
  </si>
  <si>
    <t>SINAPI-3993</t>
  </si>
  <si>
    <t>MT01033A02</t>
  </si>
  <si>
    <t>SINAPI-4006</t>
  </si>
  <si>
    <t>MT01033F02</t>
  </si>
  <si>
    <t>SINAPI-4011</t>
  </si>
  <si>
    <t>MT01033G02</t>
  </si>
  <si>
    <t>SINAPI-4012</t>
  </si>
  <si>
    <t>MT01033H02</t>
  </si>
  <si>
    <t>SINAPI-4013</t>
  </si>
  <si>
    <t>MT01033I02</t>
  </si>
  <si>
    <t>SINAPI-4014</t>
  </si>
  <si>
    <t>MT01033J02</t>
  </si>
  <si>
    <t>SINAPI-4015</t>
  </si>
  <si>
    <t>MT01033K02</t>
  </si>
  <si>
    <t>SINAPI-4016</t>
  </si>
  <si>
    <t>MT01033L02</t>
  </si>
  <si>
    <t>SINAPI-4017</t>
  </si>
  <si>
    <t>MT01033M02</t>
  </si>
  <si>
    <t>SINAPI-4018</t>
  </si>
  <si>
    <t>MT01033N02</t>
  </si>
  <si>
    <t>SINAPI-4019</t>
  </si>
  <si>
    <t>MT01033O02</t>
  </si>
  <si>
    <t>SINAPI-4020</t>
  </si>
  <si>
    <t>MT01033P02</t>
  </si>
  <si>
    <t>SINAPI-4021</t>
  </si>
  <si>
    <t>MT01033Y02</t>
  </si>
  <si>
    <t>SINAPI-4030</t>
  </si>
  <si>
    <t>MT01033Z02</t>
  </si>
  <si>
    <t>SINAPI-4031</t>
  </si>
  <si>
    <t>MT01034F02</t>
  </si>
  <si>
    <t>SINAPI-4047</t>
  </si>
  <si>
    <t>MT01034H02</t>
  </si>
  <si>
    <t>SINAPI-4049</t>
  </si>
  <si>
    <t>MT01034J02</t>
  </si>
  <si>
    <t>SINAPI-4051</t>
  </si>
  <si>
    <t>MT01034L02</t>
  </si>
  <si>
    <t>SINAPI-4053</t>
  </si>
  <si>
    <t>MT01034O02</t>
  </si>
  <si>
    <t>SINAPI-4056</t>
  </si>
  <si>
    <t>MT01034R02</t>
  </si>
  <si>
    <t>SINAPI-4059</t>
  </si>
  <si>
    <t>MT01034T02</t>
  </si>
  <si>
    <t>SINAPI-4061</t>
  </si>
  <si>
    <t>MT01034U02</t>
  </si>
  <si>
    <t>SINAPI-4062</t>
  </si>
  <si>
    <t>MT01035Y02</t>
  </si>
  <si>
    <t>SINAPI-4102</t>
  </si>
  <si>
    <t>MT01036302</t>
  </si>
  <si>
    <t>SINAPI-4107</t>
  </si>
  <si>
    <t>MT01036402</t>
  </si>
  <si>
    <t>SINAPI-4108</t>
  </si>
  <si>
    <t>MT01036702</t>
  </si>
  <si>
    <t>SINAPI-4111</t>
  </si>
  <si>
    <t>MT01036A02</t>
  </si>
  <si>
    <t>SINAPI-4114</t>
  </si>
  <si>
    <t>MT01036B02</t>
  </si>
  <si>
    <t>SINAPI-4115</t>
  </si>
  <si>
    <t>MT01036F02</t>
  </si>
  <si>
    <t>SINAPI-4119</t>
  </si>
  <si>
    <t>MT01036M02</t>
  </si>
  <si>
    <t>SINAPI-4126</t>
  </si>
  <si>
    <t>MT01036N02</t>
  </si>
  <si>
    <t>SINAPI-4127</t>
  </si>
  <si>
    <t>MT01037E02</t>
  </si>
  <si>
    <t>SINAPI-4154</t>
  </si>
  <si>
    <t>MT01037L02</t>
  </si>
  <si>
    <t>SINAPI-4161</t>
  </si>
  <si>
    <t>MT01037S02</t>
  </si>
  <si>
    <t>SINAPI-4168</t>
  </si>
  <si>
    <t>MT01038102</t>
  </si>
  <si>
    <t>SINAPI-4177</t>
  </si>
  <si>
    <t>MT01038202</t>
  </si>
  <si>
    <t>SINAPI-4178</t>
  </si>
  <si>
    <t>MT01038302</t>
  </si>
  <si>
    <t>SINAPI-4179</t>
  </si>
  <si>
    <t>MT01038402</t>
  </si>
  <si>
    <t>SINAPI-4180</t>
  </si>
  <si>
    <t>MT01038502</t>
  </si>
  <si>
    <t>SINAPI-4181</t>
  </si>
  <si>
    <t>MT01038602</t>
  </si>
  <si>
    <t>SINAPI-4182</t>
  </si>
  <si>
    <t>MT01038702</t>
  </si>
  <si>
    <t>MT01038802</t>
  </si>
  <si>
    <t>SINAPI-4184</t>
  </si>
  <si>
    <t>MT01038902</t>
  </si>
  <si>
    <t>SINAPI-4185</t>
  </si>
  <si>
    <t>MT01038A02</t>
  </si>
  <si>
    <t>SINAPI-4186</t>
  </si>
  <si>
    <t>MT01038B02</t>
  </si>
  <si>
    <t>SINAPI-4187</t>
  </si>
  <si>
    <t>MT01038C02</t>
  </si>
  <si>
    <t>SINAPI-4188</t>
  </si>
  <si>
    <t>MT01038D02</t>
  </si>
  <si>
    <t>SINAPI-4189</t>
  </si>
  <si>
    <t>MT01038E02</t>
  </si>
  <si>
    <t>SINAPI-4190</t>
  </si>
  <si>
    <t>MT01038F02</t>
  </si>
  <si>
    <t>SINAPI-4191</t>
  </si>
  <si>
    <t>MT01038G02</t>
  </si>
  <si>
    <t>SINAPI-4192</t>
  </si>
  <si>
    <t>MT01038H02</t>
  </si>
  <si>
    <t>SINAPI-4193</t>
  </si>
  <si>
    <t>MT01038I02</t>
  </si>
  <si>
    <t>SINAPI-4194</t>
  </si>
  <si>
    <t>MT01038L02</t>
  </si>
  <si>
    <t>SINAPI-4197</t>
  </si>
  <si>
    <t>MT01038Q02</t>
  </si>
  <si>
    <t>SINAPI-4202</t>
  </si>
  <si>
    <t>MT01038R02</t>
  </si>
  <si>
    <t>SINAPI-4203</t>
  </si>
  <si>
    <t>MT01038S02</t>
  </si>
  <si>
    <t>SINAPI-4204</t>
  </si>
  <si>
    <t>MT01038T02</t>
  </si>
  <si>
    <t>SINAPI-4205</t>
  </si>
  <si>
    <t>MT01038U02</t>
  </si>
  <si>
    <t>SINAPI-4206</t>
  </si>
  <si>
    <t>MT01038V02</t>
  </si>
  <si>
    <t>SINAPI-4207</t>
  </si>
  <si>
    <t>MT01038W02</t>
  </si>
  <si>
    <t>SINAPI-4208</t>
  </si>
  <si>
    <t>MT01038X02</t>
  </si>
  <si>
    <t>SINAPI-4209</t>
  </si>
  <si>
    <t>MT01038Y02</t>
  </si>
  <si>
    <t>MT01038Z02</t>
  </si>
  <si>
    <t>SINAPI-4211</t>
  </si>
  <si>
    <t>MT01039002</t>
  </si>
  <si>
    <t>SINAPI-4212</t>
  </si>
  <si>
    <t>MT01039102</t>
  </si>
  <si>
    <t>SINAPI-4213</t>
  </si>
  <si>
    <t>MT01039202</t>
  </si>
  <si>
    <t>SINAPI-4214</t>
  </si>
  <si>
    <t>MT01039302</t>
  </si>
  <si>
    <t>SINAPI-4215</t>
  </si>
  <si>
    <t>MT01039902</t>
  </si>
  <si>
    <t>SINAPI-4221</t>
  </si>
  <si>
    <t>MT01039A02</t>
  </si>
  <si>
    <t>SINAPI-4222</t>
  </si>
  <si>
    <t>MT01039B02</t>
  </si>
  <si>
    <t>SINAPI-4223</t>
  </si>
  <si>
    <t>MT01039C02</t>
  </si>
  <si>
    <t>SINAPI-4224</t>
  </si>
  <si>
    <t>MT01039E02</t>
  </si>
  <si>
    <t>SINAPI-4226</t>
  </si>
  <si>
    <t>MT01039F02</t>
  </si>
  <si>
    <t>SINAPI-4227</t>
  </si>
  <si>
    <t>MT01039H02</t>
  </si>
  <si>
    <t>SINAPI-4229</t>
  </si>
  <si>
    <t>MT0103AO02</t>
  </si>
  <si>
    <t>SINAPI-4272</t>
  </si>
  <si>
    <t>MT0103AP02</t>
  </si>
  <si>
    <t>SINAPI-4273</t>
  </si>
  <si>
    <t>MT0103AQ02</t>
  </si>
  <si>
    <t>SINAPI-4274</t>
  </si>
  <si>
    <t>MT0103AS02</t>
  </si>
  <si>
    <t>SINAPI-4276</t>
  </si>
  <si>
    <t>MT0103BF02</t>
  </si>
  <si>
    <t>SINAPI-4299</t>
  </si>
  <si>
    <t>MT0103BG02</t>
  </si>
  <si>
    <t>SINAPI-4300</t>
  </si>
  <si>
    <t>MT0103BH02</t>
  </si>
  <si>
    <t>SINAPI-4301</t>
  </si>
  <si>
    <t>MT0103BI02</t>
  </si>
  <si>
    <t>SINAPI-4302</t>
  </si>
  <si>
    <t>MT0103BK02</t>
  </si>
  <si>
    <t>SINAPI-4304</t>
  </si>
  <si>
    <t>MT0103BL02</t>
  </si>
  <si>
    <t>SINAPI-4305</t>
  </si>
  <si>
    <t>MT0103BM02</t>
  </si>
  <si>
    <t>SINAPI-4306</t>
  </si>
  <si>
    <t>MT0103BN02</t>
  </si>
  <si>
    <t>SINAPI-4307</t>
  </si>
  <si>
    <t>MT0103BO02</t>
  </si>
  <si>
    <t>SINAPI-4308</t>
  </si>
  <si>
    <t>MT0103BP02</t>
  </si>
  <si>
    <t>SINAPI-4309</t>
  </si>
  <si>
    <t>MT0103BQ02</t>
  </si>
  <si>
    <t>SINAPI-4310</t>
  </si>
  <si>
    <t>MT0103BR02</t>
  </si>
  <si>
    <t>SINAPI-4311</t>
  </si>
  <si>
    <t>MT0103BS02</t>
  </si>
  <si>
    <t>SINAPI-4312</t>
  </si>
  <si>
    <t>MT0103BT02</t>
  </si>
  <si>
    <t>SINAPI-4313</t>
  </si>
  <si>
    <t>MT0103BU02</t>
  </si>
  <si>
    <t>SINAPI-4314</t>
  </si>
  <si>
    <t>MT0103BV02</t>
  </si>
  <si>
    <t>SINAPI-4315</t>
  </si>
  <si>
    <t>MT0103BW02</t>
  </si>
  <si>
    <t>SINAPI-4316</t>
  </si>
  <si>
    <t>MT0103BX02</t>
  </si>
  <si>
    <t>SINAPI-4317</t>
  </si>
  <si>
    <t>MT0103BY02</t>
  </si>
  <si>
    <t>SINAPI-4318</t>
  </si>
  <si>
    <t>MT0103BZ02</t>
  </si>
  <si>
    <t>SINAPI-4319</t>
  </si>
  <si>
    <t>MT0103C002</t>
  </si>
  <si>
    <t>SINAPI-4320</t>
  </si>
  <si>
    <t>MT0103C902</t>
  </si>
  <si>
    <t>SINAPI-4329</t>
  </si>
  <si>
    <t>MT0103CA02</t>
  </si>
  <si>
    <t>SINAPI-4330</t>
  </si>
  <si>
    <t>MT0103CB02</t>
  </si>
  <si>
    <t>SINAPI-4331</t>
  </si>
  <si>
    <t>MT0103CC02</t>
  </si>
  <si>
    <t>SINAPI-4332</t>
  </si>
  <si>
    <t>MT0103CD02</t>
  </si>
  <si>
    <t>SINAPI-4333</t>
  </si>
  <si>
    <t>MT0103CE02</t>
  </si>
  <si>
    <t>SINAPI-4334</t>
  </si>
  <si>
    <t>MT0103CF02</t>
  </si>
  <si>
    <t>SINAPI-4335</t>
  </si>
  <si>
    <t>MT0103CG02</t>
  </si>
  <si>
    <t>SINAPI-4336</t>
  </si>
  <si>
    <t>MT0103CH02</t>
  </si>
  <si>
    <t>SINAPI-4337</t>
  </si>
  <si>
    <t>MT0103CJ02</t>
  </si>
  <si>
    <t>SINAPI-4339</t>
  </si>
  <si>
    <t>MT0103CK02</t>
  </si>
  <si>
    <t>SINAPI-4340</t>
  </si>
  <si>
    <t>MT0103CL02</t>
  </si>
  <si>
    <t>SINAPI-4341</t>
  </si>
  <si>
    <t>MT0103CM02</t>
  </si>
  <si>
    <t>SINAPI-4342</t>
  </si>
  <si>
    <t>MT0103CN02</t>
  </si>
  <si>
    <t>SINAPI-4343</t>
  </si>
  <si>
    <t>MT0103CO02</t>
  </si>
  <si>
    <t>SINAPI-4344</t>
  </si>
  <si>
    <t>MT0103CQ02</t>
  </si>
  <si>
    <t>SINAPI-4346</t>
  </si>
  <si>
    <t>MT0103CU02</t>
  </si>
  <si>
    <t>SINAPI-4350</t>
  </si>
  <si>
    <t>MT0103CV02</t>
  </si>
  <si>
    <t>SINAPI-4351</t>
  </si>
  <si>
    <t>MT0103CY02</t>
  </si>
  <si>
    <t>SINAPI-4354</t>
  </si>
  <si>
    <t>MT0103D002</t>
  </si>
  <si>
    <t>SINAPI-4356</t>
  </si>
  <si>
    <t>MT0103D202</t>
  </si>
  <si>
    <t>SINAPI-4358</t>
  </si>
  <si>
    <t>MT0103DI02</t>
  </si>
  <si>
    <t>SINAPI-4374</t>
  </si>
  <si>
    <t>MT0103DJ02</t>
  </si>
  <si>
    <t>SINAPI-4375</t>
  </si>
  <si>
    <t>MT0103DK02</t>
  </si>
  <si>
    <t>SINAPI-4376</t>
  </si>
  <si>
    <t>MT0103DL02</t>
  </si>
  <si>
    <t>SINAPI-4377</t>
  </si>
  <si>
    <t>MT0103DN02</t>
  </si>
  <si>
    <t>SINAPI-4379</t>
  </si>
  <si>
    <t>MT0103DO02</t>
  </si>
  <si>
    <t>SINAPI-4380</t>
  </si>
  <si>
    <t>MT0103DQ02</t>
  </si>
  <si>
    <t>SINAPI-4382</t>
  </si>
  <si>
    <t>MT0103DR02</t>
  </si>
  <si>
    <t>SINAPI-4383</t>
  </si>
  <si>
    <t>MT0103DS02</t>
  </si>
  <si>
    <t>SINAPI-4384</t>
  </si>
  <si>
    <t>MT0103DT02</t>
  </si>
  <si>
    <t>SINAPI-4385</t>
  </si>
  <si>
    <t>MT0103E402</t>
  </si>
  <si>
    <t>SINAPI-4396</t>
  </si>
  <si>
    <t>MT0103E502</t>
  </si>
  <si>
    <t>SINAPI-4397</t>
  </si>
  <si>
    <t>MT0103E802</t>
  </si>
  <si>
    <t>SINAPI-4400</t>
  </si>
  <si>
    <t>MT0103EG02</t>
  </si>
  <si>
    <t>SINAPI-4408</t>
  </si>
  <si>
    <t>MT0103EK02</t>
  </si>
  <si>
    <t>SINAPI-4412</t>
  </si>
  <si>
    <t>MT0103EN02</t>
  </si>
  <si>
    <t>SINAPI-4415</t>
  </si>
  <si>
    <t>MT0103EP02</t>
  </si>
  <si>
    <t>SINAPI-4417</t>
  </si>
  <si>
    <t>MT0103EX02</t>
  </si>
  <si>
    <t>SINAPI-4425</t>
  </si>
  <si>
    <t>MT0103F202</t>
  </si>
  <si>
    <t>SINAPI-4430</t>
  </si>
  <si>
    <t>MT0103F502</t>
  </si>
  <si>
    <t>SINAPI-4433</t>
  </si>
  <si>
    <t>MT0103F902</t>
  </si>
  <si>
    <t>SINAPI-4437</t>
  </si>
  <si>
    <t>MT0103FK02</t>
  </si>
  <si>
    <t>SINAPI-4448</t>
  </si>
  <si>
    <t>MT0103FW02</t>
  </si>
  <si>
    <t>SINAPI-4460</t>
  </si>
  <si>
    <t>MT0103G102</t>
  </si>
  <si>
    <t>SINAPI-4465</t>
  </si>
  <si>
    <t>MT0103G602</t>
  </si>
  <si>
    <t>SINAPI-4470</t>
  </si>
  <si>
    <t>MT0103G802</t>
  </si>
  <si>
    <t>SINAPI-4472</t>
  </si>
  <si>
    <t>MT0103GH02</t>
  </si>
  <si>
    <t>SINAPI-4481</t>
  </si>
  <si>
    <t>MT0103GN02</t>
  </si>
  <si>
    <t>SINAPI-4487</t>
  </si>
  <si>
    <t>MT0103GR02</t>
  </si>
  <si>
    <t>SINAPI-4491</t>
  </si>
  <si>
    <t>MT0103GW02</t>
  </si>
  <si>
    <t>SINAPI-4496</t>
  </si>
  <si>
    <t>MT0103H002</t>
  </si>
  <si>
    <t>SINAPI-4500</t>
  </si>
  <si>
    <t>MT0103H502</t>
  </si>
  <si>
    <t>SINAPI-4505</t>
  </si>
  <si>
    <t>MT0103H902</t>
  </si>
  <si>
    <t>SINAPI-4509</t>
  </si>
  <si>
    <t>MT0103HC02</t>
  </si>
  <si>
    <t>SINAPI-4512</t>
  </si>
  <si>
    <t>MT0103HD02</t>
  </si>
  <si>
    <t>SINAPI-4513</t>
  </si>
  <si>
    <t>MT0103HH02</t>
  </si>
  <si>
    <t>SINAPI-4517</t>
  </si>
  <si>
    <t>MT0103MO02</t>
  </si>
  <si>
    <t>SINAPI-4704</t>
  </si>
  <si>
    <t>MT0103MS02</t>
  </si>
  <si>
    <t>SINAPI-4708</t>
  </si>
  <si>
    <t>MT0103MU02</t>
  </si>
  <si>
    <t>SINAPI-4710</t>
  </si>
  <si>
    <t>MT0103MW02</t>
  </si>
  <si>
    <t>SINAPI-4712</t>
  </si>
  <si>
    <t>MT0103N202</t>
  </si>
  <si>
    <t>SINAPI-4718</t>
  </si>
  <si>
    <t>MT0103N402</t>
  </si>
  <si>
    <t>SINAPI-4720</t>
  </si>
  <si>
    <t>MT0103N502</t>
  </si>
  <si>
    <t>SINAPI-4721</t>
  </si>
  <si>
    <t>MT0103N602</t>
  </si>
  <si>
    <t>SINAPI-4722</t>
  </si>
  <si>
    <t>MT0103N702</t>
  </si>
  <si>
    <t>SINAPI-4723</t>
  </si>
  <si>
    <t>MT0103NB02</t>
  </si>
  <si>
    <t>SINAPI-4727</t>
  </si>
  <si>
    <t>MT0103ND02</t>
  </si>
  <si>
    <t>SINAPI-4729</t>
  </si>
  <si>
    <t>MT0103NE02</t>
  </si>
  <si>
    <t>SINAPI-4730</t>
  </si>
  <si>
    <t>MT0103NI02</t>
  </si>
  <si>
    <t>SINAPI-4734</t>
  </si>
  <si>
    <t>MT0103NP02</t>
  </si>
  <si>
    <t>SINAPI-4741</t>
  </si>
  <si>
    <t>MT0103NR02</t>
  </si>
  <si>
    <t>SINAPI-4743</t>
  </si>
  <si>
    <t>MT0103NS02</t>
  </si>
  <si>
    <t>SINAPI-4744</t>
  </si>
  <si>
    <t>MT0103NT02</t>
  </si>
  <si>
    <t>SINAPI-4745</t>
  </si>
  <si>
    <t>MT0103NU02</t>
  </si>
  <si>
    <t>SINAPI-4746</t>
  </si>
  <si>
    <t>MT0103NW02</t>
  </si>
  <si>
    <t>SINAPI-4748</t>
  </si>
  <si>
    <t>MT0103OE02</t>
  </si>
  <si>
    <t>SINAPI-4766</t>
  </si>
  <si>
    <t>MT0103OP02</t>
  </si>
  <si>
    <t>SINAPI-4777</t>
  </si>
  <si>
    <t>MT0103OY02</t>
  </si>
  <si>
    <t>SINAPI-4786</t>
  </si>
  <si>
    <t>MT0103P202</t>
  </si>
  <si>
    <t>SINAPI-4790</t>
  </si>
  <si>
    <t>MT0103P302</t>
  </si>
  <si>
    <t>SINAPI-4791</t>
  </si>
  <si>
    <t>MT0103P402</t>
  </si>
  <si>
    <t>SINAPI-4792</t>
  </si>
  <si>
    <t>MT0103P602</t>
  </si>
  <si>
    <t>SINAPI-4794</t>
  </si>
  <si>
    <t>MT0103P702</t>
  </si>
  <si>
    <t>SINAPI-4795</t>
  </si>
  <si>
    <t>MT0103P802</t>
  </si>
  <si>
    <t>SINAPI-4796</t>
  </si>
  <si>
    <t>MT0103PC02</t>
  </si>
  <si>
    <t>SINAPI-4800</t>
  </si>
  <si>
    <t>MT0103PD02</t>
  </si>
  <si>
    <t>SINAPI-4801</t>
  </si>
  <si>
    <t>MT0103PF02</t>
  </si>
  <si>
    <t>SINAPI-4803</t>
  </si>
  <si>
    <t>MT0103PG02</t>
  </si>
  <si>
    <t>SINAPI-4804</t>
  </si>
  <si>
    <t>MT0103PI02</t>
  </si>
  <si>
    <t>SINAPI-4806</t>
  </si>
  <si>
    <t>MT0103PO02</t>
  </si>
  <si>
    <t>SINAPI-4812</t>
  </si>
  <si>
    <t>MT0103PP02</t>
  </si>
  <si>
    <t>SINAPI-4813</t>
  </si>
  <si>
    <t>MT0103PQ02</t>
  </si>
  <si>
    <t>SINAPI-4814</t>
  </si>
  <si>
    <t>MT0103PR02</t>
  </si>
  <si>
    <t>SINAPI-4815</t>
  </si>
  <si>
    <t>MT0103PU02</t>
  </si>
  <si>
    <t>SINAPI-4818</t>
  </si>
  <si>
    <t>MT0103PY02</t>
  </si>
  <si>
    <t>SINAPI-4822</t>
  </si>
  <si>
    <t>MT0103PZ02</t>
  </si>
  <si>
    <t>SINAPI-4823</t>
  </si>
  <si>
    <t>MT0103Q002</t>
  </si>
  <si>
    <t>SINAPI-4824</t>
  </si>
  <si>
    <t>MT0103Q102</t>
  </si>
  <si>
    <t>SINAPI-4825</t>
  </si>
  <si>
    <t>MT0103Q202</t>
  </si>
  <si>
    <t>SINAPI-4826</t>
  </si>
  <si>
    <t>MT0103Q402</t>
  </si>
  <si>
    <t>SINAPI-4828</t>
  </si>
  <si>
    <t>MT0103Q502</t>
  </si>
  <si>
    <t>SINAPI-4829</t>
  </si>
  <si>
    <t>MT0103RS02</t>
  </si>
  <si>
    <t>SINAPI-4888</t>
  </si>
  <si>
    <t>MT0103RT02</t>
  </si>
  <si>
    <t>SINAPI-4889</t>
  </si>
  <si>
    <t>MT0103RU02</t>
  </si>
  <si>
    <t>SINAPI-4890</t>
  </si>
  <si>
    <t>MT0103RV02</t>
  </si>
  <si>
    <t>SINAPI-4891</t>
  </si>
  <si>
    <t>MT0103RW02</t>
  </si>
  <si>
    <t>SINAPI-4892</t>
  </si>
  <si>
    <t>MT0103RX02</t>
  </si>
  <si>
    <t>SINAPI-4893</t>
  </si>
  <si>
    <t>MT0103RY02</t>
  </si>
  <si>
    <t>SINAPI-4894</t>
  </si>
  <si>
    <t>MT0103RZ02</t>
  </si>
  <si>
    <t>SINAPI-4895</t>
  </si>
  <si>
    <t>MT0103S002</t>
  </si>
  <si>
    <t>SINAPI-4896</t>
  </si>
  <si>
    <t>MT0103S102</t>
  </si>
  <si>
    <t>SINAPI-4897</t>
  </si>
  <si>
    <t>MT0103S202</t>
  </si>
  <si>
    <t>SINAPI-4898</t>
  </si>
  <si>
    <t>MT0103S302</t>
  </si>
  <si>
    <t>SINAPI-4899</t>
  </si>
  <si>
    <t>MT0103S402</t>
  </si>
  <si>
    <t>SINAPI-4900</t>
  </si>
  <si>
    <t>MT0103S602</t>
  </si>
  <si>
    <t>SINAPI-4902</t>
  </si>
  <si>
    <t>MT0103S702</t>
  </si>
  <si>
    <t>SINAPI-4903</t>
  </si>
  <si>
    <t>MT0103SB02</t>
  </si>
  <si>
    <t>SINAPI-4907</t>
  </si>
  <si>
    <t>MT0103SC02</t>
  </si>
  <si>
    <t>SINAPI-4908</t>
  </si>
  <si>
    <t>MT0103SD02</t>
  </si>
  <si>
    <t>SINAPI-4909</t>
  </si>
  <si>
    <t>MT0103SI02</t>
  </si>
  <si>
    <t>SINAPI-4914</t>
  </si>
  <si>
    <t>MT0103SL02</t>
  </si>
  <si>
    <t>SINAPI-4917</t>
  </si>
  <si>
    <t>MT0103SQ02</t>
  </si>
  <si>
    <t>SINAPI-4922</t>
  </si>
  <si>
    <t>MT0103SY02</t>
  </si>
  <si>
    <t>SINAPI-4930</t>
  </si>
  <si>
    <t>MT0103TF02</t>
  </si>
  <si>
    <t>SINAPI-4947</t>
  </si>
  <si>
    <t>MT0103TG02</t>
  </si>
  <si>
    <t>SINAPI-4948</t>
  </si>
  <si>
    <t>MT0103TU02</t>
  </si>
  <si>
    <t>SINAPI-4962</t>
  </si>
  <si>
    <t>MT0103TW02</t>
  </si>
  <si>
    <t>SINAPI-4964</t>
  </si>
  <si>
    <t>MT0103U102</t>
  </si>
  <si>
    <t>SINAPI-4969</t>
  </si>
  <si>
    <t>MT0103U902</t>
  </si>
  <si>
    <t>SINAPI-4977</t>
  </si>
  <si>
    <t>MT0103UD02</t>
  </si>
  <si>
    <t>SINAPI-4981</t>
  </si>
  <si>
    <t>MT0103UE02</t>
  </si>
  <si>
    <t>SINAPI-4982</t>
  </si>
  <si>
    <t>MT0103UJ02</t>
  </si>
  <si>
    <t>SINAPI-4987</t>
  </si>
  <si>
    <t>MT0103UL02</t>
  </si>
  <si>
    <t>SINAPI-4989</t>
  </si>
  <si>
    <t>MT0103UO02</t>
  </si>
  <si>
    <t>SINAPI-4992</t>
  </si>
  <si>
    <t>MT0103UU02</t>
  </si>
  <si>
    <t>SINAPI-4998</t>
  </si>
  <si>
    <t>MT0103UY02</t>
  </si>
  <si>
    <t>SINAPI-5002</t>
  </si>
  <si>
    <t>MT0103VG02</t>
  </si>
  <si>
    <t>SINAPI-5020</t>
  </si>
  <si>
    <t>MT0103VO02</t>
  </si>
  <si>
    <t>SINAPI-5028</t>
  </si>
  <si>
    <t>MT0103VR02</t>
  </si>
  <si>
    <t>SINAPI-5031</t>
  </si>
  <si>
    <t>MT0103VT02</t>
  </si>
  <si>
    <t>SINAPI-5033</t>
  </si>
  <si>
    <t>MT0103VU02</t>
  </si>
  <si>
    <t>SINAPI-5034</t>
  </si>
  <si>
    <t>MT0103VV02</t>
  </si>
  <si>
    <t>SINAPI-5035</t>
  </si>
  <si>
    <t>MT0103VW02</t>
  </si>
  <si>
    <t>SINAPI-5036</t>
  </si>
  <si>
    <t>MT0103VY02</t>
  </si>
  <si>
    <t>SINAPI-5038</t>
  </si>
  <si>
    <t>MT0103W402</t>
  </si>
  <si>
    <t>SINAPI-5044</t>
  </si>
  <si>
    <t>MT0103W502</t>
  </si>
  <si>
    <t>SINAPI-5045</t>
  </si>
  <si>
    <t>MT0103W702</t>
  </si>
  <si>
    <t>SINAPI-5047</t>
  </si>
  <si>
    <t>MT0103WA02</t>
  </si>
  <si>
    <t>SINAPI-5050</t>
  </si>
  <si>
    <t>MT0103WB02</t>
  </si>
  <si>
    <t>SINAPI-5051</t>
  </si>
  <si>
    <t>MT0103WC02</t>
  </si>
  <si>
    <t>SINAPI-5052</t>
  </si>
  <si>
    <t>MT0103WD02</t>
  </si>
  <si>
    <t>SINAPI-5053</t>
  </si>
  <si>
    <t>MT0103WF02</t>
  </si>
  <si>
    <t>SINAPI-5055</t>
  </si>
  <si>
    <t>MT0103WG02</t>
  </si>
  <si>
    <t>SINAPI-5056</t>
  </si>
  <si>
    <t>MT0103WH02</t>
  </si>
  <si>
    <t>SINAPI-5057</t>
  </si>
  <si>
    <t>MT0103WJ02</t>
  </si>
  <si>
    <t>SINAPI-5059</t>
  </si>
  <si>
    <t>MT0103WL02</t>
  </si>
  <si>
    <t>SINAPI-5061</t>
  </si>
  <si>
    <t>MT0103WM02</t>
  </si>
  <si>
    <t>SINAPI-5062</t>
  </si>
  <si>
    <t>MT0103WN02</t>
  </si>
  <si>
    <t>SINAPI-5063</t>
  </si>
  <si>
    <t>MT0103WP02</t>
  </si>
  <si>
    <t>SINAPI-5065</t>
  </si>
  <si>
    <t>MT0103WQ02</t>
  </si>
  <si>
    <t>SINAPI-5066</t>
  </si>
  <si>
    <t>MT0103WR02</t>
  </si>
  <si>
    <t>SINAPI-5067</t>
  </si>
  <si>
    <t>MT0103WS02</t>
  </si>
  <si>
    <t>SINAPI-5068</t>
  </si>
  <si>
    <t>MT0103WT02</t>
  </si>
  <si>
    <t>SINAPI-5069</t>
  </si>
  <si>
    <t>MT0103WU02</t>
  </si>
  <si>
    <t>SINAPI-5070</t>
  </si>
  <si>
    <t>MT0103WV02</t>
  </si>
  <si>
    <t>SINAPI-5071</t>
  </si>
  <si>
    <t>MT0103WW02</t>
  </si>
  <si>
    <t>SINAPI-5072</t>
  </si>
  <si>
    <t>MT0103WX02</t>
  </si>
  <si>
    <t>SINAPI-5073</t>
  </si>
  <si>
    <t>MT0103WY02</t>
  </si>
  <si>
    <t>SINAPI-5074</t>
  </si>
  <si>
    <t>MT0103WZ02</t>
  </si>
  <si>
    <t>SINAPI-5075</t>
  </si>
  <si>
    <t>MT0103X002</t>
  </si>
  <si>
    <t>SINAPI-5076</t>
  </si>
  <si>
    <t>MT0103X102</t>
  </si>
  <si>
    <t>SINAPI-5077</t>
  </si>
  <si>
    <t>MT0103X202</t>
  </si>
  <si>
    <t>SINAPI-5078</t>
  </si>
  <si>
    <t>MT0103X402</t>
  </si>
  <si>
    <t>SINAPI-5080</t>
  </si>
  <si>
    <t>MT0103X502</t>
  </si>
  <si>
    <t>SINAPI-5081</t>
  </si>
  <si>
    <t>MT0103X902</t>
  </si>
  <si>
    <t>SINAPI-5085</t>
  </si>
  <si>
    <t>MT0103XA02</t>
  </si>
  <si>
    <t>SINAPI-5086</t>
  </si>
  <si>
    <t>MT0103XC02</t>
  </si>
  <si>
    <t>SINAPI-5088</t>
  </si>
  <si>
    <t>MT0103XE02</t>
  </si>
  <si>
    <t>SINAPI-5090</t>
  </si>
  <si>
    <t>MT0103XF02</t>
  </si>
  <si>
    <t>SINAPI-5091</t>
  </si>
  <si>
    <t>MT0103XG02</t>
  </si>
  <si>
    <t>SINAPI-5092</t>
  </si>
  <si>
    <t>MT0103XH02</t>
  </si>
  <si>
    <t>SINAPI-5093</t>
  </si>
  <si>
    <t>MT0103XQ02</t>
  </si>
  <si>
    <t>SINAPI-5102</t>
  </si>
  <si>
    <t>MT0103XR02</t>
  </si>
  <si>
    <t>SINAPI-5103</t>
  </si>
  <si>
    <t>MT0103XS02</t>
  </si>
  <si>
    <t>SINAPI-5104</t>
  </si>
  <si>
    <t>MT01043Q02</t>
  </si>
  <si>
    <t>SINAPI-5318</t>
  </si>
  <si>
    <t>MT01043S02</t>
  </si>
  <si>
    <t>SINAPI-5320</t>
  </si>
  <si>
    <t>MT01043Z02</t>
  </si>
  <si>
    <t>SINAPI-5327</t>
  </si>
  <si>
    <t>MT01044002</t>
  </si>
  <si>
    <t>SINAPI-5328</t>
  </si>
  <si>
    <t>MT01044202</t>
  </si>
  <si>
    <t>SINAPI-5330</t>
  </si>
  <si>
    <t>MT01044502</t>
  </si>
  <si>
    <t>SINAPI-5333</t>
  </si>
  <si>
    <t>MT0104MT02</t>
  </si>
  <si>
    <t>SINAPI-6005</t>
  </si>
  <si>
    <t>MT0104MU02</t>
  </si>
  <si>
    <t>MT0104MY02</t>
  </si>
  <si>
    <t>SINAPI-6010</t>
  </si>
  <si>
    <t>MT0104MZ02</t>
  </si>
  <si>
    <t>SINAPI-6011</t>
  </si>
  <si>
    <t>MT0104N002</t>
  </si>
  <si>
    <t>MT0104N102</t>
  </si>
  <si>
    <t>SINAPI-6013</t>
  </si>
  <si>
    <t>MT0104N202</t>
  </si>
  <si>
    <t>SINAPI-6014</t>
  </si>
  <si>
    <t>MT0104N302</t>
  </si>
  <si>
    <t>SINAPI-6015</t>
  </si>
  <si>
    <t>MT0104N402</t>
  </si>
  <si>
    <t>SINAPI-6016</t>
  </si>
  <si>
    <t>MT0104N502</t>
  </si>
  <si>
    <t>SINAPI-6017</t>
  </si>
  <si>
    <t>MT0104N702</t>
  </si>
  <si>
    <t>MT0104N802</t>
  </si>
  <si>
    <t>SINAPI-6020</t>
  </si>
  <si>
    <t>MT0104N902</t>
  </si>
  <si>
    <t>SINAPI-6021</t>
  </si>
  <si>
    <t>MT0104NC02</t>
  </si>
  <si>
    <t>SINAPI-6024</t>
  </si>
  <si>
    <t>MT0104NF02</t>
  </si>
  <si>
    <t>MT0104NG02</t>
  </si>
  <si>
    <t>MT0104NH02</t>
  </si>
  <si>
    <t>SINAPI-6029</t>
  </si>
  <si>
    <t>MT0104NJ02</t>
  </si>
  <si>
    <t>SINAPI-6031</t>
  </si>
  <si>
    <t>MT0104NK02</t>
  </si>
  <si>
    <t>SINAPI-6032</t>
  </si>
  <si>
    <t>MT0104NL02</t>
  </si>
  <si>
    <t>SINAPI-6033</t>
  </si>
  <si>
    <t>MT0104NM02</t>
  </si>
  <si>
    <t>SINAPI-6034</t>
  </si>
  <si>
    <t>MT0104NO02</t>
  </si>
  <si>
    <t>SINAPI-6036</t>
  </si>
  <si>
    <t>MT0104NP02</t>
  </si>
  <si>
    <t>SINAPI-6037</t>
  </si>
  <si>
    <t>MT0104NQ02</t>
  </si>
  <si>
    <t>MT0104OS02</t>
  </si>
  <si>
    <t>SINAPI-6076</t>
  </si>
  <si>
    <t>MT0104OT02</t>
  </si>
  <si>
    <t>SINAPI-6077</t>
  </si>
  <si>
    <t>MT0104OV02</t>
  </si>
  <si>
    <t>SINAPI-6079</t>
  </si>
  <si>
    <t>MT0104OX02</t>
  </si>
  <si>
    <t>SINAPI-6081</t>
  </si>
  <si>
    <t>MT0104P102</t>
  </si>
  <si>
    <t>SINAPI-6085</t>
  </si>
  <si>
    <t>MT0104P202</t>
  </si>
  <si>
    <t>SINAPI-6086</t>
  </si>
  <si>
    <t>MT0104P602</t>
  </si>
  <si>
    <t>SINAPI-6090</t>
  </si>
  <si>
    <t>MT0104P702</t>
  </si>
  <si>
    <t>SINAPI-6091</t>
  </si>
  <si>
    <t>MT0104PA02</t>
  </si>
  <si>
    <t>SINAPI-6094</t>
  </si>
  <si>
    <t>MT0104QG02</t>
  </si>
  <si>
    <t>SINAPI-6136</t>
  </si>
  <si>
    <t>MT0104QI02</t>
  </si>
  <si>
    <t>SINAPI-6138</t>
  </si>
  <si>
    <t>MT0104QK02</t>
  </si>
  <si>
    <t>SINAPI-6140</t>
  </si>
  <si>
    <t>MT0104QL02</t>
  </si>
  <si>
    <t>SINAPI-6141</t>
  </si>
  <si>
    <t>MT0104QM02</t>
  </si>
  <si>
    <t>SINAPI-6142</t>
  </si>
  <si>
    <t>MT0104QP02</t>
  </si>
  <si>
    <t>SINAPI-6145</t>
  </si>
  <si>
    <t>MT0104QQ02</t>
  </si>
  <si>
    <t>SINAPI-6146</t>
  </si>
  <si>
    <t>MT0104QS02</t>
  </si>
  <si>
    <t>SINAPI-6148</t>
  </si>
  <si>
    <t>MT0104QT02</t>
  </si>
  <si>
    <t>SINAPI-6149</t>
  </si>
  <si>
    <t>MT0104QU02</t>
  </si>
  <si>
    <t>SINAPI-6150</t>
  </si>
  <si>
    <t>MT0104QW02</t>
  </si>
  <si>
    <t>SINAPI-6152</t>
  </si>
  <si>
    <t>MT0104QX02</t>
  </si>
  <si>
    <t>SINAPI-6153</t>
  </si>
  <si>
    <t>MT0104QY02</t>
  </si>
  <si>
    <t>MT0104QZ02</t>
  </si>
  <si>
    <t>SINAPI-6155</t>
  </si>
  <si>
    <t>MT0104R002</t>
  </si>
  <si>
    <t>SINAPI-6156</t>
  </si>
  <si>
    <t>MT0104R102</t>
  </si>
  <si>
    <t>SINAPI-6157</t>
  </si>
  <si>
    <t>MT0104R202</t>
  </si>
  <si>
    <t>SINAPI-6158</t>
  </si>
  <si>
    <t>MT0104RM02</t>
  </si>
  <si>
    <t>SINAPI-6178</t>
  </si>
  <si>
    <t>MT0104RO02</t>
  </si>
  <si>
    <t>SINAPI-6180</t>
  </si>
  <si>
    <t>MT0104RQ02</t>
  </si>
  <si>
    <t>SINAPI-6182</t>
  </si>
  <si>
    <t>MT0104RU02</t>
  </si>
  <si>
    <t>SINAPI-6186</t>
  </si>
  <si>
    <t>MT0104RW02</t>
  </si>
  <si>
    <t>SINAPI-6188</t>
  </si>
  <si>
    <t>MT0104RX02</t>
  </si>
  <si>
    <t>SINAPI-6189</t>
  </si>
  <si>
    <t>MT0104S102</t>
  </si>
  <si>
    <t>SINAPI-6193</t>
  </si>
  <si>
    <t>MT0104S202</t>
  </si>
  <si>
    <t>SINAPI-6194</t>
  </si>
  <si>
    <t>MT0104SC02</t>
  </si>
  <si>
    <t>SINAPI-6204</t>
  </si>
  <si>
    <t>MT0104SK02</t>
  </si>
  <si>
    <t>SINAPI-6212</t>
  </si>
  <si>
    <t>MT0104SM02</t>
  </si>
  <si>
    <t>SINAPI-6214</t>
  </si>
  <si>
    <t>MT0104TC02</t>
  </si>
  <si>
    <t>SINAPI-6240</t>
  </si>
  <si>
    <t>MT0104TF02</t>
  </si>
  <si>
    <t>SINAPI-6243</t>
  </si>
  <si>
    <t>MT0104UU02</t>
  </si>
  <si>
    <t>SINAPI-6294</t>
  </si>
  <si>
    <t>MT0104UV02</t>
  </si>
  <si>
    <t>SINAPI-6295</t>
  </si>
  <si>
    <t>MT0104UW02</t>
  </si>
  <si>
    <t>SINAPI-6296</t>
  </si>
  <si>
    <t>MT0104UX02</t>
  </si>
  <si>
    <t>SINAPI-6297</t>
  </si>
  <si>
    <t>MT0104UY02</t>
  </si>
  <si>
    <t>MT0104UZ02</t>
  </si>
  <si>
    <t>SINAPI-6299</t>
  </si>
  <si>
    <t>MT0104V002</t>
  </si>
  <si>
    <t>MT0104V102</t>
  </si>
  <si>
    <t>SINAPI-6301</t>
  </si>
  <si>
    <t>MT0104V202</t>
  </si>
  <si>
    <t>SINAPI-6302</t>
  </si>
  <si>
    <t>MT0104V302</t>
  </si>
  <si>
    <t>SINAPI-6303</t>
  </si>
  <si>
    <t>MT0104V402</t>
  </si>
  <si>
    <t>SINAPI-6304</t>
  </si>
  <si>
    <t>MT0104V502</t>
  </si>
  <si>
    <t>SINAPI-6305</t>
  </si>
  <si>
    <t>MT0104V602</t>
  </si>
  <si>
    <t>SINAPI-6306</t>
  </si>
  <si>
    <t>MT0104V702</t>
  </si>
  <si>
    <t>SINAPI-6307</t>
  </si>
  <si>
    <t>MT0104V802</t>
  </si>
  <si>
    <t>SINAPI-6308</t>
  </si>
  <si>
    <t>MT0104V902</t>
  </si>
  <si>
    <t>SINAPI-6309</t>
  </si>
  <si>
    <t>MT0104VA02</t>
  </si>
  <si>
    <t>SINAPI-6310</t>
  </si>
  <si>
    <t>MT0104VB02</t>
  </si>
  <si>
    <t>SINAPI-6311</t>
  </si>
  <si>
    <t>MT0104VC02</t>
  </si>
  <si>
    <t>SINAPI-6312</t>
  </si>
  <si>
    <t>MT0104VD02</t>
  </si>
  <si>
    <t>SINAPI-6313</t>
  </si>
  <si>
    <t>MT0104VE02</t>
  </si>
  <si>
    <t>SINAPI-6314</t>
  </si>
  <si>
    <t>MT0104VF02</t>
  </si>
  <si>
    <t>SINAPI-6315</t>
  </si>
  <si>
    <t>MT0104VG02</t>
  </si>
  <si>
    <t>SINAPI-6316</t>
  </si>
  <si>
    <t>MT0104VH02</t>
  </si>
  <si>
    <t>SINAPI-6317</t>
  </si>
  <si>
    <t>MT0104VI02</t>
  </si>
  <si>
    <t>SINAPI-6318</t>
  </si>
  <si>
    <t>MT0104VJ02</t>
  </si>
  <si>
    <t>SINAPI-6319</t>
  </si>
  <si>
    <t>MT0104VK02</t>
  </si>
  <si>
    <t>SINAPI-6320</t>
  </si>
  <si>
    <t>MT0104VL02</t>
  </si>
  <si>
    <t>SINAPI-6321</t>
  </si>
  <si>
    <t>MT0104VM02</t>
  </si>
  <si>
    <t>SINAPI-6322</t>
  </si>
  <si>
    <t>MT0104VN02</t>
  </si>
  <si>
    <t>SINAPI-6323</t>
  </si>
  <si>
    <t>MT0105FS02</t>
  </si>
  <si>
    <t>SINAPI-7048</t>
  </si>
  <si>
    <t>MT0105GD02</t>
  </si>
  <si>
    <t>SINAPI-7069</t>
  </si>
  <si>
    <t>MT0105GE02</t>
  </si>
  <si>
    <t>SINAPI-7070</t>
  </si>
  <si>
    <t>MT0105GQ02</t>
  </si>
  <si>
    <t>SINAPI-7082</t>
  </si>
  <si>
    <t>MT0105GW02</t>
  </si>
  <si>
    <t>SINAPI-7088</t>
  </si>
  <si>
    <t>MT0105GZ02</t>
  </si>
  <si>
    <t>SINAPI-7091</t>
  </si>
  <si>
    <t>MT0105H202</t>
  </si>
  <si>
    <t>SINAPI-7094</t>
  </si>
  <si>
    <t>MT0105H502</t>
  </si>
  <si>
    <t>SINAPI-7097</t>
  </si>
  <si>
    <t>MT0105H602</t>
  </si>
  <si>
    <t>SINAPI-7098</t>
  </si>
  <si>
    <t>MT0105HB02</t>
  </si>
  <si>
    <t>SINAPI-7103</t>
  </si>
  <si>
    <t>MT0105HC02</t>
  </si>
  <si>
    <t>SINAPI-7104</t>
  </si>
  <si>
    <t>MT0105HD02</t>
  </si>
  <si>
    <t>SINAPI-7105</t>
  </si>
  <si>
    <t>MT0105HE02</t>
  </si>
  <si>
    <t>SINAPI-7106</t>
  </si>
  <si>
    <t>MT0105HG02</t>
  </si>
  <si>
    <t>SINAPI-7108</t>
  </si>
  <si>
    <t>MT0105HH02</t>
  </si>
  <si>
    <t>SINAPI-7109</t>
  </si>
  <si>
    <t>MT0105HI02</t>
  </si>
  <si>
    <t>SINAPI-7110</t>
  </si>
  <si>
    <t>MT0105HM02</t>
  </si>
  <si>
    <t>SINAPI-7114</t>
  </si>
  <si>
    <t>MT0105HO02</t>
  </si>
  <si>
    <t>SINAPI-7116</t>
  </si>
  <si>
    <t>MT0105HP02</t>
  </si>
  <si>
    <t>SINAPI-7117</t>
  </si>
  <si>
    <t>MT0105HQ02</t>
  </si>
  <si>
    <t>SINAPI-7118</t>
  </si>
  <si>
    <t>MT0105HR02</t>
  </si>
  <si>
    <t>SINAPI-7119</t>
  </si>
  <si>
    <t>MT0105HS02</t>
  </si>
  <si>
    <t>SINAPI-7120</t>
  </si>
  <si>
    <t>MT0105HT02</t>
  </si>
  <si>
    <t>MT0105HU02</t>
  </si>
  <si>
    <t>SINAPI-7122</t>
  </si>
  <si>
    <t>MT0105HV02</t>
  </si>
  <si>
    <t>SINAPI-7123</t>
  </si>
  <si>
    <t>MT0105HY02</t>
  </si>
  <si>
    <t>SINAPI-7126</t>
  </si>
  <si>
    <t>MT0105I002</t>
  </si>
  <si>
    <t>SINAPI-7128</t>
  </si>
  <si>
    <t>MT0105I102</t>
  </si>
  <si>
    <t>SINAPI-7129</t>
  </si>
  <si>
    <t>MT0105I202</t>
  </si>
  <si>
    <t>SINAPI-7130</t>
  </si>
  <si>
    <t>MT0105I302</t>
  </si>
  <si>
    <t>SINAPI-7131</t>
  </si>
  <si>
    <t>MT0105I402</t>
  </si>
  <si>
    <t>SINAPI-7132</t>
  </si>
  <si>
    <t>MT0105I502</t>
  </si>
  <si>
    <t>SINAPI-7133</t>
  </si>
  <si>
    <t>MT0105I702</t>
  </si>
  <si>
    <t>SINAPI-7135</t>
  </si>
  <si>
    <t>MT0105I802</t>
  </si>
  <si>
    <t>SINAPI-7136</t>
  </si>
  <si>
    <t>MT0105I902</t>
  </si>
  <si>
    <t>SINAPI-7137</t>
  </si>
  <si>
    <t>MT0105IA02</t>
  </si>
  <si>
    <t>SINAPI-7138</t>
  </si>
  <si>
    <t>MT0105IB02</t>
  </si>
  <si>
    <t>SINAPI-7139</t>
  </si>
  <si>
    <t>MT0105IC02</t>
  </si>
  <si>
    <t>SINAPI-7140</t>
  </si>
  <si>
    <t>MT0105ID02</t>
  </si>
  <si>
    <t>SINAPI-7141</t>
  </si>
  <si>
    <t>MT0105IE02</t>
  </si>
  <si>
    <t>SINAPI-7142</t>
  </si>
  <si>
    <t>MT0105IF02</t>
  </si>
  <si>
    <t>SINAPI-7143</t>
  </si>
  <si>
    <t>MT0105IG02</t>
  </si>
  <si>
    <t>SINAPI-7144</t>
  </si>
  <si>
    <t>MT0105IH02</t>
  </si>
  <si>
    <t>SINAPI-7145</t>
  </si>
  <si>
    <t>MT0105II02</t>
  </si>
  <si>
    <t>SINAPI-7146</t>
  </si>
  <si>
    <t>MT0105IR02</t>
  </si>
  <si>
    <t>SINAPI-7155</t>
  </si>
  <si>
    <t>MT0105IS02</t>
  </si>
  <si>
    <t>SINAPI-7156</t>
  </si>
  <si>
    <t>MT0105IU02</t>
  </si>
  <si>
    <t>SINAPI-7158</t>
  </si>
  <si>
    <t>MT0105IX02</t>
  </si>
  <si>
    <t>SINAPI-7161</t>
  </si>
  <si>
    <t>MT0105IY02</t>
  </si>
  <si>
    <t>SINAPI-7162</t>
  </si>
  <si>
    <t>MT0105J002</t>
  </si>
  <si>
    <t>SINAPI-7164</t>
  </si>
  <si>
    <t>MT0105J302</t>
  </si>
  <si>
    <t>SINAPI-7167</t>
  </si>
  <si>
    <t>MT0105J602</t>
  </si>
  <si>
    <t>SINAPI-7170</t>
  </si>
  <si>
    <t>MT0105J902</t>
  </si>
  <si>
    <t>SINAPI-7173</t>
  </si>
  <si>
    <t>MT0105JB02</t>
  </si>
  <si>
    <t>SINAPI-7175</t>
  </si>
  <si>
    <t>MT0105JH02</t>
  </si>
  <si>
    <t>SINAPI-7181</t>
  </si>
  <si>
    <t>MT0105JK02</t>
  </si>
  <si>
    <t>SINAPI-7184</t>
  </si>
  <si>
    <t>MT0105JM02</t>
  </si>
  <si>
    <t>SINAPI-7186</t>
  </si>
  <si>
    <t>MT0105JP02</t>
  </si>
  <si>
    <t>SINAPI-7189</t>
  </si>
  <si>
    <t>MT0105JQ02</t>
  </si>
  <si>
    <t>SINAPI-7190</t>
  </si>
  <si>
    <t>MT0105JR02</t>
  </si>
  <si>
    <t>SINAPI-7191</t>
  </si>
  <si>
    <t>MT0105JS02</t>
  </si>
  <si>
    <t>SINAPI-7192</t>
  </si>
  <si>
    <t>MT0105JT02</t>
  </si>
  <si>
    <t>SINAPI-7193</t>
  </si>
  <si>
    <t>MT0105JU02</t>
  </si>
  <si>
    <t>SINAPI-7194</t>
  </si>
  <si>
    <t>MT0105JV02</t>
  </si>
  <si>
    <t>SINAPI-7195</t>
  </si>
  <si>
    <t>MT0105JX02</t>
  </si>
  <si>
    <t>SINAPI-7197</t>
  </si>
  <si>
    <t>MT0105JY02</t>
  </si>
  <si>
    <t>SINAPI-7198</t>
  </si>
  <si>
    <t>MT0105K202</t>
  </si>
  <si>
    <t>SINAPI-7202</t>
  </si>
  <si>
    <t>MT0105K702</t>
  </si>
  <si>
    <t>SINAPI-7207</t>
  </si>
  <si>
    <t>MT0105KA02</t>
  </si>
  <si>
    <t>SINAPI-7210</t>
  </si>
  <si>
    <t>MT0105KC02</t>
  </si>
  <si>
    <t>SINAPI-7212</t>
  </si>
  <si>
    <t>MT0105KD02</t>
  </si>
  <si>
    <t>SINAPI-7213</t>
  </si>
  <si>
    <t>MT0105KE02</t>
  </si>
  <si>
    <t>SINAPI-7214</t>
  </si>
  <si>
    <t>MT0105KF02</t>
  </si>
  <si>
    <t>SINAPI-7215</t>
  </si>
  <si>
    <t>MT0105KG02</t>
  </si>
  <si>
    <t>SINAPI-7216</t>
  </si>
  <si>
    <t>MT0105KJ02</t>
  </si>
  <si>
    <t>SINAPI-7219</t>
  </si>
  <si>
    <t>MT0105KK02</t>
  </si>
  <si>
    <t>SINAPI-7220</t>
  </si>
  <si>
    <t>MT0105KL02</t>
  </si>
  <si>
    <t>SINAPI-7221</t>
  </si>
  <si>
    <t>MT0105KN02</t>
  </si>
  <si>
    <t>SINAPI-7223</t>
  </si>
  <si>
    <t>MT0105KO02</t>
  </si>
  <si>
    <t>SINAPI-7224</t>
  </si>
  <si>
    <t>MT0105KP02</t>
  </si>
  <si>
    <t>SINAPI-7225</t>
  </si>
  <si>
    <t>MT0105KQ02</t>
  </si>
  <si>
    <t>SINAPI-7226</t>
  </si>
  <si>
    <t>MT0105KR02</t>
  </si>
  <si>
    <t>SINAPI-7227</t>
  </si>
  <si>
    <t>MT0105KT02</t>
  </si>
  <si>
    <t>SINAPI-7229</t>
  </si>
  <si>
    <t>MT0105KU02</t>
  </si>
  <si>
    <t>SINAPI-7230</t>
  </si>
  <si>
    <t>MT0105KV02</t>
  </si>
  <si>
    <t>SINAPI-7231</t>
  </si>
  <si>
    <t>MT0105KX02</t>
  </si>
  <si>
    <t>SINAPI-7233</t>
  </si>
  <si>
    <t>MT0105KY02</t>
  </si>
  <si>
    <t>SINAPI-7234</t>
  </si>
  <si>
    <t>MT0105L002</t>
  </si>
  <si>
    <t>SINAPI-7236</t>
  </si>
  <si>
    <t>MT0105L102</t>
  </si>
  <si>
    <t>SINAPI-7237</t>
  </si>
  <si>
    <t>MT0105L702</t>
  </si>
  <si>
    <t>SINAPI-7243</t>
  </si>
  <si>
    <t>MT0105L902</t>
  </si>
  <si>
    <t>SINAPI-7245</t>
  </si>
  <si>
    <t>MT0105LA02</t>
  </si>
  <si>
    <t>SINAPI-7246</t>
  </si>
  <si>
    <t>MT0105LH02</t>
  </si>
  <si>
    <t>SINAPI-7253</t>
  </si>
  <si>
    <t>MT0105LK02</t>
  </si>
  <si>
    <t>SINAPI-7256</t>
  </si>
  <si>
    <t>MT0105LM02</t>
  </si>
  <si>
    <t>SINAPI-7258</t>
  </si>
  <si>
    <t>MT0105LO02</t>
  </si>
  <si>
    <t>SINAPI-7260</t>
  </si>
  <si>
    <t>MT0105LU02</t>
  </si>
  <si>
    <t>SINAPI-7266</t>
  </si>
  <si>
    <t>MT0105LV02</t>
  </si>
  <si>
    <t>SINAPI-7267</t>
  </si>
  <si>
    <t>MT0105LW02</t>
  </si>
  <si>
    <t>SINAPI-7268</t>
  </si>
  <si>
    <t>MT0105LX02</t>
  </si>
  <si>
    <t>SINAPI-7269</t>
  </si>
  <si>
    <t>MT0105LY02</t>
  </si>
  <si>
    <t>SINAPI-7270</t>
  </si>
  <si>
    <t>MT0105LZ02</t>
  </si>
  <si>
    <t>SINAPI-7271</t>
  </si>
  <si>
    <t>MT0105M002</t>
  </si>
  <si>
    <t>SINAPI-7272</t>
  </si>
  <si>
    <t>MT0105M202</t>
  </si>
  <si>
    <t>SINAPI-7274</t>
  </si>
  <si>
    <t>MT0105MF02</t>
  </si>
  <si>
    <t>SINAPI-7287</t>
  </si>
  <si>
    <t>MT0105MG02</t>
  </si>
  <si>
    <t>SINAPI-7288</t>
  </si>
  <si>
    <t>MT0105MK02</t>
  </si>
  <si>
    <t>SINAPI-7292</t>
  </si>
  <si>
    <t>MT0105ML02</t>
  </si>
  <si>
    <t>SINAPI-7293</t>
  </si>
  <si>
    <t>MT0105MW02</t>
  </si>
  <si>
    <t>SINAPI-7304</t>
  </si>
  <si>
    <t>MT0105MY02</t>
  </si>
  <si>
    <t>SINAPI-7306</t>
  </si>
  <si>
    <t>MT0105MZ02</t>
  </si>
  <si>
    <t>SINAPI-7307</t>
  </si>
  <si>
    <t>MT0105N302</t>
  </si>
  <si>
    <t>SINAPI-7311</t>
  </si>
  <si>
    <t>MT0105N502</t>
  </si>
  <si>
    <t>SINAPI-7313</t>
  </si>
  <si>
    <t>MT0105N602</t>
  </si>
  <si>
    <t>SINAPI-7314</t>
  </si>
  <si>
    <t>MT0105N902</t>
  </si>
  <si>
    <t>SINAPI-7317</t>
  </si>
  <si>
    <t>MT0105NB02</t>
  </si>
  <si>
    <t>SINAPI-7319</t>
  </si>
  <si>
    <t>MT0105NQ02</t>
  </si>
  <si>
    <t>SINAPI-7334</t>
  </si>
  <si>
    <t>MT0105NW02</t>
  </si>
  <si>
    <t>SINAPI-7340</t>
  </si>
  <si>
    <t>MT0105NY02</t>
  </si>
  <si>
    <t>SINAPI-7342</t>
  </si>
  <si>
    <t>MT0105NZ02</t>
  </si>
  <si>
    <t>SINAPI-7343</t>
  </si>
  <si>
    <t>MT0105O002</t>
  </si>
  <si>
    <t>SINAPI-7344</t>
  </si>
  <si>
    <t>MT0105O102</t>
  </si>
  <si>
    <t>SINAPI-7345</t>
  </si>
  <si>
    <t>MT0105O302</t>
  </si>
  <si>
    <t>SINAPI-7347</t>
  </si>
  <si>
    <t>MT0105O402</t>
  </si>
  <si>
    <t>SINAPI-7348</t>
  </si>
  <si>
    <t>MT0105O602</t>
  </si>
  <si>
    <t>SINAPI-7350</t>
  </si>
  <si>
    <t>MT0105O902</t>
  </si>
  <si>
    <t>SINAPI-7353</t>
  </si>
  <si>
    <t>MT0105OC02</t>
  </si>
  <si>
    <t>SINAPI-7356</t>
  </si>
  <si>
    <t>MT0105T002</t>
  </si>
  <si>
    <t>SINAPI-7524</t>
  </si>
  <si>
    <t>MT0105T102</t>
  </si>
  <si>
    <t>SINAPI-7525</t>
  </si>
  <si>
    <t>MT0105T402</t>
  </si>
  <si>
    <t>SINAPI-7528</t>
  </si>
  <si>
    <t>MT0105TJ02</t>
  </si>
  <si>
    <t>SINAPI-7543</t>
  </si>
  <si>
    <t>MT0105TS02</t>
  </si>
  <si>
    <t>SINAPI-7552</t>
  </si>
  <si>
    <t>MT0105U802</t>
  </si>
  <si>
    <t>SINAPI-7568</t>
  </si>
  <si>
    <t>MT0105U902</t>
  </si>
  <si>
    <t>SINAPI-7569</t>
  </si>
  <si>
    <t>MT0105UB02</t>
  </si>
  <si>
    <t>SINAPI-7571</t>
  </si>
  <si>
    <t>MT0105UC02</t>
  </si>
  <si>
    <t>SINAPI-7572</t>
  </si>
  <si>
    <t>MT0105UG02</t>
  </si>
  <si>
    <t>SINAPI-7576</t>
  </si>
  <si>
    <t>MT0105UL02</t>
  </si>
  <si>
    <t>SINAPI-7581</t>
  </si>
  <si>
    <t>MT0105UN02</t>
  </si>
  <si>
    <t>SINAPI-7583</t>
  </si>
  <si>
    <t>MT0105UO02</t>
  </si>
  <si>
    <t>SINAPI-7584</t>
  </si>
  <si>
    <t>MT0105US02</t>
  </si>
  <si>
    <t>SINAPI-7588</t>
  </si>
  <si>
    <t>MT0105V602</t>
  </si>
  <si>
    <t>SINAPI-7602</t>
  </si>
  <si>
    <t>MT0105V702</t>
  </si>
  <si>
    <t>SINAPI-7603</t>
  </si>
  <si>
    <t>MT0105V802</t>
  </si>
  <si>
    <t>SINAPI-7604</t>
  </si>
  <si>
    <t>MT0105VA02</t>
  </si>
  <si>
    <t>SINAPI-7606</t>
  </si>
  <si>
    <t>MT0105VC02</t>
  </si>
  <si>
    <t>MT0105VE02</t>
  </si>
  <si>
    <t>SINAPI-7610</t>
  </si>
  <si>
    <t>MT0105VF02</t>
  </si>
  <si>
    <t>SINAPI-7611</t>
  </si>
  <si>
    <t>MT0105VG02</t>
  </si>
  <si>
    <t>SINAPI-7612</t>
  </si>
  <si>
    <t>MT0105VH02</t>
  </si>
  <si>
    <t>SINAPI-7613</t>
  </si>
  <si>
    <t>MT0105VI02</t>
  </si>
  <si>
    <t>SINAPI-7614</t>
  </si>
  <si>
    <t>MT0105VJ02</t>
  </si>
  <si>
    <t>SINAPI-7615</t>
  </si>
  <si>
    <t>MT0105VK02</t>
  </si>
  <si>
    <t>SINAPI-7616</t>
  </si>
  <si>
    <t>MT0105VL02</t>
  </si>
  <si>
    <t>SINAPI-7617</t>
  </si>
  <si>
    <t>MT0105VM02</t>
  </si>
  <si>
    <t>SINAPI-7618</t>
  </si>
  <si>
    <t>MT0105VN02</t>
  </si>
  <si>
    <t>SINAPI-7619</t>
  </si>
  <si>
    <t>MT0105VO02</t>
  </si>
  <si>
    <t>SINAPI-7620</t>
  </si>
  <si>
    <t>MT0105WS02</t>
  </si>
  <si>
    <t>SINAPI-7660</t>
  </si>
  <si>
    <t>MT0105WT02</t>
  </si>
  <si>
    <t>SINAPI-7661</t>
  </si>
  <si>
    <t>MT0105WZ02</t>
  </si>
  <si>
    <t>SINAPI-7667</t>
  </si>
  <si>
    <t>MT0105X402</t>
  </si>
  <si>
    <t>SINAPI-7672</t>
  </si>
  <si>
    <t>MT0105X802</t>
  </si>
  <si>
    <t>SINAPI-7676</t>
  </si>
  <si>
    <t>MT0105XM02</t>
  </si>
  <si>
    <t>SINAPI-7690</t>
  </si>
  <si>
    <t>MT0105XN02</t>
  </si>
  <si>
    <t>SINAPI-7691</t>
  </si>
  <si>
    <t>MT0105XO02</t>
  </si>
  <si>
    <t>SINAPI-7692</t>
  </si>
  <si>
    <t>MT0105XP02</t>
  </si>
  <si>
    <t>MT0105XQ02</t>
  </si>
  <si>
    <t>MT0105XR02</t>
  </si>
  <si>
    <t>SINAPI-7695</t>
  </si>
  <si>
    <t>MT0105XS02</t>
  </si>
  <si>
    <t>MT0105XT02</t>
  </si>
  <si>
    <t>SINAPI-7697</t>
  </si>
  <si>
    <t>MT0105XU02</t>
  </si>
  <si>
    <t>SINAPI-7698</t>
  </si>
  <si>
    <t>MT0105XW02</t>
  </si>
  <si>
    <t>SINAPI-7700</t>
  </si>
  <si>
    <t>MT0105XX02</t>
  </si>
  <si>
    <t>SINAPI-7701</t>
  </si>
  <si>
    <t>MT0105YA02</t>
  </si>
  <si>
    <t>SINAPI-7714</t>
  </si>
  <si>
    <t>MT0105YG02</t>
  </si>
  <si>
    <t>SINAPI-7720</t>
  </si>
  <si>
    <t>MT0105YI02</t>
  </si>
  <si>
    <t>SINAPI-7722</t>
  </si>
  <si>
    <t>MT0105YL02</t>
  </si>
  <si>
    <t>SINAPI-7725</t>
  </si>
  <si>
    <t>MT0105YN02</t>
  </si>
  <si>
    <t>SINAPI-7727</t>
  </si>
  <si>
    <t>MT0105YT02</t>
  </si>
  <si>
    <t>SINAPI-7733</t>
  </si>
  <si>
    <t>MT0105YU02</t>
  </si>
  <si>
    <t>SINAPI-7734</t>
  </si>
  <si>
    <t>MT0105YV02</t>
  </si>
  <si>
    <t>SINAPI-7735</t>
  </si>
  <si>
    <t>MT0105Z002</t>
  </si>
  <si>
    <t>SINAPI-7740</t>
  </si>
  <si>
    <t>MT0105Z102</t>
  </si>
  <si>
    <t>SINAPI-7741</t>
  </si>
  <si>
    <t>MT0105Z202</t>
  </si>
  <si>
    <t>SINAPI-7742</t>
  </si>
  <si>
    <t>MT0105Z302</t>
  </si>
  <si>
    <t>SINAPI-7743</t>
  </si>
  <si>
    <t>MT0105Z402</t>
  </si>
  <si>
    <t>SINAPI-7744</t>
  </si>
  <si>
    <t>MT0105Z502</t>
  </si>
  <si>
    <t>SINAPI-7745</t>
  </si>
  <si>
    <t>MT0105ZA02</t>
  </si>
  <si>
    <t>SINAPI-7750</t>
  </si>
  <si>
    <t>MT0105ZC02</t>
  </si>
  <si>
    <t>SINAPI-7752</t>
  </si>
  <si>
    <t>MT0105ZD02</t>
  </si>
  <si>
    <t>SINAPI-7753</t>
  </si>
  <si>
    <t>MT0105ZE02</t>
  </si>
  <si>
    <t>SINAPI-7754</t>
  </si>
  <si>
    <t>MT0105ZF02</t>
  </si>
  <si>
    <t>SINAPI-7755</t>
  </si>
  <si>
    <t>MT0105ZG02</t>
  </si>
  <si>
    <t>SINAPI-7756</t>
  </si>
  <si>
    <t>MT0105ZH02</t>
  </si>
  <si>
    <t>SINAPI-7757</t>
  </si>
  <si>
    <t>MT0105ZI02</t>
  </si>
  <si>
    <t>SINAPI-7758</t>
  </si>
  <si>
    <t>MT0105ZJ02</t>
  </si>
  <si>
    <t>SINAPI-7759</t>
  </si>
  <si>
    <t>MT0105ZK02</t>
  </si>
  <si>
    <t>SINAPI-7760</t>
  </si>
  <si>
    <t>MT0105ZL02</t>
  </si>
  <si>
    <t>SINAPI-7761</t>
  </si>
  <si>
    <t>MT0105ZM02</t>
  </si>
  <si>
    <t>SINAPI-7762</t>
  </si>
  <si>
    <t>MT0105ZN02</t>
  </si>
  <si>
    <t>SINAPI-7763</t>
  </si>
  <si>
    <t>MT0105ZO02</t>
  </si>
  <si>
    <t>SINAPI-7764</t>
  </si>
  <si>
    <t>MT0105ZP02</t>
  </si>
  <si>
    <t>SINAPI-7765</t>
  </si>
  <si>
    <t>MT0105ZQ02</t>
  </si>
  <si>
    <t>SINAPI-7766</t>
  </si>
  <si>
    <t>MT0105ZR02</t>
  </si>
  <si>
    <t>SINAPI-7767</t>
  </si>
  <si>
    <t>MT0105ZX02</t>
  </si>
  <si>
    <t>SINAPI-7773</t>
  </si>
  <si>
    <t>MT0105ZY02</t>
  </si>
  <si>
    <t>SINAPI-7774</t>
  </si>
  <si>
    <t>MT0105ZZ02</t>
  </si>
  <si>
    <t>SINAPI-7775</t>
  </si>
  <si>
    <t>MT01060002</t>
  </si>
  <si>
    <t>SINAPI-7776</t>
  </si>
  <si>
    <t>MT01060202</t>
  </si>
  <si>
    <t>SINAPI-7778</t>
  </si>
  <si>
    <t>MT01060502</t>
  </si>
  <si>
    <t>SINAPI-7781</t>
  </si>
  <si>
    <t>MT01060702</t>
  </si>
  <si>
    <t>SINAPI-7783</t>
  </si>
  <si>
    <t>MT01060902</t>
  </si>
  <si>
    <t>SINAPI-7785</t>
  </si>
  <si>
    <t>MT01060E02</t>
  </si>
  <si>
    <t>SINAPI-7790</t>
  </si>
  <si>
    <t>MT01060F02</t>
  </si>
  <si>
    <t>SINAPI-7791</t>
  </si>
  <si>
    <t>MT01060G02</t>
  </si>
  <si>
    <t>SINAPI-7792</t>
  </si>
  <si>
    <t>MT01060H02</t>
  </si>
  <si>
    <t>SINAPI-7793</t>
  </si>
  <si>
    <t>MT01060J02</t>
  </si>
  <si>
    <t>SINAPI-7795</t>
  </si>
  <si>
    <t>MT01060K02</t>
  </si>
  <si>
    <t>SINAPI-7796</t>
  </si>
  <si>
    <t>MT0107KL02</t>
  </si>
  <si>
    <t>SINAPI-9813</t>
  </si>
  <si>
    <t>MT0107KN02</t>
  </si>
  <si>
    <t>SINAPI-9815</t>
  </si>
  <si>
    <t>MT0107KX02</t>
  </si>
  <si>
    <t>SINAPI-9825</t>
  </si>
  <si>
    <t>MT0107KY02</t>
  </si>
  <si>
    <t>MT0107KZ02</t>
  </si>
  <si>
    <t>SINAPI-9827</t>
  </si>
  <si>
    <t>MT0107L002</t>
  </si>
  <si>
    <t>MT0107L102</t>
  </si>
  <si>
    <t>MT0107L202</t>
  </si>
  <si>
    <t>SINAPI-9830</t>
  </si>
  <si>
    <t>MT0107L502</t>
  </si>
  <si>
    <t>SINAPI-9833</t>
  </si>
  <si>
    <t>MT0107L602</t>
  </si>
  <si>
    <t>SINAPI-9834</t>
  </si>
  <si>
    <t>MT0107L702</t>
  </si>
  <si>
    <t>SINAPI-9835</t>
  </si>
  <si>
    <t>MT0107L802</t>
  </si>
  <si>
    <t>MT0107L902</t>
  </si>
  <si>
    <t>SINAPI-9837</t>
  </si>
  <si>
    <t>MT0107LA02</t>
  </si>
  <si>
    <t>SINAPI-9838</t>
  </si>
  <si>
    <t>MT0107LB02</t>
  </si>
  <si>
    <t>SINAPI-9839</t>
  </si>
  <si>
    <t>MT0107LC02</t>
  </si>
  <si>
    <t>SINAPI-9840</t>
  </si>
  <si>
    <t>MT0107LD02</t>
  </si>
  <si>
    <t>SINAPI-9841</t>
  </si>
  <si>
    <t>MT0107LM02</t>
  </si>
  <si>
    <t>SINAPI-9850</t>
  </si>
  <si>
    <t>MT0107LN02</t>
  </si>
  <si>
    <t>SINAPI-9851</t>
  </si>
  <si>
    <t>MT0107LP02</t>
  </si>
  <si>
    <t>SINAPI-9853</t>
  </si>
  <si>
    <t>MT0107LQ02</t>
  </si>
  <si>
    <t>SINAPI-9854</t>
  </si>
  <si>
    <t>MT0107LR02</t>
  </si>
  <si>
    <t>SINAPI-9855</t>
  </si>
  <si>
    <t>MT0107LS02</t>
  </si>
  <si>
    <t>SINAPI-9856</t>
  </si>
  <si>
    <t>MT0107LT02</t>
  </si>
  <si>
    <t>SINAPI-9857</t>
  </si>
  <si>
    <t>MT0107LU02</t>
  </si>
  <si>
    <t>SINAPI-9858</t>
  </si>
  <si>
    <t>MT0107LV02</t>
  </si>
  <si>
    <t>SINAPI-9859</t>
  </si>
  <si>
    <t>MT0107LW02</t>
  </si>
  <si>
    <t>SINAPI-9860</t>
  </si>
  <si>
    <t>MT0107LX02</t>
  </si>
  <si>
    <t>SINAPI-9861</t>
  </si>
  <si>
    <t>MT0107LY02</t>
  </si>
  <si>
    <t>SINAPI-9862</t>
  </si>
  <si>
    <t>MT0107LZ02</t>
  </si>
  <si>
    <t>SINAPI-9863</t>
  </si>
  <si>
    <t>MT0107M002</t>
  </si>
  <si>
    <t>SINAPI-9864</t>
  </si>
  <si>
    <t>MT0107M102</t>
  </si>
  <si>
    <t>SINAPI-9865</t>
  </si>
  <si>
    <t>MT0107M202</t>
  </si>
  <si>
    <t>SINAPI-9866</t>
  </si>
  <si>
    <t>MT0107M302</t>
  </si>
  <si>
    <t>MT0107M402</t>
  </si>
  <si>
    <t>SINAPI-9868</t>
  </si>
  <si>
    <t>MT0107M502</t>
  </si>
  <si>
    <t>SINAPI-9869</t>
  </si>
  <si>
    <t>MT0107M602</t>
  </si>
  <si>
    <t>SINAPI-9870</t>
  </si>
  <si>
    <t>MT0107M702</t>
  </si>
  <si>
    <t>SINAPI-9871</t>
  </si>
  <si>
    <t>MT0107M802</t>
  </si>
  <si>
    <t>SINAPI-9872</t>
  </si>
  <si>
    <t>MT0107M902</t>
  </si>
  <si>
    <t>SINAPI-9873</t>
  </si>
  <si>
    <t>MT0107MA02</t>
  </si>
  <si>
    <t>SINAPI-9874</t>
  </si>
  <si>
    <t>MT0107MB02</t>
  </si>
  <si>
    <t>SINAPI-9875</t>
  </si>
  <si>
    <t>MT0107MC02</t>
  </si>
  <si>
    <t>SINAPI-9876</t>
  </si>
  <si>
    <t>MT0107MD02</t>
  </si>
  <si>
    <t>SINAPI-9877</t>
  </si>
  <si>
    <t>MT0107ME02</t>
  </si>
  <si>
    <t>SINAPI-9878</t>
  </si>
  <si>
    <t>MT0107MF02</t>
  </si>
  <si>
    <t>SINAPI-9879</t>
  </si>
  <si>
    <t>MT0107MJ02</t>
  </si>
  <si>
    <t>SINAPI-9883</t>
  </si>
  <si>
    <t>MT0107MK02</t>
  </si>
  <si>
    <t>SINAPI-9884</t>
  </si>
  <si>
    <t>MT0107ML02</t>
  </si>
  <si>
    <t>SINAPI-9885</t>
  </si>
  <si>
    <t>MT0107MM02</t>
  </si>
  <si>
    <t>SINAPI-9886</t>
  </si>
  <si>
    <t>MT0107MN02</t>
  </si>
  <si>
    <t>SINAPI-9887</t>
  </si>
  <si>
    <t>MT0107MO02</t>
  </si>
  <si>
    <t>SINAPI-9888</t>
  </si>
  <si>
    <t>MT0107MP02</t>
  </si>
  <si>
    <t>SINAPI-9889</t>
  </si>
  <si>
    <t>MT0107MQ02</t>
  </si>
  <si>
    <t>SINAPI-9890</t>
  </si>
  <si>
    <t>MT0107MR02</t>
  </si>
  <si>
    <t>SINAPI-9891</t>
  </si>
  <si>
    <t>MT0107MS02</t>
  </si>
  <si>
    <t>SINAPI-9892</t>
  </si>
  <si>
    <t>MT0107MT02</t>
  </si>
  <si>
    <t>SINAPI-9893</t>
  </si>
  <si>
    <t>MT0107MU02</t>
  </si>
  <si>
    <t>SINAPI-9894</t>
  </si>
  <si>
    <t>MT0107MV02</t>
  </si>
  <si>
    <t>SINAPI-9895</t>
  </si>
  <si>
    <t>MT0107MW02</t>
  </si>
  <si>
    <t>SINAPI-9896</t>
  </si>
  <si>
    <t>MT0107MX02</t>
  </si>
  <si>
    <t>SINAPI-9897</t>
  </si>
  <si>
    <t>MT0107MY02</t>
  </si>
  <si>
    <t>SINAPI-9898</t>
  </si>
  <si>
    <t>MT0107MZ02</t>
  </si>
  <si>
    <t>SINAPI-9899</t>
  </si>
  <si>
    <t>MT0107N002</t>
  </si>
  <si>
    <t>SINAPI-9900</t>
  </si>
  <si>
    <t>MT0107N102</t>
  </si>
  <si>
    <t>SINAPI-9901</t>
  </si>
  <si>
    <t>MT0107N202</t>
  </si>
  <si>
    <t>SINAPI-9902</t>
  </si>
  <si>
    <t>MT0107N502</t>
  </si>
  <si>
    <t>SINAPI-9905</t>
  </si>
  <si>
    <t>MT0107N602</t>
  </si>
  <si>
    <t>SINAPI-9906</t>
  </si>
  <si>
    <t>MT0107N702</t>
  </si>
  <si>
    <t>SINAPI-9907</t>
  </si>
  <si>
    <t>MT0107N802</t>
  </si>
  <si>
    <t>SINAPI-9908</t>
  </si>
  <si>
    <t>MT0107N902</t>
  </si>
  <si>
    <t>SINAPI-9909</t>
  </si>
  <si>
    <t>MT0107NA02</t>
  </si>
  <si>
    <t>SINAPI-9910</t>
  </si>
  <si>
    <t>MT0107W402</t>
  </si>
  <si>
    <t>SINAPI-10228</t>
  </si>
  <si>
    <t>MT0107W502</t>
  </si>
  <si>
    <t>SINAPI-10229</t>
  </si>
  <si>
    <t>MT0107W602</t>
  </si>
  <si>
    <t>MT0107W702</t>
  </si>
  <si>
    <t>SINAPI-10231</t>
  </si>
  <si>
    <t>MT0107W802</t>
  </si>
  <si>
    <t>SINAPI-10232</t>
  </si>
  <si>
    <t>MT0107W902</t>
  </si>
  <si>
    <t>SINAPI-10233</t>
  </si>
  <si>
    <t>MT0107WA02</t>
  </si>
  <si>
    <t>SINAPI-10234</t>
  </si>
  <si>
    <t>MT0107WB02</t>
  </si>
  <si>
    <t>MT0107WC02</t>
  </si>
  <si>
    <t>SINAPI-10236</t>
  </si>
  <si>
    <t>MT01081002</t>
  </si>
  <si>
    <t>SINAPI-10404</t>
  </si>
  <si>
    <t>MT01081102</t>
  </si>
  <si>
    <t>SINAPI-10405</t>
  </si>
  <si>
    <t>MT01081202</t>
  </si>
  <si>
    <t>SINAPI-10406</t>
  </si>
  <si>
    <t>MT01081302</t>
  </si>
  <si>
    <t>MT01081402</t>
  </si>
  <si>
    <t>SINAPI-10408</t>
  </si>
  <si>
    <t>MT01081502</t>
  </si>
  <si>
    <t>SINAPI-10409</t>
  </si>
  <si>
    <t>MT01081602</t>
  </si>
  <si>
    <t>SINAPI-10410</t>
  </si>
  <si>
    <t>MT01081702</t>
  </si>
  <si>
    <t>SINAPI-10411</t>
  </si>
  <si>
    <t>MT01081802</t>
  </si>
  <si>
    <t>SINAPI-10412</t>
  </si>
  <si>
    <t>MT01081902</t>
  </si>
  <si>
    <t>SINAPI-10413</t>
  </si>
  <si>
    <t>MT01081A02</t>
  </si>
  <si>
    <t>SINAPI-10414</t>
  </si>
  <si>
    <t>MT01081B02</t>
  </si>
  <si>
    <t>SINAPI-10415</t>
  </si>
  <si>
    <t>MT01081C02</t>
  </si>
  <si>
    <t>SINAPI-10416</t>
  </si>
  <si>
    <t>MT01081D02</t>
  </si>
  <si>
    <t>SINAPI-10417</t>
  </si>
  <si>
    <t>MT01081E02</t>
  </si>
  <si>
    <t>SINAPI-10418</t>
  </si>
  <si>
    <t>MT01081F02</t>
  </si>
  <si>
    <t>SINAPI-10419</t>
  </si>
  <si>
    <t>MT01081G02</t>
  </si>
  <si>
    <t>SINAPI-10420</t>
  </si>
  <si>
    <t>MT01081H02</t>
  </si>
  <si>
    <t>SINAPI-10421</t>
  </si>
  <si>
    <t>MT01081I02</t>
  </si>
  <si>
    <t>MT01081J02</t>
  </si>
  <si>
    <t>SINAPI-10423</t>
  </si>
  <si>
    <t>MT01081L02</t>
  </si>
  <si>
    <t>SINAPI-10425</t>
  </si>
  <si>
    <t>MT01081M02</t>
  </si>
  <si>
    <t>SINAPI-10426</t>
  </si>
  <si>
    <t>MT01081N02</t>
  </si>
  <si>
    <t>MT01081O02</t>
  </si>
  <si>
    <t>SINAPI-10428</t>
  </si>
  <si>
    <t>MT01081P02</t>
  </si>
  <si>
    <t>SINAPI-10429</t>
  </si>
  <si>
    <t>MT01081Q02</t>
  </si>
  <si>
    <t>SINAPI-10430</t>
  </si>
  <si>
    <t>MT01081R02</t>
  </si>
  <si>
    <t>SINAPI-10431</t>
  </si>
  <si>
    <t>MT01081S02</t>
  </si>
  <si>
    <t>SINAPI-10432</t>
  </si>
  <si>
    <t>MT01082Z02</t>
  </si>
  <si>
    <t>SINAPI-10475</t>
  </si>
  <si>
    <t>MT01083202</t>
  </si>
  <si>
    <t>SINAPI-10478</t>
  </si>
  <si>
    <t>MT01083502</t>
  </si>
  <si>
    <t>SINAPI-10481</t>
  </si>
  <si>
    <t>MT01083E02</t>
  </si>
  <si>
    <t>SINAPI-10490</t>
  </si>
  <si>
    <t>MT01083F02</t>
  </si>
  <si>
    <t>SINAPI-10491</t>
  </si>
  <si>
    <t>MT01083G02</t>
  </si>
  <si>
    <t>SINAPI-10492</t>
  </si>
  <si>
    <t>MT01083H02</t>
  </si>
  <si>
    <t>SINAPI-10493</t>
  </si>
  <si>
    <t>MT01083K02</t>
  </si>
  <si>
    <t>SINAPI-10496</t>
  </si>
  <si>
    <t>MT01083L02</t>
  </si>
  <si>
    <t>SINAPI-10497</t>
  </si>
  <si>
    <t>MT01083M02</t>
  </si>
  <si>
    <t>SINAPI-10498</t>
  </si>
  <si>
    <t>MT01083N02</t>
  </si>
  <si>
    <t>SINAPI-10499</t>
  </si>
  <si>
    <t>MT01083P02</t>
  </si>
  <si>
    <t>SINAPI-10501</t>
  </si>
  <si>
    <t>MT01083Q02</t>
  </si>
  <si>
    <t>SINAPI-10502</t>
  </si>
  <si>
    <t>MT01083R02</t>
  </si>
  <si>
    <t>SINAPI-10503</t>
  </si>
  <si>
    <t>MT01083S02</t>
  </si>
  <si>
    <t>SINAPI-10504</t>
  </si>
  <si>
    <t>MT01083T02</t>
  </si>
  <si>
    <t>SINAPI-10505</t>
  </si>
  <si>
    <t>MT01083U02</t>
  </si>
  <si>
    <t>SINAPI-10506</t>
  </si>
  <si>
    <t>MT01083V02</t>
  </si>
  <si>
    <t>SINAPI-10507</t>
  </si>
  <si>
    <t>MT01083Y02</t>
  </si>
  <si>
    <t>SINAPI-10510</t>
  </si>
  <si>
    <t>MT01083Z02</t>
  </si>
  <si>
    <t>SINAPI-10511</t>
  </si>
  <si>
    <t>MT01084302</t>
  </si>
  <si>
    <t>SINAPI-10515</t>
  </si>
  <si>
    <t>MT01084602</t>
  </si>
  <si>
    <t>SINAPI-10518</t>
  </si>
  <si>
    <t>MT01084902</t>
  </si>
  <si>
    <t>SINAPI-10521</t>
  </si>
  <si>
    <t>MT01084T02</t>
  </si>
  <si>
    <t>SINAPI-10541</t>
  </si>
  <si>
    <t>MT01084U02</t>
  </si>
  <si>
    <t>SINAPI-10542</t>
  </si>
  <si>
    <t>MT01084V02</t>
  </si>
  <si>
    <t>SINAPI-10543</t>
  </si>
  <si>
    <t>MT01084W02</t>
  </si>
  <si>
    <t>SINAPI-10544</t>
  </si>
  <si>
    <t>MT01084X02</t>
  </si>
  <si>
    <t>SINAPI-10545</t>
  </si>
  <si>
    <t>MT01085502</t>
  </si>
  <si>
    <t>SINAPI-10553</t>
  </si>
  <si>
    <t>MT01085602</t>
  </si>
  <si>
    <t>SINAPI-10554</t>
  </si>
  <si>
    <t>MT01085702</t>
  </si>
  <si>
    <t>SINAPI-10555</t>
  </si>
  <si>
    <t>MT01085802</t>
  </si>
  <si>
    <t>SINAPI-10556</t>
  </si>
  <si>
    <t>MT01085D02</t>
  </si>
  <si>
    <t>SINAPI-10561</t>
  </si>
  <si>
    <t>MT01085J02</t>
  </si>
  <si>
    <t>SINAPI-10567</t>
  </si>
  <si>
    <t>MT01085L02</t>
  </si>
  <si>
    <t>SINAPI-10569</t>
  </si>
  <si>
    <t>MT01085T02</t>
  </si>
  <si>
    <t>SINAPI-10577</t>
  </si>
  <si>
    <t>MT01085U02</t>
  </si>
  <si>
    <t>SINAPI-10578</t>
  </si>
  <si>
    <t>MT01085V02</t>
  </si>
  <si>
    <t>SINAPI-10579</t>
  </si>
  <si>
    <t>MT01085Y02</t>
  </si>
  <si>
    <t>SINAPI-10582</t>
  </si>
  <si>
    <t>MT01085Z02</t>
  </si>
  <si>
    <t>SINAPI-10583</t>
  </si>
  <si>
    <t>MT01086K02</t>
  </si>
  <si>
    <t>SINAPI-10604</t>
  </si>
  <si>
    <t>MT01086L02</t>
  </si>
  <si>
    <t>SINAPI-10605</t>
  </si>
  <si>
    <t>MT01086X02</t>
  </si>
  <si>
    <t>SINAPI-10617</t>
  </si>
  <si>
    <t>MT01087902</t>
  </si>
  <si>
    <t>SINAPI-10629</t>
  </si>
  <si>
    <t>MT01088Z02</t>
  </si>
  <si>
    <t>SINAPI-10691</t>
  </si>
  <si>
    <t>MT01089602</t>
  </si>
  <si>
    <t>SINAPI-10698</t>
  </si>
  <si>
    <t>MT01089G02</t>
  </si>
  <si>
    <t>SINAPI-10708</t>
  </si>
  <si>
    <t>MT01089H02</t>
  </si>
  <si>
    <t>SINAPI-10709</t>
  </si>
  <si>
    <t>MT01089I02</t>
  </si>
  <si>
    <t>SINAPI-10710</t>
  </si>
  <si>
    <t>MT0108A202</t>
  </si>
  <si>
    <t>SINAPI-10730</t>
  </si>
  <si>
    <t>MT0108A302</t>
  </si>
  <si>
    <t>SINAPI-10731</t>
  </si>
  <si>
    <t>MT0108A602</t>
  </si>
  <si>
    <t>SINAPI-10734</t>
  </si>
  <si>
    <t>MT0108A902</t>
  </si>
  <si>
    <t>SINAPI-10737</t>
  </si>
  <si>
    <t>MT0108B102</t>
  </si>
  <si>
    <t>SINAPI-10765</t>
  </si>
  <si>
    <t>MT0108B302</t>
  </si>
  <si>
    <t>SINAPI-10767</t>
  </si>
  <si>
    <t>MT0108BG02</t>
  </si>
  <si>
    <t>SINAPI-10780</t>
  </si>
  <si>
    <t>MT0108BH02</t>
  </si>
  <si>
    <t>SINAPI-10781</t>
  </si>
  <si>
    <t>MT0108CI02</t>
  </si>
  <si>
    <t>SINAPI-10818</t>
  </si>
  <si>
    <t>MT0108CQ02</t>
  </si>
  <si>
    <t>SINAPI-10826</t>
  </si>
  <si>
    <t>MT0108CZ02</t>
  </si>
  <si>
    <t>SINAPI-10835</t>
  </si>
  <si>
    <t>MT0108D002</t>
  </si>
  <si>
    <t>SINAPI-10836</t>
  </si>
  <si>
    <t>MT0108D402</t>
  </si>
  <si>
    <t>SINAPI-10840</t>
  </si>
  <si>
    <t>MT0108D502</t>
  </si>
  <si>
    <t>SINAPI-10841</t>
  </si>
  <si>
    <t>MT0108D602</t>
  </si>
  <si>
    <t>SINAPI-10842</t>
  </si>
  <si>
    <t>MT0108DC02</t>
  </si>
  <si>
    <t>SINAPI-10848</t>
  </si>
  <si>
    <t>MT0108DD02</t>
  </si>
  <si>
    <t>SINAPI-10849</t>
  </si>
  <si>
    <t>MT0108DE02</t>
  </si>
  <si>
    <t>SINAPI-10850</t>
  </si>
  <si>
    <t>MT0108DF02</t>
  </si>
  <si>
    <t>SINAPI-10851</t>
  </si>
  <si>
    <t>MT0108DH02</t>
  </si>
  <si>
    <t>SINAPI-10853</t>
  </si>
  <si>
    <t>MT0108DK02</t>
  </si>
  <si>
    <t>SINAPI-10856</t>
  </si>
  <si>
    <t>MT0108DL02</t>
  </si>
  <si>
    <t>SINAPI-10857</t>
  </si>
  <si>
    <t>MT0108ED02</t>
  </si>
  <si>
    <t>SINAPI-10885</t>
  </si>
  <si>
    <t>MT0108EE02</t>
  </si>
  <si>
    <t>SINAPI-10886</t>
  </si>
  <si>
    <t>MT0108EG02</t>
  </si>
  <si>
    <t>SINAPI-10888</t>
  </si>
  <si>
    <t>MT0108EH02</t>
  </si>
  <si>
    <t>SINAPI-10889</t>
  </si>
  <si>
    <t>MT0108EI02</t>
  </si>
  <si>
    <t>SINAPI-10890</t>
  </si>
  <si>
    <t>MT0108EJ02</t>
  </si>
  <si>
    <t>SINAPI-10891</t>
  </si>
  <si>
    <t>MT0108EK02</t>
  </si>
  <si>
    <t>SINAPI-10892</t>
  </si>
  <si>
    <t>MT0108ER02</t>
  </si>
  <si>
    <t>SINAPI-10899</t>
  </si>
  <si>
    <t>MT0108ES02</t>
  </si>
  <si>
    <t>SINAPI-10900</t>
  </si>
  <si>
    <t>MT0108EU02</t>
  </si>
  <si>
    <t>SINAPI-10902</t>
  </si>
  <si>
    <t>MT0108EV02</t>
  </si>
  <si>
    <t>SINAPI-10903</t>
  </si>
  <si>
    <t>MT0108EW02</t>
  </si>
  <si>
    <t>SINAPI-10904</t>
  </si>
  <si>
    <t>MT0108EX02</t>
  </si>
  <si>
    <t>SINAPI-10905</t>
  </si>
  <si>
    <t>MT0108F002</t>
  </si>
  <si>
    <t>SINAPI-10908</t>
  </si>
  <si>
    <t>MT0108F102</t>
  </si>
  <si>
    <t>SINAPI-10909</t>
  </si>
  <si>
    <t>MT0108F302</t>
  </si>
  <si>
    <t>SINAPI-10911</t>
  </si>
  <si>
    <t>MT0108F902</t>
  </si>
  <si>
    <t>SINAPI-10917</t>
  </si>
  <si>
    <t>MT0108FD02</t>
  </si>
  <si>
    <t>SINAPI-10921</t>
  </si>
  <si>
    <t>MT0108FE02</t>
  </si>
  <si>
    <t>SINAPI-10922</t>
  </si>
  <si>
    <t>MT0108FF02</t>
  </si>
  <si>
    <t>SINAPI-10923</t>
  </si>
  <si>
    <t>MT0108FG02</t>
  </si>
  <si>
    <t>SINAPI-10924</t>
  </si>
  <si>
    <t>MT0108FJ02</t>
  </si>
  <si>
    <t>SINAPI-10927</t>
  </si>
  <si>
    <t>MT0108FK02</t>
  </si>
  <si>
    <t>SINAPI-10928</t>
  </si>
  <si>
    <t>MT0108FN02</t>
  </si>
  <si>
    <t>SINAPI-10931</t>
  </si>
  <si>
    <t>MT0108FO02</t>
  </si>
  <si>
    <t>SINAPI-10932</t>
  </si>
  <si>
    <t>MT0108FP02</t>
  </si>
  <si>
    <t>SINAPI-10933</t>
  </si>
  <si>
    <t>MT0108FR02</t>
  </si>
  <si>
    <t>SINAPI-10935</t>
  </si>
  <si>
    <t>MT0108FT02</t>
  </si>
  <si>
    <t>SINAPI-10937</t>
  </si>
  <si>
    <t>MT0108GC02</t>
  </si>
  <si>
    <t>SINAPI-10956</t>
  </si>
  <si>
    <t>MT0108GD02</t>
  </si>
  <si>
    <t>SINAPI-10957</t>
  </si>
  <si>
    <t>MT0108GM02</t>
  </si>
  <si>
    <t>SINAPI-10966</t>
  </si>
  <si>
    <t>MT0108HH02</t>
  </si>
  <si>
    <t>SINAPI-10997</t>
  </si>
  <si>
    <t>MT0108HI02</t>
  </si>
  <si>
    <t>SINAPI-10998</t>
  </si>
  <si>
    <t>MT0108HJ02</t>
  </si>
  <si>
    <t>SINAPI-10999</t>
  </si>
  <si>
    <t>MT0108HM02</t>
  </si>
  <si>
    <t>SINAPI-11002</t>
  </si>
  <si>
    <t>MT0108HX02</t>
  </si>
  <si>
    <t>SINAPI-11013</t>
  </si>
  <si>
    <t>MT0108I102</t>
  </si>
  <si>
    <t>SINAPI-11017</t>
  </si>
  <si>
    <t>MT0108IA02</t>
  </si>
  <si>
    <t>SINAPI-11026</t>
  </si>
  <si>
    <t>MT0108IB02</t>
  </si>
  <si>
    <t>SINAPI-11027</t>
  </si>
  <si>
    <t>MT0108ID02</t>
  </si>
  <si>
    <t>SINAPI-11029</t>
  </si>
  <si>
    <t>MT0108IG02</t>
  </si>
  <si>
    <t>SINAPI-11032</t>
  </si>
  <si>
    <t>MT0108IH02</t>
  </si>
  <si>
    <t>SINAPI-11033</t>
  </si>
  <si>
    <t>MT0108IT02</t>
  </si>
  <si>
    <t>SINAPI-11045</t>
  </si>
  <si>
    <t>MT0108IU02</t>
  </si>
  <si>
    <t>SINAPI-11046</t>
  </si>
  <si>
    <t>MT0108IV02</t>
  </si>
  <si>
    <t>SINAPI-11047</t>
  </si>
  <si>
    <t>MT0108IX02</t>
  </si>
  <si>
    <t>SINAPI-11049</t>
  </si>
  <si>
    <t>MT0108IZ02</t>
  </si>
  <si>
    <t>SINAPI-11051</t>
  </si>
  <si>
    <t>MT0108J202</t>
  </si>
  <si>
    <t>SINAPI-11054</t>
  </si>
  <si>
    <t>MT0108J302</t>
  </si>
  <si>
    <t>SINAPI-11055</t>
  </si>
  <si>
    <t>MT0108J402</t>
  </si>
  <si>
    <t>SINAPI-11056</t>
  </si>
  <si>
    <t>MT0108J502</t>
  </si>
  <si>
    <t>SINAPI-11057</t>
  </si>
  <si>
    <t>MT0108J602</t>
  </si>
  <si>
    <t>SINAPI-11058</t>
  </si>
  <si>
    <t>MT0108J702</t>
  </si>
  <si>
    <t>SINAPI-11059</t>
  </si>
  <si>
    <t>MT0108J802</t>
  </si>
  <si>
    <t>SINAPI-11060</t>
  </si>
  <si>
    <t>MT0108J902</t>
  </si>
  <si>
    <t>SINAPI-11061</t>
  </si>
  <si>
    <t>MT0108JA02</t>
  </si>
  <si>
    <t>SINAPI-11062</t>
  </si>
  <si>
    <t>MT0108JB02</t>
  </si>
  <si>
    <t>SINAPI-11063</t>
  </si>
  <si>
    <t>MT0108JC02</t>
  </si>
  <si>
    <t>SINAPI-11064</t>
  </si>
  <si>
    <t>MT0108JD02</t>
  </si>
  <si>
    <t>SINAPI-11065</t>
  </si>
  <si>
    <t>MT0108JE02</t>
  </si>
  <si>
    <t>SINAPI-11066</t>
  </si>
  <si>
    <t>MT0108JF02</t>
  </si>
  <si>
    <t>SINAPI-11067</t>
  </si>
  <si>
    <t>MT0108JG02</t>
  </si>
  <si>
    <t>SINAPI-11068</t>
  </si>
  <si>
    <t>MT0108JJ02</t>
  </si>
  <si>
    <t>SINAPI-11071</t>
  </si>
  <si>
    <t>MT0108JK02</t>
  </si>
  <si>
    <t>SINAPI-11072</t>
  </si>
  <si>
    <t>MT0108JL02</t>
  </si>
  <si>
    <t>SINAPI-11073</t>
  </si>
  <si>
    <t>MT0108JN02</t>
  </si>
  <si>
    <t>SINAPI-11075</t>
  </si>
  <si>
    <t>MT0108JO02</t>
  </si>
  <si>
    <t>SINAPI-11076</t>
  </si>
  <si>
    <t>MT0108JR02</t>
  </si>
  <si>
    <t>SINAPI-11079</t>
  </si>
  <si>
    <t>MT0108JU02</t>
  </si>
  <si>
    <t>SINAPI-11082</t>
  </si>
  <si>
    <t>MT0108JY02</t>
  </si>
  <si>
    <t>SINAPI-11086</t>
  </si>
  <si>
    <t>MT0108K302</t>
  </si>
  <si>
    <t>SINAPI-11091</t>
  </si>
  <si>
    <t>MT0108K802</t>
  </si>
  <si>
    <t>SINAPI-11096</t>
  </si>
  <si>
    <t>MT0108KS02</t>
  </si>
  <si>
    <t>SINAPI-11116</t>
  </si>
  <si>
    <t>MT0108LA02</t>
  </si>
  <si>
    <t>SINAPI-11134</t>
  </si>
  <si>
    <t>MT0108LB02</t>
  </si>
  <si>
    <t>SINAPI-11135</t>
  </si>
  <si>
    <t>MT0108LC02</t>
  </si>
  <si>
    <t>SINAPI-11136</t>
  </si>
  <si>
    <t>MT0108LD02</t>
  </si>
  <si>
    <t>SINAPI-11137</t>
  </si>
  <si>
    <t>MT0108LE02</t>
  </si>
  <si>
    <t>SINAPI-11138</t>
  </si>
  <si>
    <t>MT0108LL02</t>
  </si>
  <si>
    <t>SINAPI-11145</t>
  </si>
  <si>
    <t>MT0108LM02</t>
  </si>
  <si>
    <t>SINAPI-11146</t>
  </si>
  <si>
    <t>MT0108LN02</t>
  </si>
  <si>
    <t>SINAPI-11147</t>
  </si>
  <si>
    <t>MT0108LP02</t>
  </si>
  <si>
    <t>SINAPI-11149</t>
  </si>
  <si>
    <t>MT0108LU02</t>
  </si>
  <si>
    <t>SINAPI-11154</t>
  </si>
  <si>
    <t>MT0108LX02</t>
  </si>
  <si>
    <t>SINAPI-11157</t>
  </si>
  <si>
    <t>MT0108M102</t>
  </si>
  <si>
    <t>SINAPI-11161</t>
  </si>
  <si>
    <t>MT0108ME02</t>
  </si>
  <si>
    <t>SINAPI-11174</t>
  </si>
  <si>
    <t>MT0108MP02</t>
  </si>
  <si>
    <t>SINAPI-11185</t>
  </si>
  <si>
    <t>MT0108MQ02</t>
  </si>
  <si>
    <t>SINAPI-11186</t>
  </si>
  <si>
    <t>MT0108MS02</t>
  </si>
  <si>
    <t>SINAPI-11188</t>
  </si>
  <si>
    <t>MT0108MT02</t>
  </si>
  <si>
    <t>SINAPI-11189</t>
  </si>
  <si>
    <t>MT0108MU02</t>
  </si>
  <si>
    <t>SINAPI-11190</t>
  </si>
  <si>
    <t>MT0108MX02</t>
  </si>
  <si>
    <t>SINAPI-11193</t>
  </si>
  <si>
    <t>MT0108N102</t>
  </si>
  <si>
    <t>SINAPI-11197</t>
  </si>
  <si>
    <t>MT0108N302</t>
  </si>
  <si>
    <t>SINAPI-11199</t>
  </si>
  <si>
    <t>MT0108O202</t>
  </si>
  <si>
    <t>SINAPI-11234</t>
  </si>
  <si>
    <t>MT0108O302</t>
  </si>
  <si>
    <t>SINAPI-11235</t>
  </si>
  <si>
    <t>MT0108O402</t>
  </si>
  <si>
    <t>SINAPI-11236</t>
  </si>
  <si>
    <t>MT0108O902</t>
  </si>
  <si>
    <t>SINAPI-11241</t>
  </si>
  <si>
    <t>MT0108OC02</t>
  </si>
  <si>
    <t>SINAPI-11244</t>
  </si>
  <si>
    <t>MT0108OD02</t>
  </si>
  <si>
    <t>SINAPI-11245</t>
  </si>
  <si>
    <t>MT0108OF02</t>
  </si>
  <si>
    <t>SINAPI-11247</t>
  </si>
  <si>
    <t>MT0108OH02</t>
  </si>
  <si>
    <t>SINAPI-11249</t>
  </si>
  <si>
    <t>MT0108OI02</t>
  </si>
  <si>
    <t>SINAPI-11250</t>
  </si>
  <si>
    <t>MT0108OJ02</t>
  </si>
  <si>
    <t>SINAPI-11251</t>
  </si>
  <si>
    <t>MT0108OL02</t>
  </si>
  <si>
    <t>SINAPI-11253</t>
  </si>
  <si>
    <t>MT0108ON02</t>
  </si>
  <si>
    <t>SINAPI-11255</t>
  </si>
  <si>
    <t>MT0108OO02</t>
  </si>
  <si>
    <t>SINAPI-11256</t>
  </si>
  <si>
    <t>MT0108OZ02</t>
  </si>
  <si>
    <t>SINAPI-11267</t>
  </si>
  <si>
    <t>MT0108P202</t>
  </si>
  <si>
    <t>SINAPI-11270</t>
  </si>
  <si>
    <t>MT0108P402</t>
  </si>
  <si>
    <t>SINAPI-11272</t>
  </si>
  <si>
    <t>MT0108P502</t>
  </si>
  <si>
    <t>SINAPI-11273</t>
  </si>
  <si>
    <t>MT0108P602</t>
  </si>
  <si>
    <t>SINAPI-11274</t>
  </si>
  <si>
    <t>MT0108P702</t>
  </si>
  <si>
    <t>SINAPI-11275</t>
  </si>
  <si>
    <t>MT0108PL02</t>
  </si>
  <si>
    <t>SINAPI-11289</t>
  </si>
  <si>
    <t>MT0108PO02</t>
  </si>
  <si>
    <t>SINAPI-11292</t>
  </si>
  <si>
    <t>MT0108PP02</t>
  </si>
  <si>
    <t>SINAPI-11293</t>
  </si>
  <si>
    <t>MT0108PS02</t>
  </si>
  <si>
    <t>SINAPI-11296</t>
  </si>
  <si>
    <t>MT0108PV02</t>
  </si>
  <si>
    <t>SINAPI-11299</t>
  </si>
  <si>
    <t>MT0108PX02</t>
  </si>
  <si>
    <t>SINAPI-11301</t>
  </si>
  <si>
    <t>MT0108QB02</t>
  </si>
  <si>
    <t>SINAPI-11315</t>
  </si>
  <si>
    <t>MT0108QC02</t>
  </si>
  <si>
    <t>SINAPI-11316</t>
  </si>
  <si>
    <t>MT0108QH02</t>
  </si>
  <si>
    <t>SINAPI-11321</t>
  </si>
  <si>
    <t>MT0108QJ02</t>
  </si>
  <si>
    <t>SINAPI-11323</t>
  </si>
  <si>
    <t>MT0108RO02</t>
  </si>
  <si>
    <t>SINAPI-11364</t>
  </si>
  <si>
    <t>MT0108RP02</t>
  </si>
  <si>
    <t>SINAPI-11365</t>
  </si>
  <si>
    <t>MT0108RQ02</t>
  </si>
  <si>
    <t>SINAPI-11366</t>
  </si>
  <si>
    <t>MT0108RR02</t>
  </si>
  <si>
    <t>SINAPI-11367</t>
  </si>
  <si>
    <t>MT0108S202</t>
  </si>
  <si>
    <t>SINAPI-11378</t>
  </si>
  <si>
    <t>MT0108S302</t>
  </si>
  <si>
    <t>SINAPI-11379</t>
  </si>
  <si>
    <t>MT0108TF02</t>
  </si>
  <si>
    <t>SINAPI-11427</t>
  </si>
  <si>
    <t>MT0108TZ02</t>
  </si>
  <si>
    <t>SINAPI-11447</t>
  </si>
  <si>
    <t>MT0108U302</t>
  </si>
  <si>
    <t>SINAPI-11451</t>
  </si>
  <si>
    <t>MT0108U702</t>
  </si>
  <si>
    <t>SINAPI-11455</t>
  </si>
  <si>
    <t>MT0108U802</t>
  </si>
  <si>
    <t>SINAPI-11456</t>
  </si>
  <si>
    <t>MT0108U902</t>
  </si>
  <si>
    <t>SINAPI-11457</t>
  </si>
  <si>
    <t>MT0108UA02</t>
  </si>
  <si>
    <t>SINAPI-11458</t>
  </si>
  <si>
    <t>MT0108UD02</t>
  </si>
  <si>
    <t>SINAPI-11461</t>
  </si>
  <si>
    <t>MT0108UE02</t>
  </si>
  <si>
    <t>SINAPI-11462</t>
  </si>
  <si>
    <t>MT0108UJ02</t>
  </si>
  <si>
    <t>SINAPI-11467</t>
  </si>
  <si>
    <t>MT0108UK02</t>
  </si>
  <si>
    <t>SINAPI-11468</t>
  </si>
  <si>
    <t>MT0108UL02</t>
  </si>
  <si>
    <t>SINAPI-11469</t>
  </si>
  <si>
    <t>MT0108US02</t>
  </si>
  <si>
    <t>SINAPI-11476</t>
  </si>
  <si>
    <t>MT0108UU02</t>
  </si>
  <si>
    <t>SINAPI-11478</t>
  </si>
  <si>
    <t>MT0108UV02</t>
  </si>
  <si>
    <t>SINAPI-11479</t>
  </si>
  <si>
    <t>MT0108UW02</t>
  </si>
  <si>
    <t>SINAPI-11480</t>
  </si>
  <si>
    <t>MT0108UX02</t>
  </si>
  <si>
    <t>SINAPI-11481</t>
  </si>
  <si>
    <t>MT0108V002</t>
  </si>
  <si>
    <t>SINAPI-11484</t>
  </si>
  <si>
    <t>MT0108V902</t>
  </si>
  <si>
    <t>SINAPI-11493</t>
  </si>
  <si>
    <t>MT0108VF02</t>
  </si>
  <si>
    <t>SINAPI-11499</t>
  </si>
  <si>
    <t>MT0108VY02</t>
  </si>
  <si>
    <t>SINAPI-11518</t>
  </si>
  <si>
    <t>MT0108VZ02</t>
  </si>
  <si>
    <t>SINAPI-11519</t>
  </si>
  <si>
    <t>MT0108W002</t>
  </si>
  <si>
    <t>SINAPI-11520</t>
  </si>
  <si>
    <t>MT0108W202</t>
  </si>
  <si>
    <t>SINAPI-11522</t>
  </si>
  <si>
    <t>MT0108W302</t>
  </si>
  <si>
    <t>SINAPI-11523</t>
  </si>
  <si>
    <t>MT0108WW02</t>
  </si>
  <si>
    <t>SINAPI-11552</t>
  </si>
  <si>
    <t>MT0108X102</t>
  </si>
  <si>
    <t>SINAPI-11557</t>
  </si>
  <si>
    <t>MT0108X202</t>
  </si>
  <si>
    <t>SINAPI-11558</t>
  </si>
  <si>
    <t>MT0108X402</t>
  </si>
  <si>
    <t>SINAPI-11560</t>
  </si>
  <si>
    <t>MT0108X502</t>
  </si>
  <si>
    <t>SINAPI-11561</t>
  </si>
  <si>
    <t>MT0108XG02</t>
  </si>
  <si>
    <t>SINAPI-11572</t>
  </si>
  <si>
    <t>MT0108XH02</t>
  </si>
  <si>
    <t>SINAPI-11573</t>
  </si>
  <si>
    <t>MT0108XJ02</t>
  </si>
  <si>
    <t>SINAPI-11575</t>
  </si>
  <si>
    <t>MT0108XL02</t>
  </si>
  <si>
    <t>SINAPI-11577</t>
  </si>
  <si>
    <t>MT0108XM02</t>
  </si>
  <si>
    <t>SINAPI-11578</t>
  </si>
  <si>
    <t>MT0108XO02</t>
  </si>
  <si>
    <t>SINAPI-11580</t>
  </si>
  <si>
    <t>MT0108XP02</t>
  </si>
  <si>
    <t>SINAPI-11581</t>
  </si>
  <si>
    <t>MT0108XV02</t>
  </si>
  <si>
    <t>SINAPI-11587</t>
  </si>
  <si>
    <t>MT0108XW02</t>
  </si>
  <si>
    <t>SINAPI-11588</t>
  </si>
  <si>
    <t>MT0108Y002</t>
  </si>
  <si>
    <t>SINAPI-11592</t>
  </si>
  <si>
    <t>MT0108Y102</t>
  </si>
  <si>
    <t>SINAPI-11593</t>
  </si>
  <si>
    <t>MT0108Y202</t>
  </si>
  <si>
    <t>SINAPI-11594</t>
  </si>
  <si>
    <t>MT0108Y402</t>
  </si>
  <si>
    <t>SINAPI-11596</t>
  </si>
  <si>
    <t>MT0108Y502</t>
  </si>
  <si>
    <t>SINAPI-11597</t>
  </si>
  <si>
    <t>MT0108Y702</t>
  </si>
  <si>
    <t>SINAPI-11599</t>
  </si>
  <si>
    <t>MT0108YH02</t>
  </si>
  <si>
    <t>SINAPI-11609</t>
  </si>
  <si>
    <t>MT0108YN02</t>
  </si>
  <si>
    <t>SINAPI-11615</t>
  </si>
  <si>
    <t>MT0108YT02</t>
  </si>
  <si>
    <t>SINAPI-11621</t>
  </si>
  <si>
    <t>MT0108YU02</t>
  </si>
  <si>
    <t>SINAPI-11622</t>
  </si>
  <si>
    <t>MT0108ZL02</t>
  </si>
  <si>
    <t>SINAPI-11649</t>
  </si>
  <si>
    <t>MT0108ZM02</t>
  </si>
  <si>
    <t>SINAPI-11650</t>
  </si>
  <si>
    <t>MT0108ZR02</t>
  </si>
  <si>
    <t>SINAPI-11655</t>
  </si>
  <si>
    <t>MT0108ZS02</t>
  </si>
  <si>
    <t>SINAPI-11656</t>
  </si>
  <si>
    <t>MT0108ZT02</t>
  </si>
  <si>
    <t>SINAPI-11657</t>
  </si>
  <si>
    <t>MT0108ZU02</t>
  </si>
  <si>
    <t>SINAPI-11658</t>
  </si>
  <si>
    <t>MT0108ZZ02</t>
  </si>
  <si>
    <t>SINAPI-11663</t>
  </si>
  <si>
    <t>MT01090502</t>
  </si>
  <si>
    <t>SINAPI-11669</t>
  </si>
  <si>
    <t>MT01090602</t>
  </si>
  <si>
    <t>SINAPI-11670</t>
  </si>
  <si>
    <t>MT01090702</t>
  </si>
  <si>
    <t>SINAPI-11671</t>
  </si>
  <si>
    <t>MT01090802</t>
  </si>
  <si>
    <t>SINAPI-11672</t>
  </si>
  <si>
    <t>MT01090902</t>
  </si>
  <si>
    <t>SINAPI-11673</t>
  </si>
  <si>
    <t>MT01090A02</t>
  </si>
  <si>
    <t>SINAPI-11674</t>
  </si>
  <si>
    <t>MT01090B02</t>
  </si>
  <si>
    <t>SINAPI-11675</t>
  </si>
  <si>
    <t>MT01090C02</t>
  </si>
  <si>
    <t>SINAPI-11676</t>
  </si>
  <si>
    <t>MT01090D02</t>
  </si>
  <si>
    <t>SINAPI-11677</t>
  </si>
  <si>
    <t>MT01090E02</t>
  </si>
  <si>
    <t>SINAPI-11678</t>
  </si>
  <si>
    <t>MT01090F02</t>
  </si>
  <si>
    <t>SINAPI-11679</t>
  </si>
  <si>
    <t>MT01090G02</t>
  </si>
  <si>
    <t>SINAPI-11680</t>
  </si>
  <si>
    <t>MT01090H02</t>
  </si>
  <si>
    <t>MT01090J02</t>
  </si>
  <si>
    <t>SINAPI-11683</t>
  </si>
  <si>
    <t>MT01090K02</t>
  </si>
  <si>
    <t>SINAPI-11684</t>
  </si>
  <si>
    <t>MT01090L02</t>
  </si>
  <si>
    <t>SINAPI-11685</t>
  </si>
  <si>
    <t>MT01090M02</t>
  </si>
  <si>
    <t>SINAPI-11686</t>
  </si>
  <si>
    <t>MT01090N02</t>
  </si>
  <si>
    <t>SINAPI-11687</t>
  </si>
  <si>
    <t>MT01090O02</t>
  </si>
  <si>
    <t>SINAPI-11688</t>
  </si>
  <si>
    <t>MT01090P02</t>
  </si>
  <si>
    <t>SINAPI-11689</t>
  </si>
  <si>
    <t>MT01090Q02</t>
  </si>
  <si>
    <t>SINAPI-11690</t>
  </si>
  <si>
    <t>MT01090S02</t>
  </si>
  <si>
    <t>SINAPI-11692</t>
  </si>
  <si>
    <t>MT01090T02</t>
  </si>
  <si>
    <t>SINAPI-11693</t>
  </si>
  <si>
    <t>MT01090U02</t>
  </si>
  <si>
    <t>SINAPI-11694</t>
  </si>
  <si>
    <t>MT01090W02</t>
  </si>
  <si>
    <t>SINAPI-11696</t>
  </si>
  <si>
    <t>MT01090X02</t>
  </si>
  <si>
    <t>SINAPI-11697</t>
  </si>
  <si>
    <t>MT01090Y02</t>
  </si>
  <si>
    <t>SINAPI-11698</t>
  </si>
  <si>
    <t>MT01090Z02</t>
  </si>
  <si>
    <t>SINAPI-11699</t>
  </si>
  <si>
    <t>MT01091302</t>
  </si>
  <si>
    <t>MT01091702</t>
  </si>
  <si>
    <t>SINAPI-11707</t>
  </si>
  <si>
    <t>MT01091802</t>
  </si>
  <si>
    <t>SINAPI-11708</t>
  </si>
  <si>
    <t>MT01091902</t>
  </si>
  <si>
    <t>SINAPI-11709</t>
  </si>
  <si>
    <t>MT01091A02</t>
  </si>
  <si>
    <t>SINAPI-11710</t>
  </si>
  <si>
    <t>MT01091B02</t>
  </si>
  <si>
    <t>SINAPI-11711</t>
  </si>
  <si>
    <t>MT01091C02</t>
  </si>
  <si>
    <t>SINAPI-11712</t>
  </si>
  <si>
    <t>MT01091D02</t>
  </si>
  <si>
    <t>SINAPI-11713</t>
  </si>
  <si>
    <t>MT01091E02</t>
  </si>
  <si>
    <t>SINAPI-11714</t>
  </si>
  <si>
    <t>MT01091F02</t>
  </si>
  <si>
    <t>MT01091G02</t>
  </si>
  <si>
    <t>SINAPI-11716</t>
  </si>
  <si>
    <t>MT01091H02</t>
  </si>
  <si>
    <t>SINAPI-11717</t>
  </si>
  <si>
    <t>MT01091I02</t>
  </si>
  <si>
    <t>SINAPI-11718</t>
  </si>
  <si>
    <t>MT01091J02</t>
  </si>
  <si>
    <t>SINAPI-11719</t>
  </si>
  <si>
    <t>MT01091V02</t>
  </si>
  <si>
    <t>SINAPI-11731</t>
  </si>
  <si>
    <t>MT01091W02</t>
  </si>
  <si>
    <t>SINAPI-11732</t>
  </si>
  <si>
    <t>MT01091X02</t>
  </si>
  <si>
    <t>SINAPI-11733</t>
  </si>
  <si>
    <t>MT01091Y02</t>
  </si>
  <si>
    <t>SINAPI-11734</t>
  </si>
  <si>
    <t>MT01091Z02</t>
  </si>
  <si>
    <t>SINAPI-11735</t>
  </si>
  <si>
    <t>MT01092102</t>
  </si>
  <si>
    <t>SINAPI-11737</t>
  </si>
  <si>
    <t>MT01092202</t>
  </si>
  <si>
    <t>SINAPI-11738</t>
  </si>
  <si>
    <t>MT01092302</t>
  </si>
  <si>
    <t>SINAPI-11739</t>
  </si>
  <si>
    <t>MT01092502</t>
  </si>
  <si>
    <t>SINAPI-11741</t>
  </si>
  <si>
    <t>MT01092702</t>
  </si>
  <si>
    <t>SINAPI-11743</t>
  </si>
  <si>
    <t>MT01092902</t>
  </si>
  <si>
    <t>MT01092A02</t>
  </si>
  <si>
    <t>SINAPI-11746</t>
  </si>
  <si>
    <t>MT01092B02</t>
  </si>
  <si>
    <t>SINAPI-11747</t>
  </si>
  <si>
    <t>MT01092C02</t>
  </si>
  <si>
    <t>SINAPI-11748</t>
  </si>
  <si>
    <t>MT01092D02</t>
  </si>
  <si>
    <t>SINAPI-11749</t>
  </si>
  <si>
    <t>MT01092E02</t>
  </si>
  <si>
    <t>SINAPI-11750</t>
  </si>
  <si>
    <t>MT01092F02</t>
  </si>
  <si>
    <t>SINAPI-11751</t>
  </si>
  <si>
    <t>MT01092G02</t>
  </si>
  <si>
    <t>SINAPI-11752</t>
  </si>
  <si>
    <t>MT01092H02</t>
  </si>
  <si>
    <t>SINAPI-11753</t>
  </si>
  <si>
    <t>MT01092K02</t>
  </si>
  <si>
    <t>SINAPI-11756</t>
  </si>
  <si>
    <t>MT01092L02</t>
  </si>
  <si>
    <t>MT01092M02</t>
  </si>
  <si>
    <t>SINAPI-11758</t>
  </si>
  <si>
    <t>MT01092P02</t>
  </si>
  <si>
    <t>MT01092Q02</t>
  </si>
  <si>
    <t>SINAPI-11762</t>
  </si>
  <si>
    <t>MT01092R02</t>
  </si>
  <si>
    <t>SINAPI-11763</t>
  </si>
  <si>
    <t>MT01092S02</t>
  </si>
  <si>
    <t>SINAPI-11764</t>
  </si>
  <si>
    <t>MT01092T02</t>
  </si>
  <si>
    <t>SINAPI-11765</t>
  </si>
  <si>
    <t>MT01092U02</t>
  </si>
  <si>
    <t>SINAPI-11766</t>
  </si>
  <si>
    <t>MT01092V02</t>
  </si>
  <si>
    <t>SINAPI-11767</t>
  </si>
  <si>
    <t>MT01092X02</t>
  </si>
  <si>
    <t>SINAPI-11769</t>
  </si>
  <si>
    <t>MT01092Z02</t>
  </si>
  <si>
    <t>SINAPI-11771</t>
  </si>
  <si>
    <t>MT01093002</t>
  </si>
  <si>
    <t>SINAPI-11772</t>
  </si>
  <si>
    <t>MT01093102</t>
  </si>
  <si>
    <t>SINAPI-11773</t>
  </si>
  <si>
    <t>MT01093302</t>
  </si>
  <si>
    <t>SINAPI-11775</t>
  </si>
  <si>
    <t>MT01093502</t>
  </si>
  <si>
    <t>SINAPI-11777</t>
  </si>
  <si>
    <t>MT01093902</t>
  </si>
  <si>
    <t>SINAPI-11781</t>
  </si>
  <si>
    <t>MT01093C02</t>
  </si>
  <si>
    <t>SINAPI-11784</t>
  </si>
  <si>
    <t>MT01093E02</t>
  </si>
  <si>
    <t>SINAPI-11786</t>
  </si>
  <si>
    <t>MT01093H02</t>
  </si>
  <si>
    <t>SINAPI-11789</t>
  </si>
  <si>
    <t>MT01093I02</t>
  </si>
  <si>
    <t>SINAPI-11790</t>
  </si>
  <si>
    <t>MT01093N02</t>
  </si>
  <si>
    <t>SINAPI-11795</t>
  </si>
  <si>
    <t>MT01094302</t>
  </si>
  <si>
    <t>SINAPI-11811</t>
  </si>
  <si>
    <t>MT01094602</t>
  </si>
  <si>
    <t>SINAPI-11814</t>
  </si>
  <si>
    <t>MT01094802</t>
  </si>
  <si>
    <t>SINAPI-11816</t>
  </si>
  <si>
    <t>MT01094D02</t>
  </si>
  <si>
    <t>SINAPI-11821</t>
  </si>
  <si>
    <t>MT01094E02</t>
  </si>
  <si>
    <t>SINAPI-11822</t>
  </si>
  <si>
    <t>MT01094F02</t>
  </si>
  <si>
    <t>SINAPI-11823</t>
  </si>
  <si>
    <t>MT01094G02</t>
  </si>
  <si>
    <t>SINAPI-11824</t>
  </si>
  <si>
    <t>MT01094H02</t>
  </si>
  <si>
    <t>SINAPI-11825</t>
  </si>
  <si>
    <t>MT01094I02</t>
  </si>
  <si>
    <t>SINAPI-11826</t>
  </si>
  <si>
    <t>MT01094L02</t>
  </si>
  <si>
    <t>SINAPI-11829</t>
  </si>
  <si>
    <t>MT01094M02</t>
  </si>
  <si>
    <t>SINAPI-11830</t>
  </si>
  <si>
    <t>MT01094N02</t>
  </si>
  <si>
    <t>MT01094T02</t>
  </si>
  <si>
    <t>SINAPI-11837</t>
  </si>
  <si>
    <t>MT01094U02</t>
  </si>
  <si>
    <t>SINAPI-11838</t>
  </si>
  <si>
    <t>MT01094V02</t>
  </si>
  <si>
    <t>SINAPI-11839</t>
  </si>
  <si>
    <t>MT01095002</t>
  </si>
  <si>
    <t>SINAPI-11844</t>
  </si>
  <si>
    <t>MT01095502</t>
  </si>
  <si>
    <t>SINAPI-11849</t>
  </si>
  <si>
    <t>MT01095A02</t>
  </si>
  <si>
    <t>SINAPI-11854</t>
  </si>
  <si>
    <t>MT01095B02</t>
  </si>
  <si>
    <t>SINAPI-11855</t>
  </si>
  <si>
    <t>MT01095C02</t>
  </si>
  <si>
    <t>SINAPI-11856</t>
  </si>
  <si>
    <t>MT01095D02</t>
  </si>
  <si>
    <t>SINAPI-11857</t>
  </si>
  <si>
    <t>MT01095E02</t>
  </si>
  <si>
    <t>SINAPI-11858</t>
  </si>
  <si>
    <t>MT01095F02</t>
  </si>
  <si>
    <t>SINAPI-11859</t>
  </si>
  <si>
    <t>MT01095I02</t>
  </si>
  <si>
    <t>SINAPI-11862</t>
  </si>
  <si>
    <t>MT01095J02</t>
  </si>
  <si>
    <t>SINAPI-11863</t>
  </si>
  <si>
    <t>MT01095K02</t>
  </si>
  <si>
    <t>SINAPI-11864</t>
  </si>
  <si>
    <t>MT01095O02</t>
  </si>
  <si>
    <t>SINAPI-11868</t>
  </si>
  <si>
    <t>MT01095P02</t>
  </si>
  <si>
    <t>SINAPI-11869</t>
  </si>
  <si>
    <t>MT01095R02</t>
  </si>
  <si>
    <t>MT01096002</t>
  </si>
  <si>
    <t>SINAPI-11880</t>
  </si>
  <si>
    <t>MT01096102</t>
  </si>
  <si>
    <t>SINAPI-11881</t>
  </si>
  <si>
    <t>MT01096202</t>
  </si>
  <si>
    <t>MT01096902</t>
  </si>
  <si>
    <t>SINAPI-11889</t>
  </si>
  <si>
    <t>MT01096A02</t>
  </si>
  <si>
    <t>SINAPI-11890</t>
  </si>
  <si>
    <t>MT01096B02</t>
  </si>
  <si>
    <t>SINAPI-11891</t>
  </si>
  <si>
    <t>MT01096C02</t>
  </si>
  <si>
    <t>SINAPI-11892</t>
  </si>
  <si>
    <t>MT01096L02</t>
  </si>
  <si>
    <t>SINAPI-11901</t>
  </si>
  <si>
    <t>MT01096M02</t>
  </si>
  <si>
    <t>SINAPI-11902</t>
  </si>
  <si>
    <t>MT01096N02</t>
  </si>
  <si>
    <t>SINAPI-11903</t>
  </si>
  <si>
    <t>MT01096O02</t>
  </si>
  <si>
    <t>SINAPI-11904</t>
  </si>
  <si>
    <t>MT01096P02</t>
  </si>
  <si>
    <t>SINAPI-11905</t>
  </si>
  <si>
    <t>MT01096Q02</t>
  </si>
  <si>
    <t>SINAPI-11906</t>
  </si>
  <si>
    <t>MT01096Y02</t>
  </si>
  <si>
    <t>SINAPI-11914</t>
  </si>
  <si>
    <t>MT01097002</t>
  </si>
  <si>
    <t>SINAPI-11916</t>
  </si>
  <si>
    <t>MT01097102</t>
  </si>
  <si>
    <t>SINAPI-11917</t>
  </si>
  <si>
    <t>MT01097202</t>
  </si>
  <si>
    <t>SINAPI-11918</t>
  </si>
  <si>
    <t>MT01097302</t>
  </si>
  <si>
    <t>SINAPI-11919</t>
  </si>
  <si>
    <t>MT01097402</t>
  </si>
  <si>
    <t>SINAPI-11920</t>
  </si>
  <si>
    <t>MT01097502</t>
  </si>
  <si>
    <t>SINAPI-11921</t>
  </si>
  <si>
    <t>MT01097602</t>
  </si>
  <si>
    <t>SINAPI-11922</t>
  </si>
  <si>
    <t>MT01097702</t>
  </si>
  <si>
    <t>SINAPI-11923</t>
  </si>
  <si>
    <t>MT01097802</t>
  </si>
  <si>
    <t>SINAPI-11924</t>
  </si>
  <si>
    <t>MT01097B02</t>
  </si>
  <si>
    <t>SINAPI-11927</t>
  </si>
  <si>
    <t>MT01097C02</t>
  </si>
  <si>
    <t>SINAPI-11928</t>
  </si>
  <si>
    <t>MT01097D02</t>
  </si>
  <si>
    <t>SINAPI-11929</t>
  </si>
  <si>
    <t>MT01097T02</t>
  </si>
  <si>
    <t>SINAPI-11945</t>
  </si>
  <si>
    <t>MT01097U02</t>
  </si>
  <si>
    <t>SINAPI-11946</t>
  </si>
  <si>
    <t>MT01097W02</t>
  </si>
  <si>
    <t>SINAPI-11948</t>
  </si>
  <si>
    <t>MT01097Y02</t>
  </si>
  <si>
    <t>SINAPI-11950</t>
  </si>
  <si>
    <t>MT01098102</t>
  </si>
  <si>
    <t>SINAPI-11953</t>
  </si>
  <si>
    <t>MT01098302</t>
  </si>
  <si>
    <t>SINAPI-11955</t>
  </si>
  <si>
    <t>MT01098802</t>
  </si>
  <si>
    <t>SINAPI-11960</t>
  </si>
  <si>
    <t>MT01098A02</t>
  </si>
  <si>
    <t>SINAPI-11962</t>
  </si>
  <si>
    <t>MT01098B02</t>
  </si>
  <si>
    <t>SINAPI-11963</t>
  </si>
  <si>
    <t>MT01098C02</t>
  </si>
  <si>
    <t>SINAPI-11964</t>
  </si>
  <si>
    <t>MT01098J02</t>
  </si>
  <si>
    <t>SINAPI-11971</t>
  </si>
  <si>
    <t>MT01098N02</t>
  </si>
  <si>
    <t>SINAPI-11975</t>
  </si>
  <si>
    <t>MT01098O02</t>
  </si>
  <si>
    <t>SINAPI-11976</t>
  </si>
  <si>
    <t>MT01098P02</t>
  </si>
  <si>
    <t>SINAPI-11977</t>
  </si>
  <si>
    <t>MT01098T02</t>
  </si>
  <si>
    <t>SINAPI-11981</t>
  </si>
  <si>
    <t>MT01099302</t>
  </si>
  <si>
    <t>SINAPI-11991</t>
  </si>
  <si>
    <t>MT01099D02</t>
  </si>
  <si>
    <t>SINAPI-12001</t>
  </si>
  <si>
    <t>MT01099K02</t>
  </si>
  <si>
    <t>SINAPI-12008</t>
  </si>
  <si>
    <t>MT01099M02</t>
  </si>
  <si>
    <t>SINAPI-12010</t>
  </si>
  <si>
    <t>MT01099R02</t>
  </si>
  <si>
    <t>SINAPI-12015</t>
  </si>
  <si>
    <t>MT01099S02</t>
  </si>
  <si>
    <t>SINAPI-12016</t>
  </si>
  <si>
    <t>MT01099V02</t>
  </si>
  <si>
    <t>SINAPI-12019</t>
  </si>
  <si>
    <t>MT01099W02</t>
  </si>
  <si>
    <t>SINAPI-12020</t>
  </si>
  <si>
    <t>MT0109A102</t>
  </si>
  <si>
    <t>SINAPI-12025</t>
  </si>
  <si>
    <t>MT0109A602</t>
  </si>
  <si>
    <t>SINAPI-12030</t>
  </si>
  <si>
    <t>MT0109A802</t>
  </si>
  <si>
    <t>SINAPI-12032</t>
  </si>
  <si>
    <t>MT0109A902</t>
  </si>
  <si>
    <t>SINAPI-12033</t>
  </si>
  <si>
    <t>MT0109AA02</t>
  </si>
  <si>
    <t>SINAPI-12034</t>
  </si>
  <si>
    <t>MT0109AE02</t>
  </si>
  <si>
    <t>SINAPI-12038</t>
  </si>
  <si>
    <t>MT0109AF02</t>
  </si>
  <si>
    <t>SINAPI-12039</t>
  </si>
  <si>
    <t>MT0109AH02</t>
  </si>
  <si>
    <t>SINAPI-12041</t>
  </si>
  <si>
    <t>MT0109AI02</t>
  </si>
  <si>
    <t>SINAPI-12042</t>
  </si>
  <si>
    <t>MT0109AJ02</t>
  </si>
  <si>
    <t>SINAPI-12043</t>
  </si>
  <si>
    <t>MT0109AW02</t>
  </si>
  <si>
    <t>SINAPI-12056</t>
  </si>
  <si>
    <t>MT0109AX02</t>
  </si>
  <si>
    <t>SINAPI-12057</t>
  </si>
  <si>
    <t>MT0109AY02</t>
  </si>
  <si>
    <t>SINAPI-12058</t>
  </si>
  <si>
    <t>MT0109AZ02</t>
  </si>
  <si>
    <t>SINAPI-12059</t>
  </si>
  <si>
    <t>MT0109B002</t>
  </si>
  <si>
    <t>SINAPI-12060</t>
  </si>
  <si>
    <t>MT0109B102</t>
  </si>
  <si>
    <t>SINAPI-12061</t>
  </si>
  <si>
    <t>MT0109B202</t>
  </si>
  <si>
    <t>SINAPI-12062</t>
  </si>
  <si>
    <t>MT0109B702</t>
  </si>
  <si>
    <t>SINAPI-12067</t>
  </si>
  <si>
    <t>MT0109BA02</t>
  </si>
  <si>
    <t>SINAPI-12070</t>
  </si>
  <si>
    <t>MT0109BG02</t>
  </si>
  <si>
    <t>SINAPI-12076</t>
  </si>
  <si>
    <t>MT0109BL02</t>
  </si>
  <si>
    <t>SINAPI-12081</t>
  </si>
  <si>
    <t>MT0109BM02</t>
  </si>
  <si>
    <t>SINAPI-12082</t>
  </si>
  <si>
    <t>MT0109BN02</t>
  </si>
  <si>
    <t>SINAPI-12083</t>
  </si>
  <si>
    <t>MT0109CI02</t>
  </si>
  <si>
    <t>SINAPI-12114</t>
  </si>
  <si>
    <t>MT0109CM02</t>
  </si>
  <si>
    <t>SINAPI-12118</t>
  </si>
  <si>
    <t>MT0109CW02</t>
  </si>
  <si>
    <t>MT0109CX02</t>
  </si>
  <si>
    <t>SINAPI-12129</t>
  </si>
  <si>
    <t>MT0109DF02</t>
  </si>
  <si>
    <t>MT0109FA02</t>
  </si>
  <si>
    <t>SINAPI-12214</t>
  </si>
  <si>
    <t>MT0109FC02</t>
  </si>
  <si>
    <t>SINAPI-12216</t>
  </si>
  <si>
    <t>MT0109FQ02</t>
  </si>
  <si>
    <t>SINAPI-12230</t>
  </si>
  <si>
    <t>MT0109FR02</t>
  </si>
  <si>
    <t>SINAPI-12231</t>
  </si>
  <si>
    <t>MT0109FS02</t>
  </si>
  <si>
    <t>SINAPI-12232</t>
  </si>
  <si>
    <t>MT0109FZ02</t>
  </si>
  <si>
    <t>SINAPI-12239</t>
  </si>
  <si>
    <t>MT0109GQ02</t>
  </si>
  <si>
    <t>SINAPI-12266</t>
  </si>
  <si>
    <t>MT0109GR02</t>
  </si>
  <si>
    <t>SINAPI-12267</t>
  </si>
  <si>
    <t>MT0109GV02</t>
  </si>
  <si>
    <t>SINAPI-12271</t>
  </si>
  <si>
    <t>MT0109GX02</t>
  </si>
  <si>
    <t>SINAPI-12273</t>
  </si>
  <si>
    <t>MT0109HI02</t>
  </si>
  <si>
    <t>MT0109HJ02</t>
  </si>
  <si>
    <t>SINAPI-12295</t>
  </si>
  <si>
    <t>MT0109HK02</t>
  </si>
  <si>
    <t>SINAPI-12296</t>
  </si>
  <si>
    <t>MT0109I402</t>
  </si>
  <si>
    <t>SINAPI-12316</t>
  </si>
  <si>
    <t>MT0109I502</t>
  </si>
  <si>
    <t>SINAPI-12317</t>
  </si>
  <si>
    <t>MT0109I602</t>
  </si>
  <si>
    <t>SINAPI-12318</t>
  </si>
  <si>
    <t>MT0109IF02</t>
  </si>
  <si>
    <t>SINAPI-12327</t>
  </si>
  <si>
    <t>MT0109IH02</t>
  </si>
  <si>
    <t>SINAPI-12329</t>
  </si>
  <si>
    <t>MT0109IV02</t>
  </si>
  <si>
    <t>SINAPI-12343</t>
  </si>
  <si>
    <t>MT0109IW02</t>
  </si>
  <si>
    <t>SINAPI-12344</t>
  </si>
  <si>
    <t>MT0109J902</t>
  </si>
  <si>
    <t>SINAPI-12357</t>
  </si>
  <si>
    <t>MT0109JA02</t>
  </si>
  <si>
    <t>SINAPI-12358</t>
  </si>
  <si>
    <t>MT0109JB02</t>
  </si>
  <si>
    <t>SINAPI-12359</t>
  </si>
  <si>
    <t>MT0109JE02</t>
  </si>
  <si>
    <t>SINAPI-12362</t>
  </si>
  <si>
    <t>MT0109JI02</t>
  </si>
  <si>
    <t>SINAPI-12366</t>
  </si>
  <si>
    <t>MT0109JO02</t>
  </si>
  <si>
    <t>SINAPI-12372</t>
  </si>
  <si>
    <t>MT0109JP02</t>
  </si>
  <si>
    <t>SINAPI-12373</t>
  </si>
  <si>
    <t>MT0109JU02</t>
  </si>
  <si>
    <t>SINAPI-12378</t>
  </si>
  <si>
    <t>MT0109K402</t>
  </si>
  <si>
    <t>SINAPI-12388</t>
  </si>
  <si>
    <t>MT0109KA02</t>
  </si>
  <si>
    <t>SINAPI-12394</t>
  </si>
  <si>
    <t>MT0109KB02</t>
  </si>
  <si>
    <t>SINAPI-12395</t>
  </si>
  <si>
    <t>MT0109KC02</t>
  </si>
  <si>
    <t>SINAPI-12396</t>
  </si>
  <si>
    <t>MT0109KI02</t>
  </si>
  <si>
    <t>SINAPI-12402</t>
  </si>
  <si>
    <t>MT0109KJ02</t>
  </si>
  <si>
    <t>SINAPI-12403</t>
  </si>
  <si>
    <t>MT0109KK02</t>
  </si>
  <si>
    <t>SINAPI-12404</t>
  </si>
  <si>
    <t>MT0109KM02</t>
  </si>
  <si>
    <t>SINAPI-12406</t>
  </si>
  <si>
    <t>MT0109KN02</t>
  </si>
  <si>
    <t>SINAPI-12407</t>
  </si>
  <si>
    <t>MT0109KO02</t>
  </si>
  <si>
    <t>SINAPI-12408</t>
  </si>
  <si>
    <t>MT0109KP02</t>
  </si>
  <si>
    <t>SINAPI-12409</t>
  </si>
  <si>
    <t>MT0109KQ02</t>
  </si>
  <si>
    <t>SINAPI-12410</t>
  </si>
  <si>
    <t>MT0109KR02</t>
  </si>
  <si>
    <t>SINAPI-12411</t>
  </si>
  <si>
    <t>MT0109KS02</t>
  </si>
  <si>
    <t>SINAPI-12412</t>
  </si>
  <si>
    <t>MT0109L402</t>
  </si>
  <si>
    <t>SINAPI-12424</t>
  </si>
  <si>
    <t>MT0109L502</t>
  </si>
  <si>
    <t>SINAPI-12425</t>
  </si>
  <si>
    <t>MT0109L602</t>
  </si>
  <si>
    <t>SINAPI-12426</t>
  </si>
  <si>
    <t>MT0109L702</t>
  </si>
  <si>
    <t>SINAPI-12427</t>
  </si>
  <si>
    <t>MT0109L802</t>
  </si>
  <si>
    <t>SINAPI-12428</t>
  </si>
  <si>
    <t>MT0109L902</t>
  </si>
  <si>
    <t>SINAPI-12429</t>
  </si>
  <si>
    <t>MT0109LA02</t>
  </si>
  <si>
    <t>SINAPI-12430</t>
  </si>
  <si>
    <t>MT0109LB02</t>
  </si>
  <si>
    <t>SINAPI-12431</t>
  </si>
  <si>
    <t>MT0109LC02</t>
  </si>
  <si>
    <t>SINAPI-12432</t>
  </si>
  <si>
    <t>MT0109LD02</t>
  </si>
  <si>
    <t>SINAPI-12433</t>
  </si>
  <si>
    <t>MT0109LE02</t>
  </si>
  <si>
    <t>SINAPI-12434</t>
  </si>
  <si>
    <t>MT0109LF02</t>
  </si>
  <si>
    <t>SINAPI-12435</t>
  </si>
  <si>
    <t>MT0109LG02</t>
  </si>
  <si>
    <t>SINAPI-12436</t>
  </si>
  <si>
    <t>MT0109LH02</t>
  </si>
  <si>
    <t>SINAPI-12437</t>
  </si>
  <si>
    <t>MT0109LI02</t>
  </si>
  <si>
    <t>SINAPI-12438</t>
  </si>
  <si>
    <t>MT0109LJ02</t>
  </si>
  <si>
    <t>SINAPI-12439</t>
  </si>
  <si>
    <t>MT0109LK02</t>
  </si>
  <si>
    <t>SINAPI-12440</t>
  </si>
  <si>
    <t>MT0109O402</t>
  </si>
  <si>
    <t>SINAPI-12532</t>
  </si>
  <si>
    <t>MT0109OG02</t>
  </si>
  <si>
    <t>SINAPI-12544</t>
  </si>
  <si>
    <t>MT0109OJ02</t>
  </si>
  <si>
    <t>SINAPI-12547</t>
  </si>
  <si>
    <t>MT0109ON02</t>
  </si>
  <si>
    <t>SINAPI-12551</t>
  </si>
  <si>
    <t>MT0109OZ02</t>
  </si>
  <si>
    <t>SINAPI-12563</t>
  </si>
  <si>
    <t>MT0109P102</t>
  </si>
  <si>
    <t>SINAPI-12565</t>
  </si>
  <si>
    <t>MT0109P302</t>
  </si>
  <si>
    <t>SINAPI-12567</t>
  </si>
  <si>
    <t>MT0109P402</t>
  </si>
  <si>
    <t>SINAPI-12568</t>
  </si>
  <si>
    <t>MT0109P502</t>
  </si>
  <si>
    <t>SINAPI-12569</t>
  </si>
  <si>
    <t>MT0109P802</t>
  </si>
  <si>
    <t>SINAPI-12572</t>
  </si>
  <si>
    <t>MT0109P902</t>
  </si>
  <si>
    <t>SINAPI-12573</t>
  </si>
  <si>
    <t>MT0109PA02</t>
  </si>
  <si>
    <t>SINAPI-12574</t>
  </si>
  <si>
    <t>MT0109PB02</t>
  </si>
  <si>
    <t>SINAPI-12575</t>
  </si>
  <si>
    <t>MT0109PC02</t>
  </si>
  <si>
    <t>SINAPI-12576</t>
  </si>
  <si>
    <t>MT0109PD02</t>
  </si>
  <si>
    <t>SINAPI-12577</t>
  </si>
  <si>
    <t>MT0109PE02</t>
  </si>
  <si>
    <t>SINAPI-12578</t>
  </si>
  <si>
    <t>MT0109PF02</t>
  </si>
  <si>
    <t>SINAPI-12579</t>
  </si>
  <si>
    <t>MT0109PG02</t>
  </si>
  <si>
    <t>SINAPI-12580</t>
  </si>
  <si>
    <t>MT0109PH02</t>
  </si>
  <si>
    <t>SINAPI-12581</t>
  </si>
  <si>
    <t>MT0109PJ02</t>
  </si>
  <si>
    <t>SINAPI-12583</t>
  </si>
  <si>
    <t>MT0109PK02</t>
  </si>
  <si>
    <t>SINAPI-12584</t>
  </si>
  <si>
    <t>MT0109QD02</t>
  </si>
  <si>
    <t>SINAPI-12613</t>
  </si>
  <si>
    <t>MT0109QE02</t>
  </si>
  <si>
    <t>SINAPI-12614</t>
  </si>
  <si>
    <t>MT0109QF02</t>
  </si>
  <si>
    <t>SINAPI-12615</t>
  </si>
  <si>
    <t>MT0109QG02</t>
  </si>
  <si>
    <t>SINAPI-12616</t>
  </si>
  <si>
    <t>MT0109QI02</t>
  </si>
  <si>
    <t>SINAPI-12618</t>
  </si>
  <si>
    <t>MT0109QN02</t>
  </si>
  <si>
    <t>SINAPI-12623</t>
  </si>
  <si>
    <t>MT0109QO02</t>
  </si>
  <si>
    <t>SINAPI-12624</t>
  </si>
  <si>
    <t>MT0109QP02</t>
  </si>
  <si>
    <t>SINAPI-12625</t>
  </si>
  <si>
    <t>MT0109QQ02</t>
  </si>
  <si>
    <t>SINAPI-12626</t>
  </si>
  <si>
    <t>MT0109QR02</t>
  </si>
  <si>
    <t>SINAPI-12627</t>
  </si>
  <si>
    <t>MT0109QS02</t>
  </si>
  <si>
    <t>SINAPI-12628</t>
  </si>
  <si>
    <t>MT0109QT02</t>
  </si>
  <si>
    <t>SINAPI-12629</t>
  </si>
  <si>
    <t>MT0109RL02</t>
  </si>
  <si>
    <t>SINAPI-12657</t>
  </si>
  <si>
    <t>MT0109T502</t>
  </si>
  <si>
    <t>SINAPI-12713</t>
  </si>
  <si>
    <t>MT0109T602</t>
  </si>
  <si>
    <t>SINAPI-12714</t>
  </si>
  <si>
    <t>MT0109T702</t>
  </si>
  <si>
    <t>SINAPI-12715</t>
  </si>
  <si>
    <t>MT0109T802</t>
  </si>
  <si>
    <t>SINAPI-12716</t>
  </si>
  <si>
    <t>MT0109T902</t>
  </si>
  <si>
    <t>SINAPI-12717</t>
  </si>
  <si>
    <t>MT0109TA02</t>
  </si>
  <si>
    <t>SINAPI-12718</t>
  </si>
  <si>
    <t>MT0109TB02</t>
  </si>
  <si>
    <t>SINAPI-12719</t>
  </si>
  <si>
    <t>MT0109TC02</t>
  </si>
  <si>
    <t>SINAPI-12720</t>
  </si>
  <si>
    <t>MT0109TD02</t>
  </si>
  <si>
    <t>SINAPI-12721</t>
  </si>
  <si>
    <t>MT0109TE02</t>
  </si>
  <si>
    <t>SINAPI-12722</t>
  </si>
  <si>
    <t>MT0109TF02</t>
  </si>
  <si>
    <t>SINAPI-12723</t>
  </si>
  <si>
    <t>MT0109TG02</t>
  </si>
  <si>
    <t>SINAPI-12724</t>
  </si>
  <si>
    <t>MT0109TH02</t>
  </si>
  <si>
    <t>SINAPI-12725</t>
  </si>
  <si>
    <t>MT0109TI02</t>
  </si>
  <si>
    <t>SINAPI-12726</t>
  </si>
  <si>
    <t>MT0109TJ02</t>
  </si>
  <si>
    <t>SINAPI-12727</t>
  </si>
  <si>
    <t>MT0109TK02</t>
  </si>
  <si>
    <t>SINAPI-12728</t>
  </si>
  <si>
    <t>MT0109TL02</t>
  </si>
  <si>
    <t>SINAPI-12729</t>
  </si>
  <si>
    <t>MT0109TM02</t>
  </si>
  <si>
    <t>SINAPI-12730</t>
  </si>
  <si>
    <t>MT0109TN02</t>
  </si>
  <si>
    <t>SINAPI-12731</t>
  </si>
  <si>
    <t>MT0109TO02</t>
  </si>
  <si>
    <t>SINAPI-12732</t>
  </si>
  <si>
    <t>MT0109TP02</t>
  </si>
  <si>
    <t>SINAPI-12733</t>
  </si>
  <si>
    <t>MT0109TQ02</t>
  </si>
  <si>
    <t>SINAPI-12734</t>
  </si>
  <si>
    <t>MT0109TR02</t>
  </si>
  <si>
    <t>SINAPI-12735</t>
  </si>
  <si>
    <t>MT0109TS02</t>
  </si>
  <si>
    <t>SINAPI-12736</t>
  </si>
  <si>
    <t>MT0109TT02</t>
  </si>
  <si>
    <t>SINAPI-12737</t>
  </si>
  <si>
    <t>MT0109TU02</t>
  </si>
  <si>
    <t>SINAPI-12738</t>
  </si>
  <si>
    <t>MT0109TV02</t>
  </si>
  <si>
    <t>SINAPI-12739</t>
  </si>
  <si>
    <t>MT0109TW02</t>
  </si>
  <si>
    <t>SINAPI-12740</t>
  </si>
  <si>
    <t>MT0109TX02</t>
  </si>
  <si>
    <t>SINAPI-12741</t>
  </si>
  <si>
    <t>MT0109TY02</t>
  </si>
  <si>
    <t>SINAPI-12742</t>
  </si>
  <si>
    <t>MT0109TZ02</t>
  </si>
  <si>
    <t>SINAPI-12743</t>
  </si>
  <si>
    <t>MT0109U002</t>
  </si>
  <si>
    <t>SINAPI-12744</t>
  </si>
  <si>
    <t>MT0109U102</t>
  </si>
  <si>
    <t>SINAPI-12745</t>
  </si>
  <si>
    <t>MT0109U202</t>
  </si>
  <si>
    <t>SINAPI-12746</t>
  </si>
  <si>
    <t>MT0109U302</t>
  </si>
  <si>
    <t>SINAPI-12747</t>
  </si>
  <si>
    <t>MT0109U402</t>
  </si>
  <si>
    <t>SINAPI-12748</t>
  </si>
  <si>
    <t>MT0109U502</t>
  </si>
  <si>
    <t>SINAPI-12749</t>
  </si>
  <si>
    <t>MT0109UF02</t>
  </si>
  <si>
    <t>SINAPI-12759</t>
  </si>
  <si>
    <t>MT0109UG02</t>
  </si>
  <si>
    <t>SINAPI-12760</t>
  </si>
  <si>
    <t>MT0109UO02</t>
  </si>
  <si>
    <t>SINAPI-12768</t>
  </si>
  <si>
    <t>MT0109UP02</t>
  </si>
  <si>
    <t>MT0109UQ02</t>
  </si>
  <si>
    <t>SINAPI-12770</t>
  </si>
  <si>
    <t>MT0109US02</t>
  </si>
  <si>
    <t>SINAPI-12772</t>
  </si>
  <si>
    <t>MT0109UT02</t>
  </si>
  <si>
    <t>SINAPI-12773</t>
  </si>
  <si>
    <t>MT0109UU02</t>
  </si>
  <si>
    <t>SINAPI-12774</t>
  </si>
  <si>
    <t>MT0109UV02</t>
  </si>
  <si>
    <t>SINAPI-12775</t>
  </si>
  <si>
    <t>MT0109UW02</t>
  </si>
  <si>
    <t>SINAPI-12776</t>
  </si>
  <si>
    <t>MT0109UX02</t>
  </si>
  <si>
    <t>SINAPI-12777</t>
  </si>
  <si>
    <t>MT0109VZ02</t>
  </si>
  <si>
    <t>SINAPI-12815</t>
  </si>
  <si>
    <t>MT0109XB02</t>
  </si>
  <si>
    <t>SINAPI-12863</t>
  </si>
  <si>
    <t>MT0109Y002</t>
  </si>
  <si>
    <t>SINAPI-12888</t>
  </si>
  <si>
    <t>MT0109Y102</t>
  </si>
  <si>
    <t>SINAPI-12889</t>
  </si>
  <si>
    <t>MT0109Y402</t>
  </si>
  <si>
    <t>SINAPI-12892</t>
  </si>
  <si>
    <t>MT0109Y502</t>
  </si>
  <si>
    <t>SINAPI-12893</t>
  </si>
  <si>
    <t>MT0109Y602</t>
  </si>
  <si>
    <t>SINAPI-12894</t>
  </si>
  <si>
    <t>MT0109Y702</t>
  </si>
  <si>
    <t>SINAPI-12895</t>
  </si>
  <si>
    <t>MT0109YA02</t>
  </si>
  <si>
    <t>MT0109YB02</t>
  </si>
  <si>
    <t>MT0109YL02</t>
  </si>
  <si>
    <t>SINAPI-12909</t>
  </si>
  <si>
    <t>MT0109YM02</t>
  </si>
  <si>
    <t>SINAPI-12910</t>
  </si>
  <si>
    <t>MT010A1702</t>
  </si>
  <si>
    <t>SINAPI-13003</t>
  </si>
  <si>
    <t>MT010A2A02</t>
  </si>
  <si>
    <t>SINAPI-13042</t>
  </si>
  <si>
    <t>MT010A4502</t>
  </si>
  <si>
    <t>SINAPI-13109</t>
  </si>
  <si>
    <t>MT010A4602</t>
  </si>
  <si>
    <t>SINAPI-13110</t>
  </si>
  <si>
    <t>MT010A4B02</t>
  </si>
  <si>
    <t>SINAPI-13115</t>
  </si>
  <si>
    <t>MT010A4N02</t>
  </si>
  <si>
    <t>SINAPI-13127</t>
  </si>
  <si>
    <t>MT010A4X02</t>
  </si>
  <si>
    <t>SINAPI-13137</t>
  </si>
  <si>
    <t>MT010A5102</t>
  </si>
  <si>
    <t>SINAPI-13141</t>
  </si>
  <si>
    <t>MT010A5202</t>
  </si>
  <si>
    <t>SINAPI-13142</t>
  </si>
  <si>
    <t>MT010A5J02</t>
  </si>
  <si>
    <t>SINAPI-13159</t>
  </si>
  <si>
    <t>MT010A5S02</t>
  </si>
  <si>
    <t>SINAPI-13168</t>
  </si>
  <si>
    <t>MT010A5X02</t>
  </si>
  <si>
    <t>SINAPI-13173</t>
  </si>
  <si>
    <t>MT010A6A02</t>
  </si>
  <si>
    <t>SINAPI-13186</t>
  </si>
  <si>
    <t>MT010A6G02</t>
  </si>
  <si>
    <t>SINAPI-13192</t>
  </si>
  <si>
    <t>MT010A7W02</t>
  </si>
  <si>
    <t>SINAPI-13244</t>
  </si>
  <si>
    <t>MT010A7Y02</t>
  </si>
  <si>
    <t>SINAPI-13246</t>
  </si>
  <si>
    <t>MT010A8702</t>
  </si>
  <si>
    <t>SINAPI-13255</t>
  </si>
  <si>
    <t>MT010A8802</t>
  </si>
  <si>
    <t>SINAPI-13256</t>
  </si>
  <si>
    <t>MT010A8D02</t>
  </si>
  <si>
    <t>SINAPI-13261</t>
  </si>
  <si>
    <t>MT010A8V02</t>
  </si>
  <si>
    <t>SINAPI-13279</t>
  </si>
  <si>
    <t>MT010A9002</t>
  </si>
  <si>
    <t>SINAPI-13284</t>
  </si>
  <si>
    <t>MT010A9A02</t>
  </si>
  <si>
    <t>SINAPI-13294</t>
  </si>
  <si>
    <t>MT010AA902</t>
  </si>
  <si>
    <t>SINAPI-13329</t>
  </si>
  <si>
    <t>MT010AAJ02</t>
  </si>
  <si>
    <t>SINAPI-13339</t>
  </si>
  <si>
    <t>MT010AAN02</t>
  </si>
  <si>
    <t>SINAPI-13343</t>
  </si>
  <si>
    <t>MT010AAS02</t>
  </si>
  <si>
    <t>SINAPI-13348</t>
  </si>
  <si>
    <t>MT010AAY02</t>
  </si>
  <si>
    <t>SINAPI-13354</t>
  </si>
  <si>
    <t>MT010AB002</t>
  </si>
  <si>
    <t>SINAPI-13356</t>
  </si>
  <si>
    <t>MT010ABD02</t>
  </si>
  <si>
    <t>SINAPI-13369</t>
  </si>
  <si>
    <t>MT010ABE02</t>
  </si>
  <si>
    <t>SINAPI-13370</t>
  </si>
  <si>
    <t>MT010ABI02</t>
  </si>
  <si>
    <t>SINAPI-13374</t>
  </si>
  <si>
    <t>MT010ABQ02</t>
  </si>
  <si>
    <t>SINAPI-13382</t>
  </si>
  <si>
    <t>MT010ABW02</t>
  </si>
  <si>
    <t>SINAPI-13388</t>
  </si>
  <si>
    <t>MT010ABY02</t>
  </si>
  <si>
    <t>SINAPI-13390</t>
  </si>
  <si>
    <t>MT010AC102</t>
  </si>
  <si>
    <t>SINAPI-13393</t>
  </si>
  <si>
    <t>MT010AC302</t>
  </si>
  <si>
    <t>SINAPI-13395</t>
  </si>
  <si>
    <t>MT010AC402</t>
  </si>
  <si>
    <t>SINAPI-13396</t>
  </si>
  <si>
    <t>MT010ACN02</t>
  </si>
  <si>
    <t>SINAPI-13415</t>
  </si>
  <si>
    <t>MT010ACO02</t>
  </si>
  <si>
    <t>SINAPI-13416</t>
  </si>
  <si>
    <t>MT010ACP02</t>
  </si>
  <si>
    <t>SINAPI-13417</t>
  </si>
  <si>
    <t>MT010ACQ02</t>
  </si>
  <si>
    <t>SINAPI-13418</t>
  </si>
  <si>
    <t>MT010AFL02</t>
  </si>
  <si>
    <t>SINAPI-13521</t>
  </si>
  <si>
    <t>MT010AHF02</t>
  </si>
  <si>
    <t>SINAPI-13587</t>
  </si>
  <si>
    <t>MT010ALP02</t>
  </si>
  <si>
    <t>SINAPI-13741</t>
  </si>
  <si>
    <t>MT010ASF02</t>
  </si>
  <si>
    <t>SINAPI-13983</t>
  </si>
  <si>
    <t>MT010ASG02</t>
  </si>
  <si>
    <t>MT010AU102</t>
  </si>
  <si>
    <t>SINAPI-14041</t>
  </si>
  <si>
    <t>MT010AUC02</t>
  </si>
  <si>
    <t>SINAPI-14052</t>
  </si>
  <si>
    <t>MT010AUD02</t>
  </si>
  <si>
    <t>SINAPI-14053</t>
  </si>
  <si>
    <t>MT010AUE02</t>
  </si>
  <si>
    <t>SINAPI-14054</t>
  </si>
  <si>
    <t>MT010AUF02</t>
  </si>
  <si>
    <t>SINAPI-14055</t>
  </si>
  <si>
    <t>MT010AUH02</t>
  </si>
  <si>
    <t>SINAPI-14057</t>
  </si>
  <si>
    <t>MT010AUI02</t>
  </si>
  <si>
    <t>SINAPI-14058</t>
  </si>
  <si>
    <t>MT010AV102</t>
  </si>
  <si>
    <t>SINAPI-14077</t>
  </si>
  <si>
    <t>MT010AW002</t>
  </si>
  <si>
    <t>SINAPI-14112</t>
  </si>
  <si>
    <t>MT010AWY02</t>
  </si>
  <si>
    <t>SINAPI-14146</t>
  </si>
  <si>
    <t>MT010AWZ02</t>
  </si>
  <si>
    <t>SINAPI-14147</t>
  </si>
  <si>
    <t>MT010AX002</t>
  </si>
  <si>
    <t>SINAPI-14148</t>
  </si>
  <si>
    <t>MT010AX102</t>
  </si>
  <si>
    <t>SINAPI-14149</t>
  </si>
  <si>
    <t>MT010AX302</t>
  </si>
  <si>
    <t>SINAPI-14151</t>
  </si>
  <si>
    <t>MT010AX402</t>
  </si>
  <si>
    <t>SINAPI-14152</t>
  </si>
  <si>
    <t>MT010AX502</t>
  </si>
  <si>
    <t>SINAPI-14153</t>
  </si>
  <si>
    <t>MT010AX602</t>
  </si>
  <si>
    <t>SINAPI-14154</t>
  </si>
  <si>
    <t>MT010AX902</t>
  </si>
  <si>
    <t>SINAPI-14157</t>
  </si>
  <si>
    <t>MT010AXE02</t>
  </si>
  <si>
    <t>SINAPI-14162</t>
  </si>
  <si>
    <t>MT010AXF02</t>
  </si>
  <si>
    <t>SINAPI-14163</t>
  </si>
  <si>
    <t>MT010AXG02</t>
  </si>
  <si>
    <t>SINAPI-14164</t>
  </si>
  <si>
    <t>MT010AXH02</t>
  </si>
  <si>
    <t>SINAPI-14165</t>
  </si>
  <si>
    <t>MT010AXI02</t>
  </si>
  <si>
    <t>SINAPI-14166</t>
  </si>
  <si>
    <t>MT010AY102</t>
  </si>
  <si>
    <t>SINAPI-14185</t>
  </si>
  <si>
    <t>MT010AY202</t>
  </si>
  <si>
    <t>SINAPI-14186</t>
  </si>
  <si>
    <t>MT010AYR02</t>
  </si>
  <si>
    <t>SINAPI-14211</t>
  </si>
  <si>
    <t>MT010B5302</t>
  </si>
  <si>
    <t>SINAPI-14439</t>
  </si>
  <si>
    <t>MT010B7Z02</t>
  </si>
  <si>
    <t>SINAPI-14543</t>
  </si>
  <si>
    <t>MT010B9002</t>
  </si>
  <si>
    <t>SINAPI-14580</t>
  </si>
  <si>
    <t>MT010B9302</t>
  </si>
  <si>
    <t>SINAPI-14583</t>
  </si>
  <si>
    <t>MT010FFL02</t>
  </si>
  <si>
    <t>SINAPI-20001</t>
  </si>
  <si>
    <t>MT010FFR02</t>
  </si>
  <si>
    <t>SINAPI-20007</t>
  </si>
  <si>
    <t>MT010FG102</t>
  </si>
  <si>
    <t>SINAPI-20017</t>
  </si>
  <si>
    <t>MT010FGG02</t>
  </si>
  <si>
    <t>SINAPI-20032</t>
  </si>
  <si>
    <t>MT010FGI02</t>
  </si>
  <si>
    <t>SINAPI-20034</t>
  </si>
  <si>
    <t>MT010FGK02</t>
  </si>
  <si>
    <t>SINAPI-20036</t>
  </si>
  <si>
    <t>MT010FGL02</t>
  </si>
  <si>
    <t>SINAPI-20037</t>
  </si>
  <si>
    <t>MT010FGQ02</t>
  </si>
  <si>
    <t>SINAPI-20042</t>
  </si>
  <si>
    <t>MT010FGR02</t>
  </si>
  <si>
    <t>SINAPI-20043</t>
  </si>
  <si>
    <t>MT010FGS02</t>
  </si>
  <si>
    <t>SINAPI-20044</t>
  </si>
  <si>
    <t>MT010FGT02</t>
  </si>
  <si>
    <t>SINAPI-20045</t>
  </si>
  <si>
    <t>MT010FGU02</t>
  </si>
  <si>
    <t>SINAPI-20046</t>
  </si>
  <si>
    <t>MT010FGV02</t>
  </si>
  <si>
    <t>SINAPI-20047</t>
  </si>
  <si>
    <t>MT010FH302</t>
  </si>
  <si>
    <t>SINAPI-20055</t>
  </si>
  <si>
    <t>MT010FH702</t>
  </si>
  <si>
    <t>SINAPI-20059</t>
  </si>
  <si>
    <t>MT010FH902</t>
  </si>
  <si>
    <t>SINAPI-20061</t>
  </si>
  <si>
    <t>MT010FHA02</t>
  </si>
  <si>
    <t>SINAPI-20062</t>
  </si>
  <si>
    <t>MT010FHB02</t>
  </si>
  <si>
    <t>SINAPI-20063</t>
  </si>
  <si>
    <t>MT010FHD02</t>
  </si>
  <si>
    <t>SINAPI-20065</t>
  </si>
  <si>
    <t>MT010FHF02</t>
  </si>
  <si>
    <t>SINAPI-20067</t>
  </si>
  <si>
    <t>MT010FHG02</t>
  </si>
  <si>
    <t>SINAPI-20068</t>
  </si>
  <si>
    <t>MT010FHQ02</t>
  </si>
  <si>
    <t>SINAPI-20078</t>
  </si>
  <si>
    <t>MT010FHR02</t>
  </si>
  <si>
    <t>SINAPI-20079</t>
  </si>
  <si>
    <t>MT010FHS02</t>
  </si>
  <si>
    <t>SINAPI-20080</t>
  </si>
  <si>
    <t>MT010FHU02</t>
  </si>
  <si>
    <t>SINAPI-20082</t>
  </si>
  <si>
    <t>MT010FHV02</t>
  </si>
  <si>
    <t>SINAPI-20083</t>
  </si>
  <si>
    <t>MT010FHW02</t>
  </si>
  <si>
    <t>SINAPI-20084</t>
  </si>
  <si>
    <t>MT010FHX02</t>
  </si>
  <si>
    <t>SINAPI-20085</t>
  </si>
  <si>
    <t>MT010FHY02</t>
  </si>
  <si>
    <t>SINAPI-20086</t>
  </si>
  <si>
    <t>MT010FHZ02</t>
  </si>
  <si>
    <t>SINAPI-20087</t>
  </si>
  <si>
    <t>MT010FI002</t>
  </si>
  <si>
    <t>SINAPI-20088</t>
  </si>
  <si>
    <t>MT010FI102</t>
  </si>
  <si>
    <t>MT010FI602</t>
  </si>
  <si>
    <t>SINAPI-20094</t>
  </si>
  <si>
    <t>MT010FI702</t>
  </si>
  <si>
    <t>SINAPI-20095</t>
  </si>
  <si>
    <t>MT010FI802</t>
  </si>
  <si>
    <t>SINAPI-20096</t>
  </si>
  <si>
    <t>MT010FI902</t>
  </si>
  <si>
    <t>SINAPI-20097</t>
  </si>
  <si>
    <t>MT010FIA02</t>
  </si>
  <si>
    <t>SINAPI-20098</t>
  </si>
  <si>
    <t>MT010FIG02</t>
  </si>
  <si>
    <t>SINAPI-20104</t>
  </si>
  <si>
    <t>MT010FIH02</t>
  </si>
  <si>
    <t>SINAPI-20105</t>
  </si>
  <si>
    <t>MT010FII02</t>
  </si>
  <si>
    <t>SINAPI-20106</t>
  </si>
  <si>
    <t>MT010FIJ02</t>
  </si>
  <si>
    <t>SINAPI-20107</t>
  </si>
  <si>
    <t>MT010FIK02</t>
  </si>
  <si>
    <t>SINAPI-20108</t>
  </si>
  <si>
    <t>MT010FIL02</t>
  </si>
  <si>
    <t>SINAPI-20109</t>
  </si>
  <si>
    <t>MT010FIN02</t>
  </si>
  <si>
    <t>SINAPI-20111</t>
  </si>
  <si>
    <t>MT010FJ402</t>
  </si>
  <si>
    <t>SINAPI-20128</t>
  </si>
  <si>
    <t>MT010FJ702</t>
  </si>
  <si>
    <t>SINAPI-20131</t>
  </si>
  <si>
    <t>MT010FJC02</t>
  </si>
  <si>
    <t>SINAPI-20136</t>
  </si>
  <si>
    <t>MT010FJE02</t>
  </si>
  <si>
    <t>SINAPI-20138</t>
  </si>
  <si>
    <t>MT010FJF02</t>
  </si>
  <si>
    <t>SINAPI-20139</t>
  </si>
  <si>
    <t>MT010FJG02</t>
  </si>
  <si>
    <t>SINAPI-20140</t>
  </si>
  <si>
    <t>MT010FJH02</t>
  </si>
  <si>
    <t>SINAPI-20141</t>
  </si>
  <si>
    <t>MT010FJI02</t>
  </si>
  <si>
    <t>SINAPI-20142</t>
  </si>
  <si>
    <t>MT010FJJ02</t>
  </si>
  <si>
    <t>SINAPI-20143</t>
  </si>
  <si>
    <t>MT010FJK02</t>
  </si>
  <si>
    <t>SINAPI-20144</t>
  </si>
  <si>
    <t>MT010FJL02</t>
  </si>
  <si>
    <t>SINAPI-20145</t>
  </si>
  <si>
    <t>MT010FJM02</t>
  </si>
  <si>
    <t>SINAPI-20146</t>
  </si>
  <si>
    <t>MT010FJN02</t>
  </si>
  <si>
    <t>SINAPI-20147</t>
  </si>
  <si>
    <t>MT010FJO02</t>
  </si>
  <si>
    <t>SINAPI-20148</t>
  </si>
  <si>
    <t>MT010FJP02</t>
  </si>
  <si>
    <t>SINAPI-20149</t>
  </si>
  <si>
    <t>MT010FJQ02</t>
  </si>
  <si>
    <t>SINAPI-20150</t>
  </si>
  <si>
    <t>MT010FJR02</t>
  </si>
  <si>
    <t>SINAPI-20151</t>
  </si>
  <si>
    <t>MT010FJS02</t>
  </si>
  <si>
    <t>SINAPI-20152</t>
  </si>
  <si>
    <t>MT010FJU02</t>
  </si>
  <si>
    <t>SINAPI-20154</t>
  </si>
  <si>
    <t>MT010FJV02</t>
  </si>
  <si>
    <t>SINAPI-20155</t>
  </si>
  <si>
    <t>MT010FJW02</t>
  </si>
  <si>
    <t>SINAPI-20156</t>
  </si>
  <si>
    <t>MT010FJX02</t>
  </si>
  <si>
    <t>SINAPI-20157</t>
  </si>
  <si>
    <t>MT010FJY02</t>
  </si>
  <si>
    <t>SINAPI-20158</t>
  </si>
  <si>
    <t>MT010FJZ02</t>
  </si>
  <si>
    <t>SINAPI-20159</t>
  </si>
  <si>
    <t>MT010FK202</t>
  </si>
  <si>
    <t>SINAPI-20162</t>
  </si>
  <si>
    <t>MT010FK402</t>
  </si>
  <si>
    <t>SINAPI-20164</t>
  </si>
  <si>
    <t>MT010FK502</t>
  </si>
  <si>
    <t>SINAPI-20165</t>
  </si>
  <si>
    <t>MT010FK602</t>
  </si>
  <si>
    <t>SINAPI-20166</t>
  </si>
  <si>
    <t>MT010FK702</t>
  </si>
  <si>
    <t>SINAPI-20167</t>
  </si>
  <si>
    <t>MT010FK802</t>
  </si>
  <si>
    <t>SINAPI-20168</t>
  </si>
  <si>
    <t>MT010FK902</t>
  </si>
  <si>
    <t>SINAPI-20169</t>
  </si>
  <si>
    <t>MT010FKA02</t>
  </si>
  <si>
    <t>SINAPI-20170</t>
  </si>
  <si>
    <t>MT010FKB02</t>
  </si>
  <si>
    <t>SINAPI-20171</t>
  </si>
  <si>
    <t>MT010FKC02</t>
  </si>
  <si>
    <t>SINAPI-20172</t>
  </si>
  <si>
    <t>MT010FKE02</t>
  </si>
  <si>
    <t>SINAPI-20174</t>
  </si>
  <si>
    <t>MT010FKG02</t>
  </si>
  <si>
    <t>SINAPI-20176</t>
  </si>
  <si>
    <t>MT010FKH02</t>
  </si>
  <si>
    <t>SINAPI-20177</t>
  </si>
  <si>
    <t>MT010FKI02</t>
  </si>
  <si>
    <t>SINAPI-20178</t>
  </si>
  <si>
    <t>MT010FKJ02</t>
  </si>
  <si>
    <t>SINAPI-20179</t>
  </si>
  <si>
    <t>MT010FKK02</t>
  </si>
  <si>
    <t>SINAPI-20180</t>
  </si>
  <si>
    <t>MT010FKL02</t>
  </si>
  <si>
    <t>SINAPI-20181</t>
  </si>
  <si>
    <t>MT010FKM02</t>
  </si>
  <si>
    <t>SINAPI-20182</t>
  </si>
  <si>
    <t>MT010FKN02</t>
  </si>
  <si>
    <t>SINAPI-20183</t>
  </si>
  <si>
    <t>MT010FKP02</t>
  </si>
  <si>
    <t>SINAPI-20185</t>
  </si>
  <si>
    <t>MT010FL802</t>
  </si>
  <si>
    <t>SINAPI-20204</t>
  </si>
  <si>
    <t>MT010FL902</t>
  </si>
  <si>
    <t>SINAPI-20205</t>
  </si>
  <si>
    <t>MT010FLA02</t>
  </si>
  <si>
    <t>SINAPI-20206</t>
  </si>
  <si>
    <t>MT010FLC02</t>
  </si>
  <si>
    <t>SINAPI-20208</t>
  </si>
  <si>
    <t>MT010FLD02</t>
  </si>
  <si>
    <t>SINAPI-20209</t>
  </si>
  <si>
    <t>MT010FLF02</t>
  </si>
  <si>
    <t>SINAPI-20211</t>
  </si>
  <si>
    <t>MT010FLG02</t>
  </si>
  <si>
    <t>SINAPI-20212</t>
  </si>
  <si>
    <t>MT010FLH02</t>
  </si>
  <si>
    <t>SINAPI-20213</t>
  </si>
  <si>
    <t>MT010FLI02</t>
  </si>
  <si>
    <t>SINAPI-20214</t>
  </si>
  <si>
    <t>MT010FLZ02</t>
  </si>
  <si>
    <t>SINAPI-20231</t>
  </si>
  <si>
    <t>MT010FM002</t>
  </si>
  <si>
    <t>SINAPI-20232</t>
  </si>
  <si>
    <t>MT010FM202</t>
  </si>
  <si>
    <t>SINAPI-20234</t>
  </si>
  <si>
    <t>MT010FM302</t>
  </si>
  <si>
    <t>SINAPI-20235</t>
  </si>
  <si>
    <t>MT010FM402</t>
  </si>
  <si>
    <t>SINAPI-20236</t>
  </si>
  <si>
    <t>MT010FMF02</t>
  </si>
  <si>
    <t>SINAPI-20247</t>
  </si>
  <si>
    <t>MT010FMH02</t>
  </si>
  <si>
    <t>SINAPI-20249</t>
  </si>
  <si>
    <t>MT010FMI02</t>
  </si>
  <si>
    <t>SINAPI-20250</t>
  </si>
  <si>
    <t>MT010FML02</t>
  </si>
  <si>
    <t>SINAPI-20253</t>
  </si>
  <si>
    <t>MT010FMM02</t>
  </si>
  <si>
    <t>SINAPI-20254</t>
  </si>
  <si>
    <t>MT010FMO02</t>
  </si>
  <si>
    <t>MT010FMR02</t>
  </si>
  <si>
    <t>SINAPI-20259</t>
  </si>
  <si>
    <t>MT010FMS02</t>
  </si>
  <si>
    <t>SINAPI-20260</t>
  </si>
  <si>
    <t>MT010FMU02</t>
  </si>
  <si>
    <t>MT010FN102</t>
  </si>
  <si>
    <t>SINAPI-20269</t>
  </si>
  <si>
    <t>MT010FN202</t>
  </si>
  <si>
    <t>SINAPI-20270</t>
  </si>
  <si>
    <t>MT010FN302</t>
  </si>
  <si>
    <t>SINAPI-20271</t>
  </si>
  <si>
    <t>MT010FOI02</t>
  </si>
  <si>
    <t>SINAPI-20322</t>
  </si>
  <si>
    <t>MT010FOM02</t>
  </si>
  <si>
    <t>SINAPI-20326</t>
  </si>
  <si>
    <t>MT010FON02</t>
  </si>
  <si>
    <t>SINAPI-20327</t>
  </si>
  <si>
    <t>MT010G6A02</t>
  </si>
  <si>
    <t>SINAPI-20962</t>
  </si>
  <si>
    <t>MT010G6B02</t>
  </si>
  <si>
    <t>SINAPI-20963</t>
  </si>
  <si>
    <t>MT010G6C02</t>
  </si>
  <si>
    <t>SINAPI-20964</t>
  </si>
  <si>
    <t>MT010G6D02</t>
  </si>
  <si>
    <t>SINAPI-20965</t>
  </si>
  <si>
    <t>MT010G6E02</t>
  </si>
  <si>
    <t>SINAPI-20966</t>
  </si>
  <si>
    <t>MT010G6F02</t>
  </si>
  <si>
    <t>SINAPI-20967</t>
  </si>
  <si>
    <t>MT010G6G02</t>
  </si>
  <si>
    <t>SINAPI-20968</t>
  </si>
  <si>
    <t>MT010G6J02</t>
  </si>
  <si>
    <t>SINAPI-20971</t>
  </si>
  <si>
    <t>MT010G6K02</t>
  </si>
  <si>
    <t>SINAPI-20972</t>
  </si>
  <si>
    <t>MT010G6L02</t>
  </si>
  <si>
    <t>SINAPI-20973</t>
  </si>
  <si>
    <t>MT010G6M02</t>
  </si>
  <si>
    <t>SINAPI-20974</t>
  </si>
  <si>
    <t>MT010G6N02</t>
  </si>
  <si>
    <t>SINAPI-20975</t>
  </si>
  <si>
    <t>MT010G6O02</t>
  </si>
  <si>
    <t>SINAPI-20976</t>
  </si>
  <si>
    <t>MT010G6P02</t>
  </si>
  <si>
    <t>SINAPI-20977</t>
  </si>
  <si>
    <t>MT010G6S02</t>
  </si>
  <si>
    <t>SINAPI-20980</t>
  </si>
  <si>
    <t>MT010G6W02</t>
  </si>
  <si>
    <t>SINAPI-20984</t>
  </si>
  <si>
    <t>MT010G7102</t>
  </si>
  <si>
    <t>SINAPI-20989</t>
  </si>
  <si>
    <t>MT010G7602</t>
  </si>
  <si>
    <t>SINAPI-20994</t>
  </si>
  <si>
    <t>MT010G7702</t>
  </si>
  <si>
    <t>SINAPI-20995</t>
  </si>
  <si>
    <t>MT010G7B02</t>
  </si>
  <si>
    <t>SINAPI-20999</t>
  </si>
  <si>
    <t>MT010G7D02</t>
  </si>
  <si>
    <t>SINAPI-21001</t>
  </si>
  <si>
    <t>MT010G7F02</t>
  </si>
  <si>
    <t>SINAPI-21003</t>
  </si>
  <si>
    <t>MT010G7I02</t>
  </si>
  <si>
    <t>SINAPI-21006</t>
  </si>
  <si>
    <t>MT010G7K02</t>
  </si>
  <si>
    <t>SINAPI-21008</t>
  </si>
  <si>
    <t>MT010G7L02</t>
  </si>
  <si>
    <t>SINAPI-21009</t>
  </si>
  <si>
    <t>MT010G7M02</t>
  </si>
  <si>
    <t>SINAPI-21010</t>
  </si>
  <si>
    <t>MT010G7N02</t>
  </si>
  <si>
    <t>SINAPI-21011</t>
  </si>
  <si>
    <t>MT010G7O02</t>
  </si>
  <si>
    <t>SINAPI-21012</t>
  </si>
  <si>
    <t>MT010G7P02</t>
  </si>
  <si>
    <t>SINAPI-21013</t>
  </si>
  <si>
    <t>MT010G7Q02</t>
  </si>
  <si>
    <t>SINAPI-21014</t>
  </si>
  <si>
    <t>MT010G7R02</t>
  </si>
  <si>
    <t>SINAPI-21015</t>
  </si>
  <si>
    <t>MT010G7S02</t>
  </si>
  <si>
    <t>SINAPI-21016</t>
  </si>
  <si>
    <t>MT010G7V02</t>
  </si>
  <si>
    <t>SINAPI-21019</t>
  </si>
  <si>
    <t>MT010G7X02</t>
  </si>
  <si>
    <t>SINAPI-21021</t>
  </si>
  <si>
    <t>MT010G8002</t>
  </si>
  <si>
    <t>SINAPI-21024</t>
  </si>
  <si>
    <t>MT010G8502</t>
  </si>
  <si>
    <t>SINAPI-21029</t>
  </si>
  <si>
    <t>MT010G8602</t>
  </si>
  <si>
    <t>SINAPI-21030</t>
  </si>
  <si>
    <t>MT010G8702</t>
  </si>
  <si>
    <t>SINAPI-21031</t>
  </si>
  <si>
    <t>MT010G8802</t>
  </si>
  <si>
    <t>SINAPI-21032</t>
  </si>
  <si>
    <t>MT010G8A02</t>
  </si>
  <si>
    <t>SINAPI-21034</t>
  </si>
  <si>
    <t>MT010G8C02</t>
  </si>
  <si>
    <t>SINAPI-21036</t>
  </si>
  <si>
    <t>MT010G8D02</t>
  </si>
  <si>
    <t>SINAPI-21037</t>
  </si>
  <si>
    <t>MT010G8G02</t>
  </si>
  <si>
    <t>SINAPI-21040</t>
  </si>
  <si>
    <t>MT010G8H02</t>
  </si>
  <si>
    <t>SINAPI-21041</t>
  </si>
  <si>
    <t>MT010G8I02</t>
  </si>
  <si>
    <t>SINAPI-21042</t>
  </si>
  <si>
    <t>MT010G8J02</t>
  </si>
  <si>
    <t>SINAPI-21043</t>
  </si>
  <si>
    <t>MT010G8K02</t>
  </si>
  <si>
    <t>SINAPI-21044</t>
  </si>
  <si>
    <t>MT010G8L02</t>
  </si>
  <si>
    <t>SINAPI-21045</t>
  </si>
  <si>
    <t>MT010G8N02</t>
  </si>
  <si>
    <t>SINAPI-21047</t>
  </si>
  <si>
    <t>MT010G8Z02</t>
  </si>
  <si>
    <t>SINAPI-21059</t>
  </si>
  <si>
    <t>MT010G9002</t>
  </si>
  <si>
    <t>SINAPI-21060</t>
  </si>
  <si>
    <t>MT010G9102</t>
  </si>
  <si>
    <t>SINAPI-21061</t>
  </si>
  <si>
    <t>MT010G9202</t>
  </si>
  <si>
    <t>SINAPI-21062</t>
  </si>
  <si>
    <t>MT010G9B02</t>
  </si>
  <si>
    <t>SINAPI-21071</t>
  </si>
  <si>
    <t>MT010G9J02</t>
  </si>
  <si>
    <t>SINAPI-21079</t>
  </si>
  <si>
    <t>MT010G9U02</t>
  </si>
  <si>
    <t>SINAPI-21090</t>
  </si>
  <si>
    <t>MT010G9W02</t>
  </si>
  <si>
    <t>SINAPI-21092</t>
  </si>
  <si>
    <t>MT010GA402</t>
  </si>
  <si>
    <t>SINAPI-21100</t>
  </si>
  <si>
    <t>MT010GA502</t>
  </si>
  <si>
    <t>SINAPI-21101</t>
  </si>
  <si>
    <t>MT010GA602</t>
  </si>
  <si>
    <t>SINAPI-21102</t>
  </si>
  <si>
    <t>MT010GAA02</t>
  </si>
  <si>
    <t>SINAPI-21106</t>
  </si>
  <si>
    <t>MT010GAB02</t>
  </si>
  <si>
    <t>SINAPI-21107</t>
  </si>
  <si>
    <t>MT010GAC02</t>
  </si>
  <si>
    <t>SINAPI-21108</t>
  </si>
  <si>
    <t>MT010GAD02</t>
  </si>
  <si>
    <t>SINAPI-21109</t>
  </si>
  <si>
    <t>MT010GAG02</t>
  </si>
  <si>
    <t>SINAPI-21112</t>
  </si>
  <si>
    <t>MT010GAI02</t>
  </si>
  <si>
    <t>SINAPI-21114</t>
  </si>
  <si>
    <t>MT010GAK02</t>
  </si>
  <si>
    <t>SINAPI-21116</t>
  </si>
  <si>
    <t>MT010GAM02</t>
  </si>
  <si>
    <t>SINAPI-21118</t>
  </si>
  <si>
    <t>MT010GAN02</t>
  </si>
  <si>
    <t>SINAPI-21119</t>
  </si>
  <si>
    <t>MT010GAO02</t>
  </si>
  <si>
    <t>SINAPI-21120</t>
  </si>
  <si>
    <t>MT010GAP02</t>
  </si>
  <si>
    <t>SINAPI-21121</t>
  </si>
  <si>
    <t>MT010GAR02</t>
  </si>
  <si>
    <t>SINAPI-21123</t>
  </si>
  <si>
    <t>MT010GAS02</t>
  </si>
  <si>
    <t>SINAPI-21124</t>
  </si>
  <si>
    <t>MT010GAT02</t>
  </si>
  <si>
    <t>SINAPI-21125</t>
  </si>
  <si>
    <t>MT010GAV02</t>
  </si>
  <si>
    <t>MT010GAW02</t>
  </si>
  <si>
    <t>SINAPI-21128</t>
  </si>
  <si>
    <t>MT010GAY02</t>
  </si>
  <si>
    <t>SINAPI-21130</t>
  </si>
  <si>
    <t>MT010GB302</t>
  </si>
  <si>
    <t>SINAPI-21135</t>
  </si>
  <si>
    <t>MT010GB402</t>
  </si>
  <si>
    <t>SINAPI-21136</t>
  </si>
  <si>
    <t>MT010GB502</t>
  </si>
  <si>
    <t>SINAPI-21137</t>
  </si>
  <si>
    <t>MT010GB602</t>
  </si>
  <si>
    <t>SINAPI-21138</t>
  </si>
  <si>
    <t>MT010GB902</t>
  </si>
  <si>
    <t>SINAPI-21141</t>
  </si>
  <si>
    <t>MT010GBA02</t>
  </si>
  <si>
    <t>SINAPI-21142</t>
  </si>
  <si>
    <t>MT010GBF02</t>
  </si>
  <si>
    <t>SINAPI-21147</t>
  </si>
  <si>
    <t>MT010GBG02</t>
  </si>
  <si>
    <t>SINAPI-21148</t>
  </si>
  <si>
    <t>MT010GBI02</t>
  </si>
  <si>
    <t>SINAPI-21150</t>
  </si>
  <si>
    <t>MT010GBJ02</t>
  </si>
  <si>
    <t>SINAPI-21151</t>
  </si>
  <si>
    <t>MT010JAI02</t>
  </si>
  <si>
    <t>SINAPI-25002</t>
  </si>
  <si>
    <t>MT010JAJ02</t>
  </si>
  <si>
    <t>SINAPI-25003</t>
  </si>
  <si>
    <t>MT010JAK02</t>
  </si>
  <si>
    <t>SINAPI-25004</t>
  </si>
  <si>
    <t>MT010JAL02</t>
  </si>
  <si>
    <t>SINAPI-25005</t>
  </si>
  <si>
    <t>MT010JAN02</t>
  </si>
  <si>
    <t>SINAPI-25007</t>
  </si>
  <si>
    <t>MT010JCB02</t>
  </si>
  <si>
    <t>SINAPI-25067</t>
  </si>
  <si>
    <t>MT010JCE02</t>
  </si>
  <si>
    <t>SINAPI-25070</t>
  </si>
  <si>
    <t>MT010JCF02</t>
  </si>
  <si>
    <t>SINAPI-25071</t>
  </si>
  <si>
    <t>MT010JLI02</t>
  </si>
  <si>
    <t>SINAPI-25398</t>
  </si>
  <si>
    <t>MT010JLJ02</t>
  </si>
  <si>
    <t>SINAPI-25399</t>
  </si>
  <si>
    <t>MT010JLK02</t>
  </si>
  <si>
    <t>SINAPI-25400</t>
  </si>
  <si>
    <t>MT010JYC02</t>
  </si>
  <si>
    <t>SINAPI-25860</t>
  </si>
  <si>
    <t>MT010JYD02</t>
  </si>
  <si>
    <t>SINAPI-25861</t>
  </si>
  <si>
    <t>MT010JYE02</t>
  </si>
  <si>
    <t>SINAPI-25862</t>
  </si>
  <si>
    <t>MT010JYF02</t>
  </si>
  <si>
    <t>SINAPI-25863</t>
  </si>
  <si>
    <t>MT010JYG02</t>
  </si>
  <si>
    <t>SINAPI-25864</t>
  </si>
  <si>
    <t>MT010JYH02</t>
  </si>
  <si>
    <t>SINAPI-25865</t>
  </si>
  <si>
    <t>MT010JYI02</t>
  </si>
  <si>
    <t>SINAPI-25866</t>
  </si>
  <si>
    <t>MT010JYJ02</t>
  </si>
  <si>
    <t>SINAPI-25867</t>
  </si>
  <si>
    <t>MT010JYK02</t>
  </si>
  <si>
    <t>SINAPI-25868</t>
  </si>
  <si>
    <t>MT010JYL02</t>
  </si>
  <si>
    <t>SINAPI-25869</t>
  </si>
  <si>
    <t>MT010JYM02</t>
  </si>
  <si>
    <t>SINAPI-25870</t>
  </si>
  <si>
    <t>MT010JYN02</t>
  </si>
  <si>
    <t>SINAPI-25871</t>
  </si>
  <si>
    <t>MT010JYO02</t>
  </si>
  <si>
    <t>SINAPI-25872</t>
  </si>
  <si>
    <t>MT010JYP02</t>
  </si>
  <si>
    <t>SINAPI-25873</t>
  </si>
  <si>
    <t>MT010JYQ02</t>
  </si>
  <si>
    <t>SINAPI-25874</t>
  </si>
  <si>
    <t>MT010JYR02</t>
  </si>
  <si>
    <t>SINAPI-25875</t>
  </si>
  <si>
    <t>MT010JYS02</t>
  </si>
  <si>
    <t>SINAPI-25876</t>
  </si>
  <si>
    <t>MT010JYT02</t>
  </si>
  <si>
    <t>SINAPI-25877</t>
  </si>
  <si>
    <t>MT010JYU02</t>
  </si>
  <si>
    <t>SINAPI-25878</t>
  </si>
  <si>
    <t>MT010JYV02</t>
  </si>
  <si>
    <t>SINAPI-25879</t>
  </si>
  <si>
    <t>MT010JYW02</t>
  </si>
  <si>
    <t>MT010JYX02</t>
  </si>
  <si>
    <t>SINAPI-25881</t>
  </si>
  <si>
    <t>MT010JYY02</t>
  </si>
  <si>
    <t>SINAPI-25882</t>
  </si>
  <si>
    <t>MT010JYZ02</t>
  </si>
  <si>
    <t>SINAPI-25883</t>
  </si>
  <si>
    <t>MT010JZ002</t>
  </si>
  <si>
    <t>SINAPI-25884</t>
  </si>
  <si>
    <t>MT010JZ102</t>
  </si>
  <si>
    <t>SINAPI-25885</t>
  </si>
  <si>
    <t>MT010JZ202</t>
  </si>
  <si>
    <t>SINAPI-25886</t>
  </si>
  <si>
    <t>MT010JZ302</t>
  </si>
  <si>
    <t>SINAPI-25887</t>
  </si>
  <si>
    <t>MT010JZ402</t>
  </si>
  <si>
    <t>SINAPI-25888</t>
  </si>
  <si>
    <t>MT010JZ502</t>
  </si>
  <si>
    <t>SINAPI-25889</t>
  </si>
  <si>
    <t>MT010K0A02</t>
  </si>
  <si>
    <t>SINAPI-25930</t>
  </si>
  <si>
    <t>MT010K0B02</t>
  </si>
  <si>
    <t>SINAPI-25931</t>
  </si>
  <si>
    <t>MT010K0U02</t>
  </si>
  <si>
    <t>SINAPI-25950</t>
  </si>
  <si>
    <t>MT010K0V02</t>
  </si>
  <si>
    <t>SINAPI-25951</t>
  </si>
  <si>
    <t>MT010K1602</t>
  </si>
  <si>
    <t>SINAPI-25962</t>
  </si>
  <si>
    <t>MT010K1702</t>
  </si>
  <si>
    <t>SINAPI-25963</t>
  </si>
  <si>
    <t>MT010K1A02</t>
  </si>
  <si>
    <t>SINAPI-25966</t>
  </si>
  <si>
    <t>MT010K1G02</t>
  </si>
  <si>
    <t>SINAPI-25972</t>
  </si>
  <si>
    <t>MT010K1H02</t>
  </si>
  <si>
    <t>SINAPI-25973</t>
  </si>
  <si>
    <t>MT010K1I02</t>
  </si>
  <si>
    <t>SINAPI-25974</t>
  </si>
  <si>
    <t>MT010K1K02</t>
  </si>
  <si>
    <t>SINAPI-25976</t>
  </si>
  <si>
    <t>MT010K1O02</t>
  </si>
  <si>
    <t>SINAPI-25980</t>
  </si>
  <si>
    <t>MT010K1P02</t>
  </si>
  <si>
    <t>SINAPI-25981</t>
  </si>
  <si>
    <t>MT010K1W02</t>
  </si>
  <si>
    <t>SINAPI-25988</t>
  </si>
  <si>
    <t>MT010K2P02</t>
  </si>
  <si>
    <t>SINAPI-26017</t>
  </si>
  <si>
    <t>MT010K2R02</t>
  </si>
  <si>
    <t>SINAPI-26019</t>
  </si>
  <si>
    <t>MT010K2S02</t>
  </si>
  <si>
    <t>SINAPI-26020</t>
  </si>
  <si>
    <t>MT010K2T02</t>
  </si>
  <si>
    <t>SINAPI-26021</t>
  </si>
  <si>
    <t>MT010K2V02</t>
  </si>
  <si>
    <t>SINAPI-26023</t>
  </si>
  <si>
    <t>MT010K2Y02</t>
  </si>
  <si>
    <t>SINAPI-26026</t>
  </si>
  <si>
    <t>MT010K3002</t>
  </si>
  <si>
    <t>SINAPI-26028</t>
  </si>
  <si>
    <t>MT010QHX02</t>
  </si>
  <si>
    <t>SINAPI-34341</t>
  </si>
  <si>
    <t>MT010QI302</t>
  </si>
  <si>
    <t>SINAPI-34347</t>
  </si>
  <si>
    <t>MT010QI402</t>
  </si>
  <si>
    <t>SINAPI-34348</t>
  </si>
  <si>
    <t>MT010QI502</t>
  </si>
  <si>
    <t>SINAPI-34349</t>
  </si>
  <si>
    <t>MT010QI902</t>
  </si>
  <si>
    <t>SINAPI-34353</t>
  </si>
  <si>
    <t>MT010QIB02</t>
  </si>
  <si>
    <t>SINAPI-34355</t>
  </si>
  <si>
    <t>MT010QID02</t>
  </si>
  <si>
    <t>SINAPI-34357</t>
  </si>
  <si>
    <t>MT010QIF02</t>
  </si>
  <si>
    <t>SINAPI-34359</t>
  </si>
  <si>
    <t>MT010QIG02</t>
  </si>
  <si>
    <t>SINAPI-34360</t>
  </si>
  <si>
    <t>MT010QIH02</t>
  </si>
  <si>
    <t>SINAPI-34361</t>
  </si>
  <si>
    <t>MT010QII02</t>
  </si>
  <si>
    <t>SINAPI-34362</t>
  </si>
  <si>
    <t>MT010QIJ02</t>
  </si>
  <si>
    <t>SINAPI-34363</t>
  </si>
  <si>
    <t>MT010QIK02</t>
  </si>
  <si>
    <t>SINAPI-34364</t>
  </si>
  <si>
    <t>MT010QIL02</t>
  </si>
  <si>
    <t>SINAPI-34365</t>
  </si>
  <si>
    <t>MT010QIN02</t>
  </si>
  <si>
    <t>SINAPI-34367</t>
  </si>
  <si>
    <t>MT010QIP02</t>
  </si>
  <si>
    <t>SINAPI-34369</t>
  </si>
  <si>
    <t>MT010QIQ02</t>
  </si>
  <si>
    <t>SINAPI-34370</t>
  </si>
  <si>
    <t>MT010QIR02</t>
  </si>
  <si>
    <t>SINAPI-34371</t>
  </si>
  <si>
    <t>MT010QIS02</t>
  </si>
  <si>
    <t>SINAPI-34372</t>
  </si>
  <si>
    <t>MT010QIT02</t>
  </si>
  <si>
    <t>SINAPI-34373</t>
  </si>
  <si>
    <t>MT010QIX02</t>
  </si>
  <si>
    <t>SINAPI-34377</t>
  </si>
  <si>
    <t>MT010QIY02</t>
  </si>
  <si>
    <t>SINAPI-34378</t>
  </si>
  <si>
    <t>MT010QIZ02</t>
  </si>
  <si>
    <t>SINAPI-34379</t>
  </si>
  <si>
    <t>MT010QJ002</t>
  </si>
  <si>
    <t>SINAPI-34380</t>
  </si>
  <si>
    <t>MT010QJ102</t>
  </si>
  <si>
    <t>SINAPI-34381</t>
  </si>
  <si>
    <t>MT010QJ302</t>
  </si>
  <si>
    <t>SINAPI-34383</t>
  </si>
  <si>
    <t>MT010QJ402</t>
  </si>
  <si>
    <t>SINAPI-34384</t>
  </si>
  <si>
    <t>MT010QJ502</t>
  </si>
  <si>
    <t>SINAPI-34385</t>
  </si>
  <si>
    <t>MT010QJ602</t>
  </si>
  <si>
    <t>SINAPI-34386</t>
  </si>
  <si>
    <t>MT010QJ702</t>
  </si>
  <si>
    <t>SINAPI-34387</t>
  </si>
  <si>
    <t>MT010QJ802</t>
  </si>
  <si>
    <t>SINAPI-34388</t>
  </si>
  <si>
    <t>MT010QJ902</t>
  </si>
  <si>
    <t>SINAPI-34389</t>
  </si>
  <si>
    <t>MT010QJA02</t>
  </si>
  <si>
    <t>SINAPI-34390</t>
  </si>
  <si>
    <t>MT010QJB02</t>
  </si>
  <si>
    <t>SINAPI-34391</t>
  </si>
  <si>
    <t>MT010QJK02</t>
  </si>
  <si>
    <t>SINAPI-34400</t>
  </si>
  <si>
    <t>MT010QJL02</t>
  </si>
  <si>
    <t>SINAPI-34401</t>
  </si>
  <si>
    <t>MT010QJM02</t>
  </si>
  <si>
    <t>SINAPI-34402</t>
  </si>
  <si>
    <t>MT010QK102</t>
  </si>
  <si>
    <t>SINAPI-34417</t>
  </si>
  <si>
    <t>MT010QK902</t>
  </si>
  <si>
    <t>SINAPI-34425</t>
  </si>
  <si>
    <t>MT010QKV02</t>
  </si>
  <si>
    <t>SINAPI-34447</t>
  </si>
  <si>
    <t>MT010QKX02</t>
  </si>
  <si>
    <t>SINAPI-34449</t>
  </si>
  <si>
    <t>MT010QL602</t>
  </si>
  <si>
    <t>SINAPI-34458</t>
  </si>
  <si>
    <t>MT010QLC02</t>
  </si>
  <si>
    <t>SINAPI-34464</t>
  </si>
  <si>
    <t>MT010QLG02</t>
  </si>
  <si>
    <t>SINAPI-34468</t>
  </si>
  <si>
    <t>MT010QLL02</t>
  </si>
  <si>
    <t>SINAPI-34473</t>
  </si>
  <si>
    <t>MT010QLR02</t>
  </si>
  <si>
    <t>SINAPI-34479</t>
  </si>
  <si>
    <t>MT010QLS02</t>
  </si>
  <si>
    <t>SINAPI-34480</t>
  </si>
  <si>
    <t>MT010QLT02</t>
  </si>
  <si>
    <t>SINAPI-34481</t>
  </si>
  <si>
    <t>MT010QLV02</t>
  </si>
  <si>
    <t>SINAPI-34483</t>
  </si>
  <si>
    <t>MT010QLX02</t>
  </si>
  <si>
    <t>SINAPI-34485</t>
  </si>
  <si>
    <t>MT010QLY02</t>
  </si>
  <si>
    <t>SINAPI-34486</t>
  </si>
  <si>
    <t>MT010QM302</t>
  </si>
  <si>
    <t>SINAPI-34491</t>
  </si>
  <si>
    <t>MT010QM402</t>
  </si>
  <si>
    <t>SINAPI-34492</t>
  </si>
  <si>
    <t>MT010QM502</t>
  </si>
  <si>
    <t>SINAPI-34493</t>
  </si>
  <si>
    <t>MT010QM602</t>
  </si>
  <si>
    <t>SINAPI-34494</t>
  </si>
  <si>
    <t>MT010QM702</t>
  </si>
  <si>
    <t>SINAPI-34495</t>
  </si>
  <si>
    <t>MT010QM802</t>
  </si>
  <si>
    <t>SINAPI-34496</t>
  </si>
  <si>
    <t>MT010QMA02</t>
  </si>
  <si>
    <t>SINAPI-34498</t>
  </si>
  <si>
    <t>MT010QMQ02</t>
  </si>
  <si>
    <t>SINAPI-34514</t>
  </si>
  <si>
    <t>MT010QMV02</t>
  </si>
  <si>
    <t>SINAPI-34519</t>
  </si>
  <si>
    <t>MT010QNK02</t>
  </si>
  <si>
    <t>SINAPI-34544</t>
  </si>
  <si>
    <t>MT010QNM02</t>
  </si>
  <si>
    <t>SINAPI-34546</t>
  </si>
  <si>
    <t>MT010QNN02</t>
  </si>
  <si>
    <t>SINAPI-34547</t>
  </si>
  <si>
    <t>MT010QNO02</t>
  </si>
  <si>
    <t>SINAPI-34548</t>
  </si>
  <si>
    <t>MT010QNP02</t>
  </si>
  <si>
    <t>SINAPI-34549</t>
  </si>
  <si>
    <t>MT010QNQ02</t>
  </si>
  <si>
    <t>SINAPI-34550</t>
  </si>
  <si>
    <t>MT010QNV02</t>
  </si>
  <si>
    <t>SINAPI-34555</t>
  </si>
  <si>
    <t>MT010QNW02</t>
  </si>
  <si>
    <t>SINAPI-34556</t>
  </si>
  <si>
    <t>MT010QNX02</t>
  </si>
  <si>
    <t>SINAPI-34557</t>
  </si>
  <si>
    <t>MT010QNY02</t>
  </si>
  <si>
    <t>SINAPI-34558</t>
  </si>
  <si>
    <t>MT010QO402</t>
  </si>
  <si>
    <t>SINAPI-34564</t>
  </si>
  <si>
    <t>MT010QO502</t>
  </si>
  <si>
    <t>SINAPI-34565</t>
  </si>
  <si>
    <t>MT010QO602</t>
  </si>
  <si>
    <t>SINAPI-34566</t>
  </si>
  <si>
    <t>MT010QO702</t>
  </si>
  <si>
    <t>SINAPI-34567</t>
  </si>
  <si>
    <t>MT010QO802</t>
  </si>
  <si>
    <t>SINAPI-34568</t>
  </si>
  <si>
    <t>MT010QO902</t>
  </si>
  <si>
    <t>SINAPI-34569</t>
  </si>
  <si>
    <t>MT010QOA02</t>
  </si>
  <si>
    <t>SINAPI-34570</t>
  </si>
  <si>
    <t>MT010QOB02</t>
  </si>
  <si>
    <t>SINAPI-34571</t>
  </si>
  <si>
    <t>MT010QOD02</t>
  </si>
  <si>
    <t>SINAPI-34573</t>
  </si>
  <si>
    <t>MT010QOG02</t>
  </si>
  <si>
    <t>SINAPI-34576</t>
  </si>
  <si>
    <t>MT010QOH02</t>
  </si>
  <si>
    <t>SINAPI-34577</t>
  </si>
  <si>
    <t>MT010QOI02</t>
  </si>
  <si>
    <t>SINAPI-34578</t>
  </si>
  <si>
    <t>MT010QOJ02</t>
  </si>
  <si>
    <t>SINAPI-34579</t>
  </si>
  <si>
    <t>MT010QOK02</t>
  </si>
  <si>
    <t>SINAPI-34580</t>
  </si>
  <si>
    <t>MT010QON02</t>
  </si>
  <si>
    <t>SINAPI-34583</t>
  </si>
  <si>
    <t>MT010QOO02</t>
  </si>
  <si>
    <t>SINAPI-34584</t>
  </si>
  <si>
    <t>MT010QOQ02</t>
  </si>
  <si>
    <t>SINAPI-34586</t>
  </si>
  <si>
    <t>MT010QOS02</t>
  </si>
  <si>
    <t>SINAPI-34588</t>
  </si>
  <si>
    <t>MT010QOU02</t>
  </si>
  <si>
    <t>SINAPI-34590</t>
  </si>
  <si>
    <t>MT010QOV02</t>
  </si>
  <si>
    <t>SINAPI-34591</t>
  </si>
  <si>
    <t>MT010QOW02</t>
  </si>
  <si>
    <t>SINAPI-34592</t>
  </si>
  <si>
    <t>MT010QP302</t>
  </si>
  <si>
    <t>SINAPI-34599</t>
  </si>
  <si>
    <t>MT010QP402</t>
  </si>
  <si>
    <t>SINAPI-34600</t>
  </si>
  <si>
    <t>MT010QP602</t>
  </si>
  <si>
    <t>SINAPI-34602</t>
  </si>
  <si>
    <t>MT010QP702</t>
  </si>
  <si>
    <t>SINAPI-34603</t>
  </si>
  <si>
    <t>MT010QPA02</t>
  </si>
  <si>
    <t>SINAPI-34606</t>
  </si>
  <si>
    <t>MT010QPB02</t>
  </si>
  <si>
    <t>SINAPI-34607</t>
  </si>
  <si>
    <t>MT010QPD02</t>
  </si>
  <si>
    <t>SINAPI-34609</t>
  </si>
  <si>
    <t>MT010QPG02</t>
  </si>
  <si>
    <t>SINAPI-34612</t>
  </si>
  <si>
    <t>MT010QPK02</t>
  </si>
  <si>
    <t>SINAPI-34616</t>
  </si>
  <si>
    <t>MT010QPM02</t>
  </si>
  <si>
    <t>SINAPI-34618</t>
  </si>
  <si>
    <t>MT010QPO02</t>
  </si>
  <si>
    <t>SINAPI-34620</t>
  </si>
  <si>
    <t>MT010QPP02</t>
  </si>
  <si>
    <t>SINAPI-34621</t>
  </si>
  <si>
    <t>MT010QPQ02</t>
  </si>
  <si>
    <t>SINAPI-34622</t>
  </si>
  <si>
    <t>MT010QPR02</t>
  </si>
  <si>
    <t>SINAPI-34623</t>
  </si>
  <si>
    <t>MT010QPS02</t>
  </si>
  <si>
    <t>SINAPI-34624</t>
  </si>
  <si>
    <t>MT010QPU02</t>
  </si>
  <si>
    <t>SINAPI-34626</t>
  </si>
  <si>
    <t>MT010QPV02</t>
  </si>
  <si>
    <t>SINAPI-34627</t>
  </si>
  <si>
    <t>MT010QPW02</t>
  </si>
  <si>
    <t>SINAPI-34628</t>
  </si>
  <si>
    <t>MT010QPX02</t>
  </si>
  <si>
    <t>SINAPI-34629</t>
  </si>
  <si>
    <t>MT010QPY02</t>
  </si>
  <si>
    <t>SINAPI-34630</t>
  </si>
  <si>
    <t>MT010QQ102</t>
  </si>
  <si>
    <t>SINAPI-34633</t>
  </si>
  <si>
    <t>MT010QQ302</t>
  </si>
  <si>
    <t>SINAPI-34635</t>
  </si>
  <si>
    <t>MT010QQ402</t>
  </si>
  <si>
    <t>SINAPI-34636</t>
  </si>
  <si>
    <t>MT010QQ502</t>
  </si>
  <si>
    <t>SINAPI-34637</t>
  </si>
  <si>
    <t>MT010QQ602</t>
  </si>
  <si>
    <t>SINAPI-34638</t>
  </si>
  <si>
    <t>MT010QQ702</t>
  </si>
  <si>
    <t>SINAPI-34639</t>
  </si>
  <si>
    <t>MT010QQ802</t>
  </si>
  <si>
    <t>SINAPI-34640</t>
  </si>
  <si>
    <t>MT010QQ902</t>
  </si>
  <si>
    <t>SINAPI-34641</t>
  </si>
  <si>
    <t>MT010QQB02</t>
  </si>
  <si>
    <t>SINAPI-34643</t>
  </si>
  <si>
    <t>MT010QQH02</t>
  </si>
  <si>
    <t>SINAPI-34649</t>
  </si>
  <si>
    <t>MT010QQL02</t>
  </si>
  <si>
    <t>SINAPI-34653</t>
  </si>
  <si>
    <t>MT010QQN02</t>
  </si>
  <si>
    <t>SINAPI-34655</t>
  </si>
  <si>
    <t>MT010QQR02</t>
  </si>
  <si>
    <t>SINAPI-34659</t>
  </si>
  <si>
    <t>MT010QQS02</t>
  </si>
  <si>
    <t>SINAPI-34660</t>
  </si>
  <si>
    <t>MT010QQT02</t>
  </si>
  <si>
    <t>SINAPI-34661</t>
  </si>
  <si>
    <t>MT010QQW02</t>
  </si>
  <si>
    <t>SINAPI-34664</t>
  </si>
  <si>
    <t>MT010QQX02</t>
  </si>
  <si>
    <t>SINAPI-34665</t>
  </si>
  <si>
    <t>MT010QQY02</t>
  </si>
  <si>
    <t>SINAPI-34666</t>
  </si>
  <si>
    <t>MT010QQZ02</t>
  </si>
  <si>
    <t>SINAPI-34667</t>
  </si>
  <si>
    <t>MT010QR002</t>
  </si>
  <si>
    <t>SINAPI-34668</t>
  </si>
  <si>
    <t>MT010QR102</t>
  </si>
  <si>
    <t>SINAPI-34669</t>
  </si>
  <si>
    <t>MT010QR202</t>
  </si>
  <si>
    <t>SINAPI-34670</t>
  </si>
  <si>
    <t>MT010QR302</t>
  </si>
  <si>
    <t>SINAPI-34671</t>
  </si>
  <si>
    <t>MT010QR402</t>
  </si>
  <si>
    <t>SINAPI-34672</t>
  </si>
  <si>
    <t>MT010QR502</t>
  </si>
  <si>
    <t>SINAPI-34673</t>
  </si>
  <si>
    <t>MT010QR602</t>
  </si>
  <si>
    <t>SINAPI-34674</t>
  </si>
  <si>
    <t>MT010QR702</t>
  </si>
  <si>
    <t>SINAPI-34675</t>
  </si>
  <si>
    <t>MT010QR802</t>
  </si>
  <si>
    <t>SINAPI-34676</t>
  </si>
  <si>
    <t>MT010QR902</t>
  </si>
  <si>
    <t>SINAPI-34677</t>
  </si>
  <si>
    <t>MT010QRC02</t>
  </si>
  <si>
    <t>SINAPI-34680</t>
  </si>
  <si>
    <t>MT010QRE02</t>
  </si>
  <si>
    <t>SINAPI-34682</t>
  </si>
  <si>
    <t>MT010QRF02</t>
  </si>
  <si>
    <t>SINAPI-34683</t>
  </si>
  <si>
    <t>MT010QRG02</t>
  </si>
  <si>
    <t>SINAPI-34684</t>
  </si>
  <si>
    <t>MT010QRI02</t>
  </si>
  <si>
    <t>SINAPI-34686</t>
  </si>
  <si>
    <t>MT010QRK02</t>
  </si>
  <si>
    <t>SINAPI-34688</t>
  </si>
  <si>
    <t>MT010QRL02</t>
  </si>
  <si>
    <t>SINAPI-34689</t>
  </si>
  <si>
    <t>MT010QRO02</t>
  </si>
  <si>
    <t>SINAPI-34692</t>
  </si>
  <si>
    <t>MT010QRR02</t>
  </si>
  <si>
    <t>SINAPI-34695</t>
  </si>
  <si>
    <t>MT010QS102</t>
  </si>
  <si>
    <t>SINAPI-34705</t>
  </si>
  <si>
    <t>MT010QS302</t>
  </si>
  <si>
    <t>SINAPI-34707</t>
  </si>
  <si>
    <t>MT010QS502</t>
  </si>
  <si>
    <t>SINAPI-34709</t>
  </si>
  <si>
    <t>MT010QS902</t>
  </si>
  <si>
    <t>SINAPI-34713</t>
  </si>
  <si>
    <t>MT010QSA02</t>
  </si>
  <si>
    <t>SINAPI-34714</t>
  </si>
  <si>
    <t>MT010QSH02</t>
  </si>
  <si>
    <t>SINAPI-34721</t>
  </si>
  <si>
    <t>MT010QSJ02</t>
  </si>
  <si>
    <t>SINAPI-34723</t>
  </si>
  <si>
    <t>MT010QSP02</t>
  </si>
  <si>
    <t>SINAPI-34729</t>
  </si>
  <si>
    <t>MT010QSU02</t>
  </si>
  <si>
    <t>SINAPI-34734</t>
  </si>
  <si>
    <t>MT010QSY02</t>
  </si>
  <si>
    <t>SINAPI-34738</t>
  </si>
  <si>
    <t>MT010QT102</t>
  </si>
  <si>
    <t>SINAPI-34741</t>
  </si>
  <si>
    <t>MT010QT302</t>
  </si>
  <si>
    <t>SINAPI-34743</t>
  </si>
  <si>
    <t>MT010QT402</t>
  </si>
  <si>
    <t>SINAPI-34744</t>
  </si>
  <si>
    <t>MT010QT502</t>
  </si>
  <si>
    <t>SINAPI-34745</t>
  </si>
  <si>
    <t>MT010QT602</t>
  </si>
  <si>
    <t>SINAPI-34746</t>
  </si>
  <si>
    <t>MT010QT702</t>
  </si>
  <si>
    <t>SINAPI-34747</t>
  </si>
  <si>
    <t>MT010QTC02</t>
  </si>
  <si>
    <t>SINAPI-34752</t>
  </si>
  <si>
    <t>MT010QTD02</t>
  </si>
  <si>
    <t>SINAPI-34753</t>
  </si>
  <si>
    <t>MT010QTE02</t>
  </si>
  <si>
    <t>SINAPI-34754</t>
  </si>
  <si>
    <t>MT010QTN02</t>
  </si>
  <si>
    <t>SINAPI-34763</t>
  </si>
  <si>
    <t>MT010QTO02</t>
  </si>
  <si>
    <t>SINAPI-34764</t>
  </si>
  <si>
    <t>MT010QTT02</t>
  </si>
  <si>
    <t>SINAPI-34769</t>
  </si>
  <si>
    <t>MT010QTU02</t>
  </si>
  <si>
    <t>SINAPI-34770</t>
  </si>
  <si>
    <t>MT010QTV02</t>
  </si>
  <si>
    <t>SINAPI-34771</t>
  </si>
  <si>
    <t>MT010QTX02</t>
  </si>
  <si>
    <t>SINAPI-34773</t>
  </si>
  <si>
    <t>MT010QTY02</t>
  </si>
  <si>
    <t>SINAPI-34774</t>
  </si>
  <si>
    <t>MT010QU102</t>
  </si>
  <si>
    <t>SINAPI-34777</t>
  </si>
  <si>
    <t>MT010QU502</t>
  </si>
  <si>
    <t>SINAPI-34781</t>
  </si>
  <si>
    <t>MT010QUC02</t>
  </si>
  <si>
    <t>SINAPI-34788</t>
  </si>
  <si>
    <t>MT010QUJ02</t>
  </si>
  <si>
    <t>SINAPI-34795</t>
  </si>
  <si>
    <t>MT010QUK02</t>
  </si>
  <si>
    <t>SINAPI-34796</t>
  </si>
  <si>
    <t>MT010QUL02</t>
  </si>
  <si>
    <t>SINAPI-34797</t>
  </si>
  <si>
    <t>MT010QUO02</t>
  </si>
  <si>
    <t>SINAPI-34800</t>
  </si>
  <si>
    <t>MT010QUQ02</t>
  </si>
  <si>
    <t>SINAPI-34802</t>
  </si>
  <si>
    <t>MT010QUS02</t>
  </si>
  <si>
    <t>SINAPI-34804</t>
  </si>
  <si>
    <t>MT010QWO02</t>
  </si>
  <si>
    <t>SINAPI-34872</t>
  </si>
  <si>
    <t>MT010R7S02</t>
  </si>
  <si>
    <t>SINAPI-35272</t>
  </si>
  <si>
    <t>MT010R7T02</t>
  </si>
  <si>
    <t>SINAPI-35273</t>
  </si>
  <si>
    <t>MT010R7U02</t>
  </si>
  <si>
    <t>SINAPI-35274</t>
  </si>
  <si>
    <t>MT010R7V02</t>
  </si>
  <si>
    <t>SINAPI-35275</t>
  </si>
  <si>
    <t>MT010R7W02</t>
  </si>
  <si>
    <t>SINAPI-35276</t>
  </si>
  <si>
    <t>MT010R7X02</t>
  </si>
  <si>
    <t>SINAPI-35277</t>
  </si>
  <si>
    <t>MT010RJG02</t>
  </si>
  <si>
    <t>SINAPI-35692</t>
  </si>
  <si>
    <t>MT010RJH02</t>
  </si>
  <si>
    <t>SINAPI-35693</t>
  </si>
  <si>
    <t>MT010RU802</t>
  </si>
  <si>
    <t>SINAPI-36080</t>
  </si>
  <si>
    <t>MT010RU902</t>
  </si>
  <si>
    <t>SINAPI-36081</t>
  </si>
  <si>
    <t>MT010RUC02</t>
  </si>
  <si>
    <t>MT010RVX02</t>
  </si>
  <si>
    <t>SINAPI-36141</t>
  </si>
  <si>
    <t>MT010RVY02</t>
  </si>
  <si>
    <t>SINAPI-36142</t>
  </si>
  <si>
    <t>MT010RVZ02</t>
  </si>
  <si>
    <t>SINAPI-36143</t>
  </si>
  <si>
    <t>MT010RW002</t>
  </si>
  <si>
    <t>SINAPI-36144</t>
  </si>
  <si>
    <t>MT010RW102</t>
  </si>
  <si>
    <t>SINAPI-36145</t>
  </si>
  <si>
    <t>MT010RW202</t>
  </si>
  <si>
    <t>SINAPI-36146</t>
  </si>
  <si>
    <t>MT010RW302</t>
  </si>
  <si>
    <t>SINAPI-36147</t>
  </si>
  <si>
    <t>MT010RW402</t>
  </si>
  <si>
    <t>SINAPI-36148</t>
  </si>
  <si>
    <t>MT010RW502</t>
  </si>
  <si>
    <t>SINAPI-36149</t>
  </si>
  <si>
    <t>MT010RW602</t>
  </si>
  <si>
    <t>SINAPI-36150</t>
  </si>
  <si>
    <t>MT010RW702</t>
  </si>
  <si>
    <t>SINAPI-36151</t>
  </si>
  <si>
    <t>MT010RW802</t>
  </si>
  <si>
    <t>SINAPI-36152</t>
  </si>
  <si>
    <t>MT010RW902</t>
  </si>
  <si>
    <t>SINAPI-36153</t>
  </si>
  <si>
    <t>MT010RWA02</t>
  </si>
  <si>
    <t>SINAPI-36154</t>
  </si>
  <si>
    <t>MT010RWB02</t>
  </si>
  <si>
    <t>SINAPI-36155</t>
  </si>
  <si>
    <t>MT010RWC02</t>
  </si>
  <si>
    <t>SINAPI-36156</t>
  </si>
  <si>
    <t>MT010RWQ02</t>
  </si>
  <si>
    <t>SINAPI-36170</t>
  </si>
  <si>
    <t>MT010RWY02</t>
  </si>
  <si>
    <t>SINAPI-36178</t>
  </si>
  <si>
    <t>MT010RXO02</t>
  </si>
  <si>
    <t>SINAPI-36204</t>
  </si>
  <si>
    <t>MT010RXP02</t>
  </si>
  <si>
    <t>SINAPI-36205</t>
  </si>
  <si>
    <t>MT010RXQ02</t>
  </si>
  <si>
    <t>SINAPI-36206</t>
  </si>
  <si>
    <t>MT010RXR02</t>
  </si>
  <si>
    <t>SINAPI-36207</t>
  </si>
  <si>
    <t>MT010RXT02</t>
  </si>
  <si>
    <t>SINAPI-36209</t>
  </si>
  <si>
    <t>MT010RXU02</t>
  </si>
  <si>
    <t>SINAPI-36210</t>
  </si>
  <si>
    <t>MT010RXZ02</t>
  </si>
  <si>
    <t>SINAPI-36215</t>
  </si>
  <si>
    <t>MT010RY202</t>
  </si>
  <si>
    <t>SINAPI-36218</t>
  </si>
  <si>
    <t>MT010RY402</t>
  </si>
  <si>
    <t>SINAPI-36220</t>
  </si>
  <si>
    <t>MT010RY702</t>
  </si>
  <si>
    <t>SINAPI-36223</t>
  </si>
  <si>
    <t>MT010RY902</t>
  </si>
  <si>
    <t>SINAPI-36225</t>
  </si>
  <si>
    <t>MT010RYE02</t>
  </si>
  <si>
    <t>SINAPI-36230</t>
  </si>
  <si>
    <t>MT010RYM02</t>
  </si>
  <si>
    <t>SINAPI-36238</t>
  </si>
  <si>
    <t>MT010RYU02</t>
  </si>
  <si>
    <t>SINAPI-36246</t>
  </si>
  <si>
    <t>MT010RYY02</t>
  </si>
  <si>
    <t>SINAPI-36250</t>
  </si>
  <si>
    <t>MT010RZM02</t>
  </si>
  <si>
    <t>SINAPI-36274</t>
  </si>
  <si>
    <t>MT010RZQ02</t>
  </si>
  <si>
    <t>SINAPI-36278</t>
  </si>
  <si>
    <t>MT010S0A02</t>
  </si>
  <si>
    <t>SINAPI-36298</t>
  </si>
  <si>
    <t>MT010S0P02</t>
  </si>
  <si>
    <t>SINAPI-36313</t>
  </si>
  <si>
    <t>MT010S0S02</t>
  </si>
  <si>
    <t>SINAPI-36316</t>
  </si>
  <si>
    <t>MT010S0W02</t>
  </si>
  <si>
    <t>SINAPI-36320</t>
  </si>
  <si>
    <t>MT010S1002</t>
  </si>
  <si>
    <t>SINAPI-36324</t>
  </si>
  <si>
    <t>MT010S1302</t>
  </si>
  <si>
    <t>SINAPI-36327</t>
  </si>
  <si>
    <t>MT010S1702</t>
  </si>
  <si>
    <t>SINAPI-36331</t>
  </si>
  <si>
    <t>MT010S1M02</t>
  </si>
  <si>
    <t>SINAPI-36346</t>
  </si>
  <si>
    <t>MT010S1O02</t>
  </si>
  <si>
    <t>SINAPI-36348</t>
  </si>
  <si>
    <t>MT010S1P02</t>
  </si>
  <si>
    <t>SINAPI-36349</t>
  </si>
  <si>
    <t>MT010S1V02</t>
  </si>
  <si>
    <t>SINAPI-36355</t>
  </si>
  <si>
    <t>MT010S1W02</t>
  </si>
  <si>
    <t>SINAPI-36356</t>
  </si>
  <si>
    <t>MT010S1X02</t>
  </si>
  <si>
    <t>SINAPI-36357</t>
  </si>
  <si>
    <t>MT010S1Z02</t>
  </si>
  <si>
    <t>SINAPI-36359</t>
  </si>
  <si>
    <t>MT010S2002</t>
  </si>
  <si>
    <t>SINAPI-36360</t>
  </si>
  <si>
    <t>MT010S2202</t>
  </si>
  <si>
    <t>SINAPI-36362</t>
  </si>
  <si>
    <t>MT010S2502</t>
  </si>
  <si>
    <t>MT010S2D02</t>
  </si>
  <si>
    <t>MT010S2E02</t>
  </si>
  <si>
    <t>MT010S2F02</t>
  </si>
  <si>
    <t>MT010S2G02</t>
  </si>
  <si>
    <t>MT010S2H02</t>
  </si>
  <si>
    <t>MT010S2I02</t>
  </si>
  <si>
    <t>MT010S2J02</t>
  </si>
  <si>
    <t>MT010S2K02</t>
  </si>
  <si>
    <t>SINAPI-36380</t>
  </si>
  <si>
    <t>MT010S6402</t>
  </si>
  <si>
    <t>SINAPI-36508</t>
  </si>
  <si>
    <t>MT010S6502</t>
  </si>
  <si>
    <t>SINAPI-36509</t>
  </si>
  <si>
    <t>MT010S6602</t>
  </si>
  <si>
    <t>SINAPI-36510</t>
  </si>
  <si>
    <t>MT010S6G02</t>
  </si>
  <si>
    <t>SINAPI-36520</t>
  </si>
  <si>
    <t>MT010S6H02</t>
  </si>
  <si>
    <t>SINAPI-36521</t>
  </si>
  <si>
    <t>MT010SDQ02</t>
  </si>
  <si>
    <t>SINAPI-36782</t>
  </si>
  <si>
    <t>MT010SDT02</t>
  </si>
  <si>
    <t>SINAPI-36785</t>
  </si>
  <si>
    <t>MT010SDU02</t>
  </si>
  <si>
    <t>SINAPI-36786</t>
  </si>
  <si>
    <t>MT010SDX02</t>
  </si>
  <si>
    <t>SINAPI-36789</t>
  </si>
  <si>
    <t>MT010SDY02</t>
  </si>
  <si>
    <t>SINAPI-36790</t>
  </si>
  <si>
    <t>MT010SDZ02</t>
  </si>
  <si>
    <t>SINAPI-36791</t>
  </si>
  <si>
    <t>MT010SE002</t>
  </si>
  <si>
    <t>SINAPI-36792</t>
  </si>
  <si>
    <t>MT010SE102</t>
  </si>
  <si>
    <t>SINAPI-36793</t>
  </si>
  <si>
    <t>MT010SE202</t>
  </si>
  <si>
    <t>SINAPI-36794</t>
  </si>
  <si>
    <t>MT010SE302</t>
  </si>
  <si>
    <t>SINAPI-36795</t>
  </si>
  <si>
    <t>MT010SE402</t>
  </si>
  <si>
    <t>SINAPI-36796</t>
  </si>
  <si>
    <t>MT010SE502</t>
  </si>
  <si>
    <t>SINAPI-36797</t>
  </si>
  <si>
    <t>MT010SE702</t>
  </si>
  <si>
    <t>SINAPI-36799</t>
  </si>
  <si>
    <t>MT010SE802</t>
  </si>
  <si>
    <t>SINAPI-36800</t>
  </si>
  <si>
    <t>MT010SE902</t>
  </si>
  <si>
    <t>SINAPI-36801</t>
  </si>
  <si>
    <t>MT010SG602</t>
  </si>
  <si>
    <t>SINAPI-36870</t>
  </si>
  <si>
    <t>MT010SGG02</t>
  </si>
  <si>
    <t>SINAPI-36880</t>
  </si>
  <si>
    <t>MT010SGH02</t>
  </si>
  <si>
    <t>SINAPI-36881</t>
  </si>
  <si>
    <t>MT010SGI02</t>
  </si>
  <si>
    <t>SINAPI-36882</t>
  </si>
  <si>
    <t>MT010SGK02</t>
  </si>
  <si>
    <t>SINAPI-36884</t>
  </si>
  <si>
    <t>MT010SGM02</t>
  </si>
  <si>
    <t>SINAPI-36886</t>
  </si>
  <si>
    <t>MT010SGN02</t>
  </si>
  <si>
    <t>SINAPI-36887</t>
  </si>
  <si>
    <t>MT010SGO02</t>
  </si>
  <si>
    <t>SINAPI-36888</t>
  </si>
  <si>
    <t>MT010SGW02</t>
  </si>
  <si>
    <t>SINAPI-36896</t>
  </si>
  <si>
    <t>MT010SGX02</t>
  </si>
  <si>
    <t>SINAPI-36897</t>
  </si>
  <si>
    <t>MT010SMN02</t>
  </si>
  <si>
    <t>SINAPI-37103</t>
  </si>
  <si>
    <t>MT010SMO02</t>
  </si>
  <si>
    <t>SINAPI-37104</t>
  </si>
  <si>
    <t>MT010SMP02</t>
  </si>
  <si>
    <t>SINAPI-37105</t>
  </si>
  <si>
    <t>MT010SMQ02</t>
  </si>
  <si>
    <t>SINAPI-37106</t>
  </si>
  <si>
    <t>MT010SMR02</t>
  </si>
  <si>
    <t>SINAPI-37107</t>
  </si>
  <si>
    <t>MT010SSX02</t>
  </si>
  <si>
    <t>SINAPI-37329</t>
  </si>
  <si>
    <t>MT010SU202</t>
  </si>
  <si>
    <t>SINAPI-37370</t>
  </si>
  <si>
    <t>MT010SU302</t>
  </si>
  <si>
    <t>SINAPI-37371</t>
  </si>
  <si>
    <t>MT010SU402</t>
  </si>
  <si>
    <t>SINAPI-37372</t>
  </si>
  <si>
    <t>MT010SU502</t>
  </si>
  <si>
    <t>SINAPI-37373</t>
  </si>
  <si>
    <t>MT010SUQ02</t>
  </si>
  <si>
    <t>SINAPI-37394</t>
  </si>
  <si>
    <t>MT010SUR02</t>
  </si>
  <si>
    <t>SINAPI-37395</t>
  </si>
  <si>
    <t>MT010SUS02</t>
  </si>
  <si>
    <t>SINAPI-37396</t>
  </si>
  <si>
    <t>MT010SUT02</t>
  </si>
  <si>
    <t>SINAPI-37397</t>
  </si>
  <si>
    <t>MT010SUV02</t>
  </si>
  <si>
    <t>SINAPI-37399</t>
  </si>
  <si>
    <t>MT010SUW02</t>
  </si>
  <si>
    <t>SINAPI-37400</t>
  </si>
  <si>
    <t>MT010SUX02</t>
  </si>
  <si>
    <t>SINAPI-37401</t>
  </si>
  <si>
    <t>MT010SV002</t>
  </si>
  <si>
    <t>SINAPI-37404</t>
  </si>
  <si>
    <t>MT010SV502</t>
  </si>
  <si>
    <t>SINAPI-37409</t>
  </si>
  <si>
    <t>MT010SV602</t>
  </si>
  <si>
    <t>SINAPI-37410</t>
  </si>
  <si>
    <t>MT010SV702</t>
  </si>
  <si>
    <t>SINAPI-37411</t>
  </si>
  <si>
    <t>MT010SV802</t>
  </si>
  <si>
    <t>SINAPI-37412</t>
  </si>
  <si>
    <t>MT010SV902</t>
  </si>
  <si>
    <t>SINAPI-37413</t>
  </si>
  <si>
    <t>MT010SVA02</t>
  </si>
  <si>
    <t>SINAPI-37414</t>
  </si>
  <si>
    <t>MT010SVB02</t>
  </si>
  <si>
    <t>SINAPI-37415</t>
  </si>
  <si>
    <t>MT010SVC02</t>
  </si>
  <si>
    <t>SINAPI-37416</t>
  </si>
  <si>
    <t>MT010SVD02</t>
  </si>
  <si>
    <t>SINAPI-37417</t>
  </si>
  <si>
    <t>MT010SVE02</t>
  </si>
  <si>
    <t>SINAPI-37418</t>
  </si>
  <si>
    <t>MT010SVF02</t>
  </si>
  <si>
    <t>SINAPI-37419</t>
  </si>
  <si>
    <t>MT010SVG02</t>
  </si>
  <si>
    <t>SINAPI-37420</t>
  </si>
  <si>
    <t>MT010SVH02</t>
  </si>
  <si>
    <t>SINAPI-37421</t>
  </si>
  <si>
    <t>MT010SVI02</t>
  </si>
  <si>
    <t>SINAPI-37422</t>
  </si>
  <si>
    <t>MT010SVJ02</t>
  </si>
  <si>
    <t>SINAPI-37423</t>
  </si>
  <si>
    <t>MT010SVK02</t>
  </si>
  <si>
    <t>SINAPI-37424</t>
  </si>
  <si>
    <t>MT010SVL02</t>
  </si>
  <si>
    <t>SINAPI-37425</t>
  </si>
  <si>
    <t>MT010SVM02</t>
  </si>
  <si>
    <t>SINAPI-37426</t>
  </si>
  <si>
    <t>MT010SVN02</t>
  </si>
  <si>
    <t>SINAPI-37427</t>
  </si>
  <si>
    <t>MT010SVO02</t>
  </si>
  <si>
    <t>SINAPI-37428</t>
  </si>
  <si>
    <t>MT010SVP02</t>
  </si>
  <si>
    <t>SINAPI-37429</t>
  </si>
  <si>
    <t>MT010SVQ02</t>
  </si>
  <si>
    <t>SINAPI-37430</t>
  </si>
  <si>
    <t>MT010SVR02</t>
  </si>
  <si>
    <t>SINAPI-37431</t>
  </si>
  <si>
    <t>MT010SVS02</t>
  </si>
  <si>
    <t>SINAPI-37432</t>
  </si>
  <si>
    <t>MT010SVT02</t>
  </si>
  <si>
    <t>SINAPI-37433</t>
  </si>
  <si>
    <t>MT010SVU02</t>
  </si>
  <si>
    <t>SINAPI-37434</t>
  </si>
  <si>
    <t>MT010SVV02</t>
  </si>
  <si>
    <t>SINAPI-37435</t>
  </si>
  <si>
    <t>MT010SVW02</t>
  </si>
  <si>
    <t>SINAPI-37436</t>
  </si>
  <si>
    <t>MT010SVX02</t>
  </si>
  <si>
    <t>SINAPI-37437</t>
  </si>
  <si>
    <t>MT010SVY02</t>
  </si>
  <si>
    <t>SINAPI-37438</t>
  </si>
  <si>
    <t>MT010SVZ02</t>
  </si>
  <si>
    <t>SINAPI-37439</t>
  </si>
  <si>
    <t>MT010SW002</t>
  </si>
  <si>
    <t>SINAPI-37440</t>
  </si>
  <si>
    <t>MT010SW102</t>
  </si>
  <si>
    <t>SINAPI-37441</t>
  </si>
  <si>
    <t>MT010SW202</t>
  </si>
  <si>
    <t>SINAPI-37442</t>
  </si>
  <si>
    <t>MT010SW302</t>
  </si>
  <si>
    <t>SINAPI-37443</t>
  </si>
  <si>
    <t>MT010SW402</t>
  </si>
  <si>
    <t>SINAPI-37444</t>
  </si>
  <si>
    <t>MT010SW502</t>
  </si>
  <si>
    <t>SINAPI-37445</t>
  </si>
  <si>
    <t>MT010SW602</t>
  </si>
  <si>
    <t>SINAPI-37446</t>
  </si>
  <si>
    <t>MT010SW702</t>
  </si>
  <si>
    <t>SINAPI-37447</t>
  </si>
  <si>
    <t>MT010SW802</t>
  </si>
  <si>
    <t>SINAPI-37448</t>
  </si>
  <si>
    <t>MT010SW902</t>
  </si>
  <si>
    <t>SINAPI-37449</t>
  </si>
  <si>
    <t>MT010SWA02</t>
  </si>
  <si>
    <t>SINAPI-37450</t>
  </si>
  <si>
    <t>MT010SWB02</t>
  </si>
  <si>
    <t>SINAPI-37451</t>
  </si>
  <si>
    <t>MT010SWC02</t>
  </si>
  <si>
    <t>SINAPI-37452</t>
  </si>
  <si>
    <t>MT010SWD02</t>
  </si>
  <si>
    <t>SINAPI-37453</t>
  </si>
  <si>
    <t>MT010SWE02</t>
  </si>
  <si>
    <t>SINAPI-37454</t>
  </si>
  <si>
    <t>MT010SWF02</t>
  </si>
  <si>
    <t>SINAPI-37455</t>
  </si>
  <si>
    <t>MT010SWG02</t>
  </si>
  <si>
    <t>SINAPI-37456</t>
  </si>
  <si>
    <t>MT010SWH02</t>
  </si>
  <si>
    <t>SINAPI-37457</t>
  </si>
  <si>
    <t>MT010SWI02</t>
  </si>
  <si>
    <t>SINAPI-37458</t>
  </si>
  <si>
    <t>MT010SWJ02</t>
  </si>
  <si>
    <t>SINAPI-37459</t>
  </si>
  <si>
    <t>MT010SWK02</t>
  </si>
  <si>
    <t>SINAPI-37460</t>
  </si>
  <si>
    <t>MT010SWL02</t>
  </si>
  <si>
    <t>SINAPI-37461</t>
  </si>
  <si>
    <t>MT010SX002</t>
  </si>
  <si>
    <t>SINAPI-37476</t>
  </si>
  <si>
    <t>MT010SX102</t>
  </si>
  <si>
    <t>SINAPI-37477</t>
  </si>
  <si>
    <t>MT010SX202</t>
  </si>
  <si>
    <t>SINAPI-37478</t>
  </si>
  <si>
    <t>MT010SX302</t>
  </si>
  <si>
    <t>SINAPI-37479</t>
  </si>
  <si>
    <t>MT010SYC02</t>
  </si>
  <si>
    <t>SINAPI-37524</t>
  </si>
  <si>
    <t>MT010SYD02</t>
  </si>
  <si>
    <t>SINAPI-37525</t>
  </si>
  <si>
    <t>MT010SYE02</t>
  </si>
  <si>
    <t>SINAPI-37526</t>
  </si>
  <si>
    <t>MT010SYF02</t>
  </si>
  <si>
    <t>SINAPI-37527</t>
  </si>
  <si>
    <t>MT010SYG02</t>
  </si>
  <si>
    <t>SINAPI-37528</t>
  </si>
  <si>
    <t>MT010SYH02</t>
  </si>
  <si>
    <t>SINAPI-37529</t>
  </si>
  <si>
    <t>MT010SYI02</t>
  </si>
  <si>
    <t>SINAPI-37530</t>
  </si>
  <si>
    <t>MT010SYJ02</t>
  </si>
  <si>
    <t>SINAPI-37531</t>
  </si>
  <si>
    <t>MT010SYK02</t>
  </si>
  <si>
    <t>SINAPI-37532</t>
  </si>
  <si>
    <t>MT010SYL02</t>
  </si>
  <si>
    <t>SINAPI-37533</t>
  </si>
  <si>
    <t>MT010SYM02</t>
  </si>
  <si>
    <t>SINAPI-37534</t>
  </si>
  <si>
    <t>MT010SYN02</t>
  </si>
  <si>
    <t>SINAPI-37535</t>
  </si>
  <si>
    <t>MT010SYO02</t>
  </si>
  <si>
    <t>SINAPI-37536</t>
  </si>
  <si>
    <t>MT010SYP02</t>
  </si>
  <si>
    <t>SINAPI-37537</t>
  </si>
  <si>
    <t>MT010SYR02</t>
  </si>
  <si>
    <t>SINAPI-37539</t>
  </si>
  <si>
    <t>MT010SZ402</t>
  </si>
  <si>
    <t>SINAPI-37552</t>
  </si>
  <si>
    <t>MT010SZ502</t>
  </si>
  <si>
    <t>SINAPI-37553</t>
  </si>
  <si>
    <t>MT010SZ602</t>
  </si>
  <si>
    <t>SINAPI-37554</t>
  </si>
  <si>
    <t>MT010SZ702</t>
  </si>
  <si>
    <t>SINAPI-37555</t>
  </si>
  <si>
    <t>MT010SZ802</t>
  </si>
  <si>
    <t>SINAPI-37556</t>
  </si>
  <si>
    <t>MT010SZ902</t>
  </si>
  <si>
    <t>SINAPI-37557</t>
  </si>
  <si>
    <t>MT010SZA02</t>
  </si>
  <si>
    <t>SINAPI-37558</t>
  </si>
  <si>
    <t>MT010SZB02</t>
  </si>
  <si>
    <t>SINAPI-37559</t>
  </si>
  <si>
    <t>MT010SZC02</t>
  </si>
  <si>
    <t>SINAPI-37560</t>
  </si>
  <si>
    <t>MT010SZD02</t>
  </si>
  <si>
    <t>SINAPI-37561</t>
  </si>
  <si>
    <t>MT010SZE02</t>
  </si>
  <si>
    <t>SINAPI-37562</t>
  </si>
  <si>
    <t>MT010SZF02</t>
  </si>
  <si>
    <t>SINAPI-37563</t>
  </si>
  <si>
    <t>MT010T0102</t>
  </si>
  <si>
    <t>SINAPI-37585</t>
  </si>
  <si>
    <t>MT010T0202</t>
  </si>
  <si>
    <t>SINAPI-37586</t>
  </si>
  <si>
    <t>MT010T0302</t>
  </si>
  <si>
    <t>SINAPI-37587</t>
  </si>
  <si>
    <t>MT010T0402</t>
  </si>
  <si>
    <t>SINAPI-37588</t>
  </si>
  <si>
    <t>MT010T0502</t>
  </si>
  <si>
    <t>SINAPI-37589</t>
  </si>
  <si>
    <t>MT010T0602</t>
  </si>
  <si>
    <t>SINAPI-37590</t>
  </si>
  <si>
    <t>MT010T0702</t>
  </si>
  <si>
    <t>SINAPI-37591</t>
  </si>
  <si>
    <t>MT010T0802</t>
  </si>
  <si>
    <t>SINAPI-37592</t>
  </si>
  <si>
    <t>MT010T0902</t>
  </si>
  <si>
    <t>SINAPI-37593</t>
  </si>
  <si>
    <t>MT010T0A02</t>
  </si>
  <si>
    <t>SINAPI-37594</t>
  </si>
  <si>
    <t>MT010T0B02</t>
  </si>
  <si>
    <t>SINAPI-37595</t>
  </si>
  <si>
    <t>MT010T0C02</t>
  </si>
  <si>
    <t>SINAPI-37596</t>
  </si>
  <si>
    <t>MT010T0E02</t>
  </si>
  <si>
    <t>SINAPI-37598</t>
  </si>
  <si>
    <t>MT010T0F02</t>
  </si>
  <si>
    <t>SINAPI-37599</t>
  </si>
  <si>
    <t>MT010T0G02</t>
  </si>
  <si>
    <t>SINAPI-37600</t>
  </si>
  <si>
    <t>MT010T0H02</t>
  </si>
  <si>
    <t>SINAPI-37601</t>
  </si>
  <si>
    <t>MT010T3K02</t>
  </si>
  <si>
    <t>SINAPI-37712</t>
  </si>
  <si>
    <t>MT010T8102</t>
  </si>
  <si>
    <t>SINAPI-37873</t>
  </si>
  <si>
    <t>MT010TA302</t>
  </si>
  <si>
    <t>SINAPI-37947</t>
  </si>
  <si>
    <t>MT010TA402</t>
  </si>
  <si>
    <t>SINAPI-37948</t>
  </si>
  <si>
    <t>MT010TA502</t>
  </si>
  <si>
    <t>SINAPI-37949</t>
  </si>
  <si>
    <t>MT010TA602</t>
  </si>
  <si>
    <t>SINAPI-37950</t>
  </si>
  <si>
    <t>MT010TA702</t>
  </si>
  <si>
    <t>SINAPI-37951</t>
  </si>
  <si>
    <t>MT010TA802</t>
  </si>
  <si>
    <t>SINAPI-37952</t>
  </si>
  <si>
    <t>MT010TAB02</t>
  </si>
  <si>
    <t>SINAPI-37955</t>
  </si>
  <si>
    <t>MT010TAC02</t>
  </si>
  <si>
    <t>SINAPI-37956</t>
  </si>
  <si>
    <t>MT010TAD02</t>
  </si>
  <si>
    <t>SINAPI-37957</t>
  </si>
  <si>
    <t>MT010TAE02</t>
  </si>
  <si>
    <t>SINAPI-37958</t>
  </si>
  <si>
    <t>MT010TAF02</t>
  </si>
  <si>
    <t>SINAPI-37959</t>
  </si>
  <si>
    <t>MT010TAG02</t>
  </si>
  <si>
    <t>SINAPI-37960</t>
  </si>
  <si>
    <t>MT010TAH02</t>
  </si>
  <si>
    <t>SINAPI-37961</t>
  </si>
  <si>
    <t>MT010TAI02</t>
  </si>
  <si>
    <t>SINAPI-37962</t>
  </si>
  <si>
    <t>MT010TAJ02</t>
  </si>
  <si>
    <t>SINAPI-37963</t>
  </si>
  <si>
    <t>MT010TAK02</t>
  </si>
  <si>
    <t>SINAPI-37964</t>
  </si>
  <si>
    <t>MT010TAL02</t>
  </si>
  <si>
    <t>SINAPI-37965</t>
  </si>
  <si>
    <t>MT010TAM02</t>
  </si>
  <si>
    <t>SINAPI-37966</t>
  </si>
  <si>
    <t>MT010TAN02</t>
  </si>
  <si>
    <t>SINAPI-37967</t>
  </si>
  <si>
    <t>MT010TAO02</t>
  </si>
  <si>
    <t>SINAPI-37968</t>
  </si>
  <si>
    <t>MT010TAP02</t>
  </si>
  <si>
    <t>SINAPI-37969</t>
  </si>
  <si>
    <t>MT010TAQ02</t>
  </si>
  <si>
    <t>SINAPI-37970</t>
  </si>
  <si>
    <t>MT010TAR02</t>
  </si>
  <si>
    <t>SINAPI-37971</t>
  </si>
  <si>
    <t>MT010TAS02</t>
  </si>
  <si>
    <t>SINAPI-37972</t>
  </si>
  <si>
    <t>MT010TAT02</t>
  </si>
  <si>
    <t>SINAPI-37973</t>
  </si>
  <si>
    <t>MT010TAU02</t>
  </si>
  <si>
    <t>SINAPI-37974</t>
  </si>
  <si>
    <t>MT010TAV02</t>
  </si>
  <si>
    <t>SINAPI-37975</t>
  </si>
  <si>
    <t>MT010TAW02</t>
  </si>
  <si>
    <t>SINAPI-37976</t>
  </si>
  <si>
    <t>MT010TAX02</t>
  </si>
  <si>
    <t>SINAPI-37977</t>
  </si>
  <si>
    <t>MT010TAY02</t>
  </si>
  <si>
    <t>SINAPI-37978</t>
  </si>
  <si>
    <t>MT010TAZ02</t>
  </si>
  <si>
    <t>SINAPI-37979</t>
  </si>
  <si>
    <t>MT010TB002</t>
  </si>
  <si>
    <t>SINAPI-37980</t>
  </si>
  <si>
    <t>MT010TB102</t>
  </si>
  <si>
    <t>SINAPI-37981</t>
  </si>
  <si>
    <t>MT010TB202</t>
  </si>
  <si>
    <t>SINAPI-37982</t>
  </si>
  <si>
    <t>MT010TB302</t>
  </si>
  <si>
    <t>SINAPI-37983</t>
  </si>
  <si>
    <t>MT010TB402</t>
  </si>
  <si>
    <t>SINAPI-37984</t>
  </si>
  <si>
    <t>MT010TB502</t>
  </si>
  <si>
    <t>SINAPI-37985</t>
  </si>
  <si>
    <t>MT010TB602</t>
  </si>
  <si>
    <t>SINAPI-37986</t>
  </si>
  <si>
    <t>MT010TB702</t>
  </si>
  <si>
    <t>SINAPI-37987</t>
  </si>
  <si>
    <t>MT010TB802</t>
  </si>
  <si>
    <t>SINAPI-37988</t>
  </si>
  <si>
    <t>MT010TB902</t>
  </si>
  <si>
    <t>SINAPI-37989</t>
  </si>
  <si>
    <t>MT010TBA02</t>
  </si>
  <si>
    <t>SINAPI-37990</t>
  </si>
  <si>
    <t>MT010TBB02</t>
  </si>
  <si>
    <t>SINAPI-37991</t>
  </si>
  <si>
    <t>MT010TBC02</t>
  </si>
  <si>
    <t>SINAPI-37992</t>
  </si>
  <si>
    <t>MT010TBD02</t>
  </si>
  <si>
    <t>SINAPI-37993</t>
  </si>
  <si>
    <t>MT010TBE02</t>
  </si>
  <si>
    <t>SINAPI-37994</t>
  </si>
  <si>
    <t>MT010TBF02</t>
  </si>
  <si>
    <t>SINAPI-37995</t>
  </si>
  <si>
    <t>MT010TBG02</t>
  </si>
  <si>
    <t>SINAPI-37996</t>
  </si>
  <si>
    <t>MT010TBH02</t>
  </si>
  <si>
    <t>SINAPI-37997</t>
  </si>
  <si>
    <t>MT010TBI02</t>
  </si>
  <si>
    <t>SINAPI-37998</t>
  </si>
  <si>
    <t>MT010TBJ02</t>
  </si>
  <si>
    <t>SINAPI-37999</t>
  </si>
  <si>
    <t>MT010TBK02</t>
  </si>
  <si>
    <t>SINAPI-38000</t>
  </si>
  <si>
    <t>MT010TBL02</t>
  </si>
  <si>
    <t>SINAPI-38001</t>
  </si>
  <si>
    <t>MT010TBM02</t>
  </si>
  <si>
    <t>SINAPI-38002</t>
  </si>
  <si>
    <t>MT010TBN02</t>
  </si>
  <si>
    <t>SINAPI-38003</t>
  </si>
  <si>
    <t>MT010TBO02</t>
  </si>
  <si>
    <t>SINAPI-38004</t>
  </si>
  <si>
    <t>MT010TBP02</t>
  </si>
  <si>
    <t>SINAPI-38005</t>
  </si>
  <si>
    <t>MT010TBQ02</t>
  </si>
  <si>
    <t>SINAPI-38006</t>
  </si>
  <si>
    <t>MT010TBR02</t>
  </si>
  <si>
    <t>SINAPI-38007</t>
  </si>
  <si>
    <t>MT010TBS02</t>
  </si>
  <si>
    <t>SINAPI-38008</t>
  </si>
  <si>
    <t>MT010TBT02</t>
  </si>
  <si>
    <t>SINAPI-38009</t>
  </si>
  <si>
    <t>MT010TBU02</t>
  </si>
  <si>
    <t>SINAPI-38010</t>
  </si>
  <si>
    <t>MT010TBV02</t>
  </si>
  <si>
    <t>SINAPI-38011</t>
  </si>
  <si>
    <t>MT010TBW02</t>
  </si>
  <si>
    <t>SINAPI-38012</t>
  </si>
  <si>
    <t>MT010TBX02</t>
  </si>
  <si>
    <t>SINAPI-38013</t>
  </si>
  <si>
    <t>MT010TBY02</t>
  </si>
  <si>
    <t>SINAPI-38014</t>
  </si>
  <si>
    <t>MT010TBZ02</t>
  </si>
  <si>
    <t>SINAPI-38015</t>
  </si>
  <si>
    <t>MT010TC002</t>
  </si>
  <si>
    <t>SINAPI-38016</t>
  </si>
  <si>
    <t>MT010TC102</t>
  </si>
  <si>
    <t>SINAPI-38017</t>
  </si>
  <si>
    <t>MT010TC202</t>
  </si>
  <si>
    <t>SINAPI-38018</t>
  </si>
  <si>
    <t>MT010TC302</t>
  </si>
  <si>
    <t>SINAPI-38019</t>
  </si>
  <si>
    <t>MT010TC402</t>
  </si>
  <si>
    <t>SINAPI-38020</t>
  </si>
  <si>
    <t>MT010TC502</t>
  </si>
  <si>
    <t>SINAPI-38021</t>
  </si>
  <si>
    <t>MT010TC602</t>
  </si>
  <si>
    <t>SINAPI-38022</t>
  </si>
  <si>
    <t>MT010TC702</t>
  </si>
  <si>
    <t>SINAPI-38023</t>
  </si>
  <si>
    <t>MT010TC902</t>
  </si>
  <si>
    <t>SINAPI-38025</t>
  </si>
  <si>
    <t>MT010TCA02</t>
  </si>
  <si>
    <t>SINAPI-38026</t>
  </si>
  <si>
    <t>MT010TCC02</t>
  </si>
  <si>
    <t>SINAPI-38028</t>
  </si>
  <si>
    <t>MT010TCD02</t>
  </si>
  <si>
    <t>SINAPI-38029</t>
  </si>
  <si>
    <t>MT010TCE02</t>
  </si>
  <si>
    <t>SINAPI-38030</t>
  </si>
  <si>
    <t>MT010TCF02</t>
  </si>
  <si>
    <t>SINAPI-38031</t>
  </si>
  <si>
    <t>MT010TCG02</t>
  </si>
  <si>
    <t>SINAPI-38032</t>
  </si>
  <si>
    <t>MT010TCH02</t>
  </si>
  <si>
    <t>SINAPI-38033</t>
  </si>
  <si>
    <t>MT010TCI02</t>
  </si>
  <si>
    <t>SINAPI-38034</t>
  </si>
  <si>
    <t>MT010TCJ02</t>
  </si>
  <si>
    <t>SINAPI-38035</t>
  </si>
  <si>
    <t>MT010TCK02</t>
  </si>
  <si>
    <t>SINAPI-38036</t>
  </si>
  <si>
    <t>MT010TCL02</t>
  </si>
  <si>
    <t>SINAPI-38037</t>
  </si>
  <si>
    <t>MT010TCZ02</t>
  </si>
  <si>
    <t>SINAPI-38051</t>
  </si>
  <si>
    <t>MT010TD002</t>
  </si>
  <si>
    <t>SINAPI-38052</t>
  </si>
  <si>
    <t>MT010TD102</t>
  </si>
  <si>
    <t>SINAPI-38053</t>
  </si>
  <si>
    <t>MT010TD202</t>
  </si>
  <si>
    <t>SINAPI-38054</t>
  </si>
  <si>
    <t>MT010TD302</t>
  </si>
  <si>
    <t>SINAPI-38055</t>
  </si>
  <si>
    <t>MT010TD402</t>
  </si>
  <si>
    <t>SINAPI-38056</t>
  </si>
  <si>
    <t>MT010TD802</t>
  </si>
  <si>
    <t>SINAPI-38060</t>
  </si>
  <si>
    <t>MT010TD902</t>
  </si>
  <si>
    <t>SINAPI-38061</t>
  </si>
  <si>
    <t>MT010TDA02</t>
  </si>
  <si>
    <t>SINAPI-38062</t>
  </si>
  <si>
    <t>MT010TDB02</t>
  </si>
  <si>
    <t>SINAPI-38063</t>
  </si>
  <si>
    <t>MT010TDC02</t>
  </si>
  <si>
    <t>SINAPI-38064</t>
  </si>
  <si>
    <t>MT010TDD02</t>
  </si>
  <si>
    <t>SINAPI-38065</t>
  </si>
  <si>
    <t>MT010TDE02</t>
  </si>
  <si>
    <t>SINAPI-38066</t>
  </si>
  <si>
    <t>MT010TDF02</t>
  </si>
  <si>
    <t>SINAPI-38067</t>
  </si>
  <si>
    <t>MT010TDG02</t>
  </si>
  <si>
    <t>SINAPI-38068</t>
  </si>
  <si>
    <t>MT010TDH02</t>
  </si>
  <si>
    <t>SINAPI-38069</t>
  </si>
  <si>
    <t>MT010TDI02</t>
  </si>
  <si>
    <t>SINAPI-38070</t>
  </si>
  <si>
    <t>MT010TDJ02</t>
  </si>
  <si>
    <t>SINAPI-38071</t>
  </si>
  <si>
    <t>MT010TDK02</t>
  </si>
  <si>
    <t>SINAPI-38072</t>
  </si>
  <si>
    <t>MT010TDL02</t>
  </si>
  <si>
    <t>SINAPI-38073</t>
  </si>
  <si>
    <t>MT010TDM02</t>
  </si>
  <si>
    <t>SINAPI-38074</t>
  </si>
  <si>
    <t>MT010TDN02</t>
  </si>
  <si>
    <t>SINAPI-38075</t>
  </si>
  <si>
    <t>MT010TDO02</t>
  </si>
  <si>
    <t>SINAPI-38076</t>
  </si>
  <si>
    <t>MT010TDP02</t>
  </si>
  <si>
    <t>SINAPI-38077</t>
  </si>
  <si>
    <t>MT010TDQ02</t>
  </si>
  <si>
    <t>SINAPI-38078</t>
  </si>
  <si>
    <t>MT010TDR02</t>
  </si>
  <si>
    <t>SINAPI-38079</t>
  </si>
  <si>
    <t>MT010TDS02</t>
  </si>
  <si>
    <t>SINAPI-38080</t>
  </si>
  <si>
    <t>MT010TDT02</t>
  </si>
  <si>
    <t>SINAPI-38081</t>
  </si>
  <si>
    <t>MT010TDU02</t>
  </si>
  <si>
    <t>SINAPI-38082</t>
  </si>
  <si>
    <t>MT010TDV02</t>
  </si>
  <si>
    <t>SINAPI-38083</t>
  </si>
  <si>
    <t>MT010TDW02</t>
  </si>
  <si>
    <t>SINAPI-38084</t>
  </si>
  <si>
    <t>MT010TDX02</t>
  </si>
  <si>
    <t>SINAPI-38085</t>
  </si>
  <si>
    <t>MT010TDZ02</t>
  </si>
  <si>
    <t>SINAPI-38087</t>
  </si>
  <si>
    <t>MT010TE002</t>
  </si>
  <si>
    <t>SINAPI-38088</t>
  </si>
  <si>
    <t>MT010TE102</t>
  </si>
  <si>
    <t>SINAPI-38089</t>
  </si>
  <si>
    <t>MT010TE202</t>
  </si>
  <si>
    <t>SINAPI-38090</t>
  </si>
  <si>
    <t>MT010TE302</t>
  </si>
  <si>
    <t>SINAPI-38091</t>
  </si>
  <si>
    <t>MT010TE402</t>
  </si>
  <si>
    <t>SINAPI-38092</t>
  </si>
  <si>
    <t>MT010TE502</t>
  </si>
  <si>
    <t>SINAPI-38093</t>
  </si>
  <si>
    <t>MT010TE602</t>
  </si>
  <si>
    <t>SINAPI-38094</t>
  </si>
  <si>
    <t>MT010TE702</t>
  </si>
  <si>
    <t>SINAPI-38095</t>
  </si>
  <si>
    <t>MT010TE802</t>
  </si>
  <si>
    <t>SINAPI-38096</t>
  </si>
  <si>
    <t>MT010TE902</t>
  </si>
  <si>
    <t>SINAPI-38097</t>
  </si>
  <si>
    <t>MT010TEA02</t>
  </si>
  <si>
    <t>SINAPI-38098</t>
  </si>
  <si>
    <t>MT010TEB02</t>
  </si>
  <si>
    <t>SINAPI-38099</t>
  </si>
  <si>
    <t>MT010TEC02</t>
  </si>
  <si>
    <t>SINAPI-38100</t>
  </si>
  <si>
    <t>MT010TED02</t>
  </si>
  <si>
    <t>SINAPI-38101</t>
  </si>
  <si>
    <t>MT010TEE02</t>
  </si>
  <si>
    <t>SINAPI-38102</t>
  </si>
  <si>
    <t>MT010TEF02</t>
  </si>
  <si>
    <t>SINAPI-38103</t>
  </si>
  <si>
    <t>MT010TEG02</t>
  </si>
  <si>
    <t>SINAPI-38104</t>
  </si>
  <si>
    <t>MT010TEH02</t>
  </si>
  <si>
    <t>SINAPI-38105</t>
  </si>
  <si>
    <t>MT010TEI02</t>
  </si>
  <si>
    <t>SINAPI-38106</t>
  </si>
  <si>
    <t>MT010TEK02</t>
  </si>
  <si>
    <t>SINAPI-38108</t>
  </si>
  <si>
    <t>MT010TEL02</t>
  </si>
  <si>
    <t>SINAPI-38109</t>
  </si>
  <si>
    <t>MT010TEM02</t>
  </si>
  <si>
    <t>SINAPI-38110</t>
  </si>
  <si>
    <t>MT010TEN02</t>
  </si>
  <si>
    <t>SINAPI-38111</t>
  </si>
  <si>
    <t>MT010TEO02</t>
  </si>
  <si>
    <t>SINAPI-38112</t>
  </si>
  <si>
    <t>MT010TEP02</t>
  </si>
  <si>
    <t>SINAPI-38113</t>
  </si>
  <si>
    <t>MT010TEQ02</t>
  </si>
  <si>
    <t>SINAPI-38114</t>
  </si>
  <si>
    <t>MT010TER02</t>
  </si>
  <si>
    <t>SINAPI-38115</t>
  </si>
  <si>
    <t>MT010TES02</t>
  </si>
  <si>
    <t>SINAPI-38116</t>
  </si>
  <si>
    <t>MT010TET02</t>
  </si>
  <si>
    <t>SINAPI-38117</t>
  </si>
  <si>
    <t>MT010TEV02</t>
  </si>
  <si>
    <t>SINAPI-38119</t>
  </si>
  <si>
    <t>MT010TEW02</t>
  </si>
  <si>
    <t>SINAPI-38120</t>
  </si>
  <si>
    <t>MT010TEX02</t>
  </si>
  <si>
    <t>SINAPI-38121</t>
  </si>
  <si>
    <t>MT010TEY02</t>
  </si>
  <si>
    <t>SINAPI-38122</t>
  </si>
  <si>
    <t>MT010TEZ02</t>
  </si>
  <si>
    <t>SINAPI-38123</t>
  </si>
  <si>
    <t>MT010TF002</t>
  </si>
  <si>
    <t>SINAPI-38124</t>
  </si>
  <si>
    <t>MT010TF102</t>
  </si>
  <si>
    <t>SINAPI-38125</t>
  </si>
  <si>
    <t>MT010TF302</t>
  </si>
  <si>
    <t>SINAPI-38127</t>
  </si>
  <si>
    <t>MT010TF402</t>
  </si>
  <si>
    <t>SINAPI-38128</t>
  </si>
  <si>
    <t>MT010TF502</t>
  </si>
  <si>
    <t>SINAPI-38129</t>
  </si>
  <si>
    <t>MT010TF602</t>
  </si>
  <si>
    <t>SINAPI-38130</t>
  </si>
  <si>
    <t>MT010TF702</t>
  </si>
  <si>
    <t>SINAPI-38131</t>
  </si>
  <si>
    <t>MT010TF802</t>
  </si>
  <si>
    <t>SINAPI-38132</t>
  </si>
  <si>
    <t>MT010TF902</t>
  </si>
  <si>
    <t>SINAPI-38133</t>
  </si>
  <si>
    <t>MT010TFA02</t>
  </si>
  <si>
    <t>SINAPI-38134</t>
  </si>
  <si>
    <t>MT010TFB02</t>
  </si>
  <si>
    <t>SINAPI-38135</t>
  </si>
  <si>
    <t>MT010TFD02</t>
  </si>
  <si>
    <t>SINAPI-38137</t>
  </si>
  <si>
    <t>MT010TFE02</t>
  </si>
  <si>
    <t>SINAPI-38138</t>
  </si>
  <si>
    <t>MT010TFG02</t>
  </si>
  <si>
    <t>SINAPI-38140</t>
  </si>
  <si>
    <t>MT010TFR02</t>
  </si>
  <si>
    <t>SINAPI-38151</t>
  </si>
  <si>
    <t>MT010TFS02</t>
  </si>
  <si>
    <t>SINAPI-38152</t>
  </si>
  <si>
    <t>MT010TFT02</t>
  </si>
  <si>
    <t>SINAPI-38153</t>
  </si>
  <si>
    <t>MT010TFV02</t>
  </si>
  <si>
    <t>SINAPI-38155</t>
  </si>
  <si>
    <t>MT010TG502</t>
  </si>
  <si>
    <t>SINAPI-38165</t>
  </si>
  <si>
    <t>MT010TG702</t>
  </si>
  <si>
    <t>SINAPI-38167</t>
  </si>
  <si>
    <t>MT010TG802</t>
  </si>
  <si>
    <t>SINAPI-38168</t>
  </si>
  <si>
    <t>MT010TG902</t>
  </si>
  <si>
    <t>SINAPI-38169</t>
  </si>
  <si>
    <t>MT010TGA02</t>
  </si>
  <si>
    <t>SINAPI-38170</t>
  </si>
  <si>
    <t>MT010TGF02</t>
  </si>
  <si>
    <t>SINAPI-38175</t>
  </si>
  <si>
    <t>MT010TGG02</t>
  </si>
  <si>
    <t>SINAPI-38176</t>
  </si>
  <si>
    <t>MT010TGH02</t>
  </si>
  <si>
    <t>SINAPI-38177</t>
  </si>
  <si>
    <t>MT010TGI02</t>
  </si>
  <si>
    <t>SINAPI-38178</t>
  </si>
  <si>
    <t>MT010TGJ02</t>
  </si>
  <si>
    <t>SINAPI-38179</t>
  </si>
  <si>
    <t>MT010TGK02</t>
  </si>
  <si>
    <t>SINAPI-38180</t>
  </si>
  <si>
    <t>MT010TGL02</t>
  </si>
  <si>
    <t>SINAPI-38181</t>
  </si>
  <si>
    <t>MT010TGM02</t>
  </si>
  <si>
    <t>SINAPI-38182</t>
  </si>
  <si>
    <t>MT010TGP02</t>
  </si>
  <si>
    <t>SINAPI-38185</t>
  </si>
  <si>
    <t>MT010TGQ02</t>
  </si>
  <si>
    <t>SINAPI-38186</t>
  </si>
  <si>
    <t>MT010TGT02</t>
  </si>
  <si>
    <t>SINAPI-38189</t>
  </si>
  <si>
    <t>MT010TGU02</t>
  </si>
  <si>
    <t>SINAPI-38190</t>
  </si>
  <si>
    <t>MT010TGV02</t>
  </si>
  <si>
    <t>SINAPI-38191</t>
  </si>
  <si>
    <t>MT010TGW02</t>
  </si>
  <si>
    <t>SINAPI-38192</t>
  </si>
  <si>
    <t>MT010TGX02</t>
  </si>
  <si>
    <t>SINAPI-38193</t>
  </si>
  <si>
    <t>MT010TGY02</t>
  </si>
  <si>
    <t>SINAPI-38194</t>
  </si>
  <si>
    <t>MT010TGZ02</t>
  </si>
  <si>
    <t>SINAPI-38195</t>
  </si>
  <si>
    <t>MT010TH002</t>
  </si>
  <si>
    <t>SINAPI-38196</t>
  </si>
  <si>
    <t>MT010TH402</t>
  </si>
  <si>
    <t>SINAPI-38200</t>
  </si>
  <si>
    <t>MT010TLO02</t>
  </si>
  <si>
    <t>SINAPI-38364</t>
  </si>
  <si>
    <t>MT010TLP02</t>
  </si>
  <si>
    <t>SINAPI-38365</t>
  </si>
  <si>
    <t>MT010TLQ02</t>
  </si>
  <si>
    <t>SINAPI-38366</t>
  </si>
  <si>
    <t>MT010TLR02</t>
  </si>
  <si>
    <t>SINAPI-38367</t>
  </si>
  <si>
    <t>MT010TLS02</t>
  </si>
  <si>
    <t>SINAPI-38368</t>
  </si>
  <si>
    <t>MT010TLT02</t>
  </si>
  <si>
    <t>SINAPI-38369</t>
  </si>
  <si>
    <t>MT010TLU02</t>
  </si>
  <si>
    <t>SINAPI-38370</t>
  </si>
  <si>
    <t>MT010TLW02</t>
  </si>
  <si>
    <t>SINAPI-38372</t>
  </si>
  <si>
    <t>MT010TLY02</t>
  </si>
  <si>
    <t>SINAPI-38374</t>
  </si>
  <si>
    <t>MT010TM002</t>
  </si>
  <si>
    <t>SINAPI-38376</t>
  </si>
  <si>
    <t>MT010TM102</t>
  </si>
  <si>
    <t>SINAPI-38377</t>
  </si>
  <si>
    <t>MT010TM302</t>
  </si>
  <si>
    <t>SINAPI-38379</t>
  </si>
  <si>
    <t>MT010TM402</t>
  </si>
  <si>
    <t>SINAPI-38380</t>
  </si>
  <si>
    <t>MT010TM502</t>
  </si>
  <si>
    <t>SINAPI-38381</t>
  </si>
  <si>
    <t>MT010TM602</t>
  </si>
  <si>
    <t>SINAPI-38382</t>
  </si>
  <si>
    <t>MT010TM702</t>
  </si>
  <si>
    <t>SINAPI-38383</t>
  </si>
  <si>
    <t>MT010TM802</t>
  </si>
  <si>
    <t>SINAPI-38384</t>
  </si>
  <si>
    <t>MT010TM902</t>
  </si>
  <si>
    <t>SINAPI-38385</t>
  </si>
  <si>
    <t>MT010TMA02</t>
  </si>
  <si>
    <t>SINAPI-38386</t>
  </si>
  <si>
    <t>MT010TME02</t>
  </si>
  <si>
    <t>SINAPI-38390</t>
  </si>
  <si>
    <t>MT010TMG02</t>
  </si>
  <si>
    <t>SINAPI-38392</t>
  </si>
  <si>
    <t>MT010TMH02</t>
  </si>
  <si>
    <t>SINAPI-38393</t>
  </si>
  <si>
    <t>MT010TMI02</t>
  </si>
  <si>
    <t>SINAPI-38394</t>
  </si>
  <si>
    <t>MT010TMJ02</t>
  </si>
  <si>
    <t>SINAPI-38395</t>
  </si>
  <si>
    <t>MT010TMK02</t>
  </si>
  <si>
    <t>SINAPI-38396</t>
  </si>
  <si>
    <t>MT010TML02</t>
  </si>
  <si>
    <t>SINAPI-38397</t>
  </si>
  <si>
    <t>MT010TMN02</t>
  </si>
  <si>
    <t>SINAPI-38399</t>
  </si>
  <si>
    <t>MT010TMO02</t>
  </si>
  <si>
    <t>SINAPI-38400</t>
  </si>
  <si>
    <t>MT010TMP02</t>
  </si>
  <si>
    <t>SINAPI-38401</t>
  </si>
  <si>
    <t>MT010TMQ02</t>
  </si>
  <si>
    <t>SINAPI-38402</t>
  </si>
  <si>
    <t>MT010TMR02</t>
  </si>
  <si>
    <t>SINAPI-38403</t>
  </si>
  <si>
    <t>MT010TMS02</t>
  </si>
  <si>
    <t>SINAPI-38404</t>
  </si>
  <si>
    <t>MT010TMT02</t>
  </si>
  <si>
    <t>SINAPI-38405</t>
  </si>
  <si>
    <t>MT010TMU02</t>
  </si>
  <si>
    <t>SINAPI-38406</t>
  </si>
  <si>
    <t>MT010TMW02</t>
  </si>
  <si>
    <t>SINAPI-38408</t>
  </si>
  <si>
    <t>MT010TMX02</t>
  </si>
  <si>
    <t>SINAPI-38409</t>
  </si>
  <si>
    <t>MT010TN602</t>
  </si>
  <si>
    <t>SINAPI-38418</t>
  </si>
  <si>
    <t>MT010TN902</t>
  </si>
  <si>
    <t>SINAPI-38421</t>
  </si>
  <si>
    <t>MT010TNA02</t>
  </si>
  <si>
    <t>SINAPI-38422</t>
  </si>
  <si>
    <t>MT010TNB02</t>
  </si>
  <si>
    <t>SINAPI-38423</t>
  </si>
  <si>
    <t>MT010TNE02</t>
  </si>
  <si>
    <t>SINAPI-38426</t>
  </si>
  <si>
    <t>MT010TNG02</t>
  </si>
  <si>
    <t>SINAPI-38428</t>
  </si>
  <si>
    <t>MT010TNH02</t>
  </si>
  <si>
    <t>SINAPI-38429</t>
  </si>
  <si>
    <t>MT010TNI02</t>
  </si>
  <si>
    <t>SINAPI-38430</t>
  </si>
  <si>
    <t>MT010TNJ02</t>
  </si>
  <si>
    <t>SINAPI-38431</t>
  </si>
  <si>
    <t>MT010TNL02</t>
  </si>
  <si>
    <t>SINAPI-38433</t>
  </si>
  <si>
    <t>MT010TNM02</t>
  </si>
  <si>
    <t>SINAPI-38434</t>
  </si>
  <si>
    <t>MT010TNN02</t>
  </si>
  <si>
    <t>SINAPI-38435</t>
  </si>
  <si>
    <t>MT010TNO02</t>
  </si>
  <si>
    <t>SINAPI-38436</t>
  </si>
  <si>
    <t>MT010TNP02</t>
  </si>
  <si>
    <t>SINAPI-38437</t>
  </si>
  <si>
    <t>MT010TNQ02</t>
  </si>
  <si>
    <t>SINAPI-38438</t>
  </si>
  <si>
    <t>MT010TNR02</t>
  </si>
  <si>
    <t>SINAPI-38439</t>
  </si>
  <si>
    <t>MT010TNS02</t>
  </si>
  <si>
    <t>SINAPI-38440</t>
  </si>
  <si>
    <t>MT010TNT02</t>
  </si>
  <si>
    <t>SINAPI-38441</t>
  </si>
  <si>
    <t>MT010TNU02</t>
  </si>
  <si>
    <t>SINAPI-38442</t>
  </si>
  <si>
    <t>MT010TNV02</t>
  </si>
  <si>
    <t>SINAPI-38443</t>
  </si>
  <si>
    <t>MT010TNW02</t>
  </si>
  <si>
    <t>SINAPI-38444</t>
  </si>
  <si>
    <t>MT010TNX02</t>
  </si>
  <si>
    <t>SINAPI-38445</t>
  </si>
  <si>
    <t>MT010TNY02</t>
  </si>
  <si>
    <t>SINAPI-38446</t>
  </si>
  <si>
    <t>MT010TNZ02</t>
  </si>
  <si>
    <t>SINAPI-38447</t>
  </si>
  <si>
    <t>MT010TO002</t>
  </si>
  <si>
    <t>SINAPI-38448</t>
  </si>
  <si>
    <t>MT010TO602</t>
  </si>
  <si>
    <t>SINAPI-38454</t>
  </si>
  <si>
    <t>MT010TO702</t>
  </si>
  <si>
    <t>SINAPI-38455</t>
  </si>
  <si>
    <t>MT010TO802</t>
  </si>
  <si>
    <t>SINAPI-38456</t>
  </si>
  <si>
    <t>MT010TO902</t>
  </si>
  <si>
    <t>SINAPI-38457</t>
  </si>
  <si>
    <t>MT010TOA02</t>
  </si>
  <si>
    <t>SINAPI-38458</t>
  </si>
  <si>
    <t>MT010TOB02</t>
  </si>
  <si>
    <t>SINAPI-38459</t>
  </si>
  <si>
    <t>MT010TOC02</t>
  </si>
  <si>
    <t>SINAPI-38460</t>
  </si>
  <si>
    <t>MT010TOD02</t>
  </si>
  <si>
    <t>SINAPI-38461</t>
  </si>
  <si>
    <t>MT010TOE02</t>
  </si>
  <si>
    <t>SINAPI-38462</t>
  </si>
  <si>
    <t>MT010TOF02</t>
  </si>
  <si>
    <t>SINAPI-38463</t>
  </si>
  <si>
    <t>MT010TOG02</t>
  </si>
  <si>
    <t>SINAPI-38464</t>
  </si>
  <si>
    <t>MT010TOH02</t>
  </si>
  <si>
    <t>SINAPI-38465</t>
  </si>
  <si>
    <t>MT010TOJ02</t>
  </si>
  <si>
    <t>SINAPI-38467</t>
  </si>
  <si>
    <t>MT010TOK02</t>
  </si>
  <si>
    <t>SINAPI-38468</t>
  </si>
  <si>
    <t>MT010TOL02</t>
  </si>
  <si>
    <t>SINAPI-38469</t>
  </si>
  <si>
    <t>MT010TOM02</t>
  </si>
  <si>
    <t>SINAPI-38470</t>
  </si>
  <si>
    <t>MT010TON02</t>
  </si>
  <si>
    <t>SINAPI-38471</t>
  </si>
  <si>
    <t>MT010TOP02</t>
  </si>
  <si>
    <t>SINAPI-38473</t>
  </si>
  <si>
    <t>MT010TOQ02</t>
  </si>
  <si>
    <t>SINAPI-38474</t>
  </si>
  <si>
    <t>MT010TOR02</t>
  </si>
  <si>
    <t>SINAPI-38475</t>
  </si>
  <si>
    <t>MT010TOS02</t>
  </si>
  <si>
    <t>SINAPI-38476</t>
  </si>
  <si>
    <t>MT010TOT02</t>
  </si>
  <si>
    <t>SINAPI-38477</t>
  </si>
  <si>
    <t>MT010TQI02</t>
  </si>
  <si>
    <t>SINAPI-38538</t>
  </si>
  <si>
    <t>MT010TQJ02</t>
  </si>
  <si>
    <t>SINAPI-38539</t>
  </si>
  <si>
    <t>MT010TQK02</t>
  </si>
  <si>
    <t>SINAPI-38540</t>
  </si>
  <si>
    <t>MT010TQO02</t>
  </si>
  <si>
    <t>SINAPI-38544</t>
  </si>
  <si>
    <t>MT010TQP02</t>
  </si>
  <si>
    <t>SINAPI-38545</t>
  </si>
  <si>
    <t>MT010TQQ02</t>
  </si>
  <si>
    <t>SINAPI-38546</t>
  </si>
  <si>
    <t>MT010TQR02</t>
  </si>
  <si>
    <t>SINAPI-38547</t>
  </si>
  <si>
    <t>MT010TQS02</t>
  </si>
  <si>
    <t>SINAPI-38548</t>
  </si>
  <si>
    <t>MT010TRW02</t>
  </si>
  <si>
    <t>SINAPI-38588</t>
  </si>
  <si>
    <t>MT010TRX02</t>
  </si>
  <si>
    <t>SINAPI-38589</t>
  </si>
  <si>
    <t>MT010TRY02</t>
  </si>
  <si>
    <t>SINAPI-38590</t>
  </si>
  <si>
    <t>MT010TRZ02</t>
  </si>
  <si>
    <t>SINAPI-38591</t>
  </si>
  <si>
    <t>MT010TS002</t>
  </si>
  <si>
    <t>SINAPI-38592</t>
  </si>
  <si>
    <t>MT010TS102</t>
  </si>
  <si>
    <t>SINAPI-38593</t>
  </si>
  <si>
    <t>MT010TS202</t>
  </si>
  <si>
    <t>SINAPI-38594</t>
  </si>
  <si>
    <t>MT010TS302</t>
  </si>
  <si>
    <t>SINAPI-38595</t>
  </si>
  <si>
    <t>MT010TS402</t>
  </si>
  <si>
    <t>SINAPI-38596</t>
  </si>
  <si>
    <t>MT010TS502</t>
  </si>
  <si>
    <t>SINAPI-38597</t>
  </si>
  <si>
    <t>MT010TS602</t>
  </si>
  <si>
    <t>SINAPI-38598</t>
  </si>
  <si>
    <t>MT010TS702</t>
  </si>
  <si>
    <t>SINAPI-38599</t>
  </si>
  <si>
    <t>MT010TS802</t>
  </si>
  <si>
    <t>SINAPI-38600</t>
  </si>
  <si>
    <t>MT010TSB02</t>
  </si>
  <si>
    <t>SINAPI-38603</t>
  </si>
  <si>
    <t>MT010TSD02</t>
  </si>
  <si>
    <t>SINAPI-38605</t>
  </si>
  <si>
    <t>MT010TT502</t>
  </si>
  <si>
    <t>SINAPI-38633</t>
  </si>
  <si>
    <t>MT010TT902</t>
  </si>
  <si>
    <t>SINAPI-38637</t>
  </si>
  <si>
    <t>MT010TTA02</t>
  </si>
  <si>
    <t>SINAPI-38638</t>
  </si>
  <si>
    <t>MT010TTB02</t>
  </si>
  <si>
    <t>SINAPI-38639</t>
  </si>
  <si>
    <t>MT010TTC02</t>
  </si>
  <si>
    <t>SINAPI-38640</t>
  </si>
  <si>
    <t>MT010TTD02</t>
  </si>
  <si>
    <t>SINAPI-38641</t>
  </si>
  <si>
    <t>MT010TTF02</t>
  </si>
  <si>
    <t>SINAPI-38643</t>
  </si>
  <si>
    <t>MT010TUA02</t>
  </si>
  <si>
    <t>SINAPI-38674</t>
  </si>
  <si>
    <t>MT010TUC02</t>
  </si>
  <si>
    <t>SINAPI-38676</t>
  </si>
  <si>
    <t>MT010TUE02</t>
  </si>
  <si>
    <t>SINAPI-38678</t>
  </si>
  <si>
    <t>MT010TWX02</t>
  </si>
  <si>
    <t>SINAPI-38769</t>
  </si>
  <si>
    <t>MT010TWY02</t>
  </si>
  <si>
    <t>SINAPI-38770</t>
  </si>
  <si>
    <t>MT010TX102</t>
  </si>
  <si>
    <t>SINAPI-38773</t>
  </si>
  <si>
    <t>MT010TX202</t>
  </si>
  <si>
    <t>SINAPI-38774</t>
  </si>
  <si>
    <t>MT010TX302</t>
  </si>
  <si>
    <t>SINAPI-38775</t>
  </si>
  <si>
    <t>MT010TX402</t>
  </si>
  <si>
    <t>SINAPI-38776</t>
  </si>
  <si>
    <t>MT010TX502</t>
  </si>
  <si>
    <t>SINAPI-38777</t>
  </si>
  <si>
    <t>MT010TX602</t>
  </si>
  <si>
    <t>SINAPI-38778</t>
  </si>
  <si>
    <t>MT010TX702</t>
  </si>
  <si>
    <t>SINAPI-38779</t>
  </si>
  <si>
    <t>MT010TX802</t>
  </si>
  <si>
    <t>SINAPI-38780</t>
  </si>
  <si>
    <t>MT010TX902</t>
  </si>
  <si>
    <t>SINAPI-38781</t>
  </si>
  <si>
    <t>MT010TXA02</t>
  </si>
  <si>
    <t>SINAPI-38782</t>
  </si>
  <si>
    <t>MT010TXB02</t>
  </si>
  <si>
    <t>SINAPI-38783</t>
  </si>
  <si>
    <t>MT010TXC02</t>
  </si>
  <si>
    <t>SINAPI-38784</t>
  </si>
  <si>
    <t>MT010TXD02</t>
  </si>
  <si>
    <t>SINAPI-38785</t>
  </si>
  <si>
    <t>MT010TXE02</t>
  </si>
  <si>
    <t>SINAPI-38786</t>
  </si>
  <si>
    <t>MT010TXF02</t>
  </si>
  <si>
    <t>SINAPI-38787</t>
  </si>
  <si>
    <t>MT010TYH02</t>
  </si>
  <si>
    <t>SINAPI-38825</t>
  </si>
  <si>
    <t>MT010TYI02</t>
  </si>
  <si>
    <t>SINAPI-38826</t>
  </si>
  <si>
    <t>MT010TYJ02</t>
  </si>
  <si>
    <t>SINAPI-38827</t>
  </si>
  <si>
    <t>MT010TYK02</t>
  </si>
  <si>
    <t>SINAPI-38828</t>
  </si>
  <si>
    <t>MT010TYL02</t>
  </si>
  <si>
    <t>SINAPI-38829</t>
  </si>
  <si>
    <t>MT010TYM02</t>
  </si>
  <si>
    <t>SINAPI-38830</t>
  </si>
  <si>
    <t>MT010TYN02</t>
  </si>
  <si>
    <t>SINAPI-38831</t>
  </si>
  <si>
    <t>MT010TYR02</t>
  </si>
  <si>
    <t>SINAPI-38835</t>
  </si>
  <si>
    <t>MT010TYS02</t>
  </si>
  <si>
    <t>SINAPI-38836</t>
  </si>
  <si>
    <t>MT010TYT02</t>
  </si>
  <si>
    <t>SINAPI-38837</t>
  </si>
  <si>
    <t>MT010TYU02</t>
  </si>
  <si>
    <t>SINAPI-38838</t>
  </si>
  <si>
    <t>MT010TYV02</t>
  </si>
  <si>
    <t>SINAPI-38839</t>
  </si>
  <si>
    <t>MT010TYW02</t>
  </si>
  <si>
    <t>SINAPI-38840</t>
  </si>
  <si>
    <t>MT010TYX02</t>
  </si>
  <si>
    <t>SINAPI-38841</t>
  </si>
  <si>
    <t>MT010TYY02</t>
  </si>
  <si>
    <t>SINAPI-38842</t>
  </si>
  <si>
    <t>MT010TYZ02</t>
  </si>
  <si>
    <t>SINAPI-38843</t>
  </si>
  <si>
    <t>MT010TZ002</t>
  </si>
  <si>
    <t>SINAPI-38844</t>
  </si>
  <si>
    <t>MT010TZ102</t>
  </si>
  <si>
    <t>SINAPI-38845</t>
  </si>
  <si>
    <t>MT010TZ202</t>
  </si>
  <si>
    <t>SINAPI-38846</t>
  </si>
  <si>
    <t>MT010TZ302</t>
  </si>
  <si>
    <t>SINAPI-38847</t>
  </si>
  <si>
    <t>MT010TZ402</t>
  </si>
  <si>
    <t>SINAPI-38848</t>
  </si>
  <si>
    <t>MT010TZ502</t>
  </si>
  <si>
    <t>SINAPI-38849</t>
  </si>
  <si>
    <t>MT010TZ602</t>
  </si>
  <si>
    <t>SINAPI-38850</t>
  </si>
  <si>
    <t>MT010TZ702</t>
  </si>
  <si>
    <t>SINAPI-38851</t>
  </si>
  <si>
    <t>MT010TZ802</t>
  </si>
  <si>
    <t>SINAPI-38852</t>
  </si>
  <si>
    <t>MT010TZ902</t>
  </si>
  <si>
    <t>SINAPI-38853</t>
  </si>
  <si>
    <t>MT010TZA02</t>
  </si>
  <si>
    <t>SINAPI-38854</t>
  </si>
  <si>
    <t>MT010TZB02</t>
  </si>
  <si>
    <t>SINAPI-38855</t>
  </si>
  <si>
    <t>MT010TZC02</t>
  </si>
  <si>
    <t>SINAPI-38856</t>
  </si>
  <si>
    <t>MT010TZD02</t>
  </si>
  <si>
    <t>SINAPI-38857</t>
  </si>
  <si>
    <t>MT010TZE02</t>
  </si>
  <si>
    <t>SINAPI-38858</t>
  </si>
  <si>
    <t>MT010TZF02</t>
  </si>
  <si>
    <t>SINAPI-38859</t>
  </si>
  <si>
    <t>MT010TZG02</t>
  </si>
  <si>
    <t>SINAPI-38860</t>
  </si>
  <si>
    <t>MT010TZH02</t>
  </si>
  <si>
    <t>SINAPI-38861</t>
  </si>
  <si>
    <t>MT010TZI02</t>
  </si>
  <si>
    <t>SINAPI-38862</t>
  </si>
  <si>
    <t>MT010TZJ02</t>
  </si>
  <si>
    <t>SINAPI-38863</t>
  </si>
  <si>
    <t>MT010TZK02</t>
  </si>
  <si>
    <t>SINAPI-38864</t>
  </si>
  <si>
    <t>MT010TZL02</t>
  </si>
  <si>
    <t>SINAPI-38865</t>
  </si>
  <si>
    <t>MT010TZM02</t>
  </si>
  <si>
    <t>SINAPI-38866</t>
  </si>
  <si>
    <t>MT010TZO02</t>
  </si>
  <si>
    <t>SINAPI-38868</t>
  </si>
  <si>
    <t>MT010TZP02</t>
  </si>
  <si>
    <t>SINAPI-38869</t>
  </si>
  <si>
    <t>MT010TZQ02</t>
  </si>
  <si>
    <t>SINAPI-38870</t>
  </si>
  <si>
    <t>MT010TZR02</t>
  </si>
  <si>
    <t>SINAPI-38871</t>
  </si>
  <si>
    <t>MT010TZS02</t>
  </si>
  <si>
    <t>SINAPI-38872</t>
  </si>
  <si>
    <t>MT010TZT02</t>
  </si>
  <si>
    <t>SINAPI-38873</t>
  </si>
  <si>
    <t>MT010TZU02</t>
  </si>
  <si>
    <t>SINAPI-38874</t>
  </si>
  <si>
    <t>MT010TZV02</t>
  </si>
  <si>
    <t>SINAPI-38875</t>
  </si>
  <si>
    <t>MT010TZW02</t>
  </si>
  <si>
    <t>SINAPI-38876</t>
  </si>
  <si>
    <t>MT010TZX02</t>
  </si>
  <si>
    <t>SINAPI-38877</t>
  </si>
  <si>
    <t>MT010TZY02</t>
  </si>
  <si>
    <t>SINAPI-38878</t>
  </si>
  <si>
    <t>MT010TZZ02</t>
  </si>
  <si>
    <t>SINAPI-38879</t>
  </si>
  <si>
    <t>MT010U0002</t>
  </si>
  <si>
    <t>SINAPI-38880</t>
  </si>
  <si>
    <t>MT010U0102</t>
  </si>
  <si>
    <t>SINAPI-38881</t>
  </si>
  <si>
    <t>MT010U0202</t>
  </si>
  <si>
    <t>SINAPI-38882</t>
  </si>
  <si>
    <t>MT010U0302</t>
  </si>
  <si>
    <t>SINAPI-38883</t>
  </si>
  <si>
    <t>MT010U0402</t>
  </si>
  <si>
    <t>SINAPI-38884</t>
  </si>
  <si>
    <t>MT010U0502</t>
  </si>
  <si>
    <t>SINAPI-38885</t>
  </si>
  <si>
    <t>MT010U0602</t>
  </si>
  <si>
    <t>SINAPI-38886</t>
  </si>
  <si>
    <t>MT010U0702</t>
  </si>
  <si>
    <t>SINAPI-38887</t>
  </si>
  <si>
    <t>MT010U0802</t>
  </si>
  <si>
    <t>SINAPI-38888</t>
  </si>
  <si>
    <t>MT010U0902</t>
  </si>
  <si>
    <t>SINAPI-38889</t>
  </si>
  <si>
    <t>MT010U0A02</t>
  </si>
  <si>
    <t>SINAPI-38890</t>
  </si>
  <si>
    <t>MT010U0D02</t>
  </si>
  <si>
    <t>SINAPI-38893</t>
  </si>
  <si>
    <t>MT010U0E02</t>
  </si>
  <si>
    <t>SINAPI-38894</t>
  </si>
  <si>
    <t>MT010U0G02</t>
  </si>
  <si>
    <t>SINAPI-38896</t>
  </si>
  <si>
    <t>MT010U0H02</t>
  </si>
  <si>
    <t>SINAPI-38897</t>
  </si>
  <si>
    <t>MT010U0J02</t>
  </si>
  <si>
    <t>SINAPI-38899</t>
  </si>
  <si>
    <t>MT010U0K02</t>
  </si>
  <si>
    <t>SINAPI-38900</t>
  </si>
  <si>
    <t>MT010U0L02</t>
  </si>
  <si>
    <t>SINAPI-38901</t>
  </si>
  <si>
    <t>MT010U0N02</t>
  </si>
  <si>
    <t>SINAPI-38903</t>
  </si>
  <si>
    <t>MT010U0O02</t>
  </si>
  <si>
    <t>SINAPI-38904</t>
  </si>
  <si>
    <t>MT010U0P02</t>
  </si>
  <si>
    <t>SINAPI-38905</t>
  </si>
  <si>
    <t>MT010U0R02</t>
  </si>
  <si>
    <t>SINAPI-38907</t>
  </si>
  <si>
    <t>MT010U0S02</t>
  </si>
  <si>
    <t>SINAPI-38908</t>
  </si>
  <si>
    <t>MT010U0T02</t>
  </si>
  <si>
    <t>SINAPI-38909</t>
  </si>
  <si>
    <t>MT010U0U02</t>
  </si>
  <si>
    <t>SINAPI-38910</t>
  </si>
  <si>
    <t>MT010U0V02</t>
  </si>
  <si>
    <t>SINAPI-38911</t>
  </si>
  <si>
    <t>MT010U0W02</t>
  </si>
  <si>
    <t>SINAPI-38912</t>
  </si>
  <si>
    <t>MT010U0X02</t>
  </si>
  <si>
    <t>SINAPI-38913</t>
  </si>
  <si>
    <t>MT010U0Y02</t>
  </si>
  <si>
    <t>SINAPI-38914</t>
  </si>
  <si>
    <t>MT010U0Z02</t>
  </si>
  <si>
    <t>SINAPI-38915</t>
  </si>
  <si>
    <t>MT010U1002</t>
  </si>
  <si>
    <t>SINAPI-38916</t>
  </si>
  <si>
    <t>MT010U1102</t>
  </si>
  <si>
    <t>SINAPI-38917</t>
  </si>
  <si>
    <t>MT010U1202</t>
  </si>
  <si>
    <t>SINAPI-38918</t>
  </si>
  <si>
    <t>MT010U1302</t>
  </si>
  <si>
    <t>SINAPI-38919</t>
  </si>
  <si>
    <t>MT010U1402</t>
  </si>
  <si>
    <t>SINAPI-38920</t>
  </si>
  <si>
    <t>MT010U1502</t>
  </si>
  <si>
    <t>SINAPI-38921</t>
  </si>
  <si>
    <t>MT010U1602</t>
  </si>
  <si>
    <t>SINAPI-38922</t>
  </si>
  <si>
    <t>MT010U1702</t>
  </si>
  <si>
    <t>SINAPI-38923</t>
  </si>
  <si>
    <t>MT010U1802</t>
  </si>
  <si>
    <t>SINAPI-38924</t>
  </si>
  <si>
    <t>MT010U1902</t>
  </si>
  <si>
    <t>SINAPI-38925</t>
  </si>
  <si>
    <t>MT010U1A02</t>
  </si>
  <si>
    <t>SINAPI-38926</t>
  </si>
  <si>
    <t>MT010U1B02</t>
  </si>
  <si>
    <t>SINAPI-38927</t>
  </si>
  <si>
    <t>MT010U1C02</t>
  </si>
  <si>
    <t>SINAPI-38928</t>
  </si>
  <si>
    <t>MT010U1D02</t>
  </si>
  <si>
    <t>SINAPI-38929</t>
  </si>
  <si>
    <t>MT010U1E02</t>
  </si>
  <si>
    <t>SINAPI-38930</t>
  </si>
  <si>
    <t>MT010U1F02</t>
  </si>
  <si>
    <t>SINAPI-38931</t>
  </si>
  <si>
    <t>MT010U1G02</t>
  </si>
  <si>
    <t>SINAPI-38932</t>
  </si>
  <si>
    <t>MT010U1I02</t>
  </si>
  <si>
    <t>SINAPI-38934</t>
  </si>
  <si>
    <t>MT010U1J02</t>
  </si>
  <si>
    <t>SINAPI-38935</t>
  </si>
  <si>
    <t>MT010U1K02</t>
  </si>
  <si>
    <t>SINAPI-38936</t>
  </si>
  <si>
    <t>MT010U1L02</t>
  </si>
  <si>
    <t>SINAPI-38937</t>
  </si>
  <si>
    <t>MT010U1M02</t>
  </si>
  <si>
    <t>SINAPI-38938</t>
  </si>
  <si>
    <t>MT010U1N02</t>
  </si>
  <si>
    <t>SINAPI-38939</t>
  </si>
  <si>
    <t>MT010U1O02</t>
  </si>
  <si>
    <t>SINAPI-38940</t>
  </si>
  <si>
    <t>MT010U1P02</t>
  </si>
  <si>
    <t>SINAPI-38941</t>
  </si>
  <si>
    <t>MT010U1Q02</t>
  </si>
  <si>
    <t>SINAPI-38942</t>
  </si>
  <si>
    <t>MT010U1R02</t>
  </si>
  <si>
    <t>SINAPI-38943</t>
  </si>
  <si>
    <t>MT010U1S02</t>
  </si>
  <si>
    <t>SINAPI-38944</t>
  </si>
  <si>
    <t>MT010U1T02</t>
  </si>
  <si>
    <t>SINAPI-38945</t>
  </si>
  <si>
    <t>MT010U1U02</t>
  </si>
  <si>
    <t>SINAPI-38946</t>
  </si>
  <si>
    <t>MT010U1V02</t>
  </si>
  <si>
    <t>SINAPI-38947</t>
  </si>
  <si>
    <t>MT010U1W02</t>
  </si>
  <si>
    <t>SINAPI-38948</t>
  </si>
  <si>
    <t>MT010U1X02</t>
  </si>
  <si>
    <t>SINAPI-38949</t>
  </si>
  <si>
    <t>MT010U1Y02</t>
  </si>
  <si>
    <t>SINAPI-38950</t>
  </si>
  <si>
    <t>MT010U1Z02</t>
  </si>
  <si>
    <t>SINAPI-38951</t>
  </si>
  <si>
    <t>MT010U2002</t>
  </si>
  <si>
    <t>SINAPI-38952</t>
  </si>
  <si>
    <t>MT010U2102</t>
  </si>
  <si>
    <t>SINAPI-38953</t>
  </si>
  <si>
    <t>MT010U2G02</t>
  </si>
  <si>
    <t>SINAPI-38968</t>
  </si>
  <si>
    <t>MT010U2J02</t>
  </si>
  <si>
    <t>SINAPI-38971</t>
  </si>
  <si>
    <t>MT010U2K02</t>
  </si>
  <si>
    <t>SINAPI-38972</t>
  </si>
  <si>
    <t>MT010U2L02</t>
  </si>
  <si>
    <t>SINAPI-38973</t>
  </si>
  <si>
    <t>MT010U2M02</t>
  </si>
  <si>
    <t>SINAPI-38974</t>
  </si>
  <si>
    <t>MT010U2N02</t>
  </si>
  <si>
    <t>SINAPI-38975</t>
  </si>
  <si>
    <t>MT010U2O02</t>
  </si>
  <si>
    <t>SINAPI-38976</t>
  </si>
  <si>
    <t>MT010U2P02</t>
  </si>
  <si>
    <t>SINAPI-38977</t>
  </si>
  <si>
    <t>MT010U2Q02</t>
  </si>
  <si>
    <t>SINAPI-38978</t>
  </si>
  <si>
    <t>MT010U2R02</t>
  </si>
  <si>
    <t>SINAPI-38979</t>
  </si>
  <si>
    <t>MT010U2S02</t>
  </si>
  <si>
    <t>SINAPI-38980</t>
  </si>
  <si>
    <t>MT010U2T02</t>
  </si>
  <si>
    <t>SINAPI-38981</t>
  </si>
  <si>
    <t>MT010U2U02</t>
  </si>
  <si>
    <t>SINAPI-38982</t>
  </si>
  <si>
    <t>MT010U2V02</t>
  </si>
  <si>
    <t>SINAPI-38983</t>
  </si>
  <si>
    <t>MT010U2W02</t>
  </si>
  <si>
    <t>SINAPI-38984</t>
  </si>
  <si>
    <t>MT010U2X02</t>
  </si>
  <si>
    <t>SINAPI-38985</t>
  </si>
  <si>
    <t>MT010U2Y02</t>
  </si>
  <si>
    <t>SINAPI-38986</t>
  </si>
  <si>
    <t>MT010U2Z02</t>
  </si>
  <si>
    <t>SINAPI-38987</t>
  </si>
  <si>
    <t>MT010U3002</t>
  </si>
  <si>
    <t>SINAPI-38988</t>
  </si>
  <si>
    <t>MT010U3102</t>
  </si>
  <si>
    <t>SINAPI-38989</t>
  </si>
  <si>
    <t>MT010U3202</t>
  </si>
  <si>
    <t>SINAPI-38990</t>
  </si>
  <si>
    <t>MT010U3302</t>
  </si>
  <si>
    <t>SINAPI-38991</t>
  </si>
  <si>
    <t>MT010U3402</t>
  </si>
  <si>
    <t>SINAPI-38992</t>
  </si>
  <si>
    <t>MT010U3502</t>
  </si>
  <si>
    <t>SINAPI-38993</t>
  </si>
  <si>
    <t>MT010U3802</t>
  </si>
  <si>
    <t>SINAPI-38996</t>
  </si>
  <si>
    <t>MT010U3902</t>
  </si>
  <si>
    <t>SINAPI-38997</t>
  </si>
  <si>
    <t>MT010U3A02</t>
  </si>
  <si>
    <t>SINAPI-38998</t>
  </si>
  <si>
    <t>MT010U3B02</t>
  </si>
  <si>
    <t>SINAPI-38999</t>
  </si>
  <si>
    <t>MT010U3C02</t>
  </si>
  <si>
    <t>SINAPI-39000</t>
  </si>
  <si>
    <t>MT010U3P02</t>
  </si>
  <si>
    <t>SINAPI-39013</t>
  </si>
  <si>
    <t>MT010U3Q02</t>
  </si>
  <si>
    <t>SINAPI-39014</t>
  </si>
  <si>
    <t>MT010U3R02</t>
  </si>
  <si>
    <t>SINAPI-39015</t>
  </si>
  <si>
    <t>MT010U3S02</t>
  </si>
  <si>
    <t>SINAPI-39016</t>
  </si>
  <si>
    <t>MT010U3T02</t>
  </si>
  <si>
    <t>SINAPI-39017</t>
  </si>
  <si>
    <t>MT010U3X02</t>
  </si>
  <si>
    <t>SINAPI-39021</t>
  </si>
  <si>
    <t>MT010U3Y02</t>
  </si>
  <si>
    <t>SINAPI-39022</t>
  </si>
  <si>
    <t>MT010U4002</t>
  </si>
  <si>
    <t>SINAPI-39024</t>
  </si>
  <si>
    <t>MT010U4102</t>
  </si>
  <si>
    <t>SINAPI-39025</t>
  </si>
  <si>
    <t>MT010U4202</t>
  </si>
  <si>
    <t>SINAPI-39026</t>
  </si>
  <si>
    <t>MT010U4302</t>
  </si>
  <si>
    <t>SINAPI-39027</t>
  </si>
  <si>
    <t>MT010U4402</t>
  </si>
  <si>
    <t>SINAPI-39028</t>
  </si>
  <si>
    <t>MT010U4502</t>
  </si>
  <si>
    <t>SINAPI-39029</t>
  </si>
  <si>
    <t>MT010U6T02</t>
  </si>
  <si>
    <t>SINAPI-39125</t>
  </si>
  <si>
    <t>MT010U6U02</t>
  </si>
  <si>
    <t>SINAPI-39126</t>
  </si>
  <si>
    <t>MT010U6V02</t>
  </si>
  <si>
    <t>SINAPI-39127</t>
  </si>
  <si>
    <t>MT010U6W02</t>
  </si>
  <si>
    <t>SINAPI-39128</t>
  </si>
  <si>
    <t>MT010U6X02</t>
  </si>
  <si>
    <t>SINAPI-39129</t>
  </si>
  <si>
    <t>MT010U6Y02</t>
  </si>
  <si>
    <t>SINAPI-39130</t>
  </si>
  <si>
    <t>MT010U6Z02</t>
  </si>
  <si>
    <t>SINAPI-39131</t>
  </si>
  <si>
    <t>MT010U7002</t>
  </si>
  <si>
    <t>SINAPI-39132</t>
  </si>
  <si>
    <t>MT010U7102</t>
  </si>
  <si>
    <t>SINAPI-39133</t>
  </si>
  <si>
    <t>MT010U7202</t>
  </si>
  <si>
    <t>SINAPI-39134</t>
  </si>
  <si>
    <t>MT010U7302</t>
  </si>
  <si>
    <t>SINAPI-39135</t>
  </si>
  <si>
    <t>MT010U7402</t>
  </si>
  <si>
    <t>SINAPI-39136</t>
  </si>
  <si>
    <t>MT010U7502</t>
  </si>
  <si>
    <t>SINAPI-39137</t>
  </si>
  <si>
    <t>MT010U7602</t>
  </si>
  <si>
    <t>SINAPI-39138</t>
  </si>
  <si>
    <t>MT010U7702</t>
  </si>
  <si>
    <t>SINAPI-39139</t>
  </si>
  <si>
    <t>MT010U7802</t>
  </si>
  <si>
    <t>SINAPI-39140</t>
  </si>
  <si>
    <t>MT010U7902</t>
  </si>
  <si>
    <t>SINAPI-39141</t>
  </si>
  <si>
    <t>MT010U7A02</t>
  </si>
  <si>
    <t>SINAPI-39142</t>
  </si>
  <si>
    <t>MT010U7B02</t>
  </si>
  <si>
    <t>SINAPI-39143</t>
  </si>
  <si>
    <t>MT010U7C02</t>
  </si>
  <si>
    <t>SINAPI-39144</t>
  </si>
  <si>
    <t>MT010U7D02</t>
  </si>
  <si>
    <t>SINAPI-39145</t>
  </si>
  <si>
    <t>MT010U7Q02</t>
  </si>
  <si>
    <t>SINAPI-39158</t>
  </si>
  <si>
    <t>MT010U8602</t>
  </si>
  <si>
    <t>SINAPI-39174</t>
  </si>
  <si>
    <t>MT010U8702</t>
  </si>
  <si>
    <t>SINAPI-39175</t>
  </si>
  <si>
    <t>MT010U8802</t>
  </si>
  <si>
    <t>SINAPI-39176</t>
  </si>
  <si>
    <t>MT010U8902</t>
  </si>
  <si>
    <t>SINAPI-39177</t>
  </si>
  <si>
    <t>MT010U8A02</t>
  </si>
  <si>
    <t>SINAPI-39178</t>
  </si>
  <si>
    <t>MT010U8B02</t>
  </si>
  <si>
    <t>SINAPI-39179</t>
  </si>
  <si>
    <t>MT010U8C02</t>
  </si>
  <si>
    <t>SINAPI-39180</t>
  </si>
  <si>
    <t>MT010U8D02</t>
  </si>
  <si>
    <t>SINAPI-39181</t>
  </si>
  <si>
    <t>MT010U8E02</t>
  </si>
  <si>
    <t>SINAPI-39182</t>
  </si>
  <si>
    <t>MT010U8G02</t>
  </si>
  <si>
    <t>SINAPI-39184</t>
  </si>
  <si>
    <t>MT010U8H02</t>
  </si>
  <si>
    <t>SINAPI-39185</t>
  </si>
  <si>
    <t>MT010U8I02</t>
  </si>
  <si>
    <t>SINAPI-39186</t>
  </si>
  <si>
    <t>MT010U8J02</t>
  </si>
  <si>
    <t>SINAPI-39187</t>
  </si>
  <si>
    <t>MT010U8K02</t>
  </si>
  <si>
    <t>SINAPI-39188</t>
  </si>
  <si>
    <t>MT010U8L02</t>
  </si>
  <si>
    <t>SINAPI-39189</t>
  </si>
  <si>
    <t>MT010U8M02</t>
  </si>
  <si>
    <t>SINAPI-39190</t>
  </si>
  <si>
    <t>MT010U8N02</t>
  </si>
  <si>
    <t>SINAPI-39191</t>
  </si>
  <si>
    <t>MT010U8O02</t>
  </si>
  <si>
    <t>SINAPI-39192</t>
  </si>
  <si>
    <t>MT010U8P02</t>
  </si>
  <si>
    <t>SINAPI-39193</t>
  </si>
  <si>
    <t>MT010U8Q02</t>
  </si>
  <si>
    <t>SINAPI-39194</t>
  </si>
  <si>
    <t>MT010U8R02</t>
  </si>
  <si>
    <t>SINAPI-39195</t>
  </si>
  <si>
    <t>MT010U8S02</t>
  </si>
  <si>
    <t>SINAPI-39196</t>
  </si>
  <si>
    <t>MT010U8T02</t>
  </si>
  <si>
    <t>SINAPI-39197</t>
  </si>
  <si>
    <t>MT010U8U02</t>
  </si>
  <si>
    <t>SINAPI-39198</t>
  </si>
  <si>
    <t>MT010U8V02</t>
  </si>
  <si>
    <t>SINAPI-39199</t>
  </si>
  <si>
    <t>MT010U8W02</t>
  </si>
  <si>
    <t>SINAPI-39200</t>
  </si>
  <si>
    <t>MT010U8X02</t>
  </si>
  <si>
    <t>SINAPI-39201</t>
  </si>
  <si>
    <t>MT010U8Y02</t>
  </si>
  <si>
    <t>SINAPI-39202</t>
  </si>
  <si>
    <t>MT010U8Z02</t>
  </si>
  <si>
    <t>SINAPI-39203</t>
  </si>
  <si>
    <t>MT010U9002</t>
  </si>
  <si>
    <t>SINAPI-39204</t>
  </si>
  <si>
    <t>MT010U9102</t>
  </si>
  <si>
    <t>SINAPI-39205</t>
  </si>
  <si>
    <t>MT010U9202</t>
  </si>
  <si>
    <t>SINAPI-39206</t>
  </si>
  <si>
    <t>MT010U9302</t>
  </si>
  <si>
    <t>SINAPI-39207</t>
  </si>
  <si>
    <t>MT010U9402</t>
  </si>
  <si>
    <t>SINAPI-39208</t>
  </si>
  <si>
    <t>MT010U9502</t>
  </si>
  <si>
    <t>SINAPI-39209</t>
  </si>
  <si>
    <t>MT010U9602</t>
  </si>
  <si>
    <t>SINAPI-39210</t>
  </si>
  <si>
    <t>MT010U9702</t>
  </si>
  <si>
    <t>SINAPI-39211</t>
  </si>
  <si>
    <t>MT010U9802</t>
  </si>
  <si>
    <t>SINAPI-39212</t>
  </si>
  <si>
    <t>MT010U9902</t>
  </si>
  <si>
    <t>SINAPI-39213</t>
  </si>
  <si>
    <t>MT010U9A02</t>
  </si>
  <si>
    <t>SINAPI-39214</t>
  </si>
  <si>
    <t>MT010U9B02</t>
  </si>
  <si>
    <t>SINAPI-39215</t>
  </si>
  <si>
    <t>MT010U9C02</t>
  </si>
  <si>
    <t>SINAPI-39216</t>
  </si>
  <si>
    <t>MT010U9D02</t>
  </si>
  <si>
    <t>SINAPI-39217</t>
  </si>
  <si>
    <t>MT010U9S02</t>
  </si>
  <si>
    <t>SINAPI-39232</t>
  </si>
  <si>
    <t>MT010U9T02</t>
  </si>
  <si>
    <t>SINAPI-39233</t>
  </si>
  <si>
    <t>MT010U9U02</t>
  </si>
  <si>
    <t>SINAPI-39234</t>
  </si>
  <si>
    <t>MT010U9V02</t>
  </si>
  <si>
    <t>SINAPI-39235</t>
  </si>
  <si>
    <t>MT010U9W02</t>
  </si>
  <si>
    <t>SINAPI-39236</t>
  </si>
  <si>
    <t>MT010U9X02</t>
  </si>
  <si>
    <t>SINAPI-39237</t>
  </si>
  <si>
    <t>MT010U9Y02</t>
  </si>
  <si>
    <t>SINAPI-39238</t>
  </si>
  <si>
    <t>MT010U9Z02</t>
  </si>
  <si>
    <t>SINAPI-39239</t>
  </si>
  <si>
    <t>MT010UA002</t>
  </si>
  <si>
    <t>SINAPI-39240</t>
  </si>
  <si>
    <t>MT010UA102</t>
  </si>
  <si>
    <t>SINAPI-39241</t>
  </si>
  <si>
    <t>MT010UA202</t>
  </si>
  <si>
    <t>SINAPI-39242</t>
  </si>
  <si>
    <t>MT010UA302</t>
  </si>
  <si>
    <t>SINAPI-39243</t>
  </si>
  <si>
    <t>MT010UA402</t>
  </si>
  <si>
    <t>SINAPI-39244</t>
  </si>
  <si>
    <t>MT010UA502</t>
  </si>
  <si>
    <t>SINAPI-39245</t>
  </si>
  <si>
    <t>MT010UA602</t>
  </si>
  <si>
    <t>SINAPI-39246</t>
  </si>
  <si>
    <t>MT010UA702</t>
  </si>
  <si>
    <t>SINAPI-39247</t>
  </si>
  <si>
    <t>MT010UA802</t>
  </si>
  <si>
    <t>SINAPI-39248</t>
  </si>
  <si>
    <t>MT010UA902</t>
  </si>
  <si>
    <t>SINAPI-39249</t>
  </si>
  <si>
    <t>MT010UAA02</t>
  </si>
  <si>
    <t>SINAPI-39250</t>
  </si>
  <si>
    <t>MT010UAB02</t>
  </si>
  <si>
    <t>SINAPI-39251</t>
  </si>
  <si>
    <t>MT010UAC02</t>
  </si>
  <si>
    <t>SINAPI-39252</t>
  </si>
  <si>
    <t>MT010UAD02</t>
  </si>
  <si>
    <t>SINAPI-39253</t>
  </si>
  <si>
    <t>MT010UAE02</t>
  </si>
  <si>
    <t>SINAPI-39254</t>
  </si>
  <si>
    <t>MT010UAF02</t>
  </si>
  <si>
    <t>SINAPI-39255</t>
  </si>
  <si>
    <t>MT010UAH02</t>
  </si>
  <si>
    <t>SINAPI-39257</t>
  </si>
  <si>
    <t>MT010UAI02</t>
  </si>
  <si>
    <t>SINAPI-39258</t>
  </si>
  <si>
    <t>MT010UAJ02</t>
  </si>
  <si>
    <t>SINAPI-39259</t>
  </si>
  <si>
    <t>MT010UAK02</t>
  </si>
  <si>
    <t>SINAPI-39260</t>
  </si>
  <si>
    <t>MT010UAL02</t>
  </si>
  <si>
    <t>SINAPI-39261</t>
  </si>
  <si>
    <t>MT010UAM02</t>
  </si>
  <si>
    <t>SINAPI-39262</t>
  </si>
  <si>
    <t>MT010UAN02</t>
  </si>
  <si>
    <t>SINAPI-39263</t>
  </si>
  <si>
    <t>MT010UAO02</t>
  </si>
  <si>
    <t>SINAPI-39264</t>
  </si>
  <si>
    <t>MT010UAP02</t>
  </si>
  <si>
    <t>SINAPI-39265</t>
  </si>
  <si>
    <t>MT010UAQ02</t>
  </si>
  <si>
    <t>SINAPI-39266</t>
  </si>
  <si>
    <t>MT010UAR02</t>
  </si>
  <si>
    <t>SINAPI-39267</t>
  </si>
  <si>
    <t>MT010UAS02</t>
  </si>
  <si>
    <t>SINAPI-39268</t>
  </si>
  <si>
    <t>MT010UAT02</t>
  </si>
  <si>
    <t>SINAPI-39269</t>
  </si>
  <si>
    <t>MT010UAU02</t>
  </si>
  <si>
    <t>SINAPI-39270</t>
  </si>
  <si>
    <t>MT010UAV02</t>
  </si>
  <si>
    <t>SINAPI-39271</t>
  </si>
  <si>
    <t>MT010UAW02</t>
  </si>
  <si>
    <t>SINAPI-39272</t>
  </si>
  <si>
    <t>MT010UAX02</t>
  </si>
  <si>
    <t>SINAPI-39273</t>
  </si>
  <si>
    <t>MT010UAY02</t>
  </si>
  <si>
    <t>SINAPI-39274</t>
  </si>
  <si>
    <t>MT010UB002</t>
  </si>
  <si>
    <t>SINAPI-39276</t>
  </si>
  <si>
    <t>MT010UB102</t>
  </si>
  <si>
    <t>SINAPI-39277</t>
  </si>
  <si>
    <t>MT010UB302</t>
  </si>
  <si>
    <t>SINAPI-39279</t>
  </si>
  <si>
    <t>MT010UB402</t>
  </si>
  <si>
    <t>SINAPI-39280</t>
  </si>
  <si>
    <t>MT010UB502</t>
  </si>
  <si>
    <t>SINAPI-39281</t>
  </si>
  <si>
    <t>MT010UB602</t>
  </si>
  <si>
    <t>SINAPI-39282</t>
  </si>
  <si>
    <t>MT010UB702</t>
  </si>
  <si>
    <t>SINAPI-39283</t>
  </si>
  <si>
    <t>MT010UB802</t>
  </si>
  <si>
    <t>SINAPI-39284</t>
  </si>
  <si>
    <t>MT010UB902</t>
  </si>
  <si>
    <t>SINAPI-39285</t>
  </si>
  <si>
    <t>MT010UBA02</t>
  </si>
  <si>
    <t>SINAPI-39286</t>
  </si>
  <si>
    <t>MT010UBB02</t>
  </si>
  <si>
    <t>SINAPI-39287</t>
  </si>
  <si>
    <t>MT010UBC02</t>
  </si>
  <si>
    <t>SINAPI-39288</t>
  </si>
  <si>
    <t>MT010UBD02</t>
  </si>
  <si>
    <t>SINAPI-39289</t>
  </si>
  <si>
    <t>MT010UBE02</t>
  </si>
  <si>
    <t>SINAPI-39290</t>
  </si>
  <si>
    <t>MT010UBF02</t>
  </si>
  <si>
    <t>SINAPI-39291</t>
  </si>
  <si>
    <t>MT010UBG02</t>
  </si>
  <si>
    <t>SINAPI-39292</t>
  </si>
  <si>
    <t>MT010UBH02</t>
  </si>
  <si>
    <t>SINAPI-39293</t>
  </si>
  <si>
    <t>MT010UBI02</t>
  </si>
  <si>
    <t>SINAPI-39294</t>
  </si>
  <si>
    <t>MT010UBJ02</t>
  </si>
  <si>
    <t>SINAPI-39295</t>
  </si>
  <si>
    <t>MT010UBK02</t>
  </si>
  <si>
    <t>SINAPI-39296</t>
  </si>
  <si>
    <t>MT010UBL02</t>
  </si>
  <si>
    <t>SINAPI-39297</t>
  </si>
  <si>
    <t>MT010UBM02</t>
  </si>
  <si>
    <t>SINAPI-39298</t>
  </si>
  <si>
    <t>MT010UBN02</t>
  </si>
  <si>
    <t>SINAPI-39299</t>
  </si>
  <si>
    <t>MT010UBO02</t>
  </si>
  <si>
    <t>SINAPI-39300</t>
  </si>
  <si>
    <t>MT010UBP02</t>
  </si>
  <si>
    <t>SINAPI-39301</t>
  </si>
  <si>
    <t>MT010UBQ02</t>
  </si>
  <si>
    <t>SINAPI-39302</t>
  </si>
  <si>
    <t>MT010UBR02</t>
  </si>
  <si>
    <t>SINAPI-39303</t>
  </si>
  <si>
    <t>MT010UBS02</t>
  </si>
  <si>
    <t>SINAPI-39304</t>
  </si>
  <si>
    <t>MT010UBT02</t>
  </si>
  <si>
    <t>SINAPI-39305</t>
  </si>
  <si>
    <t>MT010UBU02</t>
  </si>
  <si>
    <t>SINAPI-39306</t>
  </si>
  <si>
    <t>MT010UBV02</t>
  </si>
  <si>
    <t>SINAPI-39307</t>
  </si>
  <si>
    <t>MT010UBW02</t>
  </si>
  <si>
    <t>SINAPI-39308</t>
  </si>
  <si>
    <t>MT010UBX02</t>
  </si>
  <si>
    <t>SINAPI-39309</t>
  </si>
  <si>
    <t>MT010UBY02</t>
  </si>
  <si>
    <t>SINAPI-39310</t>
  </si>
  <si>
    <t>MT010UBZ02</t>
  </si>
  <si>
    <t>SINAPI-39311</t>
  </si>
  <si>
    <t>MT010UC002</t>
  </si>
  <si>
    <t>SINAPI-39312</t>
  </si>
  <si>
    <t>MT010UC102</t>
  </si>
  <si>
    <t>SINAPI-39313</t>
  </si>
  <si>
    <t>MT010UC202</t>
  </si>
  <si>
    <t>SINAPI-39314</t>
  </si>
  <si>
    <t>MT010UC302</t>
  </si>
  <si>
    <t>SINAPI-39315</t>
  </si>
  <si>
    <t>MT010UC602</t>
  </si>
  <si>
    <t>SINAPI-39318</t>
  </si>
  <si>
    <t>MT010UC702</t>
  </si>
  <si>
    <t>SINAPI-39319</t>
  </si>
  <si>
    <t>MT010UC802</t>
  </si>
  <si>
    <t>SINAPI-39320</t>
  </si>
  <si>
    <t>MT010UC902</t>
  </si>
  <si>
    <t>SINAPI-39321</t>
  </si>
  <si>
    <t>MT010UCA02</t>
  </si>
  <si>
    <t>SINAPI-39322</t>
  </si>
  <si>
    <t>MT010UCB02</t>
  </si>
  <si>
    <t>SINAPI-39323</t>
  </si>
  <si>
    <t>MT010UCC02</t>
  </si>
  <si>
    <t>SINAPI-39324</t>
  </si>
  <si>
    <t>MT010UCD02</t>
  </si>
  <si>
    <t>SINAPI-39325</t>
  </si>
  <si>
    <t>MT010UCE02</t>
  </si>
  <si>
    <t>SINAPI-39326</t>
  </si>
  <si>
    <t>MT010UCF02</t>
  </si>
  <si>
    <t>SINAPI-39327</t>
  </si>
  <si>
    <t>MT010UCG02</t>
  </si>
  <si>
    <t>SINAPI-39328</t>
  </si>
  <si>
    <t>MT010UCH02</t>
  </si>
  <si>
    <t>SINAPI-39329</t>
  </si>
  <si>
    <t>MT010UCI02</t>
  </si>
  <si>
    <t>SINAPI-39330</t>
  </si>
  <si>
    <t>MT010UCJ02</t>
  </si>
  <si>
    <t>SINAPI-39331</t>
  </si>
  <si>
    <t>MT010UCK02</t>
  </si>
  <si>
    <t>SINAPI-39332</t>
  </si>
  <si>
    <t>MT010UCL02</t>
  </si>
  <si>
    <t>SINAPI-39333</t>
  </si>
  <si>
    <t>MT010UCM02</t>
  </si>
  <si>
    <t>SINAPI-39334</t>
  </si>
  <si>
    <t>MT010UCN02</t>
  </si>
  <si>
    <t>SINAPI-39335</t>
  </si>
  <si>
    <t>MT010UCO02</t>
  </si>
  <si>
    <t>SINAPI-39336</t>
  </si>
  <si>
    <t>MT010UCP02</t>
  </si>
  <si>
    <t>SINAPI-39337</t>
  </si>
  <si>
    <t>MT010UCQ02</t>
  </si>
  <si>
    <t>SINAPI-39338</t>
  </si>
  <si>
    <t>MT010UCS02</t>
  </si>
  <si>
    <t>SINAPI-39340</t>
  </si>
  <si>
    <t>MT010UCT02</t>
  </si>
  <si>
    <t>SINAPI-39341</t>
  </si>
  <si>
    <t>MT010UCU02</t>
  </si>
  <si>
    <t>SINAPI-39342</t>
  </si>
  <si>
    <t>MT010UCV02</t>
  </si>
  <si>
    <t>SINAPI-39343</t>
  </si>
  <si>
    <t>MT010UCW02</t>
  </si>
  <si>
    <t>SINAPI-39344</t>
  </si>
  <si>
    <t>MT010UCX02</t>
  </si>
  <si>
    <t>SINAPI-39345</t>
  </si>
  <si>
    <t>MT010UCY02</t>
  </si>
  <si>
    <t>SINAPI-39346</t>
  </si>
  <si>
    <t>MT010UD202</t>
  </si>
  <si>
    <t>SINAPI-39350</t>
  </si>
  <si>
    <t>MT010UD302</t>
  </si>
  <si>
    <t>SINAPI-39351</t>
  </si>
  <si>
    <t>MT010UD402</t>
  </si>
  <si>
    <t>SINAPI-39352</t>
  </si>
  <si>
    <t>MT010UD502</t>
  </si>
  <si>
    <t>SINAPI-39353</t>
  </si>
  <si>
    <t>MT010UD602</t>
  </si>
  <si>
    <t>SINAPI-39354</t>
  </si>
  <si>
    <t>MT010UD702</t>
  </si>
  <si>
    <t>SINAPI-39355</t>
  </si>
  <si>
    <t>MT010UD802</t>
  </si>
  <si>
    <t>SINAPI-39356</t>
  </si>
  <si>
    <t>MT010UD902</t>
  </si>
  <si>
    <t>SINAPI-39357</t>
  </si>
  <si>
    <t>MT010UDA02</t>
  </si>
  <si>
    <t>SINAPI-39358</t>
  </si>
  <si>
    <t>MT010UDB02</t>
  </si>
  <si>
    <t>SINAPI-39359</t>
  </si>
  <si>
    <t>MT010UDC02</t>
  </si>
  <si>
    <t>SINAPI-39360</t>
  </si>
  <si>
    <t>MT010UDD02</t>
  </si>
  <si>
    <t>SINAPI-39361</t>
  </si>
  <si>
    <t>MT010UDE02</t>
  </si>
  <si>
    <t>SINAPI-39362</t>
  </si>
  <si>
    <t>MT010UDF02</t>
  </si>
  <si>
    <t>SINAPI-39363</t>
  </si>
  <si>
    <t>MT010UDG02</t>
  </si>
  <si>
    <t>SINAPI-39364</t>
  </si>
  <si>
    <t>MT010UDH02</t>
  </si>
  <si>
    <t>SINAPI-39365</t>
  </si>
  <si>
    <t>MT010UDI02</t>
  </si>
  <si>
    <t>SINAPI-39366</t>
  </si>
  <si>
    <t>MT010UDJ02</t>
  </si>
  <si>
    <t>SINAPI-39367</t>
  </si>
  <si>
    <t>MT010UDQ02</t>
  </si>
  <si>
    <t>SINAPI-39374</t>
  </si>
  <si>
    <t>MT010UDS02</t>
  </si>
  <si>
    <t>SINAPI-39376</t>
  </si>
  <si>
    <t>MT010UDT02</t>
  </si>
  <si>
    <t>SINAPI-39377</t>
  </si>
  <si>
    <t>MT010UDU02</t>
  </si>
  <si>
    <t>SINAPI-39378</t>
  </si>
  <si>
    <t>MT010UDW02</t>
  </si>
  <si>
    <t>SINAPI-39380</t>
  </si>
  <si>
    <t>MT010UDX02</t>
  </si>
  <si>
    <t>SINAPI-39381</t>
  </si>
  <si>
    <t>MT010UE102</t>
  </si>
  <si>
    <t>SINAPI-39385</t>
  </si>
  <si>
    <t>MT010UE202</t>
  </si>
  <si>
    <t>SINAPI-39386</t>
  </si>
  <si>
    <t>MT010UE302</t>
  </si>
  <si>
    <t>SINAPI-39387</t>
  </si>
  <si>
    <t>MT010UE402</t>
  </si>
  <si>
    <t>SINAPI-39388</t>
  </si>
  <si>
    <t>MT010UE502</t>
  </si>
  <si>
    <t>SINAPI-39389</t>
  </si>
  <si>
    <t>MT010UE602</t>
  </si>
  <si>
    <t>SINAPI-39390</t>
  </si>
  <si>
    <t>MT010UE702</t>
  </si>
  <si>
    <t>SINAPI-39391</t>
  </si>
  <si>
    <t>MT010UE802</t>
  </si>
  <si>
    <t>SINAPI-39392</t>
  </si>
  <si>
    <t>MT010UE902</t>
  </si>
  <si>
    <t>SINAPI-39393</t>
  </si>
  <si>
    <t>MT010UEA02</t>
  </si>
  <si>
    <t>SINAPI-39394</t>
  </si>
  <si>
    <t>MT010UEB02</t>
  </si>
  <si>
    <t>SINAPI-39395</t>
  </si>
  <si>
    <t>MT010UEC02</t>
  </si>
  <si>
    <t>SINAPI-39396</t>
  </si>
  <si>
    <t>MT010UED02</t>
  </si>
  <si>
    <t>SINAPI-39397</t>
  </si>
  <si>
    <t>MT010UEE02</t>
  </si>
  <si>
    <t>SINAPI-39398</t>
  </si>
  <si>
    <t>MT010UES02</t>
  </si>
  <si>
    <t>SINAPI-39412</t>
  </si>
  <si>
    <t>MT010UET02</t>
  </si>
  <si>
    <t>SINAPI-39413</t>
  </si>
  <si>
    <t>MT010UEU02</t>
  </si>
  <si>
    <t>SINAPI-39414</t>
  </si>
  <si>
    <t>MT010UEV02</t>
  </si>
  <si>
    <t>SINAPI-39415</t>
  </si>
  <si>
    <t>MT010UEW02</t>
  </si>
  <si>
    <t>SINAPI-39416</t>
  </si>
  <si>
    <t>MT010UEX02</t>
  </si>
  <si>
    <t>SINAPI-39417</t>
  </si>
  <si>
    <t>MT010UEY02</t>
  </si>
  <si>
    <t>SINAPI-39418</t>
  </si>
  <si>
    <t>MT010UEZ02</t>
  </si>
  <si>
    <t>SINAPI-39419</t>
  </si>
  <si>
    <t>MT010UF002</t>
  </si>
  <si>
    <t>SINAPI-39420</t>
  </si>
  <si>
    <t>MT010UF102</t>
  </si>
  <si>
    <t>SINAPI-39421</t>
  </si>
  <si>
    <t>MT010UF202</t>
  </si>
  <si>
    <t>SINAPI-39422</t>
  </si>
  <si>
    <t>MT010UF302</t>
  </si>
  <si>
    <t>SINAPI-39423</t>
  </si>
  <si>
    <t>MT010UF402</t>
  </si>
  <si>
    <t>SINAPI-39424</t>
  </si>
  <si>
    <t>MT010UF502</t>
  </si>
  <si>
    <t>SINAPI-39425</t>
  </si>
  <si>
    <t>MT010UF602</t>
  </si>
  <si>
    <t>SINAPI-39426</t>
  </si>
  <si>
    <t>MT010UF702</t>
  </si>
  <si>
    <t>SINAPI-39427</t>
  </si>
  <si>
    <t>MT010UF802</t>
  </si>
  <si>
    <t>SINAPI-39428</t>
  </si>
  <si>
    <t>MT010UF902</t>
  </si>
  <si>
    <t>SINAPI-39429</t>
  </si>
  <si>
    <t>MT010UFA02</t>
  </si>
  <si>
    <t>SINAPI-39430</t>
  </si>
  <si>
    <t>MT010UFB02</t>
  </si>
  <si>
    <t>SINAPI-39431</t>
  </si>
  <si>
    <t>MT010UFC02</t>
  </si>
  <si>
    <t>SINAPI-39432</t>
  </si>
  <si>
    <t>MT010UFD02</t>
  </si>
  <si>
    <t>SINAPI-39433</t>
  </si>
  <si>
    <t>MT010UFE02</t>
  </si>
  <si>
    <t>SINAPI-39434</t>
  </si>
  <si>
    <t>MT010UFF02</t>
  </si>
  <si>
    <t>SINAPI-39435</t>
  </si>
  <si>
    <t>MT010UFG02</t>
  </si>
  <si>
    <t>SINAPI-39436</t>
  </si>
  <si>
    <t>MT010UFH02</t>
  </si>
  <si>
    <t>SINAPI-39437</t>
  </si>
  <si>
    <t>MT010UFI02</t>
  </si>
  <si>
    <t>SINAPI-39438</t>
  </si>
  <si>
    <t>MT010UFJ02</t>
  </si>
  <si>
    <t>SINAPI-39439</t>
  </si>
  <si>
    <t>MT010UFK02</t>
  </si>
  <si>
    <t>SINAPI-39440</t>
  </si>
  <si>
    <t>MT010UFL02</t>
  </si>
  <si>
    <t>SINAPI-39441</t>
  </si>
  <si>
    <t>MT010UFM02</t>
  </si>
  <si>
    <t>SINAPI-39442</t>
  </si>
  <si>
    <t>MT010UFN02</t>
  </si>
  <si>
    <t>SINAPI-39443</t>
  </si>
  <si>
    <t>MT010UFP02</t>
  </si>
  <si>
    <t>SINAPI-39445</t>
  </si>
  <si>
    <t>MT010UFQ02</t>
  </si>
  <si>
    <t>SINAPI-39446</t>
  </si>
  <si>
    <t>MT010UFR02</t>
  </si>
  <si>
    <t>SINAPI-39447</t>
  </si>
  <si>
    <t>MT010UFS02</t>
  </si>
  <si>
    <t>SINAPI-39448</t>
  </si>
  <si>
    <t>MT010UFT02</t>
  </si>
  <si>
    <t>SINAPI-39449</t>
  </si>
  <si>
    <t>MT010UFU02</t>
  </si>
  <si>
    <t>SINAPI-39450</t>
  </si>
  <si>
    <t>MT010UFV02</t>
  </si>
  <si>
    <t>SINAPI-39451</t>
  </si>
  <si>
    <t>MT010UFW02</t>
  </si>
  <si>
    <t>SINAPI-39452</t>
  </si>
  <si>
    <t>MT010UFZ02</t>
  </si>
  <si>
    <t>SINAPI-39455</t>
  </si>
  <si>
    <t>MT010UG002</t>
  </si>
  <si>
    <t>SINAPI-39456</t>
  </si>
  <si>
    <t>MT010UG102</t>
  </si>
  <si>
    <t>SINAPI-39457</t>
  </si>
  <si>
    <t>MT010UG202</t>
  </si>
  <si>
    <t>SINAPI-39458</t>
  </si>
  <si>
    <t>MT010UG302</t>
  </si>
  <si>
    <t>SINAPI-39459</t>
  </si>
  <si>
    <t>MT010UG402</t>
  </si>
  <si>
    <t>SINAPI-39460</t>
  </si>
  <si>
    <t>MT010UG502</t>
  </si>
  <si>
    <t>SINAPI-39461</t>
  </si>
  <si>
    <t>MT010UG602</t>
  </si>
  <si>
    <t>SINAPI-39462</t>
  </si>
  <si>
    <t>MT010UG702</t>
  </si>
  <si>
    <t>SINAPI-39463</t>
  </si>
  <si>
    <t>MT010UG802</t>
  </si>
  <si>
    <t>SINAPI-39464</t>
  </si>
  <si>
    <t>MT010UG902</t>
  </si>
  <si>
    <t>SINAPI-39465</t>
  </si>
  <si>
    <t>MT010UGA02</t>
  </si>
  <si>
    <t>SINAPI-39466</t>
  </si>
  <si>
    <t>MT010UGB02</t>
  </si>
  <si>
    <t>SINAPI-39467</t>
  </si>
  <si>
    <t>MT010UGC02</t>
  </si>
  <si>
    <t>SINAPI-39468</t>
  </si>
  <si>
    <t>MT010UGD02</t>
  </si>
  <si>
    <t>SINAPI-39469</t>
  </si>
  <si>
    <t>MT010UGE02</t>
  </si>
  <si>
    <t>SINAPI-39470</t>
  </si>
  <si>
    <t>MT010UGF02</t>
  </si>
  <si>
    <t>SINAPI-39471</t>
  </si>
  <si>
    <t>MT010UGG02</t>
  </si>
  <si>
    <t>SINAPI-39472</t>
  </si>
  <si>
    <t>MT010UGH02</t>
  </si>
  <si>
    <t>SINAPI-39473</t>
  </si>
  <si>
    <t>MT010UGI02</t>
  </si>
  <si>
    <t>SINAPI-39474</t>
  </si>
  <si>
    <t>MT010UGJ02</t>
  </si>
  <si>
    <t>SINAPI-39475</t>
  </si>
  <si>
    <t>MT010UGK02</t>
  </si>
  <si>
    <t>SINAPI-39476</t>
  </si>
  <si>
    <t>MT010UGL02</t>
  </si>
  <si>
    <t>SINAPI-39477</t>
  </si>
  <si>
    <t>MT010UGM02</t>
  </si>
  <si>
    <t>SINAPI-39478</t>
  </si>
  <si>
    <t>MT010UGN02</t>
  </si>
  <si>
    <t>SINAPI-39479</t>
  </si>
  <si>
    <t>MT010UGO02</t>
  </si>
  <si>
    <t>SINAPI-39480</t>
  </si>
  <si>
    <t>MT010UGP02</t>
  </si>
  <si>
    <t>SINAPI-39481</t>
  </si>
  <si>
    <t>MT010UGQ02</t>
  </si>
  <si>
    <t>SINAPI-39482</t>
  </si>
  <si>
    <t>MT010UGR02</t>
  </si>
  <si>
    <t>SINAPI-39483</t>
  </si>
  <si>
    <t>MT010UGS02</t>
  </si>
  <si>
    <t>SINAPI-39484</t>
  </si>
  <si>
    <t>MT010UGT02</t>
  </si>
  <si>
    <t>SINAPI-39485</t>
  </si>
  <si>
    <t>MT010UGU02</t>
  </si>
  <si>
    <t>SINAPI-39486</t>
  </si>
  <si>
    <t>MT010UGV02</t>
  </si>
  <si>
    <t>SINAPI-39487</t>
  </si>
  <si>
    <t>MT010UGW02</t>
  </si>
  <si>
    <t>SINAPI-39488</t>
  </si>
  <si>
    <t>MT010UGX02</t>
  </si>
  <si>
    <t>SINAPI-39489</t>
  </si>
  <si>
    <t>MT010UGY02</t>
  </si>
  <si>
    <t>SINAPI-39490</t>
  </si>
  <si>
    <t>MT010UGZ02</t>
  </si>
  <si>
    <t>SINAPI-39491</t>
  </si>
  <si>
    <t>MT010UH002</t>
  </si>
  <si>
    <t>SINAPI-39492</t>
  </si>
  <si>
    <t>MT010UH102</t>
  </si>
  <si>
    <t>SINAPI-39493</t>
  </si>
  <si>
    <t>MT010UH202</t>
  </si>
  <si>
    <t>SINAPI-39494</t>
  </si>
  <si>
    <t>MT010UH302</t>
  </si>
  <si>
    <t>SINAPI-39495</t>
  </si>
  <si>
    <t>MT010UH402</t>
  </si>
  <si>
    <t>SINAPI-39496</t>
  </si>
  <si>
    <t>MT010UH502</t>
  </si>
  <si>
    <t>SINAPI-39497</t>
  </si>
  <si>
    <t>MT010UH602</t>
  </si>
  <si>
    <t>SINAPI-39498</t>
  </si>
  <si>
    <t>MT010UH702</t>
  </si>
  <si>
    <t>SINAPI-39499</t>
  </si>
  <si>
    <t>MT010UH802</t>
  </si>
  <si>
    <t>SINAPI-39500</t>
  </si>
  <si>
    <t>MT010UH902</t>
  </si>
  <si>
    <t>SINAPI-39501</t>
  </si>
  <si>
    <t>MT010UHA02</t>
  </si>
  <si>
    <t>SINAPI-39502</t>
  </si>
  <si>
    <t>MT010UHB02</t>
  </si>
  <si>
    <t>SINAPI-39503</t>
  </si>
  <si>
    <t>MT010UHC02</t>
  </si>
  <si>
    <t>SINAPI-39504</t>
  </si>
  <si>
    <t>MT010UHD02</t>
  </si>
  <si>
    <t>SINAPI-39505</t>
  </si>
  <si>
    <t>MT010UHF02</t>
  </si>
  <si>
    <t>SINAPI-39507</t>
  </si>
  <si>
    <t>MT010UHG02</t>
  </si>
  <si>
    <t>SINAPI-39508</t>
  </si>
  <si>
    <t>MT010UHH02</t>
  </si>
  <si>
    <t>SINAPI-39509</t>
  </si>
  <si>
    <t>MT010UHI02</t>
  </si>
  <si>
    <t>SINAPI-39510</t>
  </si>
  <si>
    <t>MT010UHJ02</t>
  </si>
  <si>
    <t>SINAPI-39511</t>
  </si>
  <si>
    <t>MT010UHK02</t>
  </si>
  <si>
    <t>SINAPI-39512</t>
  </si>
  <si>
    <t>MT010UHL02</t>
  </si>
  <si>
    <t>SINAPI-39513</t>
  </si>
  <si>
    <t>MT010UHM02</t>
  </si>
  <si>
    <t>SINAPI-39514</t>
  </si>
  <si>
    <t>MT010UHN02</t>
  </si>
  <si>
    <t>SINAPI-39515</t>
  </si>
  <si>
    <t>MT010UHO02</t>
  </si>
  <si>
    <t>SINAPI-39516</t>
  </si>
  <si>
    <t>MT010UHP02</t>
  </si>
  <si>
    <t>SINAPI-39517</t>
  </si>
  <si>
    <t>MT010UHQ02</t>
  </si>
  <si>
    <t>SINAPI-39518</t>
  </si>
  <si>
    <t>MT010UHS02</t>
  </si>
  <si>
    <t>SINAPI-39520</t>
  </si>
  <si>
    <t>MT010UHT02</t>
  </si>
  <si>
    <t>SINAPI-39521</t>
  </si>
  <si>
    <t>MT010UHU02</t>
  </si>
  <si>
    <t>SINAPI-39522</t>
  </si>
  <si>
    <t>MT010UHV02</t>
  </si>
  <si>
    <t>SINAPI-39523</t>
  </si>
  <si>
    <t>MT010UJ202</t>
  </si>
  <si>
    <t>SINAPI-39566</t>
  </si>
  <si>
    <t>MT010UJ302</t>
  </si>
  <si>
    <t>SINAPI-39567</t>
  </si>
  <si>
    <t>MT010UJ502</t>
  </si>
  <si>
    <t>SINAPI-39569</t>
  </si>
  <si>
    <t>MT010UJ602</t>
  </si>
  <si>
    <t>SINAPI-39570</t>
  </si>
  <si>
    <t>MT010UJ702</t>
  </si>
  <si>
    <t>SINAPI-39571</t>
  </si>
  <si>
    <t>MT010UJ802</t>
  </si>
  <si>
    <t>SINAPI-39572</t>
  </si>
  <si>
    <t>MT010UJ902</t>
  </si>
  <si>
    <t>SINAPI-39573</t>
  </si>
  <si>
    <t>MT010UJA02</t>
  </si>
  <si>
    <t>SINAPI-39574</t>
  </si>
  <si>
    <t>MT010UJU02</t>
  </si>
  <si>
    <t>SINAPI-39594</t>
  </si>
  <si>
    <t>MT010UJV02</t>
  </si>
  <si>
    <t>SINAPI-39595</t>
  </si>
  <si>
    <t>MT010UJW02</t>
  </si>
  <si>
    <t>SINAPI-39596</t>
  </si>
  <si>
    <t>MT010UJX02</t>
  </si>
  <si>
    <t>SINAPI-39597</t>
  </si>
  <si>
    <t>MT010UJY02</t>
  </si>
  <si>
    <t>SINAPI-39598</t>
  </si>
  <si>
    <t>MT010UJZ02</t>
  </si>
  <si>
    <t>SINAPI-39599</t>
  </si>
  <si>
    <t>MT010UK002</t>
  </si>
  <si>
    <t>SINAPI-39600</t>
  </si>
  <si>
    <t>MT010UK102</t>
  </si>
  <si>
    <t>SINAPI-39601</t>
  </si>
  <si>
    <t>MT010UK202</t>
  </si>
  <si>
    <t>SINAPI-39602</t>
  </si>
  <si>
    <t>MT010UK302</t>
  </si>
  <si>
    <t>SINAPI-39603</t>
  </si>
  <si>
    <t>MT010UK402</t>
  </si>
  <si>
    <t>SINAPI-39604</t>
  </si>
  <si>
    <t>MT010UK502</t>
  </si>
  <si>
    <t>SINAPI-39605</t>
  </si>
  <si>
    <t>MT010UK602</t>
  </si>
  <si>
    <t>SINAPI-39606</t>
  </si>
  <si>
    <t>MT010UK702</t>
  </si>
  <si>
    <t>SINAPI-39607</t>
  </si>
  <si>
    <t>MT010UKF02</t>
  </si>
  <si>
    <t>SINAPI-39615</t>
  </si>
  <si>
    <t>MT010UKK02</t>
  </si>
  <si>
    <t>SINAPI-39620</t>
  </si>
  <si>
    <t>MT010UKL02</t>
  </si>
  <si>
    <t>SINAPI-39621</t>
  </si>
  <si>
    <t>MT010UKN02</t>
  </si>
  <si>
    <t>SINAPI-39623</t>
  </si>
  <si>
    <t>MT010UKO02</t>
  </si>
  <si>
    <t>SINAPI-39624</t>
  </si>
  <si>
    <t>MT010UKY02</t>
  </si>
  <si>
    <t>SINAPI-39634</t>
  </si>
  <si>
    <t>MT010UKZ02</t>
  </si>
  <si>
    <t>SINAPI-39635</t>
  </si>
  <si>
    <t>MT010UL002</t>
  </si>
  <si>
    <t>SINAPI-39636</t>
  </si>
  <si>
    <t>MT010UL102</t>
  </si>
  <si>
    <t>SINAPI-39637</t>
  </si>
  <si>
    <t>MT010UL202</t>
  </si>
  <si>
    <t>SINAPI-39638</t>
  </si>
  <si>
    <t>MT010UL302</t>
  </si>
  <si>
    <t>SINAPI-39639</t>
  </si>
  <si>
    <t>MT010UL402</t>
  </si>
  <si>
    <t>SINAPI-39640</t>
  </si>
  <si>
    <t>MT010UL502</t>
  </si>
  <si>
    <t>SINAPI-39641</t>
  </si>
  <si>
    <t>MT010UL602</t>
  </si>
  <si>
    <t>SINAPI-39642</t>
  </si>
  <si>
    <t>MT010UL702</t>
  </si>
  <si>
    <t>SINAPI-39643</t>
  </si>
  <si>
    <t>MT010UL802</t>
  </si>
  <si>
    <t>SINAPI-39644</t>
  </si>
  <si>
    <t>MT010UL902</t>
  </si>
  <si>
    <t>SINAPI-39645</t>
  </si>
  <si>
    <t>MT010ULO02</t>
  </si>
  <si>
    <t>SINAPI-39660</t>
  </si>
  <si>
    <t>MT010ULP02</t>
  </si>
  <si>
    <t>SINAPI-39661</t>
  </si>
  <si>
    <t>MT010ULQ02</t>
  </si>
  <si>
    <t>SINAPI-39662</t>
  </si>
  <si>
    <t>MT010ULR02</t>
  </si>
  <si>
    <t>SINAPI-39663</t>
  </si>
  <si>
    <t>MT010ULS02</t>
  </si>
  <si>
    <t>SINAPI-39664</t>
  </si>
  <si>
    <t>MT010ULT02</t>
  </si>
  <si>
    <t>SINAPI-39665</t>
  </si>
  <si>
    <t>MT010ULU02</t>
  </si>
  <si>
    <t>SINAPI-39666</t>
  </si>
  <si>
    <t>MT010UM602</t>
  </si>
  <si>
    <t>SINAPI-39678</t>
  </si>
  <si>
    <t>MT010UM702</t>
  </si>
  <si>
    <t>SINAPI-39679</t>
  </si>
  <si>
    <t>MT010UME02</t>
  </si>
  <si>
    <t>SINAPI-39686</t>
  </si>
  <si>
    <t>MT010UMI02</t>
  </si>
  <si>
    <t>SINAPI-39690</t>
  </si>
  <si>
    <t>MT010UMJ02</t>
  </si>
  <si>
    <t>SINAPI-39691</t>
  </si>
  <si>
    <t>MT010UMK02</t>
  </si>
  <si>
    <t>SINAPI-39692</t>
  </si>
  <si>
    <t>MT010UML02</t>
  </si>
  <si>
    <t>SINAPI-39693</t>
  </si>
  <si>
    <t>MT010UMM02</t>
  </si>
  <si>
    <t>SINAPI-39694</t>
  </si>
  <si>
    <t>MT010UMO02</t>
  </si>
  <si>
    <t>SINAPI-39696</t>
  </si>
  <si>
    <t>MT010UMR02</t>
  </si>
  <si>
    <t>SINAPI-39699</t>
  </si>
  <si>
    <t>MT010UMS02</t>
  </si>
  <si>
    <t>SINAPI-39700</t>
  </si>
  <si>
    <t>MT010UMT02</t>
  </si>
  <si>
    <t>SINAPI-39701</t>
  </si>
  <si>
    <t>MT010UMZ02</t>
  </si>
  <si>
    <t>SINAPI-39707</t>
  </si>
  <si>
    <t>MT010UN002</t>
  </si>
  <si>
    <t>SINAPI-39708</t>
  </si>
  <si>
    <t>MT010UN102</t>
  </si>
  <si>
    <t>SINAPI-39709</t>
  </si>
  <si>
    <t>MT010UN202</t>
  </si>
  <si>
    <t>SINAPI-39710</t>
  </si>
  <si>
    <t>MT010UN302</t>
  </si>
  <si>
    <t>SINAPI-39711</t>
  </si>
  <si>
    <t>MT010UN402</t>
  </si>
  <si>
    <t>SINAPI-39712</t>
  </si>
  <si>
    <t>MT010UN502</t>
  </si>
  <si>
    <t>SINAPI-39713</t>
  </si>
  <si>
    <t>MT010UN602</t>
  </si>
  <si>
    <t>SINAPI-39714</t>
  </si>
  <si>
    <t>MT010UN702</t>
  </si>
  <si>
    <t>SINAPI-39715</t>
  </si>
  <si>
    <t>MT010UN802</t>
  </si>
  <si>
    <t>SINAPI-39716</t>
  </si>
  <si>
    <t>MT010UNA02</t>
  </si>
  <si>
    <t>SINAPI-39718</t>
  </si>
  <si>
    <t>MT010UNB02</t>
  </si>
  <si>
    <t>SINAPI-39719</t>
  </si>
  <si>
    <t>MT010UNG02</t>
  </si>
  <si>
    <t>SINAPI-39724</t>
  </si>
  <si>
    <t>MT010UNH02</t>
  </si>
  <si>
    <t>SINAPI-39725</t>
  </si>
  <si>
    <t>MT010UNI02</t>
  </si>
  <si>
    <t>SINAPI-39726</t>
  </si>
  <si>
    <t>MT010UNJ02</t>
  </si>
  <si>
    <t>SINAPI-39727</t>
  </si>
  <si>
    <t>MT010UNK02</t>
  </si>
  <si>
    <t>SINAPI-39728</t>
  </si>
  <si>
    <t>MT010UNL02</t>
  </si>
  <si>
    <t>SINAPI-39729</t>
  </si>
  <si>
    <t>MT010UNM02</t>
  </si>
  <si>
    <t>SINAPI-39730</t>
  </si>
  <si>
    <t>MT010UNN02</t>
  </si>
  <si>
    <t>SINAPI-39731</t>
  </si>
  <si>
    <t>MT010UNO02</t>
  </si>
  <si>
    <t>SINAPI-39732</t>
  </si>
  <si>
    <t>MT010UNP02</t>
  </si>
  <si>
    <t>SINAPI-39733</t>
  </si>
  <si>
    <t>MT010UNQ02</t>
  </si>
  <si>
    <t>SINAPI-39734</t>
  </si>
  <si>
    <t>MT010UNR02</t>
  </si>
  <si>
    <t>SINAPI-39735</t>
  </si>
  <si>
    <t>MT010UNS02</t>
  </si>
  <si>
    <t>SINAPI-39736</t>
  </si>
  <si>
    <t>MT010UNT02</t>
  </si>
  <si>
    <t>SINAPI-39737</t>
  </si>
  <si>
    <t>MT010UNU02</t>
  </si>
  <si>
    <t>SINAPI-39738</t>
  </si>
  <si>
    <t>MT010UNV02</t>
  </si>
  <si>
    <t>SINAPI-39739</t>
  </si>
  <si>
    <t>MT010UNW02</t>
  </si>
  <si>
    <t>SINAPI-39740</t>
  </si>
  <si>
    <t>MT010UNX02</t>
  </si>
  <si>
    <t>SINAPI-39741</t>
  </si>
  <si>
    <t>MT010UNY02</t>
  </si>
  <si>
    <t>SINAPI-39742</t>
  </si>
  <si>
    <t>MT010UO002</t>
  </si>
  <si>
    <t>SINAPI-39744</t>
  </si>
  <si>
    <t>MT010UO102</t>
  </si>
  <si>
    <t>SINAPI-39745</t>
  </si>
  <si>
    <t>MT010UO202</t>
  </si>
  <si>
    <t>SINAPI-39746</t>
  </si>
  <si>
    <t>MT010UO302</t>
  </si>
  <si>
    <t>SINAPI-39747</t>
  </si>
  <si>
    <t>MT010UO402</t>
  </si>
  <si>
    <t>SINAPI-39748</t>
  </si>
  <si>
    <t>MT010UO502</t>
  </si>
  <si>
    <t>SINAPI-39749</t>
  </si>
  <si>
    <t>MT010UO602</t>
  </si>
  <si>
    <t>SINAPI-39750</t>
  </si>
  <si>
    <t>MT010UO702</t>
  </si>
  <si>
    <t>SINAPI-39751</t>
  </si>
  <si>
    <t>MT010UO802</t>
  </si>
  <si>
    <t>SINAPI-39752</t>
  </si>
  <si>
    <t>MT010UO902</t>
  </si>
  <si>
    <t>SINAPI-39753</t>
  </si>
  <si>
    <t>MT010UOA02</t>
  </si>
  <si>
    <t>SINAPI-39754</t>
  </si>
  <si>
    <t>MT010UOB02</t>
  </si>
  <si>
    <t>SINAPI-39755</t>
  </si>
  <si>
    <t>MT010UOC02</t>
  </si>
  <si>
    <t>SINAPI-39756</t>
  </si>
  <si>
    <t>MT010UOD02</t>
  </si>
  <si>
    <t>SINAPI-39757</t>
  </si>
  <si>
    <t>MT010UOE02</t>
  </si>
  <si>
    <t>SINAPI-39758</t>
  </si>
  <si>
    <t>MT010UOF02</t>
  </si>
  <si>
    <t>SINAPI-39759</t>
  </si>
  <si>
    <t>MT010UOG02</t>
  </si>
  <si>
    <t>SINAPI-39760</t>
  </si>
  <si>
    <t>MT010UOH02</t>
  </si>
  <si>
    <t>SINAPI-39761</t>
  </si>
  <si>
    <t>MT010UOI02</t>
  </si>
  <si>
    <t>SINAPI-39762</t>
  </si>
  <si>
    <t>MT010UOJ02</t>
  </si>
  <si>
    <t>SINAPI-39763</t>
  </si>
  <si>
    <t>MT010UOR02</t>
  </si>
  <si>
    <t>SINAPI-39771</t>
  </si>
  <si>
    <t>MT010UOS02</t>
  </si>
  <si>
    <t>SINAPI-39772</t>
  </si>
  <si>
    <t>MT010UOT02</t>
  </si>
  <si>
    <t>SINAPI-39773</t>
  </si>
  <si>
    <t>MT010UOU02</t>
  </si>
  <si>
    <t>SINAPI-39774</t>
  </si>
  <si>
    <t>MT010UOV02</t>
  </si>
  <si>
    <t>SINAPI-39775</t>
  </si>
  <si>
    <t>MT010UOW02</t>
  </si>
  <si>
    <t>SINAPI-39776</t>
  </si>
  <si>
    <t>MT010UOX02</t>
  </si>
  <si>
    <t>SINAPI-39777</t>
  </si>
  <si>
    <t>MT010UPE02</t>
  </si>
  <si>
    <t>MT010UPF02</t>
  </si>
  <si>
    <t>SINAPI-39795</t>
  </si>
  <si>
    <t>MT010UPG02</t>
  </si>
  <si>
    <t>SINAPI-39796</t>
  </si>
  <si>
    <t>MT010UPH02</t>
  </si>
  <si>
    <t>SINAPI-39797</t>
  </si>
  <si>
    <t>MT010UPI02</t>
  </si>
  <si>
    <t>SINAPI-39798</t>
  </si>
  <si>
    <t>MT010UPJ02</t>
  </si>
  <si>
    <t>SINAPI-39799</t>
  </si>
  <si>
    <t>MT010UPK02</t>
  </si>
  <si>
    <t>SINAPI-39800</t>
  </si>
  <si>
    <t>MT010UPL02</t>
  </si>
  <si>
    <t>SINAPI-39801</t>
  </si>
  <si>
    <t>MT010UPM02</t>
  </si>
  <si>
    <t>SINAPI-39802</t>
  </si>
  <si>
    <t>MT010UPN02</t>
  </si>
  <si>
    <t>SINAPI-39803</t>
  </si>
  <si>
    <t>MT010UPO02</t>
  </si>
  <si>
    <t>SINAPI-39804</t>
  </si>
  <si>
    <t>MT010UPP02</t>
  </si>
  <si>
    <t>SINAPI-39805</t>
  </si>
  <si>
    <t>MT010UPQ02</t>
  </si>
  <si>
    <t>SINAPI-39806</t>
  </si>
  <si>
    <t>MT010UPR02</t>
  </si>
  <si>
    <t>SINAPI-39807</t>
  </si>
  <si>
    <t>MT010UPS02</t>
  </si>
  <si>
    <t>SINAPI-39808</t>
  </si>
  <si>
    <t>MT010UPT02</t>
  </si>
  <si>
    <t>SINAPI-39809</t>
  </si>
  <si>
    <t>MT010UPU02</t>
  </si>
  <si>
    <t>SINAPI-39810</t>
  </si>
  <si>
    <t>MT010UPV02</t>
  </si>
  <si>
    <t>SINAPI-39811</t>
  </si>
  <si>
    <t>MT010UPW02</t>
  </si>
  <si>
    <t>SINAPI-39812</t>
  </si>
  <si>
    <t>MT010UQD02</t>
  </si>
  <si>
    <t>SINAPI-39829</t>
  </si>
  <si>
    <t>MT010UQE02</t>
  </si>
  <si>
    <t>SINAPI-39830</t>
  </si>
  <si>
    <t>MT010UQF02</t>
  </si>
  <si>
    <t>SINAPI-39831</t>
  </si>
  <si>
    <t>MT010UQK02</t>
  </si>
  <si>
    <t>SINAPI-39836</t>
  </si>
  <si>
    <t>MT010UQL02</t>
  </si>
  <si>
    <t>SINAPI-39837</t>
  </si>
  <si>
    <t>MT010UQW02</t>
  </si>
  <si>
    <t>SINAPI-39848</t>
  </si>
  <si>
    <t>MT010UQX02</t>
  </si>
  <si>
    <t>SINAPI-39849</t>
  </si>
  <si>
    <t>MT010UR102</t>
  </si>
  <si>
    <t>SINAPI-39853</t>
  </si>
  <si>
    <t>MT010UR202</t>
  </si>
  <si>
    <t>SINAPI-39854</t>
  </si>
  <si>
    <t>MT010UR302</t>
  </si>
  <si>
    <t>SINAPI-39855</t>
  </si>
  <si>
    <t>MT010UR402</t>
  </si>
  <si>
    <t>SINAPI-39856</t>
  </si>
  <si>
    <t>MT010UR502</t>
  </si>
  <si>
    <t>SINAPI-39857</t>
  </si>
  <si>
    <t>MT010UR602</t>
  </si>
  <si>
    <t>SINAPI-39858</t>
  </si>
  <si>
    <t>MT010UR702</t>
  </si>
  <si>
    <t>SINAPI-39859</t>
  </si>
  <si>
    <t>MT010UR802</t>
  </si>
  <si>
    <t>SINAPI-39860</t>
  </si>
  <si>
    <t>MT010UR902</t>
  </si>
  <si>
    <t>SINAPI-39861</t>
  </si>
  <si>
    <t>MT010URA02</t>
  </si>
  <si>
    <t>SINAPI-39862</t>
  </si>
  <si>
    <t>MT010URB02</t>
  </si>
  <si>
    <t>SINAPI-39863</t>
  </si>
  <si>
    <t>MT010URC02</t>
  </si>
  <si>
    <t>SINAPI-39864</t>
  </si>
  <si>
    <t>MT010URD02</t>
  </si>
  <si>
    <t>SINAPI-39865</t>
  </si>
  <si>
    <t>MT010URE02</t>
  </si>
  <si>
    <t>SINAPI-39866</t>
  </si>
  <si>
    <t>MT010URF02</t>
  </si>
  <si>
    <t>SINAPI-39867</t>
  </si>
  <si>
    <t>MT010URG02</t>
  </si>
  <si>
    <t>SINAPI-39868</t>
  </si>
  <si>
    <t>MT010URH02</t>
  </si>
  <si>
    <t>SINAPI-39869</t>
  </si>
  <si>
    <t>MT010URI02</t>
  </si>
  <si>
    <t>SINAPI-39870</t>
  </si>
  <si>
    <t>MT010URJ02</t>
  </si>
  <si>
    <t>SINAPI-39871</t>
  </si>
  <si>
    <t>MT010URK02</t>
  </si>
  <si>
    <t>SINAPI-39872</t>
  </si>
  <si>
    <t>MT010URL02</t>
  </si>
  <si>
    <t>SINAPI-39873</t>
  </si>
  <si>
    <t>MT010URM02</t>
  </si>
  <si>
    <t>SINAPI-39874</t>
  </si>
  <si>
    <t>MT010URN02</t>
  </si>
  <si>
    <t>SINAPI-39875</t>
  </si>
  <si>
    <t>MT010URO02</t>
  </si>
  <si>
    <t>SINAPI-39876</t>
  </si>
  <si>
    <t>MT010URP02</t>
  </si>
  <si>
    <t>SINAPI-39877</t>
  </si>
  <si>
    <t>MT010URQ02</t>
  </si>
  <si>
    <t>SINAPI-39878</t>
  </si>
  <si>
    <t>MT010URR02</t>
  </si>
  <si>
    <t>SINAPI-39879</t>
  </si>
  <si>
    <t>MT010URS02</t>
  </si>
  <si>
    <t>SINAPI-39880</t>
  </si>
  <si>
    <t>MT010URT02</t>
  </si>
  <si>
    <t>SINAPI-39881</t>
  </si>
  <si>
    <t>MT010URU02</t>
  </si>
  <si>
    <t>SINAPI-39882</t>
  </si>
  <si>
    <t>MT010URV02</t>
  </si>
  <si>
    <t>SINAPI-39883</t>
  </si>
  <si>
    <t>MT010URW02</t>
  </si>
  <si>
    <t>SINAPI-39884</t>
  </si>
  <si>
    <t>MT010URX02</t>
  </si>
  <si>
    <t>SINAPI-39885</t>
  </si>
  <si>
    <t>MT010URY02</t>
  </si>
  <si>
    <t>SINAPI-39886</t>
  </si>
  <si>
    <t>MT010URZ02</t>
  </si>
  <si>
    <t>SINAPI-39887</t>
  </si>
  <si>
    <t>MT010US002</t>
  </si>
  <si>
    <t>SINAPI-39888</t>
  </si>
  <si>
    <t>MT010US202</t>
  </si>
  <si>
    <t>SINAPI-39890</t>
  </si>
  <si>
    <t>MT010US302</t>
  </si>
  <si>
    <t>SINAPI-39891</t>
  </si>
  <si>
    <t>MT010US402</t>
  </si>
  <si>
    <t>SINAPI-39892</t>
  </si>
  <si>
    <t>MT010US702</t>
  </si>
  <si>
    <t>SINAPI-39895</t>
  </si>
  <si>
    <t>MT010US802</t>
  </si>
  <si>
    <t>SINAPI-39896</t>
  </si>
  <si>
    <t>MT010US902</t>
  </si>
  <si>
    <t>SINAPI-39897</t>
  </si>
  <si>
    <t>MT010USQ02</t>
  </si>
  <si>
    <t>SINAPI-39914</t>
  </si>
  <si>
    <t>MT010USW02</t>
  </si>
  <si>
    <t>SINAPI-39920</t>
  </si>
  <si>
    <t>MT010UU102</t>
  </si>
  <si>
    <t>SINAPI-39961</t>
  </si>
  <si>
    <t>MT010UU402</t>
  </si>
  <si>
    <t>SINAPI-39964</t>
  </si>
  <si>
    <t>MT010UU502</t>
  </si>
  <si>
    <t>SINAPI-39965</t>
  </si>
  <si>
    <t>MT010UUZ02</t>
  </si>
  <si>
    <t>SINAPI-39995</t>
  </si>
  <si>
    <t>MT010UV002</t>
  </si>
  <si>
    <t>SINAPI-39996</t>
  </si>
  <si>
    <t>MT010UV102</t>
  </si>
  <si>
    <t>SINAPI-39997</t>
  </si>
  <si>
    <t>MT010V2M02</t>
  </si>
  <si>
    <t>SINAPI-40270</t>
  </si>
  <si>
    <t>MT010V3K02</t>
  </si>
  <si>
    <t>SINAPI-40304</t>
  </si>
  <si>
    <t>MT010V4902</t>
  </si>
  <si>
    <t>SINAPI-40329</t>
  </si>
  <si>
    <t>MT010V4E02</t>
  </si>
  <si>
    <t>SINAPI-40334</t>
  </si>
  <si>
    <t>MT010V4F02</t>
  </si>
  <si>
    <t>SINAPI-40335</t>
  </si>
  <si>
    <t>MT010V4K02</t>
  </si>
  <si>
    <t>SINAPI-40340</t>
  </si>
  <si>
    <t>MT010V4L02</t>
  </si>
  <si>
    <t>SINAPI-40341</t>
  </si>
  <si>
    <t>MT010V4M02</t>
  </si>
  <si>
    <t>SINAPI-40342</t>
  </si>
  <si>
    <t>MT010V4N02</t>
  </si>
  <si>
    <t>SINAPI-40343</t>
  </si>
  <si>
    <t>MT010V4O02</t>
  </si>
  <si>
    <t>SINAPI-40344</t>
  </si>
  <si>
    <t>MT010V4P02</t>
  </si>
  <si>
    <t>SINAPI-40345</t>
  </si>
  <si>
    <t>MT010V4Q02</t>
  </si>
  <si>
    <t>SINAPI-40346</t>
  </si>
  <si>
    <t>MT010V4R02</t>
  </si>
  <si>
    <t>SINAPI-40347</t>
  </si>
  <si>
    <t>MT010V4Y02</t>
  </si>
  <si>
    <t>SINAPI-40354</t>
  </si>
  <si>
    <t>MT010V4Z02</t>
  </si>
  <si>
    <t>SINAPI-40355</t>
  </si>
  <si>
    <t>MT010V5002</t>
  </si>
  <si>
    <t>SINAPI-40356</t>
  </si>
  <si>
    <t>MT010V5102</t>
  </si>
  <si>
    <t>SINAPI-40357</t>
  </si>
  <si>
    <t>MT010V5202</t>
  </si>
  <si>
    <t>SINAPI-40358</t>
  </si>
  <si>
    <t>MT010V5302</t>
  </si>
  <si>
    <t>SINAPI-40359</t>
  </si>
  <si>
    <t>MT010V5402</t>
  </si>
  <si>
    <t>SINAPI-40360</t>
  </si>
  <si>
    <t>MT010V5502</t>
  </si>
  <si>
    <t>SINAPI-40361</t>
  </si>
  <si>
    <t>MT010V5602</t>
  </si>
  <si>
    <t>SINAPI-40362</t>
  </si>
  <si>
    <t>MT010V5702</t>
  </si>
  <si>
    <t>SINAPI-40363</t>
  </si>
  <si>
    <t>MT010V5802</t>
  </si>
  <si>
    <t>SINAPI-40364</t>
  </si>
  <si>
    <t>MT010V5902</t>
  </si>
  <si>
    <t>SINAPI-40365</t>
  </si>
  <si>
    <t>MT010V5A02</t>
  </si>
  <si>
    <t>SINAPI-40366</t>
  </si>
  <si>
    <t>MT010V5B02</t>
  </si>
  <si>
    <t>SINAPI-40367</t>
  </si>
  <si>
    <t>MT010V5C02</t>
  </si>
  <si>
    <t>SINAPI-40368</t>
  </si>
  <si>
    <t>MT010V5D02</t>
  </si>
  <si>
    <t>SINAPI-40369</t>
  </si>
  <si>
    <t>MT010V5E02</t>
  </si>
  <si>
    <t>SINAPI-40370</t>
  </si>
  <si>
    <t>MT010V5F02</t>
  </si>
  <si>
    <t>SINAPI-40371</t>
  </si>
  <si>
    <t>MT010V5G02</t>
  </si>
  <si>
    <t>SINAPI-40372</t>
  </si>
  <si>
    <t>MT010V5H02</t>
  </si>
  <si>
    <t>SINAPI-40373</t>
  </si>
  <si>
    <t>MT010V5I02</t>
  </si>
  <si>
    <t>SINAPI-40374</t>
  </si>
  <si>
    <t>MT010V5J02</t>
  </si>
  <si>
    <t>SINAPI-40375</t>
  </si>
  <si>
    <t>MT010V5M02</t>
  </si>
  <si>
    <t>SINAPI-40378</t>
  </si>
  <si>
    <t>MT010V5N02</t>
  </si>
  <si>
    <t>SINAPI-40379</t>
  </si>
  <si>
    <t>MT010V5O02</t>
  </si>
  <si>
    <t>SINAPI-40380</t>
  </si>
  <si>
    <t>MT010V5P02</t>
  </si>
  <si>
    <t>SINAPI-40381</t>
  </si>
  <si>
    <t>MT010V5Q02</t>
  </si>
  <si>
    <t>SINAPI-40382</t>
  </si>
  <si>
    <t>MT010V5R02</t>
  </si>
  <si>
    <t>SINAPI-40383</t>
  </si>
  <si>
    <t>MT010V5S02</t>
  </si>
  <si>
    <t>SINAPI-40384</t>
  </si>
  <si>
    <t>MT010V5T02</t>
  </si>
  <si>
    <t>SINAPI-40385</t>
  </si>
  <si>
    <t>MT010V5U02</t>
  </si>
  <si>
    <t>SINAPI-40386</t>
  </si>
  <si>
    <t>MT010V5V02</t>
  </si>
  <si>
    <t>SINAPI-40387</t>
  </si>
  <si>
    <t>MT010V5W02</t>
  </si>
  <si>
    <t>SINAPI-40388</t>
  </si>
  <si>
    <t>MT010V5X02</t>
  </si>
  <si>
    <t>SINAPI-40389</t>
  </si>
  <si>
    <t>MT010V5Y02</t>
  </si>
  <si>
    <t>SINAPI-40390</t>
  </si>
  <si>
    <t>MT010V5Z02</t>
  </si>
  <si>
    <t>SINAPI-40391</t>
  </si>
  <si>
    <t>MT010V6002</t>
  </si>
  <si>
    <t>SINAPI-40392</t>
  </si>
  <si>
    <t>MT010V6102</t>
  </si>
  <si>
    <t>SINAPI-40393</t>
  </si>
  <si>
    <t>MT010V6202</t>
  </si>
  <si>
    <t>SINAPI-40394</t>
  </si>
  <si>
    <t>MT010V6302</t>
  </si>
  <si>
    <t>SINAPI-40395</t>
  </si>
  <si>
    <t>MT010V6402</t>
  </si>
  <si>
    <t>SINAPI-40396</t>
  </si>
  <si>
    <t>MT010V6502</t>
  </si>
  <si>
    <t>SINAPI-40397</t>
  </si>
  <si>
    <t>MT010V6602</t>
  </si>
  <si>
    <t>SINAPI-40398</t>
  </si>
  <si>
    <t>MT010V6702</t>
  </si>
  <si>
    <t>SINAPI-40399</t>
  </si>
  <si>
    <t>MT010V6802</t>
  </si>
  <si>
    <t>SINAPI-40400</t>
  </si>
  <si>
    <t>MT010V6902</t>
  </si>
  <si>
    <t>SINAPI-40401</t>
  </si>
  <si>
    <t>MT010V6A02</t>
  </si>
  <si>
    <t>SINAPI-40402</t>
  </si>
  <si>
    <t>MT010V6G02</t>
  </si>
  <si>
    <t>SINAPI-40408</t>
  </si>
  <si>
    <t>MT010V6H02</t>
  </si>
  <si>
    <t>SINAPI-40409</t>
  </si>
  <si>
    <t>MT010V6I02</t>
  </si>
  <si>
    <t>SINAPI-40410</t>
  </si>
  <si>
    <t>MT010V6J02</t>
  </si>
  <si>
    <t>SINAPI-40411</t>
  </si>
  <si>
    <t>MT010V6K02</t>
  </si>
  <si>
    <t>SINAPI-40412</t>
  </si>
  <si>
    <t>MT010V6L02</t>
  </si>
  <si>
    <t>SINAPI-40413</t>
  </si>
  <si>
    <t>MT010V6M02</t>
  </si>
  <si>
    <t>SINAPI-40414</t>
  </si>
  <si>
    <t>MT010V6N02</t>
  </si>
  <si>
    <t>SINAPI-40415</t>
  </si>
  <si>
    <t>MT010V6O02</t>
  </si>
  <si>
    <t>SINAPI-40416</t>
  </si>
  <si>
    <t>MT010V6P02</t>
  </si>
  <si>
    <t>SINAPI-40417</t>
  </si>
  <si>
    <t>MT010V6Q02</t>
  </si>
  <si>
    <t>SINAPI-40418</t>
  </si>
  <si>
    <t>MT010V6R02</t>
  </si>
  <si>
    <t>SINAPI-40419</t>
  </si>
  <si>
    <t>MT010V6S02</t>
  </si>
  <si>
    <t>SINAPI-40420</t>
  </si>
  <si>
    <t>MT010V6T02</t>
  </si>
  <si>
    <t>SINAPI-40421</t>
  </si>
  <si>
    <t>MT010V6U02</t>
  </si>
  <si>
    <t>SINAPI-40422</t>
  </si>
  <si>
    <t>MT010V6V02</t>
  </si>
  <si>
    <t>SINAPI-40423</t>
  </si>
  <si>
    <t>MT010V6W02</t>
  </si>
  <si>
    <t>SINAPI-40424</t>
  </si>
  <si>
    <t>MT010V6X02</t>
  </si>
  <si>
    <t>SINAPI-40425</t>
  </si>
  <si>
    <t>MT010V7402</t>
  </si>
  <si>
    <t>SINAPI-40432</t>
  </si>
  <si>
    <t>MT010V7502</t>
  </si>
  <si>
    <t>SINAPI-40433</t>
  </si>
  <si>
    <t>MT010V7802</t>
  </si>
  <si>
    <t>SINAPI-40436</t>
  </si>
  <si>
    <t>MT010V7A02</t>
  </si>
  <si>
    <t>SINAPI-40438</t>
  </si>
  <si>
    <t>MT010V7C02</t>
  </si>
  <si>
    <t>SINAPI-40440</t>
  </si>
  <si>
    <t>MT010V7D02</t>
  </si>
  <si>
    <t>SINAPI-40441</t>
  </si>
  <si>
    <t>MT010V7L02</t>
  </si>
  <si>
    <t>SINAPI-40449</t>
  </si>
  <si>
    <t>MT010V7N02</t>
  </si>
  <si>
    <t>SINAPI-40451</t>
  </si>
  <si>
    <t>MT010V7O02</t>
  </si>
  <si>
    <t>SINAPI-40452</t>
  </si>
  <si>
    <t>MT010V7P02</t>
  </si>
  <si>
    <t>SINAPI-40453</t>
  </si>
  <si>
    <t>MT010V9E02</t>
  </si>
  <si>
    <t>SINAPI-40514</t>
  </si>
  <si>
    <t>MT010V9F02</t>
  </si>
  <si>
    <t>SINAPI-40515</t>
  </si>
  <si>
    <t>MT010V9H02</t>
  </si>
  <si>
    <t>SINAPI-40517</t>
  </si>
  <si>
    <t>MT010V9O02</t>
  </si>
  <si>
    <t>SINAPI-40524</t>
  </si>
  <si>
    <t>MT010V9T02</t>
  </si>
  <si>
    <t>SINAPI-40529</t>
  </si>
  <si>
    <t>MT010V9Z02</t>
  </si>
  <si>
    <t>SINAPI-40535</t>
  </si>
  <si>
    <t>MT010VAB02</t>
  </si>
  <si>
    <t>SINAPI-40547</t>
  </si>
  <si>
    <t>MT010VAD02</t>
  </si>
  <si>
    <t>SINAPI-40549</t>
  </si>
  <si>
    <t>MT010VAG02</t>
  </si>
  <si>
    <t>SINAPI-40552</t>
  </si>
  <si>
    <t>MT010VAH02</t>
  </si>
  <si>
    <t>SINAPI-40553</t>
  </si>
  <si>
    <t>MT010VAW02</t>
  </si>
  <si>
    <t>SINAPI-40568</t>
  </si>
  <si>
    <t>MT010VBQ02</t>
  </si>
  <si>
    <t>SINAPI-40598</t>
  </si>
  <si>
    <t>MT010VBZ02</t>
  </si>
  <si>
    <t>SINAPI-40607</t>
  </si>
  <si>
    <t>MT010VCF02</t>
  </si>
  <si>
    <t>SINAPI-40623</t>
  </si>
  <si>
    <t>MT010VCG02</t>
  </si>
  <si>
    <t>SINAPI-40624</t>
  </si>
  <si>
    <t>MT010VCI02</t>
  </si>
  <si>
    <t>SINAPI-40626</t>
  </si>
  <si>
    <t>MT010VD302</t>
  </si>
  <si>
    <t>SINAPI-40647</t>
  </si>
  <si>
    <t>MT010VD402</t>
  </si>
  <si>
    <t>SINAPI-40648</t>
  </si>
  <si>
    <t>MT010VD502</t>
  </si>
  <si>
    <t>SINAPI-40649</t>
  </si>
  <si>
    <t>MT010VD602</t>
  </si>
  <si>
    <t>SINAPI-40650</t>
  </si>
  <si>
    <t>MT010VD702</t>
  </si>
  <si>
    <t>SINAPI-40651</t>
  </si>
  <si>
    <t>MT010VD802</t>
  </si>
  <si>
    <t>SINAPI-40652</t>
  </si>
  <si>
    <t>MT010VD902</t>
  </si>
  <si>
    <t>SINAPI-40653</t>
  </si>
  <si>
    <t>MT010VDA02</t>
  </si>
  <si>
    <t>SINAPI-40654</t>
  </si>
  <si>
    <t>MT010VDF02</t>
  </si>
  <si>
    <t>SINAPI-40659</t>
  </si>
  <si>
    <t>MT010VDG02</t>
  </si>
  <si>
    <t>SINAPI-40660</t>
  </si>
  <si>
    <t>MT010VDH02</t>
  </si>
  <si>
    <t>SINAPI-40661</t>
  </si>
  <si>
    <t>MT010VDI02</t>
  </si>
  <si>
    <t>SINAPI-40662</t>
  </si>
  <si>
    <t>MT010VDK02</t>
  </si>
  <si>
    <t>SINAPI-40664</t>
  </si>
  <si>
    <t>MT010VDR02</t>
  </si>
  <si>
    <t>SINAPI-40671</t>
  </si>
  <si>
    <t>MT010VFO02</t>
  </si>
  <si>
    <t>SINAPI-40740</t>
  </si>
  <si>
    <t>MT010VFP02</t>
  </si>
  <si>
    <t>SINAPI-40741</t>
  </si>
  <si>
    <t>MT010VFQ02</t>
  </si>
  <si>
    <t>SINAPI-40742</t>
  </si>
  <si>
    <t>MT010VGU02</t>
  </si>
  <si>
    <t>SINAPI-40782</t>
  </si>
  <si>
    <t>MT010VGV02</t>
  </si>
  <si>
    <t>SINAPI-40783</t>
  </si>
  <si>
    <t>MT010VGW02</t>
  </si>
  <si>
    <t>SINAPI-40784</t>
  </si>
  <si>
    <t>MT010VIF02</t>
  </si>
  <si>
    <t>SINAPI-40839</t>
  </si>
  <si>
    <t>MT010VJ102</t>
  </si>
  <si>
    <t>SINAPI-40861</t>
  </si>
  <si>
    <t>MT010VJ202</t>
  </si>
  <si>
    <t>SINAPI-40862</t>
  </si>
  <si>
    <t>MT010VJ302</t>
  </si>
  <si>
    <t>SINAPI-40863</t>
  </si>
  <si>
    <t>MT010VJ402</t>
  </si>
  <si>
    <t>SINAPI-40864</t>
  </si>
  <si>
    <t>MT010VJD02</t>
  </si>
  <si>
    <t>SINAPI-40873</t>
  </si>
  <si>
    <t>MT010VVN02</t>
  </si>
  <si>
    <t>SINAPI-41315</t>
  </si>
  <si>
    <t>MT010VX902</t>
  </si>
  <si>
    <t>SINAPI-41373</t>
  </si>
  <si>
    <t>MT010W3E02</t>
  </si>
  <si>
    <t>SINAPI-41594</t>
  </si>
  <si>
    <t>MT010W3G02</t>
  </si>
  <si>
    <t>SINAPI-41596</t>
  </si>
  <si>
    <t>MT010W3I02</t>
  </si>
  <si>
    <t>SINAPI-41598</t>
  </si>
  <si>
    <t>MT010W7Y02</t>
  </si>
  <si>
    <t>SINAPI-41758</t>
  </si>
  <si>
    <t>MT010W8J02</t>
  </si>
  <si>
    <t>SINAPI-41779</t>
  </si>
  <si>
    <t>MT010W8K02</t>
  </si>
  <si>
    <t>SINAPI-41780</t>
  </si>
  <si>
    <t>MT010W8L02</t>
  </si>
  <si>
    <t>SINAPI-41781</t>
  </si>
  <si>
    <t>MT010W8M02</t>
  </si>
  <si>
    <t>SINAPI-41782</t>
  </si>
  <si>
    <t>MT010W8N02</t>
  </si>
  <si>
    <t>SINAPI-41783</t>
  </si>
  <si>
    <t>MT010W8P02</t>
  </si>
  <si>
    <t>SINAPI-41785</t>
  </si>
  <si>
    <t>MT010W8Q02</t>
  </si>
  <si>
    <t>SINAPI-41786</t>
  </si>
  <si>
    <t>MT010WBO02</t>
  </si>
  <si>
    <t>SINAPI-41892</t>
  </si>
  <si>
    <t>MT010WBV02</t>
  </si>
  <si>
    <t>SINAPI-41899</t>
  </si>
  <si>
    <t>MT010WBW02</t>
  </si>
  <si>
    <t>SINAPI-41900</t>
  </si>
  <si>
    <t>MT010WBX02</t>
  </si>
  <si>
    <t>SINAPI-41901</t>
  </si>
  <si>
    <t>MT010WBZ02</t>
  </si>
  <si>
    <t>SINAPI-41903</t>
  </si>
  <si>
    <t>MT010WC002</t>
  </si>
  <si>
    <t>SINAPI-41904</t>
  </si>
  <si>
    <t>MT010WC102</t>
  </si>
  <si>
    <t>SINAPI-41905</t>
  </si>
  <si>
    <t>MT010WCQ02</t>
  </si>
  <si>
    <t>SINAPI-41930</t>
  </si>
  <si>
    <t>MT010WCR02</t>
  </si>
  <si>
    <t>SINAPI-41931</t>
  </si>
  <si>
    <t>MT010WCS02</t>
  </si>
  <si>
    <t>SINAPI-41932</t>
  </si>
  <si>
    <t>MT010WCT02</t>
  </si>
  <si>
    <t>SINAPI-41933</t>
  </si>
  <si>
    <t>MT010WCU02</t>
  </si>
  <si>
    <t>SINAPI-41934</t>
  </si>
  <si>
    <t>MT010WCW02</t>
  </si>
  <si>
    <t>MT010WDD02</t>
  </si>
  <si>
    <t>SINAPI-41953</t>
  </si>
  <si>
    <t>MT010WDE02</t>
  </si>
  <si>
    <t>SINAPI-41954</t>
  </si>
  <si>
    <t>MT010WDF02</t>
  </si>
  <si>
    <t>SINAPI-41955</t>
  </si>
  <si>
    <t>MT010WDP02</t>
  </si>
  <si>
    <t>SINAPI-41965</t>
  </si>
  <si>
    <t>MT010WDR02</t>
  </si>
  <si>
    <t>SINAPI-41967</t>
  </si>
  <si>
    <t>MT010WDZ02</t>
  </si>
  <si>
    <t>SINAPI-41975</t>
  </si>
  <si>
    <t>MT010WEP02</t>
  </si>
  <si>
    <t>SINAPI-42001</t>
  </si>
  <si>
    <t>MT010WF302</t>
  </si>
  <si>
    <t>SINAPI-42015</t>
  </si>
  <si>
    <t>MT010WLF02</t>
  </si>
  <si>
    <t>SINAPI-42243</t>
  </si>
  <si>
    <t>MT010WLG02</t>
  </si>
  <si>
    <t>SINAPI-42244</t>
  </si>
  <si>
    <t>MT010WLH02</t>
  </si>
  <si>
    <t>SINAPI-42245</t>
  </si>
  <si>
    <t>MT010WLI02</t>
  </si>
  <si>
    <t>SINAPI-42246</t>
  </si>
  <si>
    <t>MT010WLJ02</t>
  </si>
  <si>
    <t>SINAPI-42247</t>
  </si>
  <si>
    <t>MT010WLK02</t>
  </si>
  <si>
    <t>SINAPI-42248</t>
  </si>
  <si>
    <t>MT010WLL02</t>
  </si>
  <si>
    <t>SINAPI-42249</t>
  </si>
  <si>
    <t>MT010WLM02</t>
  </si>
  <si>
    <t>SINAPI-42250</t>
  </si>
  <si>
    <t>MT010WLS02</t>
  </si>
  <si>
    <t>SINAPI-42256</t>
  </si>
  <si>
    <t>MT010WPU02</t>
  </si>
  <si>
    <t>SINAPI-42402</t>
  </si>
  <si>
    <t>MT010WPV02</t>
  </si>
  <si>
    <t>SINAPI-42403</t>
  </si>
  <si>
    <t>MT010WPW02</t>
  </si>
  <si>
    <t>SINAPI-42404</t>
  </si>
  <si>
    <t>MT010WPX02</t>
  </si>
  <si>
    <t>SINAPI-42405</t>
  </si>
  <si>
    <t>MT010WPY02</t>
  </si>
  <si>
    <t>SINAPI-42406</t>
  </si>
  <si>
    <t>MT010WPZ02</t>
  </si>
  <si>
    <t>SINAPI-42407</t>
  </si>
  <si>
    <t>MT010WQ102</t>
  </si>
  <si>
    <t>SINAPI-42409</t>
  </si>
  <si>
    <t>MT010WQK02</t>
  </si>
  <si>
    <t>SINAPI-42428</t>
  </si>
  <si>
    <t>MT010WQL02</t>
  </si>
  <si>
    <t>SINAPI-42429</t>
  </si>
  <si>
    <t>MT010WQM02</t>
  </si>
  <si>
    <t>SINAPI-42430</t>
  </si>
  <si>
    <t>MT010WQN02</t>
  </si>
  <si>
    <t>SINAPI-42431</t>
  </si>
  <si>
    <t>MT010WQO02</t>
  </si>
  <si>
    <t>SINAPI-42432</t>
  </si>
  <si>
    <t>MT010WQP02</t>
  </si>
  <si>
    <t>SINAPI-42433</t>
  </si>
  <si>
    <t>MT010WQQ02</t>
  </si>
  <si>
    <t>SINAPI-42434</t>
  </si>
  <si>
    <t>MT010WQR02</t>
  </si>
  <si>
    <t>SINAPI-42435</t>
  </si>
  <si>
    <t>MT010WQS02</t>
  </si>
  <si>
    <t>SINAPI-42436</t>
  </si>
  <si>
    <t>MT010WQT02</t>
  </si>
  <si>
    <t>SINAPI-42437</t>
  </si>
  <si>
    <t>MT010WQU02</t>
  </si>
  <si>
    <t>SINAPI-42438</t>
  </si>
  <si>
    <t>MT010WQV02</t>
  </si>
  <si>
    <t>SINAPI-42439</t>
  </si>
  <si>
    <t>MT010WQW02</t>
  </si>
  <si>
    <t>SINAPI-42440</t>
  </si>
  <si>
    <t>MT010WS102</t>
  </si>
  <si>
    <t>SINAPI-42481</t>
  </si>
  <si>
    <t>MT010WS202</t>
  </si>
  <si>
    <t>SINAPI-42482</t>
  </si>
  <si>
    <t>MT010WTB02</t>
  </si>
  <si>
    <t>SINAPI-42527</t>
  </si>
  <si>
    <t>MT010WTC02</t>
  </si>
  <si>
    <t>SINAPI-42528</t>
  </si>
  <si>
    <t>MT010WTD02</t>
  </si>
  <si>
    <t>SINAPI-42529</t>
  </si>
  <si>
    <t>MT010WXP02</t>
  </si>
  <si>
    <t>SINAPI-42685</t>
  </si>
  <si>
    <t>MT010WXQ02</t>
  </si>
  <si>
    <t>SINAPI-42686</t>
  </si>
  <si>
    <t>MT010WXW02</t>
  </si>
  <si>
    <t>SINAPI-42692</t>
  </si>
  <si>
    <t>MT010WXX02</t>
  </si>
  <si>
    <t>SINAPI-42693</t>
  </si>
  <si>
    <t>MT010WXY02</t>
  </si>
  <si>
    <t>SINAPI-42694</t>
  </si>
  <si>
    <t>MT010WXZ02</t>
  </si>
  <si>
    <t>SINAPI-42695</t>
  </si>
  <si>
    <t>MT010WY002</t>
  </si>
  <si>
    <t>SINAPI-42696</t>
  </si>
  <si>
    <t>MT010WY102</t>
  </si>
  <si>
    <t>SINAPI-42697</t>
  </si>
  <si>
    <t>MT010WY202</t>
  </si>
  <si>
    <t>SINAPI-42698</t>
  </si>
  <si>
    <t>MT010WY302</t>
  </si>
  <si>
    <t>SINAPI-42699</t>
  </si>
  <si>
    <t>MT010WY402</t>
  </si>
  <si>
    <t>SINAPI-42700</t>
  </si>
  <si>
    <t>MT010WY502</t>
  </si>
  <si>
    <t>SINAPI-42701</t>
  </si>
  <si>
    <t>MT010WY602</t>
  </si>
  <si>
    <t>SINAPI-42702</t>
  </si>
  <si>
    <t>MT010WY702</t>
  </si>
  <si>
    <t>SINAPI-42703</t>
  </si>
  <si>
    <t>MT010WY802</t>
  </si>
  <si>
    <t>SINAPI-42704</t>
  </si>
  <si>
    <t>MT010WY902</t>
  </si>
  <si>
    <t>SINAPI-42705</t>
  </si>
  <si>
    <t>MT010WYA02</t>
  </si>
  <si>
    <t>SINAPI-42706</t>
  </si>
  <si>
    <t>MT010WYB02</t>
  </si>
  <si>
    <t>SINAPI-42707</t>
  </si>
  <si>
    <t>MT010WYC02</t>
  </si>
  <si>
    <t>SINAPI-42708</t>
  </si>
  <si>
    <t>MT010WYD02</t>
  </si>
  <si>
    <t>SINAPI-42709</t>
  </si>
  <si>
    <t>MT010WYE02</t>
  </si>
  <si>
    <t>SINAPI-42710</t>
  </si>
  <si>
    <t>MT010WYK02</t>
  </si>
  <si>
    <t>SINAPI-42716</t>
  </si>
  <si>
    <t>MT010WYL02</t>
  </si>
  <si>
    <t>SINAPI-42717</t>
  </si>
  <si>
    <t>MT010WYM02</t>
  </si>
  <si>
    <t>SINAPI-42718</t>
  </si>
  <si>
    <t>MT010X7X02</t>
  </si>
  <si>
    <t>SINAPI-43053</t>
  </si>
  <si>
    <t>MT010X7Y02</t>
  </si>
  <si>
    <t>SINAPI-43054</t>
  </si>
  <si>
    <t>MT010X7Z02</t>
  </si>
  <si>
    <t>SINAPI-43055</t>
  </si>
  <si>
    <t>MT010X8002</t>
  </si>
  <si>
    <t>SINAPI-43056</t>
  </si>
  <si>
    <t>MT010X8102</t>
  </si>
  <si>
    <t>SINAPI-43057</t>
  </si>
  <si>
    <t>MT010X8202</t>
  </si>
  <si>
    <t>SINAPI-43058</t>
  </si>
  <si>
    <t>MT010X8302</t>
  </si>
  <si>
    <t>SINAPI-43059</t>
  </si>
  <si>
    <t>MT010X8402</t>
  </si>
  <si>
    <t>SINAPI-43060</t>
  </si>
  <si>
    <t>MT010X8502</t>
  </si>
  <si>
    <t>SINAPI-43061</t>
  </si>
  <si>
    <t>MT010X8602</t>
  </si>
  <si>
    <t>SINAPI-43062</t>
  </si>
  <si>
    <t>MT010X8F02</t>
  </si>
  <si>
    <t>SINAPI-43071</t>
  </si>
  <si>
    <t>MT010X8Q02</t>
  </si>
  <si>
    <t>SINAPI-43082</t>
  </si>
  <si>
    <t>MT010X8R02</t>
  </si>
  <si>
    <t>SINAPI-43083</t>
  </si>
  <si>
    <t>MT010X8X02</t>
  </si>
  <si>
    <t>SINAPI-43089</t>
  </si>
  <si>
    <t>MT010X8Y02</t>
  </si>
  <si>
    <t>SINAPI-43090</t>
  </si>
  <si>
    <t>MT010X8Z02</t>
  </si>
  <si>
    <t>SINAPI-43091</t>
  </si>
  <si>
    <t>MT010X9002</t>
  </si>
  <si>
    <t>SINAPI-43092</t>
  </si>
  <si>
    <t>MT010X9102</t>
  </si>
  <si>
    <t>SINAPI-43093</t>
  </si>
  <si>
    <t>MT010X9202</t>
  </si>
  <si>
    <t>SINAPI-43094</t>
  </si>
  <si>
    <t>MT010X9302</t>
  </si>
  <si>
    <t>SINAPI-43095</t>
  </si>
  <si>
    <t>MT010X9402</t>
  </si>
  <si>
    <t>SINAPI-43096</t>
  </si>
  <si>
    <t>MT010X9502</t>
  </si>
  <si>
    <t>SINAPI-43097</t>
  </si>
  <si>
    <t>MT010X9602</t>
  </si>
  <si>
    <t>SINAPI-43098</t>
  </si>
  <si>
    <t>MT010X9802</t>
  </si>
  <si>
    <t>SINAPI-43100</t>
  </si>
  <si>
    <t>MT010X9A02</t>
  </si>
  <si>
    <t>SINAPI-43102</t>
  </si>
  <si>
    <t>MT010X9B02</t>
  </si>
  <si>
    <t>SINAPI-43103</t>
  </si>
  <si>
    <t>MT010X9C02</t>
  </si>
  <si>
    <t>SINAPI-43104</t>
  </si>
  <si>
    <t>MT010X9D02</t>
  </si>
  <si>
    <t>SINAPI-43105</t>
  </si>
  <si>
    <t>MT010X9E02</t>
  </si>
  <si>
    <t>SINAPI-43106</t>
  </si>
  <si>
    <t>MT010X9W02</t>
  </si>
  <si>
    <t>SINAPI-43124</t>
  </si>
  <si>
    <t>MT010X9X02</t>
  </si>
  <si>
    <t>SINAPI-43125</t>
  </si>
  <si>
    <t>MT010X9Y02</t>
  </si>
  <si>
    <t>SINAPI-43126</t>
  </si>
  <si>
    <t>MT010X9Z02</t>
  </si>
  <si>
    <t>SINAPI-43127</t>
  </si>
  <si>
    <t>MT010XA202</t>
  </si>
  <si>
    <t>SINAPI-43130</t>
  </si>
  <si>
    <t>MT010XA302</t>
  </si>
  <si>
    <t>SINAPI-43131</t>
  </si>
  <si>
    <t>MT010XA402</t>
  </si>
  <si>
    <t>SINAPI-43132</t>
  </si>
  <si>
    <t>MT010XAE02</t>
  </si>
  <si>
    <t>SINAPI-43142</t>
  </si>
  <si>
    <t>MT010XAF02</t>
  </si>
  <si>
    <t>SINAPI-43143</t>
  </si>
  <si>
    <t>MT010XAG02</t>
  </si>
  <si>
    <t>SINAPI-43144</t>
  </si>
  <si>
    <t>MT010XAI02</t>
  </si>
  <si>
    <t>SINAPI-43146</t>
  </si>
  <si>
    <t>MT010XAJ02</t>
  </si>
  <si>
    <t>SINAPI-43147</t>
  </si>
  <si>
    <t>MT010XAK02</t>
  </si>
  <si>
    <t>SINAPI-43148</t>
  </si>
  <si>
    <t>MT010XDT02</t>
  </si>
  <si>
    <t>SINAPI-43265</t>
  </si>
  <si>
    <t>MT010XGG02</t>
  </si>
  <si>
    <t>SINAPI-43360</t>
  </si>
  <si>
    <t>MT010XLJ02</t>
  </si>
  <si>
    <t>SINAPI-43543</t>
  </si>
  <si>
    <t>MT010XNL02</t>
  </si>
  <si>
    <t>SINAPI-43617</t>
  </si>
  <si>
    <t>MT010XNM02</t>
  </si>
  <si>
    <t>SINAPI-43618</t>
  </si>
  <si>
    <t>MT010XOV02</t>
  </si>
  <si>
    <t>SINAPI-43663</t>
  </si>
  <si>
    <t>MT010XOW02</t>
  </si>
  <si>
    <t>SINAPI-43664</t>
  </si>
  <si>
    <t>MT010XOX02</t>
  </si>
  <si>
    <t>SINAPI-43665</t>
  </si>
  <si>
    <t>MT010XOZ02</t>
  </si>
  <si>
    <t>SINAPI-43667</t>
  </si>
  <si>
    <t>MT010XP002</t>
  </si>
  <si>
    <t>SINAPI-43668</t>
  </si>
  <si>
    <t>MT010XPO02</t>
  </si>
  <si>
    <t>SINAPI-43692</t>
  </si>
  <si>
    <t>MT010XPX02</t>
  </si>
  <si>
    <t>SINAPI-43701</t>
  </si>
  <si>
    <t>ACETILENO (RECARGA PARA CILINDRO DE CONJUNTO OXICORTE GRANDE)</t>
  </si>
  <si>
    <t>OXIGENIO, RECARGA PARA CILINDRO DE CONJUNTO OXICORTE GRANDE</t>
  </si>
  <si>
    <t>ACIDO MURIATICO, DILUICAO 10% A 12% PARA USO EM LIMPEZA</t>
  </si>
  <si>
    <t xml:space="preserve">L     </t>
  </si>
  <si>
    <t>DETERGENTE AMONIACO (AMONIA DILUIDA)</t>
  </si>
  <si>
    <t>SODA CAUSTICA EM ESCAMAS</t>
  </si>
  <si>
    <t>BALDE PLASTICO CAPACIDADE *10* L</t>
  </si>
  <si>
    <t>ESCOVA DE ACO, COM CABO, *4  X 15* FILEIRAS DE CERDAS</t>
  </si>
  <si>
    <t>ESTOPA</t>
  </si>
  <si>
    <t>SABAO EM PO</t>
  </si>
  <si>
    <t>ACO CA-50, 6,3 MM, VERGALHAO</t>
  </si>
  <si>
    <t>ACO CA-50, 8,0 MM, VERGALHAO</t>
  </si>
  <si>
    <t>ACO CA-50, 10,0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</si>
  <si>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</si>
  <si>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</si>
  <si>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</si>
  <si>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</si>
  <si>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</si>
  <si>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</si>
  <si>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</si>
  <si>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</si>
  <si>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</si>
  <si>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</si>
  <si>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</si>
  <si>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</si>
  <si>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</si>
  <si>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</si>
  <si>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</si>
  <si>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</si>
  <si>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</si>
  <si>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</si>
  <si>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</si>
  <si>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</si>
  <si>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</si>
  <si>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</si>
  <si>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SOLDAVEL, COM FLANGES LIVRES, 110 MM X 4", PARA CAIXA D' AGUA</t>
  </si>
  <si>
    <t>ADAPTADOR PVC PARA SIFAO, ROSCAVEL, 40 MM X 1 1/4"</t>
  </si>
  <si>
    <t>ADAPTADOR PVC PARA SIFAO METALICO, SOLDAVEL, COM ANEL BORRACHA (JE), 40 MM X 1 1/2"</t>
  </si>
  <si>
    <t>ADAPTADOR PVC SOLDAVEL, LONGO, COM FLANGE LIVRE,  60 MM X 2", PARA CAIXA D' AGUA</t>
  </si>
  <si>
    <t>ADAPTADOR PVC SOLDAVEL, LONGO, COM FLANGE LIVRE,  75 MM X 2 1/2", PARA CAIXA D' AGUA</t>
  </si>
  <si>
    <t>ADAPTADOR PVC SOLDAVEL, COM FLANGES LIVRES,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</si>
  <si>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</si>
  <si>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</si>
  <si>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</si>
  <si>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</si>
  <si>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</si>
  <si>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</si>
  <si>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</si>
  <si>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</si>
  <si>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</si>
  <si>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</si>
  <si>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</si>
  <si>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</si>
  <si>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</si>
  <si>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</si>
  <si>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</si>
  <si>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</si>
  <si>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</si>
  <si>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</si>
  <si>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</si>
  <si>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</si>
  <si>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</si>
  <si>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</si>
  <si>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</si>
  <si>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</si>
  <si>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</si>
  <si>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</si>
  <si>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PASTA VEDA JUNTAS/ROSCA, LATA DE *500* G, PARA INSTALACOES DE GAS E OUTROS</t>
  </si>
  <si>
    <t>ADESIVO PLASTICO PARA PVC, BISNAGA COM 75 GR</t>
  </si>
  <si>
    <t>ADESIVO PLASTICO PARA PVC, FRASCO COM 850 GR</t>
  </si>
  <si>
    <t>ADITIVO IMPERMEABILIZANTE DE PEGA NORMAL PARA ARGAMASSAS E CONCRETOS SEM ARMACAO, LIQUIDO E ISENTO DE CLORETOS</t>
  </si>
  <si>
    <t>ADITIVO ACELERADOR DE PEGA E ENDURECIMENTO PARA ARGAMASSAS E CONCRETOS, LIQUIDO E ISENTO DE CLORETOS</t>
  </si>
  <si>
    <t>ADITIVO IMPERMEABILIZANTE DE PEGA ULTRARRAPIDA, LIQUIDO E ISENTO DE CLORETOS</t>
  </si>
  <si>
    <t>ARGAMASSA POLIMERICA DE REPARO ESTRUTURAL, BICOMPONENTE</t>
  </si>
  <si>
    <t>ADESIVO ESTRUTURAL A BASE DE RESINA EPOXI, BICOMPONENTE, PASTOSO (TIXOTROPICO)</t>
  </si>
  <si>
    <t>ADITIVO PLASTIFICANTE RETARDADOR DE PEGA E REDUTOR DE AGUA PARA CONCRETO, LIQUIDO E ISENTO DE CLORETOS</t>
  </si>
  <si>
    <t>ADITIVO LIQUIDO INCORPORADOR DE AR PARA CONCRETO E ARGAMASSA, LIQUIDO E ISENTO DE CLORETOS</t>
  </si>
  <si>
    <t>GRAUTE CIMENTICIO PARA USO GERAL</t>
  </si>
  <si>
    <t>ARGAMASSA POLIMERICA IMPERMEABILIZANTE SEMIFLEXIVEL, BICOMPONENTE (MEMBRANA IMPERMEABILIZANTE ACRILICA)</t>
  </si>
  <si>
    <t>IMPERMEABILIZANTE FLEXIVEL BRANCO DE BASE ACRILICA PARA COBERTURAS</t>
  </si>
  <si>
    <t>SELANTE ELASTICO MONOCOMPONENTE A BASE DE POLIURETANO (PU) PARA JUNTAS DIVERSAS</t>
  </si>
  <si>
    <t xml:space="preserve">310ML </t>
  </si>
  <si>
    <t>IMPERMEABILIZANTE INCOLOR PARA TRATAMENTO DE FACHADAS E TELHAS, BASE SILICONE</t>
  </si>
  <si>
    <t>REVESTIMENTO EPOXI DE ALTA RESISTENCIA QUIMICA, ISENTO DE SOLVENTES, BICOMPONENTE</t>
  </si>
  <si>
    <t>TINTA / REVESTIMENTO A BASE DE RESINA EPOXI COM ALCATRAO, BICOMPONENTE</t>
  </si>
  <si>
    <t>ADESIVO ESTRUTURAL A BASE DE RESINA EPOXI, BICOMPONENTE, FLUIDO</t>
  </si>
  <si>
    <t>ADESIVO ESTRUTURAL A BASE DE RESINA EPOXI PARA INJECAO EM TRINCAS, BICOMPONENTE, BAIXA VISCOSIDADE</t>
  </si>
  <si>
    <t>BATENTE/ PORTAL/ADUELA/ MARCO MACICO, E= *3* CM, L= *15* CM, *60 CM A 120* CM  X *210* CM,  EM CEDRINHO/ ANGELIM COMERCIAL/  EUCALIPTO/ CURUPIXA/ PEROBA/ CUMARU OU EQUIVALENTE DA REGIAO (NAO INCLUI ALIZARES)</t>
  </si>
  <si>
    <t xml:space="preserve">JG    </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</si>
  <si>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</si>
  <si>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</si>
  <si>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</si>
  <si>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</si>
  <si>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 xml:space="preserve">H     </t>
  </si>
  <si>
    <t>ANEL BORRACHA PARA TUBO ESGOTO PREDIAL DN 40 MM (NBR 5688)</t>
  </si>
  <si>
    <t>ANEL BORRACHA PARA TUBO ESGOTO PREDIAL DN 50 MM (NBR 5688)</t>
  </si>
  <si>
    <t>ANEL BORRACHA PARA TUBO ESGOTO PREDIAL DN 75 MM (NBR 5688)</t>
  </si>
  <si>
    <t>ANEL BORRACHA DN 75 MM, PARA TUBO SERIE REFORCADA ESGOTO PREDIAL</t>
  </si>
  <si>
    <t>ANEL BORRACHA DN 100 MM, PARA TUBO SERIE REFORCADA ESGOTO PREDIAL</t>
  </si>
  <si>
    <t>ANEL BORRACHA, DN 150 MM, PARA TUBO SERIE REFORCADA ESGOTO PREDIAL</t>
  </si>
  <si>
    <t>ANEL BORRACHA PARA TUBO ESGOTO PREDIAL, DN 100 MM (NBR 5688)</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</si>
  <si>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</si>
  <si>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</si>
  <si>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</si>
  <si>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</si>
  <si>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</si>
  <si>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</si>
  <si>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</si>
  <si>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</si>
  <si>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</si>
  <si>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</si>
  <si>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</si>
  <si>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</si>
  <si>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</si>
  <si>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</si>
  <si>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</si>
  <si>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</si>
  <si>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FARPADO GALVANIZADO, 14 BWG (2,11 MM), CLASSE 250</t>
  </si>
  <si>
    <t>ARAME FARPADO GALVANIZADO, 16 BWG (1,65 MM), CLASSE 250</t>
  </si>
  <si>
    <t>ARAME GALVANIZADO 16 BWG, D = 1,65MM (0,0166 KG/M)</t>
  </si>
  <si>
    <t>ARAME GALVANIZADO 18 BWG, D = 1,24MM (0,009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</si>
  <si>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</si>
  <si>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</si>
  <si>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</si>
  <si>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</si>
  <si>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</si>
  <si>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</si>
  <si>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GROSSA - POSTO JAZIDA/FORNECEDOR (RETIRADO NA JAZIDA, SEM TRANSPORTE)</t>
  </si>
  <si>
    <t>AREIA PARA ATERRO - POSTO JAZIDA/FORNECEDOR (RETIRADO NA JAZIDA, SEM TRANSPORTE)</t>
  </si>
  <si>
    <t>AREIA AMARELA, AREIA BARRADA OU ARENOSO (RETIRADA NO AREAL, SEM TRANSPORTE)</t>
  </si>
  <si>
    <t>AREIA MEDIA - POSTO JAZIDA/FORNECEDOR (RETIRADO NA JAZIDA, SEM TRANSPORTE)</t>
  </si>
  <si>
    <t>ARGAMASSA INDUSTRIALIZADA MULTIUSO, PARA REVESTIMENTO INTERNO E EXTERNO E ASSENTAMENTO DE BLOCOS DIVERSOS</t>
  </si>
  <si>
    <t>ASSENTO SANITARIO DE PLASTICO, TIPO CONVENCIONAL</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</si>
  <si>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</si>
  <si>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</si>
  <si>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</si>
  <si>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</si>
  <si>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</si>
  <si>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</si>
  <si>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</si>
  <si>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</si>
  <si>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</si>
  <si>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</si>
  <si>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</si>
  <si>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</si>
  <si>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</si>
  <si>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</si>
  <si>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</si>
  <si>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</si>
  <si>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</si>
  <si>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</si>
  <si>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</si>
  <si>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</si>
  <si>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</si>
  <si>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</si>
  <si>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</si>
  <si>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CINTA CIRCULAR EM ACO GALVANIZADO DE 150 MM DE DIAMETRO PARA FIXACAO DE CAIXA MEDICAO, INCLUI PARAFUSOS E PORCAS</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</si>
  <si>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</si>
  <si>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</si>
  <si>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</si>
  <si>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</si>
  <si>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</si>
  <si>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</si>
  <si>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</si>
  <si>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</si>
  <si>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</si>
  <si>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</si>
  <si>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</si>
  <si>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</si>
  <si>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</si>
  <si>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</si>
  <si>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</si>
  <si>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</si>
  <si>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</si>
  <si>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</si>
  <si>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</si>
  <si>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</si>
  <si>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</si>
  <si>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</si>
  <si>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REVESTIMENTO EM CERAMICA ESMALTADA COMERCIAL, PEI MENOR OU IGUAL A 3, FORMATO MENOR OU IGUAL A 2025 CM2</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</si>
  <si>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</si>
  <si>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</si>
  <si>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</si>
  <si>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</si>
  <si>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BARRA DE FERRO RETANGULAR, BARRA CHATA (QUALQUER DIMENSAO)</t>
  </si>
  <si>
    <t>BARRA DE FERRO RETANGULAR, BARRA CHATA, 2" X 3/8" (L X E), 3,79KG/M</t>
  </si>
  <si>
    <t>BARRA DE FERRO RETANGULAR, BARRA CHATA, 2" X 1/2" (L X E), 5,06 KG/M</t>
  </si>
  <si>
    <t>BARRA DE FERRO RETANGULAR, BARRA CHATA, 2" X 1" (L X E), 10,12 KG/M</t>
  </si>
  <si>
    <t>BARRA DE FERRO RETANGULAR, BARRA CHATA, 1 1/2" X 1/4" (L X E), 1,89 KG/M</t>
  </si>
  <si>
    <t>BARRA DE FERRO RETANGULAR, BARRA CHATA, 1" X 1/4" (L X E), 1,2265 KG/M</t>
  </si>
  <si>
    <t>BARRA DE FERRO RETANGULAR, BARRA CHATA, 1 1/2"  X 1/2" (L X E), 3,79 KG/M</t>
  </si>
  <si>
    <t>BARRA DE FERRO RETANGULAR, BARRA CHATA, 2" X 1/4" (L X E), 2,53 KG/M</t>
  </si>
  <si>
    <t>BARRA DE FERRO RETANGULAR, BARRA CHATA, 2" X 5/16" (L X E), 3,162 KG/M</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</si>
  <si>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</si>
  <si>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</si>
  <si>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</si>
  <si>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</si>
  <si>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</si>
  <si>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CANTONEIRA FERRO GALVANIZADO DE ABAS IGUAIS, 3/4" X 1/8" (L X E)</t>
  </si>
  <si>
    <t>CANTONEIRA FERRO GALVANIZADO DE ABAS IGUAIS, 1 1/2" X 1/4" (L X E), 3,40 KG/M</t>
  </si>
  <si>
    <t>JANELA BASCULANTE EM ALUMINIO, 80 X 60 CM (A X L), BATENTE/REQUADRO DE 3 A 14 CM, COM VIDRO, SEM GUARNICAO/ALIZAR</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</si>
  <si>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</si>
  <si>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</si>
  <si>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</si>
  <si>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</si>
  <si>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</si>
  <si>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</si>
  <si>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</si>
  <si>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</si>
  <si>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</si>
  <si>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</si>
  <si>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JANELA DE CORRER EM ALUMINIO, 100 X 150 CM (A X L), 4 FLS, SEM BANDEIRA, ACABAMENTO ACET OU BRILHANTE, COM VIDRO, COM GUARNICAO PARA 1 FACE</t>
  </si>
  <si>
    <t>JANELA FIXA EM ALUMINIO, 60  X 80 CM (A X L), BATENTE/REQUADRO DE 3 A 14 CM, COM VIDRO, SEM GUARNICAO/ALIZAR</t>
  </si>
  <si>
    <t>JANELA MAXIM AR EM ALUMINIO, 80 X 60 CM (A X L), BATENTE/REQUADRO DE 4 A 14 CM, COM VIDRO, SEM GUARNICAO/ALIZAR</t>
  </si>
  <si>
    <t>!EM PROCESSO DE DESATIVACAO! JANELA DE CORRER, ACO, BATENTE/REQUADRO DE 6 A 14 CM, QUADRICULADA, PINTURA ANTICORROSIVA, SEM VIDRO, BANDEIRA COM BASCULA, 4 FLS, 120  X 150 CM (A X L)</t>
  </si>
  <si>
    <t>!EM PROCESSO DE DESATIVACAO! JANELA BASCULANTE, ACO, COM BATENTE/REQUADRO, 60 X 80 CM (SEM VIDROS)</t>
  </si>
  <si>
    <t>MANTA LIQUIDA DE BASE ASFALTICA MODIFICADA COM A ADICAO DE ELASTOMEROS DILUIDOS EM SOLVENTE ORGANICO, APLICACAO A FRIO (MEMBRANA IMPERMEABILIZANTE ASFASTICA)</t>
  </si>
  <si>
    <t>BLOCO DE VEDACAO DE CONCRETO, 9 X 19 X 39 CM (CLASSE C - NBR 6136)</t>
  </si>
  <si>
    <t>BLOCO DE VEDACAO DE CONCRETO 14 X 19 X 39 CM (CLASSE C - NBR 6136)</t>
  </si>
  <si>
    <t>BLOCO DE VEDACAO DE CONCRETO CELULAR AUTOCLAVADO 20 X 30 X 60 CM (E X A X C)</t>
  </si>
  <si>
    <t>BLOCO DE VEDACAO DE CONCRETO 19 X 19 X 39 CM (CLASSE C - NBR 6136)</t>
  </si>
  <si>
    <t>CANALETA DE CONCRETO 9 X 19 X 19 CM (CLASSE C - NBR 6136)</t>
  </si>
  <si>
    <t>CANALETA DE CONCRETO 14 X 19 X 19 CM (CLASSE C - NBR 6136)</t>
  </si>
  <si>
    <t>CANALETA DE CONCRETO 19 X 19 X 19 CM (CLASSE C - NBR 6136)</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</si>
  <si>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</si>
  <si>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</si>
  <si>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</si>
  <si>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</si>
  <si>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DE VEDACAO DE CONCRETO CELULAR AUTOCLAVADO 10 X 30 X 60 CM (E X A X C)</t>
  </si>
  <si>
    <t>BLOQUETE/PISO INTERTRAVADO DE CONCRETO - MODELO SEXTAVADO / HEXAGONAL, 25 CM X 25 CM, E = 10 CM, RESISTENCIA DE 35 MPA (NBR 9781), COR NATURAL</t>
  </si>
  <si>
    <t>BLOQUETE/PISO INTERTRAVADO DE CONCRETO - MODELO RAQUETE, *22 CM X 13,5* CM, E = 6 CM, RESISTENCIA DE 35 MPA (NBR 9781), COR NATURAL</t>
  </si>
  <si>
    <t>BLOCO DE POLIETILENO ALTA DENSIDADE, *27* X *30* X *100* CM, ACOMPANHADOS PLACAS  TERMINAIS  E LONGARINAS, PARA FUNDO DE FILTRO</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</si>
  <si>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</si>
  <si>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</si>
  <si>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BLOCO DE VIDRO INCOLOR, CANELADO, DE *19 X 19 X 8* CM</t>
  </si>
  <si>
    <t>BLOCO DE VIDRO INCOLOR XADREZ, DE *20 X 20 X 10* CM</t>
  </si>
  <si>
    <t>BLOCO DE VIDRO/ELEMENTO VAZADO INCOLOR, VENEZIANA, DE *20 X 20 X 6* CM</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</si>
  <si>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</si>
  <si>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</si>
  <si>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</si>
  <si>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</si>
  <si>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</si>
  <si>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</si>
  <si>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</si>
  <si>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</si>
  <si>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</si>
  <si>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</si>
  <si>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</si>
  <si>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</si>
  <si>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</si>
  <si>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</si>
  <si>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</si>
  <si>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</si>
  <si>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</si>
  <si>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</si>
  <si>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</si>
  <si>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</si>
  <si>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</si>
  <si>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</si>
  <si>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</si>
  <si>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</si>
  <si>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</si>
  <si>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</si>
  <si>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</si>
  <si>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</si>
  <si>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</si>
  <si>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</si>
  <si>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</si>
  <si>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</si>
  <si>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</si>
  <si>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</si>
  <si>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</si>
  <si>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</si>
  <si>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</si>
  <si>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</si>
  <si>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</si>
  <si>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</si>
  <si>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</si>
  <si>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</si>
  <si>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</si>
  <si>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</si>
  <si>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</si>
  <si>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</si>
  <si>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</si>
  <si>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</si>
  <si>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</si>
  <si>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</si>
  <si>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</si>
  <si>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</si>
  <si>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</si>
  <si>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</si>
  <si>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</si>
  <si>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</si>
  <si>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</si>
  <si>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</si>
  <si>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</si>
  <si>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</si>
  <si>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</si>
  <si>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</si>
  <si>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</si>
  <si>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</si>
  <si>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</si>
  <si>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</si>
  <si>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</si>
  <si>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</si>
  <si>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</si>
  <si>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50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</si>
  <si>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</si>
  <si>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</si>
  <si>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</si>
  <si>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</si>
  <si>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</si>
  <si>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</si>
  <si>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</si>
  <si>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</si>
  <si>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</si>
  <si>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</si>
  <si>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</si>
  <si>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</si>
  <si>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</si>
  <si>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</si>
  <si>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</si>
  <si>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</si>
  <si>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</si>
  <si>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</si>
  <si>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</si>
  <si>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</si>
  <si>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</si>
  <si>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</si>
  <si>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</si>
  <si>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</si>
  <si>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</si>
  <si>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TELEFONICO EXTERNO (FE) EM ACO COBREADO, ISOLACAO EM PEAD OU PVC ANTI-CHAMA, 2 CONDUTORES</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</si>
  <si>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</si>
  <si>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</si>
  <si>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</si>
  <si>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</si>
  <si>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</si>
  <si>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</si>
  <si>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</si>
  <si>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</si>
  <si>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</si>
  <si>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</si>
  <si>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</si>
  <si>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</si>
  <si>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</si>
  <si>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16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</si>
  <si>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</si>
  <si>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</si>
  <si>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</si>
  <si>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</si>
  <si>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</si>
  <si>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</si>
  <si>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</si>
  <si>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</si>
  <si>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</si>
  <si>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</si>
  <si>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</si>
  <si>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</si>
  <si>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</si>
  <si>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</si>
  <si>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</si>
  <si>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</si>
  <si>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</si>
  <si>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</si>
  <si>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</si>
  <si>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</si>
  <si>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</si>
  <si>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</si>
  <si>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</si>
  <si>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</si>
  <si>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</si>
  <si>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</si>
  <si>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</si>
  <si>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</si>
  <si>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</si>
  <si>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</si>
  <si>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</si>
  <si>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</si>
  <si>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</si>
  <si>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</si>
  <si>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</si>
  <si>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</si>
  <si>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</si>
  <si>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</si>
  <si>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</si>
  <si>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</si>
  <si>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</si>
  <si>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</si>
  <si>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CAIXA INTERNA/EXTERNA DE MEDICAO PARA 1 MEDIDOR TRIFASICO, COM VISOR, EM CHAPA DE ACO 18 USG (PADRAO DA CONCESSIONARIA LOCAL)</t>
  </si>
  <si>
    <t>CAIXA PARA MEDICAO COLETIVA TIPO L, PADRAO BIFASICO OU TRIFASICO, PARA ATE 4 MEDIDORES, SEM BARRAMENTO E COM PORTAS INFERIOR E SUPERIOR</t>
  </si>
  <si>
    <t>REATOR ELETRONICO BIVOLT PARA 2 LAMPADAS FLUORESCENTES DE 36/40 W</t>
  </si>
  <si>
    <t>REATOR P/ LAMPADA VAPOR DE SODIO 250W USO EXT</t>
  </si>
  <si>
    <t>REATOR ELETRONICO BIVOLT PARA 2 LAMPADAS FLUORESCENTES DE 18/20 W</t>
  </si>
  <si>
    <t>REATOR ELETRONICO BIVOLT PARA 1 LAMPADA FLUORESCENTE DE 36/40 W</t>
  </si>
  <si>
    <t>REATOR ELETRONICO BIVOLT PARA 1 LAMPADA FLUORESCENTE DE 18/20 W</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</si>
  <si>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</si>
  <si>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</si>
  <si>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</si>
  <si>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</si>
  <si>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</si>
  <si>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</si>
  <si>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</si>
  <si>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</si>
  <si>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</si>
  <si>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</si>
  <si>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</si>
  <si>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</si>
  <si>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</si>
  <si>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</si>
  <si>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</si>
  <si>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</si>
  <si>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</si>
  <si>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</si>
  <si>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</si>
  <si>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</si>
  <si>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</si>
  <si>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</si>
  <si>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</si>
  <si>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</si>
  <si>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</si>
  <si>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</si>
  <si>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</si>
  <si>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</si>
  <si>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</si>
  <si>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</si>
  <si>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</si>
  <si>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</si>
  <si>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</si>
  <si>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</si>
  <si>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</si>
  <si>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</si>
  <si>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</si>
  <si>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</si>
  <si>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</si>
  <si>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</si>
  <si>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</si>
  <si>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</si>
  <si>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</si>
  <si>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</si>
  <si>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</si>
  <si>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</si>
  <si>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</si>
  <si>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</si>
  <si>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</si>
  <si>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</si>
  <si>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</si>
  <si>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</si>
  <si>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</si>
  <si>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</si>
  <si>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</si>
  <si>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</si>
  <si>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</si>
  <si>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</si>
  <si>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</si>
  <si>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</si>
  <si>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</si>
  <si>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</si>
  <si>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</si>
  <si>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</si>
  <si>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</si>
  <si>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</si>
  <si>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</si>
  <si>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</si>
  <si>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</si>
  <si>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</si>
  <si>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</si>
  <si>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</si>
  <si>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</si>
  <si>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</si>
  <si>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</si>
  <si>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</si>
  <si>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!EM PROCESSO DE DESATIVACAO! CHAPA DE MADEIRA COMPENSADA PLASTIFICADA PARA FORMA DE CONCRETO, DE 2,20 X 1,10 m, E = 14 MM</t>
  </si>
  <si>
    <t>!EM PROCESSO DE DESATIVACAO! CHAPA DE MADEIRA COMPENSADA PLASTIFICADA PARA FORMA DE CONCRETO, DE 2,20 x 1,10 M, E = 6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</si>
  <si>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</si>
  <si>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</si>
  <si>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</si>
  <si>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</si>
  <si>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</si>
  <si>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6 MM</t>
  </si>
  <si>
    <t>CHAPA DE MADEIRA COMPENSADA RESINADA PARA FORMA DE CONCRETO, DE *2,2 X 1,1* M, E = 14 MM</t>
  </si>
  <si>
    <t>!EM PROCESSO DE DESATIVACAO! CHAPA DE MADEIRA COMPENSADA RESINADA PARA FORMA DE CONCRETO, DE *2,2 X 1,1* M, E = 12 MM</t>
  </si>
  <si>
    <t>CHAPA DE MADEIRA COMPENSADA RESINADA PARA FORMA DE CONCRETO, DE *2,2 X 1,1* M, E = 17 MM</t>
  </si>
  <si>
    <t>!EM PROCESSO DE DESATIVACAO! CHAPA DE MADEIRA COMPENSADA RESINADA PARA FORMA DE CONCRETO, DE *2,2 X 1,1* M, E = 20 MM</t>
  </si>
  <si>
    <t>CHAPA DE MADEIRA COMPENSADA NAVAL (COM COLA FENOLICA), E = 6 MM, DE *1,60 X 2,20* M</t>
  </si>
  <si>
    <t>!EM PROCESSO DE DESATIVACAO! CHAPA DE MADEIRA COMPENSADA DE PINUS, VIROLA OU EQUIVALENTE, DE *2,2 X 1,6* M, E = 6 MM</t>
  </si>
  <si>
    <t>CHUVEIRO COMUM EM PLASTICO CROMADO, COM CANO, 4 TEMPERATURAS (110/220 V)</t>
  </si>
  <si>
    <t>CHUVEIRO COMUM EM PLASTICO BRANCO, COM CANO, 3 TEMPERATURAS, 5500 W (110/220 V)</t>
  </si>
  <si>
    <t>DUCHA HIGIENICA PLASTICA COM REGISTRO METALICO 1/2 "</t>
  </si>
  <si>
    <t>CIMENTO IMPERMEABILIZANTE DE PEGA ULTRARRAPIDA PARA TAMPONAMENTOS</t>
  </si>
  <si>
    <t>CIMENTO PORTLAND COMPOSTO CP II-32</t>
  </si>
  <si>
    <t>CIMENTO BRANCO</t>
  </si>
  <si>
    <t>ARGAMASSA COLANTE AC I PARA CERAMICAS</t>
  </si>
  <si>
    <t>CIMENTO PORTLAND POZOLANICO CP IV- 32</t>
  </si>
  <si>
    <t xml:space="preserve">50KG  </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</si>
  <si>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</si>
  <si>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</si>
  <si>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</si>
  <si>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</si>
  <si>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</si>
  <si>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</si>
  <si>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</si>
  <si>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</si>
  <si>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</si>
  <si>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</si>
  <si>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</si>
  <si>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</si>
  <si>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 xml:space="preserve">T     </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</si>
  <si>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</si>
  <si>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</si>
  <si>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</si>
  <si>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</si>
  <si>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</si>
  <si>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</si>
  <si>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</si>
  <si>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</si>
  <si>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</si>
  <si>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</si>
  <si>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</si>
  <si>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</si>
  <si>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</si>
  <si>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</si>
  <si>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</si>
  <si>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</si>
  <si>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</si>
  <si>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</si>
  <si>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</si>
  <si>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</si>
  <si>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</si>
  <si>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</si>
  <si>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</si>
  <si>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</si>
  <si>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</si>
  <si>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</si>
  <si>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</si>
  <si>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</si>
  <si>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</si>
  <si>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</si>
  <si>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</si>
  <si>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</si>
  <si>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</si>
  <si>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</si>
  <si>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</si>
  <si>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</si>
  <si>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</si>
  <si>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</si>
  <si>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</si>
  <si>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</si>
  <si>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</si>
  <si>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</si>
  <si>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</si>
  <si>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 xml:space="preserve">CJ    </t>
  </si>
  <si>
    <t>CONTATOR TRIPOLAR, CORRENTE DE 9 A, TENSAO NOMINAL DE *500* V, CATEGORIA AC-2 E AC-3</t>
  </si>
  <si>
    <t>CONTATOR TRIPOLAR, CORRENTE DE *110*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</si>
  <si>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</si>
  <si>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</si>
  <si>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</si>
  <si>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</si>
  <si>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</si>
  <si>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</si>
  <si>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</si>
  <si>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</si>
  <si>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*265*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</si>
  <si>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</si>
  <si>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</si>
  <si>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</si>
  <si>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*185* A, TENSAO NOMINAL DE *500* V, CATEGORIA AC-2 E AC-3</t>
  </si>
  <si>
    <t>CONTATOR TRIPOLAR, CORRENTE DE *65* A, TENSAO NOMINAL DE *500* V, CATEGORIA AC-2 E AC-3</t>
  </si>
  <si>
    <t>CONTATOR TRIPOLAR, CORRENTE DE *500*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</si>
  <si>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</si>
  <si>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</si>
  <si>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</si>
  <si>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</si>
  <si>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</si>
  <si>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</si>
  <si>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</si>
  <si>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</si>
  <si>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</si>
  <si>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</si>
  <si>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</si>
  <si>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</si>
  <si>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</si>
  <si>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</si>
  <si>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BANCADA/BANCA/PIA DE ACO INOXIDAVEL (AISI 430) COM 1 CUBA CENTRAL, SEM VALVULA, ESCORREDOR DUPLO, DE *0,55 X 1,60* M</t>
  </si>
  <si>
    <t>BANCADA/BANCA/PIA DE ACO INOXIDAVEL (AISI 430) COM 1 CUBA CENTRAL, COM VALVULA, ESCORREDOR DUPLO, DE *0,55 X 1,20* M</t>
  </si>
  <si>
    <t>CUBA ACO INOX (AISI 304) DE EMBUTIR COM VALVULA DE 3 1/2 ", DE *56 X 33 X 12* CM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</si>
  <si>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</si>
  <si>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</si>
  <si>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</si>
  <si>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</si>
  <si>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</si>
  <si>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</si>
  <si>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</si>
  <si>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</si>
  <si>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</si>
  <si>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</si>
  <si>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</si>
  <si>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</si>
  <si>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</si>
  <si>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</si>
  <si>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</si>
  <si>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</si>
  <si>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</si>
  <si>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</si>
  <si>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</si>
  <si>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</si>
  <si>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</si>
  <si>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</si>
  <si>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</si>
  <si>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</si>
  <si>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</si>
  <si>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</si>
  <si>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</si>
  <si>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</si>
  <si>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</si>
  <si>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</si>
  <si>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</si>
  <si>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</si>
  <si>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</si>
  <si>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</si>
  <si>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</si>
  <si>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</si>
  <si>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</si>
  <si>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</si>
  <si>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</si>
  <si>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</si>
  <si>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</si>
  <si>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</si>
  <si>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</si>
  <si>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</si>
  <si>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</si>
  <si>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</si>
  <si>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</si>
  <si>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</si>
  <si>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</si>
  <si>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</si>
  <si>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</si>
  <si>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</si>
  <si>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</si>
  <si>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</si>
  <si>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</si>
  <si>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</si>
  <si>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LONGA PVC, PB, JE, 45 GRAUS, DN 150 MM, PARA REDE COLETORA ESGOTO (NBR 10569)</t>
  </si>
  <si>
    <t>CURVA PVC PBA, JE, PB, 90 GRAUS, DN 50 / DE 60 MM, PARA REDE AGUA (NBR 10351)</t>
  </si>
  <si>
    <t>CURVA LONGA PVC, PB, JE, 45 GRAUS, DN 100 MM, PARA REDE COLETORA ESGOTO (NBR 10569)</t>
  </si>
  <si>
    <t>CURVA LONGA PVC, PB, JE, 90 GRAUS, DN 100 MM, PARA REDE COLETORA ESGOTO (NBR 10569)</t>
  </si>
  <si>
    <t>CURVA LONGA PVC, PB, JE, 90 GRAUS, DN 150 MM, PARA REDE COLETORA ESGOTO (NBR 10569)</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</si>
  <si>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</si>
  <si>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</si>
  <si>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</si>
  <si>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</si>
  <si>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</si>
  <si>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1 1/2",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</si>
  <si>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</si>
  <si>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</si>
  <si>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</si>
  <si>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</si>
  <si>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135 GRAUS, DE PVC RIGIDO ROSCAVEL, DE 1",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</si>
  <si>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</si>
  <si>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</si>
  <si>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</si>
  <si>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</si>
  <si>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</si>
  <si>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</si>
  <si>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</si>
  <si>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</si>
  <si>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</si>
  <si>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</si>
  <si>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</si>
  <si>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</si>
  <si>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</si>
  <si>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</si>
  <si>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</si>
  <si>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</si>
  <si>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</si>
  <si>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</si>
  <si>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</si>
  <si>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</si>
  <si>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</si>
  <si>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</si>
  <si>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</si>
  <si>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</si>
  <si>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</si>
  <si>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</si>
  <si>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</si>
  <si>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</si>
  <si>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</si>
  <si>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</si>
  <si>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</si>
  <si>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</si>
  <si>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</si>
  <si>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</si>
  <si>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</si>
  <si>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</si>
  <si>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</si>
  <si>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</si>
  <si>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</si>
  <si>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</si>
  <si>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</si>
  <si>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</si>
  <si>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</si>
  <si>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</si>
  <si>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</si>
  <si>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</si>
  <si>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</si>
  <si>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</si>
  <si>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</si>
  <si>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</si>
  <si>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</si>
  <si>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</si>
  <si>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</si>
  <si>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200 A / 600 V, TIPO FXD / ICC - 35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</si>
  <si>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</si>
  <si>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</si>
  <si>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</si>
  <si>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</si>
  <si>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</si>
  <si>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</si>
  <si>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</si>
  <si>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</si>
  <si>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!EM PROCESSO DE DESATIVACAO! DOBRADICA EM ACO/FERRO, 3" X 2 1/2", E= 1,2 A 1,8 MM, SEM ANEL,  CROMADO OU ZINCADO, TAMPA BOLA, COM PARAFUSOS</t>
  </si>
  <si>
    <t>DOBRADICA EM ACO/FERRO, 3" X 2 1/2", E= 1,9 A 2 MM, SEM ANEL,  CROMADO OU ZINCADO, TAMPA BOLA, COM PARAFUSOS</t>
  </si>
  <si>
    <t>DOBRADICA EM ACO/FERRO, 3 1/2" X  3", E= 1,9  A 2 MM, COM ANEL,  CROMADO OU ZINCADO, TAMPA BOLA, COM PARAFUSOS</t>
  </si>
  <si>
    <t>DOBRADICA EM ACO/FERRO, 3" X 2 1/2", E= 1,2 A 1,8 MM, SEM ANEL,  CROMADO OU ZINCADO, TAMPA CHATA, COM PARAFUSOS</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</si>
  <si>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</si>
  <si>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</si>
  <si>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</si>
  <si>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</si>
  <si>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</si>
  <si>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</si>
  <si>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</si>
  <si>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</si>
  <si>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</si>
  <si>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</si>
  <si>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</si>
  <si>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</si>
  <si>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</si>
  <si>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</si>
  <si>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RELE FOTOELETRICO INTERNO E EXTERNO BIVOLT 1000 W, DE CONECTOR, SEM BASE</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</si>
  <si>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</si>
  <si>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</si>
  <si>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</si>
  <si>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</si>
  <si>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</si>
  <si>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</si>
  <si>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</si>
  <si>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</si>
  <si>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</si>
  <si>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</si>
  <si>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</si>
  <si>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</si>
  <si>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</si>
  <si>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</si>
  <si>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</si>
  <si>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</si>
  <si>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</si>
  <si>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</si>
  <si>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</si>
  <si>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</si>
  <si>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</si>
  <si>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</si>
  <si>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</si>
  <si>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</si>
  <si>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</si>
  <si>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</si>
  <si>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</si>
  <si>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</si>
  <si>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</si>
  <si>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</si>
  <si>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</si>
  <si>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</si>
  <si>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</si>
  <si>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</si>
  <si>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</si>
  <si>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</si>
  <si>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</si>
  <si>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</si>
  <si>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</si>
  <si>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</si>
  <si>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</si>
  <si>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</si>
  <si>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</si>
  <si>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</si>
  <si>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</si>
  <si>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</si>
  <si>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</si>
  <si>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</si>
  <si>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</si>
  <si>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</si>
  <si>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</si>
  <si>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</si>
  <si>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CURVA 45 GRAUS, PARA ELETRODUTO, EM ACO GALVANIZADO ELETROLITICO, DIAMETRO DE 20 MM (3/4")</t>
  </si>
  <si>
    <t>CURVA 45 GRAUS, PARA ELETRODUTO, EM ACO GALVANIZADO ELETROLITICO, DIAMETRO DE 40 MM (1 1/2")</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</si>
  <si>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</si>
  <si>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</si>
  <si>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</si>
  <si>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</si>
  <si>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</si>
  <si>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</si>
  <si>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</si>
  <si>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</si>
  <si>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</si>
  <si>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</si>
  <si>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</si>
  <si>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</si>
  <si>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</si>
  <si>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</si>
  <si>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</si>
  <si>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</si>
  <si>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</si>
  <si>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</si>
  <si>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</si>
  <si>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</si>
  <si>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</si>
  <si>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</si>
  <si>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</si>
  <si>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</si>
  <si>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</si>
  <si>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</si>
  <si>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</si>
  <si>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</si>
  <si>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</si>
  <si>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</si>
  <si>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</si>
  <si>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</si>
  <si>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</si>
  <si>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</si>
  <si>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</si>
  <si>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</si>
  <si>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</si>
  <si>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</si>
  <si>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</si>
  <si>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</si>
  <si>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</si>
  <si>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</si>
  <si>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</si>
  <si>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</si>
  <si>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</si>
  <si>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</si>
  <si>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</si>
  <si>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</si>
  <si>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</si>
  <si>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</si>
  <si>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REBOLO ABRASIVO RETO DE USO GERAL GRAO 36, DE 6 X 3/4 " (DIAMETRO X ALTURA)</t>
  </si>
  <si>
    <t>CARRINHO DE MAO DE ACO CAPACIDADE 50 A 60 L, PNEU COM CAMARA</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</si>
  <si>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</si>
  <si>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</si>
  <si>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</si>
  <si>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</si>
  <si>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</si>
  <si>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</si>
  <si>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</si>
  <si>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</si>
  <si>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</si>
  <si>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</si>
  <si>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 H = 6,5 M, D = 30 A 34 CM</t>
  </si>
  <si>
    <t>MADEIRA ROLICA TRATADA, EUCALIPTO OU EQUIVALENTE DA REGIAO, 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</si>
  <si>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</si>
  <si>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</si>
  <si>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</si>
  <si>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</si>
  <si>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</si>
  <si>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</si>
  <si>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</si>
  <si>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</si>
  <si>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</si>
  <si>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</si>
  <si>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</si>
  <si>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</si>
  <si>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C/ CILINDRO LATAO CROMADO P/ PORTA VIDRO TP AROUCA 2171-L OU EQUIV</t>
  </si>
  <si>
    <t>JOGO DE FERRAGENS CROMADAS P/ PORTA DE VIDRO TEMPERADO, UMA FOLHA COMPOSTA: DOBRADICA SUPERIOR (101) E INFERIOR (103),TRINCO (502), FECHADURA (520),CONTRA FECHADURA (531),COM CAPUCHINHO</t>
  </si>
  <si>
    <t>FECHO DE EMBUTIR, TIPO UNHA, COMANDO COM ALAVANCA, EM LATAO CROMADO, 40 CM, PARA PORTAS E JANELAS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</si>
  <si>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</si>
  <si>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</si>
  <si>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FECHO DE EMBUTIR, TIPO UNHA, COMANDO COM ALAVANCA, EM LATAO CROMADO, 22 CM, PARA PORTAS E JANELAS - INCLUI PARAFUSOS</t>
  </si>
  <si>
    <t>!EM PROCESSO DE DESATIVACAO! CREMONA COM CASTANHA BIPARTIDA, COM VARA DE 1.50 M, EM LATAO CROMADO, PARA PORTAS E JANELAS - COMPLETA</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</si>
  <si>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</si>
  <si>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</si>
  <si>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</si>
  <si>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</si>
  <si>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</si>
  <si>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FITA VEDA ROSCA EM ROLOS DE 18 MM X 25 M (L X C)</t>
  </si>
  <si>
    <t>FITA VEDA ROSCA EM ROLOS DE 18 MM X 10 M (L X C)</t>
  </si>
  <si>
    <t>FITA VEDA ROSCA EM ROLOS DE 18 MM X 50 M (L X C)</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</si>
  <si>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</si>
  <si>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</si>
  <si>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</si>
  <si>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</si>
  <si>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</si>
  <si>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</si>
  <si>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</si>
  <si>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</si>
  <si>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</si>
  <si>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</si>
  <si>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</si>
  <si>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</si>
  <si>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</si>
  <si>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</si>
  <si>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</si>
  <si>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</si>
  <si>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</si>
  <si>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</si>
  <si>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</si>
  <si>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</si>
  <si>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</si>
  <si>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</si>
  <si>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</si>
  <si>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</si>
  <si>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</si>
  <si>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</si>
  <si>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</si>
  <si>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</si>
  <si>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</si>
  <si>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</si>
  <si>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GABIAO SACO MALHA HEXAGONAL 8 X 10 CM (ZN/AL REVESTIDO COM POLIMERO), FIO 2,4 MM, H = 0,65 M</t>
  </si>
  <si>
    <t>ARAME DE AMARRACAO PARA GABIAO GALVANIZADO, DIAMETRO 2,2 MM</t>
  </si>
  <si>
    <t>ARAME PROTEGIDO COM POLIMERO PARA GABIAO, DIAMETRO 2,2 MM</t>
  </si>
  <si>
    <t>GABIAO TIPO CAIXA MALHA HEXAGONAL 8 X 10 CM (ZN/AL REVESTIDO COM POLIMERO),  FIO 2,4 MM, H = 0,50 M</t>
  </si>
  <si>
    <t>GESSO EM PO PARA REVESTIMENTOS/MOLDURAS/SANCAS</t>
  </si>
  <si>
    <t>GRAMA ESMERALDA OU SAO CARLOS OU CURITIBANA, EM PLACAS, SEM PLANTIO</t>
  </si>
  <si>
    <t>GRAMA BATATAIS EM PLACAS, SEM PLANTIO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</si>
  <si>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</si>
  <si>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SEM CONECTOR</t>
  </si>
  <si>
    <t>!EM PROCESSO DE DESATIVACAO! HASTE DE ATERRAMENTO EM ACO COM 3,00 M DE COMPRIMENTO E DN = 5/8", REVESTIDA COM BAIXA CAMADA DE COBRE, COM CONECTOR TIPO GRAMPO</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</si>
  <si>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</si>
  <si>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</si>
  <si>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</si>
  <si>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</si>
  <si>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</si>
  <si>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</si>
  <si>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</si>
  <si>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</si>
  <si>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</si>
  <si>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</si>
  <si>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</si>
  <si>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</si>
  <si>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</si>
  <si>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</si>
  <si>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</si>
  <si>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</si>
  <si>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</si>
  <si>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</si>
  <si>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</si>
  <si>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</si>
  <si>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</si>
  <si>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</si>
  <si>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</si>
  <si>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</si>
  <si>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</si>
  <si>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</si>
  <si>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</si>
  <si>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</si>
  <si>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</si>
  <si>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</si>
  <si>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</si>
  <si>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</si>
  <si>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</si>
  <si>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</si>
  <si>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</si>
  <si>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</si>
  <si>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</si>
  <si>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</si>
  <si>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</si>
  <si>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</si>
  <si>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</si>
  <si>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</si>
  <si>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</si>
  <si>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</si>
  <si>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</si>
  <si>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</si>
  <si>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</si>
  <si>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</si>
  <si>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</si>
  <si>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</si>
  <si>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</si>
  <si>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</si>
  <si>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</si>
  <si>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</si>
  <si>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</si>
  <si>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</si>
  <si>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</si>
  <si>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</si>
  <si>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</si>
  <si>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</si>
  <si>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</si>
  <si>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</si>
  <si>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</si>
  <si>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</si>
  <si>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</si>
  <si>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</si>
  <si>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</si>
  <si>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</si>
  <si>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</si>
  <si>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</si>
  <si>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</si>
  <si>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</si>
  <si>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</si>
  <si>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</si>
  <si>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</si>
  <si>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</si>
  <si>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</si>
  <si>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</si>
  <si>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</si>
  <si>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</si>
  <si>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</si>
  <si>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</si>
  <si>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</si>
  <si>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</si>
  <si>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</si>
  <si>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</si>
  <si>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</si>
  <si>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</si>
  <si>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</si>
  <si>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</si>
  <si>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</si>
  <si>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</si>
  <si>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</si>
  <si>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</si>
  <si>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</si>
  <si>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</si>
  <si>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</si>
  <si>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</si>
  <si>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</si>
  <si>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</si>
  <si>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</si>
  <si>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</si>
  <si>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</si>
  <si>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</si>
  <si>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</si>
  <si>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</si>
  <si>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</si>
  <si>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</si>
  <si>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</si>
  <si>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</si>
  <si>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</si>
  <si>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</si>
  <si>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</si>
  <si>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</si>
  <si>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</si>
  <si>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</si>
  <si>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</si>
  <si>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45 GRAUS, JE, BBB, DN 100 MM, PARA REDE COLETORA DE ESGOTO (NBR 10569)</t>
  </si>
  <si>
    <t>JUNCAO PVC  ROSCAVEL, 45 GRAUS,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</si>
  <si>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</si>
  <si>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</si>
  <si>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</si>
  <si>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</si>
  <si>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</si>
  <si>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</si>
  <si>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</si>
  <si>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</si>
  <si>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</si>
  <si>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</si>
  <si>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</si>
  <si>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</si>
  <si>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</si>
  <si>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</si>
  <si>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</si>
  <si>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</si>
  <si>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</si>
  <si>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</si>
  <si>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</si>
  <si>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</si>
  <si>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DADOS, COR NATURAL</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</si>
  <si>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</si>
  <si>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</si>
  <si>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</si>
  <si>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</si>
  <si>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</si>
  <si>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CONVENCIONAL (LAJOTAS + VIGOTAS) PARA FORRO, UNIDIRECIONAL, SOBRECARGA DE 100 KG/M2, VAO ATE 4,50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</si>
  <si>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</si>
  <si>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</si>
  <si>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</si>
  <si>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</si>
  <si>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</si>
  <si>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</si>
  <si>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</si>
  <si>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</si>
  <si>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</si>
  <si>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</si>
  <si>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</si>
  <si>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</si>
  <si>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</si>
  <si>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</si>
  <si>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</si>
  <si>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PAREDE OU MADEIRA, NUMERO 120 (COR VERMELHA)</t>
  </si>
  <si>
    <t>LIXA EM FOLHA PARA FERRO, NUMERO 150</t>
  </si>
  <si>
    <t>LONA PLASTICA PRETA, E= 150 MICRA</t>
  </si>
  <si>
    <t>!EM PROCESSO DE DESATIVACAO! LONA PLASTICA, PRETA, LARGURA 8 M, E= 150 MICRA</t>
  </si>
  <si>
    <t>LUMINARIA DE SOBREPOR EM CHAPA DE ACO PARA 1 LAMPADA FLUORESCENTE DE *36* W, ALETADA, COMPLETA (LAMPADA E REATOR INCLUSOS)</t>
  </si>
  <si>
    <t>LUMINARIA DE SOBREPOR EM CHAPA DE ACO PARA 1 LAMPADA FLUORESCENTE DE *18* W, ALETADA, COMPLETA (LAMPADA E REATOR INCLUSOS)</t>
  </si>
  <si>
    <t>LUMINARIA ABERTA P/ ILUMINACAO PUBLICA, TIPO X-57 PETERCO OU EQUIV</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</si>
  <si>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</si>
  <si>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</si>
  <si>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</si>
  <si>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</si>
  <si>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</si>
  <si>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</si>
  <si>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</si>
  <si>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</si>
  <si>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</si>
  <si>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</si>
  <si>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</si>
  <si>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</si>
  <si>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</si>
  <si>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</si>
  <si>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</si>
  <si>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</si>
  <si>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</si>
  <si>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</si>
  <si>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</si>
  <si>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</si>
  <si>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</si>
  <si>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</si>
  <si>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</si>
  <si>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</si>
  <si>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</si>
  <si>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</si>
  <si>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</si>
  <si>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</si>
  <si>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</si>
  <si>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</si>
  <si>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</si>
  <si>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</si>
  <si>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</si>
  <si>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</si>
  <si>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</si>
  <si>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</si>
  <si>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</si>
  <si>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</si>
  <si>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</si>
  <si>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</si>
  <si>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</si>
  <si>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</si>
  <si>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</si>
  <si>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</si>
  <si>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</si>
  <si>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</si>
  <si>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</si>
  <si>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</si>
  <si>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</si>
  <si>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</si>
  <si>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</si>
  <si>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</si>
  <si>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</si>
  <si>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</si>
  <si>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</si>
  <si>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</si>
  <si>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</si>
  <si>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</si>
  <si>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</si>
  <si>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</si>
  <si>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</si>
  <si>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</si>
  <si>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</si>
  <si>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</si>
  <si>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</si>
  <si>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</si>
  <si>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</si>
  <si>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</si>
  <si>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</si>
  <si>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</si>
  <si>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</si>
  <si>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</si>
  <si>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</si>
  <si>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</si>
  <si>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</si>
  <si>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</si>
  <si>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</si>
  <si>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</si>
  <si>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</si>
  <si>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</si>
  <si>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</si>
  <si>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</si>
  <si>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</si>
  <si>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</si>
  <si>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</si>
  <si>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</si>
  <si>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</si>
  <si>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</si>
  <si>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</si>
  <si>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</si>
  <si>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</si>
  <si>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</si>
  <si>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</si>
  <si>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</si>
  <si>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</si>
  <si>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</si>
  <si>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</si>
  <si>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MADEIRA SERRADA NAO APARELHADA DE PINUS, MISTA OU EQUIVALENTE DA REGIAO</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</si>
  <si>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</si>
  <si>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</si>
  <si>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</si>
  <si>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</si>
  <si>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</si>
  <si>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</si>
  <si>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</si>
  <si>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</si>
  <si>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</si>
  <si>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</si>
  <si>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</si>
  <si>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POLIESTER</t>
  </si>
  <si>
    <t>VEU DE VIDRO/VEU DE SUPERFICIE 30 A 35 G/M2</t>
  </si>
  <si>
    <t>!EM PROCESSO DE DESATIVACAO! MASSA CORRIDA PVA PARA PAREDES INTERNAS</t>
  </si>
  <si>
    <t xml:space="preserve">GL    </t>
  </si>
  <si>
    <t>MASSA EPOXI BICOMPONENTE (MASSA + CATALIZADOR)</t>
  </si>
  <si>
    <t xml:space="preserve">18L   </t>
  </si>
  <si>
    <t>!EM PROCESSO DE DESATIVACAO!MASSA A OLEO PARA MADEIRA</t>
  </si>
  <si>
    <t>!EM PROCESSO DE DESATIVACAO!MASSA ACRILICA PARA PAREDES INTERIOR/EXTERIOR</t>
  </si>
  <si>
    <t>MEIO-FIO OU GUIA DE CONCRETO, PRE-MOLDADO, COMP 1 M, *30 X 15/ 12* CM (H X L1/L2)</t>
  </si>
  <si>
    <t>MEIO-FIO OU GUIA DE CONCRETO, PRE-MOLDADO, COMP 80 CM, *45 X 18 /12* CM (H X L1/L2)</t>
  </si>
  <si>
    <t>MEIO-FIO OU GUIA DE CONCRETO, PRE-MOLDADO, COMP 1 M, *30 X 15* CM (H X L)</t>
  </si>
  <si>
    <t>MOURAO DE CONCRETO RETO, 10 X 10 CM, H= 3,00 M</t>
  </si>
  <si>
    <t>MOURAO DE CONCRETO RETO, *10 X 10* CM, H= 2,30 M</t>
  </si>
  <si>
    <t>MOURAO DE CONCRETO RETO, 10 X 10 CM, H= 2,00 M</t>
  </si>
  <si>
    <t>ESCORA PRE-MOLDADA EM CONCRETO, *10 X 10* CM, H = 2,30M</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</si>
  <si>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</si>
  <si>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</si>
  <si>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</si>
  <si>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</si>
  <si>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</si>
  <si>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</si>
  <si>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</si>
  <si>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</si>
  <si>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</si>
  <si>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</si>
  <si>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</si>
  <si>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</si>
  <si>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</si>
  <si>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</si>
  <si>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</si>
  <si>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</si>
  <si>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</si>
  <si>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</si>
  <si>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</si>
  <si>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</si>
  <si>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</si>
  <si>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</si>
  <si>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</si>
  <si>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</si>
  <si>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</si>
  <si>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</si>
  <si>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</si>
  <si>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</si>
  <si>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</si>
  <si>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</si>
  <si>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</si>
  <si>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</si>
  <si>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</si>
  <si>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</si>
  <si>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</si>
  <si>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</si>
  <si>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</si>
  <si>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</si>
  <si>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</si>
  <si>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</si>
  <si>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</si>
  <si>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</si>
  <si>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</si>
  <si>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</si>
  <si>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</si>
  <si>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</si>
  <si>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</si>
  <si>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</si>
  <si>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</si>
  <si>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</si>
  <si>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</si>
  <si>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</si>
  <si>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</si>
  <si>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</si>
  <si>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</si>
  <si>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</si>
  <si>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</si>
  <si>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</si>
  <si>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</si>
  <si>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</si>
  <si>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</si>
  <si>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</si>
  <si>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</si>
  <si>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</si>
  <si>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</si>
  <si>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</si>
  <si>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</si>
  <si>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</si>
  <si>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</si>
  <si>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</si>
  <si>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</si>
  <si>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</si>
  <si>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</si>
  <si>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</si>
  <si>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</si>
  <si>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</si>
  <si>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</si>
  <si>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DE LATAO COM ROSCA SOBERBA, CABECA CHATA E FENDA SIMPLES, DIAMETRO 3,2 MM, COMPRIMENTO 16 MM</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</si>
  <si>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</si>
  <si>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</si>
  <si>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</si>
  <si>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</si>
  <si>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</si>
  <si>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</si>
  <si>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</si>
  <si>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</si>
  <si>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</si>
  <si>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</si>
  <si>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</si>
  <si>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</si>
  <si>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NIQUELADO 3 1/2" COM ACABAMENTO CROMADO PARA FIXAR PECA SANITARIA, INCLUI PORCA CEGA, ARRUELA E BUCHA DE NYLON TAMANHO S-8</t>
  </si>
  <si>
    <t>PARAFUSO ZINCADO, SEXTAVADO, GRAU 5, ROSCA INTEIRA, DIAMETRO 1 1/2", COMPRIMENTO 4"</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</si>
  <si>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</si>
  <si>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</si>
  <si>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</si>
  <si>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</si>
  <si>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</si>
  <si>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</si>
  <si>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</si>
  <si>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</si>
  <si>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</si>
  <si>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DIAMETRO 12 MM, COMPRIMENTO 140MM, COM PORCA SEXTAVADA E ARRUELA DE PRESSAO MEDIA</t>
  </si>
  <si>
    <t>PARAFUSO NIQUELADO COM ACABAMENTO CROMADO PARA FIXAR PECA SANITARIA, INCLUI PORCA CEGA, ARRUELA E BUCHA DE NYLON TAMANHO S-10</t>
  </si>
  <si>
    <t>PARALELEPIPEDO GRANITICO OU BASALTICO, PARA PAVIMENTACAO, SEM FRETE,  *30 A 35* PECAS POR M2</t>
  </si>
  <si>
    <t xml:space="preserve">MIL   </t>
  </si>
  <si>
    <t>PASTILHA CERAMICA/PORCELANA, REVEST INT/EXT E  PISCINA, CORES BRANCA OU FRIAS, *2,5 X 2,5* CM</t>
  </si>
  <si>
    <t>PASTILHA CERAMICA/PORCELANA, REVEST INT/EXT E  PISCINA, CORES QUENTES, *2,5 X 2,5* CM</t>
  </si>
  <si>
    <t>CAIBRO DE MADEIRA NAO APARELHADA *6 X 8* CM, MACARANDUBA, ANGELIM OU EQUIVALENTE DA REGIAO</t>
  </si>
  <si>
    <t>RIPA DE MADEIRA NAO APARELHADA *1,5 X 5* CM, MACARANDUBA, ANGELIM OU EQUIVALENTE DA REGIAO</t>
  </si>
  <si>
    <t>RIPA DE MADEIRA NAO APARELHADA *1 X 3*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</si>
  <si>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</si>
  <si>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</si>
  <si>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</si>
  <si>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</si>
  <si>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</si>
  <si>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</si>
  <si>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VIGA DE MADEIRA NAO APARELHADA *7,5 X 15 CM (3 X 6 ") PINUS, MISTA OU EQUIVALENTE DA REGIAO</t>
  </si>
  <si>
    <t>SARRAFO DE MADEIRA NAO APARELHADA *2,5 X 10 CM, MACARANDUBA, ANGELIM OU EQUIVALENTE DA REGIAO</t>
  </si>
  <si>
    <t>PRANCHA DE MADEIRA NAO APARELHADA *6 X 25* CM, MACARANDUBA, ANGELIM OU EQUIVALENTE DA REGIAO</t>
  </si>
  <si>
    <t>PRANCHA DE MADEIRA NAO APARELHADA *6 X 40* CM, MACARANDUBA, ANGELIM OU EQUIVALENTE DA REGIAO</t>
  </si>
  <si>
    <t>VIGA DE MADEIRA NAO APARELHADA *6 X 16* CM, MACARANDUBA, ANGELIM OU EQUIVALENTE DA REGIAO</t>
  </si>
  <si>
    <t>VIGA DE MADEIRA NAO APARELHADA 8 X 16 CM, MACARANDUBA, ANGELIM OU EQUIVALENTE DA REGIAO</t>
  </si>
  <si>
    <t>!EM PROCESSO DE DESATIVACAO! VIGOTA DE MADEIRA NAO APARELHADA *5 X 10* CM, MACARANDUBA, ANGELIM OU EQUIVALENTE DA REGIAO</t>
  </si>
  <si>
    <t>PONTALETE DE MADEIRA NAO APARELHADA *7,5 X 7,5* CM (3 X 3 ") PINUS, MISTA OU EQUIVALENTE DA REGIAO</t>
  </si>
  <si>
    <t>CAIBRO DE MADEIRA NAO APARELHADA 5 X 5 CM, CEDRINHO OU EQUIVALENTE DA REGIAO</t>
  </si>
  <si>
    <t>CAIBRO DE MADEIRA NAO APARELHADA *7,5 X 10 CM (3 X 4 ") PINUS, MISTA OU EQUIVALENTE DA REGIAO</t>
  </si>
  <si>
    <t>RIPA DE MADEIRA NAO APARELHADA *2 X 7* CM, PINUS, MISTA OU EQUIVALENTE DA REGIAO</t>
  </si>
  <si>
    <t>TABUA DE MADEIRA NAO APARELHADA *2,5 X 10 CM (1 X 4 ") PINUS, MISTA OU EQUIVALENTE DA REGIAO</t>
  </si>
  <si>
    <t>SARRAFO DE MADEIRA NAO APARELHADA 2,5 X 5 CM (1 X 2 ") PINUS, MISTA OU EQUIVALENTE DA REGIAO</t>
  </si>
  <si>
    <t>CAIBRO DE MADEIRA NAO APARELHADA 5 X 5 CM (2 X 2 ") PINUS, MISTA OU EQUIVALENTE DA REGIAO</t>
  </si>
  <si>
    <t>SARRAFO DE MADEIRA NAO APARELHADA *2,5 X 7,5* CM (1 X 3 ") PINUS, MISTA OU EQUIVALENTE DA REGIAO</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</si>
  <si>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</si>
  <si>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</si>
  <si>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</si>
  <si>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</si>
  <si>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2 (19 A 38 MM) POSTO PEDREIRA/FORNECEDOR, SEM FRETE</t>
  </si>
  <si>
    <t>PEDRA BRITADA N. 0, OU PEDRISCO (4,8 A 9,5 MM) POSTO PEDREIRA/FORNECEDOR, SEM FRETE</t>
  </si>
  <si>
    <t>PEDRA BRITADA N. 1 (9,5 a 19 MM) POSTO PEDREIRA/FORNECEDOR, SEM FRETE</t>
  </si>
  <si>
    <t>PEDRA BRITADA N. 3 (38 A 50 MM) POSTO PEDREIRA/FORNECEDOR, SEM FRETE</t>
  </si>
  <si>
    <t>PEDRA BRITADA N. 4 (50 A 76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</si>
  <si>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</si>
  <si>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</si>
  <si>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</si>
  <si>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</si>
  <si>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</si>
  <si>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</si>
  <si>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</si>
  <si>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</si>
  <si>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</si>
  <si>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</si>
  <si>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PERFIL "I" DE ACO LAMINADO, ABAS INCLINADAS, "I" 152 X 22</t>
  </si>
  <si>
    <t>CANTONEIRA ACO ABAS IGUAIS (QUALQUER BITOLA), ESPESSURA ENTRE 1/8" E 1/4"</t>
  </si>
  <si>
    <t>PISO EM GRANILITE, MARMORITE OU GRANITINA, AGREGADO COR PRETO, CINZA, PALHA OU BRANCO, E=  *8* MM (INCLUSO EXECUCAO)</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</si>
  <si>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</si>
  <si>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</si>
  <si>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</si>
  <si>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</si>
  <si>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</si>
  <si>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</si>
  <si>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</si>
  <si>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</si>
  <si>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</si>
  <si>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</si>
  <si>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</si>
  <si>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</si>
  <si>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PLACA DE OBRA (PARA CONSTRUCAO CIVIL) EM CHAPA GALVANIZADA *N. 22*, ADESIVADA, DE *2,0 X 1,125* M</t>
  </si>
  <si>
    <t>APARELHO SINALIZADOR LUMINOSO COM LED, PARA SAIDA GARAGEM, COM 2 LENTES EM POLICARBONATO, BIVOLT (INCLUI SUPORTE DE FIXACAO)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</si>
  <si>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</si>
  <si>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</si>
  <si>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</si>
  <si>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</si>
  <si>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</si>
  <si>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</si>
  <si>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</si>
  <si>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SOLEIRA/ PEITORIL EM MARMORE, POLIDO, BRANCO COMUM, L= *15* CM, E=  *2*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</si>
  <si>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</si>
  <si>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</si>
  <si>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</si>
  <si>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</si>
  <si>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</si>
  <si>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</si>
  <si>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</si>
  <si>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</si>
  <si>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</si>
  <si>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</si>
  <si>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</si>
  <si>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</si>
  <si>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</si>
  <si>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</si>
  <si>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</si>
  <si>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</si>
  <si>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</si>
  <si>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</si>
  <si>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</si>
  <si>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</si>
  <si>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</si>
  <si>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</si>
  <si>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ABRIR EM GRADIL COM BARRA CHATA 3 CM X 1/4", COM REQUADRO E GUARNICAO - COMPLETO - ACABAMENTO NATURAL</t>
  </si>
  <si>
    <t>PORTAO BASCULANTE MANUAL EM ACO GALVANIZADO NATURAL, TIPO LAMBRIL COM REQUADRO/BATENTE, CHAPA NUMERO 26, INCLUI FECHADURA (SEM INSTALACAO)</t>
  </si>
  <si>
    <t>PORTAO DE ABRIR EM GRADIL DE METALON REDONDO DE 3/4"  VERTICAL, COM REQUADRO, ACABAMENTO NATURAL - COMPLETO</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</si>
  <si>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</si>
  <si>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</si>
  <si>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MADEIRA-DE-LEI TIPO VENEZIANA (ANGELIM OU EQUIVALENTE REGIONAL), E = *3,5* CM</t>
  </si>
  <si>
    <t>PORTA DE MADEIRA TIPO VENEZIANA (EUCALIPTO OU EQUIVALENTE REGIONAL), E = *3,5* CM</t>
  </si>
  <si>
    <t>PORTA DE MADEIRA, FOLHA MEDIA (NBR 15930) DE 70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</si>
  <si>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</si>
  <si>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</si>
  <si>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100 X 210 CM, E = 35 MM, NUCLEO SARRAFEADO, CAPA LISA EM HDF, ACABAMENTO EM LAMINADO NATURAL PARA VERNIZ</t>
  </si>
  <si>
    <t>PORTA DE MADEIRA, FOLHA MEDIA (NBR 15930) DE 80 X 210 CM, E = 35 MM, NUCLEO SARRAFEADO, CAPA LISA EM HDF, ACABAMENTO EM LAMINADO NATURAL PARA VERNIZ</t>
  </si>
  <si>
    <t>PORTA DE MADEIRA-DE-LEI TIPO MEXICANA SEM EMENDA (ANGELIM OU EQUIVALENTE REGIONAL), E = *3,5* CM</t>
  </si>
  <si>
    <t>PORTA DE MADEIRA QUADRICULADA PARA VIDRO, DE CORRER (EUCALIPTO OU EQUIVALENTE REGIONAL), E = *3,5* CM</t>
  </si>
  <si>
    <t>PORTA DE MADEIRA, FOLHA MEDIA (NBR 15930) DE 60 X 210 CM, E = 35 MM, NUCLEO SARRAFEADO, CAPA LISA EM HDF, ACABAMENTO LAMINADO NATURAL PARA VERNIZ</t>
  </si>
  <si>
    <t>PORTA DE MADEIRA-DE-LEI QUADRICULADA PARA VIDRO, DE CORRER (ANGELIM OU EQUIVALENTE REGIONAL), E = *3,5* CM</t>
  </si>
  <si>
    <t>VIDRO TEMPERADO INCOLOR PARA PORTA DE ABRIR, E = 10 MM (SEM FERRAGENS E SEM COLOCACAO)</t>
  </si>
  <si>
    <t>POSTE DE CONCRETO DUPLO T, TIPO B, 300 KG, H = 9 M (NBR 8451)</t>
  </si>
  <si>
    <t>POSTE DE CONCRETO CIRCULAR, 600 KG, H = 10 M (NBR 8451)</t>
  </si>
  <si>
    <t>POSTE DE CONCRETO CIRCULAR, 400 KG, H = 11 M (NBR 8451)</t>
  </si>
  <si>
    <t>POSTE DE CONCRETO CIRCULAR, 400 KG, H = 14 M (NBR 8451)</t>
  </si>
  <si>
    <t>POSTE DE CONCRETO DUPLO T, TIPO D, 200 KG, H = 9 M (NBR 8451)</t>
  </si>
  <si>
    <t>POSTE DE CONCRETO CIRCULAR, 200 KG, H = 9 M (NBR 8451)</t>
  </si>
  <si>
    <t>POSTE DE CONCRETO CIRCULAR, 200 KG, H = 11 M (NBR 8451)</t>
  </si>
  <si>
    <t>CHAVE FUSIVEL PARA REDES DE DISTRIBUICAO, TENSAO DE 15,0 KV, CORRENTE NOMINAL DO PORTA FUSIVEL DE 100 A, CAPACIDADE DE INTERRUPCAO SIMETRICA DE 7,10 KA, CAPACIDADE DE INTERRUPCAO ASSIMETRICA 10,00 KA</t>
  </si>
  <si>
    <t>POSTE CONICO CONTINUO EM ACO GALVANIZADO, RETO, FLANGEADO,  H = 3 M, DIAMETRO INFERIOR = *95* MM</t>
  </si>
  <si>
    <t>POSTE CONICO CONTINUO EM ACO GALVANIZADO, CURVO, BRACO SIMPLES, ENGASTADO,  H = 9 M, DIAMETRO INFERIOR = *135* MM</t>
  </si>
  <si>
    <t>POSTE CONICO CONTINUO EM ACO GALVANIZADO, CURVO, BRACO SIMPLES, FLANGEADO, H = 7 M, DIAMETRO INFERIOR = *125* MM</t>
  </si>
  <si>
    <t>POSTE DE CONCRETO CIRCULAR, 300 KG, H = 9 M (NBR 8451)</t>
  </si>
  <si>
    <t>POSTE DE CONCRETO CIRCULAR, 300 KG, H = 11 M (NBR 8451)</t>
  </si>
  <si>
    <t>POSTE DE CONCRETO DUPLO T ,TIPO B, 500 KG, H = 9 M (NBR 8451)</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</si>
  <si>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</si>
  <si>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</si>
  <si>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</si>
  <si>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</si>
  <si>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</si>
  <si>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</si>
  <si>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</si>
  <si>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</si>
  <si>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</si>
  <si>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</si>
  <si>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</si>
  <si>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</si>
  <si>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</si>
  <si>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</si>
  <si>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</si>
  <si>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</si>
  <si>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</si>
  <si>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</si>
  <si>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</si>
  <si>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</si>
  <si>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</si>
  <si>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 xml:space="preserve">PAR   </t>
  </si>
  <si>
    <t>CADEADO SIMPLES, EM LATAO MACICO CROMADO, LARGURA DE 35 MM,  HASTE DE ACO TEMPERADO, CEMENTADO (NAO LONGA), INCLUI 2 CHAVES</t>
  </si>
  <si>
    <t>CORRENTE DE ELO CURTO COMUM, SOLDADA, GALVANIZADA, ESPESSURA DO ELO = 1/2" (12,5 MM)</t>
  </si>
  <si>
    <t>PORTA CADEADO,  3 1/2", EM ACO ZINCADO, PRETO, PARA PORTAO E JANELA</t>
  </si>
  <si>
    <t>CADEADO SIMPLES/COMUM, EM LATAO MACICO CROMADO, LARGURA DE 25 MM,  HASTE DE ACO TEMPERADO, CEMENTADO (NAO 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</si>
  <si>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</si>
  <si>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</si>
  <si>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</si>
  <si>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 GRELHA BRANCA</t>
  </si>
  <si>
    <t>CAIXA SIFONADA PVC, 100 X 100 X 50 MM, COM GRELHA REDONDA BRANCA</t>
  </si>
  <si>
    <t>REBITE DE ALUMINIO VAZADO DE REPUXO, 3,2 X 8 MM (1KG = 1025 UNIDADES)</t>
  </si>
  <si>
    <t>SOLVENTE DILUENTE A BASE DE AGUARRAS</t>
  </si>
  <si>
    <t>REMOVEDOR DE TINTA OLEO/ESMALTE VERNIZ</t>
  </si>
  <si>
    <t>PIGMENTO EM PO PARA ARGAMASSAS, CIMENTOS E OUTROS</t>
  </si>
  <si>
    <t>CORANTE LIQUIDO PARA TINTA PVA, BISNAGA 50 ML</t>
  </si>
  <si>
    <t>DILUENTE EPOXI</t>
  </si>
  <si>
    <t>OLEO DE LINHACA</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</si>
  <si>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</si>
  <si>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</si>
  <si>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</si>
  <si>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</si>
  <si>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</si>
  <si>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</si>
  <si>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</si>
  <si>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</si>
  <si>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</si>
  <si>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</si>
  <si>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</si>
  <si>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</si>
  <si>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</si>
  <si>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</si>
  <si>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</si>
  <si>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</si>
  <si>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</si>
  <si>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</si>
  <si>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</si>
  <si>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</si>
  <si>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</si>
  <si>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</si>
  <si>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</si>
  <si>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</si>
  <si>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</si>
  <si>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</si>
  <si>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</si>
  <si>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</si>
  <si>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SELADOR ACRILICO PAREDES INTERNAS/EXTERNAS</t>
  </si>
  <si>
    <t>!EM PROCESSO DE DESATIVACAO! FUNDO SINTETICO NIVELADOR BRANCO FOSCO PARA MADEIRA</t>
  </si>
  <si>
    <t>SELADOR PVA PAREDES INTERNAS</t>
  </si>
  <si>
    <t>LIQUIDO PARA BRILHO PAREDES INTERNAS</t>
  </si>
  <si>
    <t>SELANTE A BASE DE RESINAS ACRILICAS PARA TRINCAS</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</si>
  <si>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</si>
  <si>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</si>
  <si>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</si>
  <si>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</si>
  <si>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</si>
  <si>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</si>
  <si>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</si>
  <si>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</si>
  <si>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</si>
  <si>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</si>
  <si>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</si>
  <si>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</si>
  <si>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</si>
  <si>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</si>
  <si>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</si>
  <si>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</si>
  <si>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</si>
  <si>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</si>
  <si>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</si>
  <si>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</si>
  <si>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</si>
  <si>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!EM PROCESSO DE DESATIVACAO! TABUA DE MADEIRA NAO APARELHADA *2,5 X 30 CM (1 X 12 ") PINUS, MISTA OU EQUIVALENTE DA REGIAO</t>
  </si>
  <si>
    <t>TABUA DE MADEIRA NAO APARELHADA *2,5 X 30* CM, CEDRINHO OU EQUIVALENTE DA REGIAO</t>
  </si>
  <si>
    <t>TABUA DE MADEIRA NAO APARELHADA *2,5 X 20* CM, CEDRINHO OU EQUIVALENTE DA REGIAO</t>
  </si>
  <si>
    <t>TABUA DE MADEIRA NAO APARELHADA *2,5 X 15 CM (1 X 6 ") PINUS, MISTA OU EQUIVALENTE DA REGIAO</t>
  </si>
  <si>
    <t>!EM PROCESSO DE DESATIVACAO! SARRAFO DE MADEIRA NAO APARELHADA *2,5 X 15* CM, MACARANDUBA, ANGELIM OU EQUIVALENTE DA REGIAO</t>
  </si>
  <si>
    <t>TABUA DE MADEIRA NAO APARELHADA *2,5 X 30 CM (1 X 12 ") PINUS, MISTA OU EQUIVALENTE DA REGIAO</t>
  </si>
  <si>
    <t>TACO DE MADEIRA PARA PISO, IPE (CERNE) OU EQUIVALENTE DA REGIAO, 7 X 42 CM, E = 2 CM</t>
  </si>
  <si>
    <t>TAMPAO FOFO SIMPLES COM BASE, CLASSE D400 CARGA MAX 40 T, REDONDO TAMPA 600 MM, REDE PLUVIAL/ESGOTO</t>
  </si>
  <si>
    <t>TAMPAO FOFO SIMPLES COM BASE, CLASSE B125 CARGA MAX 12,5 T, REDONDO TAMPA 600 MM, REDE PLUVIAL/ESGOTO</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</si>
  <si>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</si>
  <si>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</si>
  <si>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</si>
  <si>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</si>
  <si>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</si>
  <si>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</si>
  <si>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</si>
  <si>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</si>
  <si>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</si>
  <si>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</si>
  <si>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</si>
  <si>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</si>
  <si>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</si>
  <si>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</si>
  <si>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</si>
  <si>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</si>
  <si>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</si>
  <si>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</si>
  <si>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</si>
  <si>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</si>
  <si>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</si>
  <si>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</si>
  <si>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</si>
  <si>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</si>
  <si>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</si>
  <si>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</si>
  <si>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</si>
  <si>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</si>
  <si>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</si>
  <si>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</si>
  <si>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TE, PVC PBA, BBB, 90 GRAUS, DN 50 / DE 60 MM, PARA REDE AGUA (NBR 10351)</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</si>
  <si>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</si>
  <si>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</si>
  <si>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</si>
  <si>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</si>
  <si>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</si>
  <si>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</si>
  <si>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</si>
  <si>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</si>
  <si>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</si>
  <si>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</si>
  <si>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</si>
  <si>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</si>
  <si>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</si>
  <si>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</si>
  <si>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</si>
  <si>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</si>
  <si>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</si>
  <si>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</si>
  <si>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</si>
  <si>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</si>
  <si>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</si>
  <si>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</si>
  <si>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</si>
  <si>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</si>
  <si>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</si>
  <si>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</si>
  <si>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</si>
  <si>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</si>
  <si>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</si>
  <si>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</si>
  <si>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</si>
  <si>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</si>
  <si>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</si>
  <si>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</si>
  <si>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</si>
  <si>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</si>
  <si>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</si>
  <si>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</si>
  <si>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</si>
  <si>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</si>
  <si>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</si>
  <si>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</si>
  <si>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</si>
  <si>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TELA DE ACO SOLDADA NERVURADA, CA-60, Q-138, (2,20 KG/M2), DIAMETRO DO FIO = 4,2 MM, LARGURA = 2,45 M, ESPACAMENTO DA MALHA = 10  X 10 CM</t>
  </si>
  <si>
    <t>TELA DE ACO SOLDADA NERVURADA, CA-60, Q-196, (3,11 KG/M2), DIAMETRO DO FIO = 5,0 MM, LARGURA = 2,45 M, ESPACAMENTO DA MALHA = 10 X 10 CM</t>
  </si>
  <si>
    <t>TELA DE ARAME GALVANIZADA QUADRANGULAR / LOSANGULAR, FIO 2,77 MM (12 BWG), MALHA 5 X 5 CM, H = 2 M</t>
  </si>
  <si>
    <t>TELA EM METAL PARA ESTUQUE (DEPLOYE)</t>
  </si>
  <si>
    <t>TELA DE ARAME GALVANIZADA QUADRANGULAR / LOSANGULAR, FIO 3,4 MM (10 BWG), MALHA 5 X 5 CM, H = 2 M</t>
  </si>
  <si>
    <t>TELA DE ARAME ONDULADA, FIO *2,77* MM (12 BWG), MALHA 5 X 5 CM, H = 2 M</t>
  </si>
  <si>
    <t>TELA DE ARAME GALVANIZADA QUADRANGULAR / LOSANGULAR, FIO 2,11 MM (14 BWG), MALHA 5 X 5 CM, H = 2 M</t>
  </si>
  <si>
    <t>TELA FACHADEIRA EM POLIETILENO, ROLO DE 3 X 100 M (L X C), COR BRANCA, SEM LOGOMARCA - PARA PROTECAO DE OBRAS</t>
  </si>
  <si>
    <t>TELHA DE BARRO / CERAMICA, NAO ESMALTADA, TIPO COLONIAL, CANAL, PLAN, PAULISTA, COMPRIMENTO DE *44 A 50* CM, RENDIMENTO DE COBERTURA DE *26* TELHAS/M2</t>
  </si>
  <si>
    <t>TELHA DE BARRO / CERAMICA, TIPO ROMANA, AMERICANA, PORTUGUESA, FRANCESA, COMPRIMENTO DE *41* CM,  RENDIMENTO DE *16* TELHAS/M2</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</si>
  <si>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</si>
  <si>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</si>
  <si>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</si>
  <si>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</si>
  <si>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</si>
  <si>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</si>
  <si>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</si>
  <si>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</si>
  <si>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</si>
  <si>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</si>
  <si>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</si>
  <si>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</si>
  <si>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</si>
  <si>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</si>
  <si>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</si>
  <si>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</si>
  <si>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</si>
  <si>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</si>
  <si>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</si>
  <si>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</si>
  <si>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</si>
  <si>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</si>
  <si>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</si>
  <si>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</si>
  <si>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</si>
  <si>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</si>
  <si>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</si>
  <si>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</si>
  <si>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</si>
  <si>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</si>
  <si>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TELHA ESTRUTURAL DE FIBROCIMENTO 1 ABA, DE 0,52 X 6,00 M (SEM AMIANTO)</t>
  </si>
  <si>
    <t>RUFO PARA TELHA ONDULADA DE FIBROCIMENTO, E = 6 MM, ABA *260* MM, COMPRIMENTO 1100 MM (SEM AMIANTO)</t>
  </si>
  <si>
    <t>TELHA TRAPEZOIDAL EM ACO ZINCADO, SEM PINTURA, ALTURA DE APROXIMADAMENTE 40 MM, ESPESSURA DE 0,50 MM E LARGURA UTIL DE 980 MM</t>
  </si>
  <si>
    <t>TELHA DE VIDRO TIPO FRANCESA, *39 X 23* CM</t>
  </si>
  <si>
    <t>TELHA VIDRO TIPO CANAL OU COLONIAL, C = 46 A 50 CM</t>
  </si>
  <si>
    <t>TERRA VEGETAL (GRANEL)</t>
  </si>
  <si>
    <t>TIJOLO CERAMICO MACICO APARENTE 2 FUROS, *6,5 X 10 X 20* CM (L X A X C)</t>
  </si>
  <si>
    <t>TIJOLO CERAMICO MACICO COMUM *5 X 10 X 20* CM (L X A X C)</t>
  </si>
  <si>
    <t>TIJOLO CERAMICO MACICO APARENTE *6 X 12 X 24* CM (L X A X C)</t>
  </si>
  <si>
    <t>BLOCO CERAMICO VAZADO PARA ALVENARIA DE VEDACAO, DE 9 X 19 X 19 CM (L X A X C)</t>
  </si>
  <si>
    <t>BLOCO CERAMICO VAZADO PARA ALVENARIA DE VEDACAO, 6 FUROS, DE 9 X 14 X 19 CM (L X A X C)</t>
  </si>
  <si>
    <t>BLOCO CERAMICO VAZADO PARA ALVENARIA DE VEDACAO, 8 FUROS, DE 9 X 19 X 29 CM (L X A X C)</t>
  </si>
  <si>
    <t>BLOCO CERAMICO VAZADO PARA ALVENARIA DE VEDACAO, 6 FUROS, DE 9 X 9 X 19 CM (L X A X C)</t>
  </si>
  <si>
    <t>BLOCO CERAMICO VAZADO PARA ALVENARIA DE VEDACAO, 4 FUROS, DE 9 X 9 X 19 CM (L X A X C)</t>
  </si>
  <si>
    <t>BLOCO CERAMICO VAZADO PARA ALVENARIA DE VEDACAO, 8 FUROS, DE 9 X 19 X 19 CM (L XA X C)</t>
  </si>
  <si>
    <t>ELEMENTO VAZADO CERAMICO QUADRADO (RETO OU REDONDO), *7 A 9 X 20 X 20* CM (L X A X C)</t>
  </si>
  <si>
    <t>TIL PARA LIGACAO PREDIAL, EM PVC, JE, BBB, DN 100 X 100 MM, PARA REDE COLETORA ESGOTO (NBR 10569)</t>
  </si>
  <si>
    <t>!EM PROCESSO DE DESATIVACAO! TINTA A OLEO BRILHANTE PARA MADEIRA E METAIS</t>
  </si>
  <si>
    <t>TINTA ESMALTE SINTETICO PREMIUM FOSCO</t>
  </si>
  <si>
    <t>TINTA ESMALTE SINTETICO PREMIUM BRILHANTE</t>
  </si>
  <si>
    <t>TINTA ESMALTE SINTETICO GRAFITE COM PROTECAO PARA METAIS FERROSOS</t>
  </si>
  <si>
    <t>TINTA EPOXI PREMIUM, BRANCA</t>
  </si>
  <si>
    <t>TINTA PROTETORA SUPERFICIE METALICA ALUMINIO</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</si>
  <si>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</si>
  <si>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</si>
  <si>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</si>
  <si>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</si>
  <si>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</si>
  <si>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</si>
  <si>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</si>
  <si>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</si>
  <si>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</si>
  <si>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 BASE DE RESINA ACRILICA, PARA SINALIZACAO HORIZONTAL VIARIA (NBR 11862)</t>
  </si>
  <si>
    <t>!EM PROCESSO DE DESATIVACAO! TINTA LATEX PVA PREMIUM, COR BRANCA</t>
  </si>
  <si>
    <t>!EM PROCESSO DE DESATIVACAO! TINTA ACRILICA PREMIUM PARA PISO</t>
  </si>
  <si>
    <t>TINTA ACRILICA PREMIUM PARA PISO</t>
  </si>
  <si>
    <t>TINTA ACRILICA PARA CERAMICA</t>
  </si>
  <si>
    <t>RESINA ACRILICA BASE AGUA - COR BRANCA</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</si>
  <si>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</si>
  <si>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</si>
  <si>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</si>
  <si>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</si>
  <si>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</si>
  <si>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</si>
  <si>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</si>
  <si>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</si>
  <si>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</si>
  <si>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</si>
  <si>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</si>
  <si>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</si>
  <si>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</si>
  <si>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BUCHA DE NYLON SEM ABA S12, COM PARAFUSO DE 5/16" X 80 MM EM ACO ZINCADO COM ROSCA SOBERBA E CABECA SEXTAVADA</t>
  </si>
  <si>
    <t>AUTOMATICO DE BOIA SUPERIOR / INFERIOR, *15* A / 250 V</t>
  </si>
  <si>
    <t>TORNEIRA METAL AMARELO COM BICO PARA JARDIM, PADRAO POPULAR, 1/2 " OU 3/4 " (REF 1128)</t>
  </si>
  <si>
    <t>TORNEIRA METAL AMARELO CURTA SEM BICO PARA TANQUE, PADRAO POPULAR, 1/2 " OU 3/4 " (REF 1120)</t>
  </si>
  <si>
    <t>TORNEIRA CROMADA SEM BICO PARA TANQUE, PADRAO POPULAR, 1/2 " OU 3/4 " (REF 1126)</t>
  </si>
  <si>
    <t>TORNEIRA METALICA DE BOIA CONVENCIONAL PARA CAIXA D'AGUA, 3/4 ", COM HASTE, TORNEIRA E BALAO METALICOS</t>
  </si>
  <si>
    <t>CHUVEIRO PLASTICO BRANCO SIMPLES 5 '' PARA ACOPLAR EM HASTE 1/2 ", AGUA FRIA</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</si>
  <si>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</si>
  <si>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</si>
  <si>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</si>
  <si>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</si>
  <si>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</si>
  <si>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</si>
  <si>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</si>
  <si>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</si>
  <si>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</si>
  <si>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</si>
  <si>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</si>
  <si>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TUBO 30" EM CHAPA PRETA, E= 1/4", 175 KG/6 M</t>
  </si>
  <si>
    <t>TUBO ACO CARBONO SEM COSTURA 8", E= *8,18 MM, SCHEDULE 40, *42,55 KG/M</t>
  </si>
  <si>
    <t>TUBO 26" EM CHAPA PRETA, E= 3/16", 147 KG/6 M</t>
  </si>
  <si>
    <t>TUBO ACO CARBONO SEM COSTURA 6", E= 7,11 MM,  SCHEDULE 40, *28,26 KG/M</t>
  </si>
  <si>
    <t>TUBO 30" EM CHAPA PRETA, E= 3/8", 177 KG/6 M</t>
  </si>
  <si>
    <t>TUBO ACO CARBONO SEM COSTURA 8", E= *6,35 MM,  SCHEDULE 20, *33,27 KG/M</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</si>
  <si>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</si>
  <si>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</si>
  <si>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</si>
  <si>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</si>
  <si>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</si>
  <si>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</si>
  <si>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</si>
  <si>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1.1/4", E = *3,25* MM, PESO *3,14* KG/M (NBR 5580)</t>
  </si>
  <si>
    <t>TUBO ACO GALVANIZADO COM COSTURA, CLASSE MEDIA, DN 3/4", E = *2,65* MM, PESO *1,58* KG/M (NBR 5580)</t>
  </si>
  <si>
    <t>TUBO ACO GALVANIZADO COM COSTURA, CLASSE MEDIA, DN 2.1/2", E = *3,65* MM, PESO *6,51* KG/M (NBR 5580)</t>
  </si>
  <si>
    <t>TUBO DE CONCRETO ARMADO PARA AGUAS PLUVIAIS, CLASSE PA-1, COM ENCAIXE PONTA E BOLSA, DIAMETRO NOMINAL DE 500 MM</t>
  </si>
  <si>
    <t>TUBO DE CONCRETO ARMADO PARA ESGOTO SANITARIO, CLASSE EA-2, COM ENCAIXE PONTA E BOLSA, COM JUNTA ELASTICA, DIAMETRO NOMINAL DE 1000 MM</t>
  </si>
  <si>
    <t>TUBO DE CONCRETO ARMADO PARA AGUAS PLUVIAIS, CLASSE PA-2, COM ENCAIXE PONTA E BOLSA, DIAMETRO NOMINAL DE 700 MM</t>
  </si>
  <si>
    <t>TUBO DE CONCRETO ARMADO PARA AGUAS PLUVIAIS, CLASSE PA-1, COM ENCAIXE PONTA E BOLSA, DIAMETRO NOMINAL DE = 600 MM</t>
  </si>
  <si>
    <t>TUBO DE CONCRETO ARMADO PARA AGUAS PLUVIAIS, CLASSE PA-2, COM ENCAIXE PONTA E BOLSA, DIAMETRO NOMINAL DE 2000 MM</t>
  </si>
  <si>
    <t>TUBO DE CONCRETO ARMADO PARA ESGOTO SANITARIO, CLASSE EA-3, COM ENCAIXE PONTA E BOLSA, COM JUNTA ELASTICA, DIAMETRO NOMINAL DE 700 MM</t>
  </si>
  <si>
    <t>TUBO DE CONCRETO ARMADO PARA ESGOTO SANITARIO, CLASSE EA-3, COM ENCAIXE PONTA E BOLSA, COM JUNTA ELASTICA, DIAMETRO NOMINAL DE 900 MM</t>
  </si>
  <si>
    <t>TUBO DE CONCRETO ARMADO PARA ESGOTO SANITARIO, CLASSE EA-3, COM ENCAIXE PONTA E BOLSA, COM JUNTA ELASTICA, DIAMETRO NOMINAL DE 1000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</si>
  <si>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</si>
  <si>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</si>
  <si>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AGUAS PLUVIAIS, CLASSE PA-1, COM ENCAIXE PONTA E BOLSA, DIAMETRO NOMINAL DE 700 MM</t>
  </si>
  <si>
    <t>TUBO DE CONCRETO ARMADO PARA ESGOTO SANITARIO, CLASSE EA-3, COM ENCAIXE PONTA E BOLSA, COM JUNTA ELASTICA, DIAMETRO NOMINAL DE 600 MM</t>
  </si>
  <si>
    <t>TUBO DE CONCRETO ARMADO PARA ESGOTO SANITARIO, CLASSE EA-2, COM ENCAIXE PONTA E BOLSA, COM JUNTA ELASTICA, DIAMETRO NOMINAL DE 700 MM</t>
  </si>
  <si>
    <t>TUBO DE CONCRETO ARMADO PARA AGUAS PLUVIAIS, CLASSE PA-1, COM ENCAIXE PONTA E BOLSA, DIAMETRO NOMINAL DE 400 MM</t>
  </si>
  <si>
    <t>TUBO DE CONCRETO ARMADO PARA AGUAS PLUVIAIS, CLASSE PA-1, COM ENCAIXE PONTA E BOLSA, DIAMETRO NOMINAL DE 800 MM</t>
  </si>
  <si>
    <t>TUBO DE CONCRETO ARMADO PARA AGUAS PLUVIAIS, CLASSE PA-2, COM ENCAIXE PONTA E BOLSA, DIAMETRO NOMINAL DE 500 MM</t>
  </si>
  <si>
    <t>TUBO DE CONCRETO ARMADO PARA AGUAS PLUVIAIS, CLASSE PA-1, COM ENCAIXE PONTA E BOLSA, DIAMETRO NOMINAL DE 1000 MM</t>
  </si>
  <si>
    <t>TUBO DE CONCRETO ARMADO PARA ESGOTO SANITARIO, CLASSE EA-2, COM ENCAIXE PONTA E BOLSA, COM JUNTA ELASTICA, DIAMETRO NOMINAL DE 900 MM</t>
  </si>
  <si>
    <t>TUBO DE CONCRETO ARMADO PARA ESGOTO SANITARIO, CLASSE EA-3, COM ENCAIXE PONTA E BOLSA, COM JUNTA ELASTICA, DIAMETRO NOMINAL DE 400 MM</t>
  </si>
  <si>
    <t>TUBO DE CONCRETO ARMADO PARA AGUAS PLUVIAIS, CLASSE PA-1, COM ENCAIXE PONTA E BOLSA, DIAMETRO NOMINAL DE 900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</si>
  <si>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</si>
  <si>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</si>
  <si>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</si>
  <si>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</si>
  <si>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</si>
  <si>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600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</si>
  <si>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</si>
  <si>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</si>
  <si>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</si>
  <si>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1200 MM</t>
  </si>
  <si>
    <t>TUBO DE CONCRETO ARMADO PARA AGUAS PLUVIAIS, CLASSE PA-2, COM ENCAIXE PONTA E BOLSA, DIAMETRO NOMINAL DE 1500 MM</t>
  </si>
  <si>
    <t>TUBO DE CONCRETO ARMADO PARA ESGOTO SANITARIO, CLASSE EA-2, COM ENCAIXE PONTA E BOLSA, COM JUNTA ELASTICA, DIAMETRO NOMINAL DE 800 MM</t>
  </si>
  <si>
    <t>TUBO DE CONCRETO ARMADO PARA ESGOTO SANITARIO, CLASSE EA-2, COM ENCAIXE PONTA E BOLSA, COM JUNTA ELASTICA, DIAMETRO NOMINAL DE 600 MM</t>
  </si>
  <si>
    <t>TUBO DE CONCRETO ARMADO PARA ESGOTO SANITARIO, CLASSE EA-3, COM ENCAIXE PONTA E BOLSA, COM JUNTA ELASTICA, DIAMETRO NOMINAL DE 800 MM</t>
  </si>
  <si>
    <t>TUBO DE CONCRETO ARMADO PARA ESGOTO SANITARIO, CLASSE EA-3, COM ENCAIXE PONTA E BOLSA, COM JUNTA ELASTICA, DIAMETRO NOMINAL DE 500 MM</t>
  </si>
  <si>
    <t>TUBO DE CONCRETO SIMPLES PARA AGUAS PLUVIAIS, CLASSE PS1, COM ENCAIXE PONTA E BOLSA, DIAMETRO NOMINAL DE 200 MM</t>
  </si>
  <si>
    <t>TUBO DE CONCRETO SIMPLES PARA AGUAS PLUVIAIS, CLASSE PS1, COM ENCAIXE PONTA E BOLSA, DIAMETRO NOMINAL DE 400 MM</t>
  </si>
  <si>
    <t>TUBO DE CONCRETO SIMPLES PARA AGUAS PLUVIAIS, CLASSE PS2, COM ENCAIXE PONTA E BOLSA, DIAMETRO NOMINAL DE 200 MM</t>
  </si>
  <si>
    <t>TUBO DE CONCRETO SIMPLES PARA AGUAS PLUVIAIS, CLASSE PS2, COM ENCAIXE PONTA E BOLSA, DIAMETRO NOMINAL DE 400 MM</t>
  </si>
  <si>
    <t>TUBO DE CONCRETO SIMPLES PARA AGUAS PLUVIAIS, CLASSE PS2, COM ENCAIXE PONTA E BOLSA, DIAMETRO NOMINAL DE 300 MM</t>
  </si>
  <si>
    <t>TUBO DE CONCRETO SIMPLES PARA AGUAS PLUVIAIS, CLASSE PS1, COM ENCAIXE PONTA E BOLSA, DIAMETRO NOMINAL DE 600 MM</t>
  </si>
  <si>
    <t>TUBO DE CONCRETO SIMPLES PARA AGUAS PLUVIAIS, CLASSE PS2, COM ENCAIXE PONTA E BOLSA, DIAMETRO NOMINAL DE 500 MM</t>
  </si>
  <si>
    <t>TUBO DE CONCRETO SIMPLES PARA AGUAS PLUVIAIS, CLASSE PS2, COM ENCAIXE PONTA E BOLSA, DIAMETRO NOMINAL DE 600 MM</t>
  </si>
  <si>
    <t>TUBO DE CONCRETO SIMPLES PARA AGUAS PLUVIAIS, CLASSE PS1, COM ENCAIXE PONTA E BOLSA, DIAMETRO NOMINAL DE 500 MM</t>
  </si>
  <si>
    <t>TUBO DE CONCRETO SIMPLES PARA AGUAS PLUVIAIS, CLASSE PS1, COM ENCAIXE PONTA E BOLSA, DIAMETRO NOMINAL DE 300 MM</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</si>
  <si>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</si>
  <si>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</si>
  <si>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</si>
  <si>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</si>
  <si>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</si>
  <si>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150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</si>
  <si>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</si>
  <si>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</si>
  <si>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</si>
  <si>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</si>
  <si>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</si>
  <si>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</si>
  <si>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</si>
  <si>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</si>
  <si>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SERIE R, DN 75 MM, PARA ESGOTO OU AGUAS PLUVIAIS PREDIAL (NBR 5688)</t>
  </si>
  <si>
    <t>TUBO PVC, SERIE R, DN 150 MM, PARA ESGOTO OU AGUAS PLUVIAIS PREDIAL (NBR 5688)</t>
  </si>
  <si>
    <t>TUBO PVC, SERIE R, DN 100 MM, PARA ESGOTO OU AGUAS PLUVIAIS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</si>
  <si>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</si>
  <si>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</si>
  <si>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</si>
  <si>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</si>
  <si>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</si>
  <si>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</si>
  <si>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</si>
  <si>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</si>
  <si>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</si>
  <si>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</si>
  <si>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</si>
  <si>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</si>
  <si>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</si>
  <si>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</si>
  <si>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</si>
  <si>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</si>
  <si>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</si>
  <si>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</si>
  <si>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</si>
  <si>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</si>
  <si>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</si>
  <si>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</si>
  <si>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</si>
  <si>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</si>
  <si>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</si>
  <si>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</si>
  <si>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</si>
  <si>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</si>
  <si>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</si>
  <si>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</si>
  <si>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</si>
  <si>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</si>
  <si>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</si>
  <si>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</si>
  <si>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</si>
  <si>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</si>
  <si>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</si>
  <si>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</si>
  <si>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</si>
  <si>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</si>
  <si>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</si>
  <si>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</si>
  <si>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</si>
  <si>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</si>
  <si>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</si>
  <si>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</si>
  <si>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</si>
  <si>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</si>
  <si>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</si>
  <si>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</si>
  <si>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</si>
  <si>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</si>
  <si>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</si>
  <si>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</si>
  <si>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</si>
  <si>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</si>
  <si>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</si>
  <si>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</si>
  <si>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</si>
  <si>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</si>
  <si>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</si>
  <si>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</si>
  <si>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</si>
  <si>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</si>
  <si>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</si>
  <si>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</si>
  <si>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</si>
  <si>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</si>
  <si>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</si>
  <si>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</si>
  <si>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</si>
  <si>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</si>
  <si>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</si>
  <si>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</si>
  <si>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</si>
  <si>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</si>
  <si>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</si>
  <si>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</si>
  <si>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</si>
  <si>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</si>
  <si>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</si>
  <si>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BACIA SANITARIA (VASO) CONVENCIONAL DE LOUCA COR</t>
  </si>
  <si>
    <t>BACIA SANITARIA (VASO) COM CAIXA ACOPLADA, DE LOUCA BRANCA</t>
  </si>
  <si>
    <t>TANQUE LOUCA BRANCA SUSPENSO *20* L</t>
  </si>
  <si>
    <t>LAVATORIO LOUCA BRANCA SUSPENSO *40 X 30* CM</t>
  </si>
  <si>
    <t>LAVATORIO LOUCA BRANCA COM COLUNA *54 X 44* CM</t>
  </si>
  <si>
    <t>LAVATORIO/CUBA DE SOBREPOR RETANGULAR LOUCA BRANCA COM LADRAO *52 X 45* CM</t>
  </si>
  <si>
    <t>LAVATORIO/CUBA DE SOBREPOR RETANGULAR LOUCA COR COM LADRAO *52 X 45* CM</t>
  </si>
  <si>
    <t>LAVATORIO LOUCA COR SUSPENSO *40 X 30* CM</t>
  </si>
  <si>
    <t>MICTORIO SIFONADO LOUCA COR SEM COMPLEMENTOS</t>
  </si>
  <si>
    <t>LAVATORIO LOUCA COR COM COLUNA *54 X 44* CM</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</si>
  <si>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</si>
  <si>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</si>
  <si>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</si>
  <si>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</si>
  <si>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</si>
  <si>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</si>
  <si>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</si>
  <si>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</si>
  <si>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</si>
  <si>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</si>
  <si>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</si>
  <si>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</si>
  <si>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</si>
  <si>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</si>
  <si>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</si>
  <si>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</si>
  <si>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</si>
  <si>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</si>
  <si>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</si>
  <si>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CRUZETA DE EUCALIPTO TRATADO, OU EQUIVALENTE DA REGIAO, *2,4* M, SECAO *9 X 11,5* CM</t>
  </si>
  <si>
    <t>CIMENTO PORTLAND COMPOSTO CP II-32 (SACO DE 50 KG)</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</si>
  <si>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</si>
  <si>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</si>
  <si>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</si>
  <si>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</si>
  <si>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</si>
  <si>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</si>
  <si>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</si>
  <si>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</si>
  <si>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PORTA DE MADEIRA, FOLHA MEDIA (NBR 15930) DE 60 X 210 CM, E = 35 MM, NUCLEO SARRAFEADO, CAPA LISA EM HDF, ACABAMENTO EM PRIMER PARA PINTURA</t>
  </si>
  <si>
    <t>PORTA DE MADEIRA, FOLHA MEDIA (NBR 15930) DE 70 X 210 CM, E = 35 MM, NUCLEO SARRAFEADO, CAPA LISA EM HDF, ACABAMENTO EM PRIMER PARA PINTURA</t>
  </si>
  <si>
    <t>PORTA DE MADEIRA, FOLHA MEDIA (NBR 15930) DE 80 X 210 CM, E = 35 MM, NUCLEO SARRAFEADO, CAPA LISA EM HDF, ACABAMENTO EM PRIMER PARA PINTURA</t>
  </si>
  <si>
    <t>PORTA DE MADEIRA, FOLHA MEDIA (NBR 15930) DE 90 X 210 CM, E = 35 MM, NUCLEO SARRAFEADO, CAPA LISA EM HDF, ACABAMENTO EM PRIMER PARA PINTURA</t>
  </si>
  <si>
    <t>HEXAMETAFOSFATO DE SODIO</t>
  </si>
  <si>
    <t>TABUA DE MADEIRA NAO APARELHADA *2,5 X 23* CM (1 x 9 ") PINUS, MISTA OU EQUIVALENTE DA REGIAO</t>
  </si>
  <si>
    <t>CAIXA DE PASSAGEM / DERIVACAO / LUZ, OCTOGONAL 4 X4, EM ACO ESMALTADA, COM FUNDO MOVEL SIMPLES (FMS)</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</si>
  <si>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</si>
  <si>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</si>
  <si>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</si>
  <si>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</si>
  <si>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</si>
  <si>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ELEMENTO VAZADO DE CONCRETO, QUADRICULADO, 1 FURO *20 X 10 X 7* CM</t>
  </si>
  <si>
    <t>ELEMENTO VAZADO DE CONCRETO, QUADRICULADO, 1 FURO *10 X 10 X 10* CM</t>
  </si>
  <si>
    <t>TIJOLO CERAMICO REFRATARIO 6,3 X 11,4 X 22,9 CM (L X A X C)</t>
  </si>
  <si>
    <t>DIVISORIA EM MARMORE, COM DUAS FACES POLIDAS, BRANCO COMUM, E=  *3,0* CM</t>
  </si>
  <si>
    <t>SOLVENTE PARA COLA (PARA LAMINADO MELAMINICO) A BASE DE RESINA SINTETICA</t>
  </si>
  <si>
    <t>DIVISORIA, PLACA  PRE-MOLDADA EM GRANILITE, MARMORITE OU GRANITINA,  E = *3 CM</t>
  </si>
  <si>
    <t>CARPETE DE POLIESTER EM MANTA PARA TRAFEGO COMERCIAL PESADO, E = 4 A 5 MM (INSTALADO)</t>
  </si>
  <si>
    <t>CARPETE DE NYLON EM MANTA PARA TRAFEGO COMERCIAL PESADO, E = 9 A 10 MM (INSTALADO)</t>
  </si>
  <si>
    <t>CARPETE DE NYLON EM MANTA PARA TRAFEGO COMERCIAL PESADO, E = 6 A 7 MM (INSTALADO)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</si>
  <si>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</si>
  <si>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</si>
  <si>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</si>
  <si>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</si>
  <si>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CURVA PVC LONGA 45G, DN 50 MM, PARA ESGOTO PREDIAL</t>
  </si>
  <si>
    <t>CURVA PVC LONGA 45G, DN 75 MM, PARA ESGOTO PREDIAL</t>
  </si>
  <si>
    <t>EXTREMIDADE/TUBETE PARA HIDROMETRO PVC, COM ROSCA, CURTA, COM BUCHA LATAO, 1/2"</t>
  </si>
  <si>
    <t>EXTREMIDADE/TUBETE PARA HIDROMETRO PVC, COM ROSCA, CURTA, COM BUCHA LATAO, 3/4"</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</si>
  <si>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</si>
  <si>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</si>
  <si>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</si>
  <si>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</si>
  <si>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</si>
  <si>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</si>
  <si>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</si>
  <si>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PLACA DE INAUGURACAO METALICA, *40* CM X *60* CM</t>
  </si>
  <si>
    <t>PLACA DE INAUGURACAO EM BRONZE *35X 50*CM</t>
  </si>
  <si>
    <t>PLACA NUMERACAO RESIDENCIAL EM CHAPA GALVANIZADA ESMALTADA 12 X 18 CM</t>
  </si>
  <si>
    <t>PLACA DE ACRILICO TRANSPARENTE ADESIVADA PARA SINALIZACAO DE PORTAS, BORDA POLIDA, DE *25 X 8*, E = 6 MM (NAO INCLUI ACESSORIOS PARA FIXACAO)</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</si>
  <si>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</si>
  <si>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</si>
  <si>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</si>
  <si>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</si>
  <si>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</si>
  <si>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</si>
  <si>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</si>
  <si>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</si>
  <si>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</si>
  <si>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</si>
  <si>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</si>
  <si>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</si>
  <si>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</si>
  <si>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</si>
  <si>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REGISTRO OU VALVULA GLOBO ANGULAR EM LATAO, PARA HIDRANTES EM INSTALACAO PREDIAL DE INCENDIO, 45 GRAUS, DIAMETRO DE 2 1/2", COM VOLANTE, CLASSE DE PRESSAO DE ATE 200 PSI</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</si>
  <si>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</si>
  <si>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</si>
  <si>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</si>
  <si>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</si>
  <si>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TELA DE ACO SOLDADA NERVURADA, CA-60, Q-61, (0,97 KG/M2), DIAMETRO DO FIO = 3,4 MM, LARGURA = 2,45 M, ESPACAMENTO DA MALHA = 15 X 15 CM</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</si>
  <si>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</si>
  <si>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</si>
  <si>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</si>
  <si>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</si>
  <si>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TELA DE ARAME GALVANIZADA QUADRANGULAR / LOSANGULAR, FIO 2,77 MM (12 BWG), MALHA 8 X 8 CM, H = 2 M</t>
  </si>
  <si>
    <t>TELA DE ARAME GALVANIZADA QUADRANGULAR / LOSANGULAR, FIO 2,11 MM (14 BWG), MALHA 8 X 8 CM, H = 2 M</t>
  </si>
  <si>
    <t>TELA DE ARAME GALVANIZADA, HEXAGONAL, FIO 0,56 MM (24 BWG), MALHA 1/2", H = 1 M</t>
  </si>
  <si>
    <t>TELA DE ARAME GALVANIZADA QUADRANGULAR / LOSANGULAR, FIO 4,19 MM (8 BWG), MALHA 5 X 5 CM, H = 2 M</t>
  </si>
  <si>
    <t>TELA DE ARAME GALVANIZADA QUADRANGULAR / LOSANGULAR, FIO 2,77 MM (12 BWG), MALHA 10 X 10 CM, H = 2 M</t>
  </si>
  <si>
    <t>TELA DE ARAME GALVANIZADA REVESTIDA EM PVC, QUADRANGULAR / LOSANGULAR, FIO 2,77 MM (12 BWG), BITOLA FINAL = *3,8* MM, MALHA 7,5 X 7,5 CM, H = 2 M</t>
  </si>
  <si>
    <t>TELA DE ARAME GALVANIZADA REVESTIDA EM PVC, QUADRANGULAR / LOSANGULAR, FIO 2,11 MM (14 BWG), BITOLA FINAL = *2,8* MM, MALHA *8 X 8* CM, H = 2 M</t>
  </si>
  <si>
    <t>BASE PARA MASTRO DE PARA-RAIOS DIAMETRO NOMINAL 2"</t>
  </si>
  <si>
    <t>CHAPA DE ACO GROSSA, ASTM A36, E = 3/4 " (19,05 MM) 149,39 KG/M2</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</si>
  <si>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</si>
  <si>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</si>
  <si>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</si>
  <si>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</si>
  <si>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</si>
  <si>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 6 MM (SEM AMIANTO)</t>
  </si>
  <si>
    <t>CUMEEIRA ARTICULADA (ABA SUPERIOR) PARA TELHA ONDULADA DE FIBROCIMENTO E = 4 MM, ABA *330* MM, COMPRIMENTO 500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</si>
  <si>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</si>
  <si>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</si>
  <si>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</si>
  <si>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</si>
  <si>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</si>
  <si>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</si>
  <si>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</si>
  <si>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19, E = 1,11 MM (8,88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</si>
  <si>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</si>
  <si>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</si>
  <si>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</si>
  <si>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</si>
  <si>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</si>
  <si>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</si>
  <si>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</si>
  <si>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</si>
  <si>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</si>
  <si>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CHAPA DE ACO GALVANIZADA BITOLA GSG 30, E = 0,35 MM (2,80 KG/M2)</t>
  </si>
  <si>
    <t>PLACA CIMENTICIA LISA E = 10 MM, DE 1,20 X 3,00 M (SEM AMIANTO)</t>
  </si>
  <si>
    <t>PLACA CIMENTICIA LISA E = 6 MM, DE 1,20 X 3,00 M (SEM AMIANTO)</t>
  </si>
  <si>
    <t>RUFO PARA TELHA ESTRUTURAL DE FIBROCIMENTO 2 ABAS, COMPRIMENTO DE 1031 MM (SEM AMIANTO)</t>
  </si>
  <si>
    <t>TAMPAO PARA TELHA ESTRUTURAL DE FIBROCIMENTO 2 ABAS, DE 787 X 215 X 60 MM (SEM AMIANTO)</t>
  </si>
  <si>
    <t>TAMPAO PARA TELHA ESTRUTURAL DE FIBROCIMENTO 1 ABA, DE 370 X 155 X 76 MM (SEM AMIANTO)</t>
  </si>
  <si>
    <t>TELHA TRAPEZOIDAL EM ALUMINIO, ALTURA DE *38* MM E ESPESSURA DE 0,5 MM (LARGURA TOTAL DE 1056 MM E COMPRIMENTO DE 5000 MM)</t>
  </si>
  <si>
    <t>TELHA TRAPEZOIDAL EM ALUMINIO, ALTURA DE *38* MM E ESPESSURA DE 0,7 MM (LARGURA TOTAL DE 1056 MM E COMPRIMENTO DE 5000 MM)</t>
  </si>
  <si>
    <t>PLUG PVC P/ ESG PREDIAL 100MM</t>
  </si>
  <si>
    <t>PLUG PVC P/ ESG PREDIAL 50MM</t>
  </si>
  <si>
    <t>PLUG PVC P/ ESG PREDIAL  75MM</t>
  </si>
  <si>
    <t>AREIA PARA LEITO FILTRANTE (0,42 A 1,68 MM) - POSTO JAZIDA/FORNECEDOR (RETIRADO NA JAZIDA, SEM TRANSPORTE)</t>
  </si>
  <si>
    <t>AREIA PRETA PARA EMBOCO - POSTO JAZIDA/FORNECEDOR (RETIRADO NA JAZIDA, SEM TRANSPORTE)</t>
  </si>
  <si>
    <t>MATERIAL FILTRANTE (PEDREGULHO) 0,6 A 25,46 MM (POSTO PEDREIRA/FORNECEDOR, SEM FRETE)</t>
  </si>
  <si>
    <t>MATERIAL FILTRANTE (PEDREGULHO) 38 A 25,4 MM (POSTO PEDREIRA/FORNECEDOR, SEM FRETE)</t>
  </si>
  <si>
    <t>REJEITO DE MINERIO DE FERRO PARA PAVIMENTACAO (POSTO PEDREIRA/FORNECEDOR, SEM FRETE)</t>
  </si>
  <si>
    <t>PINGADEIRA PLASTICA PARA TELHA DE FIBROCIMENTO CANALETE 49/KALHETA OU CANALETE 90/KALHETAO</t>
  </si>
  <si>
    <t>PO DE MARMORE (POSTO PEDREIRA/FORNECEDOR, SEM FRETE)</t>
  </si>
  <si>
    <t>DOMOS INDIVIDUAL EM ACRILICO BRANCO *95 X 95* CM, SEM INSTALACAO</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</si>
  <si>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</si>
  <si>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</si>
  <si>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</si>
  <si>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</si>
  <si>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</si>
  <si>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</si>
  <si>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</si>
  <si>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</si>
  <si>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PRIMER EPOXI</t>
  </si>
  <si>
    <t>PORTA CORTA-FOGO PARA SAIDA DE EMERGENCIA, COM FECHADURA, VAO LUZ DE 90 X 210 CM, CLASSE P-90 (NBR 11742)</t>
  </si>
  <si>
    <t>WASH PRIMER PARA TINTA AUTOMOTIVA</t>
  </si>
  <si>
    <t>CAL HIDRATADA PARA PINTURA</t>
  </si>
  <si>
    <t>PRIMER UNIVERSAL, FUNDO ANTICORROSIVO TIPO ZARCAO</t>
  </si>
  <si>
    <t>VIDRO PLANO ARMADO E = 7MM - SEM COLOCACAO</t>
  </si>
  <si>
    <t>ESPELHO CRISTAL E = 4 MM</t>
  </si>
  <si>
    <t>VIDRO LISO FUME E = 4MM - SEM COLOCACAO</t>
  </si>
  <si>
    <t>VIDRO LISO FUME E = 6MM - SEM COLOCACAO</t>
  </si>
  <si>
    <t>JANELA BASCULANTE, ACO, COM BATENTE/REQUADRO, 60 X 60 CM (SEM VIDROS)</t>
  </si>
  <si>
    <t>!EM PROCESSO DE DESATIVACAO! JANELA DE CORRER, ACO, BATENTE/REQUADRO DE 6 A 14 CM, VENEZIANA, PINT ANTICORROSIVA, PINT ACABAMENTO, COM VIDRO, 6 FLS, 120  X 150 CM (A X L)</t>
  </si>
  <si>
    <t>!EM PROCESSO DE DESATIVACAO! JANELA DE CORRER, ACO, COM BATENTE/REQUADRO DE 6 A 14 CM, SEM DIVISAO, PINT ANTICORROSIVA, PINT ACABAMENTO, COM VIDRO, SEM BANDEIRA, 2 FLS, 120  X 150 CM (A X L)</t>
  </si>
  <si>
    <t>!EM PROCESSO DE DESATIVACAO!JANELA DE CORRER, ACO, BATENTE/REQUADRO DE 6 A 14 CM,  COM DIVISAO HORIZ , PINT ANTICORROSIVA, SEM VIDRO, BANDEIRA COM BASCULA, 4 FLS, 120  X 150 CM (A X L)</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</si>
  <si>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</si>
  <si>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</si>
  <si>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</si>
  <si>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</si>
  <si>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</si>
  <si>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</si>
  <si>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CAIXA DE PASSAGEM/ LUZ / TELEFONIA, DE EMBUTIR,  EM CHAPA DE ACO GALVANIZADO, DIMENSOES 150 X 150 X 15 CM (PADRAO CONCESSIONARIA LOCAL)</t>
  </si>
  <si>
    <t>CAIXA DE PASSAGEM/ LUZ / TELEFONIA, DE EMBUTIR,  EM CHAPA DE ACO GALVANIZADO, DIMENSOES 200 X 200 X 20 CM (PADRAO CONCESSIONARIA LOCAL)</t>
  </si>
  <si>
    <t>CAIXA DE PASSAGEM/ LUZ / TELEFONIA, DE EMBUTIR,  EM CHAPA DE ACO GALVANIZADO, DIMENSOES 20 X 20 X *12*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</si>
  <si>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</si>
  <si>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</si>
  <si>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</si>
  <si>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</si>
  <si>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</si>
  <si>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</si>
  <si>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</si>
  <si>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</si>
  <si>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</si>
  <si>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</si>
  <si>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</si>
  <si>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</si>
  <si>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</si>
  <si>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</si>
  <si>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</si>
  <si>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</si>
  <si>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 REDONDO TAMPA 500 MM, REDE PLUVIAL/ESGOTO</t>
  </si>
  <si>
    <t>REDUCAO PVC PBA, JE, PB, DN 100 X 50 / DE 110 X 60 MM, PARA REDE DE AGUA</t>
  </si>
  <si>
    <t>REDUCAO PVC PBA, JE, PB, DN 100 X 75 / DE 110 X 85 MM, PARA REDE DE AGUA</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</si>
  <si>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</si>
  <si>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</si>
  <si>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</si>
  <si>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!EM PROCESSO DE DESATIVACAO! PORTA DE MADEIRA, FOLHA LEVE (NBR 15930), E = 35 MM, NUCLEO COLMEIA, CAPA LISA EM HDF, ACABAMENTO MELAMINICO EM PADRAO MADEIRA</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</si>
  <si>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</si>
  <si>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</si>
  <si>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</si>
  <si>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</si>
  <si>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VAI-E-VEM EM ACO/FERRO, TAMANHO 3'', GALVANIZADO, COM PARAFUSOS</t>
  </si>
  <si>
    <t>FECHO / TRINCO / FERROLHO FIO REDONDO, DE SOBREPOR, 8", EM ACO GALVANIZADO / ZINCADO</t>
  </si>
  <si>
    <t>FECHO / TRINCO / FERROLHO FIO REDONDO, DE SOBREPOR, 12", EM 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</si>
  <si>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</si>
  <si>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</si>
  <si>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 JANELA - INCLUI PARAFUSOS</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</si>
  <si>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</si>
  <si>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</si>
  <si>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</si>
  <si>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</si>
  <si>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DE EMBUTIR PARA PORTA INTERNA, TIPO GORGES, MAQUINA 55 MM (SOMENTE MAQUINA, SEM ESPELHO E SEM MACANETA) - NIVEL DE SEGURANCA MEDIO</t>
  </si>
  <si>
    <t>FECHADURA DE EMBUTIR PARA PORTA EXTERNA, MAQUINA 55 MM, SEM ESPELHO, SEM MACANETA (SOMENTE MAQUINA) - NIVEL DE SEGURANCA MEDIO</t>
  </si>
  <si>
    <t>FECHADURA DE EMBUTIR PARA PORTA EXTERNA, MAQUINA 40 MM, SEM MACANETA, SEM ESPELHO (SOMENTE MAQUINA) - NIVEL DE SEGURANCA MEDIO</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</si>
  <si>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</si>
  <si>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</si>
  <si>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DE SOBREPOR PARA PORTAO, CAIXA *100* MM, COM CILINDRO, CHAVE SIMPLES, TRINCO LATERAL, EM  LATAO OU ACO CROMADO OU POLIDO, COM OU SEM PINTURA - COMPLETA</t>
  </si>
  <si>
    <t>TE DE REDUCAO, PVC PBA, BBB, JE, DN 75 X 50 / DE 85 X 60 MM, PARA REDE AGUA (NBR 10351)</t>
  </si>
  <si>
    <t>MOLA HIDRAULICA DE PISO P/ VIDRO TEMPERADO 10MM</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</si>
  <si>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</si>
  <si>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</si>
  <si>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</si>
  <si>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</si>
  <si>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!EM PROCESSO DE DESATIVACAO! PUXADOR CONCHA DE EMBUTIR, EM LATAO CROMADO, PARA PORTA / JANELA DE CORRER, LISO, SEM FURO PARA CHAVE, COM FUROS PARA FIXAR PARAFUSOS, *30 X 90* MM (LARGURA X ALTURA)</t>
  </si>
  <si>
    <t>PERFIL U / CANALETA DE ALUMINIO, DE ABAS IGUAIS, 1/2" (1,27 X 1,27 CM), PARA PORTA OU JANELA DE CORRER</t>
  </si>
  <si>
    <t>ESPELHO, RETO OU CURVO, EM LATAO CROMADO, ESPESSURA MINIMA 6 MM, LARGURA *43*MM, ALTURA *230*MM - PARA FECHADURA DE EMBUTIR</t>
  </si>
  <si>
    <t>ESPELHO, RETO OU CURVO, EM LATAO CROMADO, ESPESSURA ATE 6 MM, LARGURA *40*MM, ALTURA *180*MM - PARA FECHADURA DE EMBUTIR</t>
  </si>
  <si>
    <t>MOLA AEREA FECHA PORTA, PARA PORTAS COM LARGURA ATE 95 CM</t>
  </si>
  <si>
    <t>MOLA AEREA FECHA PORTA, PARA PORTAS COM LARGURA ATE 110 CM</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</si>
  <si>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</si>
  <si>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</si>
  <si>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</si>
  <si>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</si>
  <si>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</si>
  <si>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</si>
  <si>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</si>
  <si>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</si>
  <si>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MANTA (COLCHAO) MALHA HEXAGONAL 6 X 8 CM (ZN/AL REVESTIDO COM POLIMERO), FIO 2 MM, DIMENSOES 4,0 X 2,0 X 0,23 M (C X L X A)</t>
  </si>
  <si>
    <t>GABIAO TIPO CAIXA, MALHA HEXAGONAL 8 X 10 CM (ZN/AL REVESTIDO COM POLIMERO), FIO 2,4 MM, DIMENSOES 2,0 X 1,0 X 0,5 M (C X L X A)</t>
  </si>
  <si>
    <t>GABIAO TIPO CAIXA MALHA HEXAGONAL 8 X 10 CM (ZN/AL REVESTIDO COM POLIMERO),  FIO 2,4 MM, DIMENSOES 2,0 X 1,0 X 1,0 M (C X L X A)</t>
  </si>
  <si>
    <t>GABIAO SACO MALHA HEXAGONAL 8 X 10 CM (ZN/AL REVESTIDO COM POLIMERO),  FIO 2,4 MM, DIMENSOES 3,0 X 0,65 M</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</si>
  <si>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</si>
  <si>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</si>
  <si>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</si>
  <si>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</si>
  <si>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</si>
  <si>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MANTA ASFALTICA ELASTOMERICA EM POLIESTER ALUMINIZADA 3 MM, TIPO III, CLASSE B (NBR 9952)</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</si>
  <si>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</si>
  <si>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</si>
  <si>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</si>
  <si>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TE SANITARIO, PVC, DN 100 X 50 MM, SERIE NORMAL, PARA ESGOTO PREDIAL</t>
  </si>
  <si>
    <t>TE SANITARIO, PVC, DN 100 X 75 MM, SERIE NORMAL PARA ESGOTO PREDIAL</t>
  </si>
  <si>
    <t>TE SANITARIO, PVC, DN 75 X 50 MM, SERIE NORMAL PARA ESGOTO PREDIAL</t>
  </si>
  <si>
    <t>TE SANITARIO, PVC, DN 75 X 75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</si>
  <si>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</si>
  <si>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</si>
  <si>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</si>
  <si>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</si>
  <si>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</si>
  <si>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</si>
  <si>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</si>
  <si>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</si>
  <si>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</si>
  <si>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</si>
  <si>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</si>
  <si>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</si>
  <si>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</si>
  <si>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</si>
  <si>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</si>
  <si>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</si>
  <si>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BRACO / CANO PARA CHUVEIRO ELETRICO, EM ALUMINIO, 30 CM X 1/2 "</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</si>
  <si>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</si>
  <si>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</si>
  <si>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</si>
  <si>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</si>
  <si>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</si>
  <si>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</si>
  <si>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</si>
  <si>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</si>
  <si>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LAVATORIO/CUBA DE SOBREPOR OVAL PEQUENA LOUCA BRANCA SEM LADRAO *31 X 44*</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</si>
  <si>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</si>
  <si>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</si>
  <si>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</si>
  <si>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</si>
  <si>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</si>
  <si>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</si>
  <si>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</si>
  <si>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</si>
  <si>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</si>
  <si>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</si>
  <si>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 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</si>
  <si>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</si>
  <si>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</si>
  <si>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</si>
  <si>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</si>
  <si>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</si>
  <si>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</si>
  <si>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</si>
  <si>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</si>
  <si>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</si>
  <si>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</si>
  <si>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</si>
  <si>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</si>
  <si>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</si>
  <si>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</si>
  <si>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</si>
  <si>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</si>
  <si>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</si>
  <si>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</si>
  <si>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</si>
  <si>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</si>
  <si>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</si>
  <si>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</si>
  <si>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</si>
  <si>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</si>
  <si>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</si>
  <si>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</si>
  <si>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</si>
  <si>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</si>
  <si>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</si>
  <si>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 (REF 1153)</t>
  </si>
  <si>
    <t>TORNEIRA DE BOIA CONVENCIONAL PARA CAIXA D'AGUA, 1.1/2", COM HASTE E TORNEIRA METALICOS E BALAO PLASTICO</t>
  </si>
  <si>
    <t>TORNEIRA DE BOIA CONVENCIONAL PARA CAIXA D'AGUA, 1.1/4", COM HASTE E TORNEIRA METALICOS E BALAO PLASTICO</t>
  </si>
  <si>
    <t>TORNEIRA DE BOIA VAZAO TOTAL PARA CAIXA D'AGUA, 1", COM HASTE E TORNEIRA METALICOS E BALAO PLASTICO</t>
  </si>
  <si>
    <t>TORNEIRA DE BOIA VAZAO TOTAL PARA CAIXA D'AGUA, 1/2", COM HASTE E TORNEIRA METALICOS E BALAO PLASTICO</t>
  </si>
  <si>
    <t>TORNEIRA DE BOIA CONVENCIONAL PARA CAIXA D'AGUA, 2", COM HASTE E TORNEIRA METALICOS E BALAO PLASTICO</t>
  </si>
  <si>
    <t>MISTURADOR CROMADO DE MESA BICA BAIXA PARA LAVATORIO (REF 1875)</t>
  </si>
  <si>
    <t>MISTURADOR DE PAREDE CROMADO PARA COZINHA BICA MOVEL COM AREJADOR (REF 1258)</t>
  </si>
  <si>
    <t>TORNEIRA CROMADA DE MESA PARA COZINHA BICA MOVEL COM AREJADOR 1/2 " OU 3/4 " (REF 1167)</t>
  </si>
  <si>
    <t>TORNEIRA CROMADA DE PAREDE PARA COZINHA BICA MOVEL COM AREJADOR 1/2 " OU 3/4 " (REF 1168)</t>
  </si>
  <si>
    <t>TORNEIRA CROMADA DE PAREDE PARA COZINHA COM AREJADOR 1/2 " OU 3/4 " (REF 1157)</t>
  </si>
  <si>
    <t>TORNEIRA ELETRICA DE PAREDE, BICA ALTA, PARA COZINHA, 5500 W (110/220 V)</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</si>
  <si>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</si>
  <si>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</si>
  <si>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</si>
  <si>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</si>
  <si>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</si>
  <si>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GRANITO PARA BANCADA, POLIDO, TIPO ANDORINHA/ QUARTZ/ CASTELO/ CORUMBA OU OUTROS EQUIVALENTES DA REGIAO, E=  *2,5* CM</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</si>
  <si>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</si>
  <si>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</si>
  <si>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</si>
  <si>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</si>
  <si>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</si>
  <si>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DE BOIA PARA CAIXA DE DESCARGA,  1/2", BALAO E TORNEIRA PLASTICOS, COM HASTE METALICA</t>
  </si>
  <si>
    <t>TORNEIRA DE BOIA VAZAO TOTAL PARA CAIXA D'AGUA, 3/4", COM HASTE E TORNEIRA METALICOS E BALAO PLASTICO</t>
  </si>
  <si>
    <t>TORNEIRA DE BOIA CONVENCIONAL PARA CAIXA D'AGUA, 1", COM HASTE E TORNEIRA METALICOS E BALAO PLASTICO</t>
  </si>
  <si>
    <t>TORNEIRA METALICA DE BOIA CONVENCIONAL PARA CAIXA D'AGUA, 1/2 ", COM HASTE, TORNEIRA E BALAO METALICOS</t>
  </si>
  <si>
    <t>TORNEIRA DE BOIA CONVENCIONAL PARA CAIXA D'AGUA, 1/2", COM HASTE E TORNEIRA METALICOS E BALAO PLASTICO</t>
  </si>
  <si>
    <t>TORNEIRA DE BOIA CONVENCIONAL PARA CAIXA D'AGUA, 3/4", COM HASTE E TORNEIRA METALICOS E BALAO PLASTICO</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</si>
  <si>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</si>
  <si>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</si>
  <si>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</si>
  <si>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</si>
  <si>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</si>
  <si>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</si>
  <si>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</si>
  <si>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</si>
  <si>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</si>
  <si>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</si>
  <si>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</si>
  <si>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</si>
  <si>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</si>
  <si>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</si>
  <si>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</si>
  <si>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</si>
  <si>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</si>
  <si>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</si>
  <si>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CAIXA SIFONADA PVC, 250 X 230 X 75 MM, COM TAMPA E PORTA TAMPA QUADRADA BRANCA</t>
  </si>
  <si>
    <t>CAIXA DE GORDURA CILINDRICA EM CONCRETO SIMPLES,  PRE-MOLDADA, COM DIAMETRO DE 40 CM E ALTURA DE 45 CM, COM TAMPA</t>
  </si>
  <si>
    <t>CAIXA PARA HIDROMETRO CONCRETO PRE MOLDADO, *0,24 M X 0,45 M X 0,30* M (L X C X A)</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</si>
  <si>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</si>
  <si>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</si>
  <si>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</si>
  <si>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</si>
  <si>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</si>
  <si>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</si>
  <si>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</si>
  <si>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</si>
  <si>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</si>
  <si>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</si>
  <si>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</si>
  <si>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</si>
  <si>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</si>
  <si>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</si>
  <si>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</si>
  <si>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</si>
  <si>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</si>
  <si>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</si>
  <si>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</si>
  <si>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</si>
  <si>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</si>
  <si>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</si>
  <si>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</si>
  <si>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</si>
  <si>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</si>
  <si>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</si>
  <si>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</si>
  <si>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</si>
  <si>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</si>
  <si>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</si>
  <si>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</si>
  <si>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</si>
  <si>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</si>
  <si>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</si>
  <si>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</si>
  <si>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DIAMETRO 1/4" COM PARAFUSO 1/4" X 40 MM</t>
  </si>
  <si>
    <t>CHUMBADOR DE ACO, DIAMETRO 1/2", COMPRIMENTO 75 MM</t>
  </si>
  <si>
    <t>BLOCO DE VIDRO/ELEMENTO VAZADO, INCOLOR, VENEZIANA, *20 X 10 X 8* CM</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</si>
  <si>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</si>
  <si>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</si>
  <si>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</si>
  <si>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</si>
  <si>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</si>
  <si>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</si>
  <si>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</si>
  <si>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</si>
  <si>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</si>
  <si>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</si>
  <si>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</si>
  <si>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</si>
  <si>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</si>
  <si>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</si>
  <si>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</si>
  <si>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</si>
  <si>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</si>
  <si>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</si>
  <si>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</si>
  <si>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</si>
  <si>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</si>
  <si>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</si>
  <si>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</si>
  <si>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</si>
  <si>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</si>
  <si>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</si>
  <si>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</si>
  <si>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</si>
  <si>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</si>
  <si>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</si>
  <si>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</si>
  <si>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</si>
  <si>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</si>
  <si>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</si>
  <si>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</si>
  <si>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</si>
  <si>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</si>
  <si>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</si>
  <si>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</si>
  <si>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</si>
  <si>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</si>
  <si>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</si>
  <si>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</si>
  <si>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</si>
  <si>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</si>
  <si>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</si>
  <si>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</si>
  <si>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</si>
  <si>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</si>
  <si>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</si>
  <si>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</si>
  <si>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</si>
  <si>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</si>
  <si>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</si>
  <si>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</si>
  <si>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</si>
  <si>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</si>
  <si>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</si>
  <si>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RELE TERMICO BIMETAL PARA USO EM MOTORES TRIFASICOS, TENSAO 380 V, POTENCIA ATE 15 CV, CORRENTE NOMINAL MAXIMA 22 A</t>
  </si>
  <si>
    <t>PORCA OLHAL EM ACO GALVANIZADO, ESPESSURA 16MM, ABERTURA 21MM</t>
  </si>
  <si>
    <t>POSTE DE CONCRETO CIRCULAR, 150 KG, H = 10 M (NBR 8451)</t>
  </si>
  <si>
    <t>POSTE DE CONCRETO DUPLO T, 200 KG, H = 11 M (NBR 8451)</t>
  </si>
  <si>
    <t>POSTE DE CONCRETO DUPLO T, 400 KG,H = 12 M (NBR 8451)</t>
  </si>
  <si>
    <t>POSTE CONICO CONTINUO EM ACO GALVANIZADO, RETO, FLANGEADO, H = 6 M, DIAMETRO INFERIOR = *90* CM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</si>
  <si>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</si>
  <si>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</si>
  <si>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</si>
  <si>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</si>
  <si>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</si>
  <si>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</si>
  <si>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</si>
  <si>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</si>
  <si>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</si>
  <si>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</si>
  <si>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</si>
  <si>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</si>
  <si>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</si>
  <si>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</si>
  <si>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</si>
  <si>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</si>
  <si>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</si>
  <si>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</si>
  <si>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</si>
  <si>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</si>
  <si>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</si>
  <si>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</si>
  <si>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</si>
  <si>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</si>
  <si>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</si>
  <si>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</si>
  <si>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</si>
  <si>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</si>
  <si>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</si>
  <si>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</si>
  <si>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</si>
  <si>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ANEL EM CONCRETO ARMADO, LISO, PARA POCOS DE INSPECAO, SEM FUNDO, DIAMETRO INTERNO DE 0,60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</si>
  <si>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</si>
  <si>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</si>
  <si>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SEM FUNDO, DIAMETRO INTERNO DE 1,20 M E ALTURA DE 0,50 M</t>
  </si>
  <si>
    <t>ANEL EM CONCRETO ARMADO, LISO, PARA, POCOS DE VISITA, POCOS DE INSPECAO, FOSSAS SEPTICAS E SUMIDOUROS, SEM FUNDO, DIAMETRO INTERNO DE 1,50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</si>
  <si>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</si>
  <si>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</si>
  <si>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</si>
  <si>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TUBO DE CONCRETO ARMADO PARA AGUAS PLUVIAIS, CLASSE PA-2, COM ENCAIXE PONTA E BOLSA, DIAMETRO NOMINAL DE 1100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</si>
  <si>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</si>
  <si>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</si>
  <si>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</si>
  <si>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</si>
  <si>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</si>
  <si>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</si>
  <si>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</si>
  <si>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</si>
  <si>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</si>
  <si>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</si>
  <si>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</si>
  <si>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</si>
  <si>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</si>
  <si>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</si>
  <si>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</si>
  <si>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</si>
  <si>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</si>
  <si>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</si>
  <si>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</si>
  <si>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</si>
  <si>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</si>
  <si>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</si>
  <si>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</si>
  <si>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</si>
  <si>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</si>
  <si>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</si>
  <si>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</si>
  <si>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</si>
  <si>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</si>
  <si>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</si>
  <si>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</si>
  <si>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</si>
  <si>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</si>
  <si>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</si>
  <si>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</si>
  <si>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</si>
  <si>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</si>
  <si>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</si>
  <si>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</si>
  <si>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</si>
  <si>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</si>
  <si>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</si>
  <si>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</si>
  <si>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</si>
  <si>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SOLDA ESTANHO/COBRE PARA CONEXOES DE COBRE, FIO 2,5 MM, CARRETEL 500 GR (SEM CHUMBO)</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</si>
  <si>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</si>
  <si>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</si>
  <si>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</si>
  <si>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</si>
  <si>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</si>
  <si>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</si>
  <si>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</si>
  <si>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</si>
  <si>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</si>
  <si>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</si>
  <si>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</si>
  <si>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</si>
  <si>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</si>
  <si>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</si>
  <si>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</si>
  <si>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</si>
  <si>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</si>
  <si>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</si>
  <si>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</si>
  <si>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HIDROMETRO MULTIJATO, VAZAO MAXIMA DE 30,0 M3/H, DE 2"</t>
  </si>
  <si>
    <t>HIDROMETRO UNIJATO, VAZAO MAXIMA DE 1,5 M3/H, DE 1/2"</t>
  </si>
  <si>
    <t>HIDROMETRO MULTIJATO, VAZAO MAXIMA DE 10,0 M3/H, DE 1"</t>
  </si>
  <si>
    <t>HIDROMETRO MULTIJATO, VAZAO MAXIMA DE 20,0 M3/H, DE 1 1/2"</t>
  </si>
  <si>
    <t>HIDROMETRO UNIJATO, VAZAO MAXIMA DE 3,0 M3/H, DE 1/2"</t>
  </si>
  <si>
    <t>HIDROMETRO UNIJATO, VAZAO MAXIMA DE 5,0 M3/H, DE 3/4"</t>
  </si>
  <si>
    <t>HIDROMETRO MULTIJATO, VAZAO MAXIMA DE 7,0 M3/H, DE 1"</t>
  </si>
  <si>
    <t>HIDROMETRO WOLTMANN, VAZAO MAXIMA DE 50,0 M3/H, DE 2"</t>
  </si>
  <si>
    <t>HIDROMETRO WOLTMANN, VAZAO MAXIMA DE 80,0 M3/H, DE 3"</t>
  </si>
  <si>
    <t>FITA CREPE ROLO DE 25 MM X 50 M</t>
  </si>
  <si>
    <t>ADAPTADOR, PVC PBA, A BOLSA DEFOFO, JE, DN 50 / DE 60 MM</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</si>
  <si>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</si>
  <si>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</si>
  <si>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</si>
  <si>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</si>
  <si>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</si>
  <si>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</si>
  <si>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</si>
  <si>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MANOMETRO COM CAIXA EM ACO PINTADO, ESCALA *10* KGF/CM2 (*10* BAR), DIAMETRO NOMINAL DE 100 MM, CONEXAO DE 1/2"</t>
  </si>
  <si>
    <t>MANOMETRO COM CAIXA EM ACO PINTADO, ESCALA *10* KGF/CM2 (*10* BAR), DIAMETRO NOMINAL DE *63* MM, CONEXAO DE 1/4"</t>
  </si>
  <si>
    <t>CAP PVC, SOLDAVEL, DN 50 MM, SERIE NORMAL, PARA ESGOTO PREDIAL</t>
  </si>
  <si>
    <t>CAP PVC, SOLDAVEL, DN 75 MM, SERIE NORMAL, PARA ESGOTO PREDIAL</t>
  </si>
  <si>
    <t>AGUA SANITARIA</t>
  </si>
  <si>
    <t>TUBO ACO CARBONO SEM COSTURA 20", E= *6,35 MM,  SCHEDULE 10, *78,46 KG/M</t>
  </si>
  <si>
    <t>SAPATA DE PVC ADITIVADO NERVURADO D = 6"</t>
  </si>
  <si>
    <t>SAPATA DE PVC ADITIVADO NERVURADO D = 8"</t>
  </si>
  <si>
    <t>CALHA/CANALETA DE CONCRETO SIMPLES, TIPO MEIA CANA, DIAMETRO DE 20 CM, PARA AGUA PLUVIAL</t>
  </si>
  <si>
    <t>TUBO ACO CARBONO SEM COSTURA 1/2", E= *2,77 MM, SCHEDULE 40, *1,27 KG/M</t>
  </si>
  <si>
    <t>TUBO ACO CARBONO SEM COSTURA 1/2", E= *3,73 MM, SCHEDULE 80, *1,62 KG/M</t>
  </si>
  <si>
    <t>TUBO ACO CARBONO SEM COSTURA 3/4", E= *3,91 MM, SCHEDULE 80, *2,19 KG/M.</t>
  </si>
  <si>
    <t>TUBO ACO CARBONO SEM COSTURA 4", E= *8,56 MM, SCHEDULE 80, *22,31 KG/M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</si>
  <si>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</si>
  <si>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</si>
  <si>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</si>
  <si>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PEDRA GRANITICA OU BASALTICA IRREGULAR, FAIXA GRANULOMETRICA 100 A 150 MM PARA PAVIMENTACAO OU CALCAMENTO POLIEDRICO, POSTO PEDREIRA / FORNECEDOR (SEM FRETE)</t>
  </si>
  <si>
    <t>LIXADEIRA ELETRICA ANGULAR PARA CONCRETO, POTENCIA 1.400 W, PRATO DIAMANTADO DE 5''</t>
  </si>
  <si>
    <t>CONE DE SINALIZACAO EM PVC RIGIDO COM FAIXA REFLETIVA, H = 70 / 76 CM</t>
  </si>
  <si>
    <t>PARAFUSO DE FERRO POLIDO, SEXTAVADO, COM ROSCA INTEIRA, DIAMETRO 5/16", COMPRIMENTO 3/4", COM PORCA E ARRUELA LISA LEVE</t>
  </si>
  <si>
    <t>TAMPA DE CONCRETO PARA PV OU CAIXA DE INSPECAO, DIMENSOES 600 X 600 X 50 MM</t>
  </si>
  <si>
    <t>TUBO DE CONCRETO ARMADO PARA AGUAS PLUVIAIS, CLASSE PA-1, COM ENCAIXE PONTA E BOLSA, DIAMETRO NOMINAL DE 1100 MM</t>
  </si>
  <si>
    <t>FLANELA *30 X 40* CM</t>
  </si>
  <si>
    <t>CHUMBADOR DE ACO TIPO PARABOLT, * 5/8" X 200* MM,  COM PORCA E ARRUELA</t>
  </si>
  <si>
    <t>CIMENTO PORTLAND DE ALTO FORNO (AF) CP III-32</t>
  </si>
  <si>
    <t>PARAFUSO ZINCADO, SEXTAVADO, COM ROSCA SOBERBA, DIAMETRO 3/8", COMPRIMENTO 80 MM</t>
  </si>
  <si>
    <t>SOQUETE DE PVC / TERMOPLASTICO BASE E27, COM RABICHO, PARA LAMPADAS</t>
  </si>
  <si>
    <t>POSTE DE CONCRETO DUPLO T, 300 KG, H = 12 M (NBR 8451)</t>
  </si>
  <si>
    <t>KIT DE MATERIAIS PARA BRACADEIRA PARA FIXACAO EM POSTE CIRCULAR, CONTEM TRES FIXADORES E UM ROLO DE FITA DE 3 M EM ACO CARBONO</t>
  </si>
  <si>
    <t>ARRUELA  EM ACO GALVANIZADO, DIAMETRO EXTERNO = 35MM, ESPESSURA = 3MM, DIAMETRO DO FURO= 18MM</t>
  </si>
  <si>
    <t>CHAVE DE PARTIDA DIRETA TRIFASICA, COM CAIXA TERMOPLASTICA, COM FUSIVEL DE 25 A, PARA MOTOR COM POTENCIA DE 7,5 CV E TENSAO DE 380 V</t>
  </si>
  <si>
    <t>TUBO ACO INDUSTRIAL DN 2" (50,8 MM) E=1,50MM, PESO= 1,8237 KG/M</t>
  </si>
  <si>
    <t>CHAVE SECCIONADORA-FUSIVEL BLINDADA TRIPOLAR, ABERTURA COM CARGA, PARA FUSIVEL NH00, CORRENTE NOMINAL DE 160 A, TENSAO DE 500 V</t>
  </si>
  <si>
    <t>CHAVE SECCIONADORA-FUSIVEL BLINDADA TRIPOLAR, ABERTURA COM CARGA, PARA FUSIVEL NH01, CORRENTE NOMINAL DE 250 A, TENSAO DE 500 V</t>
  </si>
  <si>
    <t>BASE UNIPOLAR PARA FUSIVEL NH1, CORRENTE NOMINAL DE 250 A, SEM CAPA</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</si>
  <si>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</si>
  <si>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</si>
  <si>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</si>
  <si>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</si>
  <si>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</si>
  <si>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28 DISJUNTORES DIN, 100 A</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</si>
  <si>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</si>
  <si>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</si>
  <si>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</si>
  <si>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</si>
  <si>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PLACA DE ACO ESMALTADA PARA  IDENTIFICACAO DE RUA, *45 CM X 20* CM</t>
  </si>
  <si>
    <t>MEIA CANA DE MADEIRA PINUS OU EQUIVALENTE DA REGIAO, ACABAMENTO PARA FORRO PAULISTA, *2,5 X 2,5* CM</t>
  </si>
  <si>
    <t>MEDIDOR DE NIVEL ESTATICO E DINAMICO PARA POCO, COMPRIMENTO DE 200 M</t>
  </si>
  <si>
    <t>TORNEIRA CROMADA DE PAREDE PARA COZINHA COM AREJADOR, PADRAO POPULAR, 1/2 " OU 3/4 " (REF 1159)</t>
  </si>
  <si>
    <t>TORNEIRA CROMADA CURTA SEM BICO PARA USO GERAL  1/2 " OU 3/4 " (REF 1152)</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</si>
  <si>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</si>
  <si>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</si>
  <si>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</si>
  <si>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</si>
  <si>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CAIXA DE PASSAGEM/ LUZ / TELEFONIA, DE EMBUTIR, EM CHAPA DE ACO GALVANIZADO, DIMENSOES 120 X 120 X *12* CM (PADRAO CONCESSIONARIA LOCAL)</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</si>
  <si>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</si>
  <si>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</si>
  <si>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PERFIL ELASTOMERICO PRE-FORMADO EM EPMD, PARA JUNTA DE DILATACAO DE PISOS COM POUCA SOLICITACAO, 15 MM DE LARGURA, MOVIMENTACAO DE *11 A 19* MM</t>
  </si>
  <si>
    <t>TAMPAO FOFO SIMPLES COM BASE, CLASSE A15 CARGA MAX 1,5 T, *400 X 600* MM, REDE TELEFONE</t>
  </si>
  <si>
    <t>FINCAPINO LONGO CALIBRE 22, CARGA FORTE (ACAO DIRETA)</t>
  </si>
  <si>
    <t xml:space="preserve">CENTO </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</si>
  <si>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</si>
  <si>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</si>
  <si>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</si>
  <si>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</si>
  <si>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</si>
  <si>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</si>
  <si>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</si>
  <si>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</si>
  <si>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</si>
  <si>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</si>
  <si>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</si>
  <si>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</si>
  <si>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</si>
  <si>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</si>
  <si>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</si>
  <si>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CONTRA-PORCA SEXTAVADA, DIAMETRO NOMINAL 1 3/8", ALTURA 35 MM</t>
  </si>
  <si>
    <t>MADEIRA ROLICA SEM TRATAMENTO, EUCALIPTO OU EQUIVALENTE DA REGIAO, H = 6 M, D = 8 A 11 CM (PARA ESCORAMENTO)</t>
  </si>
  <si>
    <t>SOQUETE DE PVC / TERMOPLASTICO BASE E27, COM CHAVE, PARA LAMPADAS</t>
  </si>
  <si>
    <t>PRANCHAO DE MADEIRA NAO APARELHADA *8 X 30* CM, MACARANDUBA, ANGELIM OU EQUIVALENTE DA REGIAO</t>
  </si>
  <si>
    <t>TARIFA "A" ENTRE  0 E 20M3 FORNECIMENTO D'AGUA</t>
  </si>
  <si>
    <t>BATENTE/ PORTAL/ ADUELA/MARCO MACICO, E= *3* CM, L= *15* CM, *60 CM A 120* CM  X *210* CM, EM PINUS/ TAUARI/ VIROLA OU EQUIVALENTE DA REGIAO</t>
  </si>
  <si>
    <t>GUARNICAO/ ALIZAR/ VISTA MACICA, E= *1* CM, L= *4,5* CM, EM PINUS/ TAUARI/ VIROLA OU EQUIVALENTE DA REGIAO</t>
  </si>
  <si>
    <t>GUARNICAO/ ALIZAR/ VISTA MACICA, E= *1* CM, L= *4,5* CM, EM CEDRINHO/ ANGELIM COMERCIAL/  EUCALIPTO/ CURUPIXA/ PEROBA/ CUMARU OU EQUIVALENTE DA REGIAO</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</si>
  <si>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</si>
  <si>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</si>
  <si>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</si>
  <si>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</si>
  <si>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75 X 50MM</t>
  </si>
  <si>
    <t>REDUCAO EXCENTRICA PVC P/ ESG PREDIAL DN 100 X 50MM</t>
  </si>
  <si>
    <t>REDUCAO EXCENTRICA PVC P/ ESG PREDIAL DN 100 X 75MM</t>
  </si>
  <si>
    <t>REDUCAO EXCENTRICA PVC, SERIE R, DN 75 X 50 MM, PARA ESGOTO 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</si>
  <si>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</si>
  <si>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</si>
  <si>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</si>
  <si>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</si>
  <si>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</si>
  <si>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</si>
  <si>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</si>
  <si>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</si>
  <si>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TUBO PVC, SERIE R, DN 40 MM, PARA ESGOTO OU AGUAS PLUVIAIS PREDIAL (NBR 5688)</t>
  </si>
  <si>
    <t>TUBO PVC, SERIE R, DN 50 MM, PARA ESGOTO OU AGUAS PLUVIAIS PREDIAL (NBR 5688)</t>
  </si>
  <si>
    <t>PASTA LUBRIFICANTE PARA TUBOS E CONEXOES COM JUNTA ELASTICA (USO EM PVC, ACO, POLIETILENO E OUTROS) ( DE *400* G)</t>
  </si>
  <si>
    <t>PASTA LUBRIFICANTE PARA TUBOS E CONEXOES COM JUNTA ELASTICA (USO EM PVC, ACO, POLIETILENO E OUTROS) (POTE DE 3.500* G)</t>
  </si>
  <si>
    <t>ADESIVO PLASTICO PARA PVC, FRASCO COM 175 GR</t>
  </si>
  <si>
    <t>SOLUCAO LIMPADORA PARA PVC, FRASCO COM 200 CM3</t>
  </si>
  <si>
    <t>SOLUCAO LIMPADORA PARA PVC, FRASCO COM 1000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</si>
  <si>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</si>
  <si>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</si>
  <si>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</si>
  <si>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</si>
  <si>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</si>
  <si>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</si>
  <si>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</si>
  <si>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</si>
  <si>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SERIE R, 87.30 GRAUS, CURTA, 75 MM, PARA ESGOTO PREDIAL (PARA PE-DE-COLUNA)</t>
  </si>
  <si>
    <t>CURVA PVC, SERIE R, 87.30 GRAUS, CURTA, 100 MM, PARA ESGOTO PREDIAL (PARA PE-DE-COLUNA)</t>
  </si>
  <si>
    <t>CURVA PVC, SERIE R, 87.30 GRAUS, CURTA, 150 MM, PARA ESGOTO PREDIAL (PARA PE-DE-COLUNA)</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</si>
  <si>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</si>
  <si>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</si>
  <si>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</si>
  <si>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</si>
  <si>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</si>
  <si>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</si>
  <si>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</si>
  <si>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</si>
  <si>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</si>
  <si>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</si>
  <si>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</si>
  <si>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</si>
  <si>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</si>
  <si>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</si>
  <si>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</si>
  <si>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</si>
  <si>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</si>
  <si>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</si>
  <si>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</si>
  <si>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</si>
  <si>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</si>
  <si>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</si>
  <si>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</si>
  <si>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</si>
  <si>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</si>
  <si>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</si>
  <si>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</si>
  <si>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</si>
  <si>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</si>
  <si>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</si>
  <si>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 ESGOTO PREDIAL</t>
  </si>
  <si>
    <t>LUVA DUPLA, PVC LEVE, DN 150 MM</t>
  </si>
  <si>
    <t>LUVA DE CORRER, PVC SERIE REFORCADA - R, 75 MM, PARA ESGOTO 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</si>
  <si>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</si>
  <si>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</si>
  <si>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</si>
  <si>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</si>
  <si>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</si>
  <si>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</si>
  <si>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</si>
  <si>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</si>
  <si>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</si>
  <si>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</si>
  <si>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</si>
  <si>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</si>
  <si>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</si>
  <si>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</si>
  <si>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</si>
  <si>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</si>
  <si>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</si>
  <si>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 LEVES E MEDIOS</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</si>
  <si>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</si>
  <si>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</si>
  <si>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</si>
  <si>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</si>
  <si>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</si>
  <si>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VIGA DE MADEIRA APARELHADA *6 X 16* CM,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</si>
  <si>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</si>
  <si>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</si>
  <si>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</si>
  <si>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RODAPE OU RODABANCADA EM GRANITO, POLIDO, TIPO ANDORINHA/ QUARTZ/ CASTELO/ CORUMBA OU OUTROS EQUIVALENTES DA REGIAO, H= 10 CM, E=  *2,0* CM</t>
  </si>
  <si>
    <t>SOLEIRA EM GRANITO, POLIDO, TIPO ANDORINHA/ QUARTZ/ CASTELO/ CORUMBA OU OUTROS EQUIVALENTES DA REGIAO, L= *15* CM, E=  *2,0* CM</t>
  </si>
  <si>
    <t>TANQUE SIMPLES EM MARMORE SINTETICO SUSPENSO, CAPACIDADE *38* L, *60 X 60* CM</t>
  </si>
  <si>
    <t>CUMEEIRA NORMAL PARA TELHA ONDULADA DE FIBROCIMENTO, E = 6 MM, ABA 300 MM, COMPRIMENTO 1100 MM (SEM AMIANTO)</t>
  </si>
  <si>
    <t>CUMEEIRA ARTICULADA (PAR) PARA TELHA ONDULADA DE FIBROCIMENTO, E = 6 MM, ABA 350 MM, COMPRIMENTO 1100 MM (SEM AMIANTO)</t>
  </si>
  <si>
    <t>PREGO DE ACO POLIDO COM CABECA 15 X 15 (1 1/4 X 13)</t>
  </si>
  <si>
    <t>SOLEIRA/ TABEIRA EM MARMORE, POLIDO, BRANCO COMUM, L= 5 CM, E=  *2,0* CM</t>
  </si>
  <si>
    <t>SISAL EM FIBRA</t>
  </si>
  <si>
    <t>CAIXA DE PASSAGEM METALICA, DE SOBREPOR, COM TAMPA APARAFUSADA, DIMENSOES 35 X 35 X *12* CM</t>
  </si>
  <si>
    <t>CAIXA DE PASSAGEM METALICA, DE SOBREPOR, COM TAMPA APARAFUSADA, DIMENSOES 15 X 15 X *10* CM</t>
  </si>
  <si>
    <t>ROLDANA PLASTICA COM PREGO, TAMANHO 30 X 30 MM, PARA INSTALACAO ELETRICA APARENTE</t>
  </si>
  <si>
    <t>PERFIL DE BORRACHA EPDM MACICO *12 X 15* MM PARA ESQUADRIAS</t>
  </si>
  <si>
    <t>MANGUEIRA PARA GAS - GLP, PVC, TRANCADA, DIAMETRO DE 3/8", COMPRIMENTO DE 1M (NORMATIZADA)</t>
  </si>
  <si>
    <t>SIFAO PLASTICO EXTENSIVEL UNIVERSAL, TIPO COPO</t>
  </si>
  <si>
    <t>LAVATORIO/CUBA DE EMBUTIR OVAL LOUCA BRANCA SEM LADRAO *50 X 35* CM</t>
  </si>
  <si>
    <t>LAVATORIO/CUBA DE EMBUTIR OVAL LOUCA COR SEM LADRAO *50 X 35* CM</t>
  </si>
  <si>
    <t>TANQUE LOUCA BRANCA COM COLUNA *30* L</t>
  </si>
  <si>
    <t>PORTA DE MADEIRA, FOLHA MEDIA (NBR 15930) DE 60 X 210 CM, E = 35 MM, NUCLEO SARRAFEADO, CAPA FRISADA EM HDF, ACABAMENTO MELAMINICO EM PADRAO MADEIRA</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</si>
  <si>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</si>
  <si>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</si>
  <si>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</si>
  <si>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</si>
  <si>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</si>
  <si>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</si>
  <si>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</si>
  <si>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</si>
  <si>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</si>
  <si>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</si>
  <si>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</si>
  <si>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</si>
  <si>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</si>
  <si>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</si>
  <si>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</si>
  <si>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</si>
  <si>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CARBONO SEM COSTURA 8", E= *7,04 MM, SCHEDULE 30, *36,75 KG/M</t>
  </si>
  <si>
    <t>TUBO ACO CARBONO SEM COSTURA 20", E= *12,70 MM, SCHEDULE 30, *154,97 KG/M</t>
  </si>
  <si>
    <t>TUBO ACO CARBONO SEM COSTURA 14", E= *11,13 MM, SCHEDULE 40, *94,55 KG/M</t>
  </si>
  <si>
    <t>TUBO ACO CARBONO SEM COSTURA 6", E= *10,97 MM, SCHEDULE 80, *42,56 KG/M</t>
  </si>
  <si>
    <t>TUBO ACO CARBONO SEM COSTURA 8", E= *12,70 MM, SCHEDULE 80, *64,64 KG/M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</si>
  <si>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</si>
  <si>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</si>
  <si>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</si>
  <si>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</si>
  <si>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</si>
  <si>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</si>
  <si>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</si>
  <si>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</si>
  <si>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</si>
  <si>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</si>
  <si>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</si>
  <si>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</si>
  <si>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LEVE, DN 100 MM ( 4"),  E = 3,75 MM,  *10,55* KG/M (NBR 5580)</t>
  </si>
  <si>
    <t>TUBO ACO CARBONO COM COSTURA, NBR 5580, CLASSE M, DN = 25 MM, E = 3,35 MM, *2,50* KG//M</t>
  </si>
  <si>
    <t>TUBO ACO CARBONO COM COSTURA, NBR 5580, CLASSE M, DN = 40 MM, E = 3,35 MM, *3,71* KG//M</t>
  </si>
  <si>
    <t>TUBO ACO CARBONO COM COSTURA, NBR 5580, CLASSE M, DN = 80 MM, E = 4,05 MM, *8,47* KG/M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</si>
  <si>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</si>
  <si>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</si>
  <si>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</si>
  <si>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</si>
  <si>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</si>
  <si>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</si>
  <si>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</si>
  <si>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</si>
  <si>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</si>
  <si>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</si>
  <si>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</si>
  <si>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</si>
  <si>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</si>
  <si>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</si>
  <si>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</si>
  <si>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</si>
  <si>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</si>
  <si>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</si>
  <si>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</si>
  <si>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</si>
  <si>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 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</si>
  <si>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</si>
  <si>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</si>
  <si>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</si>
  <si>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</si>
  <si>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LAMBRI EM ALUMINIO, DE APROXIMADAMENTE 0,6 KG/M, COM APROXIMADAMENTE 168,0 MM DE LARGURA, 6,0 MM DE ALTURA E 6,0 M DE EXTENSAO</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</si>
  <si>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</si>
  <si>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</si>
  <si>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</si>
  <si>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</si>
  <si>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</si>
  <si>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</si>
  <si>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</si>
  <si>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</si>
  <si>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</si>
  <si>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</si>
  <si>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</si>
  <si>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</si>
  <si>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</si>
  <si>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</si>
  <si>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</si>
  <si>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</si>
  <si>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</si>
  <si>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!EM PROCESSO DESATIVACAO! ELETRODUTO EM ACO GALVANIZADO ELETROLITICO, LEVE, DIAMETRO 1", PAREDE DE 0,90 MM</t>
  </si>
  <si>
    <t>ELETRODUTO METALICO FLEXIVEL REVESTIDO COM PVC PRETO, DIAMETRO EXTERNO DE 15 MM (3/8"), TIPO COPEX</t>
  </si>
  <si>
    <t>MADEIRA ROLICA TRATADA, EUCALIPTO OU EQUIVALENTE DA REGIAO, H = 2,2 M, D = 8 A 11 CM (PARA CERCA)</t>
  </si>
  <si>
    <t>TELA DE ACO SOLDADA NERVURADA, CA-60, Q-92, (1,48 KG/M2), DIAMETRO DO FIO = 4,2 MM, LARGURA = 2,45 X 60 M DE COMPRIMENTO, ESPACAMENTO DA MALHA = 15  X 15 CM</t>
  </si>
  <si>
    <t>ESTRIBO COM PARAFUSO EM CHAPA DE FERRO FUNDIDO DE 2" X 3/16" X 35 CM, SECAO "U", PARA MADEIRAMENTO DE TELHADO</t>
  </si>
  <si>
    <t>TUBO ACO CARBONO SEM COSTURA 2 1/2", E = 5,16 MM, SCHEDULE 40 (8,62 KG/M)</t>
  </si>
  <si>
    <t>TUBO ACO CARBONO SEM COSTURA 2", E= *3,91* MM, SCHEDULE 40, *5,43* KG/M</t>
  </si>
  <si>
    <t>TUBO ACO CARBONO SEM COSTURA 3/4", E= *2,87 MM, SCHEDULE 40, *1,69 KG/M</t>
  </si>
  <si>
    <t>TUBO ACO CARBONO SEM COSTURA 4", E= *6,02 MM, SCHEDULE 40, *16,06 KG/M</t>
  </si>
  <si>
    <t>CABO DE ALUMINIO NU COM ALMA DE ACO, BITOLA 2 AWG</t>
  </si>
  <si>
    <t>CABO DE ALUMINIO NU SEM ALMA DE ACO, BITOLA 2 AWG</t>
  </si>
  <si>
    <t>CABO DE ALUMINIO NU COM ALMA DE ACO, BITOLA 1/0 AWG</t>
  </si>
  <si>
    <t>CABO DE ALUMINIO NU SEM ALMA DE ACO, BITOLA 1/0 AWG</t>
  </si>
  <si>
    <t>TELHA ONDULADA EM ACO ZINCADO, ALTURA DE 17 MM, ESPESSURA DE 0,50 MM, LARGURA UTIL DE APROXIMADAMENTE 985 MM, SEM PINTURA</t>
  </si>
  <si>
    <t>BLOCO DE CONCRETO ESTRUTURAL 19 X 19 X 39 CM, FBK 4,5 MPA (NBR 6136)</t>
  </si>
  <si>
    <t>BLOCO DE CONCRETO ESTRUTURAL 14 X 19 X 39 CM, FBK 4,5 MPA (NBR 6136)</t>
  </si>
  <si>
    <t>BLOCO DE CONCRETO ESTRUTURAL 9 X 19 X 39 CM, FBK 4,5 MPA (NBR 6136)</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</si>
  <si>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</si>
  <si>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</si>
  <si>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PAR DE TABELAS DE BASQUETE EM COMPENSADO NAVAL DE *1,80 X 1,20* M, COM ARO DE METAL E REDE (SEM SUPORTE DE 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</si>
  <si>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</si>
  <si>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</si>
  <si>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</si>
  <si>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</si>
  <si>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</si>
  <si>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</si>
  <si>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</si>
  <si>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</si>
  <si>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</si>
  <si>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</si>
  <si>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</si>
  <si>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</si>
  <si>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</si>
  <si>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</si>
  <si>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OU ESGOTO (NBR 15561)</t>
  </si>
  <si>
    <t>TUBO DE POLIETILENO DE ALTA DENSIDADE, PEAD, PE-80, DE= 800 MM X 30,8 MM PAREDE, ( SDR 26 - PN 05 ) PARA REDE DE AGUA OU ESGOTO (NBR 15561)</t>
  </si>
  <si>
    <t>TUBO DE POLIETILENO DE ALTA DENSIDADE, PEAD, PE-80, DE = 1000 MM X 38,5 MM PAREDE, ( SDR 26 - PN 05 )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</si>
  <si>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</si>
  <si>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</si>
  <si>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</si>
  <si>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</si>
  <si>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</si>
  <si>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</si>
  <si>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</si>
  <si>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</si>
  <si>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</si>
  <si>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75 MM X 6,9 MM PAREDE, ( SRD 11 - PN 12,5 ) PARA REDE DE AGUA OU ESGOTO (NBR 15561)</t>
  </si>
  <si>
    <t>TUBO DE POLIETILENO DE ALTA DENSIDADE, PEAD, PE-80, DE = 900 MM X 34,7 MM PAREDE, ( SDR 26 - PN 05 ) PARA REDE DE AGUA OU ESGOTO (NBR 15561)</t>
  </si>
  <si>
    <t>TUBO DE POLIETILENO DE ALTA DENSIDADE, PEAD, PE-80, DE = 110 MM X 10,0 MM PAREDE, ( SDR 11 - PN 12,5 ) PARA REDE DE AGUA OU ESGOTO (NBR 15561)</t>
  </si>
  <si>
    <t>TUBO DE POLIETILENO DE ALTA DENSIDADE, PEAD, PE-80, DE= 730 MM X 34,1 MM PAREDE, ( SDR 21 - PN 06 ) PARA REDE DE AGUA OU ESGOTO (NBR 15561)</t>
  </si>
  <si>
    <t>GRANALHA DE ACO, ESFERICA (SHOT), PARA JATEAMENTO, PENEIRA 1,19 A 1,00 MM (SAE S390)</t>
  </si>
  <si>
    <t>SC25KG</t>
  </si>
  <si>
    <t>DISCO DE CORTE DIAMANTADO SEGMENTADO DIAMETRO DE 180 MM PARA ESMERILHADEIRA 7 "</t>
  </si>
  <si>
    <t>SERVICO DE BOMBEAMENTO DE CONCRETO COM CONSUMO MINIMO DE 40 M3</t>
  </si>
  <si>
    <t>FERTILIZANTE NPK - 10:10:10</t>
  </si>
  <si>
    <t>PASTILHA DE VIDRO PIGMENTADA *2,0 X 2,0* CM, NACIONAL, PARA REVESTIMENTO INTERNO/EXTERNO E PISCINA, BRANCA OU CORES FRIAS, ESPESSURA MAIOR OU IGUAL A 5 MM</t>
  </si>
  <si>
    <t>CALCARIO DOLOMITICO A (POSTO PEDREIRA/FORNECEDOR, SEM FRETE)</t>
  </si>
  <si>
    <t>REDUTOR TIPO THINNER PARA ACABAMENTO</t>
  </si>
  <si>
    <t>MICROESFERAS DE VIDRO PARA SINALIZACAO HORIZONTAL VIARIA, TIPO I-B (PREMIX) - NBR 16184</t>
  </si>
  <si>
    <t>MICROESFERAS DE VIDRO PARA SINALIZACAO HORIZONTAL VIARIA, TIPO II-A (DROP-ON) - NBR 16184</t>
  </si>
  <si>
    <t>CIMENTO PORTLAND ESTRUTURAL BRANCO CPB-32</t>
  </si>
  <si>
    <t>DIVISORIA EM GRANITO, COM DUAS FACES POLIDAS, TIPO ANDORINHA/ QUARTZ/ CASTELO/ CORUMBA OU OUTROS EQUIVALENTES DA REGIAO, E=  *3,0* CM</t>
  </si>
  <si>
    <t>PISO EM GRANITO, POLIDO, TIPO MARFIM, DALLAS, CARAVELAS OU OUTROS EQUIVALENTES DA REGIAO, FORMATO MENOR OU IGUAL A 3025 CM2, E=  *2* CM</t>
  </si>
  <si>
    <t>PISO/ REVESTIMENTO EM GRANITO, POLIDO, TIPO ANDORINHA/ QUARTZ/ CASTELO/ CORUMBA OU OUTROS EQUIVALENTES DA REGIAO, FORMATO MAIOR OU IGUAL A 3025 CM2, E = *2* CM</t>
  </si>
  <si>
    <t>TELA DE ANIAGEM (JUTA)</t>
  </si>
  <si>
    <t>DISCO DE BORRACHA PARA LIXADEIRA RIGIDO 7 " COM ARRUELA CENTRAL</t>
  </si>
  <si>
    <t>DISCO DE DESBASTE PARA METAL FERROSO EM GERAL, COM TRES TELAS,  9 X 1/4 X 7/8 " (228,6 X 6,4 X 22,2 MM)</t>
  </si>
  <si>
    <t>DISCO DE LIXA PARA METAL, DIAMETRO = 180 MM, GRAO 120</t>
  </si>
  <si>
    <t>ESCOVA CIRCULAR EM ACO LATONADO, 6 X 1 " (DIAMETRO X ESPESSURA), FURO DE 1 1/4 ", FIO ONDULADO *0,30* MM</t>
  </si>
  <si>
    <t>REBOLO ABRASIVO RETO DE USO GERAL GRAO 36, DE 6 X 1 " (DIAMETRO X ALTURA)</t>
  </si>
  <si>
    <t>SILICA ATIVA PARA ADICAO EM CONCRETO E ARGAMASSA</t>
  </si>
  <si>
    <t>POZOLANA DE CLASSE C</t>
  </si>
  <si>
    <t>ACO CA-25, 32,0 MM, VERGALHAO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</si>
  <si>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</si>
  <si>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</si>
  <si>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</si>
  <si>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 II</t>
  </si>
  <si>
    <t>ARGAMASSA PISO SOBRE PISO</t>
  </si>
  <si>
    <t>REJUNTE CIMENTICIO, QUALQUER COR</t>
  </si>
  <si>
    <t>CURVA 90 GRAUS DE BARRA CHATA EM ALUMINIO 3/4 " X 1/4 " X 300 MM</t>
  </si>
  <si>
    <t>PERFIL DE ALUMINIO ANODIZADO</t>
  </si>
  <si>
    <t>METACAULIM DE ALTA REATIVIDADE/CAULIM CALCINADO</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</si>
  <si>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</si>
  <si>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</si>
  <si>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</si>
  <si>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</si>
  <si>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</si>
  <si>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</si>
  <si>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</si>
  <si>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</si>
  <si>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</si>
  <si>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</si>
  <si>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BASCULANTE EM ALUMINIO, 80 X 60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</si>
  <si>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</si>
  <si>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100 X 100 CM (A X L), ACABAMENTO ACET OU BRILHANTE, BATENTE/REQUADRO DE 3 A 14 CM, COM VIDRO, SEM GUARNICAO/ALIZAR</t>
  </si>
  <si>
    <t>JANELA FIXA EM ALUMINIO, 60 X 80 CM (A X L), BATENTE/REQUADRO DE 3 A 14 CM, COM VIDRO, SEM GUARNICAO/ALIZAR</t>
  </si>
  <si>
    <t>GABIAO MANTA (COLCHAO) MALHA HEXAGONAL 6 X 8 CM (ZN/AL REVESTIDO COM POLIMERO), FIO 2 MM, DIMENSOES 4,0 X 2,0 X 0,3 M (C X L X A)</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</si>
  <si>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</si>
  <si>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</si>
  <si>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</si>
  <si>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</si>
  <si>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</si>
  <si>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</si>
  <si>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</si>
  <si>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</si>
  <si>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TIJOLO CERAMICO REFRATARIO 2,5 X 11,4 X 22,9 CM (L X A X C)</t>
  </si>
  <si>
    <t>TIJOLO CERAMICO LAMINADO 5,5 X 11 X 23 CM (L X A X C)</t>
  </si>
  <si>
    <t>TELHA DE FIBROCIMENTO ONDULADA E = 4 MM, DE 2,13 X 0,50 M (SEM AMIANTO)</t>
  </si>
  <si>
    <t>TELHA ESTRUTURAL DE FIBROCIMENTO 1 ABA, DE 0,52 X 2,00 M (SEM AMIANTO)</t>
  </si>
  <si>
    <t>TELHA ESTRUTURAL DE FIBROCIMENTO 2 ABAS, DE 1,00 X 8,20 M (SEM AMIANTO)</t>
  </si>
  <si>
    <t>ACO CA-50, 6,3 MM, DOBRADO E CORTADO</t>
  </si>
  <si>
    <t>TELHA DE FIBROCIMENTO E = 6 MM, DE 3,00 X 1,06 M (SEM AMIANTO)</t>
  </si>
  <si>
    <t>TELHA DE FIBROCIMENTO E = 6 MM, DE 4,10 X 1,06 M (SEM AMIANTO)</t>
  </si>
  <si>
    <t>TELHA DE FIBROCIMENTO E = 6 MM, DE 4,60 X 1,06 M (SEM AMIANTO)</t>
  </si>
  <si>
    <t>TELHA DE FIBROCIMENTO E = 8 MM, DE 3,00 X 1,06 M (SEM AMIANTO)</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</si>
  <si>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</si>
  <si>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</si>
  <si>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</si>
  <si>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</si>
  <si>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</si>
  <si>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</si>
  <si>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</si>
  <si>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</si>
  <si>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</si>
  <si>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</si>
  <si>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</si>
  <si>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</si>
  <si>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</si>
  <si>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</si>
  <si>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</si>
  <si>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</si>
  <si>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MASSA PARA TEXTURA RUSTICA DE BASE ACRILICA, COR BRANCA, USO INTERNO E EXTERNO</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</si>
  <si>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</si>
  <si>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</si>
  <si>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</si>
  <si>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</si>
  <si>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BLOCO DE VEDACAO DE CONCRETO APARENTE 19 X 19 X 39 CM  (CLASSE C - NBR 6136)</t>
  </si>
  <si>
    <t>BLOCO DE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</si>
  <si>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</si>
  <si>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</si>
  <si>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BLOCO DE CONCRETO ESTRUTURAL 14 X 19 X 29 CM, FBK 14 MPA (NBR 6136)</t>
  </si>
  <si>
    <t>BLOCO DE CONCRETO ESTRUTURAL 14 X 19 X 29 CM, FBK 16 MPA (NBR 6136)</t>
  </si>
  <si>
    <t>BLOCO DE CONCRETO ESTRUTURAL 14 X 19 X 29 CM, FBK 6 MPA (NBR 6136)</t>
  </si>
  <si>
    <t>BLOCO DE CONCRETO ESTRUTURAL 14 X 19 X 29 CM, FBK 8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</si>
  <si>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</si>
  <si>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</si>
  <si>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</si>
  <si>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6 MPA (NBR 6136)</t>
  </si>
  <si>
    <t>BLOCO DE CONCRETO ESTRUTURAL 14 X 19 X 39 CM, FBK 8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</si>
  <si>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</si>
  <si>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</si>
  <si>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</si>
  <si>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</si>
  <si>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</si>
  <si>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GESSO COMPACTO, BRANCO, E = 10 CM, *67 X 50* CM</t>
  </si>
  <si>
    <t>BLOCO DE GESSO VAZADO BRANCO, E = *7* CM, *67 X 50* CM</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</si>
  <si>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</si>
  <si>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</si>
  <si>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</si>
  <si>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</si>
  <si>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DE VEDACAO CONCRETO 14 X 19 X 29 CM (CLASSE C - NBR 6136)</t>
  </si>
  <si>
    <t>BLOCO DE VEDACAO CONCRETO APARENTE 9 X 19 X 39 CM (CLASSE C - NBR 6136)</t>
  </si>
  <si>
    <t>BLOCO DE VEDACAO DE CONCRETO CELULAR AUTOCLAVADO 15 X 30 X 60 CM (E X A X C)</t>
  </si>
  <si>
    <t>CABO FLEXIVEL PVC 750 V, 2 CONDUTORES DE 1,5 MM2</t>
  </si>
  <si>
    <t>CABO FLEXIVEL PVC 750 V, 2 CONDUTORES DE 10,0 MM2</t>
  </si>
  <si>
    <t>DISJUNTOR TIPO NEMA, BIPOLAR 60 ATE 100A, TENSAO MAXIMA 415 V</t>
  </si>
  <si>
    <t>CABO FLEXIVEL PVC 750 V, 2 CONDUTORES DE 4,0 MM2</t>
  </si>
  <si>
    <t>CABO FLEXIVEL PVC 750 V, 2 CONDUTORES DE 6,0 MM2</t>
  </si>
  <si>
    <t>GABIAO TIPO CAIXA PARA SOLO REFORCADO, MALHA HEXAGONAL DE DUPLA TORCAO 8 X 10 CM (ZN/AL REVESTIDO COM POLIMERO), FIO 2,7 MM, DIMENSOES 2,0 X 1,0 X 0,5 M, COM CAUDA DE 3,0 M</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</si>
  <si>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</si>
  <si>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</si>
  <si>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</si>
  <si>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</si>
  <si>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</si>
  <si>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</si>
  <si>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</si>
  <si>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</si>
  <si>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</si>
  <si>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</si>
  <si>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</si>
  <si>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TELA EM MALHA HEXAGONAL DE DUPLA TORCAO 8 X 10 CM (ZN/AL REVESTIDO COM POLIMERO), FIO 2,7 MM, COM GEOMANTA OU BIOMANTA, DIMENSOES 4,0 X 2,0 X 0,6 M, COM INCLINACAO DE 70 GRAUS, PARA SOLO REFORCADO</t>
  </si>
  <si>
    <t>GABIAO TIPO CAIXA PARA SOLO REFORCADO, MALHA HEXAGONAL DE DUPLA TORCAO 8 X 10 CM (ZN/AL REVESTIDO COM POLIMERO), FIO 2,7 MM, DIMENSOES 2,0 X 1,0 X 1,0 M, COM CAUDA DE 4,0 M</t>
  </si>
  <si>
    <t>GABIAO TIPO CAIXA PARA SOLO REFORCADO, MALHA HEXAGONAL DE DUPLA TORCAO 8 X 10 CM (ZN/AL REVESTIDO COM POLIMERO), FIO 2,7 MM, DIMENSOES 2,0 X 1,0 X 1,0 M, COM CAUDA DE 3,0 M</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</si>
  <si>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</si>
  <si>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</si>
  <si>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</si>
  <si>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</si>
  <si>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</si>
  <si>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DE ATERRAMENTO EM CONCRETO PRÃ-MOLDADO, DIAMETRO DE 0,30 M E ALTURA DE 0,35 M, SEM FUNDO E COM TAMPA</t>
  </si>
  <si>
    <t>CAIXA INSPECAO EM POLIETILENO PARA ATERRAMENTO E PARA RAIOS DIAMETRO = 300 MM</t>
  </si>
  <si>
    <t>CANALETA ESTRUTURAL CERAMICA, 14 X 19 X 29 CM, 6,0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</si>
  <si>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</si>
  <si>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</si>
  <si>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</si>
  <si>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</si>
  <si>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</si>
  <si>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</si>
  <si>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</si>
  <si>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</si>
  <si>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</si>
  <si>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</si>
  <si>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</si>
  <si>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</si>
  <si>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</si>
  <si>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</si>
  <si>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</si>
  <si>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</si>
  <si>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</si>
  <si>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</si>
  <si>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</si>
  <si>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</si>
  <si>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</si>
  <si>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</si>
  <si>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</si>
  <si>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DISJUNTOR TIPO DIN / IEC, MONOPOLAR DE 40  ATE 50A</t>
  </si>
  <si>
    <t>DISJUNTOR TIPO DIN/IEC, MONOPOLAR DE 63 A</t>
  </si>
  <si>
    <t>DISJUNTOR TIPO NEMA, MONOPOLAR DE 60 ATE 70A, TENSAO MAXIMA DE 240 V</t>
  </si>
  <si>
    <t>POSTE PADRAO SUBTERRANEO 200 A, H = 2,5 M</t>
  </si>
  <si>
    <t>POSTE PADRAO SUBTERRANEO 100 A, H = 2,5 M</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</si>
  <si>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</si>
  <si>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</si>
  <si>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</si>
  <si>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</si>
  <si>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</si>
  <si>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</si>
  <si>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</si>
  <si>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</si>
  <si>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450 ATE 600A, CAPACIDADE DE INTERRUPCAO DE 35KA</t>
  </si>
  <si>
    <t>CHAPA DE MDF BRANCO LISO 2 FACES, E = 12 MM, DE *2,75 X 1,85* M</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</si>
  <si>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</si>
  <si>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</si>
  <si>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</si>
  <si>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</si>
  <si>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</si>
  <si>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  *2,0 X 2,0* CM</t>
  </si>
  <si>
    <t>CIMENTO PORTLAND POZOLANICO CP IV-32</t>
  </si>
  <si>
    <t>PASTILHA DE VIDRO CRISTAL, NACIONAL, REVEST INT/EXT E PISCINA, TODAS AS CORES, E MAIOR OU IGUAL A 5 MM  *2,0 X 2,0* CM</t>
  </si>
  <si>
    <t>MEIO BLOCO DE VEDACAO DE CONCRETO APARENTE 9  X 19 X 19 CM (CLASSE C - NBR 6136)</t>
  </si>
  <si>
    <t>MEIO BLOCO DE VEDACAO DE CONCRETO 9 X 19 X 19 CM (CLASSE C - NBR 6136)</t>
  </si>
  <si>
    <t>MEIO BLOCO DE VEDACAO DE CONCRETO APARENTE 19 X 19 X 19 CM (CLASSE C - NBR 6136)</t>
  </si>
  <si>
    <t>CONCRETO BETUMINOSO USINADO A QUENTE (CBUQ) PARA PAVIMENTACAO ASFALTICA, PADRAO DNIT, FAIXA C, COM CAP 30/45 - AQUISICAO POSTO USINA</t>
  </si>
  <si>
    <t>MEIO BLOCO DE VEDACAO DE CONCRETO 19 X 19 X 19 CM (CLASSE C - NBR 6136)</t>
  </si>
  <si>
    <t>MEIO BLOCO DE VEDACAO DE CONCRETO APARENTE 14 X 19 X 19 CM  (CLASSE C - NBR 6136)</t>
  </si>
  <si>
    <t>MEIO BLOCO DE VEDACAO DE CONCRETO 14 X 19 X 19 CM (CLASSE C - NBR 6136)</t>
  </si>
  <si>
    <t>ELEMENTO VAZADO CERAMICO DIAGONAL (TIPO FLOR/QUADRADO/XIS) 25 X 18 X 7 CM</t>
  </si>
  <si>
    <t>MEIO BLOCO ESTRUTURAL CERAMICO 14 X 19 X 19 CM, 6,0 MPA (NBR 15270)</t>
  </si>
  <si>
    <t>MEIO BLOCO ESTRUTURAL CERAMICO 14 X 19 X 14 CM, 6,0 MPA (NBR 15270)</t>
  </si>
  <si>
    <t>FAIXA / FILETE / LISTELO EM CERAMICA, DECORADA, *8 X 30* CM (L X C)</t>
  </si>
  <si>
    <t>FAIXA / FILETE / LISTELO EM CERAMICA, LISO OU CORDAO, BRANCO, *2 X 30* CM (L X C)</t>
  </si>
  <si>
    <t>JANELA MAXIMO AR, ACO, BATENTE / REQUADRO DE 6 A 14 CM, PINT ANTICORROSIVA, SEM VIDRO, COM GRADE, 1 FL, 60  X 80 CM (A X L)</t>
  </si>
  <si>
    <t>GABIAO TIPO CAIXA, MALHA HEXAGONAL 8 X 10 CM (ZN/AL REVESTIDO COM POLIMERO), FIO DE 2,4 MM, DIMENSOES 2,0 x 1,0 x 1,0 M (C X L X A)</t>
  </si>
  <si>
    <t>GABIAO MANTA (COLCHAO) MALHA HEXAGONAL 6 X 8 CM (ZN/AL REVESTIDO COM POLIMERO), DIMENSOES 4,0 X 2,0 X 0,17 M (C X L X A) FIO 2 MM</t>
  </si>
  <si>
    <t>GEOGRELHA TECIDA COM FILAMENTOS DE POLIESTER + PVC, RESISTENCIA LONGITUDINAL: 90 KN/M, RESISTENCIA TRANSVERSAL: 30 KN/M, ALONGAMENTO = 12 POR CENTO</t>
  </si>
  <si>
    <t>CONCRETO AUTOADENSAVEL (CAA) CLASSE DE RESISTENCIA C25, ESPALHAMENTO SF2, INCLUI SERVICO DE BOMBEAMENTO (NBR 15823)</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</si>
  <si>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</si>
  <si>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</si>
  <si>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</si>
  <si>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</si>
  <si>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</si>
  <si>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CAIXA DE GORDURA EM PVC, DIAMETRO MINIMO 300 MM, DIAMETRO DE SAIDA 100 MM, CAPACIDADE  APROXIMADA 18 LITROS, COM TAMPA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</si>
  <si>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</si>
  <si>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</si>
  <si>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</si>
  <si>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</si>
  <si>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</si>
  <si>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</si>
  <si>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</si>
  <si>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</si>
  <si>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</si>
  <si>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</si>
  <si>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</si>
  <si>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</si>
  <si>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</si>
  <si>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</si>
  <si>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</si>
  <si>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</si>
  <si>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</si>
  <si>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</si>
  <si>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BLOQUETE/PISO INTERTRAVADO DE CONCRETO - MODELO ONDA/16 FACES/RETANGULAR/TIJOLINHO/PAVER/HOLANDES/PARALELEPIPEDO, 20 CM X 10 CM, E = 8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</si>
  <si>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</si>
  <si>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</si>
  <si>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*22 CM X 11* CM, E = 8 CM, RESISTENCIA DE 35 MPA (NBR 9781), COR NATURAL</t>
  </si>
  <si>
    <t>PISO PODOTATIL DE CONCRETO - DIRECIONAL E ALERTA, *40 X 40 X 2,5* CM</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</si>
  <si>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</si>
  <si>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</si>
  <si>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</si>
  <si>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</si>
  <si>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</si>
  <si>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</si>
  <si>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</si>
  <si>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</si>
  <si>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</si>
  <si>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</si>
  <si>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</si>
  <si>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</si>
  <si>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</si>
  <si>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ACABAMENTO SIMPLES/CONVENCIONAL PARA FORRO PVC, TIPO "U" OU "C", COR BRANCA, COMPRIMENTO 6 M</t>
  </si>
  <si>
    <t>RODAFORRO EM PVC, PARA FORRO DE PVC, COMPRIMENTO 6 M</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</si>
  <si>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</si>
  <si>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</si>
  <si>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</si>
  <si>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</si>
  <si>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</si>
  <si>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</si>
  <si>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</si>
  <si>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</si>
  <si>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</si>
  <si>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</si>
  <si>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</si>
  <si>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</si>
  <si>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</si>
  <si>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</si>
  <si>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</si>
  <si>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</si>
  <si>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</si>
  <si>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</si>
  <si>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TUBO COLETOR DE ESGOTO PVC, JEI, DN 100 MM (NBR  7362)</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</si>
  <si>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</si>
  <si>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</si>
  <si>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</si>
  <si>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</si>
  <si>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</si>
  <si>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</si>
  <si>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</si>
  <si>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</si>
  <si>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</si>
  <si>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</si>
  <si>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</si>
  <si>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BACIA SANITARIA (VASO) CONVENCIONAL PARA PCD SEM FURO FRONTAL, DE LOUCA BRANCA, SEM ASSENTO</t>
  </si>
  <si>
    <t>LAVATORIO DE CANTO LOUCA BRANCA SUSPENSO *40 X 30* CM</t>
  </si>
  <si>
    <t>GRANALHA DE ACO, ESFERICA (SHOT), PARA JATEAMENTO, PENEIRA 0,40 A 1,00 MM (SAE S-170 A S-280)</t>
  </si>
  <si>
    <t>GRANALHA DE ACO, ANGULAR (GRIT), PARA JATEAMENTO, PENEIRA 1,41 A 1,19 MM (SAE G16)</t>
  </si>
  <si>
    <t>GRANALHA DE ACO, ANGULAR (GRIT), PARA JATEAMENTO, PENEIRA 0,117 A 1,00 MM, (SAE G-40 A G-80)</t>
  </si>
  <si>
    <t>TELHA CERAMICA TIPO AMERICANA, COMPRIMENTO DE *45* CM, RENDIMENTO DE *12* TELHAS/M2</t>
  </si>
  <si>
    <t>TANQUE DUPLO EM MARMORE SINTETICO COM CUBA LISA E ESFREGADOR, *110 X 60* CM</t>
  </si>
  <si>
    <t>TORNEIRA CROMADA DE MESA PARA LAVATORIO, BICA ALTA (REF 1195)</t>
  </si>
  <si>
    <t>TORNEIRA CROMADA DE PAREDE LONGA PARA LAVATORIO (REF 1178)</t>
  </si>
  <si>
    <t>MISTURADOR CROMADO DE PAREDE PARA LAVATORIO (REF 1178)</t>
  </si>
  <si>
    <t>LAVATORIO LOUCA BRANCA COM COLUNA *44 X 35,5* CM</t>
  </si>
  <si>
    <t>TORNEIRA CROMADA DE MESA PARA LAVATORIO COM SENSOR DE PRESENCA</t>
  </si>
  <si>
    <t>TORNEIRA CROMADA DE MESA PARA LAVATORIO TEMPORIZADA PRESSAO BICA BAIXA</t>
  </si>
  <si>
    <t>MOURAO DE CONCRETO CURVO,10 X 10 CM, H= *2,60* M + CURVA DE 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</si>
  <si>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</si>
  <si>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</si>
  <si>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</si>
  <si>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</si>
  <si>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t>
  </si>
  <si>
    <t>PASTILHA CERAMICA/PORCELANA, REVEST INT/EXT E  PISCINA, CORES FRIAS *5 X 5* CM</t>
  </si>
  <si>
    <t>PASTILHA CERAMICA/PORCELANA, REVEST INT/EXT E  PISCINA, CORES QUENTES *5 X 5* CM</t>
  </si>
  <si>
    <t>JANELA DE CORRER EM ALUMINIO, 100 X 150 CM (A X L), 4 FLS, SEM BANDEIRA, ACABAMENTO ACET OU BRILHANTE, BATENTE/REQUADRO DE 6 A 14 CM, COM VIDRO, SEM GUARNICAO/ALIZAR</t>
  </si>
  <si>
    <t>ARGAMASSA PRONTA PARA CONTRAPISO</t>
  </si>
  <si>
    <t>TELA DE FIBRA DE VIDRO, ACABAMENTO ANTI-ALCALINO, MALHA 10 X 10 MM</t>
  </si>
  <si>
    <t>GUARNICAO/MOLDURA DE ACABAMENTO PARA ESQUADRIA DE ALUMINIO ANODIZADO NATURAL, PARA 1 FACE</t>
  </si>
  <si>
    <t>JANELA DE CORRER EM ALUMINIO, 100 X 120 CM (A X L), 2 FLS,  SEM BANDEIRA,  ACABAMENTO ACET OU BRILHANTE, BATENTE/REQUADRO DE 6 A 14 CM, COM VIDRO, SEM GUARNICAO</t>
  </si>
  <si>
    <t>BLOCO DE VEDACAO DE CONCRETO APARENTE 14 X 19 X 39 CM (CLASSE C - NBR 6136)</t>
  </si>
  <si>
    <t>CAIXA D'AGUA FIBRA DE VIDRO PARA 2000 LITROS, COM TAMPA</t>
  </si>
  <si>
    <t>CAIXA D'AGUA FIBRA DE VIDRO PARA 5000 LITROS, COM TAMPA</t>
  </si>
  <si>
    <t>CAIXA D'AGUA FIBRA DE VIDRO PARA 10000 LITROS, COM TAMPA</t>
  </si>
  <si>
    <t>BLOCO DE CONCRETO ESTRUTURAL 14 X 19 X 39, FCK 16 MPA (NBR 6136)</t>
  </si>
  <si>
    <t>REJUNTE EPOXI, QUALQUER COR</t>
  </si>
  <si>
    <t>ALIMENTACAO - HORISTA (COLETADO CAIXA)</t>
  </si>
  <si>
    <t>TRANSPORTE - HORISTA (COLETADO CAIXA)</t>
  </si>
  <si>
    <t>EXAMES - HORISTA (COLETADO CAIXA)</t>
  </si>
  <si>
    <t>SEGURO - HORISTA (COLETADO CAIXA)</t>
  </si>
  <si>
    <t>FINCAPINO CURTO CALIBRE 22 VERMELHO, CARGA MEDIA (ACAO DIRETA)</t>
  </si>
  <si>
    <t>PINO DE ACO COM FURO, HASTE = 27 MM (ACAO DIRETA)</t>
  </si>
  <si>
    <t>PINO DE ACO LISO 1/4 ", HASTE = *36,5* MM (ACAO DIRETA)</t>
  </si>
  <si>
    <t>PINO DE ACO LISO 1/4 ", HASTE = *53* MM (ACAO DIRETA)</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</si>
  <si>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</si>
  <si>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</si>
  <si>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</si>
  <si>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</si>
  <si>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</si>
  <si>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</si>
  <si>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TELA DE ACO SOLDADA GALVANIZADA/ZINCADA PARA ALVENARIA, FIO D = *1,24 MM, MALHA 25 X 25 MM</t>
  </si>
  <si>
    <t>BANCADA/BANCA/PIA DE ACO INOXIDAVEL (AISI 430) COM 1 CUBA CENTRAL, COM VALVULA, LISA (SEM ESCORREDOR), DE *0,55 X 1,20* M</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</si>
  <si>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</si>
  <si>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</si>
  <si>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</si>
  <si>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</si>
  <si>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</si>
  <si>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</si>
  <si>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</si>
  <si>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</si>
  <si>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</si>
  <si>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</si>
  <si>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</si>
  <si>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</si>
  <si>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</si>
  <si>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</si>
  <si>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</si>
  <si>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</si>
  <si>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</si>
  <si>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</si>
  <si>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</si>
  <si>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</si>
  <si>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</si>
  <si>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</si>
  <si>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</si>
  <si>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</si>
  <si>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</si>
  <si>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</si>
  <si>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</si>
  <si>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</si>
  <si>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</si>
  <si>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</si>
  <si>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</si>
  <si>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</si>
  <si>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</si>
  <si>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</si>
  <si>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</si>
  <si>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</si>
  <si>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</si>
  <si>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</si>
  <si>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</si>
  <si>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</si>
  <si>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</si>
  <si>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</si>
  <si>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</si>
  <si>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</si>
  <si>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</si>
  <si>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</si>
  <si>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</si>
  <si>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</si>
  <si>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MANGUEIRA CRISTAL TRANCADA, PVC COM REFORCO, COM PRESSAO DE TRABALHO (PT) 250 LBS/POL2, DE 3/4" X *2,8* MM</t>
  </si>
  <si>
    <t>ADUELA/ GALERIA PRÃ-MOLDADA DE CONCRETO ARMADO, SEÃÃO RETANGULAR INTERNA DE 1,50 X 1,50 M (L X A), MÃSULA DE 20X20CM, C = 1.00 M, EMÃN = 15 CM, TB-45 E FCK DO CONCRETO = 30 MPA.</t>
  </si>
  <si>
    <t>ADUELA/ GALERIA PRÃ-MOLDADA DE CONCRETO ARMADO, SEÃÃO RETANGULAR INTERNA DE 2,50 X 2,50 M (L X A), MÃSULA DE 20X20CM, C = 1.00 M, EMÃN = 15 CM, TB-45 E FCK DO CONCRETO = 30 MPA.</t>
  </si>
  <si>
    <t>ADUELA/ GALERIA PRÃ-MOLDADA DE CONCRETO ARMADO, SEÃÃO RETANGULAR INTERNA DE 2,00 X 2,00 M (L X A), MÃSULA DE 20X20CM, C = 1.00 M, EMÃN = 15 CM, TB-45 E FCK DO CONCRETO = 30 MPA.</t>
  </si>
  <si>
    <t>ADUELA/ GALERIA PRÃ-MOLDADA DE CONCRETO ARMADO, SEÃÃO RETANGULAR INTERNA DE 3,00 X 3,00 M (L X A), MÃSULA DE 20X20CM, C = 1.00 M, EMÃN = 20 CM, TB-45 E FCK DO CONCRETO = 30 MPA.</t>
  </si>
  <si>
    <t>TELA PLASTICA LARANJA, TIPO TAPUME PARA SINALIZACAO, MALHA RETANGULAR, ROLO 1.20 X 50 M (L X C)</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</si>
  <si>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</si>
  <si>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</si>
  <si>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</si>
  <si>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</si>
  <si>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</si>
  <si>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</si>
  <si>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</si>
  <si>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</si>
  <si>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</si>
  <si>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</si>
  <si>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</si>
  <si>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</si>
  <si>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</si>
  <si>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PLACA DE SINALIZACAO DE SEGURANCA CONTRA INCENDIO, FOTOLUMINESCENTE, RETANGULAR, *13 X 26* CM, EM PVC *2* MM ANTI-CHAMAS (SIMBOLOS, CORES E PICTOGRAMAS CONFORME NBR 13434)</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</si>
  <si>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</si>
  <si>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</si>
  <si>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</si>
  <si>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</si>
  <si>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PLACA DE SINALIZACAO DE SEGURANCA CONTRA INCENDIO, FOTOLUMINESCENTE, QUADRADA, *20 X 20*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</si>
  <si>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</si>
  <si>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</si>
  <si>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</si>
  <si>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 ALERTA, TRIANGULAR, BASE DE *30* CM, EM PVC *2* MM ANTI-CHAMAS (SIMBOLOS, CORES E PICTOGRAMAS CONFORME NBR 13434)</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</si>
  <si>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</si>
  <si>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</si>
  <si>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PORTAO BASCULANTE, MANUAL, EM CHAPA TIPO LAMBRIL QUADRADO, COM REQUADRO, ACABAMENTO NATURAL</t>
  </si>
  <si>
    <t>PORTINHOLA DE ABRIR EM ALUMINIO DE 60 X 80 CM, VENEZIANA VENTILADA 1 FOLHA, ACABAMENTO ANODIZADO NATURAL</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</si>
  <si>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</si>
  <si>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</si>
  <si>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</si>
  <si>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</si>
  <si>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</si>
  <si>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</si>
  <si>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</si>
  <si>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</si>
  <si>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</si>
  <si>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 III</t>
  </si>
  <si>
    <t>ARGAMASSA COLANTE TIPO AC III E</t>
  </si>
  <si>
    <t>CONJUNTO MONTADO ESTOPIM COM ESPOLETA COMUM NUMERO 8, COM CABECA ACENDEDORA, 1,5 M</t>
  </si>
  <si>
    <t>ACESSORIO INICIADOR NAO ELETRICO, TUBO DE 6 M, TEMPO DE RETARDO DE *160* MS</t>
  </si>
  <si>
    <t>ACESSORIO DE LIGACAO NAO ELETRICO PARA CARGAS EXPLOSIVAS, TUBO DE 6 M</t>
  </si>
  <si>
    <t>CORDEL DETONANTE, NP 05 G/M</t>
  </si>
  <si>
    <t>TELA ARAME GALVANIZADO REVESTIDO COM POLIMERO, MALHA HEXAGONAL DUPLA TORCAO, 8 X 10 CM (ZN/AL REVESTIDO COM POLIMERO), FIO *2,4* MM</t>
  </si>
  <si>
    <t>BLOCO DE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</si>
  <si>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</si>
  <si>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</si>
  <si>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</si>
  <si>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</si>
  <si>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</si>
  <si>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</si>
  <si>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</si>
  <si>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</si>
  <si>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</si>
  <si>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</si>
  <si>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</si>
  <si>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</si>
  <si>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</si>
  <si>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</si>
  <si>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</si>
  <si>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</si>
  <si>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</si>
  <si>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</si>
  <si>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</si>
  <si>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</si>
  <si>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</si>
  <si>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</si>
  <si>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</si>
  <si>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</si>
  <si>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</si>
  <si>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</si>
  <si>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</si>
  <si>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</si>
  <si>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</si>
  <si>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</si>
  <si>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</si>
  <si>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</si>
  <si>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</si>
  <si>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</si>
  <si>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</si>
  <si>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</si>
  <si>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</si>
  <si>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</si>
  <si>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</si>
  <si>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</si>
  <si>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</si>
  <si>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</si>
  <si>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</si>
  <si>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</si>
  <si>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</si>
  <si>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</si>
  <si>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</si>
  <si>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</si>
  <si>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</si>
  <si>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</si>
  <si>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</si>
  <si>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</si>
  <si>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</si>
  <si>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</si>
  <si>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</si>
  <si>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</si>
  <si>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</si>
  <si>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</si>
  <si>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</si>
  <si>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</si>
  <si>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</si>
  <si>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</si>
  <si>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</si>
  <si>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</si>
  <si>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</si>
  <si>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</si>
  <si>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</si>
  <si>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</si>
  <si>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</si>
  <si>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</si>
  <si>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</si>
  <si>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</si>
  <si>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</si>
  <si>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</si>
  <si>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</si>
  <si>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</si>
  <si>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</si>
  <si>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</si>
  <si>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</si>
  <si>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</si>
  <si>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</si>
  <si>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</si>
  <si>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</si>
  <si>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</si>
  <si>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</si>
  <si>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</si>
  <si>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</si>
  <si>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</si>
  <si>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</si>
  <si>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</si>
  <si>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</si>
  <si>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</si>
  <si>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</si>
  <si>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</si>
  <si>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</si>
  <si>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</si>
  <si>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</si>
  <si>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</si>
  <si>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</si>
  <si>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</si>
  <si>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</si>
  <si>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INTERRUPTORES SIMPLES (2 MODULOS) 10A, 250V, CONJUNTO MONTADO PARA EMBUTIR 4" X 2" (PLACA + SUPORTE + MODULOS)</t>
  </si>
  <si>
    <t>INTERRUPTOR SIMPLES + INTERRUPTOR PARALELO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</si>
  <si>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</si>
  <si>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</si>
  <si>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</si>
  <si>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 SIMPLES + 2 INTERRUPTORES PARALELOS 10A, 250V, CONJUNTO MONTADO PARA EMBUTIR 4" X 2" (PLACA + SUPORTE + MODULOS)</t>
  </si>
  <si>
    <t>INTERRUPTORES PARALELOS (3 MODULOS) 10A, 250V, CONJUNTO MONTADO PARA EMBUTIR 4" X 2" (PLACA + SUPORTE + MODULO)</t>
  </si>
  <si>
    <t>TOMADA 2P+T 20A 250V, CONJUNTO MONTADO PARA EMBUTIR 4" X 2" (PLACA + SUPORTE + MODULO)</t>
  </si>
  <si>
    <t>TOMADAS (2 MODULOS) 2P+T 10A, 250V, CONJUNTO MONTADO PARA EMBUTIR 4" X 2" (PLACA + SUPORTE + MODULOS)</t>
  </si>
  <si>
    <t>INTERRUPTOR SIMPLES + TOMADA 2P+T 10A, 250V, CONJUNTO MONTADO PARA EMBUTIR 4" X 2" (PLACA + SUPORTE + MODULOS)</t>
  </si>
  <si>
    <t>INTERRUPTOR PARALELO + TOMADA 2P+T 10A, 250V, CONJUNTO MONTADO PARA EMBUTIR 4" X 2" (PLACA + SUPORTE + MODULOS)</t>
  </si>
  <si>
    <t>INTERRUPTORES SIMPLES (2 MODULOS) + TOMADA 2P+T 10A, 250V, CONJUNTO MONTADO PARA EMBUTIR 4" X 2" (PLACA + SUPORTE + MODULOS)</t>
  </si>
  <si>
    <t>INTERRUPTOR SIMPLES + INTERRUPTOR PARALELO + TOMADA 2P+T 10A, 250V, CONJUNTO MONTADO PARA EMBUTIR 4" X 2" (PLACA + SUPORTE + MODULOS)</t>
  </si>
  <si>
    <t>INTERRUPTORES PARALELOS (2 MODULOS)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</si>
  <si>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</si>
  <si>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</si>
  <si>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</si>
  <si>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</si>
  <si>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</si>
  <si>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</si>
  <si>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</si>
  <si>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</si>
  <si>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</si>
  <si>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</si>
  <si>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</si>
  <si>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</si>
  <si>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</si>
  <si>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</si>
  <si>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</si>
  <si>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</si>
  <si>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</si>
  <si>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</si>
  <si>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</si>
  <si>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</si>
  <si>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</si>
  <si>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</si>
  <si>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</si>
  <si>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</si>
  <si>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</si>
  <si>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</si>
  <si>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</si>
  <si>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</si>
  <si>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</si>
  <si>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</si>
  <si>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</si>
  <si>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</si>
  <si>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</si>
  <si>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</si>
  <si>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</si>
  <si>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</si>
  <si>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</si>
  <si>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</si>
  <si>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</si>
  <si>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</si>
  <si>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</si>
  <si>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</si>
  <si>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</si>
  <si>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</si>
  <si>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</si>
  <si>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</si>
  <si>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</si>
  <si>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</si>
  <si>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</si>
  <si>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</si>
  <si>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</si>
  <si>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</si>
  <si>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</si>
  <si>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 CILINDRO, MACANETA ALAVANCA E ROSETA REDONDA EM METAL CROMADO - NIVEL DE SEGURANCA MEDIO - COMPLETA</t>
  </si>
  <si>
    <t>FECHADURA DE EMBUTIR PARA PORTA EXTERNA, MAQUINA 55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</si>
  <si>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</si>
  <si>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</si>
  <si>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</si>
  <si>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BORBOLETA EM ZAMAC CROMADO, PARA TRAVAR JANELA TIPO GUILHOTINA</t>
  </si>
  <si>
    <t>PUXADOR TUBULAR RETO, DUPLO, EM ALUMINIO POLIDO, DIAMETRO APROX.DE 1", COMPRIMENTO APROX. DE 400 MM, PARA PORTAS DE MADEIRA OU VIDRO</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</si>
  <si>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</si>
  <si>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</si>
  <si>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</si>
  <si>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</si>
  <si>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</si>
  <si>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</si>
  <si>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</si>
  <si>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</si>
  <si>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</si>
  <si>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</si>
  <si>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</si>
  <si>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</si>
  <si>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DUCHA METALICA DE PAREDE, ARTICULAVEL, COM BRACO/CANO, SEM DESVIADOR</t>
  </si>
  <si>
    <t>DUCHA METALICA DE PAREDE, ARTICULAVEL, COM DESVIADOR E DUCHA MANUAL</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</si>
  <si>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</si>
  <si>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</si>
  <si>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</si>
  <si>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</si>
  <si>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</si>
  <si>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</si>
  <si>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</si>
  <si>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 xml:space="preserve">100M  </t>
  </si>
  <si>
    <t>BANCADA/ BANCA EM GRANITO, POLIDO, TIPO ANDORINHA/ QUARTZ/ CASTELO/ CORUMBA OU OUTROS EQUIVALENTES DA REGIAO, COM CUBA INOX, FORMATO *120 X 60* CM, E=  *2* CM</t>
  </si>
  <si>
    <t>CAMADA SEPARADORA DE FILME DE POLIETILENO 20 A 25 MICRA</t>
  </si>
  <si>
    <t>PAPEL KRAFT BETUMADO</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</si>
  <si>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</si>
  <si>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</si>
  <si>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</si>
  <si>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</si>
  <si>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</si>
  <si>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</si>
  <si>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</si>
  <si>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</si>
  <si>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</si>
  <si>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</si>
  <si>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</si>
  <si>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</si>
  <si>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</si>
  <si>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</si>
  <si>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MISTURADOR MANUAL DE TINTAS PARA FURADEIRA, HASTE METALICA *60* CM, COM HELICE  (MEXEDOR DE TINTA)</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</si>
  <si>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</si>
  <si>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</si>
  <si>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</si>
  <si>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</si>
  <si>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</si>
  <si>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</si>
  <si>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</si>
  <si>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PASTA DESENGRAXANTE PARA MAOS</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</si>
  <si>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</si>
  <si>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</si>
  <si>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</si>
  <si>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</si>
  <si>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</si>
  <si>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</si>
  <si>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</si>
  <si>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</si>
  <si>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</si>
  <si>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</si>
  <si>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</si>
  <si>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</si>
  <si>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</si>
  <si>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</si>
  <si>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</si>
  <si>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</si>
  <si>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15 MM X 1/2", PARA AGUA QUENTE</t>
  </si>
  <si>
    <t>JOELHO DE TRANSICAO, CPVC, SOLDAVEL, 90 GRAUS, 22 MM X 3/4", PARA AGUA QUENTE</t>
  </si>
  <si>
    <t>JOELHO DE TRANSICAO, CPVC, SOLDAVEL, 90 GRAUS, 22 MM X 1/2", PARA AGUA QUENTE</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</si>
  <si>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</si>
  <si>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</si>
  <si>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</si>
  <si>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</si>
  <si>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</si>
  <si>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</si>
  <si>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</si>
  <si>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</si>
  <si>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</si>
  <si>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</si>
  <si>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</si>
  <si>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</si>
  <si>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</si>
  <si>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</si>
  <si>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</si>
  <si>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DE INSPECAO, PVC, SERIE R, 150 X 100 MM, PARA ESGOTO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</si>
  <si>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</si>
  <si>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</si>
  <si>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</si>
  <si>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</si>
  <si>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</si>
  <si>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</si>
  <si>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</si>
  <si>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</si>
  <si>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</si>
  <si>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</si>
  <si>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</si>
  <si>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</si>
  <si>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</si>
  <si>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</si>
  <si>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</si>
  <si>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</si>
  <si>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</si>
  <si>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</si>
  <si>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</si>
  <si>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</si>
  <si>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</si>
  <si>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</si>
  <si>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</si>
  <si>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</si>
  <si>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</si>
  <si>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MANTA DE POLIETILENO EXPANDIDO (PEBD) ANTICHAMAS, E = 8 MM</t>
  </si>
  <si>
    <t>MANTA DE POLIETILENO EXPANDIDO (PEBD), E = 5 MM</t>
  </si>
  <si>
    <t>ARGAMASSA USINADA AUTOADENSAVEL E AUTONIVELANTE PARA CONTRAPISO, INCLUI BOMBEAMENTO</t>
  </si>
  <si>
    <t>ALICATE DE CRIMPAR RJ11, RJ12 E RJ45</t>
  </si>
  <si>
    <t>CANALETA ESTRUTURAL CERAMICA, 14 X 19 X 19 CM, 6,0 MPA (NBR 15270)</t>
  </si>
  <si>
    <t>MEIO BLOCO DE CONCRETO ESTRUTURAL 14 X 19 X 14 CM, FBK 4,5 MPA (NBR 6136)</t>
  </si>
  <si>
    <t>MEIO BLOCO DE CONCRETO ESTRUTURAL 14 X 19 X 19 CM, FBK 4,5 MPA (NBR 6136)</t>
  </si>
  <si>
    <t>BLOCO DE CONCRETO ESTRUTURAL 14 X 19 X 29 CM, FBK 4,5 MPA (NBR 6136)</t>
  </si>
  <si>
    <t>BLOCO DE CONCRETO ESTRUTURAL 14 X 19 X 34 CM, FBK 4,5 MPA (NBR 6136)</t>
  </si>
  <si>
    <t>MEIO BLOCO DE CONCRETO ESTRUTURAL 14 X 19 X 14 CM, FBK 14 MPA (NBR 6136)</t>
  </si>
  <si>
    <t>MEIO BLOCO DE CONCRETO ESTRUTURAL 14 X 19 X 19 CM, FBK 14 MPA (NBR 6136)</t>
  </si>
  <si>
    <t>MEIO BLOCO DE CONCRETO ESTRUTURAL 14 X 19 X 34 CM, FBK 14 MPA (NBR 6136)</t>
  </si>
  <si>
    <t>MEIA CANALETA DE CONCRETO ESTRUTURAL 14 X 19 X 19 CM, FBK 4,5 MPA (NBR 6136)</t>
  </si>
  <si>
    <t>CANALETA DE CONCRETO ESTRUTURAL 14 X 19 X 29 CM, FBK 4,5 MPA (NBR 6136)</t>
  </si>
  <si>
    <t>CANALETA DE CONCRETO ESTRUTURAL 14 X 19 X 39 CM, FBK 4,5 MPA (NBR 6136)</t>
  </si>
  <si>
    <t>MEIA CANALETA DE CONCRETO ESTRUTURAL 14 X 19 X 19 CM, FBK 14 MPA (NBR 6136)</t>
  </si>
  <si>
    <t>CANALETA DE CONCRETO ESTRUTURAL 14 X 19 X 29 CM, FBK 14 MPA (NBR 6136)</t>
  </si>
  <si>
    <t>CANALETA DE CONCRETO ESTRUTURAL 14 X 19 X 39 CM, FBK 14 MPA (NBR 6136)</t>
  </si>
  <si>
    <t>BLOCO ESTRUTURAL CERAMICO 14 X 19 X 34 CM, 6,0 MPA (NBR 15270)</t>
  </si>
  <si>
    <t>ABERTURA PARA ENCAIXE DE CUBA OU LAVATORIO EM BANCADA DE MARMORE/ GRANITO OU OUTRO TIPO DE PEDRA NATURAL</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</si>
  <si>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</si>
  <si>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</si>
  <si>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</si>
  <si>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</si>
  <si>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</si>
  <si>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</si>
  <si>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</si>
  <si>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</si>
  <si>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</si>
  <si>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</si>
  <si>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</si>
  <si>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</si>
  <si>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</si>
  <si>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</si>
  <si>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</si>
  <si>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</si>
  <si>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</si>
  <si>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</si>
  <si>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</si>
  <si>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</si>
  <si>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</si>
  <si>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</si>
  <si>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BLOCO CERAMICO DE VEDACAO COM FUROS NA HORIZONTAL, 11,5 X 19 X 19 CM - 4,5 MPA (NBR 15270)</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</si>
  <si>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</si>
  <si>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</si>
  <si>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</si>
  <si>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</si>
  <si>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</si>
  <si>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</si>
  <si>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</si>
  <si>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</si>
  <si>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</si>
  <si>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</si>
  <si>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</si>
  <si>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</si>
  <si>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</si>
  <si>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</si>
  <si>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</si>
  <si>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</si>
  <si>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</si>
  <si>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</si>
  <si>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</si>
  <si>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</si>
  <si>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</si>
  <si>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</si>
  <si>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</si>
  <si>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</si>
  <si>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</si>
  <si>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</si>
  <si>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</si>
  <si>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</si>
  <si>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</si>
  <si>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</si>
  <si>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</si>
  <si>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</si>
  <si>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</si>
  <si>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</si>
  <si>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</si>
  <si>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</si>
  <si>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</si>
  <si>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</si>
  <si>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</si>
  <si>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</si>
  <si>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</si>
  <si>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</si>
  <si>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</si>
  <si>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</si>
  <si>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</si>
  <si>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</si>
  <si>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</si>
  <si>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</si>
  <si>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</si>
  <si>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</si>
  <si>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</si>
  <si>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</si>
  <si>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MASSA PARA TEXTURA LISA DE BASE ACRILICA, USO INTERNO E EXTERNO</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</si>
  <si>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</si>
  <si>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</si>
  <si>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</si>
  <si>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</si>
  <si>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</si>
  <si>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</si>
  <si>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</si>
  <si>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</si>
  <si>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</si>
  <si>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</si>
  <si>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</si>
  <si>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LUMINARIA DE SOBREPOR EM CHAPA DE ACO COM ALETAS PLASTICAS, PARA 1 LAMPADA, BASE E27, POTENCIA MAXIMA 40/60 W (NAO INCLUI LAMPADA)</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</si>
  <si>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</si>
  <si>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</si>
  <si>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</si>
  <si>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</si>
  <si>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</si>
  <si>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</si>
  <si>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</si>
  <si>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</si>
  <si>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</si>
  <si>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</si>
  <si>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</si>
  <si>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</si>
  <si>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</si>
  <si>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</si>
  <si>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</si>
  <si>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</si>
  <si>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</si>
  <si>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</si>
  <si>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</si>
  <si>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</si>
  <si>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</si>
  <si>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</si>
  <si>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</si>
  <si>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</si>
  <si>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</si>
  <si>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</si>
  <si>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</si>
  <si>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</si>
  <si>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</si>
  <si>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</si>
  <si>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</si>
  <si>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</si>
  <si>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</si>
  <si>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</si>
  <si>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</si>
  <si>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</si>
  <si>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</si>
  <si>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</si>
  <si>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</si>
  <si>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</si>
  <si>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</si>
  <si>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</si>
  <si>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</si>
  <si>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</si>
  <si>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</si>
  <si>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</si>
  <si>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</si>
  <si>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</si>
  <si>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</si>
  <si>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</si>
  <si>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</si>
  <si>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</si>
  <si>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</si>
  <si>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</si>
  <si>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</si>
  <si>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</si>
  <si>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</si>
  <si>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!EM PROCESSO DE DESATIVACAO! GRADIL *1320 X 2170* MM (A X L) EM BARRA DE ACO CHATA *25 MM X 2* MM, ENTRELACADA COM BARRA ACO REDONDA *5* MM, MALHA *65 X 132* MM, GALVANIZADO E PINTURA ELETROSTATICA, COR PRETO</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</si>
  <si>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</si>
  <si>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</si>
  <si>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</si>
  <si>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</si>
  <si>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</si>
  <si>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</si>
  <si>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</si>
  <si>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</si>
  <si>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</si>
  <si>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</si>
  <si>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</si>
  <si>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</si>
  <si>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</si>
  <si>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</si>
  <si>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</si>
  <si>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</si>
  <si>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</si>
  <si>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</si>
  <si>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</si>
  <si>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</si>
  <si>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</si>
  <si>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</si>
  <si>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</si>
  <si>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</si>
  <si>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</si>
  <si>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</si>
  <si>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</si>
  <si>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</si>
  <si>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CENTRALIZADOR DE BARRA DE ACO (CHUMBADOR TIPO CARAMBOLA), PARA ACO ATE 20 MM</t>
  </si>
  <si>
    <t>FIBRA DE ACO PARA REFORCO DO CONCRETO, SOLTA, TIPO A-I, FATOR DE FORMA *50* L / D, COMPRIMENTO DE *30* MM E RESISTENCIA A TRACAO DO ACO MAIOR 1000 MPA</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</si>
  <si>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</si>
  <si>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</si>
  <si>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</si>
  <si>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</si>
  <si>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</si>
  <si>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</si>
  <si>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</si>
  <si>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</si>
  <si>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</si>
  <si>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</si>
  <si>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</si>
  <si>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</si>
  <si>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</si>
  <si>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</si>
  <si>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</si>
  <si>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</si>
  <si>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</si>
  <si>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</si>
  <si>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</si>
  <si>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</si>
  <si>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</si>
  <si>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</si>
  <si>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</si>
  <si>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</si>
  <si>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</si>
  <si>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</si>
  <si>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</si>
  <si>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</si>
  <si>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</si>
  <si>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</si>
  <si>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</si>
  <si>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</si>
  <si>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(GOTA), COM 8"</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</si>
  <si>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</si>
  <si>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</si>
  <si>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</si>
  <si>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</si>
  <si>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</si>
  <si>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</si>
  <si>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</si>
  <si>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</si>
  <si>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</si>
  <si>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</si>
  <si>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</si>
  <si>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</si>
  <si>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</si>
  <si>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</si>
  <si>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</si>
  <si>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</si>
  <si>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</si>
  <si>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</si>
  <si>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</si>
  <si>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</si>
  <si>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</si>
  <si>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</si>
  <si>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</si>
  <si>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</si>
  <si>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</si>
  <si>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</si>
  <si>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</si>
  <si>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</si>
  <si>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</si>
  <si>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</si>
  <si>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</si>
  <si>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</si>
  <si>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</si>
  <si>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</si>
  <si>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</si>
  <si>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</si>
  <si>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</si>
  <si>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</si>
  <si>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</si>
  <si>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</si>
  <si>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</si>
  <si>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</si>
  <si>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</si>
  <si>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</si>
  <si>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</si>
  <si>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</si>
  <si>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</si>
  <si>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</si>
  <si>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</si>
  <si>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</si>
  <si>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</si>
  <si>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</si>
  <si>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</si>
  <si>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</si>
  <si>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</si>
  <si>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</si>
  <si>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</si>
  <si>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</si>
  <si>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</si>
  <si>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</si>
  <si>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</si>
  <si>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</si>
  <si>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</si>
  <si>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</si>
  <si>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</si>
  <si>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</si>
  <si>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</si>
  <si>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</si>
  <si>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2,5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</si>
  <si>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</si>
  <si>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</si>
  <si>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</si>
  <si>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</si>
  <si>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</si>
  <si>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</si>
  <si>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</si>
  <si>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</si>
  <si>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</si>
  <si>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</si>
  <si>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</si>
  <si>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</si>
  <si>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</si>
  <si>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</si>
  <si>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</si>
  <si>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135 GRAUS, DE PVC RIGIDO ROSCAVEL, DE 3/4", PARA ELETRODUTO</t>
  </si>
  <si>
    <t>CURVA 180 GRAUS, DE PVC RIGIDO ROSCAVEL, DE 1", PARA ELETRODUTO</t>
  </si>
  <si>
    <t>CURVA 180 GRAUS, DE PVC RIGIDO ROSCAVEL, DE 2",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</si>
  <si>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</si>
  <si>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</si>
  <si>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</si>
  <si>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</si>
  <si>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</si>
  <si>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</si>
  <si>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</si>
  <si>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</si>
  <si>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</si>
  <si>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</si>
  <si>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</si>
  <si>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</si>
  <si>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</si>
  <si>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</si>
  <si>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</si>
  <si>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</si>
  <si>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</si>
  <si>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</si>
  <si>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</si>
  <si>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</si>
  <si>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</si>
  <si>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</si>
  <si>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</si>
  <si>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</si>
  <si>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</si>
  <si>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</si>
  <si>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</si>
  <si>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</si>
  <si>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</si>
  <si>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</si>
  <si>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</si>
  <si>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</si>
  <si>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</si>
  <si>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</si>
  <si>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</si>
  <si>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</si>
  <si>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ESPACADOR / DISTANCIADOR TIPO GARRA DUPLA, EM PLASTICO, COBRIMENTO *20* MM, PARA FERRAGENS DE LAJES E FUNDO DE VIGAS</t>
  </si>
  <si>
    <t>LUVA DE TRANSICAO, CPVC, 22 MM X 1/2", PARA AGUA QUENTE</t>
  </si>
  <si>
    <t>TERMINAL DE VENTILACAO, 50 MM, SERIE NORMAL, ESGOTO PREDIAL</t>
  </si>
  <si>
    <t>TERMINAL DE VENTILACAO, 75 MM, SERIE NORMAL, ESGOTO PREDIAL</t>
  </si>
  <si>
    <t>TERMINAL DE VENTILACAO, 100 MM, SERIE NORMAL, ESGOTO PREDIAL</t>
  </si>
  <si>
    <t>TE, PLASTICO, DN 16 MM, PARA CONEXAO COM CRIMPAGEM EM TUBO PEX</t>
  </si>
  <si>
    <t>MANTA GEOTEXTIL TECIDO DE LAMINETES DE POLIPROPILENO, RESISTENCIA A TRACAO = *25* KN/M</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</si>
  <si>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</si>
  <si>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</si>
  <si>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</si>
  <si>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</si>
  <si>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</si>
  <si>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</si>
  <si>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</si>
  <si>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</si>
  <si>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</si>
  <si>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</si>
  <si>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</si>
  <si>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</si>
  <si>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</si>
  <si>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</si>
  <si>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</si>
  <si>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</si>
  <si>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</si>
  <si>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</si>
  <si>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</si>
  <si>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</si>
  <si>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</si>
  <si>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TAMPA PARA CONDULETE, EM PVC, PARA 1 INTERRUPTOR</t>
  </si>
  <si>
    <t>TAMPA PARA CONDULETE, EM PVC, PARA 1 MODULO RJ</t>
  </si>
  <si>
    <t>TAMPA PARA CONDULETE, EM PVC, PARA 2 MODULOS RJ</t>
  </si>
  <si>
    <t>TAMPA PARA CONDULETE, EM PVC, PARA TOMADA HEXAGONAL</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</si>
  <si>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</si>
  <si>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</si>
  <si>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</si>
  <si>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</si>
  <si>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</si>
  <si>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</si>
  <si>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</si>
  <si>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</si>
  <si>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</si>
  <si>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</si>
  <si>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</si>
  <si>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</si>
  <si>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</si>
  <si>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</si>
  <si>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</si>
  <si>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REATOR INTERNO/INTEGRADO PARA LAMPADA VAPOR METALICO 400 W, ALTO FATOR DE POTENCIA</t>
  </si>
  <si>
    <t>LAMPADA VAPOR METALICO OVOIDE 150 W, BASE E27/E40</t>
  </si>
  <si>
    <t>LAMPADA FLUORESCENTE COMPACTA BRANCA 135 W, BASE E40 (127/220 V)</t>
  </si>
  <si>
    <t>LUMINARIA SPOT DE SOBREPOR EM ALUMINIO COM ALETA PLASTICA PARA 2 LAMPADAS, BASE E27, POTENCIA MAXIMA 40/60 W (NAO INCLUI LAMPADA)</t>
  </si>
  <si>
    <t>BASE PARA RELE COM SUPORTE METALICO</t>
  </si>
  <si>
    <t>LAMPADA FLUORESCENTE COMPACTA 2U/3U BRANCA 9/10 W, BASE E27 (127/220 V)</t>
  </si>
  <si>
    <t>LUMINARIA LED PLAFON REDONDO DE SOBREPOR BIVOLT 12/13 W,  D = *17* CM</t>
  </si>
  <si>
    <t>LAMPADA LED TUBULAR BIVOLT 9/10 W, BASE G13</t>
  </si>
  <si>
    <t>LAMPADA LED TUBULAR BIVOLT 18/20 W, BASE G13</t>
  </si>
  <si>
    <t>LAMPADA LED TIPO DICROICA BIVOLT, LUZ BRANCA, 5 W (BASE GU10)</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</si>
  <si>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</si>
  <si>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</si>
  <si>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</si>
  <si>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</si>
  <si>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</si>
  <si>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</si>
  <si>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</si>
  <si>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</si>
  <si>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DESMOLDANTE PARA FORMAS METALICAS A BASE DE OLEO VEGETAL</t>
  </si>
  <si>
    <t>KIT DE ACESSORIOS PARA BANHEIRO EM METAL CROMADO, 5 PECAS</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</si>
  <si>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</si>
  <si>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</si>
  <si>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</si>
  <si>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</si>
  <si>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</si>
  <si>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</si>
  <si>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</si>
  <si>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</si>
  <si>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</si>
  <si>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</si>
  <si>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</si>
  <si>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</si>
  <si>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</si>
  <si>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</si>
  <si>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RODAPE DE IMPERMEABILIZACAO, FORMATO L, EM ACO ZINCADO, PARA ESTRUTURA DRYWALL, E = 0,5 MM, 220 X 3000 MM (H X C)</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</si>
  <si>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</si>
  <si>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</si>
  <si>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</si>
  <si>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</si>
  <si>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</si>
  <si>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</si>
  <si>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</si>
  <si>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</si>
  <si>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</si>
  <si>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</si>
  <si>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</si>
  <si>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</si>
  <si>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</si>
  <si>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</si>
  <si>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</si>
  <si>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</si>
  <si>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</si>
  <si>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</si>
  <si>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</si>
  <si>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</si>
  <si>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</si>
  <si>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</si>
  <si>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</si>
  <si>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</si>
  <si>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</si>
  <si>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</si>
  <si>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</si>
  <si>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</si>
  <si>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</si>
  <si>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</si>
  <si>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</si>
  <si>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</si>
  <si>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</si>
  <si>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</si>
  <si>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</si>
  <si>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</si>
  <si>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</si>
  <si>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</si>
  <si>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</si>
  <si>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</si>
  <si>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</si>
  <si>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</si>
  <si>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</si>
  <si>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</si>
  <si>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</si>
  <si>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</si>
  <si>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</si>
  <si>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</si>
  <si>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</si>
  <si>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</si>
  <si>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</si>
  <si>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ESPACADOR OU DISTANCIADOR, EM PLASTICO, TIPO APOIO DE CORDOALHA (CARANGUEJO), PARA ARMADURA NEGATIVA E PROTENSAO, COBRIMENTO 50 MM</t>
  </si>
  <si>
    <t>KIT PORTA PRONTA DE MADEIRA, FOLHA LEVE (NBR 15930) DE 60 X 210 CM, E = *35* MM, COM MARCO EM ACO, NUCLEO COLMEIA, CAPA LISA EM HDF, ACABAMENTO MELAMINICO BRANCO (INCLUI MARCO, ALIZARES, DOBRADICAS E FECHADURA)</t>
  </si>
  <si>
    <t>KIT PORTA PRONTA DE MADEIRA, FOLHA LEVE (NBR 15930) DE 70 X 210 CM, E = *35* MM, COM MARCO EM ACO, NUCLEO COLMEIA, CAPA LISA EM HDF, ACABAMENTO MELAMINICO BRANCO (INCLUI MARCO, ALIZARES, DOBRADICAS E FECHADURA)</t>
  </si>
  <si>
    <t>KIT PORTA PRONTA DE MADEIRA, FOLHA LEVE (NBR 15930) DE 80 X 210 CM, E = *35* MM, COM MARCO EM ACO, NUCLEO COLMEIA, CAPA LISA EM HDF, ACABAMENTO MELAMINICO BRANCO (INCLUI MARCO, ALIZARES, DOBRADICAS E FECHADURA)</t>
  </si>
  <si>
    <t>KIT PORTA PRONTA DE MADEIRA, FOLHA LEVE (NBR 15930) DE 90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</si>
  <si>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</si>
  <si>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</si>
  <si>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</si>
  <si>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</si>
  <si>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</si>
  <si>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</si>
  <si>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</si>
  <si>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</si>
  <si>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</si>
  <si>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</si>
  <si>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</si>
  <si>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</si>
  <si>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</si>
  <si>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</si>
  <si>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</si>
  <si>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</si>
  <si>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PORTA DE MADEIRA, FOLHA PESADA (NBR 15930) DE 80 X 210 CM, E = 35 MM, NUCLEO SOLIDO, CAPA LISA EM HDF, ACABAMENTO EM LAMINADO NATURAL PARA VERNIZ</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</si>
  <si>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</si>
  <si>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</si>
  <si>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PRIMER PARA PINTURA</t>
  </si>
  <si>
    <t>TELA DE ACO SOLDADA NERVURADA, CA-60, Q-113, (1,8 KG/M2), DIAMETRO DO FIO = 3,8 MM, LARGURA = 2,45 M, ESPACAMENTO DA MALHA = 10 X 10 CM</t>
  </si>
  <si>
    <t>TELA DE ACO SOLDADA NERVURADA, CA-60, L-159, (1,69 KG/M2), DIAMETRO DO FIO = 4,5 MM, LARGURA = 2,45 M, ESPACAMENTO DA MALHA = 30 X 10 CM</t>
  </si>
  <si>
    <t>TELA DE ACO SOLDADA NERVURADA, CA-60, T-196, (2,11 KG/M2), DIAMETRO DO FIO = 5,0 MM, LARGURA = 2,45 M, ESPACAMENTO DA MALHA = 30 X 10 CM</t>
  </si>
  <si>
    <t>LUMINARIA DE EMBUTIR EM CHAPA DE ACO PARA 2 LAMPADAS FLUORESCENTES DE 14 W COM REFLETOR E ALETAS EM ALUMINIO, COMPLETA (INCLUI REATOR E LAMPADAS)</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</si>
  <si>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</si>
  <si>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</si>
  <si>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</si>
  <si>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</si>
  <si>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</si>
  <si>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</si>
  <si>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</si>
  <si>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</si>
  <si>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</si>
  <si>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</si>
  <si>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</si>
  <si>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DISPOSITIVO DR, 2 POLOS, SENSIBILIDADE DE 300 MA, CORRENTE DE 80 A, TIPO  AC</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</si>
  <si>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</si>
  <si>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</si>
  <si>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PERFIL TRAVESSA (SECUNDARIO), T CLICADO, EM ACO GALVANIZADO, BRANCO, PARA FORRO REMOVIVEL, 24 X 625 MM (L X C)</t>
  </si>
  <si>
    <t>PERFIL TRAVESSA (SECUNDARIO), T CLICADO, EM ACO GALVANIZADO ,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</si>
  <si>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</si>
  <si>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</si>
  <si>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</si>
  <si>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</si>
  <si>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</si>
  <si>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</si>
  <si>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</si>
  <si>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</si>
  <si>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</si>
  <si>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</si>
  <si>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</si>
  <si>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</si>
  <si>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</si>
  <si>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</si>
  <si>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</si>
  <si>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</si>
  <si>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</si>
  <si>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</si>
  <si>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BARRA ANTIPANICO SIMPLES, CEGA LADO OPOSTO, COR CINZA</t>
  </si>
  <si>
    <t>BARRA ANTIPANICO SIMPLES, COM FECHADURA LADO OPOSTO, COR CINZA</t>
  </si>
  <si>
    <t>BARRA ANTIPANICO DUPLA, CEGA LADO OPOSTO, COR CINZA</t>
  </si>
  <si>
    <t>BARRA ANTIPANICO SIMPLES, PARA PORTA DE VIDRO, COR CINZA</t>
  </si>
  <si>
    <t>BARRA ANTIPANICO DUPLA, PARA PORTA DE VIDRO, COR CINZA</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</si>
  <si>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</si>
  <si>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</si>
  <si>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</si>
  <si>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</si>
  <si>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</si>
  <si>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</si>
  <si>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</si>
  <si>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</si>
  <si>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</si>
  <si>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</si>
  <si>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</si>
  <si>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</si>
  <si>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</si>
  <si>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</si>
  <si>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</si>
  <si>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</si>
  <si>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</si>
  <si>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</si>
  <si>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3/4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</si>
  <si>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</si>
  <si>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</si>
  <si>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INTERNA/EXTERNA DE MEDICAO PARA 4 MEDIDORES MONOFASICOS, COM VISOR, EM CHAPA DE ACO 18 USG (PADRAO DA CONCESSIONARIA LOCAL)</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</si>
  <si>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</si>
  <si>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</si>
  <si>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</si>
  <si>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</si>
  <si>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</si>
  <si>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ALUMINIZADA 1 FACE PARA SUBCOBERTURA, E = *1* MM</t>
  </si>
  <si>
    <t>MANTA DE BORRACHA ANTIRRUIDO 5 MM</t>
  </si>
  <si>
    <t>MANTA ANTIRRUIDO DE POLIESTER (PET) PARA CONTRAPISO E = *8* MM</t>
  </si>
  <si>
    <t>FITA ADESIVA ASFALTICA ALUMINIZADA MULTIUSO, L = 10 CM, ROLO DE 10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</si>
  <si>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</si>
  <si>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</si>
  <si>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</si>
  <si>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</si>
  <si>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</si>
  <si>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</si>
  <si>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</si>
  <si>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</si>
  <si>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</si>
  <si>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</si>
  <si>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</si>
  <si>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</si>
  <si>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</si>
  <si>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</si>
  <si>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</si>
  <si>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</si>
  <si>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</si>
  <si>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</si>
  <si>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</si>
  <si>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</si>
  <si>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</si>
  <si>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</si>
  <si>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</si>
  <si>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</si>
  <si>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</si>
  <si>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</si>
  <si>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</si>
  <si>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</si>
  <si>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</si>
  <si>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</si>
  <si>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</si>
  <si>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</si>
  <si>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</si>
  <si>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</si>
  <si>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</si>
  <si>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</si>
  <si>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</si>
  <si>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</si>
  <si>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</si>
  <si>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</si>
  <si>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</si>
  <si>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</si>
  <si>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</si>
  <si>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</si>
  <si>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</si>
  <si>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</si>
  <si>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</si>
  <si>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*42*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</si>
  <si>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</si>
  <si>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</si>
  <si>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</si>
  <si>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</si>
  <si>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</si>
  <si>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</si>
  <si>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</si>
  <si>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</si>
  <si>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</si>
  <si>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</si>
  <si>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QUADRO DE DISTRIBUICAO, SEM BARRAMENTO, EM PVC, DE EMBUTIR, PARA 3 DISJUNTORES NEMA OU 4 DISJUNTORES DIN</t>
  </si>
  <si>
    <t>QUADRO DE DISTRIBUICAO, SEM BARRAMENTO, EM PVC, DE EMBUTIR,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</si>
  <si>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</si>
  <si>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</si>
  <si>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</si>
  <si>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SOBREPOR,  PARA 3 DISJUNTORES NEMA OU 4 DISJUNTORES DIN</t>
  </si>
  <si>
    <t>QUADRO DE DISTRIBUICAO, SEM BARRAMENTO, EM PVC, DE SOBREPOR,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</si>
  <si>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</si>
  <si>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</si>
  <si>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</si>
  <si>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EM PVC, DE EMBUTIR, COM BARRAMENTO TERRA / NEUTRO, PARA 6 DISJUNTORES NEMA OU 8 DISJUNTORES DIN</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</si>
  <si>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</si>
  <si>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</si>
  <si>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</si>
  <si>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</si>
  <si>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</si>
  <si>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</si>
  <si>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RODAPE EM POLIESTIRENO, BRANCO, H = *5* CM, E = *1,5* CM</t>
  </si>
  <si>
    <t>GUARNICAO/ALIZAR/VISTA, E = *1,3* CM, L = *7,0* CM, EM POLIESTIRENO, BRANCO</t>
  </si>
  <si>
    <t>GUARNICAO/ALIZAR/VISTA, E = *1,5* CM, L = *5,0* CM, EM POLIESTIRENO, BRANCO</t>
  </si>
  <si>
    <t>GUARNICAO/ALIZAR/VISTA, E = *1,3* CM, L = *5,0* CM HASTE REGULAVEL = *35* MM, EM MDF/PVC WOOD/ POLIESTIRENO OU MADEIRA LAMINADA, PRIMER BRANCO</t>
  </si>
  <si>
    <t>BATENTE/PORTAL/ADUELA/MARCO, EM MDF/PVC WOOD/POLIESTIRENO OU MADEIRA LAMINADA, L = *9,0* CM COM GUARNICAO REGULAVEL 2 FACES = *35* MM, PRIMER</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</si>
  <si>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</si>
  <si>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</si>
  <si>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</si>
  <si>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</si>
  <si>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</si>
  <si>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</si>
  <si>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</si>
  <si>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</si>
  <si>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</si>
  <si>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</si>
  <si>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</si>
  <si>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</si>
  <si>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</si>
  <si>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</si>
  <si>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</si>
  <si>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</si>
  <si>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</si>
  <si>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</si>
  <si>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</si>
  <si>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</si>
  <si>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</si>
  <si>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</si>
  <si>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</si>
  <si>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</si>
  <si>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</si>
  <si>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</si>
  <si>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</si>
  <si>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</si>
  <si>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</si>
  <si>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</si>
  <si>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</si>
  <si>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</si>
  <si>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</si>
  <si>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</si>
  <si>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</si>
  <si>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</si>
  <si>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</si>
  <si>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</si>
  <si>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</si>
  <si>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</si>
  <si>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</si>
  <si>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</si>
  <si>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</si>
  <si>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PASTA PARA SOLDA DE TUBOS E CONEXOES DE COBRE (EMBALAGEM COM 250 G)</t>
  </si>
  <si>
    <t>SOLDA EM VARETA FOSCOPER, D = *2,5* MM  X COMPRIMENTO 500 MM</t>
  </si>
  <si>
    <t>BUCHA DE REDUCAO EM ALUMINIO, COM ROSCA, DE 3/4" X 1/2",  PARA ELETRODUTO</t>
  </si>
  <si>
    <t>SILICONE ACETICO USO GERAL INCOLOR 280 G</t>
  </si>
  <si>
    <t>SISTEMA DE FORMAS MANUSEAVEIS DE ALUMINIO, PARA EDIF. RESID. UNIFAMILIAR COM PAREDES DE CONCRETO MOLDADAS IN LOCO, UNIDADE HABITACIONAL TERREA COM 38 M2, COM SALA, CIRCULACAO, 2 QUARTOS, BANHEIRO, COZINHA E TANQUE EXTERNO (SEM COBERTURA) (COLETADO CAIXA)</t>
  </si>
  <si>
    <t>SISTEMA DE FORMAS MANUSEAVEIS DE ALUMINIO, PARA BLOCO RESID. COM PAREDES DE CONCRETO MOLDADAS IN LOCO, BLOCO COM 4 PAV. E 4 UNIDADES POR PAV., UNIDADE HABITACIONALCOM 48 M2 E 2 QUARTOS; TELHA DE FIBROCIMENTO (COLETADO CAIXA)</t>
  </si>
  <si>
    <t>POLIESTIRENO EXPANDIDO/EPS (ISOPOR), TIPO 2F, BLOCO</t>
  </si>
  <si>
    <t>VERGALHAO ZINCADO ROSCA TOTAL, 1/4 " (6,3 MM)</t>
  </si>
  <si>
    <t>PORCA ZINCADA, SEXTAVADA, DIAMETRO 1/4"</t>
  </si>
  <si>
    <t>VIGA DE ESCORAMAENTO H20, DE MADEIRA, PESO DE 5,00 A 5,20 KG/M, COM EXTREMIDADES PLASTICAS</t>
  </si>
  <si>
    <t>PREGO DE ACO POLIDO COM CABECA DUPLA 17 X 27 (2 1/2 X 11)</t>
  </si>
  <si>
    <t>TORNEIRA PLASTICA DE BOIA CONVENCIONAL PARA CAIXA DE AGUA, 3/4 ", COM HASTE METALICA E COM TORNEIRA E BALAO PLASTICOS (PADRAO POPULAR)</t>
  </si>
  <si>
    <t>TUBO DE CONCRETO ARMADO PARA AGUAS PLUVIAIS, CLASSE PA-1, COM ENCAIXE PONTA E BOLSA, DIAMETRO NOMINAL DE 300 MM</t>
  </si>
  <si>
    <t>TUBO DE CONCRETO ARMADO PARA ESGOTO SANITARIO, CLASSE EA-2, COM ENCAIXE PONTA E BOLSA, COM JUNTA ELASTICA, DIAMETRO NOMINAL DE 300 MM</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</si>
  <si>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</si>
  <si>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</si>
  <si>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</si>
  <si>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</si>
  <si>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</si>
  <si>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</si>
  <si>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</si>
  <si>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</si>
  <si>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LUVA EM ACO CARBONO, SOLDAVEL, PRESSAO 3.000 LBS, DN 1/2"</t>
  </si>
  <si>
    <t>LUVA DE REDUCAO EM ACO CARBONO, COM ENCAIXE PARA SOLDA DN SW, PRESSAO 3.000 LBS,  3/4 " X 1/2"</t>
  </si>
  <si>
    <t>NIPLE SEXTAVADO EM ACO CARBONO, COM ROSCA BSP, PRESSAO 3.000 LBS, DN 1/2"</t>
  </si>
  <si>
    <t>LUVA EM ACO CARBONO, SOLDAVEL, PRESSAO 3.000 LBS, DN 3/4"</t>
  </si>
  <si>
    <t>LUVA DE REDUCAO EM ACO CARBONO, COM ENCAIXE PARA SOLDA DN SW, PRESSAO 3.000 LBS, DN 1" X 3/4"</t>
  </si>
  <si>
    <t>NIPLE SEXTAVADO EM ACO CARBONO, COM ROSCA BSP, PRESSAO 3.000 LBS, DN 3/4"</t>
  </si>
  <si>
    <t>LUVA EM ACO CARBONO, SOLDAVEL, PRESSAO 3.000 LBS, DN 1"</t>
  </si>
  <si>
    <t>LUVA DE REDUCAO EM ACO CARBONO, COM ENCAIXE PARA SOLDA DN SW, PRESSAO 3.000 LBS, DN 1 1/4"  X 1"</t>
  </si>
  <si>
    <t>NIPLE SEXTAVADO EM ACO CARBONO, COM ROSCA BSP, PRESSAO 3.000 LBS, DN 1"</t>
  </si>
  <si>
    <t>LUVA EM ACO CARBONO, SOLDAVEL, PRESSAO 3.000 LBS, DN 1 1/4"</t>
  </si>
  <si>
    <t>LUVA DE REDUCAO EM ACO CARBONO, COM ENCAIXE PARA SOLDA DN SW, PRESSAO 3.000 LBS, DN 1 1/2" X 1 1/4"</t>
  </si>
  <si>
    <t>NIPLE SEXTAVADO EM ACO CARBONO, COM ROSCA BSP, PRESSAO 3.000 LBS, DN 1 1/4"</t>
  </si>
  <si>
    <t>LUVA EM ACO CARBONO, SOLDAVEL, PRESSAO 3.000 LBS, DN 1 1/2"</t>
  </si>
  <si>
    <t>LUVA DE REDUCAO EM ACO CARBONO, COM ENCAIXE PARA SOLDA DN SW, PRESSAO 3.000 LBS, DN 2" X 1 1/2"</t>
  </si>
  <si>
    <t>NIPLE SEXTAVADO EM ACO CARBONO, COM ROSCA BSP, PRESSAO 3.000 LBS, DN 1 1/2"</t>
  </si>
  <si>
    <t>LUVA EM ACO CARBONO, SOLDAVEL, PRESSAO 3.000 LBS, DN 2"</t>
  </si>
  <si>
    <t>LUVA DE REDUCAO EM ACO CARBONO, COM ENCAIXE PARA SOLDA DN SW, PRESSAO 3.000 LBS, DN 2 1/2" X 2"</t>
  </si>
  <si>
    <t>NIPLE SEXTAVADO EM ACO CARBONO, COM ROSCA BSP, PRESSAO 3.000 LBS, DN 2"</t>
  </si>
  <si>
    <t>LUVA EM ACO CARBONO, SOLDAVEL, PRESSAO 3.000 LBS, DN 2 1/2"</t>
  </si>
  <si>
    <t>LUVA DE REDUCAO EM ACO CARBONO, COM ENCAIXE PARA SOLDA DN SW, PRESSAO 3.000 LBS, DN 3" X 2 1/2"</t>
  </si>
  <si>
    <t>NIPLE SEXTAVADO EM ACO CARBONO, COM ROSCA BSP, PRESSAO 3.000 LBS, DN 2 1/2"</t>
  </si>
  <si>
    <t>LUVA EM ACO CARBONO, SOLDAVEL, PRESSAO 3.000 LBS, DN 3"</t>
  </si>
  <si>
    <t>CURVA 90 GRAUS EM ACO CARBONO, RAIO CURTO, SOLDAVEL, PRESSAO 3.000 LBS, DN 1/2"</t>
  </si>
  <si>
    <t>CURVA 45 GRAUS EM ACO CARBONO, SOLDAVEL, PRESSAO 3.000 LBS, DN 1/2"</t>
  </si>
  <si>
    <t>CURVA 90 GRAUS EM ACO CARBONO, RAIO CURTO, SOLDAVEL, PRESSAO 3.000 LBS, DN 3/4"</t>
  </si>
  <si>
    <t>CURVA 45 GRAUS EM ACO CARBONO, SOLDAVEL, PRESSAO 3.000 LBS, DN 3/4"</t>
  </si>
  <si>
    <t>CURVA 90 GRAUS EM ACO CARBONO, RAIO CURTO, SOLDAVEL, PRESSAO 3.000 LBS, DN 1"</t>
  </si>
  <si>
    <t>CURVA 90 GRAUS EM ACO CARBONO, RAIO CURTO, SOLDAVEL, PRESSAO 3.000 LBS, DN 1 1/4"</t>
  </si>
  <si>
    <t>CURVA 45 GRAUS EM ACO CARBONO, SOLDAVEL, PRESSAO 3.000 LBS, DN 1 1/4"</t>
  </si>
  <si>
    <t>CURVA 90 GRAUS EM ACO CARBONO, RAIO CURTO, SOLDAVEL, PRESSAO 3.000 LBS, DN 1 1/2"</t>
  </si>
  <si>
    <t>CURVA 45 GRAUS EM ACO CARBONO, SOLDAVEL, PRESSAO 3.000 LBS, DN 1 1/2"</t>
  </si>
  <si>
    <t>CURVA 90 GRAUS EM ACO CARBONO, RAIO CURTO, SOLDAVEL, PRESSAO 3.000 LBS, DN 2"</t>
  </si>
  <si>
    <t>CURVA 45 GRAUS EM ACO CARBONO, SOLDAVEL, PRESSAO 3.000 LBS, DN 2"</t>
  </si>
  <si>
    <t>CURVA 45 GRAUS EM ACO CARBONO, SOLDAVEL, PRESSAO 3.000 LBS, DN 2 1/2"</t>
  </si>
  <si>
    <t>CURVA 90 GRAUS EM ACO CARBONO, RAIO CURTO, SOLDAVEL, PRESSAO 3.000 LBS, DN 3"</t>
  </si>
  <si>
    <t>CURVA 45 GRAUS EM ACO CARBONO, SOLDAVEL, PRESSAO 3.000 LBS, DN 3"</t>
  </si>
  <si>
    <t>TE 90 GRAUS EM ACO CARBONO, SOLDAVEL, PRESSAO 3.000 LBS, DN 1/2"</t>
  </si>
  <si>
    <t>TE 90 GRAUS EM ACO CARBONO, SOLDAVEL, PRESSAO 3.000 LBS, DN 3/4"</t>
  </si>
  <si>
    <t>TE 90 GRAUS EM ACO CARBONO, SOLDAVEL, PRESSAO 3.000 LBS, DN 1"</t>
  </si>
  <si>
    <t>TE 90 GRAUS EM ACO CARBONO, SOLDAVEL, PRESSAO 3.000 LBS, DN 1 1/4"</t>
  </si>
  <si>
    <t>TE 90 GRAUS EM ACO CARBONO, SOLDAVEL, PRESSAO 3.000 LBS, DN 1 1/2"</t>
  </si>
  <si>
    <t>TE 90 GRAUS EM ACO CARBONO, SOLDAVEL, PRESSAO 3.000 LBS, DN 2"</t>
  </si>
  <si>
    <t>TE 90 GRAUS EM ACO CARBONO, SOLDAVEL, PRESSAO 3.000 LBS, DN 2 1/2"</t>
  </si>
  <si>
    <t>TE 90 GRAUS EM ACO CARBONO, SOLDAVEL, PRESSAO 3.000 LBS, DN 3"</t>
  </si>
  <si>
    <t>ELETRODUTO FLEXIVEL PLANO EM PEAD, COR PRETA E LARANJA, DIAMETRO 25 MM</t>
  </si>
  <si>
    <t>ELETRODUTO FLEXIVEL PLANO EM PEAD, COR PRETA E LARANJA,  DIAMETRO 32 MM</t>
  </si>
  <si>
    <t>ELETRODUTO FLEXIVEL PLANO EM PEAD, COR PRETA E LARANJA,  DIAMETRO 40 MM</t>
  </si>
  <si>
    <t>CURVA 180 GRAUS, DE PVC RIGIDO ROSCAVEL, DE 1 1/4", PARA ELETRODUTO</t>
  </si>
  <si>
    <t>CURVA 180 GRAUS, DE PVC RIGIDO ROSCAVEL, DE 1/2", PARA ELETRODUTO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</si>
  <si>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</si>
  <si>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</si>
  <si>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</si>
  <si>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</si>
  <si>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</si>
  <si>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</si>
  <si>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</si>
  <si>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</si>
  <si>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</si>
  <si>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</si>
  <si>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</si>
  <si>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</si>
  <si>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CURVA 90 GRAUS EM ACO CARBONO, RAIO CURTO, SOLDAVEL, PRESSAO 3.000 LBS, DN 2 1/2"</t>
  </si>
  <si>
    <t>CURVA 45 GRAUS EM ACO CARBONO, SOLDAVEL, PRESSAO 3.000 LBS, DN 1"</t>
  </si>
  <si>
    <t>CHAPA DE ACO CARBONO LAMINADO A QUENTE, QUALIDADE ESTRUTURAL, BITOLA 3/16", E =4,75 MM (37,29 KG/M2)</t>
  </si>
  <si>
    <t>CHAPA DE ACO GROSSA, SAE 1020, BITOLA 1/4", E = 6,35 MM (49,85 KG/M2)</t>
  </si>
  <si>
    <t>ESPACADOR / SEPARADOR DE BARRA , METALICO, TIPO CARAMBOLA, PARA TIRANTES, 25 X 84 MM</t>
  </si>
  <si>
    <t>ESPACADOR/SEPARADOR DE CORDOALHA TIPO DISCO 12 FUROS DE 14 MM, PARA TIRANTES</t>
  </si>
  <si>
    <t>GABIAO TIPO CAIXA, MALHA HEXAGONAL 8 X 10 CM (ZN/AL), FIO DE 2,7 MM, DIMENSOES 5,0 X 1,0 X 1,0 M (C X L X A)</t>
  </si>
  <si>
    <t>GABIAO TIPO CAIXA, MALHA HEXAGONAL 8 X 10 CM (ZN/AL), FIO DE 2,7 MM, DIMENSOES 2,0 X 1,0 X 1,0 M (C X L X A)</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</si>
  <si>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</si>
  <si>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</si>
  <si>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</si>
  <si>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MANTA (COLCHAO) MALHA HEXAGONAL 6 X 8 CM (ZN/AL REVESTIDO COM POLIMERO), FIO 2,0 MM, DIMENSOES 5,0 X 2,0 X 0,17 M (C X L X A)</t>
  </si>
  <si>
    <t>GABIAO MANTA (COLCHAO) MALHA HEXAGONAL 6 X 8 CM (ZN/AL REVESTIDO COM POLIMERO), FIO 2,0 MM, DIMENSOES 5,0 X 2,0 X 0,30 M (C X L X A)</t>
  </si>
  <si>
    <t>GABIAO MANTA (COLCHAO) MALHA HEXAGONAL 6 X 8 CM (ZN/AL REVESTIDO COM POLIMERO), FIO 2,0 MM, DIMENSOES 5,0 X 2,0 X 0,23 M (C X L X A)</t>
  </si>
  <si>
    <t>!EM PROCESSO DE DESATIVACAO! VERNIZ POLIURETANO BRILHANTE PARA MADEIRA, SEM FILTRO SOLAR, USO INTERNO E EXTERNO</t>
  </si>
  <si>
    <t>BLOQUETE/PISO DE CONCRETO - MODELO PISOGRAMA/CONCREGRAMA/PAVI-GRADE/GRAMEIRO, DIMENSOES APROXIMADAS DE 60 CM X 45 CM E ESPESSURA DE 8 CM (+/- 1 CM), COR NATURAL</t>
  </si>
  <si>
    <t>BLOQUETE/PISO DE CONCRETO - MODELO BLOCO PISOGRAMA/CONCREGRAMA 2 FUROS, DIMENSOES APROX. DE 35 CM X 15 CM E ESPESSURA DE 7 CM (+/- 1 CM),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</si>
  <si>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</si>
  <si>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*22 CM X *11 CM, E = 10 CM, RESISTENCIA DE 50 MPA (NBR 9781), COR NATURAL</t>
  </si>
  <si>
    <t>PERFIL "U" SIMPLES DE ACO GALVANIZADO DOBRADO 75 X *40* MM, E = 2,65 MM</t>
  </si>
  <si>
    <t>PARAFUSO ZINCADO, AUTOBROCANTE, FLANGEADO, 4,2 MM X 19 MM</t>
  </si>
  <si>
    <t>PARAFUSO, COMUM, ASTM A307, SEXTAVADO, DIAMETRO 1/2" (12,7 MM), COMPRIMENTO 1" (25,4 MM)</t>
  </si>
  <si>
    <t>PARAFUSO, AUTO ATARRACHANTE, CABECA CHATA, FENDA SIMPLES, 1/4 (6,35 MM) X 25 MM</t>
  </si>
  <si>
    <t>AGREGADO RECICLADO, TIPO RACHAO RECICLADO CINZA, CLASSE A</t>
  </si>
  <si>
    <t>PREGO DE ACO POLIDO COM CABECA 22 X 48 (4 1/4 X 5)</t>
  </si>
  <si>
    <t>PERFIL UDC ("U" DOBRADO DE CHAPA) SIMPLES DE ACO LAMINADO, GALVANIZADO, ASTM A36, 127 X 50 MM, E= 3 MM</t>
  </si>
  <si>
    <t>CANOPLA ACABAMENTO CROMADO PARA INSTALACAO DE SPRINKLER, SOB FORRO, 15 MM</t>
  </si>
  <si>
    <t>CHAPA PARA EMENDA DE VIGA, EM ACO GROSSO, QUALIDADE ESTRUTURAL, BITOLA 3/16 ", E= 4,75 MM, 4 FUROS, LARGURA 45 MM, COMPRIMENTO 500 MM</t>
  </si>
  <si>
    <t>TUBO ACO CARBONO SEM COSTURA 1 1/2", E= *3,68 MM, SCHEDULE 40, 4,05 KG/M</t>
  </si>
  <si>
    <t>TUBO ACO GALVANIZADO COM COSTURA, CLASSE MEDIA, DN 1", E = 3,38 MM, PESO 2,50 KG/M (NBR 5580)</t>
  </si>
  <si>
    <t>PISO INDUSTRIAL EM CONCRETO ARMADO DE ACABAMENTO POLIDO, ESPESSURA 12 CM (CIMENTO QUEIMADO) (INCLUSO EXECUCAO)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</si>
  <si>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</si>
  <si>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</si>
  <si>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</si>
  <si>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</si>
  <si>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</si>
  <si>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</si>
  <si>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URETANO, VERSAO REVESTIMENTO AUTONIVELANTE, ESPESSURA VARIÁVEL DE 3 A 4 MM (INCLUSO EXECUCAO)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</si>
  <si>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</si>
  <si>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</si>
  <si>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</si>
  <si>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</si>
  <si>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</si>
  <si>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PLACA/PISO DE CONCRETO POROSO/ PAVIMENTO PERMEAVEL/BLOCO DRENANTE DE CONCRETO, 40 CM X 40 CM, E = 6 CM, COR NATURAL</t>
  </si>
  <si>
    <t>TELHA GALVALUME COM ISOLAMENTO TERMOACUSTICO EM ESPUMA RIGIDA DE POLIURETANO (PU) INJETADO, ESPESSURA DE 30 MM, DENSIDADE DE 35 KG/M3, COM DUAS FACES TRAPEZOIDAIS, ACABAMENTO NATURAL (NAO INCLUI ACESSORIOS DE FIXACAO)</t>
  </si>
  <si>
    <t>TELHA DE CONCRETO TIPO CLASSICA, COR CINZA, COMPRIMENTO DE *42* CM,  RENDIMENTO DE *10* TELHAS/M2</t>
  </si>
  <si>
    <t>CUMEEIRA PARA TELHA DE CONCRETO, PARA 2 AGUAS DE TELHADO, COR CINZA, RENDIMENTO DE *3* TELHAS/M</t>
  </si>
  <si>
    <t>CALHA QUADRADA DE CHAPA DE ACO GALVANIZADA NUM 24, CORTE 33 CM</t>
  </si>
  <si>
    <t>CALHA QUADRADA DE CHAPA DE ACO GALVANIZADA NUM 24, CORTE 50 CM</t>
  </si>
  <si>
    <t>CALHA QUADRADA DE CHAPA DE ACO GALVANIZADA NUM 24, CORTE 100 CM</t>
  </si>
  <si>
    <t>PARAFUSO, ASTM A307 - GRAU A, SEXTAVADO, ZINCADO, DIAMETRO 3/8" (9,52 MM), COMPRIMENTO 1 " (25,4 MM)</t>
  </si>
  <si>
    <t>TRANSPORTE - MENSALISTA (COLETADO CAIXA)</t>
  </si>
  <si>
    <t>ALIMENTACAO - MENSALISTA (COLETADO CAIXA)</t>
  </si>
  <si>
    <t>EXAMES - MENSALISTA (COLETADO CAIXA)</t>
  </si>
  <si>
    <t>SEGURO - MENSALISTA (COLETADO CAIXA)</t>
  </si>
  <si>
    <t>RUFO INTERNO/EXTERNO DE CHAPA DE ACO GALVANIZADA NUM 24, CORTE 25 CM</t>
  </si>
  <si>
    <t>MEMBRANA IMPERMEABILIZANTE A BASE DE POLIUREIA, BICOMPONENTE, APLICACAO A FRIO</t>
  </si>
  <si>
    <t>MT010VX702</t>
  </si>
  <si>
    <t>BLOCO VEDACAO CONCRETO CELULAR AUTOCLAVADO 7,5 X 30 X 60 CM (E X A X C)</t>
  </si>
  <si>
    <t>SINAPI-41371</t>
  </si>
  <si>
    <t>MT010VX802</t>
  </si>
  <si>
    <t>BLOCO VEDACAO CONCRETO CELULAR AUTOCLAVADO 12,5 X 30 X 60 CM (E X A X C)</t>
  </si>
  <si>
    <t>SINAPI-41372</t>
  </si>
  <si>
    <t>ADITIVO LIQUIDO IMPERMEABILIZANTE CRISTALIZANTE</t>
  </si>
  <si>
    <t>PERFIL "H" DE ACO LAMINADO, "W" 200 X 35,9</t>
  </si>
  <si>
    <t>PERFIL "H" DE ACO LAMINADO, "HP" 250 X 62,0</t>
  </si>
  <si>
    <t>PERFIL "H" DE ACO LAMINADO, "HP" 310 X 79,0</t>
  </si>
  <si>
    <t>MT010W3U02</t>
  </si>
  <si>
    <t>ANEL DE CONCRETO ARMADO COM FUNDO, PARA FOSSA E POCO 1,50 X *0,50* M</t>
  </si>
  <si>
    <t>SINAPI-41610</t>
  </si>
  <si>
    <t>MT010W3V02</t>
  </si>
  <si>
    <t>ANEL DE CONCRETO ARMADO COM FUNDO, PARA FOSSA E POCO 2,00 X *0,50* M</t>
  </si>
  <si>
    <t>SINAPI-41611</t>
  </si>
  <si>
    <t>MT010W3W02</t>
  </si>
  <si>
    <t>ANEL DE CONCRETO ARMADO COM FUNDO, PARA FOSSA E POCO 2,50 X *0,50* M</t>
  </si>
  <si>
    <t>SINAPI-41612</t>
  </si>
  <si>
    <t>MT010W3X02</t>
  </si>
  <si>
    <t>TAMPA DE CONCRETO ARMADO PARA FOSSA, D = *0,90* M, E = 0,05 M</t>
  </si>
  <si>
    <t>SINAPI-41613</t>
  </si>
  <si>
    <t>MT010W3Y02</t>
  </si>
  <si>
    <t>TAMPA DE CONCRETO ARMADO PARA FOSSA, D = *1,10* M, E = 0,05 M</t>
  </si>
  <si>
    <t>SINAPI-41614</t>
  </si>
  <si>
    <t>MT010W3Z02</t>
  </si>
  <si>
    <t>TAMPA DE CONCRETO ARMADO PARA FOSSA, D = *1,35* M, E = 0,05 M</t>
  </si>
  <si>
    <t>SINAPI-41615</t>
  </si>
  <si>
    <t>MT010W4002</t>
  </si>
  <si>
    <t>TAMPA DE CONCRETO ARMADO PARA FOSSA, D = 1,50 M, E = 0,05 M</t>
  </si>
  <si>
    <t>SINAPI-41616</t>
  </si>
  <si>
    <t>MT010W4102</t>
  </si>
  <si>
    <t>TAMPA DE CONCRETO ARMADO PARA FOSSA, D = 2,00 M, E = 0,05 M</t>
  </si>
  <si>
    <t>SINAPI-41617</t>
  </si>
  <si>
    <t>MT010W4202</t>
  </si>
  <si>
    <t>TAMPA DE CONCRETO ARMADO PARA FOSSA, D = 2,50 M, E = 0,05 M</t>
  </si>
  <si>
    <t>SINAPI-41618</t>
  </si>
  <si>
    <t>MT010W4302</t>
  </si>
  <si>
    <t>TAMPA DE CONCRETO ARMADO PARA POCO, COM  FURO E TAMPINHA, D = *0,90* M, E = 0,05 M</t>
  </si>
  <si>
    <t>SINAPI-41619</t>
  </si>
  <si>
    <t>MT010W4402</t>
  </si>
  <si>
    <t>TAMPA DE CONCRETO ARMADO PARA POCO, COM  FURO E TAMPINHA, D = *1,10* M, E = 0,05 M</t>
  </si>
  <si>
    <t>SINAPI-41620</t>
  </si>
  <si>
    <t>MT010W4602</t>
  </si>
  <si>
    <t>TAMPA DE CONCRETO ARMADO PARA POCO, COM  FURO E TAMPINHA, D = *1,35* M, E = 0,05 M</t>
  </si>
  <si>
    <t>SINAPI-41622</t>
  </si>
  <si>
    <t>MT010W4702</t>
  </si>
  <si>
    <t>TAMPA DE CONCRETO ARMADO PARA POCO, COM  FURO E TAMPINHA, D = 1,50 M, E = 0,05 M</t>
  </si>
  <si>
    <t>SINAPI-41623</t>
  </si>
  <si>
    <t>MT010W4802</t>
  </si>
  <si>
    <t>TAMPA DE CONCRETO ARMADO PARA POCO, COM  FURO E TAMPINHA, D = 2,00 M, E = 0,05 M</t>
  </si>
  <si>
    <t>SINAPI-41624</t>
  </si>
  <si>
    <t>MT010W4902</t>
  </si>
  <si>
    <t>TAMPA DE CONCRETO ARMADO PARA POCO, COM  FURO E TAMPINHA, D = 2,50 M, E = 0,05 M</t>
  </si>
  <si>
    <t>SINAPI-41625</t>
  </si>
  <si>
    <t>MT010W4B02</t>
  </si>
  <si>
    <t>CAIXA DE INSPECAO, CONCRETO PRE MOLDADO, QUADRADA, COM TAMPA, 30 X 30 CM (L X H), E = *3* CM</t>
  </si>
  <si>
    <t>SINAPI-41627</t>
  </si>
  <si>
    <t>MT010W4C02</t>
  </si>
  <si>
    <t>CAIXA DE INSPECAO, CONCRETO PRE MOLDADO, QUADRADA, COM TAMPA, 40 X 40 CM (L X H), E = 3 CM</t>
  </si>
  <si>
    <t>SINAPI-41628</t>
  </si>
  <si>
    <t>MT010W4D02</t>
  </si>
  <si>
    <t>CAIXA DE INSPECAO, CONCRETO PRE MOLDADO, QUADRADA, COM TAMPA, 60 X 60 CM (L X H), E = 5 CM</t>
  </si>
  <si>
    <t>SINAPI-41629</t>
  </si>
  <si>
    <t>MT010W4G02</t>
  </si>
  <si>
    <t>ADUELA/GALERIA DE CONCRETO ARMADO, SECAO RETANGULAR 2.00 X 1.00 M (L X A), C = 1.00 M, E = 20 CM</t>
  </si>
  <si>
    <t>SINAPI-41632</t>
  </si>
  <si>
    <t>MT010W4H02</t>
  </si>
  <si>
    <t>ADUELA/GALERIA DE CONCRETO ARMADO, SECAO RETANGULAR 2.50 X 1.00 M (L X A), C = 1.00 M, E = 20 CM</t>
  </si>
  <si>
    <t>SINAPI-41633</t>
  </si>
  <si>
    <t>MT010W4I02</t>
  </si>
  <si>
    <t>ADUELA/GALERIA DE CONCRETO ARMADO, SECAO RETANGULAR 2.00 X 1.50 M (L X A), C = 1.00 M, E = 20 CM</t>
  </si>
  <si>
    <t>SINAPI-41634</t>
  </si>
  <si>
    <t>MT010W4J02</t>
  </si>
  <si>
    <t>ADUELA/GALERIA DE CONCRETO ARMADO, SECAO RETANGULAR 2.50 X 1.50 M (L X A), C = 1.00 M, E = 20 CM</t>
  </si>
  <si>
    <t>SINAPI-41635</t>
  </si>
  <si>
    <t>MT010W4L02</t>
  </si>
  <si>
    <t>ANEL DE CONCRETO ARMADO, COM FUROS/DRENO PARA SUMIDOURO, D = 0,80 M, H = 0,50 M</t>
  </si>
  <si>
    <t>SINAPI-41637</t>
  </si>
  <si>
    <t>MT010W4M02</t>
  </si>
  <si>
    <t>ANEL DE CONCRETO ARMADO, COM FUROS/DRENO PARA SUMIDOURO, D = 1,00 M, H = 0,50M</t>
  </si>
  <si>
    <t>SINAPI-41638</t>
  </si>
  <si>
    <t>MT010W4N02</t>
  </si>
  <si>
    <t>ANEL DE CONCRETO ARMADO, COM FUROS/DRENO PARA SUMIDOURO, D = 1,50 M, H = 0,50 M</t>
  </si>
  <si>
    <t>SINAPI-41639</t>
  </si>
  <si>
    <t>MT010W6902</t>
  </si>
  <si>
    <t>TUBO DE REVESTIMENTO, EM ACO, CORPO SCHEDULE 40, PONTEIRA SCHEDULE 80, ROSQUEAVEL E SEGMENTADO PARA PERFURACAO, DIAMETRO 4'' (450 MM)</t>
  </si>
  <si>
    <t>SINAPI-41697</t>
  </si>
  <si>
    <t>MT010W6B02</t>
  </si>
  <si>
    <t>TUBO DE REVESTIMENTO, EM ACO, CORPO SCHEDULE 40, PONTEIRA SCHEDULE 80, ROSQUEAVEL E SEGMENTADO PARA PERFURACAO, DIAMETRO 8'' (450 MM)</t>
  </si>
  <si>
    <t>SINAPI-41699</t>
  </si>
  <si>
    <t>!EM PROCESSO DE DESATIVACAO! CADEADO EM ACO INOX, LARGURA DE *50* MM, COM HASTE EM ACO TEMPERADO, SEM MOLA - CHAVES INCLUIDAS</t>
  </si>
  <si>
    <t>TUBO CORRUGADO PEAD, PAREDE DUPLA, INTERNA LISA, JEI, DN/DI 250 MM, PARA SANEAMENTO</t>
  </si>
  <si>
    <t>TUBO CORRUGADO PEAD, PAREDE DUPLA, INTERNA LISA, JEI, DN/DI 300 MM, PARA SANEAMENTO</t>
  </si>
  <si>
    <t>TUBO CORRUGADO PEAD, PAREDE DUPLA, INTERNA LISA, JEI, DN/DI *400* MM, PARA SANEAMENTO</t>
  </si>
  <si>
    <t>TUBO CORRUGADO PEAD, PAREDE DUPLA, INTERNA LISA, JEI, DN/DI 600 MM, PARA SANEAMENTO</t>
  </si>
  <si>
    <t>TUBO CORRUGADO PEAD, PAREDE DUPLA, INTERNA LISA, JEI, DN/DI *800* MM, PARA SANEAMENTO</t>
  </si>
  <si>
    <t>TUBO CORRUGADO PEAD, PAREDE DUPLA, INTERNA LISA, JEI, DN/DI *1000* MM, PARA SANEAMENTO</t>
  </si>
  <si>
    <t>TUBO CORRUGADO PEAD, PAREDE DUPLA, INTERNA LISA, JEI, DN/DI 1200 MM, PARA SANEAMENTO</t>
  </si>
  <si>
    <t>TE, PVC PBA, BBB, 90 GRAUS, DN 100 / DE 110 MM, PARA REDE  AGUA (NBR 10351)</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</si>
  <si>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</si>
  <si>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</si>
  <si>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</si>
  <si>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</si>
  <si>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</si>
  <si>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</si>
  <si>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</si>
  <si>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</si>
  <si>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</si>
  <si>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</si>
  <si>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</si>
  <si>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</si>
  <si>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CABO DE ACO GALVANIZADO, DIAMETRO 12,7 MM (1/2"), COM ALMA DE FIBRA 6 X 25 F</t>
  </si>
  <si>
    <t>CABO DE ACO GALVANIZADO, DIAMETRO 9,53 MM (3/8"), COM ALMA DE FIBRA 6 X 25 F</t>
  </si>
  <si>
    <t>CABO DE ACO GALVANIZADO, DIAMETRO 12,7 MM (1/2"), COM ALMA DE ACO CABO INDEPENDENTE 6 X 25 F</t>
  </si>
  <si>
    <t>CONCRETO BETUMINOSO USINADO A QUENTE (CBUQ) PARA PAVIMENTACAO ASFALTICA, PADRAO DNIT, PARA BINDER, COM CAP 50/70 - AQUISICAO POSTO USINA</t>
  </si>
  <si>
    <t>CERA  LIQUIDA</t>
  </si>
  <si>
    <t>PEITORIL PRE-MOLDADO EM GRANILITE, MARMORITE OU GRANITINA, L = *15* CM</t>
  </si>
  <si>
    <t>MT010WE902</t>
  </si>
  <si>
    <t>TUBO DE REVESTIMENTO, EM ACO, CORPO SCHEDULE 40, PONTEIRA SCHEDULE 80, ROSQUEAVEL E SEGMENTADO PARA PERFURACAO, DIAMETRO 6'' (200 MM)</t>
  </si>
  <si>
    <t>SINAPI-41985</t>
  </si>
  <si>
    <t>MT010WEA02</t>
  </si>
  <si>
    <t>TUBO DE REVESTIMENTO, EM ACO, CORPO SCHEDULE 40, PONTEIRA SCHEDULE 80, ROSQUEAVEL E SEGMENTADO PARA PERFURACAO, DIAMETRO 10'' (310 MM)</t>
  </si>
  <si>
    <t>SINAPI-41986</t>
  </si>
  <si>
    <t>MT010WEB02</t>
  </si>
  <si>
    <t>TUBO DE REVESTIMENTO, EM ACO, CORPO SCHEDULE 40, PONTEIRA SCHEDULE 80, ROSQUEAVEL E SEGMENTADO PARA PERFURACAO, DIAMETRO 14'' (400 MM)</t>
  </si>
  <si>
    <t>SINAPI-41987</t>
  </si>
  <si>
    <t>MT010WEC02</t>
  </si>
  <si>
    <t>TUBO DE REVESTIMENTO, EM ACO, CORPO SCHEDULE 40, PONTEIRA SCHEDULE 80, ROSQUEAVEL E SEGMENTADO PARA PERFURACAO, DIAMETRO 16'' (450 MM)</t>
  </si>
  <si>
    <t>SINAPI-41988</t>
  </si>
  <si>
    <t>TUBO DE REVESTIMENTO, EM ACO, CORPO SCHEDULE 40, PONTEIRA SCHEDULE 80, ROSQUEAVEL E SEGMENTADO PARA PERFURACAO,  DIAMETRO 6'' (200 MM) (COLETADO CAIXA)</t>
  </si>
  <si>
    <t>FITA PLASTICA ZEBRADA PARA DEMARCACAO DE AREAS, LARGURA = 7 CM, SEM ADESIVO (COLETADO CAIXA)</t>
  </si>
  <si>
    <t>LUMINARIA DE LED PARA ILUMINACAO PUBLICA, DE 98 W ATE 137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</si>
  <si>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</si>
  <si>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</si>
  <si>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</si>
  <si>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</si>
  <si>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</si>
  <si>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</si>
  <si>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CARVAO ANTRACITO PARA FILTRO, GRAO VARIANDO DE 0,8 ATE 1,1 MM, COEFICIENTE DE UNIFORMIDADE MENOR QUE 1,7 MM</t>
  </si>
  <si>
    <t>CARVAO ANTRACITO PARA FILTRO, GRAO VARIANDO DE 0,8 ATE 1,1 MM, COEFICIENTE DE UNIFORMIDADE MENOR QUE 1,7 MM (DISTRIBUIDOR)</t>
  </si>
  <si>
    <t>ACO CA-25, 16,0 MM, BARRA DE TRANSFERENCIA</t>
  </si>
  <si>
    <t>ACO CA-25, 20,0 MM, BARRA DE TRANSFERENCIA</t>
  </si>
  <si>
    <t>ACO CA-25, 25,0 MM, BARRA DE TRANSFERENCIA</t>
  </si>
  <si>
    <t>ACO CA-25, 32,0 MM, BARRA DE TRANSFERENCIA</t>
  </si>
  <si>
    <t>TELA DE ACO SOLDADA NERVURADA, CA-60, Q-159, (2,52 KG/M2), DIAMETRO DO FIO = 4,5 MM, LARGURA =  2,45 M, ESPACAMENTO DA MALHA = 10 X 10 CM</t>
  </si>
  <si>
    <t>TRELICA NERVURADA (ESPACADOR), ALTURA = 120,0 MM, DIAMETRO DOS BANZOS INFERIORES E SUPERIOR = 6,0 MM, DIAMETRO DA DIAGONAL = 4,2 MM</t>
  </si>
  <si>
    <t>AGENTE DE CURA, PROTETOR DA EVAPORACAO DA AGUA DE HIDRATACAO DO CONCRETO</t>
  </si>
  <si>
    <t>ALONGADOR COM TRES ALTURAS, EM TUBO DE ACO CARBONO, PINTURA NO PROCESSO ELETROSTATICO - EQUIPAMENTO DE GINASTICA PARA ACADEMIA AO AR LIVRE / ACADEMIA DA TERCEIRA IDADE - ATI</t>
  </si>
  <si>
    <t>ESQUI TRIPLO, EM TUBO DE ACO CARBONO, PINTURA NO PROCESSO ELETROSTATICO - EQUIPAMENTO DE GINASTICA PARA ACADEMIA AO AR LIVRE / ACADEMIA DA TERCEIRA IDADE - ATI</t>
  </si>
  <si>
    <t>MULTIEXERCITADOR COM SEIS FUNCOES, EM TUBO DE ACO CARBONO, PINTURA NO PROCESSO ELETROSTATICO - EQUIPAMENTO DE GINASTICA PARA ACADEMIA AO AR LIVRE / ACADEMIA DA TERCEIRA IDADE - ATI</t>
  </si>
  <si>
    <t>PRESSAO DE PERNAS TRIPLO, EM TUBO DE ACO CARBONO, PINTURA NO PROCESSO ELETROSTATICO - EQUIPAMENTO DE GINASTICA PARA ACADEMIA AO AR LIVRE / ACADEMIA DA TERCEIRA IDADE - ATI</t>
  </si>
  <si>
    <t>ROTACAO DIAGONAL DUPLA, APARELHO TRIPLO, EM TUBO DE ACO CARBONO, PINTURA NO PROCESSO ELETROSTATICO - EQUIPAMENTO DE GINASTICA PARA ACADEMIA AO AR LIVRE / ACADEMIA DA TERCEIRA IDADE - ATI</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</si>
  <si>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</si>
  <si>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</si>
  <si>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</si>
  <si>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SURF DUPLO,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</si>
  <si>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</si>
  <si>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PLACA ORIENTATIVA SOBRE EXERCÍCIOS, 2,00M X 1,00M, EM TUBO DE ACO CARBONO, PINTURA NO PROCESSO ELETROSTATICO - PARA ACADEMIA AO AR LIVRE / ACADEMIA DA TERCEIRA IDADE - ATI</t>
  </si>
  <si>
    <t>BANCO COM ENCOSTO, 1,60M* DE COMPRIMENTO, EM TUBO DE ACO CARBONO E PINTURA NO PROCESSO ELETROSTATICO - PARA ACADEMIA AO AR LIVRE / ACADEMIA DA TERCEIRA IDADE - ATI</t>
  </si>
  <si>
    <t>LIXEIRA DUPLA, COM CAPACIDADE VOLUMETRICA DE 60L*, FABRICADA EM TUBO DE ACO CARBONO, CESTOS EM CHAPA DE ACO E PINTURA NO PROCESSO ELETROSTATICO - PARA ACADEMIA AO AR LIVRE / ACADEMIA DA TERCEIRA IDADE - ATI</t>
  </si>
  <si>
    <t>FELTRO EM LA DE ROCHA, 1 FACE REVESTIDA COM PAPEL ALUMINIZADO, EM ROLO, DENSIDADE = 32 KG/M3, E=*50* MM (COLETADO CAIXA)</t>
  </si>
  <si>
    <t>GANCHO L COM ROSCA, PARA FIXAR TELHA EM MADEIRA, 1/4" X 350 MM (COLETADO CAIXA)</t>
  </si>
  <si>
    <t>MANTA DE POLIETILENO EXPANDIDO, COM 1 FACE METALIZADA PARA SUBCOBERTURA,  E = *5* MM</t>
  </si>
  <si>
    <t>MANTA ALUMINIZADA NAS DUAS FACES, PARA SUBCOBERTURA,  E = *2* MM</t>
  </si>
  <si>
    <t>FITA ADESIVA ALUMINIZADA, PARA INSTALACAO DE MANTAS DE SUBCOBERTURA,  L = *5* CM</t>
  </si>
  <si>
    <t>MT010WUM02</t>
  </si>
  <si>
    <t>TUBO ACO CARBONO SEM COSTURA 1", E= *3,38 MM, SCHEDULE 40, *2,50* KG/M</t>
  </si>
  <si>
    <t>SINAPI-42574</t>
  </si>
  <si>
    <t>MT010WUN02</t>
  </si>
  <si>
    <t>TUBO ACO CARBONO SEM COSTURA 1 1/4", E= *3,56 MM, SCHEDULE 40, *3,38* KG/M</t>
  </si>
  <si>
    <t>SINAPI-42575</t>
  </si>
  <si>
    <t>MT010WUO02</t>
  </si>
  <si>
    <t>TUBO ACO CARBONO SEM COSTURA 3", E= *5,49 MM, SCHEDULE 40, *11,28* KG/M</t>
  </si>
  <si>
    <t>SINAPI-42576</t>
  </si>
  <si>
    <t>MT010WUP02</t>
  </si>
  <si>
    <t>TUBO ACO CARBONO SEM COSTURA 5", E= *6,55 MM, SCHEDULE 40, *21,75* KG/M</t>
  </si>
  <si>
    <t>SINAPI-42577</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</si>
  <si>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</si>
  <si>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</si>
  <si>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</si>
  <si>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</si>
  <si>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250 MM, PARA TUBO CORRUGADO E/OU LISO, REDE COLETORA ESGOTO (NBR 10569)</t>
  </si>
  <si>
    <t>CURVA PVC, BB, JE, 90 GRAUS, DN 200 MM, PARA TUBO CORRUGADO E/OU LISO, REDE COLETORA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</si>
  <si>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</si>
  <si>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</si>
  <si>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</si>
  <si>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SELIM PVC, COM TRAVA, JE, 90 GRAUS,  DN 125 X 100 MM OU 150 X 100 MM, PARA REDE COLETORA ESGOTO (NBR 10569)</t>
  </si>
  <si>
    <t>SELIM PVC, SOLDAVEL, SEM TRAVA, JE, 90 GRAUS,  DN 200 X 100 MM, PARA REDE COLETORA ESGOTO (NBR 10569)</t>
  </si>
  <si>
    <t>SELIM COMPACTO EM PVC, SEM TRAVA,  DN 150 X 100 MM, PARA REDE COLETORA ESGOTO (NBR 10569)</t>
  </si>
  <si>
    <t>SELIM COMPACTO EM PVC, SEM TRAVA,  DN 200 X 100 MM, PARA REDE COLETORA ESGOTO (NBR 10569)</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</si>
  <si>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</si>
  <si>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</si>
  <si>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</si>
  <si>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</si>
  <si>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</si>
  <si>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</si>
  <si>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</si>
  <si>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</si>
  <si>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</si>
  <si>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DE REDUCAO, PVC, BBB, JE, 90 GRAUS, DN 200 X 150 MM, PARA TUBO CORRUGADO E/OU LISO, REDE COLETORA ESGOTO (NBR 10569)</t>
  </si>
  <si>
    <t>TE DE REDUCAO, PVC, BBB, JE, 90 GRAUS, DN 250 X 150 MM, PARA TUBO CORRUGADO E/OU LISO, REDE COLETORA ESGOTO (NBR 10569)</t>
  </si>
  <si>
    <t>ACO CA-25, 6,3 MM OU 8,0 MM, VERGALHAO</t>
  </si>
  <si>
    <t>ACO CA-25, 10,0 MM, OU 12,5 MM, OU 16,0 MM, OU 20,0 MM, OU 25,0 MM, VERGALHAO</t>
  </si>
  <si>
    <t>ACO CA-50, 12,5 MM OU 16,0 MM, VERGALHAO</t>
  </si>
  <si>
    <t>ACO CA-50, 20,0 MM OU 25,0 MM, VERGALHAO</t>
  </si>
  <si>
    <t>ACO CA-50, 32,0 MM, VERGALHAO</t>
  </si>
  <si>
    <t>ACO CA-50, 10,0 MM, OU 12,5 MM, OU 16,0 MM, OU 20,0 MM, DOBRADO E CORTADO</t>
  </si>
  <si>
    <t>ACO CA-60, 4,2 MM, OU 5,0 MM, OU 6,0 MM, OU 7,0 MM, VERGALHAO</t>
  </si>
  <si>
    <t>ACO CA-60, 8,0 MM OU 9,5 MM, VERGALHAO</t>
  </si>
  <si>
    <t>ACO CA-60, 4,2 MM OU 5,0 MM, DOBRADO E CORTADO</t>
  </si>
  <si>
    <t>ACO CA-60, 6,0 MM OU 7,0 MM, DOBRADO E CORTADO</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</si>
  <si>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</si>
  <si>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PERFIL "I" DE ACO LAMINADO, ABAS PARALELAS, "W", QUALQUER BITOLA</t>
  </si>
  <si>
    <t>PERFIL "U" ENRIJECIDO DE ACO GALVANIZADO, DOBRADO, 150 X 60 X 20 MM, E = 3,00 MM OU 200 X 75 X 25 MM, E = 3,75 MM</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</si>
  <si>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</si>
  <si>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</si>
  <si>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</si>
  <si>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</si>
  <si>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CAIXA DE DERIVACAO PARA MEDIDOR DE ENERGIA, COM BARRAMENTO POLIFASICO, EM POLICARBONATO / TERMOPLASTICO - MODULO (PADRAO CONCESSIONARIA LOCAL)</t>
  </si>
  <si>
    <t>CAIXA DE DERIVACAO PARA MEDIDOR DE ENERGIA, COM BARRAMENTO MONOFASICO, EM POLICARBONATO / TERMOPLASTICO - MODULO (PADRAO CONCESSIONARIA LOCAL)</t>
  </si>
  <si>
    <t>CAIXA MODULAR PARA MEDIDOR DE ENERGIA AGRUPADA, EM POLICARBONATO /  TERMOPLASTICO, COM SUPORTE PARA DISJUNTOR (PADRAO DA CONCESSIONARIA LOCAL)</t>
  </si>
  <si>
    <t>CAIXA DE PASSAGEM ELETRICA DE PAREDE, DE EMBUTIR, EM TERMOPLASTICO / PVC, COM TAMPA APARAFUSADA, DIMENSOES 400 X 400 X *120* MM</t>
  </si>
  <si>
    <t>CAIXA DE PASSAGEM ELETRICA DE PAREDE, DE SOBREPOR, EM TERMOPLASTICO / PVC, COM TAMPA APARAFUSADA, DIMENSOES, 150 X 150 X *100* MM</t>
  </si>
  <si>
    <t>CAIXA DE PASSAGEM ELETRICA DE PAREDE, DE SOBREPOR, EM TERMOPLASTICO / PVC, COM TAMPA APARAFUSA, DIMENSOES 200 X 200 X *100* MM</t>
  </si>
  <si>
    <t>QUADRO DE DISTRIBUICAO, EM PVC, DE EMBUTIR, COM BARRAMENTO TERRA / NEUTRO, PARA 48 DISJUNTORES DIN</t>
  </si>
  <si>
    <t>CAIXA DE PASSAGEM ELETRICA DE PAREDE, DE SOBREPOR, EM PVC, COM TAMPA APARAFUSADA, DIMENSOES 300 X 300 X *100* MM</t>
  </si>
  <si>
    <t>CAIXA DE PASSAGEM ELETRICA DE PAREDE, DE SOBREPOR, EM PVC, COM TAMPA APARAFUSADA, DIMENSOES, 400 X 400 X *120* MM</t>
  </si>
  <si>
    <t>CAIXA DE PASSAGEM ELETRICA, PARA PISO, EM PVC, DIMENSOES DE 3/4" A 4"</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</si>
  <si>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</si>
  <si>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</si>
  <si>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0,95 MM</t>
  </si>
  <si>
    <t>CHAPA EM ACO GALVANIZADO PARA STEEL DECK, COM NERVURAS TRAPEZOIDAIS, LARGURA UTIL DE 915 MM E ESPESSURA DE 1,25 MM</t>
  </si>
  <si>
    <t>CHAPA EM ACO GALVANIZADO PARA STEEL DECK, COM NERVURAS TRAPEZOIDAIS, LARGURA UTIL DE 915 MM E ESPESSURA DE 0,80 MM</t>
  </si>
  <si>
    <t>TELA DE ACO SOLDADA NERVURADA, CA-60, Q-283 (4,48 KG/M2), DIAMETRO DO FIO = 6,0 MM, LARGURA = 2,45 X 6,00 M DE COMPRIMENTO, ESPACAMENTO DA MALHA = 10 X 10 CM</t>
  </si>
  <si>
    <t>ARAME GALVANIZADO 12 BWG, D = 2,76 MM (0,048 KG/M) OU 14 BWG, D = 2,11 MM (0,026 KG/M)</t>
  </si>
  <si>
    <t>ARAME GALVANIZADO 6 BWG, D = 5,16 MM (0,157 KG/M), OU 8 BWG, D = 4,19 MM (0,101 KG/M), OU 10 BWG, D = 3,40 MM (0,0713 KG/M)</t>
  </si>
  <si>
    <t>ARAME RECOZIDO 16 BWG, D = 1,65 MM (0,016 KG/M) OU 18 BWG, D = 1,25 MM (0,01 KG/M)</t>
  </si>
  <si>
    <t>SELANTE MONOCOMPONENTE A BASE DE SILICONE DE BAIXO MODULO, PARA JUNTAS DE PAVIMENTACAO</t>
  </si>
  <si>
    <t>SELANTE ACRILICO PARA TRATAMENTO / ACABAMENTO SUPERFICIAL DE CONCRETO ESTAMPADO, APARENTE, PEDRAS E OUTROS</t>
  </si>
  <si>
    <t>DESMOLDANTE PARA CONCRETO ESTAMPADO</t>
  </si>
  <si>
    <t>ENDURECEDOR MINERAL DE BASE CIMENTICIA PARA PISO DE CONCRETO</t>
  </si>
  <si>
    <t>MEMBRANA IMPERMEABILIZANTE ACRILICA MONOCOMPONENTE</t>
  </si>
  <si>
    <t>MEMBRANA IMPERMEABILIZANTE A BASE DE POLIURETANO</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</si>
  <si>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</si>
  <si>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CONCRETO USINADO BOMBEAVEL, CLASSE DE RESISTENCIA C30, COM BRITA 0 E 1, SLUMP = 220 +/- 30 MM, EXCLUI SERVICO DE BOMBEAMENTO (NBR 8953)</t>
  </si>
  <si>
    <t>MT010XI602</t>
  </si>
  <si>
    <t>TUBO DE REVESTIMENTO, EM ACO, CORPO SCHEDULE 40, PONTEIRA SCHEDULE 80, ROSQUEAVEL E SEGMENTADO PARA PERFURACAO, DIAMETRO 12" (320 MM)</t>
  </si>
  <si>
    <t>SINAPI-43422</t>
  </si>
  <si>
    <t>MT010XI702</t>
  </si>
  <si>
    <t>ANEL EM CONCRETO ARMADO, LISO, PARA POCOS DE INSPECAO, SEM FUNDO, DIAMETRO INTERNO DE 0,60 M E ALTURA DE 0,20 M</t>
  </si>
  <si>
    <t>SINAPI-43423</t>
  </si>
  <si>
    <t>MT010XI802</t>
  </si>
  <si>
    <t>ANEL EM CONCRETO ARMADO, LISO,  PARA FOSSAS SEPTICAS E SUMIDOUROS, COM FUNDO, DIAMETRO INTERNO DE 1,20 M E ALTURA DE 0,50 M</t>
  </si>
  <si>
    <t>SINAPI-43424</t>
  </si>
  <si>
    <t>MT010XI902</t>
  </si>
  <si>
    <t>ANEL EM CONCRETO ARMADO, PERFURADO,  PARA FOSSAS SEPTICAS E SUMIDOUROS, SEM FUNDO, DIAMETRO INTERNO DE 1,20 M E ALTURA DE 0,50 M</t>
  </si>
  <si>
    <t>SINAPI-43425</t>
  </si>
  <si>
    <t>MT010XIA02</t>
  </si>
  <si>
    <t>ANEL EM CONCRETO ARMADO, LISO, PARA FOSSAS SEPTICAS E SUMIDOUROS, COM FUNDO, DIAMETRO INTERNO DE 3,00 M E ALTURA DE 0,50 M</t>
  </si>
  <si>
    <t>SINAPI-43426</t>
  </si>
  <si>
    <t>MT010XIB02</t>
  </si>
  <si>
    <t>TAMPA DE CONCRETO ARMADO PARA FOSSA SEPTICA, DIAMETRO NOMINAL DE 3,00 M E ESPESSURA MINIMA DE 100 MM</t>
  </si>
  <si>
    <t>SINAPI-43427</t>
  </si>
  <si>
    <t>MT010XIC02</t>
  </si>
  <si>
    <t>TAMPA DE CONCRETO ARMADO PARA POCO DE INSPECAO, COM FURO E TAMPINHA, DIAMETRO NOMINAL DE 3,00 M E ESPESSURA MINIMA DE 100 MM</t>
  </si>
  <si>
    <t>SINAPI-43428</t>
  </si>
  <si>
    <t>MT010XID02</t>
  </si>
  <si>
    <t>CAIXA DE CONCRETO ARMADO PRÉ-MOLDADO, SEM FUNDO, DIMENSOES DE 0,30 X 0,30 X 0,30 M</t>
  </si>
  <si>
    <t>SINAPI-43429</t>
  </si>
  <si>
    <t>MT010XIE02</t>
  </si>
  <si>
    <t>CAIXA DE CONCRETO ARMADO PRÉ-MOLDADO, SEM FUNDO, DIMENSOES DE 0,40 X 0,40 X 0,40 M</t>
  </si>
  <si>
    <t>SINAPI-43430</t>
  </si>
  <si>
    <t>MT010XIF02</t>
  </si>
  <si>
    <t>CAIXA DE CONCRETO ARMADO PRÉ-MOLDADO, SEM FUNDO, DIMENSOES DE 0,60 X 0,60 X 0,50 M</t>
  </si>
  <si>
    <t>SINAPI-43431</t>
  </si>
  <si>
    <t>MT010XIG02</t>
  </si>
  <si>
    <t>CAIXA DE CONCRETO ARMADO PRÉ-MOLDADO, SEM FUNDO, DIMENSOES DE 0,80 X 0,80 X 0,50 M</t>
  </si>
  <si>
    <t>SINAPI-43432</t>
  </si>
  <si>
    <t>MT010XIH02</t>
  </si>
  <si>
    <t>CAIXA DE CONCRETO ARMADO PRÉ-MOLDADO, SEM FUNDO, DIMENSOES DE 1,00 X 1,00 X 0,50 M</t>
  </si>
  <si>
    <t>SINAPI-43433</t>
  </si>
  <si>
    <t>MT010XII02</t>
  </si>
  <si>
    <t>CAIXA DE CONCRETO ARMADO PRÉ-MOLDADO, COM FUNDO, DIMENSOES DE 0,30 X 0,30 X 0,30 M</t>
  </si>
  <si>
    <t>SINAPI-43434</t>
  </si>
  <si>
    <t>MT010XIJ02</t>
  </si>
  <si>
    <t>CAIXA DE CONCRETO ARMADO PRÉ-MOLDADO, COM FUNDO, DIMENSOES DE 0,40 X 0,40 X 0,40 M</t>
  </si>
  <si>
    <t>SINAPI-43435</t>
  </si>
  <si>
    <t>MT010XIK02</t>
  </si>
  <si>
    <t>CAIXA DE CONCRETO ARMADO PRÉ-MOLDADO, COM FUNDO, DIMENSOES DE 0,60 X 0,60 X 0,50 M</t>
  </si>
  <si>
    <t>SINAPI-43436</t>
  </si>
  <si>
    <t>MT010XIL02</t>
  </si>
  <si>
    <t>CAIXA DE CONCRETO ARMADO PRÉ-MOLDADO, COM FUNDO, DIMENSOES DE 0,80 X 0,80 X 0,50 M</t>
  </si>
  <si>
    <t>SINAPI-43437</t>
  </si>
  <si>
    <t>MT010XIM02</t>
  </si>
  <si>
    <t>CAIXA DE CONCRETO ARMADO PRÉ-MOLDADO, COM FUNDO, DIMENSOES DE 1,00 X 1,00 X 0,50 M</t>
  </si>
  <si>
    <t>SINAPI-43438</t>
  </si>
  <si>
    <t>MT010XIN02</t>
  </si>
  <si>
    <t>CAIXA PRE-MOLDADA PARA BOCA DE LOBO, EM CONCRETO ARMADO, COM FCK DE 25 MPA, COM DIMENSOES 1,10 X 0,65 X 1,00 M (COMPRIMENTO X LARGURA X ALTURA)</t>
  </si>
  <si>
    <t>SINAPI-43439</t>
  </si>
  <si>
    <t>MT010XIO02</t>
  </si>
  <si>
    <t>CONJUNTO PRE-MOLDADO COMPOSTO POR GRELHA (0,99 X 0,45 M), QUADRO (1,10 X 0,52 M) E CANTONEIRA (1,10 X 0,35 M), EM CONCRETO ARMADO, COM FCK DE 21 MPA</t>
  </si>
  <si>
    <t>SINAPI-43440</t>
  </si>
  <si>
    <t>MT010XIP02</t>
  </si>
  <si>
    <t>ANEL EM CONCRETO ARMADO, LISO, PARA POCOS DE INSPECAO, COM FUNDO, DIAMETRO INTERNO DE 0,60 M E ALTURA DE 0,50 M</t>
  </si>
  <si>
    <t>SINAPI-43441</t>
  </si>
  <si>
    <t>MT010XIQ02</t>
  </si>
  <si>
    <t>ANEL EM CONCRETO ARMADO, LISO, PARA POCOS DE VISITAS, POCOS DE INSPECAO, FOSSAS SEPTICAS E SUMIDOUROS, COM FUNDO, DIAMETRO INTERNO DE 0,80 M E ALTURA DE 0,50 M</t>
  </si>
  <si>
    <t>SINAPI-43442</t>
  </si>
  <si>
    <t>MT010XIR02</t>
  </si>
  <si>
    <t>ANEL EM CONCRETO ARMADO, LISO, PARA POCOS DE VISITAS, POCOS DE INSPECAO, FOSSAS SEPTICAS E SUMIDOUROS, COM FUNDO, DIAMETRO INTERNO DE 1,00 M E ALTURA DE 0,50 M</t>
  </si>
  <si>
    <t>SINAPI-43443</t>
  </si>
  <si>
    <t>MT010XIS02</t>
  </si>
  <si>
    <t>ANEL EM CONCRETO ARMADO, LISO, PARA POCOS DE VISITA, POCOS DE INSPECAO, FOSSAS SEPTICAS E SUMIDOUROS, COM FUNDO, DIAMETRO INTERNO DE 1,20 M E ALTURA DE 0,75 M</t>
  </si>
  <si>
    <t>SINAPI-43444</t>
  </si>
  <si>
    <t>MT010XIT02</t>
  </si>
  <si>
    <t>ANEL EM CONCRETO ARMADO, LISO, PARA, POCOS DE VISITA, POCOS DE INSPECAO, FOSSAS SEPTICAS E SUMIDOUROS, COM FUNDO, DIAMETRO INTERNO DE 1,50 M E ALTURA DE 1,00 M</t>
  </si>
  <si>
    <t>SINAPI-43445</t>
  </si>
  <si>
    <t>MT010XIU02</t>
  </si>
  <si>
    <t>ANEL EM CONCRETO ARMADO, PERFURADO, PARA FOSSAS SEPTICAS E SUMIDOUROS, SEM FUNDO, DIAMETRO INTERNO DE 2,00 M E ALTURA DE 0,50 M</t>
  </si>
  <si>
    <t>SINAPI-43446</t>
  </si>
  <si>
    <t>MT010XIV02</t>
  </si>
  <si>
    <t>ANEL EM CONCRETO ARMADO, PERFURADO, PARA FOSSAS SEPTICAS E SUMIDOUROS, SEM FUNDO, DIAMETRO INTERNO DE 2,50 M E ALTURA DE 0,50 M</t>
  </si>
  <si>
    <t>SINAPI-43447</t>
  </si>
  <si>
    <t>MT010XIW02</t>
  </si>
  <si>
    <t>ANEL EM CONCRETO ARMADO, PERFURADO, PARA FOSSAS SEPTICAS E SUMIDOUROS, SEM FUNDO, DIAMETRO INTERNO DE 3,00 M E ALTURA DE 0,50 M</t>
  </si>
  <si>
    <t>SINAPI-43448</t>
  </si>
  <si>
    <t>LUMINARIA TIPO TARTARUGA A PROVA DE TEMPO, GASES, VAPOR E PO, EM ALUMINIO, COM GRADE, BASE E27, POTENCIA MAXIMA 100 W - REF Y 25/1 (NAO INCLUI LAMPADA)</t>
  </si>
  <si>
    <t>ADITIVO PLASTIFICANTE E ESTABILIZADOR PARA ARGAMASSAS DE ASSENTAMENTO E REBOCO, LIQUIDO E ISENTO DE CLORETOS</t>
  </si>
  <si>
    <t>ADITIVO SUPERPLASTIFICANTE DE PEGA NORMAL PARA CONCRETO, LIQUIDO E ISENTO DE CLORETOS</t>
  </si>
  <si>
    <t>PERFIL "I" DE ACO LAMINADO, ABAS INCLINADAS, "I" 102 X 12,7</t>
  </si>
  <si>
    <t>PERFIL "I" DE ACO LAMINADO, ABAS INCLINADAS, "I" 203 X 34,3</t>
  </si>
  <si>
    <t>PERFIL "U" DE ACO LAMINADO, "U" 102 X 9,3</t>
  </si>
  <si>
    <t>CHAPA DE ACO GROSSA, ASTM A36, E = 1 " (25,40 MM) 199,18 KG/M2</t>
  </si>
  <si>
    <t>CHAPA DE ACO GALVANIZADA BITOLA GSG 20, E = 0,95 MM (7,60 KG/M2)</t>
  </si>
  <si>
    <t>PERFIL "U" EM CHAPA ACO DOBRADA, E = 3,04 MM, H = 20 CM, ABAS = 5 CM (4,47 KG/M)</t>
  </si>
  <si>
    <t>CHAPA/BOBINA LISA EM ALUMINIO, LIGA 1.200 - H14, QUALQUER ESPESSURA, QUALQUER LARGURA</t>
  </si>
  <si>
    <t>MT02000103</t>
  </si>
  <si>
    <t>ACOPLADEIRA EXTERNA EM AÇO PARA SOLDA EM TUBOS EM AÇO CARBONO DN  2"</t>
  </si>
  <si>
    <t>SEINFRA-G0001</t>
  </si>
  <si>
    <t>MT02000203</t>
  </si>
  <si>
    <t>ACOPLADEIRA EXTERNA EM AÇO PARA SOLDA EM TUBOS EM AÇO CARBONO DN  3"</t>
  </si>
  <si>
    <t>SEINFRA-G0002</t>
  </si>
  <si>
    <t>MT02000303</t>
  </si>
  <si>
    <t>ACOPLADEIRA EXTERNA EM AÇO PARA SOLDA EM TUBOS EM AÇO CARBONO DN  4"</t>
  </si>
  <si>
    <t>SEINFRA-G0003</t>
  </si>
  <si>
    <t>MT02000403</t>
  </si>
  <si>
    <t>ACOPLADEIRA EXTERNA EM AÇO PARA SOLDA EM TUBOS EM AÇO CARBONO DN  6"</t>
  </si>
  <si>
    <t>SEINFRA-G0004</t>
  </si>
  <si>
    <t>MT02000503</t>
  </si>
  <si>
    <t>ACOPLADEIRA EXTERNA EM AÇO PARA SOLDA EM TUBOS EM AÇO CARBONO DN  8"</t>
  </si>
  <si>
    <t>SEINFRA-G0005</t>
  </si>
  <si>
    <t>MT02000603</t>
  </si>
  <si>
    <t>ACOPLADEIRA EXTERNA EM AÇO PARA SOLDA EM TUBOS EM AÇO CARBONO DN 10"</t>
  </si>
  <si>
    <t>SEINFRA-G0006</t>
  </si>
  <si>
    <t>MT02000703</t>
  </si>
  <si>
    <t>ACOPLADEIRA EXTERNA EM AÇO PARA SOLDA EM TUBOS EM AÇO CARBONO DN 12"</t>
  </si>
  <si>
    <t>SEINFRA-G0007</t>
  </si>
  <si>
    <t>MT02000803</t>
  </si>
  <si>
    <t>ALARGADOR FLUTED  4,5" PARA FURO DIRECIONAL</t>
  </si>
  <si>
    <t>SEINFRA-G0008</t>
  </si>
  <si>
    <t>MT02000903</t>
  </si>
  <si>
    <t>ALARGADOR FLUTED  6" PARA FURO DIRECIONAL</t>
  </si>
  <si>
    <t>SEINFRA-G0009</t>
  </si>
  <si>
    <t>MT02000A03</t>
  </si>
  <si>
    <t>ALARGADOR FLUTED  8" PARA FURO DIRECIONAL</t>
  </si>
  <si>
    <t>SEINFRA-G0010</t>
  </si>
  <si>
    <t>MT02000B03</t>
  </si>
  <si>
    <t>ALARGADOR FLUTED 10" PARA FURO DIRECIONAL</t>
  </si>
  <si>
    <t>SEINFRA-G0011</t>
  </si>
  <si>
    <t>MT02000C03</t>
  </si>
  <si>
    <t>ALARGADOR FLUTED 12" PARA FURO DIRECIONAL</t>
  </si>
  <si>
    <t>SEINFRA-G0012</t>
  </si>
  <si>
    <t>MT02000D03</t>
  </si>
  <si>
    <t>ALARGADOR FLUTED 14" PARA FURO DIRECIONAL</t>
  </si>
  <si>
    <t>SEINFRA-G0013</t>
  </si>
  <si>
    <t>MT02000E03</t>
  </si>
  <si>
    <t>ALARGADOR FLUTED 16" PARA FURO DIRECIONAL</t>
  </si>
  <si>
    <t>SEINFRA-G0014</t>
  </si>
  <si>
    <t>MT02000F03</t>
  </si>
  <si>
    <t>ALARGADOR FLUTED 18" PARA FURO DIRECIONAL</t>
  </si>
  <si>
    <t>SEINFRA-G0015</t>
  </si>
  <si>
    <t>MT02000G03</t>
  </si>
  <si>
    <t>ALARGADOR FLUTED 20" PARA FURO DIRECIONAL</t>
  </si>
  <si>
    <t>SEINFRA-G0016</t>
  </si>
  <si>
    <t>MT02000H03</t>
  </si>
  <si>
    <t>ALARGADOR SPIRAL 10" PARA FURO DIRECIONAL</t>
  </si>
  <si>
    <t>SEINFRA-G0017</t>
  </si>
  <si>
    <t>MT02000I03</t>
  </si>
  <si>
    <t>ALARGADOR SPIRAL  4,5" PARA FURO DIRECIONAL</t>
  </si>
  <si>
    <t>SEINFRA-G0018</t>
  </si>
  <si>
    <t>MT02000J03</t>
  </si>
  <si>
    <t>ALARGADOR SPIRAL  6" PARA FURO DIRECIONAL</t>
  </si>
  <si>
    <t>SEINFRA-G0019</t>
  </si>
  <si>
    <t>MT02000K03</t>
  </si>
  <si>
    <t>ALARGADOR SPIRAL  8" PARA FURO DIRECIONAL</t>
  </si>
  <si>
    <t>SEINFRA-G0020</t>
  </si>
  <si>
    <t>MT02000L03</t>
  </si>
  <si>
    <t>ALARGADOR SPIRAL 12" PARA FURO DIRECIONAL</t>
  </si>
  <si>
    <t>SEINFRA-G0021</t>
  </si>
  <si>
    <t>MT02000M03</t>
  </si>
  <si>
    <t>ALARGADOR SPIRAL 14" PARA FURO DIRECIONAL</t>
  </si>
  <si>
    <t>SEINFRA-G0022</t>
  </si>
  <si>
    <t>MT02000N03</t>
  </si>
  <si>
    <t>ALARGADOR SPIRAL 16" PARA FURO DIRECIONAL</t>
  </si>
  <si>
    <t>SEINFRA-G0023</t>
  </si>
  <si>
    <t>MT02000O03</t>
  </si>
  <si>
    <t>ALARGADOR SPIRAL 18" PARA FURO DIRECIONAL</t>
  </si>
  <si>
    <t>SEINFRA-G0024</t>
  </si>
  <si>
    <t>MT02000P03</t>
  </si>
  <si>
    <t>ALARGADOR SPIRAL 20" PARA FURO DIRECIONAL</t>
  </si>
  <si>
    <t>SEINFRA-G0025</t>
  </si>
  <si>
    <t>MT02000Q03</t>
  </si>
  <si>
    <t>ALARGADOR WING CUTTER OU SIMILAR 36.000 LIBRAS  8" PARA FURO DIRECIONAL COM DESTORCEDOR E ADAPTADOR</t>
  </si>
  <si>
    <t>SEINFRA-G0026</t>
  </si>
  <si>
    <t>MT02000R03</t>
  </si>
  <si>
    <t>ALARGADOR WING CUTTER OU SIMILAR 36.000 LIBRAS 10" PARA FURO DIRECIONAL COM DESTORCEDOR E ADAPTADOR</t>
  </si>
  <si>
    <t>SEINFRA-G0027</t>
  </si>
  <si>
    <t>MT02000S03</t>
  </si>
  <si>
    <t>ALARGADOR WING CUTTER OU SIMILAR 36.000 LIBRAS 12" PARA FURO DIRECIONAL COM DESTORCEDOR E ADAPTADOR</t>
  </si>
  <si>
    <t>SEINFRA-G0028</t>
  </si>
  <si>
    <t>MT02000T03</t>
  </si>
  <si>
    <t>ALARGADOR WING CUTTER OU SIMILAR 36.000 LIBRAS 14" PARA FURO DIRECIONAL  COM DESTORCEDOR E ADAPTADOR</t>
  </si>
  <si>
    <t>SEINFRA-G0029</t>
  </si>
  <si>
    <t>MT02000U03</t>
  </si>
  <si>
    <t>ALARGADOR WING CUTTER OU SIMILAR 36.000 LIBRAS 16" PARA FURO DIRECIONAL COM DESTORCEDOR E ADAPTADOR</t>
  </si>
  <si>
    <t>SEINFRA-G0030</t>
  </si>
  <si>
    <t>MT02000V03</t>
  </si>
  <si>
    <t>ALARGADOR WING CUTTER OU SIMILAR 36 000 LIBRAS 18" PARA FURO DIRECIONAL COM DESTORCEDOR E ADAPTADOR</t>
  </si>
  <si>
    <t>SEINFRA-G0031</t>
  </si>
  <si>
    <t>MT02000W03</t>
  </si>
  <si>
    <t>ANEL ESPAÇADOR PARA FLANGE DE DIÂMETRO  2”; MATERIAL: ASTM A516 GR. 60; EXTREMIDADE: FR (FLANGE DE RESSALTO); PADRÃO DIMENSIONAL: N-120</t>
  </si>
  <si>
    <t>SEINFRA-G0032</t>
  </si>
  <si>
    <t>MT02000X03</t>
  </si>
  <si>
    <t>ANEL ESPAÇADOR PARA FLANGE DE DIÂMETRO  3”; MATERIAL: ASTM A516 GR. 60; EXTREMIDADE: FR (FLANGE DE RESSALTO); PADRÃO DIMENSIONAL: N-120</t>
  </si>
  <si>
    <t>SEINFRA-G0033</t>
  </si>
  <si>
    <t>MT02000Y03</t>
  </si>
  <si>
    <t>ANEL ESPAÇADOR PARA FLANGE DE DIÂMETRO  4”; MATERIAL: ASTM A516 GR. 60; EXTREMIDADE: FR (FLANGE DE RESSALTO); PADRÃO DIMENSIONAL: N-120</t>
  </si>
  <si>
    <t>SEINFRA-G0034</t>
  </si>
  <si>
    <t>MT02000Z03</t>
  </si>
  <si>
    <t>ANEL ESPAÇADOR PARA FLANGE DE DIÂMETRO  6”; MATERIAL: ASTM A516 GR. 60; EXTREMIDADE: FR (FLANGE DE RESSALTO); PADRÃO DIMENSIONAL: N-120</t>
  </si>
  <si>
    <t>SEINFRA-G0035</t>
  </si>
  <si>
    <t>MT02001003</t>
  </si>
  <si>
    <t>ANEL ESPAÇADOR PARA FLANGE DE DIÂMETRO  8”; MATERIAL: ASTM A516 GR. 60; EXTREMIDADE: FR (FLANGE DE RESSALTO); PADRÃO DIMENSIONAL: N-120</t>
  </si>
  <si>
    <t>SEINFRA-G0036</t>
  </si>
  <si>
    <t>MT02001103</t>
  </si>
  <si>
    <t>ANEL ESPAÇADOR PARA FLANGE DE DIÂMETRO 10”; MATERIAL: ASTM A516 GR. 60; EXTREMIDADE: FR (FLANGE DE RESSALTO); PADRÃO DIMENSIONAL: N-120</t>
  </si>
  <si>
    <t>SEINFRA-G0037</t>
  </si>
  <si>
    <t>MT02001203</t>
  </si>
  <si>
    <t>ANEL ESPAÇADOR PARA FLANGE DE DIÂMETRO 12”; MATERIAL: ASTM A516 GR. 60; EXTREMIDADE: FR (FLANGE DE RESSALTO); PADRÃO DIMENSIONAL: N-120</t>
  </si>
  <si>
    <t>SEINFRA-G0038</t>
  </si>
  <si>
    <t>MT02001303</t>
  </si>
  <si>
    <t>ARGÔNIO</t>
  </si>
  <si>
    <t>M3</t>
  </si>
  <si>
    <t>SEINFRA-G0039</t>
  </si>
  <si>
    <t>MT02001403</t>
  </si>
  <si>
    <t>BARRA DE POLIETILENO (BASTÃO-MELT STICK) PREENCHIMENTO PARA RECUPERAÇÃO REVESTIMENTO 3LP3, 300MM DE COMPRIMENTO, N-2911, COMPATÍVEL PARA FURO DIRECIONAL E VALA A CÉU ABERTO</t>
  </si>
  <si>
    <t>SEINFRA-G0040</t>
  </si>
  <si>
    <t>MT02001503</t>
  </si>
  <si>
    <t>BARRILHA LEVE</t>
  </si>
  <si>
    <t>SEINFRA-G0041</t>
  </si>
  <si>
    <t>MT02001603</t>
  </si>
  <si>
    <t>BETONITA ATIVADA E DE ALTO DESEMPENHO PARA FURO DIRECIONAL HDD</t>
  </si>
  <si>
    <t>SEINFRA-G0042</t>
  </si>
  <si>
    <t>MT02001703</t>
  </si>
  <si>
    <t>BIOPOLIMERO GAMA XANTANA PARA FURO DIRECIONAL</t>
  </si>
  <si>
    <t>SEINFRA-G0043</t>
  </si>
  <si>
    <t>MT02001803</t>
  </si>
  <si>
    <t>BUJÃO CABEÇA SEXTAVADA     1", 3000#, RO, AFO, NPT,ASTM A105, ANSI B16.11</t>
  </si>
  <si>
    <t>SEINFRA-G0044</t>
  </si>
  <si>
    <t>MT02001903</t>
  </si>
  <si>
    <t>BUJÃO CABEÇA SEXTAVADA 1/2", 3000#, RO, AFO, NPT,ASTM A105, ANSI B16.11</t>
  </si>
  <si>
    <t>SEINFRA-G0045</t>
  </si>
  <si>
    <t>MT02001A03</t>
  </si>
  <si>
    <t>BUJÃO CABEÇA SEXTAVADA 3/4", 3000#, RO, AFO, NPT,ASTM A105, ANSI B16.11</t>
  </si>
  <si>
    <t>SEINFRA-G0046</t>
  </si>
  <si>
    <t>MT02001B03</t>
  </si>
  <si>
    <t>BUJÃO EM AÇO INOX DE 1" CABEÇA QUADRADA, ANSI 316, NPT, PARA TUBO SCH 40</t>
  </si>
  <si>
    <t>SEINFRA-G0047</t>
  </si>
  <si>
    <t>MT02001C03</t>
  </si>
  <si>
    <t>CAP    1", 3000#, RO, NPT, Gr. WPB, ASTM A105, ANSI B16.11</t>
  </si>
  <si>
    <t>SEINFRA-G0048</t>
  </si>
  <si>
    <t>MT02001D03</t>
  </si>
  <si>
    <t>CAP 1/2", 3000#, RO, AFO, NPT, ASTM A105, ANSI B16.11</t>
  </si>
  <si>
    <t>SEINFRA-G0049</t>
  </si>
  <si>
    <t>MT02001E03</t>
  </si>
  <si>
    <t>CAP 3/4", 3000#, RO, AFO, NPT,ASTM A105, ANSI B16.11</t>
  </si>
  <si>
    <t>SEINFRA-G0050</t>
  </si>
  <si>
    <t>MT02001F03</t>
  </si>
  <si>
    <t>CAP EM PEAD, DN  32mm, ELETROFUSÃO, PE 100, SDR 11, conf. ABNT NBR 14462, EN 1555, ISO 4437</t>
  </si>
  <si>
    <t>SEINFRA-G0051</t>
  </si>
  <si>
    <t>MT02001G03</t>
  </si>
  <si>
    <t>CAP EM PEAD, DN  63MM, ELETROFUSÃO, PE 100, SDR 11, conf. ABNT NBR 14462, EN 1555, ISO 4437</t>
  </si>
  <si>
    <t>SEINFRA-G0052</t>
  </si>
  <si>
    <t>MT02001H03</t>
  </si>
  <si>
    <t>CAP EM PEAD, DN  90mm, ELETROFUSÃO, PE 100, SDR 11, conf. ABNT NBR 14462, EN 1555, ISO 4437</t>
  </si>
  <si>
    <t>SEINFRA-G0053</t>
  </si>
  <si>
    <t>MT02001I03</t>
  </si>
  <si>
    <t>CAP EM PEAD, DN 110mm, ELETROFUSÃO, PE 100, SDR 11, conf. ABNT NBR 14462, EN 1555, ISO 4437</t>
  </si>
  <si>
    <t>SEINFRA-G0054</t>
  </si>
  <si>
    <t>MT02001J03</t>
  </si>
  <si>
    <t>COLAR DE DERIVAÇÃO, DE  63mm x 32mm, PEAD, ELETROFUSÃO, PE 100, SDR 11, conf. ABNT NBR 14462, EN 1555, ISO 4437</t>
  </si>
  <si>
    <t>SEINFRA-G0055</t>
  </si>
  <si>
    <t>MT02001K03</t>
  </si>
  <si>
    <t>COLAR DE DERIVAÇÃO, DE  63mm x 63mm, PEAD, ELETROFUSÃO, PE 100, SDR 11, conf. ABNT NBR 14462, EN 1555, ISO 4437</t>
  </si>
  <si>
    <t>SEINFRA-G0056</t>
  </si>
  <si>
    <t>MT02001L03</t>
  </si>
  <si>
    <t>COLAR DE DERIVAÇÃO, DE  90mm x 32mm, PEAD, ELETROFUSÃO, PE 100, SDR 11, conf. ABNT NBR 14462, EN 1555, ISO 4437</t>
  </si>
  <si>
    <t>SEINFRA-G0057</t>
  </si>
  <si>
    <t>MT02001M03</t>
  </si>
  <si>
    <t>COLAR DE DERIVAÇÃO, DE  90mm x 63mm, PEAD, ELETROFUSÃO, PE 100, SDR 11, conf. ABNT NBR 14462, EN 1555, ISO 4437</t>
  </si>
  <si>
    <t>SEINFRA-G0058</t>
  </si>
  <si>
    <t>MT02001N03</t>
  </si>
  <si>
    <t>COLAR DE DERIVAÇÃO, DE 110mm x 32mm, PEAD, ELETROFUSÃO, PE 100, SDR 11, conf. ABNT NBR 14462, EN 1555, ISO 4437</t>
  </si>
  <si>
    <t>SEINFRA-G0059</t>
  </si>
  <si>
    <t>MT02001O03</t>
  </si>
  <si>
    <t>COLAR DE DERIVAÇÃO, DE 110mm x 63mm, PEAD, ELETROFUSÃO, PE 100, SDR 11, conf. ABNT NBR 14462, EN 1555, ISO 4437</t>
  </si>
  <si>
    <t>SEINFRA-G0060</t>
  </si>
  <si>
    <t>MT02001P03</t>
  </si>
  <si>
    <t>COLAR DE DERIVAÇÃO, DE 110mm x 90mm, PEAD, ELETROFUSÃO, PE 100, SDR 11, conf. ABNT NBR 14462, EN 1555, ISO 4437</t>
  </si>
  <si>
    <t>SEINFRA-G0061</t>
  </si>
  <si>
    <t>MT02001Q03</t>
  </si>
  <si>
    <t>COLAR DE REPARO/SELA DE REPARO, DE  63mm, PEAD, ELETROFUSÃO, PE 100, SDR 11, conf. ABNT NBR 14462, EN 1555, ISO 4437</t>
  </si>
  <si>
    <t>SEINFRA-G0062</t>
  </si>
  <si>
    <t>MT02001R03</t>
  </si>
  <si>
    <t>COLAR DE REPARO/SELA DE REPARO, DE  90mm, PEAD, ELETROFUSÃO, PE 100, SDR 11, conf. ABNT NBR 14462, EN 1555, ISO 4437</t>
  </si>
  <si>
    <t>SEINFRA-G0063</t>
  </si>
  <si>
    <t>MT02001S03</t>
  </si>
  <si>
    <t>COLAR DE REPARO/SELA DE REPARO, DE 110mm, PEAD, ELETROFUSÃO, PE 100, SDR 11, conf. ABNT NBR 14462, EN 1555, ISO 4437</t>
  </si>
  <si>
    <t>SEINFRA-G0064</t>
  </si>
  <si>
    <t>MT02001T03</t>
  </si>
  <si>
    <t>COTOVELO 45º, DE  32mm, PEAD, ELETROFUSÃO, PE 100, SDR 11, conf. ABNT NBR 14462, EN 1555, ISO 4437</t>
  </si>
  <si>
    <t>SEINFRA-G0065</t>
  </si>
  <si>
    <t>MT02001U03</t>
  </si>
  <si>
    <t>COTOVELO 45º, DE  63mm, PEAD, ELETROFUSÃO, PE 100, SDR 11, conf. ABNT NBR 14462, EN 1555, ISO 4437</t>
  </si>
  <si>
    <t>SEINFRA-G0066</t>
  </si>
  <si>
    <t>MT02001V03</t>
  </si>
  <si>
    <t>COTOVELO 45º, DE  90mm, PEAD, ELETROFUSÃO, PE 100, SDR 11, conf. ABNT NBR 14462, EN 1555, ISO 4437</t>
  </si>
  <si>
    <t>SEINFRA-G0067</t>
  </si>
  <si>
    <t>MT02001W03</t>
  </si>
  <si>
    <t>COTOVELO 45º, DE 110mm, PEAD, ELETROFUSÃO, PE 100, SDR 11, conf. ABNT NBR 14462, EN 1555, ISO 4437</t>
  </si>
  <si>
    <t>SEINFRA-G0068</t>
  </si>
  <si>
    <t>MT02001X03</t>
  </si>
  <si>
    <t>COTOVELO 90º, DE  32mm, PEAD, ELETROFUSÃO, PE 100, SDR 11, conf. ABNT NBR 14462, EN 1555, ISO 4437</t>
  </si>
  <si>
    <t>SEINFRA-G0069</t>
  </si>
  <si>
    <t>MT02001Y03</t>
  </si>
  <si>
    <t>COTOVELO 90º, DE  63mm, PEAD, ELETROFUSÃO, PE 100, SDR 11, conf. ABNT NBR 14462, EN 1555, ISO 4437</t>
  </si>
  <si>
    <t>SEINFRA-G0070</t>
  </si>
  <si>
    <t>MT02001Z03</t>
  </si>
  <si>
    <t>COTOVELO 90º, DE  90mm, PEAD, ELETROFUSÃO, PE 100, SDR 11, conf. ABNT NBR 14462, EN 1555, ISO 4437</t>
  </si>
  <si>
    <t>SEINFRA-G0071</t>
  </si>
  <si>
    <t>MT02002003</t>
  </si>
  <si>
    <t>COTOVELO 90º, DE 110mm, PEAD, ELETROFUSÃO, PE 100, SDR 11, conf. ABNT NBR 14462, EN 1555, ISO 4437</t>
  </si>
  <si>
    <t>SEINFRA-G0072</t>
  </si>
  <si>
    <t>MT02002103</t>
  </si>
  <si>
    <t>CURVA 45° RAIO 3D, DN  2”, AC, ASTM A234 Gr.WPB, ANSI B 16.9, PC, SCH 40, SC</t>
  </si>
  <si>
    <t>SEINFRA-G0073</t>
  </si>
  <si>
    <t>MT02002203</t>
  </si>
  <si>
    <t>CURVA 45° RAIO 3D, DN  3”, AC, ASTM A234 Gr.WPB, ANSI B 16.9, PC, SCH 40, SC</t>
  </si>
  <si>
    <t>SEINFRA-G0074</t>
  </si>
  <si>
    <t>MT02002303</t>
  </si>
  <si>
    <t>CURVA 45° RAIO 3D, DN  4”, AC, ASTM A234 Gr.WPB, ANSI B 16.9, PC, SCH 40, SC</t>
  </si>
  <si>
    <t>SEINFRA-G0075</t>
  </si>
  <si>
    <t>MT02002403</t>
  </si>
  <si>
    <t>CURVA 45° RAIO 3D, DN  6”, AC, ASTM A234 Gr.WPB, ANSI B 16.9, PC, SCH 40, SC</t>
  </si>
  <si>
    <t>SEINFRA-G0076</t>
  </si>
  <si>
    <t>MT02002503</t>
  </si>
  <si>
    <t>CURVA 45° RAIO 3D, DN  8”, AC, ASTM A234 Gr.WPB, ANSI B 16.9, PC, SCH 40, SC</t>
  </si>
  <si>
    <t>SEINFRA-G0077</t>
  </si>
  <si>
    <t>MT02002603</t>
  </si>
  <si>
    <t>CURVA 45° RAIO 3D, DN 10”, AC, ASTM A234 Gr.WPB, ANSI B 16.9, PC, SCH 40, SC</t>
  </si>
  <si>
    <t>SEINFRA-G0078</t>
  </si>
  <si>
    <t>MT02002703</t>
  </si>
  <si>
    <t>CURVA 45° RAIO 3D, DN 12”, AC, ASTM A234 Gr.WPB, ANSI B 16.9, PC, SCH 40, SC</t>
  </si>
  <si>
    <t>SEINFRA-G0079</t>
  </si>
  <si>
    <t>MT02002803</t>
  </si>
  <si>
    <t>CURVA 45° RAIO 5D, DN  8”, AC, ASTM A234 Gr.WPB, ANSI B 16.9, PC, SCH 40, SC</t>
  </si>
  <si>
    <t>SEINFRA-G0080</t>
  </si>
  <si>
    <t>MT02002903</t>
  </si>
  <si>
    <t>CURVA 45° RAIO 5D, DN 10”, AC, ASTM A234 Gr.WPB, ANSI B 16.9, PC, SCH 40, SC</t>
  </si>
  <si>
    <t>SEINFRA-G0081</t>
  </si>
  <si>
    <t>MT02002A03</t>
  </si>
  <si>
    <t>CURVA 45° RAIO 5D, DN 12”, AC, ASTM A234 Gr.WPB, ANSI B 16.9, PC, SCH 40, SC</t>
  </si>
  <si>
    <t>SEINFRA-G0082</t>
  </si>
  <si>
    <t>MT02002C03</t>
  </si>
  <si>
    <t>CURVA 45° RAIO CURTO, DN  3”, AC, ASTM A234 Gr.WPB, ANSI B 16.9, PC, SCH 40, SC</t>
  </si>
  <si>
    <t>SEINFRA-G0084</t>
  </si>
  <si>
    <t>MT02002D03</t>
  </si>
  <si>
    <t>CURVA 45° RAIO CURTO, DN  4”, AC, ASTM A234 Gr.WPB, ANSI B 16.9, PC, SCH 40, SC</t>
  </si>
  <si>
    <t>SEINFRA-G0085</t>
  </si>
  <si>
    <t>MT02002E03</t>
  </si>
  <si>
    <t>CURVA 45° RAIO CURTO, DN  6”, AC, ASTM A234 Gr.WPB, ANSI B 16.9, PC, SCH 40, SC</t>
  </si>
  <si>
    <t>SEINFRA-G0086</t>
  </si>
  <si>
    <t>MT02002F03</t>
  </si>
  <si>
    <t>CURVA 45° RAIO CURTO, DN  8”, AC, ASTM A234 Gr.WPB, ANSI B 16.9, PC, SCH 40, SC</t>
  </si>
  <si>
    <t>SEINFRA-G0087</t>
  </si>
  <si>
    <t>MT02002G03</t>
  </si>
  <si>
    <t>CURVA 45° RAIO CURTO, DN 10”, AC, ASTM A234 Gr.WPB, ANSI B 16.9, PC, SCH 40, SC</t>
  </si>
  <si>
    <t>SEINFRA-G0088</t>
  </si>
  <si>
    <t>MT02002H03</t>
  </si>
  <si>
    <t>CURVA 45° RAIO CURTO, DN 12”, AC, ASTM A234 Gr.WPB, ANSI B 16.9, PC, SCH 40, SC</t>
  </si>
  <si>
    <t>SEINFRA-G0089</t>
  </si>
  <si>
    <t>MT02002I03</t>
  </si>
  <si>
    <t>CURVA 45° RAIO LONGO, DN  2”, AC, ASTM A234 Gr.WPB, ANSI B 16.9, PC, SCH 40, SC</t>
  </si>
  <si>
    <t>SEINFRA-G0090</t>
  </si>
  <si>
    <t>MT02002J03</t>
  </si>
  <si>
    <t>CURVA 45° RAIO LONGO, DN  3”, AC, ASTM A234 Gr.WPB, ANSI B 16.9, PC, SCH 40, SC</t>
  </si>
  <si>
    <t>SEINFRA-G0091</t>
  </si>
  <si>
    <t>MT02002K03</t>
  </si>
  <si>
    <t>CURVA 45° RAIO LONGO, DN  4”, AC, ASTM A234 Gr.WPB, ANSI B 16.9, PC, SCH 40, SC</t>
  </si>
  <si>
    <t>SEINFRA-G0092</t>
  </si>
  <si>
    <t>MT02002L03</t>
  </si>
  <si>
    <t>CURVA 45° RAIO LONGO, DN  6”, AC, ASTM A234 Gr.WPB, ANSI B 16.9, PC, SCH 40, SC</t>
  </si>
  <si>
    <t>SEINFRA-G0093</t>
  </si>
  <si>
    <t>MT02002M03</t>
  </si>
  <si>
    <t>CURVA 45° RAIO LONGO, DN  8”, AC, ASTM A234 Gr.WPB, ANSI B 16.9, PC, SCH 40, SC</t>
  </si>
  <si>
    <t>SEINFRA-G0094</t>
  </si>
  <si>
    <t>MT02002N03</t>
  </si>
  <si>
    <t>CURVA 45° RAIO LONGO, DN 10”, AC, ASTM A234 Gr.WPB, ANSI B 16.9, PC, SCH 40, SC</t>
  </si>
  <si>
    <t>SEINFRA-G0095</t>
  </si>
  <si>
    <t>MT02002O03</t>
  </si>
  <si>
    <t>CURVA 45° RAIO LONGO, DN 12”, AC, ASTM A234 Gr.WPB, ANSI B 16.9, PC, SCH 40, SC</t>
  </si>
  <si>
    <t>SEINFRA-G0096</t>
  </si>
  <si>
    <t>MT02002P03</t>
  </si>
  <si>
    <t>CURVA 90° DN 8" RAIO 5D, AC, ASTM A234 Gr.WPB, ANSI B 16.9, PC, SCH 40, SC</t>
  </si>
  <si>
    <t>SEINFRA-G0097</t>
  </si>
  <si>
    <t>MT02002Q03</t>
  </si>
  <si>
    <t>CURVA 90° RAIO 3D, DN  2”, AC, ASTM A234 Gr.WPB, ANSI B 16.9, PC, SCH 40, SC</t>
  </si>
  <si>
    <t>SEINFRA-G0098</t>
  </si>
  <si>
    <t>MT02002R03</t>
  </si>
  <si>
    <t>CURVA 90° RAIO 3D, DN  3”, AC, ASTM A234 Gr.WPB, ANSI B 16.9, PC, SCH 40, SC</t>
  </si>
  <si>
    <t>SEINFRA-G0099</t>
  </si>
  <si>
    <t>MT02002S03</t>
  </si>
  <si>
    <t>CURVA 90° RAIO 3D, DN  4”, AC, ASTM A234 Gr.WPB, ANSI B 16.9, PC, SCH 40, SC</t>
  </si>
  <si>
    <t>SEINFRA-G0100</t>
  </si>
  <si>
    <t>MT02002T03</t>
  </si>
  <si>
    <t>CURVA 90° RAIO 3D, DN  6”, AC, ASTM A234 Gr.WPB, ANSI B 16.9, PC, SCH 40, SC</t>
  </si>
  <si>
    <t>SEINFRA-G0101</t>
  </si>
  <si>
    <t>MT02002U03</t>
  </si>
  <si>
    <t>CURVA 90° RAIO 3D, DN  8”, AC, ASTM A234 Gr.WPB, ANSI B 16.9, PC, SCH 40, SC</t>
  </si>
  <si>
    <t>SEINFRA-G0102</t>
  </si>
  <si>
    <t>MT02002V03</t>
  </si>
  <si>
    <t>CURVA 90° RAIO 3D, DN 10”, AC, ASTM A234 Gr.WPB, ANSI B 16.9, PC, SCH 40, SC</t>
  </si>
  <si>
    <t>SEINFRA-G0103</t>
  </si>
  <si>
    <t>MT02002W03</t>
  </si>
  <si>
    <t>CURVA 90° RAIO 3D, DN 12”, AC, ASTM A234 Gr.WPB, ANSI B 16.9, PC, SCH 40, SC</t>
  </si>
  <si>
    <t>SEINFRA-G0104</t>
  </si>
  <si>
    <t>MT02002X03</t>
  </si>
  <si>
    <t>CURVA 90° RAIO CURTO, DN  1", AC, ASTM A234 Gr.WPB, ANSI B 16.9, PL, SCH 40, SC</t>
  </si>
  <si>
    <t>SEINFRA-G0105</t>
  </si>
  <si>
    <t>MT02002Y03</t>
  </si>
  <si>
    <t>CURVA 90° RAIO CURTO, DN 1.1/2", AC, ASTM A234 Gr.WPB, ANSI B 16.9, PL, SCH 40, SC</t>
  </si>
  <si>
    <t>SEINFRA-G0106</t>
  </si>
  <si>
    <t>MT02002Z03</t>
  </si>
  <si>
    <t>CURVA 90° RAIO CURTO, DN  2”, AC, ASTM A234 Gr.WPB, ANSI B 16.9, PC, SCH 40, SC</t>
  </si>
  <si>
    <t>SEINFRA-G0107</t>
  </si>
  <si>
    <t>MT02003003</t>
  </si>
  <si>
    <t>CURVA 90° RAIO CURTO, DN  3”, AC, ASTM A234 Gr.WPB, ANSI B 16.9, PC, SCH 40, SC</t>
  </si>
  <si>
    <t>SEINFRA-G0108</t>
  </si>
  <si>
    <t>MT02003103</t>
  </si>
  <si>
    <t>CURVA 90° RAIO CURTO, DN  4”, AC, ASTM A234 Gr.WPB, ANSI B 16.9, PC, SCH 40, SC</t>
  </si>
  <si>
    <t>SEINFRA-G0109</t>
  </si>
  <si>
    <t>MT02003203</t>
  </si>
  <si>
    <t>CURVA 90° RAIO CURTO, DN  6”, AC, ASTM A234 Gr.WPB, ANSI B 16.9, PC, SCH 40, SC</t>
  </si>
  <si>
    <t>SEINFRA-G0110</t>
  </si>
  <si>
    <t>MT02003303</t>
  </si>
  <si>
    <t>CURVA 90° RAIO CURTO, DN  8”, AC, ASTM A234 Gr.WPB, ANSI B 16.9, PC, SCH 40, SC</t>
  </si>
  <si>
    <t>SEINFRA-G0111</t>
  </si>
  <si>
    <t>MT02003403</t>
  </si>
  <si>
    <t>CURVA 90° RAIO CURTO, DN 10”, AC, ASTM A234 Gr.WPB, ANSI B 16.9, PC, SCH 40, SC</t>
  </si>
  <si>
    <t>SEINFRA-G0112</t>
  </si>
  <si>
    <t>MT02003503</t>
  </si>
  <si>
    <t>CURVA 90° RAIO CURTO, DN 12”, AC, ASTM A234 Gr.WPB, ANSI B 16.9, PC, SCH 40, SC</t>
  </si>
  <si>
    <t>SEINFRA-G0113</t>
  </si>
  <si>
    <t>MT02003603</t>
  </si>
  <si>
    <t>CURVA 90° RAIO LONGO, DN  1", AC, ASTM A234 Gr.WPB, ANSI B 16.9, PL,  SCH 40, SC</t>
  </si>
  <si>
    <t>SEINFRA-G0114</t>
  </si>
  <si>
    <t>MT02003703</t>
  </si>
  <si>
    <t>CURVA 90º RAIO LONGO, DN    1.1/2", AC, ASTM A234 Gr.WPB, ANSI B 16.9, PL ,SCH 40, SC</t>
  </si>
  <si>
    <t>SEINFRA-G0115</t>
  </si>
  <si>
    <t>MT02003803</t>
  </si>
  <si>
    <t>CURVA 90° RAIO LONGO, DN  2”, AC, ASTM A234 Gr.WPB, ANSI B 16.9, PC, SCH 40, SC</t>
  </si>
  <si>
    <t>SEINFRA-G0116</t>
  </si>
  <si>
    <t>MT02003903</t>
  </si>
  <si>
    <t>CURVA 90° RAIO LONGO, DN  3”, AC, ASTM A234 Gr.WPB, ANSI B 16.9, PC, SCH 40, SC</t>
  </si>
  <si>
    <t>SEINFRA-G0117</t>
  </si>
  <si>
    <t>MT02003A03</t>
  </si>
  <si>
    <t>CURVA 90° RAIO LONGO, DN  4”, AC, ASTM A234 Gr.WPB, ANSI B 16.9, PC, SCH 40, SC</t>
  </si>
  <si>
    <t>SEINFRA-G0118</t>
  </si>
  <si>
    <t>MT02003B03</t>
  </si>
  <si>
    <t>CURVA 90° RAIO LONGO, DN  6”, AC, ASTM A234 Gr.WPB, ANSI B 16.9, PC, SCH 40, SC</t>
  </si>
  <si>
    <t>SEINFRA-G0119</t>
  </si>
  <si>
    <t>MT02003C03</t>
  </si>
  <si>
    <t>CURVA 90° RAIO LONGO, DN  8”, AC, ASTM A234 Gr.WPB, ANSI B 16.9, PC, SCH 40, SC</t>
  </si>
  <si>
    <t>SEINFRA-G0120</t>
  </si>
  <si>
    <t>MT02003D03</t>
  </si>
  <si>
    <t>CURVA 90° RAIO LONGO, DN 10”, AC, ASTM A234 Gr.WPB, ANSI B 16.9, PC, SCH 40, SC</t>
  </si>
  <si>
    <t>SEINFRA-G0121</t>
  </si>
  <si>
    <t>MT02003E03</t>
  </si>
  <si>
    <t>CURVA 90° RAIO LONGO, DN 12”, AC, ASTM A234 Gr.WPB, ANSI B 16.9, PC, SCH 40, SC</t>
  </si>
  <si>
    <t>SEINFRA-G0122</t>
  </si>
  <si>
    <t>MT02003F03</t>
  </si>
  <si>
    <t>CURVA 90º DN 10" RAIO 5D, AC, ASTM A234 Gr.WPB, ANSI B 16.9, PC, SCH 40, SC</t>
  </si>
  <si>
    <t>SEINFRA-G0123</t>
  </si>
  <si>
    <t>MT02003G03</t>
  </si>
  <si>
    <t>CURVA 90º DN 12" RAIO 5D, AC, ASTM A234 Gr.WPB, ANSI B 16.9, PC, SCH 40, SC</t>
  </si>
  <si>
    <t>SEINFRA-G0124</t>
  </si>
  <si>
    <t>MT02003H03</t>
  </si>
  <si>
    <t>DILUENTE PARA TINTA EPOXI</t>
  </si>
  <si>
    <t>SEINFRA-G0125</t>
  </si>
  <si>
    <t>MT02003I03</t>
  </si>
  <si>
    <t>DISCO DE CORTE  DE 7" PARA TUDOS DE AÇO CARBONO</t>
  </si>
  <si>
    <t>SEINFRA-G0126</t>
  </si>
  <si>
    <t>MT02003J03</t>
  </si>
  <si>
    <t>DISPERSANTE A BASE DE POLIFOSFATO TENSOATIVADO (TENSOATIVO NÃO-IÔNICO) DESTINADO A REMOÇÃO DE DISPERSÃO DE BENTONITA E ARGILAS NATURAIS E TAMBÉM PARA USO NA PUXADA EM PERFURAÇÃO DIRECIONAL HDD EM SOLOS ARGILOSOS</t>
  </si>
  <si>
    <t>SEINFRA-G0127</t>
  </si>
  <si>
    <t>MT02003K03</t>
  </si>
  <si>
    <t>ESCOVA DE AÇO COPO TRANÇADA 4 1/2"</t>
  </si>
  <si>
    <t>SEINFRA-G0128</t>
  </si>
  <si>
    <t>MT02003L03</t>
  </si>
  <si>
    <t>ESCOVA DE BRONZE COM CABO DE MADEIRA, PVC OU SIMILAR, COM TRÊS CARREIRAS DE TUFOS, COM CABO CURTO MEDINDO APROXIMADAMENTE  ENTRE 10CM A 15CM.</t>
  </si>
  <si>
    <t>SEINFRA-G0129</t>
  </si>
  <si>
    <t>MT02003M03</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</si>
  <si>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</si>
  <si>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SEINFRA-G0130</t>
  </si>
  <si>
    <t>MT02003N03</t>
  </si>
  <si>
    <t>ESPATULA E MASSADEIRA COM FOLHA DE 5CM A 6CM DE LARGURA COM 1,5MM DE ESPESSURA, COM CABO DE MADEIRA.</t>
  </si>
  <si>
    <t>SEINFRA-G0131</t>
  </si>
  <si>
    <t>MT02003O03</t>
  </si>
  <si>
    <t>FIGURA 8 PARA FLANGE DE DIÂMETRO 10”; MATERIAL: ASTM A516 GR. 60; EXTREMIDADE: FR (FLANGE DE RESSALTO); PADRÃO DIMENSIONAL: N-120</t>
  </si>
  <si>
    <t>SEINFRA-G0132</t>
  </si>
  <si>
    <t>MT02003P03</t>
  </si>
  <si>
    <t>FIGURA 8 PARA FLANGE DE DIÂMETRO  2”; MATERIAL: ASTM A516 GR. 60; EXTREMIDADE: FR (FLANGE DE RESSALTO); PADRÃO DIMENSIONAL: N-120</t>
  </si>
  <si>
    <t>SEINFRA-G0133</t>
  </si>
  <si>
    <t>MT02003Q03</t>
  </si>
  <si>
    <t>FIGURA 8 PARA FLANGE DE DIÂMETRO  3”; MATERIAL: ASTM A516 GR. 60; EXTREMIDADE: FR (FLANGE DE RESSALTO); PADRÃO DIMENSIONAL: N-120</t>
  </si>
  <si>
    <t>SEINFRA-G0134</t>
  </si>
  <si>
    <t>MT02003R03</t>
  </si>
  <si>
    <t>FIGURA 8 PARA FLANGE DE DIÂMETRO  4”; MATERIAL: ASTM A516 GR. 60; EXTREMIDADE: FR (FLANGE DE RESSALTO); PADRÃO DIMENSIONAL: N-120</t>
  </si>
  <si>
    <t>SEINFRA-G0135</t>
  </si>
  <si>
    <t>MT02003S03</t>
  </si>
  <si>
    <t>FIGURA 8 PARA FLANGE DE DIÂMETRO  6”; MATERIAL: ASTM A516 GR. 60; EXTREMIDADE: FR (FLANGE DE RESSALTO); PADRÃO DIMENSIONAL: N-120</t>
  </si>
  <si>
    <t>SEINFRA-G0136</t>
  </si>
  <si>
    <t>MT02003T03</t>
  </si>
  <si>
    <t>FIGURA 8 PARA FLANGE DE DIÂMETRO  8”; MATERIAL: ASTM A516 GR. 60; EXTREMIDADE: FR (FLANGE DE RESSALTO); PADRÃO DIMENSIONAL: N-120</t>
  </si>
  <si>
    <t>SEINFRA-G0137</t>
  </si>
  <si>
    <t>MT02003U03</t>
  </si>
  <si>
    <t>FIGURA 8 PARA FLANGE DE DIÂMETRO 12”; MATERIAL: ASTM A516 GR. 60; EXTREMIDADE: FR (FLANGE DE RESSALTO); PADRÃO DIMENSIONAL: N-120</t>
  </si>
  <si>
    <t>SEINFRA-G0138</t>
  </si>
  <si>
    <t>MT02003V03</t>
  </si>
  <si>
    <t>FITA DE SINALIZAÇÃO COM TELA</t>
  </si>
  <si>
    <t>SEINFRA-G0139</t>
  </si>
  <si>
    <t>MT02003W03</t>
  </si>
  <si>
    <t>FLANGE CEGO DE DIÂMETRO  2”,  150#; PADRÃO: ASME B16.5; MATERIAL: ASTM A105; FACE COM RESSALTO (FR); ACABAMENTO DA FACE: RANHURADO CONCÊNTRICO OU ESPIRALADO 125 µIN – 250 µIN; SCH 40</t>
  </si>
  <si>
    <t>SEINFRA-G0140</t>
  </si>
  <si>
    <t>MT02003X03</t>
  </si>
  <si>
    <t>FLANGE CEGO DE DIÂMETRO  3”, 150#; PADRÃO: ASME B16.5; MATERIAL: ASTM A105; FACE COM RESSALTO (FR); ACABAMENTO DA FACE: RANHURADO CONCÊNTRICO OU ESPIRALADO 125 µIN – 250 µIN; SCH 40</t>
  </si>
  <si>
    <t>SEINFRA-G0141</t>
  </si>
  <si>
    <t>MT02003Y03</t>
  </si>
  <si>
    <t>FLANGE CEGO DE DIÂMETRO  4”, 150#; PADRÃO: ASME B16.5; MATERIAL: ASTM A105; FACE COM RESSALTO (FR); ACABAMENTO DA FACE: RANHURADO CONCÊNTRICO OU ESPIRALADO 125 µIN – 250 µIN; SCH 40</t>
  </si>
  <si>
    <t>SEINFRA-G0142</t>
  </si>
  <si>
    <t>MT02003Z03</t>
  </si>
  <si>
    <t>FLANGE CEGO DE DIÂMETRO  6”, 150#; PADRÃO: ASME B16.5; MATERIAL: ASTM A105; FACE COM RESSALTO (FR); ACABAMENTO DA FACE: RANHURADO CONCÊNTRICO OU ESPIRALADO 125 µIN – 250 µIN; SCH 40</t>
  </si>
  <si>
    <t>SEINFRA-G0143</t>
  </si>
  <si>
    <t>MT02004003</t>
  </si>
  <si>
    <t>FLANGE CEGO DE DIÂMETRO  8”, 150#; PADRÃO: ASME B16.5; MATERIAL: ASTM A105; FACE COM RESSALTO (FR); ACABAMENTO DA FACE: RANHURADO CONCÊNTRICO OU ESPIRALADO 125 µIN – 250 µIN; SCH 40</t>
  </si>
  <si>
    <t>SEINFRA-G0144</t>
  </si>
  <si>
    <t>MT02004103</t>
  </si>
  <si>
    <t>FLANGE CEGO DE DIÂMETRO 10”, 150#; PADRÃO: ASME B16.5; MATERIAL: ASTM A105; FACE COM RESSALTO (FR); ACABAMENTO DA FACE: RANHURADO CONCÊNTRICO OU ESPIRALADO 125 µIN – 250 µIN; SCH 40</t>
  </si>
  <si>
    <t>SEINFRA-G0145</t>
  </si>
  <si>
    <t>MT02004203</t>
  </si>
  <si>
    <t>FLANGE CEGO DE DIÂMETRO 12”, 150#; PADRÃO: ASME B16.5; MATERIAL: ASTM A105; FACE COM RESSALTO (FR); ACABAMENTO DA FACE: RANHURADO CONCÊNTRICO OU ESPIRALADO 125 µIN – 250 µIN; SCH 40</t>
  </si>
  <si>
    <t>SEINFRA-G0146</t>
  </si>
  <si>
    <t>MT02004303</t>
  </si>
  <si>
    <t>FLANGE CEGO, AÇO CARBONO FORJADO DE  1", RF, ASTM A 105, ASME/ANSI B 16.5,150#, FACE COM ACABAMENTO COM RANHURAS CONCÊNTRICO OU ESPIRALADO 125 µIN – 250 µIN</t>
  </si>
  <si>
    <t>SEINFRA-G0147</t>
  </si>
  <si>
    <t>MT02004403</t>
  </si>
  <si>
    <t>FLANGE CEGO, AÇO CARBONO FORJADO DE  1.1/2", RF, ASTM A 105, ASME/ANSI B 16.5,150#, FACE COM ACABAMENTO COM RANHURAS CONCÊNTRICO OU ESPIRALADO 125 µIN – 250 µIN</t>
  </si>
  <si>
    <t>SEINFRA-G0148</t>
  </si>
  <si>
    <t>MT02004503</t>
  </si>
  <si>
    <t>FLANGE CEGO, AÇO CARBONO FORJADO DE  1", RF, ASTM A 105, ASME/ANSI B 16.5,300#, FACE COM ACABAMENTO COM RANHURAS CONCÊNTRICO OU ESPIRALADO 125 µIN – 250 µIN</t>
  </si>
  <si>
    <t>SEINFRA-G0149</t>
  </si>
  <si>
    <t>MT02004603</t>
  </si>
  <si>
    <t>FLANGE CEGO, AÇO CARBONO FORJADO DE  1.1/2", RF, ASTM A 105, ASME/ANSI B 16.5,300#, FACE COM ACABAMENTO COM RANHURAS CONCÊNTRICO OU ESPIRALADO 125 µIN – 250 µIN</t>
  </si>
  <si>
    <t>SEINFRA-G0150</t>
  </si>
  <si>
    <t>MT02004703</t>
  </si>
  <si>
    <t>FLANGE DE ENCAIXE PARA SOLDA, AÇO CARBONO FORJADO, DN 1", SCH 40, RF, ASTM A 105, ASME/ANSI B 16.5, 150#, FACE COM ACABAMENTO RANHURADO, RANHURAS CONCÊNTRICO OU ESPIRALADO 125 µIN – 250 µIN</t>
  </si>
  <si>
    <t>SEINFRA-G0151</t>
  </si>
  <si>
    <t>MT02004803</t>
  </si>
  <si>
    <t>FLANGE DE ENCAIXE PARA SOLDA, AÇO CARBONO FORJADO, DN 1.1/2", SCH 40, RF, ASTM A 105, ASME/ANSI B 16.5, 150#, FACE COM ACABAMENTO RANHURADO, RANHURAS CONCÊNTRICO OU ESPIRALADO 125 µIN – 250 µIN</t>
  </si>
  <si>
    <t>SEINFRA-G0152</t>
  </si>
  <si>
    <t>MT02004903</t>
  </si>
  <si>
    <t>FLANGE DE ENCAIXE PARA SOLDA, AÇO CARBONO FORJADO, DN 1", SCH 40, RF, ASTM A 105, ASME/ANSI B 16.5, 300#, FACE COM ACABAMENTO RANHURADO, RANHURAS CONCÊNTRICO OU ESPIRALADO 125 µIN – 250 µIN</t>
  </si>
  <si>
    <t>SEINFRA-G0153</t>
  </si>
  <si>
    <t>MT02004A03</t>
  </si>
  <si>
    <t>FLANGE DE ENCAIXE PARA SOLDA, AÇO CARBONO FORJADO, DN 1.1/2", SCH 40, RF, ASTM A 105, ASME/ANSI B 16.5, 300#, FACE COM ACABAMENTO RANHURADO, RANHURAS CONCÊNTRICO OU ESPIRALADO 125 µIN – 250 µIN</t>
  </si>
  <si>
    <t>SEINFRA-G0154</t>
  </si>
  <si>
    <t>MT02004B03</t>
  </si>
  <si>
    <t>FLANGE DE PESCOÇO (PE) DE DIÂMETRO  2”, 300#; PADRÃO: ASME B16.5; MATERIAL: ASTM A105; FACE COM RESSALTO (FR); ACABAMENTO DA FACE: RANHURADO CONCÊNTRICO OU ESPIRALADO 125 µIN – 250 µIN; SCH 40</t>
  </si>
  <si>
    <t>SEINFRA-G0155</t>
  </si>
  <si>
    <t>MT02004C03</t>
  </si>
  <si>
    <t>FLANGE DE PESCOÇO (PE) DE DIÂMETRO  3”, 300#; PADRÃO: ASME B16.5; MATERIAL: ASTM A105; FACE COM RESSALTO (FR); ACABAMENTO DA FACE: RANHURADO CONCÊNTRICO OU ESPIRALADO 125 µIN – 250 µIN; SCH 40</t>
  </si>
  <si>
    <t>SEINFRA-G0156</t>
  </si>
  <si>
    <t>MT02004D03</t>
  </si>
  <si>
    <t>FLANGE DE PESCOÇO (PE) DE DIÂMETRO  4”, 300#; PADRÃO: ASME B16.5; MATERIAL: ASTM A105; FACE COM RESSALTO (FR); ACABAMENTO DA FACE: RANHURADO CONCÊNTRICO OU ESPIRALADO 125 µIN – 250 µIN; SCH 40</t>
  </si>
  <si>
    <t>SEINFRA-G0157</t>
  </si>
  <si>
    <t>MT02004E03</t>
  </si>
  <si>
    <t>FLANGE DE PESCOÇO (PE) DE DIÂMETRO  6”, 300#; PADRÃO: ASME B16.5; MATERIAL: ASTM A105; FACE COM RESSALTO (FR); ACABAMENTO DA FACE: RANHURADO CONCÊNTRICO OU ESPIRALADO 125 µIN – 250 µIN; SCH 40</t>
  </si>
  <si>
    <t>SEINFRA-G0158</t>
  </si>
  <si>
    <t>MT02004F03</t>
  </si>
  <si>
    <t>FLANGE DE PESCOÇO (PE) DE DIÂMETRO  8”, 300#; PADRÃO: ASME B16.5; MATERIAL: ASTM A105; FACE COM RESSALTO (FR); ACABAMENTO DA FACE: RANHURADO CONCÊNTRICO OU ESPIRALADO 125 µIN – 250 µIN; SCH 40</t>
  </si>
  <si>
    <t>SEINFRA-G0159</t>
  </si>
  <si>
    <t>MT02004G03</t>
  </si>
  <si>
    <t>FLANGE DE PESCOÇO (PE) DE DIÂMETRO 10”, 300#; PADRÃO: ASME B16.5; MATERIAL: ASTM A105; FACE COM RESSALTO (FR); ACABAMENTO DA FACE: RANHURADO CONCÊNTRICO OU ESPIRALADO 125 µIN – 250 µIN; SCH 40</t>
  </si>
  <si>
    <t>SEINFRA-G0160</t>
  </si>
  <si>
    <t>MT02004H03</t>
  </si>
  <si>
    <t>FLANGE DE PESCOÇO (PE) DE DIÂMETRO 12”, 300#; PADRÃO: ASME B16.5; MATERIAL: ASTM A105; FACE COM RESSALTO (FR); ACABAMENTO DA FACE: RANHURADO CONCÊNTRICO OU ESPIRALADO 125 µIN – 250 µIN; SCH 40</t>
  </si>
  <si>
    <t>SEINFRA-G0161</t>
  </si>
  <si>
    <t>MT02004I03</t>
  </si>
  <si>
    <t>HOLIDAY DETECTOR DE FALHA DE REVESTIMENTO EM MANTA TERMOCONTRATIL - VOLTAGEM DE 12 KV  A 20 KV, DE CORRENTE PULSANTE, VIA SECA, CONFORME NORMA NACE STANDARD RP-0274</t>
  </si>
  <si>
    <t>SEINFRA-G0162</t>
  </si>
  <si>
    <t>MT02004J03</t>
  </si>
  <si>
    <t>JOELHO 90º  DN 1/2", CLASSE 3000#, AC, ASTM A105,  ANSI B 16.11, ES (SOLDA DE ENCAIXE)</t>
  </si>
  <si>
    <t>SEINFRA-G0163</t>
  </si>
  <si>
    <t>MT02004K03</t>
  </si>
  <si>
    <t>JOELHO 90o  1/2", 3000#, NPT, AFO, ASTM A105, ANSI B16.11</t>
  </si>
  <si>
    <t>SEINFRA-G0164</t>
  </si>
  <si>
    <t>MT02004L03</t>
  </si>
  <si>
    <t>JOELHO 90o  3/4", 3000#, NPT, AFO, ASTM A105, ANSI B16.11</t>
  </si>
  <si>
    <t>SEINFRA-G0165</t>
  </si>
  <si>
    <t>MT02004M03</t>
  </si>
  <si>
    <t>JOELHO 90o 1", 3000#, NPT, AFO, ASTM A105, ANSI B16.11</t>
  </si>
  <si>
    <t>SEINFRA-G0166</t>
  </si>
  <si>
    <t>MT02004N03</t>
  </si>
  <si>
    <t>JOELHO 90º DN   3/4", CLASSE 3000#, AC, ASTM A105,  ANSI B 16.11, ES (SOLDA DE ENCAIXE)</t>
  </si>
  <si>
    <t>SEINFRA-G0167</t>
  </si>
  <si>
    <t>MT02004O03</t>
  </si>
  <si>
    <t>JOELHO 90º DN  1 1/2", CLASSE 3000#, AC, ASTM A105 , ANSI B 16.11, ES (SOLDA DE ENCAIXE)</t>
  </si>
  <si>
    <t>SEINFRA-G0168</t>
  </si>
  <si>
    <t>MT02004P03</t>
  </si>
  <si>
    <t>JOELHO 90º DN 1", CLASSE 3000#, AC, ASTM A105 , ANSI B 16.11, ES  SOLDA DE ENCAIXE)</t>
  </si>
  <si>
    <t>SEINFRA-G0169</t>
  </si>
  <si>
    <t>MT02004R03</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</si>
  <si>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</si>
  <si>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SEINFRA-G0171</t>
  </si>
  <si>
    <t>MT02004S03</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</si>
  <si>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</si>
  <si>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SEINFRA-G0172</t>
  </si>
  <si>
    <t>MT02004T03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</si>
  <si>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</si>
  <si>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SEINFRA-G0173</t>
  </si>
  <si>
    <t>MT02004U03</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</si>
  <si>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</si>
  <si>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SEINFRA-G0174</t>
  </si>
  <si>
    <t>MT02004V03</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</si>
  <si>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</si>
  <si>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SEINFRA-G0175</t>
  </si>
  <si>
    <t>MT02004W03</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</si>
  <si>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</si>
  <si>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SEINFRA-G0176</t>
  </si>
  <si>
    <t>MT02004X03</t>
  </si>
  <si>
    <t>LUBRIFICANTES  BIODEGRADAVEL PARA SOLOS   PARA FURO DIRECIONAL HDD</t>
  </si>
  <si>
    <t>SEINFRA-G0177</t>
  </si>
  <si>
    <t>MT02004Y03</t>
  </si>
  <si>
    <t>LUVA DE REDUÇÃO , DE  63mm x 32mm, PEAD, ELETROFUSÃO, PE 100, SDR 11, conf. ABNT NBR 14462, EN 1555, ISO 4437</t>
  </si>
  <si>
    <t>SEINFRA-G0178</t>
  </si>
  <si>
    <t>MT02004Z03</t>
  </si>
  <si>
    <t>LUVA DE REDUÇÃO , DE 110mm x 63mm, PEAD, ELETROFUSÃO, PE 100, SDR 11, conf. ABNT NBR 14462, EN 1555, ISO 4437</t>
  </si>
  <si>
    <t>SEINFRA-G0179</t>
  </si>
  <si>
    <t>MT02005003</t>
  </si>
  <si>
    <t>LUVA DE REDUÇÃO , DE 110mm x 90mm, PEAD, ELETROFUSÃO, PE 100, SDR 11, conf. ABNT NBR 14462, EN 1555, ISO 4437</t>
  </si>
  <si>
    <t>SEINFRA-G0180</t>
  </si>
  <si>
    <t>MT02005103</t>
  </si>
  <si>
    <t>LUVA DE REDUÇÃO, DE  90mm x 63mm, PEAD, ELETROFUSÃO, PE 100, SDR 11, conf. ABNT NBR 14462, EN 1555, ISO 4437</t>
  </si>
  <si>
    <t>SEINFRA-G0181</t>
  </si>
  <si>
    <t>MT02005203</t>
  </si>
  <si>
    <t>LUVA DE TRANSIÇÃO PEAD × AÇO PONTA SOLDA - DE X DN 32mm x 1” (PEAD, ELETROFUSÃO, PE 100, SDR 11, MOP 10 BAR (GÁS),conf. ABNT NBR 14462, EN 1555, ISO 4437 x  ACO CARBONO,  API 5L Gr B, SCH 40).</t>
  </si>
  <si>
    <t>SEINFRA-G0182</t>
  </si>
  <si>
    <t>MT02005303</t>
  </si>
  <si>
    <t>LUVA DE TRANSIÇÃO PEAD × AÇO PONTA SOLDA - DE X DN 32mm x 3/4” (PEAD, ELETROFUSÃO, PE 100, SDR 11,MOP 10 BAR (GÁS), conf. ABNT NBR 14462, EN 1555, ISO 4437 x  ACO CARBONO,  API 5L Gr B,SCH 40).</t>
  </si>
  <si>
    <t>SEINFRA-G0183</t>
  </si>
  <si>
    <t>MT02005403</t>
  </si>
  <si>
    <t>LUVA DE TRANSIÇÃO PEAD × AÇO PONTA SOLDA - DE X DN 63mm x 1 1/2” (PEAD, ELETROFUSÃO, PE 100, SDR 11,MOP 10 BAR (GÁS), conf. ABNT NBR 14462, EN 1555, ISO 4437 x  ACO CARBONO,  API 5L Gr B, SCH 40).</t>
  </si>
  <si>
    <t>SEINFRA-G0184</t>
  </si>
  <si>
    <t>MT02005503</t>
  </si>
  <si>
    <t>LUVA DE TRANSIÇÃO PEAD × AÇO PONTA SOLDA - DE X DN 63mm x 2” (PEAD, ELETROFUSÃO, PE 100, SDR 11,MOP 10 BAR (GÁS), conf. ABNT NBR 14462, EN 1555, ISO 4437 x  ACO CARBONO,  API 5L Gr B,  SCH 40).</t>
  </si>
  <si>
    <t>SEINFRA-G0185</t>
  </si>
  <si>
    <t>MT02005603</t>
  </si>
  <si>
    <t>LUVA DE TRANSIÇÃO PEAD × AÇO ROSCA  - DE X DN 32mm x 1” (PEAD, ELETROFUSÃO, PE 100, SDR 11 X  FÊMIA NPT, MOP 10 BAR (GÁS) .</t>
  </si>
  <si>
    <t>SEINFRA-G0186</t>
  </si>
  <si>
    <t>MT02005703</t>
  </si>
  <si>
    <t>LUVA DE TRANSIÇÃO PEAD × AÇO ROSCA  - DE X DN 63mm x 1” (PEAD, ELETROFUSÃO, PE 100, SDR 11 X  FÊMIA NPT, MOP 10 BAR (GÁS) .</t>
  </si>
  <si>
    <t>SEINFRA-G0187</t>
  </si>
  <si>
    <t>MT02005803</t>
  </si>
  <si>
    <t>LUVA EM AÇO INOX DE 1" CABEÇA QUADRADA, ANSI 316, NPT, PARA TUBO SCH 40</t>
  </si>
  <si>
    <t>SEINFRA-G0188</t>
  </si>
  <si>
    <t>MT02005903</t>
  </si>
  <si>
    <t>LUVA SIMPLES  1/2", 3000#, NPT, AFO,ASTM A105, ANSI B16.11</t>
  </si>
  <si>
    <t>SEINFRA-G0189</t>
  </si>
  <si>
    <t>MT02005A03</t>
  </si>
  <si>
    <t>LUVA SIMPLES 1", 3000#, NPT, AFO, NPT, ASTM A105, ANSI B16.11</t>
  </si>
  <si>
    <t>SEINFRA-G0190</t>
  </si>
  <si>
    <t>MT02005B03</t>
  </si>
  <si>
    <t>LUVA SIMPLES 3/4", 3000#, NPT, AFO, NPT, ASTM A105, ANSI B16.11</t>
  </si>
  <si>
    <t>SEINFRA-G0191</t>
  </si>
  <si>
    <t>MT02005C03</t>
  </si>
  <si>
    <t>LUVA SIMPLES, DE  32mm, PEAD, ELETROFUSÃO, PE 100, SDR 11, conf. ABNT NBR 14462, EN 1555, ISO 4437</t>
  </si>
  <si>
    <t>SEINFRA-G0192</t>
  </si>
  <si>
    <t>MT02005D03</t>
  </si>
  <si>
    <t>LUVA SIMPLES, DE  63mm, PEAD, ELETROFUSÃO, PE 100, SDR 11, conf. ABNT NBR 14462, EN 1555, ISO 4437</t>
  </si>
  <si>
    <t>SEINFRA-G0193</t>
  </si>
  <si>
    <t>MT02005E03</t>
  </si>
  <si>
    <t>LUVA SIMPLES, DE  90mm, PEAD, ELETROFUSÃO, PE 100, SDR 11, conf. ABNT NBR 14462, EN 1555, ISO 4437</t>
  </si>
  <si>
    <t>SEINFRA-G0194</t>
  </si>
  <si>
    <t>MT02005F03</t>
  </si>
  <si>
    <t>LUVA SIMPLES, DE 110mm, PEAD, ELETROFUSÃO, PE 100, SDR 11, conf. ABNT NBR 14462, EN 1555, ISO 4437</t>
  </si>
  <si>
    <t>SEINFRA-G0195</t>
  </si>
  <si>
    <t>MT02005G03</t>
  </si>
  <si>
    <t>MANCHÃO (LAMINADO DE POLIETILENO IRRADIADO COM HOT MELT) DE REPARO PARA 3LP3 COM ESPESSURA MÍNIMA DE 1,00MM, LARGURA MÍNIMA DE 300MM  N 2911,COMPATÍVEL PARA FURO DIRECIONAL E VALA A CÉU ABERTO</t>
  </si>
  <si>
    <t>SEINFRA-G0196</t>
  </si>
  <si>
    <t>MT02005H03</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</si>
  <si>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</si>
  <si>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SEINFRA-G0197</t>
  </si>
  <si>
    <t>MT02005I03</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</si>
  <si>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</si>
  <si>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SEINFRA-G0198</t>
  </si>
  <si>
    <t>MT02005J03</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</si>
  <si>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</si>
  <si>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SEINFRA-G0199</t>
  </si>
  <si>
    <t>MT02005K03</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</si>
  <si>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</si>
  <si>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SEINFRA-G0200</t>
  </si>
  <si>
    <t>MT02005L03</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</si>
  <si>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</si>
  <si>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SEINFRA-G0201</t>
  </si>
  <si>
    <t>MT02005M03</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</si>
  <si>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</si>
  <si>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SEINFRA-G0202</t>
  </si>
  <si>
    <t>MT02005N03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</si>
  <si>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</si>
  <si>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SEINFRA-G0203</t>
  </si>
  <si>
    <t>MT02005O03</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</si>
  <si>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</si>
  <si>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SEINFRA-G0204</t>
  </si>
  <si>
    <t>MT02005P03</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</si>
  <si>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</si>
  <si>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SEINFRA-G0205</t>
  </si>
  <si>
    <t>MT02005Q03</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</si>
  <si>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</si>
  <si>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SEINFRA-G0206</t>
  </si>
  <si>
    <t>MT02005R03</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</si>
  <si>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</si>
  <si>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SEINFRA-G0207</t>
  </si>
  <si>
    <t>MT02005S03</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</si>
  <si>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</si>
  <si>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SEINFRA-G0208</t>
  </si>
  <si>
    <t>MT02005T03</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</si>
  <si>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</si>
  <si>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SEINFRA-G0209</t>
  </si>
  <si>
    <t>MT02005U03</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</si>
  <si>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</si>
  <si>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SEINFRA-G0210</t>
  </si>
  <si>
    <t>MT02005V03</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</si>
  <si>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</si>
  <si>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SEINFRA-G0211</t>
  </si>
  <si>
    <t>MT02005W03</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</si>
  <si>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</si>
  <si>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SEINFRA-G0212</t>
  </si>
  <si>
    <t>MT02005X03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</si>
  <si>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</si>
  <si>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SEINFRA-G0213</t>
  </si>
  <si>
    <t>MT02005Y03</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</si>
  <si>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</si>
  <si>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SEINFRA-G0214</t>
  </si>
  <si>
    <t>MT02005Z03</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</si>
  <si>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</si>
  <si>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SEINFRA-G0215</t>
  </si>
  <si>
    <t>MT02006003</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</si>
  <si>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</si>
  <si>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SEINFRA-G0216</t>
  </si>
  <si>
    <t>MT02006103</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</si>
  <si>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</si>
  <si>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SEINFRA-G0217</t>
  </si>
  <si>
    <t>MT02006203</t>
  </si>
  <si>
    <t>MASTIQUE (ELASTOMÉRICO) DE PREENCHIMENTO PARA 3LP3 DE ESPESSURA DE 3,00MM LARGURA  50MM, N2911, COMPATÍVEL PARA FURO DIRECIONAL E VALA A CÉU ABERTO</t>
  </si>
  <si>
    <t>SEINFRA-G0218</t>
  </si>
  <si>
    <t>MT02006303</t>
  </si>
  <si>
    <t>MEIA LUVA  1/2", 3000#, ES (ENCAIXE DE SOLDA), AFO, ASTM A105, ANSI B16.11</t>
  </si>
  <si>
    <t>SEINFRA-G0219</t>
  </si>
  <si>
    <t>MT02006403</t>
  </si>
  <si>
    <t>MEIA LUVA  3/4", 3000#, ES (ENCAIXE DE SOLDA), AFO, ASTM A105, ANSI B16.11</t>
  </si>
  <si>
    <t>SEINFRA-G0220</t>
  </si>
  <si>
    <t>MT02006503</t>
  </si>
  <si>
    <t>MEIA LUVA 1", 3000#, ES (ENCAIXE DE SOLDA) AFO, ASTM A105, ANSI B16.11</t>
  </si>
  <si>
    <t>SEINFRA-G0221</t>
  </si>
  <si>
    <t>MT02006603</t>
  </si>
  <si>
    <t>MEIA LUVA  1/2", 3000#, NPT, AFO, ASTM A105, ANSI B16.11</t>
  </si>
  <si>
    <t>SEINFRA-G0222</t>
  </si>
  <si>
    <t>MT02006703</t>
  </si>
  <si>
    <t>MEIA LUVA  3/4", 3000#, NPT, AFO, ASTM A105, ANSI B16.11</t>
  </si>
  <si>
    <t>SEINFRA-G0223</t>
  </si>
  <si>
    <t>MT02006803</t>
  </si>
  <si>
    <t>MEIA LUVA 1", 3000#, NPT, AFO,ASTM A105, ANSI B16.11</t>
  </si>
  <si>
    <t>SEINFRA-G0224</t>
  </si>
  <si>
    <t>MT02006903</t>
  </si>
  <si>
    <t>NIPLE DUPLO CÔNICO SEXTAVADO  1/2", 3000#, RO, AFO, NPT, ASTM A105, ANSI B16.11</t>
  </si>
  <si>
    <t>SEINFRA-G0225</t>
  </si>
  <si>
    <t>MT02006A03</t>
  </si>
  <si>
    <t>NIPLE DUPLO CÔNICO SEXTAVADO  3/4", 3000#, RO, AFO, NPT, ASTM A105, ANSI B16.11</t>
  </si>
  <si>
    <t>SEINFRA-G0226</t>
  </si>
  <si>
    <t>MT02006B03</t>
  </si>
  <si>
    <t>NIPLE DUPLO CÔNICO SEXTAVADO 1", 3000#, RO, AFO, NPT, ASTM A105, ANSI B16.11</t>
  </si>
  <si>
    <t>SEINFRA-G0227</t>
  </si>
  <si>
    <t>MT02006C03</t>
  </si>
  <si>
    <t>NITROGÊNIO</t>
  </si>
  <si>
    <t>SEINFRA-G0228</t>
  </si>
  <si>
    <t>MT02006D03</t>
  </si>
  <si>
    <t>PÁ DE CORTE 4.5" PARA FURO DIRECIONAL</t>
  </si>
  <si>
    <t>SEINFRA-G0229</t>
  </si>
  <si>
    <t>MT02006E03</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</si>
  <si>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</si>
  <si>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SEINFRA-G0230</t>
  </si>
  <si>
    <t>MT02006F03</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</si>
  <si>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</si>
  <si>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SEINFRA-G0231</t>
  </si>
  <si>
    <t>MT02006G03</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</si>
  <si>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</si>
  <si>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SEINFRA-G0232</t>
  </si>
  <si>
    <t>MT02006H03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</si>
  <si>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</si>
  <si>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SEINFRA-G0233</t>
  </si>
  <si>
    <t>MT02006I03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</si>
  <si>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</si>
  <si>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SEINFRA-G0234</t>
  </si>
  <si>
    <t>MT02006J03</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</si>
  <si>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</si>
  <si>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SEINFRA-G0235</t>
  </si>
  <si>
    <t>MT02006K03</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</si>
  <si>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</si>
  <si>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SEINFRA-G0236</t>
  </si>
  <si>
    <t>MT02006L03</t>
  </si>
  <si>
    <t>PIG ESPUMA LIMPEZA LEVE, INVESTIGAÇÃO E SECAGEM PARA TUBO DE  63 MM EM ESPUMA DE POLIURETANO DE CELULAS ABERTAS, ALTA RESISTÊNCIA, BAIXA DENSIDADE , FORMADO PRÓJETIL,DIÂMETRO EFETIVO DE 60 MM X 120 MM, TOLERÂNCIA DE 2%</t>
  </si>
  <si>
    <t>SEINFRA-G0237</t>
  </si>
  <si>
    <t>MT02006M03</t>
  </si>
  <si>
    <t>PIG ESPUMA LIMPEZA LEVE, INVESTIGAÇÃO E SECAGEM PARA TUBO DE  90 MMEM ESPUMA DE POLIURETANO DE CELULAS ABERTAS, ALTA RESISTÊNCIA, BAIXA DENSIDADE , FORMADO PRÓJETIL,DIÂMETRO EFETIVO DE 81 MM X 160 MM, TOLERÂNCIA DE 2%</t>
  </si>
  <si>
    <t>SEINFRA-G0238</t>
  </si>
  <si>
    <t>MT02006N03</t>
  </si>
  <si>
    <t>PIG ESPUMA LIMPEZA LEVE, INVESTIGAÇÃO E SECAGEM PARA TUBO DE 110 MMEM ESPUMA DE POLIURETANO DE CELULAS ABERTAS, ALTA RESISTÊNCIA, BAIXA DENSIDADE , FORMADO PRÓJETIL,DIÂMETRO EFETIVO DE 106 MM X 210 MM, TOLERÂNCIA DE 2%</t>
  </si>
  <si>
    <t>SEINFRA-G0239</t>
  </si>
  <si>
    <t>MT02006O03</t>
  </si>
  <si>
    <t>PIG ESPUMA LIMPEZA, REMOÇÃO DE LÍQUIDOS E DESLOCAMENTO DE PRODUTOS PARA TUBO DE  63MMEM ESPUMA DE POLIURETANO DE CELULAS ABERTAS, ALTA RESISTÊNCIA, BAIXA DENSIDADE, REVESTIDO COM PRÉ-POLÍMEROS FORMADO PRÓJETIL, DIÂMETRO EFETIVO DE 60MM X 120MM, TOLERÂNCIA DE 2%</t>
  </si>
  <si>
    <t>SEINFRA-G0240</t>
  </si>
  <si>
    <t>MT02006P03</t>
  </si>
  <si>
    <t>PIG ESPUMA LIMPEZA, REMOÇÃO DE LÍQUIDOS E DESLOCAMENTO DE PRODUTOS PARA TUBO DE  90MMEM ESPUMA DE POLIURETANO DE CELULAS ABERTAS, ALTA RESISTÊNCIA, BAIXA DENSIDADE, REVESTIDO COM PRÉ-POLÍMEROS FORMADO PRÓJETIL, DIÂMETRO EFETIVO DE 78MM X150MM, TOLERÂNCIA DE 2%</t>
  </si>
  <si>
    <t>SEINFRA-G0241</t>
  </si>
  <si>
    <t>MT02006Q03</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</si>
  <si>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</si>
  <si>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SEINFRA-G0242</t>
  </si>
  <si>
    <t>MT02006R03</t>
  </si>
  <si>
    <t>PINÇADOR HIDRÁULICO PARA TUBOS DE PEAD, BITOLAS MÍNIMAS 90mm a 200mm DE ACORDO COM NORMA  NBR 14473</t>
  </si>
  <si>
    <t>SEINFRA-G0243</t>
  </si>
  <si>
    <t>MT02006S03</t>
  </si>
  <si>
    <t>PINÇADOR MECÂNICO PARA TUBOS DE PEAD, BITOLAS MÍNIMAS 32mm a 63mm DE ACORDO COM NORMA NBR 14473</t>
  </si>
  <si>
    <t>SEINFRA-G0244</t>
  </si>
  <si>
    <t>MT02006T03</t>
  </si>
  <si>
    <t>PINCEL PARA METAIS, COM CABO CURTO, NA COR AMARELO, CERDAS NA COR PRETA, FORMATO BÁSICO, IDEAL PA METAIS, MATERIAL DO CABO; PLÁSTICO, TAMANHO EM POLEGADAS; 1",PODENDO SER UTILIZADO EM TINTA ESMALTE E TINTA A ÓLEO, COM VIROLA ESTANHADA.</t>
  </si>
  <si>
    <t>SEINFRA-G0245</t>
  </si>
  <si>
    <t>MT02006U03</t>
  </si>
  <si>
    <t>PINCEL PARA METAIS, COM CABO CURTO, NA COR AMARELO, CERDAS NA COR PRETA, FORMATO BÁSICO, IDEAL PARA  METAIS, MATERIAL DO CABO; PLÁSTICO, TAMANHO EM POLEGADAS;1.1/2",PODENDO SER UTILIZADO EM TINTA ESMALTE E TINTA A ÓLEO, COM VIROLA ESTANHADA.</t>
  </si>
  <si>
    <t>SEINFRA-G0246</t>
  </si>
  <si>
    <t>MT02006V03</t>
  </si>
  <si>
    <t>PINCEL PARA METAIS, COM CABO CURTO,NA COR AMARELO, CERDAS NA COR PRETA, FORMATO BÁSICO, IDEAL PA METAIS, MATERIAL DO CABO; PLÁSTICO, TAMANHO EM POLEGADAS;1/2",PODENDO SER UTILIZADO EM TINTA ESMALTE E TINTA A ÓLEO, COM VIROLA ESTANHADA.</t>
  </si>
  <si>
    <t>SEINFRA-G0247</t>
  </si>
  <si>
    <t>MT02006W03</t>
  </si>
  <si>
    <t>POLIACRILAMIDA PARCIALMENTE HIDROLISADA(PHPA) EMULSÃO INIBIDOR PARA FURO DIRECIONAL HDD CONCEBIDO PARA USO COM BETONITA</t>
  </si>
  <si>
    <t>SEINFRA-G0248</t>
  </si>
  <si>
    <t>MT02006X03</t>
  </si>
  <si>
    <t>POLIMERO DE CARBOXIMETILCELULOSE DE SODIO (CMC), CONTROLE DE FILTRAGEM PARA FURO DIRECIONAL (HDD)</t>
  </si>
  <si>
    <t>SEINFRA-G0249</t>
  </si>
  <si>
    <t>MT02006Y03</t>
  </si>
  <si>
    <t>PONTA MONTADA ABRASIVA TIPO A-21</t>
  </si>
  <si>
    <t>SEINFRA-G0250</t>
  </si>
  <si>
    <t>MT02006Z03</t>
  </si>
  <si>
    <t>PRIMER EPÓXI LÍQUIDO COM 100 % SOLIDOS AGENTE DE  BASE DE ACORDO COM NORMA PETROBRAS N 2911 PARA MASTIQUE,COMPATÍVEL PARA FURO DIRECIONAL E VALA A CÉU ABERTO</t>
  </si>
  <si>
    <t>SEINFRA-G0251</t>
  </si>
  <si>
    <t>MT02007003</t>
  </si>
  <si>
    <t>RAQUETE PARA FLANGE DE DIÂMETRO  2”; MATERIAL: ASTM A516 GR. 60; EXTREMIDADE: FR (FLANGE DE RESSALTO); PADRÃO DIMENSIONAL: N-120</t>
  </si>
  <si>
    <t>SEINFRA-G0252</t>
  </si>
  <si>
    <t>MT02007103</t>
  </si>
  <si>
    <t>RAQUETE PARA FLANGE DE DIÂMETRO  3”; MATERIAL: ASTM A516 GR. 60; EXTREMIDADE: FR (FLANGE DE RESSALTO); PADRÃO DIMENSIONAL: N-120</t>
  </si>
  <si>
    <t>SEINFRA-G0253</t>
  </si>
  <si>
    <t>MT02007203</t>
  </si>
  <si>
    <t>RAQUETE PARA FLANGE DE DIÂMETRO  4”; MATERIAL: ASTM A516 GR. 60; EXTREMIDADE: FR (FLANGE DE RESSALTO); PADRÃO DIMENSIONAL: N-120</t>
  </si>
  <si>
    <t>SEINFRA-G0254</t>
  </si>
  <si>
    <t>MT02007303</t>
  </si>
  <si>
    <t>RAQUETE PARA FLANGE DE DIÂMETRO  6”; MATERIAL: ASTM A516 GR. 60; EXTREMIDADE: FR (FLANGE DE RESSALTO); PADRÃO DIMENSIONAL: N-120</t>
  </si>
  <si>
    <t>SEINFRA-G0255</t>
  </si>
  <si>
    <t>MT02007403</t>
  </si>
  <si>
    <t>RAQUETE PARA FLANGE DE DIÂMETRO  8”; MATERIAL: ASTM A516 GR. 60; EXTREMIDADE: FR (FLANGE DE RESSALTO); PADRÃO DIMENSIONAL: N-120</t>
  </si>
  <si>
    <t>SEINFRA-G0256</t>
  </si>
  <si>
    <t>MT02007503</t>
  </si>
  <si>
    <t>RAQUETE PARA FLANGE DE DIÂMETRO 10”; MATERIAL: ASTM A516 GR. 60; EXTREMIDADE: FR (FLANGE DE RESSALTO); PADRÃO DIMENSIONAL: N-120</t>
  </si>
  <si>
    <t>SEINFRA-G0257</t>
  </si>
  <si>
    <t>MT02007603</t>
  </si>
  <si>
    <t>RAQUETE PARA FLANGE DE DIÂMETRO 12”; MATERIAL: ASTM A516 GR. 60; EXTREMIDADE: FR (FLANGE DE RESSALTO); PADRÃO DIMENSIONAL: N-120</t>
  </si>
  <si>
    <t>SEINFRA-G0258</t>
  </si>
  <si>
    <t>MT02007903</t>
  </si>
  <si>
    <t>REDUÇÃO CONCÊNTRICA, DN  2" x  1.1/2”, AC, ASTM A234 Gr.WPB, ANSI B 16.9, PC, SCH 40, SC</t>
  </si>
  <si>
    <t>SEINFRA-G0261</t>
  </si>
  <si>
    <t>MT02007A03</t>
  </si>
  <si>
    <t>REDUÇÃO CONCÊNTRICA, DN  2" x 1”, AC, ASTM A234 Gr.WPB, ANSI B 16.9, PC, SCH 40, SC</t>
  </si>
  <si>
    <t>SEINFRA-G0262</t>
  </si>
  <si>
    <t>MT02007B03</t>
  </si>
  <si>
    <t>REDUÇÃO CONCÊNTRICA, DN  3" x  1.1/2”, AC, ASTM A234 Gr.WPB, ANSI B 16.9, PC, SCH 40, SC</t>
  </si>
  <si>
    <t>SEINFRA-G0263</t>
  </si>
  <si>
    <t>MT02007C03</t>
  </si>
  <si>
    <t>REDUÇÃO CONCÊNTRICA, DN  3" x 1”, AC, ASTM A234 Gr.WPB, ANSI B 16.9, PC, SCH 40, SC</t>
  </si>
  <si>
    <t>SEINFRA-G0264</t>
  </si>
  <si>
    <t>MT02007D03</t>
  </si>
  <si>
    <t>REDUÇÃO CONCÊNTRICA, DN  3" x 2”, AC, ASTM A234 Gr.WPB, ANSI B 16.9, PC, SCH 40, SC</t>
  </si>
  <si>
    <t>SEINFRA-G0265</t>
  </si>
  <si>
    <t>MT02007E03</t>
  </si>
  <si>
    <t>REDUÇÃO CONCÊNTRICA, DN  4" x  1.1/2”, AC, ASTM A234 Gr.WPB, ANSI B 16.9, PC, SCH 40, SC</t>
  </si>
  <si>
    <t>SEINFRA-G0266</t>
  </si>
  <si>
    <t>MT02007F03</t>
  </si>
  <si>
    <t>REDUÇÃO CONCÊNTRICA, DN  4" x 1”, AC, ASTM A234 Gr.WPB, ANSI B 16.9, PC, SCH 40, SC</t>
  </si>
  <si>
    <t>SEINFRA-G0267</t>
  </si>
  <si>
    <t>MT02007G03</t>
  </si>
  <si>
    <t>REDUÇÃO CONCÊNTRICA, DN  4" x 2”, AC, ASTM A234 Gr.WPB, ANSI B 16.9, PC, SCH 40, SC</t>
  </si>
  <si>
    <t>SEINFRA-G0268</t>
  </si>
  <si>
    <t>MT02007H03</t>
  </si>
  <si>
    <t>REDUÇÃO CONCÊNTRICA, DN  4" x 3”, AC, ASTM A234 Gr.WPB, ANSI B 16.9, PC, SCH 40, SC</t>
  </si>
  <si>
    <t>SEINFRA-G0269</t>
  </si>
  <si>
    <t>MT02007I03</t>
  </si>
  <si>
    <t>REDUÇÃO CONCÊNTRICA, DN  6" x 2”, AC, ASTM A234 Gr.WPB, ANSI B 16.9, PC, SCH 40, SC</t>
  </si>
  <si>
    <t>SEINFRA-G0270</t>
  </si>
  <si>
    <t>MT02007J03</t>
  </si>
  <si>
    <t>REDUÇÃO CONCÊNTRICA, DN  6" x 3”, AC, ASTM A234 Gr.WPB, ANSI B 16.9, PC, SCH 40, SC</t>
  </si>
  <si>
    <t>SEINFRA-G0271</t>
  </si>
  <si>
    <t>MT02007K03</t>
  </si>
  <si>
    <t>REDUÇÃO CONCÊNTRICA, DN  6" x 4”, AC, ASTM A234 Gr.WPB, ANSI B 16.9, PC, SCH 40, SC</t>
  </si>
  <si>
    <t>SEINFRA-G0272</t>
  </si>
  <si>
    <t>MT02007L03</t>
  </si>
  <si>
    <t>REDUÇÃO CONCÊNTRICA, DN  8" x 3”, AC, ASTM A234 Gr.WPB, ANSI B 16.9, PC, SCH 40, SC</t>
  </si>
  <si>
    <t>SEINFRA-G0273</t>
  </si>
  <si>
    <t>MT02007M03</t>
  </si>
  <si>
    <t>REDUÇÃO CONCÊNTRICA, DN  8" x 4”, AC, ASTM A234 Gr.WPB, ANSI B 16.9, PC, SCH 40, SC</t>
  </si>
  <si>
    <t>SEINFRA-G0274</t>
  </si>
  <si>
    <t>MT02007N03</t>
  </si>
  <si>
    <t>REDUÇÃO CONCÊNTRICA, DN  8" x 6”, AC, ASTM A234 Gr.WPB, ANSI B 16.9, PC, SCH 40, SC</t>
  </si>
  <si>
    <t>SEINFRA-G0275</t>
  </si>
  <si>
    <t>MT02007O03</t>
  </si>
  <si>
    <t>REDUÇÃO CONCÊNTRICA, DN  1.1/2" x 1”, AC, ASTM A234 Gr.WPB, ANSI B 16.9, PL, SCH 40, SC</t>
  </si>
  <si>
    <t>SEINFRA-G0276</t>
  </si>
  <si>
    <t>MT02007P03</t>
  </si>
  <si>
    <t>REDUÇÃO CONCÊNTRICA, DN 10" x  4”, AC, ASTM A234 Gr.WPB, ANSI B 16.9, PC, SCH 40, SC</t>
  </si>
  <si>
    <t>SEINFRA-G0277</t>
  </si>
  <si>
    <t>MT02007Q03</t>
  </si>
  <si>
    <t>REDUÇÃO CONCÊNTRICA, DN 10" x  6”, AC, ASTM A234 Gr.WPB, ANSI B 16.9, PC, SCH 40, SC</t>
  </si>
  <si>
    <t>SEINFRA-G0278</t>
  </si>
  <si>
    <t>MT02007R03</t>
  </si>
  <si>
    <t>REDUÇÃO CONCÊNTRICA, DN 10" x  8”, AC, ASTM A234 Gr.WPB, ANSI B 16.9, PC, SCH 40, SC</t>
  </si>
  <si>
    <t>SEINFRA-G0279</t>
  </si>
  <si>
    <t>MT02007S03</t>
  </si>
  <si>
    <t>REDUÇÃO CONCÊNTRICA, DN 12" x  6”, AC, ASTM A234 Gr.WPB, ANSI B 16.9, PC, SCH 40, SC</t>
  </si>
  <si>
    <t>SEINFRA-G0280</t>
  </si>
  <si>
    <t>MT02007T03</t>
  </si>
  <si>
    <t>REDUÇÃO CONCÊNTRICA, DN 12" x  8”, AC, ASTM A234 Gr.WPB, ANSI B 16.9, PC, SCH 40, SC</t>
  </si>
  <si>
    <t>SEINFRA-G0281</t>
  </si>
  <si>
    <t>MT02007U03</t>
  </si>
  <si>
    <t>REDUÇÃO CONCÊNTRICA, DN 12" x 10”, AC, ASTM A234 Gr.WPB, ANSI B 16.9, PC, SCH 40, SC</t>
  </si>
  <si>
    <t>SEINFRA-G0282</t>
  </si>
  <si>
    <t>MT02007V03</t>
  </si>
  <si>
    <t>ROLO DE LA DE CARNEIRO DE 15CM</t>
  </si>
  <si>
    <t>SEINFRA-G0283</t>
  </si>
  <si>
    <t>MT02007W03</t>
  </si>
  <si>
    <t>ROLO DE LA DE CARNEIRO DE 9CM</t>
  </si>
  <si>
    <t>SEINFRA-G0284</t>
  </si>
  <si>
    <t>MT02007X03</t>
  </si>
  <si>
    <t>ROLO PARA UTILIZAÇÃO NA PINTURA DE METAIS, COMPOSTO EM POLIESTER, NA COR AMARELO, NO FORMATO DE ROLO, INDICADO PARA SUPERFÍCIES LISAS, COM DIMENSÃO DE 150MM.</t>
  </si>
  <si>
    <t>SEINFRA-G0285</t>
  </si>
  <si>
    <t>MT02007Y03</t>
  </si>
  <si>
    <t>ROLO PARA UTILIZAÇÃO NA PINTURA DE METAIS, COMPOSTO EM POLIESTER, NA COR AMARELO, NO FORMATO DE ROLO, INDICADO PARA SUPERFÍCIES LISAS, COM DIMENSÃO DE 90MM.</t>
  </si>
  <si>
    <t>SEINFRA-G0286</t>
  </si>
  <si>
    <t>MT02007Z03</t>
  </si>
  <si>
    <t>SOFTWARE PARA PLANEJAMENTO DE FURO DIRECIONAL</t>
  </si>
  <si>
    <t>SEINFRA-G0287</t>
  </si>
  <si>
    <t>MT02008003</t>
  </si>
  <si>
    <t>SOLVENTE AGUARRÁS (EMBALAGEM COM 5 LITROS OU LATA).</t>
  </si>
  <si>
    <t>SEINFRA-G0288</t>
  </si>
  <si>
    <t>MT02008103</t>
  </si>
  <si>
    <t>SOLVENTE P/ TINTA EPOXI EMBALAGEM 5 LITROS</t>
  </si>
  <si>
    <t>SEINFRA-G0289</t>
  </si>
  <si>
    <t>MT02008203</t>
  </si>
  <si>
    <t>TACHA DE SINALIZAÇÃO PADRÃO CEGÁS</t>
  </si>
  <si>
    <t>SEINFRA-G0290</t>
  </si>
  <si>
    <t>MT02008303</t>
  </si>
  <si>
    <t>TÊ RETO, DN 1", AC, ASTM A234 Gr.WPB, ANSI B 16.9, PL, SCH 40, SC</t>
  </si>
  <si>
    <t>SEINFRA-G0291</t>
  </si>
  <si>
    <t>MT02008403</t>
  </si>
  <si>
    <t>TÊ RETO, DN  1.1/2", AC, ASTM A234 Gr.WPB, ANSI B 16.9, PL, SCH 40, SC</t>
  </si>
  <si>
    <t>SEINFRA-G0292</t>
  </si>
  <si>
    <t>MT02008503</t>
  </si>
  <si>
    <t>TÊ RETO, DN 1", CLASSE 3000#, AC, ASTM A105 , ANSI B 16.11, ES (SOLDA DE ENCAIXE).</t>
  </si>
  <si>
    <t>SEINFRA-G0293</t>
  </si>
  <si>
    <t>MT02008603</t>
  </si>
  <si>
    <t>TÊ RETO, DN  1.1/2", CLASSE 3000#, AC, ASTM A105 , ANSI B 16.11, ES (SOLDA DE ENCAIXE).</t>
  </si>
  <si>
    <t>SEINFRA-G0294</t>
  </si>
  <si>
    <t>MT02008703</t>
  </si>
  <si>
    <t>TÊE DE REDUÇÃO, DE  90mm x 63mm x 90mm, PEAD, ELETROFUSÃO, PE 100, SDR 11, conf. ABNT NBR 14462, EN 1555, ISO 4437</t>
  </si>
  <si>
    <t>SEINFRA-G0295</t>
  </si>
  <si>
    <t>MT02008803</t>
  </si>
  <si>
    <t>TÊE DE REDUÇÃO, DE 110mm x 63mm x 110mm, PEAD, ELETROFUSÃO, PE 100, SDR 11, conf. ABNT NBR 14462, EN 1555, ISO 4437</t>
  </si>
  <si>
    <t>SEINFRA-G0296</t>
  </si>
  <si>
    <t>MT02008903</t>
  </si>
  <si>
    <t>TÊE DE REDUÇÃO, DE 110mm x 90mm x 110mm, PEAD, ELETROFUSÃO, PE 100, SDR 11, conf. ABNT NBR 14462, EN 1555, ISO 4437</t>
  </si>
  <si>
    <t>SEINFRA-G0297</t>
  </si>
  <si>
    <t>MT02008A03</t>
  </si>
  <si>
    <t>TÊE DE REDUÇÃO, DN 1 x  1/2”, CLASSE 3000#, AC, ASTM A105, ANSI B 16.11, ES (SOLDA DE ENCAIXE)</t>
  </si>
  <si>
    <t>SEINFRA-G0298</t>
  </si>
  <si>
    <t>MT02008B03</t>
  </si>
  <si>
    <t>TÊE DE REDUÇÃO, DN  1.1/2" x 1”, CLASSE 3000#, AC, ASTM A105, ANSI B 16.11, ES (SOLDA DE ENCAIXE)</t>
  </si>
  <si>
    <t>SEINFRA-G0299</t>
  </si>
  <si>
    <t>MT02008C03</t>
  </si>
  <si>
    <t>TÊE DE REDUÇÃO, DN  1.1/2" x  1/2”, AC, ASTM A234 Gr.WPB, ANSI B 16.9, PC, SCH 40, SC</t>
  </si>
  <si>
    <t>SEINFRA-G0300</t>
  </si>
  <si>
    <t>MT02008D03</t>
  </si>
  <si>
    <t>TÊE DE REDUÇÃO, DN 1 x  1/2”, AC, ASTM A234 Gr.WPB, ANSI B 16.9, PC, SCH 40, SC</t>
  </si>
  <si>
    <t>SEINFRA-G0301</t>
  </si>
  <si>
    <t>MT02008E03</t>
  </si>
  <si>
    <t>TÊE DE REDUÇÃO, DN  1.1/2" x  1/2”, CLASSE 3000#, AC, ASTM A105, ANSI B 16.11, ES (SOLDA DE ENCAIXE)</t>
  </si>
  <si>
    <t>SEINFRA-G0302</t>
  </si>
  <si>
    <t>MT02008F03</t>
  </si>
  <si>
    <t>TÊE DE REDUÇÃO, DN  1.1/2" x 1”, AC, ASTM A234 Gr.WPB, ANSI B 16.9, PC, SCH 40, SC</t>
  </si>
  <si>
    <t>SEINFRA-G0303</t>
  </si>
  <si>
    <t>MT02008G03</t>
  </si>
  <si>
    <t>TÊE DE REDUÇÃO, DN  2" x  1.1/2”, AC, ASTM A234 Gr.WPB, ANSI B 16.9, PC, SCH 40, SC</t>
  </si>
  <si>
    <t>SEINFRA-G0304</t>
  </si>
  <si>
    <t>MT02008H03</t>
  </si>
  <si>
    <t>TÊE DE REDUÇÃO, DN  2" x 1”, AC, ASTM A234 Gr.WPB, ANSI B 16.9, PC, SCH 40, SC</t>
  </si>
  <si>
    <t>SEINFRA-G0305</t>
  </si>
  <si>
    <t>MT02008I03</t>
  </si>
  <si>
    <t>TÊE DE REDUÇÃO, DN  3" x  1.1/2”, AC, ASTM A234 Gr.WPB, ANSI B 16.9, PC, SCH 40, SC</t>
  </si>
  <si>
    <t>SEINFRA-G0306</t>
  </si>
  <si>
    <t>MT02008J03</t>
  </si>
  <si>
    <t>TÊE DE REDUÇÃO, DN  3" x 2”, AC, ASTM A234 Gr.WPB, ANSI B 16.9, PC, SCH 40, SC</t>
  </si>
  <si>
    <t>SEINFRA-G0307</t>
  </si>
  <si>
    <t>MT02008K03</t>
  </si>
  <si>
    <t>TÊE DE REDUÇÃO, DN  4" x  1.1/2”, AC, ASTM A234 Gr.WPB, ANSI B 16.9, PC, SCH 40, SC</t>
  </si>
  <si>
    <t>SEINFRA-G0308</t>
  </si>
  <si>
    <t>MT02008L03</t>
  </si>
  <si>
    <t>TÊE DE REDUÇÃO, DN  4" x 2”, AC, ASTM A234 Gr.WPB, ANSI B 16.9, PC, SCH 40, SC</t>
  </si>
  <si>
    <t>SEINFRA-G0309</t>
  </si>
  <si>
    <t>MT02008M03</t>
  </si>
  <si>
    <t>TÊE DE REDUÇÃO, DN  4" x 3”, AC, ASTM A234 Gr.WPB, ANSI B 16.9, PC, SCH 40, SC</t>
  </si>
  <si>
    <t>SEINFRA-G0310</t>
  </si>
  <si>
    <t>MT02008O03</t>
  </si>
  <si>
    <t>TÊE DE REDUÇÃO, DN  8" x 6”, AC, ASTM A234 Gr.WPB, ANSI B 16.9, PC, SCH 40, SC</t>
  </si>
  <si>
    <t>SEINFRA-G0312</t>
  </si>
  <si>
    <t>MT02008R03</t>
  </si>
  <si>
    <t>TÊE DE REDUÇÃO, DN 10" x 4”, AC, ASTM A234 Gr.WPB, ANSI B 16.9, PC, SCH 40, SC</t>
  </si>
  <si>
    <t>SEINFRA-G0315</t>
  </si>
  <si>
    <t>MT02008U03</t>
  </si>
  <si>
    <t>TÊE DE REDUÇÃO, DN 12" x 6”, AC, ASTM A234 Gr.WPB, ANSI B 16.9, PC, SCH 40, SC</t>
  </si>
  <si>
    <t>SEINFRA-G0318</t>
  </si>
  <si>
    <t>MT02008V03</t>
  </si>
  <si>
    <t>TÊE DE REDUÇÃO, DN 12" x 8”, AC, ASTM A234 Gr.WPB, ANSI B 16.9, PC, SCH 40, SC</t>
  </si>
  <si>
    <t>SEINFRA-G0319</t>
  </si>
  <si>
    <t>MT02008W03</t>
  </si>
  <si>
    <t>TÊE DE SERVIÇO, DE  63mm x 32mm, PEAD, ELETROFUSÃO, PE 100, SDR 11, conf. ABNT NBR 14462, EN 1555, ISO 4437</t>
  </si>
  <si>
    <t>SEINFRA-G0320</t>
  </si>
  <si>
    <t>MT02008X03</t>
  </si>
  <si>
    <t>TÊE DE SERVIÇO, DE  63mm x 63mm, PEAD, ELETROFUSÃO, PE 100, SDR 11, conf. ABNT NBR 14462, EN 1555, ISO 4437</t>
  </si>
  <si>
    <t>SEINFRA-G0321</t>
  </si>
  <si>
    <t>MT02008Y03</t>
  </si>
  <si>
    <t>TÊE DE SERVIÇO, DE  90mm x 32mm, PEAD, ELETROFUSÃO, PE 100, SDR 11, conf. ABNT NBR 14462, EN 1555, ISO 4437</t>
  </si>
  <si>
    <t>SEINFRA-G0322</t>
  </si>
  <si>
    <t>MT02008Z03</t>
  </si>
  <si>
    <t>TÊE DE SERVIÇO, DE  90mm x 63mm, PEAD, ELETROFUSÃO, PE 100, SDR 11, conf. ABNT NBR 14462, EN 1555, ISO 4437</t>
  </si>
  <si>
    <t>SEINFRA-G0323</t>
  </si>
  <si>
    <t>MT02009003</t>
  </si>
  <si>
    <t>TÊE DE SERVIÇO, DE 110mm x 32mm, PEAD, ELETROFUSÃO, PE 100, SDR 11, conf. ABNT NBR 14462, EN 1555, ISO 4437</t>
  </si>
  <si>
    <t>SEINFRA-G0324</t>
  </si>
  <si>
    <t>MT02009103</t>
  </si>
  <si>
    <t>TÊE DE SERVIÇO, DE 110mm x 63mm, PEAD, ELETROFUSÃO, PE 100, SDR 11, conf. ABNT NBR 14462, EN 1555, ISO 4437</t>
  </si>
  <si>
    <t>SEINFRA-G0325</t>
  </si>
  <si>
    <t>MT02009203</t>
  </si>
  <si>
    <t>TÊE RETO, DN   2”, AC, ASTM A234 Gr.WPB, ANSI B 16.9, PC, SCH 40, SC</t>
  </si>
  <si>
    <t>SEINFRA-G0326</t>
  </si>
  <si>
    <t>MT02009303</t>
  </si>
  <si>
    <t>TÊE RETO, DN   3”, AC, ASTM A234 Gr.WPB, ANSI B 16.9, PC, SCH 40, SC</t>
  </si>
  <si>
    <t>SEINFRA-G0327</t>
  </si>
  <si>
    <t>MT02009403</t>
  </si>
  <si>
    <t>TÊE RETO, DN   4”, AC, ASTM A234 Gr.WPB, ANSI B 16.9, PC, SCH 40, SC</t>
  </si>
  <si>
    <t>SEINFRA-G0328</t>
  </si>
  <si>
    <t>MT02009503</t>
  </si>
  <si>
    <t>TÊE RETO, DN   6”, AC, ASTM A234 Gr.WPB, ANSI B 16.9, PC, SCH 40, SC</t>
  </si>
  <si>
    <t>SEINFRA-G0329</t>
  </si>
  <si>
    <t>MT02009603</t>
  </si>
  <si>
    <t>TÊE RETO, DN   8”, AC, ASTM A234 Gr.WPB, ANSI B 16.9, PC, SCH 40, SC</t>
  </si>
  <si>
    <t>SEINFRA-G0330</t>
  </si>
  <si>
    <t>MT02009703</t>
  </si>
  <si>
    <t>TÊE RETO, DN  10”, AC, ASTM A234 Gr.WPB, ANSI B 16.9, PC, SCH 40, SC</t>
  </si>
  <si>
    <t>SEINFRA-G0331</t>
  </si>
  <si>
    <t>MT02009803</t>
  </si>
  <si>
    <t>TÊE RETO, DN  12”, AC, ASTM A234 Gr.WPB, ANSI B 16.9, PC, SCH 40, SC</t>
  </si>
  <si>
    <t>SEINFRA-G0332</t>
  </si>
  <si>
    <t>MT02009903</t>
  </si>
  <si>
    <t>TÊE RETO, DN  32MM, PEAD, ELETROFUSÃO, PE 100, SDR 11, conf. ABNT NBR 14462, EN 1555, ISO 4437</t>
  </si>
  <si>
    <t>SEINFRA-G0333</t>
  </si>
  <si>
    <t>MT02009A03</t>
  </si>
  <si>
    <t>TÊE RETO, DN  63MM, PEAD, ELETROFUSÃO, PE 100, SDR 11, conf. ABNT NBR 14462, EN 1555, ISO 4437</t>
  </si>
  <si>
    <t>SEINFRA-G0334</t>
  </si>
  <si>
    <t>MT02009B03</t>
  </si>
  <si>
    <t>TÊE RETO, DN  90MM, PEAD, ELETROFUSÃO, PE 100, SDR 11, conf. ABNT NBR 14462, EN 1555, ISO 4437</t>
  </si>
  <si>
    <t>SEINFRA-G0335</t>
  </si>
  <si>
    <t>MT02009C03</t>
  </si>
  <si>
    <t>TÊE RETO, DN 110MM, PEAD, ELETROFUSÃO, PE 100, SDR 11, conf. ABNT NBR 14462, EN 1555, ISO 4437</t>
  </si>
  <si>
    <t>SEINFRA-G0336</t>
  </si>
  <si>
    <t>MT02009D03</t>
  </si>
  <si>
    <t>TESTE DA VÁLVULA    1/2" TRIPARTIDA NIPLE ESTENDIDO, HIDROSTÁTICO DO CORPO E VEDAÇÃO E PNEUMÁTICO DA VEDAÇÃO COM EMISSÃO DE RELATÓRIO</t>
  </si>
  <si>
    <t>SEINFRA-G0337</t>
  </si>
  <si>
    <t>MT02009E03</t>
  </si>
  <si>
    <t>TESTE DA VÁLVULA    1/2" TRIPARTIDA ROSCA, HIDROSTÁTICO DO CORPO E VEDAÇÃO E PNEUMÁTICO DA VEDAÇÃO COM EMISSÃO DE RELATÓRIO</t>
  </si>
  <si>
    <t>SEINFRA-G0338</t>
  </si>
  <si>
    <t>MT02009F03</t>
  </si>
  <si>
    <t>TESTE DA VÁLVULA    3/4" TRIPARTIDA NIPLE ESTENDIDO, HIDROSTÁTICO DO CORPO E VEDAÇÃO E PNEUMÁTICO DA VEDAÇÃO COM EMISSÃO DE RELATÓRIO</t>
  </si>
  <si>
    <t>SEINFRA-G0339</t>
  </si>
  <si>
    <t>MT02009G03</t>
  </si>
  <si>
    <t>TESTE DA VÁLVULA    3/4" TRIPARTIDA ROSCA, HIDROSTÁTICO DO CORPO E VEDAÇÃO E PNEUMÁTICO DA VEDAÇÃO COM EMISSÃO DE RELATÓRIO</t>
  </si>
  <si>
    <t>SEINFRA-G0340</t>
  </si>
  <si>
    <t>MT02009H03</t>
  </si>
  <si>
    <t>TESTE DA VÁLVULA  1 1/2" TRIPARTIDA NIPLE ESTENDIDO, HIDROSTÁTICO DO CORPO E VEDAÇÃO E PNEUMÁTICO DA VEDAÇÃO COM EMISSÃO DE RELATÓRIO</t>
  </si>
  <si>
    <t>SEINFRA-G0341</t>
  </si>
  <si>
    <t>MT02009I03</t>
  </si>
  <si>
    <t>TESTE DA VÁLVULA  1 1/2" TRIPARTIDA ROSCA, HIDROSTÁTICO DO CORPO E VEDAÇÃO E PNEUMÁTICO DA VEDAÇÃO COM EMISSÃO DE RELATÓRIO</t>
  </si>
  <si>
    <t>SEINFRA-G0342</t>
  </si>
  <si>
    <t>MT02009J03</t>
  </si>
  <si>
    <t>TESTE DA VÁLVULA 1" TRIPARTIDA NIPLE ESTENDIDO, HIDROSTÁTICO DO CORPO E VEDAÇÃO E PNEUMÁTICO DA VEDAÇÃO COM EMISSÃO DE RELATÓRIO</t>
  </si>
  <si>
    <t>SEINFRA-G0343</t>
  </si>
  <si>
    <t>MT02009K03</t>
  </si>
  <si>
    <t>TESTE DA VÁLVULA 1" TRIPARTIDA ROSCA, HIDROSTÁTICO DO CORPO E VEDAÇÃO E PNEUMÁTICO DA VEDAÇÃO COM EMISSÃO DE RELATÓRIO</t>
  </si>
  <si>
    <t>SEINFRA-G0344</t>
  </si>
  <si>
    <t>MT02009L03</t>
  </si>
  <si>
    <t>TESTE DA VÁLVULA BIPARTIDA FLANGEADA  2", HIDROSTÁTICO DO CORPO E VEDAÇÃO E PNEUMÁTICO DA VEDAÇÃO COM EMISSÃO DE RELATÓRIO</t>
  </si>
  <si>
    <t>SEINFRA-G0345</t>
  </si>
  <si>
    <t>MT02009M03</t>
  </si>
  <si>
    <t>TESTE DA VÁLVULA BIPARTIDA FLANGEADA  3", HIDROSTÁTICO DO CORPO E VEDAÇÃO E PNEUMÁTICO DA VEDAÇÃO COM EMISSÃO DE RELATÓRIO</t>
  </si>
  <si>
    <t>SEINFRA-G0346</t>
  </si>
  <si>
    <t>MT02009N03</t>
  </si>
  <si>
    <t>TESTE DA VÁLVULA BIPARTIDA FLANGEADA  4", HIDROSTÁTICO DO CORPO E VEDAÇÃO E PNEUMÁTICO DA VEDAÇÃO COM EMISSÃO DE RELATÓRIO</t>
  </si>
  <si>
    <t>SEINFRA-G0347</t>
  </si>
  <si>
    <t>MT02009O03</t>
  </si>
  <si>
    <t>TESTE DA VÁLVULA BIPARTIDA FLANGEADA  6", HIDROSTÁTICO DO CORPO E VEDAÇÃO E PNEUMÁTICO DA VEDAÇÃO COM EMISSÃO DE RELATÓRIO</t>
  </si>
  <si>
    <t>SEINFRA-G0348</t>
  </si>
  <si>
    <t>MT02009P03</t>
  </si>
  <si>
    <t>TESTE DA VÁLVULA BIPARTIDA FLANGEADA  8", HIDROSTÁTICO DO CORPO E VEDAÇÃO E PNEUMÁTICO DA VEDAÇÃO COM EMISSÃO DE RELATÓRIO</t>
  </si>
  <si>
    <t>SEINFRA-G0349</t>
  </si>
  <si>
    <t>MT02009Q03</t>
  </si>
  <si>
    <t>TESTE DA VÁLVULA BIPARTIDA FLANGEADA 10", HIDROSTÁTICO DO CORPO E VEDAÇÃO E PNEUMÁTICO DA VEDAÇÃO COM EMISSÃO DE RELATÓRIO</t>
  </si>
  <si>
    <t>SEINFRA-G0350</t>
  </si>
  <si>
    <t>MT02009R03</t>
  </si>
  <si>
    <t>TESTE DA VÁLVULA BIPARTIDA FLANGEADA 12", HIDROSTÁTICO DO CORPO E VEDAÇÃO E PNEUMÁTICO DA VEDAÇÃO COM EMISSÃO DE RELATÓRIO</t>
  </si>
  <si>
    <t>SEINFRA-G0351</t>
  </si>
  <si>
    <t>MT02009S03</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</si>
  <si>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</si>
  <si>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SEINFRA-G0352</t>
  </si>
  <si>
    <t>MT02009T03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</si>
  <si>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</si>
  <si>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SEINFRA-G0353</t>
  </si>
  <si>
    <t>MT02009V03</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</si>
  <si>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</si>
  <si>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SEINFRA-G0355</t>
  </si>
  <si>
    <t>MT02009W03</t>
  </si>
  <si>
    <t>TINTA EPOXI  POLIAMIDA DE ALTA ESPESSURA N -2628</t>
  </si>
  <si>
    <t>SEINFRA-G0356</t>
  </si>
  <si>
    <t>MT02009X03</t>
  </si>
  <si>
    <t>TINTA EPOXI-FOSFATO DE ZINCO DE ALTA ESPESSURA  N 2630</t>
  </si>
  <si>
    <t>SEINFRA-G0357</t>
  </si>
  <si>
    <t>MT02009Y03</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</si>
  <si>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</si>
  <si>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SEINFRA-G0358</t>
  </si>
  <si>
    <t>MT02009Z03</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</si>
  <si>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</si>
  <si>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SEINFRA-G0359</t>
  </si>
  <si>
    <t>MT0200A003</t>
  </si>
  <si>
    <t>TUBO EM AÇO INOX DE 1", ANSI 316, SCH 40S</t>
  </si>
  <si>
    <t>SEINFRA-G0360</t>
  </si>
  <si>
    <t>MT0200A103</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</si>
  <si>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</si>
  <si>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SEINFRA-G0361</t>
  </si>
  <si>
    <t>MT0200A203</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</si>
  <si>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</si>
  <si>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SEINFRA-G0362</t>
  </si>
  <si>
    <t>MT0200A303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</si>
  <si>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</si>
  <si>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SEINFRA-G0363</t>
  </si>
  <si>
    <t>MT0200A403</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</si>
  <si>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</si>
  <si>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SEINFRA-G0364</t>
  </si>
  <si>
    <t>MT0200A503</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</si>
  <si>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</si>
  <si>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SEINFRA-G0365</t>
  </si>
  <si>
    <t>MT0200A603</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</si>
  <si>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</si>
  <si>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SEINFRA-G0366</t>
  </si>
  <si>
    <t>MT0200A703</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</si>
  <si>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</si>
  <si>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SEINFRA-G0367</t>
  </si>
  <si>
    <t>MT0200A803</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</si>
  <si>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</si>
  <si>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SEINFRA-G0368</t>
  </si>
  <si>
    <t>MT0200A903</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</si>
  <si>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</si>
  <si>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SEINFRA-G0369</t>
  </si>
  <si>
    <t>MT0200AA03</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</si>
  <si>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</si>
  <si>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SEINFRA-G0370</t>
  </si>
  <si>
    <t>MT0200AB03</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</si>
  <si>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</si>
  <si>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SEINFRA-G0371</t>
  </si>
  <si>
    <t>MT0200AC03</t>
  </si>
  <si>
    <t>VÁLVULA ESFERA, DN  32MM, PASSAGEM PLENA, FECHAMENTO A 90°, PEAD, ELETROFUSÃO, PE 100, SDR 11, MOP 10 BAR (GÁS), conf. ABNT NBR 14462, EN 1555, ISO 4437</t>
  </si>
  <si>
    <t>SEINFRA-G0372</t>
  </si>
  <si>
    <t>MT0200AD03</t>
  </si>
  <si>
    <t>VÁLVULA ESFERA, DN  63MM, PASSAGEM PLENA, FECHAMENTO A 90°, PEAD, ELETROFUSÃO, PE 100, SDR 11, MOP 10 BAR (GÁS), conf. ABNT NBR 14462, EN 1555, ISO 4437</t>
  </si>
  <si>
    <t>SEINFRA-G0373</t>
  </si>
  <si>
    <t>MT0200AE03</t>
  </si>
  <si>
    <t>VÁLVULA ESFERA, DN  90MM, PASSAGEM PLENA, FECHAMENTO A 90°, PEAD, ELETROFUSÃO, PE 100, SDR 11, MOP 10 BAR (GÁS), conf. ABNT NBR 14462, EN 1555, ISO 4437</t>
  </si>
  <si>
    <t>SEINFRA-G0374</t>
  </si>
  <si>
    <t>MT0200AF03</t>
  </si>
  <si>
    <t>VÁLVULA ESFERA, DN 110MM, PASSAGEM PLENA, FECHAMENTO A 90°, PEAD, ELETROFUSÃO, PE 100, SDR 11, MOP 10 BAR (GÁS), conf. ABNT NBR 14462, EN 1555, ISO 4437</t>
  </si>
  <si>
    <t>SEINFRA-G0375</t>
  </si>
  <si>
    <t>MT0200AG03</t>
  </si>
  <si>
    <t>WELDOLET 10" - AC ASTM A 105,MSS SP-97, ANSI B 16.9 ,PC, SCH 40, COM DERIVAÇÃO 2"</t>
  </si>
  <si>
    <t>SEINFRA-G0376</t>
  </si>
  <si>
    <t>MT0200AH03</t>
  </si>
  <si>
    <t>WELDOLET 10" - AC ASTM A 105,MSS SP-97, ANSI B 16.9 ,PC, SCH 40 ,COM DERIVAÇÃO 3"</t>
  </si>
  <si>
    <t>SEINFRA-G0377</t>
  </si>
  <si>
    <t>MT0200AI03</t>
  </si>
  <si>
    <t>WELDOLET 10" - AC ASTM A 105,MSS SP-97, ANSI B 16.9 ,PC, SCH 40 ,COM DERIVAÇÃO 8"</t>
  </si>
  <si>
    <t>SEINFRA-G0378</t>
  </si>
  <si>
    <t>MT0200AJ03</t>
  </si>
  <si>
    <t>WELDOLET 10" - AC ASTM A 105,MSS SP-97, ANSI B 16.9, PC ,SCH 40 ,COM DERIVAÇÃO 4"</t>
  </si>
  <si>
    <t>SEINFRA-G0379</t>
  </si>
  <si>
    <t>MT0200AK03</t>
  </si>
  <si>
    <t>WELDOLET 10" - AC ASTM A 105,MSS SP-97, ANSI B 16.9, PC, SCH 40 ,COM DERIVAÇÃO 6"</t>
  </si>
  <si>
    <t>SEINFRA-G0380</t>
  </si>
  <si>
    <t>MT0200AL03</t>
  </si>
  <si>
    <t>WELDOLET 12" - AC ASTM A 105,MSS SP-97, ANSI B 16.9 ,PC ,SCH 40 ,COM DERIVAÇÃO  2"</t>
  </si>
  <si>
    <t>SEINFRA-G0381</t>
  </si>
  <si>
    <t>MT0200AM03</t>
  </si>
  <si>
    <t>WELDOLET 12" - AC ASTM A 105,MSS SP-97, ANSI B 16.9 ,PC ,SCH 40 ,COM DERIVAÇÃO 10"</t>
  </si>
  <si>
    <t>SEINFRA-G0382</t>
  </si>
  <si>
    <t>MT0200AN03</t>
  </si>
  <si>
    <t>WELDOLET 12" - AC ASTM A 105,MSS SP-97, ANSI B 16.9 ,PC, SCH 40, COM DERIVAÇÃO  6"</t>
  </si>
  <si>
    <t>SEINFRA-G0383</t>
  </si>
  <si>
    <t>MT0200AO03</t>
  </si>
  <si>
    <t>WELDOLET 12" - AC ASTM A 105,MSS SP-97, ANSI B 16.9, PC ,SCH 40, COM DERIVAÇÃO  8"</t>
  </si>
  <si>
    <t>SEINFRA-G0384</t>
  </si>
  <si>
    <t>MT0200AP03</t>
  </si>
  <si>
    <t>WELDOLET 12" - AC ASTM A 105,MSS SP-97, ANSI B 16.9, PC, SCH 40, COM DERIVAÇÃO  3"</t>
  </si>
  <si>
    <t>SEINFRA-G0385</t>
  </si>
  <si>
    <t>MT0200AQ03</t>
  </si>
  <si>
    <t>WELDOLET 12" - AC ASTM A 105,MSS SP-97, ANSI B 16.9, PC, SCH 40, COM DERIVAÇÃO  4"</t>
  </si>
  <si>
    <t>SEINFRA-G0386</t>
  </si>
  <si>
    <t>MT0200AR03</t>
  </si>
  <si>
    <t>WELDOLET 2" - AC ASTM A 105,MSS SP-97, ANSI B 16.9, PC, SCH 40</t>
  </si>
  <si>
    <t>SEINFRA-G0387</t>
  </si>
  <si>
    <t>MT0200AS03</t>
  </si>
  <si>
    <t>WELDOLET 3" - AC ASTM A 105,MSS SP-97, ANSI B 16.9 ,PC, SCH 40</t>
  </si>
  <si>
    <t>SEINFRA-G0388</t>
  </si>
  <si>
    <t>MT0200AT03</t>
  </si>
  <si>
    <t>WELDOLET 3" - AC ASTM A 105,MSS SP-97, ANSI B 16.9, PC, SCH 40, COM DERIVAÇÃO 2"</t>
  </si>
  <si>
    <t>SEINFRA-G0389</t>
  </si>
  <si>
    <t>MT0200AU03</t>
  </si>
  <si>
    <t>WELDOLET 4" - AC ASTM A 105,MSS SP-97, ANSI B 16.9 ,PC, SCH 40, COM DERIVAÇÃO 2"</t>
  </si>
  <si>
    <t>SEINFRA-G0390</t>
  </si>
  <si>
    <t>MT0200AV03</t>
  </si>
  <si>
    <t>WELDOLET 4" - AC ASTM A 105,MSS SP-97, ANSI B 16.9, PC, SCH 40</t>
  </si>
  <si>
    <t>SEINFRA-G0391</t>
  </si>
  <si>
    <t>MT0200AW03</t>
  </si>
  <si>
    <t>WELDOLET 4" - AC ASTM A 105,MSS SP-97, ANSI B 16.9, PC, SCH 40,COM DERIVAÇÃO 3"</t>
  </si>
  <si>
    <t>SEINFRA-G0392</t>
  </si>
  <si>
    <t>MT0200AX03</t>
  </si>
  <si>
    <t>WELDOLET 6" - AC ASTM A 105,MSS SP-97, ANSI B 16.9, PC ,SCH 40 ,COM DERIVAÇÃO 2"</t>
  </si>
  <si>
    <t>SEINFRA-G0393</t>
  </si>
  <si>
    <t>MT0200AY03</t>
  </si>
  <si>
    <t>WELDOLET 6" - AC ASTM A 105,MSS SP-97, ANSI B 16.9, PC ,SCH 40, COM DERIVAÇÃO 3"</t>
  </si>
  <si>
    <t>SEINFRA-G0394</t>
  </si>
  <si>
    <t>MT0200AZ03</t>
  </si>
  <si>
    <t>WELDOLET 6" - AC ASTM A 105,MSS SP-97, ANSI B 16.9, PC, SCH 40</t>
  </si>
  <si>
    <t>SEINFRA-G0395</t>
  </si>
  <si>
    <t>MT0200B003</t>
  </si>
  <si>
    <t>WELDOLET 6" - AC ASTM A 105,MSS SP-97, ANSI B 16.9, PC, SCH 40, COM DERIVAÇÃO 4"</t>
  </si>
  <si>
    <t>SEINFRA-G0396</t>
  </si>
  <si>
    <t>MT0200B103</t>
  </si>
  <si>
    <t>WELDOLET 8" - AC ASTM A 105,MSS SP-97, ANSI B 16.9, PC ,SCH 40</t>
  </si>
  <si>
    <t>SEINFRA-G0397</t>
  </si>
  <si>
    <t>MT0200B203</t>
  </si>
  <si>
    <t>WELDOLET 8" - AC ASTM A 105,MSS SP-97, ANSI B 16.9, PC ,SCH 40, COM DERIVAÇÃO 6"</t>
  </si>
  <si>
    <t>SEINFRA-G0398</t>
  </si>
  <si>
    <t>MT0200B303</t>
  </si>
  <si>
    <t>WELDOLET 8" - AC ASTM A 105,MSS SP-97, ANSI B 16.9, PC, SCH 40 ,COM DERIVAÇÃO 3"</t>
  </si>
  <si>
    <t>SEINFRA-G0399</t>
  </si>
  <si>
    <t>MT0200B403</t>
  </si>
  <si>
    <t>WELDOLET 8" - AC ASTM A 105,MSS SP-97, ANSI B 16.9, PC, SCH 40, COM DERIVAÇÃO 2"</t>
  </si>
  <si>
    <t>SEINFRA-G0400</t>
  </si>
  <si>
    <t>MT0200B503</t>
  </si>
  <si>
    <t>WELDOLET 8" - AC ASTM A 105,MSS SP-97, ANSI B 16.9, PC, SCH 40, COM DERIVAÇÃO 4"</t>
  </si>
  <si>
    <t>SEINFRA-G0401</t>
  </si>
  <si>
    <t>MT0200B603</t>
  </si>
  <si>
    <t>WELDOLET 10" - AC ASTM A 105, MSS SP-97, ANSI B 16.9, PC, SCH 40</t>
  </si>
  <si>
    <t>SEINFRA-G0402</t>
  </si>
  <si>
    <t>MT0200B703</t>
  </si>
  <si>
    <t xml:space="preserve">WELDOLET 12" - AC ASTM A 105, MSS SP-97, ANSI B 16.9, PC ,SCH 40
</t>
  </si>
  <si>
    <t>SEINFRA-G0403</t>
  </si>
  <si>
    <t>MT0200B803</t>
  </si>
  <si>
    <t>VARETA PARA SOLDA TIG ER70-S3</t>
  </si>
  <si>
    <t>SEINFRA-G0404</t>
  </si>
  <si>
    <t>MT01000103</t>
  </si>
  <si>
    <t>TRANSPORTE COMERCIAL DE MATERIAL BETUMINOSO À FRIO (Y = 0,39X + 37,98)</t>
  </si>
  <si>
    <t>T</t>
  </si>
  <si>
    <t>SEINFRA-I0001</t>
  </si>
  <si>
    <t>MT01000203</t>
  </si>
  <si>
    <t>TRANSPORTE COMERCIAL DE MATERIAL BETUMINOSO À QUENTE (Y = 0,41X + 42,23)</t>
  </si>
  <si>
    <t>SEINFRA-I0002</t>
  </si>
  <si>
    <t>MT01000303</t>
  </si>
  <si>
    <t>ABRIGO P/ HIDRANTE 60 X 90 X 17CM</t>
  </si>
  <si>
    <t>SEINFRA-I0003</t>
  </si>
  <si>
    <t>MT01000403</t>
  </si>
  <si>
    <t>ABRIGO PRÉ-MOLDADO CONCRETO (FORNECIMENTO/ASSENTAMENTO)</t>
  </si>
  <si>
    <t>SEINFRA-I0004</t>
  </si>
  <si>
    <t>MT01000503</t>
  </si>
  <si>
    <t>ACIONAD.MANUAL, TIPO QUEBRE O VIDRO, MOD. EUROTRON</t>
  </si>
  <si>
    <t>SEINFRA-I0005</t>
  </si>
  <si>
    <t>MT01000603</t>
  </si>
  <si>
    <t>ADAPTADOR PARA INCÊNDIO - 65X65MM (2 1/2X2 1/2'')</t>
  </si>
  <si>
    <t>SEINFRA-I0006</t>
  </si>
  <si>
    <t>MT01000703</t>
  </si>
  <si>
    <t>ADAPTADOR PVC P/SIFÃO 1 1/4''X40MM</t>
  </si>
  <si>
    <t>SEINFRA-I0007</t>
  </si>
  <si>
    <t>MT01000803</t>
  </si>
  <si>
    <t>ADAPTADOR PVC REGISTRO 75MM (2 1/2'')</t>
  </si>
  <si>
    <t>SEINFRA-I0008</t>
  </si>
  <si>
    <t>MT01000903</t>
  </si>
  <si>
    <t>ADAPTADOR PVC REGISTRO 85MM (3'')</t>
  </si>
  <si>
    <t>SEINFRA-I0009</t>
  </si>
  <si>
    <t>MT01000A03</t>
  </si>
  <si>
    <t>ADAPTADOR PVC SOLD. FLANGES LIVRES P/CX. D'ÁGUA 110MM</t>
  </si>
  <si>
    <t>SEINFRA-I0010</t>
  </si>
  <si>
    <t>MT01000B03</t>
  </si>
  <si>
    <t>ADAPTADOR PVC SOLD. FLANGES LIVRES P/CX. D'ÁGUA 20MM</t>
  </si>
  <si>
    <t>SEINFRA-I0011</t>
  </si>
  <si>
    <t>MT01000C03</t>
  </si>
  <si>
    <t>ADAPTADOR PVC SOLD. FLANGES LIVRES P/CX. D'ÁGUA 25MM</t>
  </si>
  <si>
    <t>SEINFRA-I0012</t>
  </si>
  <si>
    <t>MT01000D03</t>
  </si>
  <si>
    <t>ADAPTADOR PVC SOLD. FLANGES LIVRES P/CX. D'ÁGUA 32MM</t>
  </si>
  <si>
    <t>SEINFRA-I0013</t>
  </si>
  <si>
    <t>MT01000E03</t>
  </si>
  <si>
    <t>ADAPTADOR PVC SOLD. FLANGES LIVRES P/CX. D'ÁGUA 40MM</t>
  </si>
  <si>
    <t>SEINFRA-I0014</t>
  </si>
  <si>
    <t>MT01000F03</t>
  </si>
  <si>
    <t>ADAPTADOR PVC SOLD. FLANGES LIVRES P/CX. D'ÁGUA 50MM</t>
  </si>
  <si>
    <t>SEINFRA-I0015</t>
  </si>
  <si>
    <t>MT01000G03</t>
  </si>
  <si>
    <t>ADAPTADOR PVC SOLD. FLANGES LIVRES P/CX. D'ÁGUA 60MM</t>
  </si>
  <si>
    <t>SEINFRA-I0016</t>
  </si>
  <si>
    <t>MT01000H03</t>
  </si>
  <si>
    <t>ADAPTADOR PVC SOLD. FLANGES LIVRES P/CX. D'ÁGUA 75MM</t>
  </si>
  <si>
    <t>SEINFRA-I0017</t>
  </si>
  <si>
    <t>MT01000I03</t>
  </si>
  <si>
    <t>ADAPTADOR PVC SOLD. FLANGES LIVRES P/CX. D'ÁGUA 85MM</t>
  </si>
  <si>
    <t>SEINFRA-I0018</t>
  </si>
  <si>
    <t>MT01000J03</t>
  </si>
  <si>
    <t>ADAPTADOR PVC SOLDAVEL CURTO LR P/REG. 25x3/4"</t>
  </si>
  <si>
    <t>SEINFRA-I0019</t>
  </si>
  <si>
    <t>MT01000K03</t>
  </si>
  <si>
    <t>ADAPTADOR SOLDAVEL C/FLANGE P/CX D'ÁGUA 32x1"</t>
  </si>
  <si>
    <t>SEINFRA-I0020</t>
  </si>
  <si>
    <t>MT01000L03</t>
  </si>
  <si>
    <t>ADESIVO 90ML</t>
  </si>
  <si>
    <t>SEINFRA-I0021</t>
  </si>
  <si>
    <t>MT01000M03</t>
  </si>
  <si>
    <t>ADESIVO A BASE ASF.E ELAST.EMULS.P/ ADER.MANTAS</t>
  </si>
  <si>
    <t>SEINFRA-I0022</t>
  </si>
  <si>
    <t>MT01000N03</t>
  </si>
  <si>
    <t>ADESIVO AUTO VULCANIZANTE</t>
  </si>
  <si>
    <t>SEINFRA-I0023</t>
  </si>
  <si>
    <t>MT01000O03</t>
  </si>
  <si>
    <t>ADESIVO DE CONTATO</t>
  </si>
  <si>
    <t>SEINFRA-I0024</t>
  </si>
  <si>
    <t>MT01000P03</t>
  </si>
  <si>
    <t>ADESIVO HIDRO-ASFALTICO</t>
  </si>
  <si>
    <t>SEINFRA-I0025</t>
  </si>
  <si>
    <t>MT01000Q03</t>
  </si>
  <si>
    <t>ADESIVO PARA TUBO DE PVC RIGIDO</t>
  </si>
  <si>
    <t>SEINFRA-I0026</t>
  </si>
  <si>
    <t>MT01000R03</t>
  </si>
  <si>
    <t>ADITIVO EXPANSOR</t>
  </si>
  <si>
    <t>SEINFRA-I0027</t>
  </si>
  <si>
    <t>MT01000S03</t>
  </si>
  <si>
    <t>ADITIVO HIDROFUGO</t>
  </si>
  <si>
    <t>SEINFRA-I0028</t>
  </si>
  <si>
    <t>MT01000T03</t>
  </si>
  <si>
    <t>ADITIVO PLASTIMENT BV-40</t>
  </si>
  <si>
    <t>SEINFRA-I0029</t>
  </si>
  <si>
    <t>MT01000U03</t>
  </si>
  <si>
    <t>ADUBO MINERAL (10-10-10NPK)</t>
  </si>
  <si>
    <t>SEINFRA-I0030</t>
  </si>
  <si>
    <t>MT01000V03</t>
  </si>
  <si>
    <t>ADUBO ORGANICO CURTIDO (ESTERCO)</t>
  </si>
  <si>
    <t>SEINFRA-I0031</t>
  </si>
  <si>
    <t>MT01000W03</t>
  </si>
  <si>
    <t>AFASTADOR FIBROCIMENTO (CANALETE 90)</t>
  </si>
  <si>
    <t>SEINFRA-I0032</t>
  </si>
  <si>
    <t>MT01000X03</t>
  </si>
  <si>
    <t>AGLUTINANTE ORGANO-SINTETICO</t>
  </si>
  <si>
    <t>SEINFRA-I0033</t>
  </si>
  <si>
    <t>MT01000Y03</t>
  </si>
  <si>
    <t>AGREGADO DE ALTA RESISTÊNCIA PARA PISOS</t>
  </si>
  <si>
    <t>SEINFRA-I0034</t>
  </si>
  <si>
    <t>MT01000Z03</t>
  </si>
  <si>
    <t>AGUARRAZ MINERAL</t>
  </si>
  <si>
    <t>SEINFRA-I0035</t>
  </si>
  <si>
    <t>MT01001003</t>
  </si>
  <si>
    <t>AGULHA 125 PARA SACO</t>
  </si>
  <si>
    <t>SEINFRA-I0036</t>
  </si>
  <si>
    <t>MT01001E03</t>
  </si>
  <si>
    <t>ALUMINIO ESTRUTURAL USINADO PARA ESTRUTURA</t>
  </si>
  <si>
    <t>SEINFRA-I0050</t>
  </si>
  <si>
    <t>MT01001G03</t>
  </si>
  <si>
    <t>AMONIA</t>
  </si>
  <si>
    <t>SEINFRA-I0052</t>
  </si>
  <si>
    <t>MT01001H03</t>
  </si>
  <si>
    <t>AMPERIMETRO ( 72 X 72 )MM - ESC. 0 - 250A</t>
  </si>
  <si>
    <t>SEINFRA-I0053</t>
  </si>
  <si>
    <t>MT01001I03</t>
  </si>
  <si>
    <t>AMPERIMETRO (144 X 144)MM - ESC. 0 - 100A</t>
  </si>
  <si>
    <t>SEINFRA-I0054</t>
  </si>
  <si>
    <t>MT01001J03</t>
  </si>
  <si>
    <t>AMPERIMETRO (96 X 96)MM - ESC. 0 A 500A</t>
  </si>
  <si>
    <t>SEINFRA-I0055</t>
  </si>
  <si>
    <t>MT01001K03</t>
  </si>
  <si>
    <t>ANCORAGEM ATIVA PARA CABO COM 1 CORDOALHA DE 12.7mm</t>
  </si>
  <si>
    <t>SEINFRA-I0056</t>
  </si>
  <si>
    <t>MT01001L03</t>
  </si>
  <si>
    <t>ANCORAGEM ATIVA PARA CABO COM 12 CORDOALHA DE 12.7mm</t>
  </si>
  <si>
    <t>SEINFRA-I0057</t>
  </si>
  <si>
    <t>MT01001M03</t>
  </si>
  <si>
    <t>ANCORAGEM ATIVA PARA CABO COM 2 CORDOALHAS DE 12,7mm</t>
  </si>
  <si>
    <t>SEINFRA-I0058</t>
  </si>
  <si>
    <t>MT01001N03</t>
  </si>
  <si>
    <t>ANCORAGEM ATIVA PARA CABO COM 4 CORDOALHA DE 12,7mm</t>
  </si>
  <si>
    <t>SEINFRA-I0059</t>
  </si>
  <si>
    <t>MT01001O03</t>
  </si>
  <si>
    <t>ANCORAGEM ATIVA PARA CABO COM 6 CORDOALHA DE 12.7mm</t>
  </si>
  <si>
    <t>SEINFRA-I0060</t>
  </si>
  <si>
    <t>MT01001P03</t>
  </si>
  <si>
    <t>ANCORAGEM ATIVA PARA CABO COM 7 CORDOALHA DE 12.7mm</t>
  </si>
  <si>
    <t>SEINFRA-I0061</t>
  </si>
  <si>
    <t>MT01001Q03</t>
  </si>
  <si>
    <t>ANCORAGEM PASSIVA PARA CABO COM 1 CORDOALHA DE 12.7mm</t>
  </si>
  <si>
    <t>SEINFRA-I0062</t>
  </si>
  <si>
    <t>MT01001R03</t>
  </si>
  <si>
    <t>ANCORAGEM PASSIVA PARA CABO COM 12 CORDOALHA DE 12.7mm</t>
  </si>
  <si>
    <t>SEINFRA-I0063</t>
  </si>
  <si>
    <t>MT01001S03</t>
  </si>
  <si>
    <t>ANCORAGEM PASSIVA PARA CABO COM 2 CORDOALHA DE 12.7mm</t>
  </si>
  <si>
    <t>SEINFRA-I0064</t>
  </si>
  <si>
    <t>MT01001T03</t>
  </si>
  <si>
    <t>ANCORAGEM PASSIVA PARA CABO COM 4 CORDOALHA DE 12.7mm</t>
  </si>
  <si>
    <t>SEINFRA-I0065</t>
  </si>
  <si>
    <t>MT01001U03</t>
  </si>
  <si>
    <t>ANCORAGEM PASSIVA PARA CABO COM 6 CORDOALHA DE 12.7mm</t>
  </si>
  <si>
    <t>SEINFRA-I0066</t>
  </si>
  <si>
    <t>MT01001V03</t>
  </si>
  <si>
    <t>ANCORAGEM PASSIVA PARA CABO COM 7 CORDOALHA DE 12.7mm</t>
  </si>
  <si>
    <t>SEINFRA-I0067</t>
  </si>
  <si>
    <t>MT01001X03</t>
  </si>
  <si>
    <t>ANEL DE BORRACHA P/ TUBOS E CONEXÕES F.F. 100M</t>
  </si>
  <si>
    <t>SEINFRA-I0069</t>
  </si>
  <si>
    <t>MT01001Y03</t>
  </si>
  <si>
    <t>ANEL DE BORRACHA P/ TUBOS E CONEXÕES F.F. 150MM</t>
  </si>
  <si>
    <t>SEINFRA-I0070</t>
  </si>
  <si>
    <t>MT01001Z03</t>
  </si>
  <si>
    <t>ANEL DE BORRACHA P/ TUBOS E CONEXÕES F.F. 50MM</t>
  </si>
  <si>
    <t>SEINFRA-I0071</t>
  </si>
  <si>
    <t>MT01002003</t>
  </si>
  <si>
    <t>ANEL DE BORRACHA P/ TUBOS E CONEXÕES F.F. 75MM</t>
  </si>
  <si>
    <t>SEINFRA-I0072</t>
  </si>
  <si>
    <t>MT01002103</t>
  </si>
  <si>
    <t>ANEL DE BORRACHA P/TUBO PVC 100MM (4'')</t>
  </si>
  <si>
    <t>SEINFRA-I0073</t>
  </si>
  <si>
    <t>MT01002203</t>
  </si>
  <si>
    <t>ANEL DE BORRACHA P/TUBO PVC 150MM (6'')</t>
  </si>
  <si>
    <t>SEINFRA-I0074</t>
  </si>
  <si>
    <t>MT01002303</t>
  </si>
  <si>
    <t>ANEL DE BORRACHA P/TUBO PVC 40MM</t>
  </si>
  <si>
    <t>SEINFRA-I0075</t>
  </si>
  <si>
    <t>MT01002403</t>
  </si>
  <si>
    <t>ANEL DE BORRACHA P/TUBO PVC 50MM (2'')</t>
  </si>
  <si>
    <t>SEINFRA-I0076</t>
  </si>
  <si>
    <t>MT01002503</t>
  </si>
  <si>
    <t>ANEL DE BORRACHA P/TUBO PVC 75MM (3'')</t>
  </si>
  <si>
    <t>SEINFRA-I0077</t>
  </si>
  <si>
    <t>MT01002603</t>
  </si>
  <si>
    <t>ANEL DE BORRACHA P/TUBO PVC REFORÇADO DE 100MM</t>
  </si>
  <si>
    <t>SEINFRA-I0078</t>
  </si>
  <si>
    <t>MT01002703</t>
  </si>
  <si>
    <t>ANEL DE BORRACHA P/TUBO PVC REFORÇADO DE 150MM</t>
  </si>
  <si>
    <t>SEINFRA-I0079</t>
  </si>
  <si>
    <t>MT01002803</t>
  </si>
  <si>
    <t>ANEL DE BORRACHA P/TUBO PVC REFORÇADO DE 50MM</t>
  </si>
  <si>
    <t>SEINFRA-I0080</t>
  </si>
  <si>
    <t>MT01002903</t>
  </si>
  <si>
    <t>ANEL DE BORRACHA P/TUBO PVC REFORÇADO DE 75MM</t>
  </si>
  <si>
    <t>SEINFRA-I0081</t>
  </si>
  <si>
    <t>MT01002A03</t>
  </si>
  <si>
    <t>ANEL DE VEDAÇÃO PARA BACIA</t>
  </si>
  <si>
    <t>SEINFRA-I0082</t>
  </si>
  <si>
    <t>MT01002B03</t>
  </si>
  <si>
    <t>ANEL PRE-MOLDADO DE CONCRETO D=0.60M, h = 0.80M</t>
  </si>
  <si>
    <t>SEINFRA-I0083</t>
  </si>
  <si>
    <t>MT01002C03</t>
  </si>
  <si>
    <t>ANEL PRE-MOLDADO DE CONCRETO, D=0.80M, h = 0.50M</t>
  </si>
  <si>
    <t>SEINFRA-I0084</t>
  </si>
  <si>
    <t>MT01002D03</t>
  </si>
  <si>
    <t>ANEL PRE-MOLDADO DE CONCRETO, D=0.80M, h = 1.00M</t>
  </si>
  <si>
    <t>SEINFRA-I0085</t>
  </si>
  <si>
    <t>MT01002E03</t>
  </si>
  <si>
    <t>APARELHO DE APOIO EM NEOPRENE</t>
  </si>
  <si>
    <t>DM3</t>
  </si>
  <si>
    <t>SEINFRA-I0086</t>
  </si>
  <si>
    <t>MT01002F03</t>
  </si>
  <si>
    <t>APARELHO MISTURADOR DE MESA PARA PIA</t>
  </si>
  <si>
    <t>SEINFRA-I0087</t>
  </si>
  <si>
    <t>MT01002G03</t>
  </si>
  <si>
    <t>APARELHO MISTURADOR DE PAREDE PARA PIA</t>
  </si>
  <si>
    <t>SEINFRA-I0088</t>
  </si>
  <si>
    <t>MT01002H03</t>
  </si>
  <si>
    <t>APARELHO MISTURADOR PARA LAVATORIO</t>
  </si>
  <si>
    <t>SEINFRA-I0089</t>
  </si>
  <si>
    <t>MT01002I03</t>
  </si>
  <si>
    <t>APARELHO SINALIZADOR OBSTACULOS</t>
  </si>
  <si>
    <t>SEINFRA-I0090</t>
  </si>
  <si>
    <t>MT01002M03</t>
  </si>
  <si>
    <t>AQUECEDOR A GAS 150L</t>
  </si>
  <si>
    <t>SEINFRA-I0094</t>
  </si>
  <si>
    <t>MT01002N03</t>
  </si>
  <si>
    <t>AQUECEDOR CENTRAL ELETROAUTOMATICO 220 V</t>
  </si>
  <si>
    <t>SEINFRA-I0095</t>
  </si>
  <si>
    <t>MT01002O03</t>
  </si>
  <si>
    <t>AQUECEDOR ELETRICO AGUA CAPAC 200 L</t>
  </si>
  <si>
    <t>SEINFRA-I0096</t>
  </si>
  <si>
    <t>MT01002P03</t>
  </si>
  <si>
    <t>ARAME FARPADO FIO 16 BWG</t>
  </si>
  <si>
    <t>SEINFRA-I0097</t>
  </si>
  <si>
    <t>MT01002Q03</t>
  </si>
  <si>
    <t>ARAME GALVANIZADO N.10 BWG</t>
  </si>
  <si>
    <t>SEINFRA-I0098</t>
  </si>
  <si>
    <t>MT01002S03</t>
  </si>
  <si>
    <t>ARAME GALVANIZADO N.14 BWG</t>
  </si>
  <si>
    <t>SEINFRA-I0100</t>
  </si>
  <si>
    <t>MT01002T03</t>
  </si>
  <si>
    <t>ARAME GALVANIZADO N.16 BWG</t>
  </si>
  <si>
    <t>SEINFRA-I0101</t>
  </si>
  <si>
    <t>MT01002U03</t>
  </si>
  <si>
    <t>ARAME GALVANIZADO N.18 BWG</t>
  </si>
  <si>
    <t>SEINFRA-I0102</t>
  </si>
  <si>
    <t>MT01002V03</t>
  </si>
  <si>
    <t>ARAME RECOZIDO N.18 BWG</t>
  </si>
  <si>
    <t>SEINFRA-I0103</t>
  </si>
  <si>
    <t>MT01002W03</t>
  </si>
  <si>
    <t>ARAME ZINCADO DE 2,7MM AMARRAÇÃO DE GABIÕES</t>
  </si>
  <si>
    <t>SEINFRA-I0104</t>
  </si>
  <si>
    <t>MT01002X03</t>
  </si>
  <si>
    <t>ARBUSTO ORNAMENTAL</t>
  </si>
  <si>
    <t>SEINFRA-I0105</t>
  </si>
  <si>
    <t>MT01002Y03</t>
  </si>
  <si>
    <t>AREIA ASFÁLTICA USINADA A QUENTE - AAUQ</t>
  </si>
  <si>
    <t>SEINFRA-I0106</t>
  </si>
  <si>
    <t>MT01002Z03</t>
  </si>
  <si>
    <t>AREIA FINA</t>
  </si>
  <si>
    <t>SEINFRA-I0107</t>
  </si>
  <si>
    <t>MT01003003</t>
  </si>
  <si>
    <t>AREIA GROSSA</t>
  </si>
  <si>
    <t>SEINFRA-I0108</t>
  </si>
  <si>
    <t>MT01003103</t>
  </si>
  <si>
    <t>AREIA MEDIA</t>
  </si>
  <si>
    <t>SEINFRA-I0109</t>
  </si>
  <si>
    <t>MT01003203</t>
  </si>
  <si>
    <t>AREIA QUARTZOSA FINA (FILLER P/COMP.5) O.BAUMGART</t>
  </si>
  <si>
    <t>SEINFRA-I0110</t>
  </si>
  <si>
    <t>MT01003303</t>
  </si>
  <si>
    <t>AREIA VERMELHA</t>
  </si>
  <si>
    <t>SEINFRA-I0111</t>
  </si>
  <si>
    <t>MT01003403</t>
  </si>
  <si>
    <t>ARENOSO</t>
  </si>
  <si>
    <t>SEINFRA-I0112</t>
  </si>
  <si>
    <t>MT01003503</t>
  </si>
  <si>
    <t>ARGAMASSA COLANTE PRE-MISTURADA</t>
  </si>
  <si>
    <t>SEINFRA-I0113</t>
  </si>
  <si>
    <t>MT01003603</t>
  </si>
  <si>
    <t>ARGAMASSA DE ALTA RESIST.INICIAL/FINAL P/GRAUT</t>
  </si>
  <si>
    <t>SEINFRA-I0114</t>
  </si>
  <si>
    <t>MT01003903</t>
  </si>
  <si>
    <t>ARGAMASSA PRE-FABRICADA PARA REBOCO</t>
  </si>
  <si>
    <t>SEINFRA-I0117</t>
  </si>
  <si>
    <t>MT01003A03</t>
  </si>
  <si>
    <t>ARGAMASSA PRE-FABRICADA PARA REJUNTAMENTO</t>
  </si>
  <si>
    <t>SEINFRA-I0118</t>
  </si>
  <si>
    <t>MT01003B03</t>
  </si>
  <si>
    <t>ARGAMASSA PRE-FABRICADA PARA PASTILHAS</t>
  </si>
  <si>
    <t>SEINFRA-I0119</t>
  </si>
  <si>
    <t>MT01003C03</t>
  </si>
  <si>
    <t>ARGILA EXPANDIDA</t>
  </si>
  <si>
    <t>SEINFRA-I0120</t>
  </si>
  <si>
    <t>MT01003E03</t>
  </si>
  <si>
    <t>ARMARIO DE ACO P/ UTENSILIOS (1,90X0,9X0,5)M</t>
  </si>
  <si>
    <t>SEINFRA-I0122</t>
  </si>
  <si>
    <t>MT01003F03</t>
  </si>
  <si>
    <t>ARMARIO DE ACO TIPO ESCANINHO - MOD. 3 PORTAS</t>
  </si>
  <si>
    <t>SEINFRA-I0123</t>
  </si>
  <si>
    <t>MT01003G03</t>
  </si>
  <si>
    <t>ARMARIO PLASTICO DE EMBUTIR 45X60CM</t>
  </si>
  <si>
    <t>SEINFRA-I0124</t>
  </si>
  <si>
    <t>MT01003H03</t>
  </si>
  <si>
    <t>ARMAÇÃO REX TRIFASICA COM ROLDANA</t>
  </si>
  <si>
    <t>SEINFRA-I0125</t>
  </si>
  <si>
    <t>MT01003I03</t>
  </si>
  <si>
    <t>ARRUELA DE FERRO GALVANIZADO 1 1/2''</t>
  </si>
  <si>
    <t>SEINFRA-I0126</t>
  </si>
  <si>
    <t>MT01003J03</t>
  </si>
  <si>
    <t>ARRUELA DE FERRO GALVANIZADO 1 1/4''</t>
  </si>
  <si>
    <t>SEINFRA-I0127</t>
  </si>
  <si>
    <t>MT01003K03</t>
  </si>
  <si>
    <t>ARRUELA DE FERRO GALVANIZADO 1''</t>
  </si>
  <si>
    <t>SEINFRA-I0128</t>
  </si>
  <si>
    <t>MT01003L03</t>
  </si>
  <si>
    <t>ARRUELA DE FERRO GALVANIZADO 1/2''</t>
  </si>
  <si>
    <t>SEINFRA-I0129</t>
  </si>
  <si>
    <t>MT01003M03</t>
  </si>
  <si>
    <t>ARRUELA DE FERRO GALVANIZADO 2 1/2''</t>
  </si>
  <si>
    <t>SEINFRA-I0130</t>
  </si>
  <si>
    <t>MT01003N03</t>
  </si>
  <si>
    <t>ARRUELA DE FERRO GALVANIZADO 2''</t>
  </si>
  <si>
    <t>SEINFRA-I0131</t>
  </si>
  <si>
    <t>MT01003O03</t>
  </si>
  <si>
    <t>ARRUELA DE FERRO GALVANIZADO 3 1/2''</t>
  </si>
  <si>
    <t>SEINFRA-I0132</t>
  </si>
  <si>
    <t>MT01003P03</t>
  </si>
  <si>
    <t>ARRUELA DE FERRO GALVANIZADO 3''</t>
  </si>
  <si>
    <t>SEINFRA-I0133</t>
  </si>
  <si>
    <t>MT01003Q03</t>
  </si>
  <si>
    <t>ARRUELA DE FERRO GALVANIZADO 3/4''</t>
  </si>
  <si>
    <t>SEINFRA-I0134</t>
  </si>
  <si>
    <t>MT01003R03</t>
  </si>
  <si>
    <t>ARRUELA DE FERRO GALVANIZADO 4''</t>
  </si>
  <si>
    <t>SEINFRA-I0135</t>
  </si>
  <si>
    <t>MT01003S03</t>
  </si>
  <si>
    <t>ARRUELA DE PVC RIGIDO</t>
  </si>
  <si>
    <t>SEINFRA-I0136</t>
  </si>
  <si>
    <t>MT01003T03</t>
  </si>
  <si>
    <t>ARRUELA LISA 1/4''X3/4''</t>
  </si>
  <si>
    <t>SEINFRA-I0137</t>
  </si>
  <si>
    <t>MT01003U03</t>
  </si>
  <si>
    <t>ARRUELA LISA 5/16''X5/8''</t>
  </si>
  <si>
    <t>SEINFRA-I0138</t>
  </si>
  <si>
    <t>MT01003V03</t>
  </si>
  <si>
    <t>ARRUELA PLASTICA 4X16</t>
  </si>
  <si>
    <t>SEINFRA-I0139</t>
  </si>
  <si>
    <t>MT01003X03</t>
  </si>
  <si>
    <t>ARRUELA QUADRADA DE 58MM C/FURO DE 18MM</t>
  </si>
  <si>
    <t>SEINFRA-I0141</t>
  </si>
  <si>
    <t>MT01003Y03</t>
  </si>
  <si>
    <t>ARVORE DE 1,50 a 2,00m C/ADUBO, TUTOR, COVA</t>
  </si>
  <si>
    <t>SEINFRA-I0142</t>
  </si>
  <si>
    <t>MT01003Z03</t>
  </si>
  <si>
    <t>ARVORE ORNAMENTAL</t>
  </si>
  <si>
    <t>SEINFRA-I0143</t>
  </si>
  <si>
    <t>MT01004103</t>
  </si>
  <si>
    <t>ASFALTO OXIDADO</t>
  </si>
  <si>
    <t>SEINFRA-I0145</t>
  </si>
  <si>
    <t>MT01004203</t>
  </si>
  <si>
    <t>ASFALTO MODIFICADO</t>
  </si>
  <si>
    <t>SEINFRA-I0146</t>
  </si>
  <si>
    <t>MT01004403</t>
  </si>
  <si>
    <t>AUTOMATICO DE BOIA</t>
  </si>
  <si>
    <t>SEINFRA-I0148</t>
  </si>
  <si>
    <t>MT01004903</t>
  </si>
  <si>
    <t>AZULEJO BRANCO 15X15CM</t>
  </si>
  <si>
    <t>SEINFRA-I0153</t>
  </si>
  <si>
    <t>MT01004A03</t>
  </si>
  <si>
    <t>ÁCIDO MURIÁTICO</t>
  </si>
  <si>
    <t>SEINFRA-I0154</t>
  </si>
  <si>
    <t>MT01004D03</t>
  </si>
  <si>
    <t>AÇO CA-25</t>
  </si>
  <si>
    <t>SEINFRA-I0157</t>
  </si>
  <si>
    <t>MT01004J03</t>
  </si>
  <si>
    <t>AÇO CA-50</t>
  </si>
  <si>
    <t>SEINFRA-I0163</t>
  </si>
  <si>
    <t>MT01004P03</t>
  </si>
  <si>
    <t>AÇO CA-60</t>
  </si>
  <si>
    <t>SEINFRA-I0169</t>
  </si>
  <si>
    <t>MT01004Q03</t>
  </si>
  <si>
    <t>BACIA LOUÇA BRANCA COM SAÍDA HORIZONTAL</t>
  </si>
  <si>
    <t>SEINFRA-I0170</t>
  </si>
  <si>
    <t>MT01004R03</t>
  </si>
  <si>
    <t>BACIA LOUÇA BRANCA PARA CAIXA ACOPLADA</t>
  </si>
  <si>
    <t>SEINFRA-I0171</t>
  </si>
  <si>
    <t>MT01004U03</t>
  </si>
  <si>
    <t>BACIA SIFONADA DE LOUÇA BRANCA</t>
  </si>
  <si>
    <t>SEINFRA-I0174</t>
  </si>
  <si>
    <t>MT01004V03</t>
  </si>
  <si>
    <t>LEVANTAMENTO BATIMÉTRICO</t>
  </si>
  <si>
    <t>SEINFRA-I0175</t>
  </si>
  <si>
    <t>MT01004W03</t>
  </si>
  <si>
    <t>BACIA SINFONADA P/ CRIANCA</t>
  </si>
  <si>
    <t>SEINFRA-I0176</t>
  </si>
  <si>
    <t>MT01004X03</t>
  </si>
  <si>
    <t>BACIA TURCA DE LOUÇA COM SIFÃO INTEGRADO</t>
  </si>
  <si>
    <t>SEINFRA-I0177</t>
  </si>
  <si>
    <t>MT01004Y03</t>
  </si>
  <si>
    <t>BAINHA METALICA D=35mm</t>
  </si>
  <si>
    <t>SEINFRA-I0178</t>
  </si>
  <si>
    <t>MT01004Z03</t>
  </si>
  <si>
    <t>BAINHA METALICA D=40mm</t>
  </si>
  <si>
    <t>SEINFRA-I0179</t>
  </si>
  <si>
    <t>MT01005003</t>
  </si>
  <si>
    <t>BAINHA METALICA D=60mm</t>
  </si>
  <si>
    <t>SEINFRA-I0180</t>
  </si>
  <si>
    <t>MT01005103</t>
  </si>
  <si>
    <t>BAINHA METALICA D=70mm</t>
  </si>
  <si>
    <t>SEINFRA-I0181</t>
  </si>
  <si>
    <t>MT01005203</t>
  </si>
  <si>
    <t>BALANÇO ANDORINHA C/03 CADEIRAS, CONFEC. EM TUBO VAPOR E PINTURA ESMALTE SINTETICO</t>
  </si>
  <si>
    <t>SEINFRA-I0182</t>
  </si>
  <si>
    <t>MT01005303</t>
  </si>
  <si>
    <t>BALDE PLASTICO DE 10L</t>
  </si>
  <si>
    <t>SEINFRA-I0183</t>
  </si>
  <si>
    <t>MT01005403</t>
  </si>
  <si>
    <t>BANCADA DE GRANITO C/ L=0,60m E E=0,03m</t>
  </si>
  <si>
    <t>SEINFRA-I0184</t>
  </si>
  <si>
    <t>MT01005503</t>
  </si>
  <si>
    <t>BANCADA DE GRANITO PRETO C/BOLEAMENTO DUPLO</t>
  </si>
  <si>
    <t>SEINFRA-I0185</t>
  </si>
  <si>
    <t>MT01005803</t>
  </si>
  <si>
    <t>BANCO DE MADEIRA C/ESTRUTURA DE FERRO - L=3,00M</t>
  </si>
  <si>
    <t>SEINFRA-I0188</t>
  </si>
  <si>
    <t>MT01005A03</t>
  </si>
  <si>
    <t>BARITA (ARGAMASSA BARITADA)</t>
  </si>
  <si>
    <t>SEINFRA-I0190</t>
  </si>
  <si>
    <t>MT01005B03</t>
  </si>
  <si>
    <t>FERRO CHATO 2" x 3/8"</t>
  </si>
  <si>
    <t>SEINFRA-I0191</t>
  </si>
  <si>
    <t>MT01005C03</t>
  </si>
  <si>
    <t>BARRAMENTO DE COBRE 3/8''</t>
  </si>
  <si>
    <t>SEINFRA-I0192</t>
  </si>
  <si>
    <t>MT01005D03</t>
  </si>
  <si>
    <t>BARRAMENTO NEUTRO P/ BAIXA TENSÃO</t>
  </si>
  <si>
    <t>SEINFRA-I0193</t>
  </si>
  <si>
    <t>MT01005E03</t>
  </si>
  <si>
    <t>BARRAMENTO PRINCIPAL P/ BAIXA TENSÃO</t>
  </si>
  <si>
    <t>SEINFRA-I0194</t>
  </si>
  <si>
    <t>MT01005F03</t>
  </si>
  <si>
    <t>BARRAMENTO TERRA P/ BAIXA TENSÃO</t>
  </si>
  <si>
    <t>SEINFRA-I0195</t>
  </si>
  <si>
    <t>MT01005G03</t>
  </si>
  <si>
    <t>BARROTE DE 2 1/2"x2 1/2"</t>
  </si>
  <si>
    <t>SEINFRA-I0196</t>
  </si>
  <si>
    <t>MT01005H03</t>
  </si>
  <si>
    <t>BARROTE DE 2"x2"</t>
  </si>
  <si>
    <t>SEINFRA-I0197</t>
  </si>
  <si>
    <t>MT01005I03</t>
  </si>
  <si>
    <t>PONTALETE / BARROTE DE 3"x3" - APARELHADO</t>
  </si>
  <si>
    <t>SEINFRA-I0198</t>
  </si>
  <si>
    <t>MT01005J03</t>
  </si>
  <si>
    <t>BASE FUSIVEL DIAZED 25A. COMPLETA</t>
  </si>
  <si>
    <t>SEINFRA-I0199</t>
  </si>
  <si>
    <t>MT01005K03</t>
  </si>
  <si>
    <t>BASE FUSIVEL DIAZED 63A. COMPLETA</t>
  </si>
  <si>
    <t>SEINFRA-I0200</t>
  </si>
  <si>
    <t>MT01005L03</t>
  </si>
  <si>
    <t>BASE FUSIVEL NH 00 - 125A</t>
  </si>
  <si>
    <t>SEINFRA-I0201</t>
  </si>
  <si>
    <t>MT01005M03</t>
  </si>
  <si>
    <t>BASE FUSIVEL NH 1 - 250A</t>
  </si>
  <si>
    <t>SEINFRA-I0202</t>
  </si>
  <si>
    <t>MT01005N03</t>
  </si>
  <si>
    <t>BASE FUSIVEL NH 2 - 400A</t>
  </si>
  <si>
    <t>SEINFRA-I0203</t>
  </si>
  <si>
    <t>MT01005O03</t>
  </si>
  <si>
    <t>BASE FUSIVEL NH 3 - 630A</t>
  </si>
  <si>
    <t>SEINFRA-I0204</t>
  </si>
  <si>
    <t>MT01005P03</t>
  </si>
  <si>
    <t>BASE FUSIVEL NH 4 - 1250A</t>
  </si>
  <si>
    <t>SEINFRA-I0205</t>
  </si>
  <si>
    <t>MT01005Q03</t>
  </si>
  <si>
    <t>BASE PARA MASTRO DE PARA-RAIOS</t>
  </si>
  <si>
    <t>SEINFRA-I0206</t>
  </si>
  <si>
    <t>MT01005R03</t>
  </si>
  <si>
    <t>BATENTE ALUMINIO  L 1.1/2X1X1/8 ANOD 60X210</t>
  </si>
  <si>
    <t>SEINFRA-I0207</t>
  </si>
  <si>
    <t>MT01005S03</t>
  </si>
  <si>
    <t>BATENTE DE FERRO</t>
  </si>
  <si>
    <t>SEINFRA-I0208</t>
  </si>
  <si>
    <t>MT01005T03</t>
  </si>
  <si>
    <t>BATENTE DE PEROBA (MADEIRA DE 1A QUALIDADE) PARA PORTA 1FL.</t>
  </si>
  <si>
    <t>SEINFRA-I0209</t>
  </si>
  <si>
    <t>MT01005U03</t>
  </si>
  <si>
    <t>BATENTE DE PEROBA (MADEIRA DE 1A QUALIDADE) PARA PORTA 2FL.</t>
  </si>
  <si>
    <t>SEINFRA-I0210</t>
  </si>
  <si>
    <t>MT01005V03</t>
  </si>
  <si>
    <t>BATENTE EM AÇO, L = 12CM (BATENTAÇO)</t>
  </si>
  <si>
    <t>SEINFRA-I0211</t>
  </si>
  <si>
    <t>MT01005W03</t>
  </si>
  <si>
    <t>BATERIA ALCALINA 9V</t>
  </si>
  <si>
    <t>SEINFRA-I0212</t>
  </si>
  <si>
    <t>MT01005X03</t>
  </si>
  <si>
    <t>BATERIA PARA CARRO A GASOLINA TIPO 45A</t>
  </si>
  <si>
    <t>SEINFRA-I0213</t>
  </si>
  <si>
    <t>MT01005Y03</t>
  </si>
  <si>
    <t>BATERIA SELADA 12V/7,5AH, P/ LUMIN.AUTOMAS</t>
  </si>
  <si>
    <t>SEINFRA-I0214</t>
  </si>
  <si>
    <t>MT01005Z03</t>
  </si>
  <si>
    <t>BEBEDOURO EM AÇO INOX COM 1,60M</t>
  </si>
  <si>
    <t>SEINFRA-I0215</t>
  </si>
  <si>
    <t>MT01006003</t>
  </si>
  <si>
    <t>BERÇO DE HIDROASFALTO E BORRACHA MOIDA</t>
  </si>
  <si>
    <t>SEINFRA-I0216</t>
  </si>
  <si>
    <t>MT01006103</t>
  </si>
  <si>
    <t>BICO DE JATO 5/16' P/JATEAMENTO DE AREIA</t>
  </si>
  <si>
    <t>SEINFRA-I0217</t>
  </si>
  <si>
    <t>MT01006603</t>
  </si>
  <si>
    <t>BLOC.LUMINOSO AUTONOMO, INDIC.DE SETA, MOD.UNITRON</t>
  </si>
  <si>
    <t>SEINFRA-I0222</t>
  </si>
  <si>
    <t>MT01006903</t>
  </si>
  <si>
    <t>BLOCO CERAMICO ESTRUTURAL 14X19X39CM</t>
  </si>
  <si>
    <t>SEINFRA-I0225</t>
  </si>
  <si>
    <t>MT01006A03</t>
  </si>
  <si>
    <t>BLOCO CERAMICO ESTRUTURAL 19X19X39CM</t>
  </si>
  <si>
    <t>SEINFRA-I0226</t>
  </si>
  <si>
    <t>MT01006B03</t>
  </si>
  <si>
    <t>BLOCO CERAMICO ESTRUTURAL 9X19X39CM</t>
  </si>
  <si>
    <t>SEINFRA-I0227</t>
  </si>
  <si>
    <t>MT01006C03</t>
  </si>
  <si>
    <t>BLOCO CERAMICO FURADO VEDAÇÃO - 19X19X39 CM</t>
  </si>
  <si>
    <t>SEINFRA-I0228</t>
  </si>
  <si>
    <t>MT01006D03</t>
  </si>
  <si>
    <t>BLOCO CERAMICO FURADO VEDAÇÃO - 9X19X39 CM</t>
  </si>
  <si>
    <t>SEINFRA-I0229</t>
  </si>
  <si>
    <t>MT01006E03</t>
  </si>
  <si>
    <t>BLOCO DE CONCRETO 14x19x39cm - ESTRUTURAL</t>
  </si>
  <si>
    <t>SEINFRA-I0230</t>
  </si>
  <si>
    <t>MT01006F03</t>
  </si>
  <si>
    <t>BLOCO DE CONCRETO 14x19x39cm - VEDAÇÃO</t>
  </si>
  <si>
    <t>SEINFRA-I0231</t>
  </si>
  <si>
    <t>MT01006G03</t>
  </si>
  <si>
    <t>BLOCO DE CONCRETO 19x19x39cm - ESTRUTURAL</t>
  </si>
  <si>
    <t>SEINFRA-I0232</t>
  </si>
  <si>
    <t>MT01006H03</t>
  </si>
  <si>
    <t>BLOCO DE CONCRETO 19x19x39cm - VEDAÇÃO</t>
  </si>
  <si>
    <t>SEINFRA-I0233</t>
  </si>
  <si>
    <t>MT01006J03</t>
  </si>
  <si>
    <t>BLOCO DE CONCRETO ARTICULADO 15X28X30CM</t>
  </si>
  <si>
    <t>SEINFRA-I0235</t>
  </si>
  <si>
    <t>MT01006K03</t>
  </si>
  <si>
    <t>BLOCO DE CONCRETO ARTICULADO 15X45X60CM</t>
  </si>
  <si>
    <t>SEINFRA-I0236</t>
  </si>
  <si>
    <t>MT01006L03</t>
  </si>
  <si>
    <t>BLOCO DE LIGAÇÃO INTERNO BLI - 10</t>
  </si>
  <si>
    <t>SEINFRA-I0237</t>
  </si>
  <si>
    <t>MT01006M03</t>
  </si>
  <si>
    <t>BLOCO DE VIDRO - 20X20X10CM</t>
  </si>
  <si>
    <t>SEINFRA-I0238</t>
  </si>
  <si>
    <t>MT01006Q03</t>
  </si>
  <si>
    <t>PAVIMENTO ARTICULADO COM 6 FACES e = 4,5 cm</t>
  </si>
  <si>
    <t>SEINFRA-I0242</t>
  </si>
  <si>
    <t>MT01006R03</t>
  </si>
  <si>
    <t>PAVIMENTO ARTICULADO COM 6 FACES e = 6,0 cm</t>
  </si>
  <si>
    <t>SEINFRA-I0243</t>
  </si>
  <si>
    <t>MT01006S03</t>
  </si>
  <si>
    <t>BOCAL PARA CALHA FIBERGLASS</t>
  </si>
  <si>
    <t>SEINFRA-I0244</t>
  </si>
  <si>
    <t>MT01006T03</t>
  </si>
  <si>
    <t>BOLSA DE BORRACHA DE 1 1/2'' PARA BACIA</t>
  </si>
  <si>
    <t>SEINFRA-I0245</t>
  </si>
  <si>
    <t>MT01006U03</t>
  </si>
  <si>
    <t>BOMBA CENTRIFUGA PRESSURISAÇÃO HIDRANTE P=10CV</t>
  </si>
  <si>
    <t>SEINFRA-I0246</t>
  </si>
  <si>
    <t>MT01006V03</t>
  </si>
  <si>
    <t>BOMBA CENTRIFUGA PRESSURISAÇÃO HIDRANTE P=15CV</t>
  </si>
  <si>
    <t>SEINFRA-I0247</t>
  </si>
  <si>
    <t>MT01006W03</t>
  </si>
  <si>
    <t>BOMBA CENTRIFUGA PRESSURISAÇÃO HIDRANTE P=20 CV</t>
  </si>
  <si>
    <t>SEINFRA-I0248</t>
  </si>
  <si>
    <t>MT01006X03</t>
  </si>
  <si>
    <t>BOMBA CENTRIFUGA PRESSURISAÇÃO HIDRANTE P=25CV</t>
  </si>
  <si>
    <t>SEINFRA-I0249</t>
  </si>
  <si>
    <t>MT01006Y03</t>
  </si>
  <si>
    <t>BOMBA CENTRIFUGA P=1.5CV</t>
  </si>
  <si>
    <t>SEINFRA-I0250</t>
  </si>
  <si>
    <t>MT01006Z03</t>
  </si>
  <si>
    <t>BOMBA CENTRIFUGA P=1/2CV</t>
  </si>
  <si>
    <t>SEINFRA-I0251</t>
  </si>
  <si>
    <t>MT01007003</t>
  </si>
  <si>
    <t>BOMBA CENTRIFUGA P=1/3CV</t>
  </si>
  <si>
    <t>SEINFRA-I0252</t>
  </si>
  <si>
    <t>MT01007103</t>
  </si>
  <si>
    <t>BOMBA CENTRIFUGA P=1CV</t>
  </si>
  <si>
    <t>SEINFRA-I0253</t>
  </si>
  <si>
    <t>MT01007203</t>
  </si>
  <si>
    <t>BOMBA CENTRIFUGA P=2CV</t>
  </si>
  <si>
    <t>SEINFRA-I0254</t>
  </si>
  <si>
    <t>MT01007303</t>
  </si>
  <si>
    <t>BOMBA CENTRIFUGA P=3CV</t>
  </si>
  <si>
    <t>SEINFRA-I0255</t>
  </si>
  <si>
    <t>MT01007403</t>
  </si>
  <si>
    <t>BOMBA CENTRIFUGA P=5CV</t>
  </si>
  <si>
    <t>SEINFRA-I0256</t>
  </si>
  <si>
    <t>MT01007503</t>
  </si>
  <si>
    <t>BOMBA INJETORA P=7,5 CV</t>
  </si>
  <si>
    <t>SEINFRA-I0257</t>
  </si>
  <si>
    <t>MT01007603</t>
  </si>
  <si>
    <t>BOMBA INJETORA, MONOFASICA DE 1/2 CV</t>
  </si>
  <si>
    <t>SEINFRA-I0258</t>
  </si>
  <si>
    <t>MT01007703</t>
  </si>
  <si>
    <t>BOMBA INJETORA, MONOFASICA DE 1/3 CV</t>
  </si>
  <si>
    <t>SEINFRA-I0259</t>
  </si>
  <si>
    <t>MT01007803</t>
  </si>
  <si>
    <t>BOMBA INJETORA, MONOFASICA DE 3/4 CV</t>
  </si>
  <si>
    <t>SEINFRA-I0260</t>
  </si>
  <si>
    <t>MT01007903</t>
  </si>
  <si>
    <t>BOMBA INJETORA, TRIFASICA DE 1 1/2 CV</t>
  </si>
  <si>
    <t>SEINFRA-I0261</t>
  </si>
  <si>
    <t>MT01007A03</t>
  </si>
  <si>
    <t>BOMBA INJETORA, TRIFASICA DE 2  1/2 CV</t>
  </si>
  <si>
    <t>SEINFRA-I0262</t>
  </si>
  <si>
    <t>MT01007B03</t>
  </si>
  <si>
    <t>BOMBA INJETORA, TRIFASICA DE 2 CV</t>
  </si>
  <si>
    <t>SEINFRA-I0263</t>
  </si>
  <si>
    <t>MT01007C03</t>
  </si>
  <si>
    <t>BOMBA INJETORA, TRIFASICA DE 3 CV</t>
  </si>
  <si>
    <t>SEINFRA-I0264</t>
  </si>
  <si>
    <t>MT01007D03</t>
  </si>
  <si>
    <t>BOMBA INJETORA, TRIFASICA DE 1CV</t>
  </si>
  <si>
    <t>SEINFRA-I0265</t>
  </si>
  <si>
    <t>MT01007E03</t>
  </si>
  <si>
    <t>BOMBEAMENTO DE CONCRETO</t>
  </si>
  <si>
    <t>SEINFRA-I0266</t>
  </si>
  <si>
    <t>MT01007F03</t>
  </si>
  <si>
    <t>BORBOLETA C/CONTADOR DE ACESSO</t>
  </si>
  <si>
    <t>SEINFRA-I0267</t>
  </si>
  <si>
    <t>MT01007G03</t>
  </si>
  <si>
    <t>BOTOEIRA EM ALUMINIO FUNDIDO ' LIGA-DESLIGA'</t>
  </si>
  <si>
    <t>SEINFRA-I0268</t>
  </si>
  <si>
    <t>MT01007H03</t>
  </si>
  <si>
    <t>BOTÃO DE CORREÇÃO (1002)</t>
  </si>
  <si>
    <t>SEINFRA-I0269</t>
  </si>
  <si>
    <t>MT01007I03</t>
  </si>
  <si>
    <t>BRAQUETE COM 3 ISOLADORES</t>
  </si>
  <si>
    <t>SEINFRA-I0270</t>
  </si>
  <si>
    <t>MT01007J03</t>
  </si>
  <si>
    <t>BRAÇADEIRA C/ISOLADOR P/TELEFONE</t>
  </si>
  <si>
    <t>SEINFRA-I0271</t>
  </si>
  <si>
    <t>MT01007K03</t>
  </si>
  <si>
    <t>BRAÇADEIRA P/FIXACAO APARELHO SINALIZADOR</t>
  </si>
  <si>
    <t>SEINFRA-I0272</t>
  </si>
  <si>
    <t>MT01007L03</t>
  </si>
  <si>
    <t>BRAÇADEIRA TIPO "D" , METALICA DE 1"</t>
  </si>
  <si>
    <t>SEINFRA-I0273</t>
  </si>
  <si>
    <t>MT01007M03</t>
  </si>
  <si>
    <t>BRAÇADEIRA TIPO "D" , METALICA DE 3"</t>
  </si>
  <si>
    <t>SEINFRA-I0274</t>
  </si>
  <si>
    <t>MT01007N03</t>
  </si>
  <si>
    <t>BRAÇADEIRA TIPO "D", METALICA DE 2"</t>
  </si>
  <si>
    <t>SEINFRA-I0275</t>
  </si>
  <si>
    <t>MT01007O03</t>
  </si>
  <si>
    <t>BRAÇADEIRA TIPO "D", METALICA DE 4''</t>
  </si>
  <si>
    <t>SEINFRA-I0276</t>
  </si>
  <si>
    <t>MT01007P03</t>
  </si>
  <si>
    <t>BRAÇO METALICO DE 3/4", P/ POSTE DE CONCRETO</t>
  </si>
  <si>
    <t>SEINFRA-I0277</t>
  </si>
  <si>
    <t>MT01007Q03</t>
  </si>
  <si>
    <t>BRAÇO METALICO P/ LUMINARIA</t>
  </si>
  <si>
    <t>SEINFRA-I0278</t>
  </si>
  <si>
    <t>MT01007S03</t>
  </si>
  <si>
    <t>BRITA</t>
  </si>
  <si>
    <t>SEINFRA-I0280</t>
  </si>
  <si>
    <t>MT01007W03</t>
  </si>
  <si>
    <t xml:space="preserve">BRUMASA, PINUS OU EQUIVALENTE DE 10MM (2,2 X 1,6M)
</t>
  </si>
  <si>
    <t>SEINFRA-I0284</t>
  </si>
  <si>
    <t>MT01007X03</t>
  </si>
  <si>
    <t>BUCHA DE FERRO GALVANIZADO 1 1/2''</t>
  </si>
  <si>
    <t>SEINFRA-I0285</t>
  </si>
  <si>
    <t>MT01007Y03</t>
  </si>
  <si>
    <t>BUCHA DE FERRO GALVANIZADO 1 1/4''</t>
  </si>
  <si>
    <t>SEINFRA-I0286</t>
  </si>
  <si>
    <t>MT01007Z03</t>
  </si>
  <si>
    <t>BUCHA DE FERRO GALVANIZADO 1''</t>
  </si>
  <si>
    <t>SEINFRA-I0287</t>
  </si>
  <si>
    <t>MT01008003</t>
  </si>
  <si>
    <t>BUCHA DE FERRO GALVANIZADO 1/2''</t>
  </si>
  <si>
    <t>SEINFRA-I0288</t>
  </si>
  <si>
    <t>MT01008103</t>
  </si>
  <si>
    <t>BUCHA DE FERRO GALVANIZADO 2 1/2''</t>
  </si>
  <si>
    <t>SEINFRA-I0289</t>
  </si>
  <si>
    <t>MT01008203</t>
  </si>
  <si>
    <t>BUCHA DE FERRO GALVANIZADO 2''</t>
  </si>
  <si>
    <t>SEINFRA-I0290</t>
  </si>
  <si>
    <t>MT01008303</t>
  </si>
  <si>
    <t>BUCHA DE FERRO GALVANIZADO 3 1/2''</t>
  </si>
  <si>
    <t>SEINFRA-I0291</t>
  </si>
  <si>
    <t>MT01008403</t>
  </si>
  <si>
    <t>BUCHA DE FERRO GALVANIZADO 3''</t>
  </si>
  <si>
    <t>SEINFRA-I0292</t>
  </si>
  <si>
    <t>MT01008503</t>
  </si>
  <si>
    <t>BUCHA DE FERRO GALVANIZADO 3/4''</t>
  </si>
  <si>
    <t>SEINFRA-I0293</t>
  </si>
  <si>
    <t>MT01008603</t>
  </si>
  <si>
    <t>BUCHA DE FERRO GALVANIZADO 4''</t>
  </si>
  <si>
    <t>SEINFRA-I0294</t>
  </si>
  <si>
    <t>MT01008803</t>
  </si>
  <si>
    <t>BUCHA REDUÇÃO DE PVC P/ESGOTO 75X50MM (3"X2")</t>
  </si>
  <si>
    <t>SEINFRA-I0296</t>
  </si>
  <si>
    <t>MT01008903</t>
  </si>
  <si>
    <t>BUCHA REDUÇÃO DE PVC P/ESGOTO 100X75MM (4"X3")</t>
  </si>
  <si>
    <t>SEINFRA-I0297</t>
  </si>
  <si>
    <t>MT01008A03</t>
  </si>
  <si>
    <t>BUCHA REDUÇÃO DE PVC P/ESGOTO 150X100MM (6"X4")</t>
  </si>
  <si>
    <t>SEINFRA-I0298</t>
  </si>
  <si>
    <t>MT01008B03</t>
  </si>
  <si>
    <t>BUCHA PARA PIVOTANTE DE DOBRADICA (1201)</t>
  </si>
  <si>
    <t>SEINFRA-I0299</t>
  </si>
  <si>
    <t>MT01008C03</t>
  </si>
  <si>
    <t>BUCHA PASSAGEM INTERNA/EXTERNA PORCEL. 15KV</t>
  </si>
  <si>
    <t>SEINFRA-I0300</t>
  </si>
  <si>
    <t>MT01008D03</t>
  </si>
  <si>
    <t>BUCHA PLASTICA 8MM</t>
  </si>
  <si>
    <t>SEINFRA-I0301</t>
  </si>
  <si>
    <t>MT01008E03</t>
  </si>
  <si>
    <t>BUCHA REDUCAO PVC CURTA 75X50MM - AF</t>
  </si>
  <si>
    <t>SEINFRA-I0302</t>
  </si>
  <si>
    <t>MT01008F03</t>
  </si>
  <si>
    <t>BUCHA REDUÇÃO PVC ROSCAVEL DE 1 1/2X1 1/4''</t>
  </si>
  <si>
    <t>SEINFRA-I0303</t>
  </si>
  <si>
    <t>MT01008G03</t>
  </si>
  <si>
    <t>BUCHA REDUÇÃO PVC ROSCAVEL DE 1 1/2X1''</t>
  </si>
  <si>
    <t>SEINFRA-I0304</t>
  </si>
  <si>
    <t>MT01008H03</t>
  </si>
  <si>
    <t>BUCHA REDUÇÃO PVC ROSCAVEL DE 1 1/2X1/2''</t>
  </si>
  <si>
    <t>SEINFRA-I0305</t>
  </si>
  <si>
    <t>MT01008I03</t>
  </si>
  <si>
    <t>BUCHA REDUÇÃO PVC ROSCAVEL DE 1 1/2X3/4''</t>
  </si>
  <si>
    <t>SEINFRA-I0306</t>
  </si>
  <si>
    <t>MT01008J03</t>
  </si>
  <si>
    <t>BUCHA REDUÇÃO PVC ROSCAVEL DE 1 1/4X1''</t>
  </si>
  <si>
    <t>SEINFRA-I0307</t>
  </si>
  <si>
    <t>MT01008K03</t>
  </si>
  <si>
    <t>BUCHA REDUÇÃO PVC ROSCAVEL DE 1 1/4X1/2''</t>
  </si>
  <si>
    <t>SEINFRA-I0308</t>
  </si>
  <si>
    <t>MT01008L03</t>
  </si>
  <si>
    <t>BUCHA REDUÇÃO PVC ROSCAVEL DE 1 1/4X3/4''</t>
  </si>
  <si>
    <t>SEINFRA-I0309</t>
  </si>
  <si>
    <t>MT01008M03</t>
  </si>
  <si>
    <t>BUCHA REDUÇÃO PVC ROSCAVEL DE 1 X1/2''</t>
  </si>
  <si>
    <t>SEINFRA-I0310</t>
  </si>
  <si>
    <t>MT01008N03</t>
  </si>
  <si>
    <t>BUCHA REDUÇÃO PVC ROSCAVEL DE 1X3/4''</t>
  </si>
  <si>
    <t>SEINFRA-I0311</t>
  </si>
  <si>
    <t>MT01008O03</t>
  </si>
  <si>
    <t>BUCHA REDUÇÃO PVC ROSCAVEL DE 2 1/2X1 1/2''</t>
  </si>
  <si>
    <t>SEINFRA-I0312</t>
  </si>
  <si>
    <t>MT01008P03</t>
  </si>
  <si>
    <t>BUCHA REDUÇÃO PVC ROSCAVEL DE 2 1/2X1 1/4''</t>
  </si>
  <si>
    <t>SEINFRA-I0313</t>
  </si>
  <si>
    <t>MT01008Q03</t>
  </si>
  <si>
    <t>BUCHA REDUÇÃO PVC ROSCAVEL DE 2 1/2X2''</t>
  </si>
  <si>
    <t>SEINFRA-I0314</t>
  </si>
  <si>
    <t>MT01008R03</t>
  </si>
  <si>
    <t>BUCHA REDUÇÃO PVC ROSCAVEL DE 2X1 1/2''</t>
  </si>
  <si>
    <t>SEINFRA-I0315</t>
  </si>
  <si>
    <t>MT01008S03</t>
  </si>
  <si>
    <t>BUCHA REDUÇÃO PVC ROSCAVEL DE 2X1 1/4''</t>
  </si>
  <si>
    <t>SEINFRA-I0316</t>
  </si>
  <si>
    <t>MT01008T03</t>
  </si>
  <si>
    <t>BUCHA REDUÇÃO PVC ROSCAVEL DE 2X1''</t>
  </si>
  <si>
    <t>SEINFRA-I0317</t>
  </si>
  <si>
    <t>MT01008U03</t>
  </si>
  <si>
    <t>BUCHA REDUÇÃO PVC ROSCAVEL DE 3/4X1/2''</t>
  </si>
  <si>
    <t>SEINFRA-I0318</t>
  </si>
  <si>
    <t>MT01008V03</t>
  </si>
  <si>
    <t>BUCHA REDUÇÃO PVC ROSCAVEL DE 3X1 1/2''</t>
  </si>
  <si>
    <t>SEINFRA-I0319</t>
  </si>
  <si>
    <t>MT01008W03</t>
  </si>
  <si>
    <t>BUCHA REDUÇÃO PVC ROSCAVEL DE 3X2 1/2''</t>
  </si>
  <si>
    <t>SEINFRA-I0320</t>
  </si>
  <si>
    <t>MT01008X03</t>
  </si>
  <si>
    <t>BUCHA REDUÇÃO PVC ROSCAVEL DE 4X3''</t>
  </si>
  <si>
    <t>SEINFRA-I0321</t>
  </si>
  <si>
    <t>MT01008Y03</t>
  </si>
  <si>
    <t>BUCHA REDUÇÃO FERRO FUNDIDO 100X75MM</t>
  </si>
  <si>
    <t>SEINFRA-I0322</t>
  </si>
  <si>
    <t>MT01008Z03</t>
  </si>
  <si>
    <t>BUCHA REDUÇÃO FERRO FUNDIDO 150X100MM</t>
  </si>
  <si>
    <t>SEINFRA-I0323</t>
  </si>
  <si>
    <t>MT01009003</t>
  </si>
  <si>
    <t>BUCHA REDUÇÃO FERRO FUNDIDO 75X50MM</t>
  </si>
  <si>
    <t>SEINFRA-I0324</t>
  </si>
  <si>
    <t>MT01009103</t>
  </si>
  <si>
    <t>BUCHA REDUÇÃO LONGA PVC ESGOTO 50X40MM</t>
  </si>
  <si>
    <t>SEINFRA-I0325</t>
  </si>
  <si>
    <t>MT01009203</t>
  </si>
  <si>
    <t>BUJÃO AÇO GALVANIZADO 1 1/4''</t>
  </si>
  <si>
    <t>SEINFRA-I0326</t>
  </si>
  <si>
    <t>MT01009303</t>
  </si>
  <si>
    <t>BUJÃO AÇO GALVANIZADO 1/2''</t>
  </si>
  <si>
    <t>SEINFRA-I0327</t>
  </si>
  <si>
    <t>MT01009403</t>
  </si>
  <si>
    <t>BUJÃO AÇO GALVANIZADO 2 1/2''</t>
  </si>
  <si>
    <t>SEINFRA-I0328</t>
  </si>
  <si>
    <t>MT01009503</t>
  </si>
  <si>
    <t>BUJÃO AÇO GALVANIZADO 4''</t>
  </si>
  <si>
    <t>SEINFRA-I0329</t>
  </si>
  <si>
    <t>MT01009603</t>
  </si>
  <si>
    <t>BUQUE NIQUELADO 4 PONTAS</t>
  </si>
  <si>
    <t>SEINFRA-I0330</t>
  </si>
  <si>
    <t>MT01009703</t>
  </si>
  <si>
    <t>CABO EM PVC 1000V 50MM2</t>
  </si>
  <si>
    <t>SEINFRA-I0331</t>
  </si>
  <si>
    <t>MT01009803</t>
  </si>
  <si>
    <t>CABEÇOTE DE ALUMINIO P/TELEFONE</t>
  </si>
  <si>
    <t>SEINFRA-I0332</t>
  </si>
  <si>
    <t>MT01009903</t>
  </si>
  <si>
    <t>CABIDE DE LOUÇA BRANCA COM 2 GANCHOS</t>
  </si>
  <si>
    <t>SEINFRA-I0333</t>
  </si>
  <si>
    <t>MT01009A03</t>
  </si>
  <si>
    <t>CABIDE DE LOUÇA DE 1 GANCHO</t>
  </si>
  <si>
    <t>SEINFRA-I0334</t>
  </si>
  <si>
    <t>MT01009B03</t>
  </si>
  <si>
    <t>CABO AÇO 3/16"</t>
  </si>
  <si>
    <t>SEINFRA-I0335</t>
  </si>
  <si>
    <t>MT01009C03</t>
  </si>
  <si>
    <t>CABO COBRE NU 10MM2</t>
  </si>
  <si>
    <t>SEINFRA-I0336</t>
  </si>
  <si>
    <t>MT01009D03</t>
  </si>
  <si>
    <t>CABO COBRE NU 120MM2</t>
  </si>
  <si>
    <t>SEINFRA-I0337</t>
  </si>
  <si>
    <t>MT01009E03</t>
  </si>
  <si>
    <t>MT01009F03</t>
  </si>
  <si>
    <t>CABO COBRE NU 35MM2</t>
  </si>
  <si>
    <t>SEINFRA-I0339</t>
  </si>
  <si>
    <t>MT01009G03</t>
  </si>
  <si>
    <t>CABO COBRE NU 6MM2</t>
  </si>
  <si>
    <t>SEINFRA-I0340</t>
  </si>
  <si>
    <t>MT01009H03</t>
  </si>
  <si>
    <t>CABO COBRE NU 70MM2</t>
  </si>
  <si>
    <t>SEINFRA-I0341</t>
  </si>
  <si>
    <t>MT01009I03</t>
  </si>
  <si>
    <t>CABO ISOLADO EM PVC  16MM2 - 750V</t>
  </si>
  <si>
    <t>SEINFRA-I0342</t>
  </si>
  <si>
    <t>MT01009J03</t>
  </si>
  <si>
    <t>CABO ISOLADO EM PVC 120MM2 - 750V</t>
  </si>
  <si>
    <t>SEINFRA-I0343</t>
  </si>
  <si>
    <t>MT01009K03</t>
  </si>
  <si>
    <t>CABO ISOLADO EM PVC 150MM2 - 750V</t>
  </si>
  <si>
    <t>SEINFRA-I0344</t>
  </si>
  <si>
    <t>MT01009L03</t>
  </si>
  <si>
    <t>CABO ISOLADO EM PVC 185MM2 - 750V</t>
  </si>
  <si>
    <t>SEINFRA-I0345</t>
  </si>
  <si>
    <t>MT01009M03</t>
  </si>
  <si>
    <t>CABO ISOLADO EM PVC 240MM2 - 750V</t>
  </si>
  <si>
    <t>SEINFRA-I0346</t>
  </si>
  <si>
    <t>MT01009N03</t>
  </si>
  <si>
    <t>CABO ISOLADO EM PVC  25MM2 - 750V</t>
  </si>
  <si>
    <t>SEINFRA-I0347</t>
  </si>
  <si>
    <t>MT01009O03</t>
  </si>
  <si>
    <t>CABO ISOLADO EM PVC 300MM2 - 750V</t>
  </si>
  <si>
    <t>SEINFRA-I0348</t>
  </si>
  <si>
    <t>MT01009P03</t>
  </si>
  <si>
    <t>CABO ISOLADO EM PVC  35MM2 - 750V</t>
  </si>
  <si>
    <t>SEINFRA-I0349</t>
  </si>
  <si>
    <t>MT01009Q03</t>
  </si>
  <si>
    <t>CABO ISOLADO EM PVC 400MM2 - 750V</t>
  </si>
  <si>
    <t>SEINFRA-I0350</t>
  </si>
  <si>
    <t>MT01009R03</t>
  </si>
  <si>
    <t>CABO ISOLADO EM PVC 500MM2 - 750V</t>
  </si>
  <si>
    <t>SEINFRA-I0351</t>
  </si>
  <si>
    <t>MT01009S03</t>
  </si>
  <si>
    <t>CABO ISOLADO EM PVC 50MM2 - 750V</t>
  </si>
  <si>
    <t>SEINFRA-I0352</t>
  </si>
  <si>
    <t>MT01009T03</t>
  </si>
  <si>
    <t>CABO ISOLADO EM PVC 70MM2 - 750V</t>
  </si>
  <si>
    <t>SEINFRA-I0353</t>
  </si>
  <si>
    <t>MT01009U03</t>
  </si>
  <si>
    <t>CABO ISOLADO EM PVC 95MM2 - 750V</t>
  </si>
  <si>
    <t>SEINFRA-I0354</t>
  </si>
  <si>
    <t>MT01009V03</t>
  </si>
  <si>
    <t>CABO ISOLADO PVC 750V 10MM2</t>
  </si>
  <si>
    <t>SEINFRA-I0355</t>
  </si>
  <si>
    <t>MT01009W03</t>
  </si>
  <si>
    <t>CABO ISOLADO PVC 750V 2,5 MM2</t>
  </si>
  <si>
    <t>SEINFRA-I0356</t>
  </si>
  <si>
    <t>MT01009X03</t>
  </si>
  <si>
    <t>CABO ISOLADO PVC 750V 4MM2</t>
  </si>
  <si>
    <t>SEINFRA-I0357</t>
  </si>
  <si>
    <t>MT01009Y03</t>
  </si>
  <si>
    <t>CABO ISOLADO PVC 750V 6MM2</t>
  </si>
  <si>
    <t>SEINFRA-I0358</t>
  </si>
  <si>
    <t>MT01009Z03</t>
  </si>
  <si>
    <t>CABO LOGICO 4 PARES, CAT. 3 - UTP (10 MBPS)</t>
  </si>
  <si>
    <t>SEINFRA-I0359</t>
  </si>
  <si>
    <t>MT0100A003</t>
  </si>
  <si>
    <t>CABO LOGICO 4 PARES, CAT. 4 - UTP (20 MBPS)</t>
  </si>
  <si>
    <t>SEINFRA-I0360</t>
  </si>
  <si>
    <t>MT0100A103</t>
  </si>
  <si>
    <t>CABO LOGICO 4 PARES, CAT.5 - UTP (100 MBPS)</t>
  </si>
  <si>
    <t>SEINFRA-I0361</t>
  </si>
  <si>
    <t>MT0100A203</t>
  </si>
  <si>
    <t>CABO LOGICO/VIDEO COAXIAL 50 (OHMS)</t>
  </si>
  <si>
    <t>SEINFRA-I0362</t>
  </si>
  <si>
    <t>MT0100A303</t>
  </si>
  <si>
    <t>CABO LOGICO/VIDEO COAXIAL 75 (OHMS)</t>
  </si>
  <si>
    <t>SEINFRA-I0363</t>
  </si>
  <si>
    <t>MT0100A403</t>
  </si>
  <si>
    <t>CABO LOGICO/VIDEO COAXIAL 95 (OHMS)</t>
  </si>
  <si>
    <t>SEINFRA-I0364</t>
  </si>
  <si>
    <t>MT0100A503</t>
  </si>
  <si>
    <t>CABO COBRE NU 16MM2</t>
  </si>
  <si>
    <t>SEINFRA-I0365</t>
  </si>
  <si>
    <t>MT0100A603</t>
  </si>
  <si>
    <t>MT0100A703</t>
  </si>
  <si>
    <t>CABO EM PVC 1000V 120MM2</t>
  </si>
  <si>
    <t>SEINFRA-I0367</t>
  </si>
  <si>
    <t>MT0100A803</t>
  </si>
  <si>
    <t>CABO EM PVC 1000V 150MM2</t>
  </si>
  <si>
    <t>SEINFRA-I0368</t>
  </si>
  <si>
    <t>MT0100A903</t>
  </si>
  <si>
    <t>MT0100AA03</t>
  </si>
  <si>
    <t>CABO EM PVC 1000V 185MM2</t>
  </si>
  <si>
    <t>SEINFRA-I0370</t>
  </si>
  <si>
    <t>MT0100AB03</t>
  </si>
  <si>
    <t>MT0100AC03</t>
  </si>
  <si>
    <t>CABO EM PVC 1000V 25MM2</t>
  </si>
  <si>
    <t>SEINFRA-I0372</t>
  </si>
  <si>
    <t>MT0100AD03</t>
  </si>
  <si>
    <t>CABO EM PVC 1000V 35MM2</t>
  </si>
  <si>
    <t>SEINFRA-I0373</t>
  </si>
  <si>
    <t>MT0100AE03</t>
  </si>
  <si>
    <t>CABO EM PVC 1000V 4MM2</t>
  </si>
  <si>
    <t>SEINFRA-I0374</t>
  </si>
  <si>
    <t>MT0100AF03</t>
  </si>
  <si>
    <t>CABO EM PVC 1000V 6MM2</t>
  </si>
  <si>
    <t>SEINFRA-I0375</t>
  </si>
  <si>
    <t>MT0100AG03</t>
  </si>
  <si>
    <t>CABO EM PVC 1000V 70MM2</t>
  </si>
  <si>
    <t>SEINFRA-I0376</t>
  </si>
  <si>
    <t>MT0100AH03</t>
  </si>
  <si>
    <t>CABO EM PVC 1000V 95MM2</t>
  </si>
  <si>
    <t>SEINFRA-I0377</t>
  </si>
  <si>
    <t>MT0100AI03</t>
  </si>
  <si>
    <t>CABO ISOLADO 15KV 35MM2</t>
  </si>
  <si>
    <t>SEINFRA-I0378</t>
  </si>
  <si>
    <t>MT0100AJ03</t>
  </si>
  <si>
    <t>CABO TELEFONICO CCE - 2</t>
  </si>
  <si>
    <t>SEINFRA-I0379</t>
  </si>
  <si>
    <t>MT0100AK03</t>
  </si>
  <si>
    <t>CABO TELEFONICO CCE - 3</t>
  </si>
  <si>
    <t>SEINFRA-I0380</t>
  </si>
  <si>
    <t>MT0100AL03</t>
  </si>
  <si>
    <t>CABO TELEFONICO CCI-1</t>
  </si>
  <si>
    <t>SEINFRA-I0381</t>
  </si>
  <si>
    <t>MT0100AM03</t>
  </si>
  <si>
    <t>CABO TELEFONICO CCI-2</t>
  </si>
  <si>
    <t>SEINFRA-I0382</t>
  </si>
  <si>
    <t>MT0100AN03</t>
  </si>
  <si>
    <t>CABO TELEFONICO CCI-3</t>
  </si>
  <si>
    <t>SEINFRA-I0383</t>
  </si>
  <si>
    <t>MT0100AO03</t>
  </si>
  <si>
    <t>CABO TELEFONICO CCI-4</t>
  </si>
  <si>
    <t>SEINFRA-I0384</t>
  </si>
  <si>
    <t>MT0100AP03</t>
  </si>
  <si>
    <t>CABO TELEFONICO CCI-5</t>
  </si>
  <si>
    <t>SEINFRA-I0385</t>
  </si>
  <si>
    <t>MT0100AQ03</t>
  </si>
  <si>
    <t>CABO TELEFONICO CCI-6</t>
  </si>
  <si>
    <t>SEINFRA-I0386</t>
  </si>
  <si>
    <t>MT0100AR03</t>
  </si>
  <si>
    <t>CABO TELEFONICO CI 50-10</t>
  </si>
  <si>
    <t>SEINFRA-I0387</t>
  </si>
  <si>
    <t>MT0100AS03</t>
  </si>
  <si>
    <t>CABO TELEFONICO CI 50-100</t>
  </si>
  <si>
    <t>SEINFRA-I0388</t>
  </si>
  <si>
    <t>MT0100AT03</t>
  </si>
  <si>
    <t>CABO TELEFONICO CI 50-20</t>
  </si>
  <si>
    <t>SEINFRA-I0389</t>
  </si>
  <si>
    <t>MT0100AU03</t>
  </si>
  <si>
    <t>CABO TELEFONICO CI 50-200</t>
  </si>
  <si>
    <t>SEINFRA-I0390</t>
  </si>
  <si>
    <t>MT0100AV03</t>
  </si>
  <si>
    <t>CABO TELEFONICO CI 50-30</t>
  </si>
  <si>
    <t>SEINFRA-I0391</t>
  </si>
  <si>
    <t>MT0100AW03</t>
  </si>
  <si>
    <t>CABO TELEFONICO CI 50-50</t>
  </si>
  <si>
    <t>SEINFRA-I0392</t>
  </si>
  <si>
    <t>MT0100AX03</t>
  </si>
  <si>
    <t>CABO TELEFONICO CTP-APL 10</t>
  </si>
  <si>
    <t>SEINFRA-I0393</t>
  </si>
  <si>
    <t>MT0100AY03</t>
  </si>
  <si>
    <t>CABO TELEFONICO CTP-APL 100</t>
  </si>
  <si>
    <t>SEINFRA-I0394</t>
  </si>
  <si>
    <t>MT0100AZ03</t>
  </si>
  <si>
    <t>CABO TELEFONICO CTP-APL 20</t>
  </si>
  <si>
    <t>SEINFRA-I0395</t>
  </si>
  <si>
    <t>MT0100B003</t>
  </si>
  <si>
    <t>CABO TELEFONICO CTP-APL 200</t>
  </si>
  <si>
    <t>SEINFRA-I0396</t>
  </si>
  <si>
    <t>MT0100B103</t>
  </si>
  <si>
    <t>CABO TELEFONICO CTP-APL 30</t>
  </si>
  <si>
    <t>SEINFRA-I0397</t>
  </si>
  <si>
    <t>MT0100B203</t>
  </si>
  <si>
    <t>CABO TELEFONICO CTP-APL 50</t>
  </si>
  <si>
    <t>SEINFRA-I0398</t>
  </si>
  <si>
    <t>MT0100B303</t>
  </si>
  <si>
    <t>CADEADO GRANDE P/ CELAS</t>
  </si>
  <si>
    <t>SEINFRA-I0399</t>
  </si>
  <si>
    <t>MT0100B403</t>
  </si>
  <si>
    <t>CADEADO MEDIO</t>
  </si>
  <si>
    <t>SEINFRA-I0400</t>
  </si>
  <si>
    <t>MT0100B503</t>
  </si>
  <si>
    <t>CADEADO PEQUENO</t>
  </si>
  <si>
    <t>SEINFRA-I0401</t>
  </si>
  <si>
    <t>MT0100B603</t>
  </si>
  <si>
    <t>CAGECE - LIGAÇÃO DE ESGOTO</t>
  </si>
  <si>
    <t>SEINFRA-I0402</t>
  </si>
  <si>
    <t>MT0100B703</t>
  </si>
  <si>
    <t>CAGECE - LIGAÇÃO DE ÁGUA</t>
  </si>
  <si>
    <t>SEINFRA-I0403</t>
  </si>
  <si>
    <t>MT0100B903</t>
  </si>
  <si>
    <t>CAIBRO DE 2"x1"</t>
  </si>
  <si>
    <t>SEINFRA-I0405</t>
  </si>
  <si>
    <t>MT0100BA03</t>
  </si>
  <si>
    <t>CAIXA ACOPLADA DE LOUÇA BRANCA PARA BACIA</t>
  </si>
  <si>
    <t>SEINFRA-I0406</t>
  </si>
  <si>
    <t>MT0100BB03</t>
  </si>
  <si>
    <t>CAIXA AQUATIC PVC RIGIDO REF. 921.07 COM ENCAIXE</t>
  </si>
  <si>
    <t>SEINFRA-I0407</t>
  </si>
  <si>
    <t>MT0100BC03</t>
  </si>
  <si>
    <t>CAIXA AQUATIC PVC RIGIDO REF.921.06 SEM ENCAIXE</t>
  </si>
  <si>
    <t>SEINFRA-I0408</t>
  </si>
  <si>
    <t>MT0100BD03</t>
  </si>
  <si>
    <t>CAIXA D'AGUA DE FIBROCIMENTO DE 1000 L, COM TAMPA</t>
  </si>
  <si>
    <t>SEINFRA-I0409</t>
  </si>
  <si>
    <t>MT0100BF03</t>
  </si>
  <si>
    <t>CAIXA DE AÇO 40X60CM P/RECALQUE</t>
  </si>
  <si>
    <t>SEINFRA-I0411</t>
  </si>
  <si>
    <t>MT0100BG03</t>
  </si>
  <si>
    <t>SERVIÇOS DE SONDAGEM GEOTÉCNICA MISTA EM SOLOS</t>
  </si>
  <si>
    <t>SEINFRA-I0412</t>
  </si>
  <si>
    <t>MT0100BI03</t>
  </si>
  <si>
    <t>CAIXA DE DESCARGA PLÁSTICA DE SOBREPOR COMPLETA</t>
  </si>
  <si>
    <t>SEINFRA-I0414</t>
  </si>
  <si>
    <t>MT0100BJ03</t>
  </si>
  <si>
    <t>CAIXA DE DESCARGA FIBROC. DE EMBUTIR C/REGISTRO</t>
  </si>
  <si>
    <t>SEINFRA-I0415</t>
  </si>
  <si>
    <t>MT0100BK03</t>
  </si>
  <si>
    <t>CAIXA DE DESCARGA PLASTICA DE SOBREPOR</t>
  </si>
  <si>
    <t>SEINFRA-I0416</t>
  </si>
  <si>
    <t>MT0100BL03</t>
  </si>
  <si>
    <t>CAIXA DE LIGAÇÃO PLASTICA, DE SOBREPOR SISTEMA "X"</t>
  </si>
  <si>
    <t>SEINFRA-I0417</t>
  </si>
  <si>
    <t>MT0100BM03</t>
  </si>
  <si>
    <t>CAIXA DERIVACAO 300X300MM</t>
  </si>
  <si>
    <t>SEINFRA-I0418</t>
  </si>
  <si>
    <t>MT0100BN03</t>
  </si>
  <si>
    <t>CAIXA ESTAMPADA 3"X3", 4''X2'', 4"X4" - CHAPA 18</t>
  </si>
  <si>
    <t>SEINFRA-I0419</t>
  </si>
  <si>
    <t>MT0100BO03</t>
  </si>
  <si>
    <t>CAIXA ESTAMPADA 4''X6''-CHAPA 18</t>
  </si>
  <si>
    <t>SEINFRA-I0420</t>
  </si>
  <si>
    <t>MT0100BP03</t>
  </si>
  <si>
    <t>CAIXA INSPEÇÃO DO TERRA</t>
  </si>
  <si>
    <t>SEINFRA-I0421</t>
  </si>
  <si>
    <t>MT0100BQ03</t>
  </si>
  <si>
    <t>CAIXA LIGAÇÃO 240X180MM</t>
  </si>
  <si>
    <t>SEINFRA-I0422</t>
  </si>
  <si>
    <t>MT0100BR03</t>
  </si>
  <si>
    <t>CAIXA LIGAÇÃO 250X250MM</t>
  </si>
  <si>
    <t>SEINFRA-I0423</t>
  </si>
  <si>
    <t>MT0100BS03</t>
  </si>
  <si>
    <t>CAIXA LIGAÇÃO DIAM. 90MM</t>
  </si>
  <si>
    <t>SEINFRA-I0424</t>
  </si>
  <si>
    <t>MT0100BT03</t>
  </si>
  <si>
    <t>CAIXA MEDIÇÃO ENERGIA ATIVA/REATIVA 60X70X25CM</t>
  </si>
  <si>
    <t>SEINFRA-I0425</t>
  </si>
  <si>
    <t>MT0100BV03</t>
  </si>
  <si>
    <t>CAIXA PARA CALHA FIBERGLASS</t>
  </si>
  <si>
    <t>SEINFRA-I0427</t>
  </si>
  <si>
    <t>MT0100BW03</t>
  </si>
  <si>
    <t>CAIXA PASSAG. CHAPA C/TAMPA PARAF. 100X100X80MM</t>
  </si>
  <si>
    <t>SEINFRA-I0428</t>
  </si>
  <si>
    <t>MT0100BX03</t>
  </si>
  <si>
    <t>CAIXA PASSAG. CHAPA C/TAMPA PARAF. 150X150X800MM</t>
  </si>
  <si>
    <t>SEINFRA-I0429</t>
  </si>
  <si>
    <t>MT0100BY03</t>
  </si>
  <si>
    <t>CAIXA PASSAG. CHAPA C/TAMPA PARAF. 200X200X100MM</t>
  </si>
  <si>
    <t>SEINFRA-I0430</t>
  </si>
  <si>
    <t>MT0100BZ03</t>
  </si>
  <si>
    <t>CAIXA PASSAG. CHAPA C/TAMPA PARAF. 400X400X150MM</t>
  </si>
  <si>
    <t>SEINFRA-I0431</t>
  </si>
  <si>
    <t>MT0100C003</t>
  </si>
  <si>
    <t>CAIXA PASSAG. CHAPA C/TAMPA PARAF. 500X500X150MM</t>
  </si>
  <si>
    <t>SEINFRA-I0432</t>
  </si>
  <si>
    <t>MT0100C103</t>
  </si>
  <si>
    <t>CAIXA PRE MOLDADA CONC. P/ AR CONDICIONADO</t>
  </si>
  <si>
    <t>SEINFRA-I0433</t>
  </si>
  <si>
    <t>MT0100C203</t>
  </si>
  <si>
    <t>CAIXA PRE-MOLDADA PARA LIGAÇÃO ESGOTO C/ ALMOFADA</t>
  </si>
  <si>
    <t>SEINFRA-I0434</t>
  </si>
  <si>
    <t>MT0100C303</t>
  </si>
  <si>
    <t>CAIXA SIFONADA 150 x 150 x 50 COM GRELHA</t>
  </si>
  <si>
    <t>SEINFRA-I0435</t>
  </si>
  <si>
    <t>MT0100C403</t>
  </si>
  <si>
    <t>CAIXA TIPO 'J' 50X60X27CM</t>
  </si>
  <si>
    <t>SEINFRA-I0436</t>
  </si>
  <si>
    <t>MT0100C503</t>
  </si>
  <si>
    <t>CAIXILHO DE ALUMINIO CORRER</t>
  </si>
  <si>
    <t>SEINFRA-I0437</t>
  </si>
  <si>
    <t>MT0100C603</t>
  </si>
  <si>
    <t>CAIXILHO DE FERRO BASCULANTE</t>
  </si>
  <si>
    <t>SEINFRA-I0438</t>
  </si>
  <si>
    <t>MT0100C703</t>
  </si>
  <si>
    <t>CAIXILHO DE FERRO CORRER</t>
  </si>
  <si>
    <t>SEINFRA-I0439</t>
  </si>
  <si>
    <t>MT0100C803</t>
  </si>
  <si>
    <t>CAL EM PO PARA PINTURA</t>
  </si>
  <si>
    <t>SEINFRA-I0440</t>
  </si>
  <si>
    <t>MT0100C903</t>
  </si>
  <si>
    <t>CAL HIDRATADA</t>
  </si>
  <si>
    <t>SEINFRA-I0441</t>
  </si>
  <si>
    <t>MT0100CA03</t>
  </si>
  <si>
    <t>CAL VIRGEM EM PO</t>
  </si>
  <si>
    <t>SEINFRA-I0442</t>
  </si>
  <si>
    <t>MT0100CC03</t>
  </si>
  <si>
    <t>CALCARIO DOLOMITICO</t>
  </si>
  <si>
    <t>SEINFRA-I0444</t>
  </si>
  <si>
    <t>MT0100CE03</t>
  </si>
  <si>
    <t>CALCO PARA TELHA DE MADEIRA COMPENSADA</t>
  </si>
  <si>
    <t>SEINFRA-I0446</t>
  </si>
  <si>
    <t>MT0100CF03</t>
  </si>
  <si>
    <t>CALHA DE ALUMINIO DESENVOL. DE 25CM</t>
  </si>
  <si>
    <t>SEINFRA-I0447</t>
  </si>
  <si>
    <t>MT0100CG03</t>
  </si>
  <si>
    <t>CALHA DE CONCRETO ARMADO D=0,40M</t>
  </si>
  <si>
    <t>SEINFRA-I0448</t>
  </si>
  <si>
    <t>MT0100CK03</t>
  </si>
  <si>
    <t>CALHA. CORTE 300MM. EM FIBERGLASS. ESP. 2MM</t>
  </si>
  <si>
    <t>SEINFRA-I0452</t>
  </si>
  <si>
    <t>MT0100CL03</t>
  </si>
  <si>
    <t>CALÇO PLASTICO</t>
  </si>
  <si>
    <t>SEINFRA-I0453</t>
  </si>
  <si>
    <t>MT0100CM03</t>
  </si>
  <si>
    <t>SERVIÇOS DE SONDAGEM GEOTÉCNICA MISTA EM ROCHA</t>
  </si>
  <si>
    <t>SEINFRA-I0454</t>
  </si>
  <si>
    <t>MT0100CO03</t>
  </si>
  <si>
    <t>CAMPAINHA TIPO SIRENE ESCOLAR</t>
  </si>
  <si>
    <t>SEINFRA-I0456</t>
  </si>
  <si>
    <t>MT0100CP03</t>
  </si>
  <si>
    <t>CANALETA 25X30MM PARA CABOS</t>
  </si>
  <si>
    <t>SEINFRA-I0457</t>
  </si>
  <si>
    <t>MT0100CQ03</t>
  </si>
  <si>
    <t>CANALETA PLASTICA (110 X 20)MM, SISTEMA "X"</t>
  </si>
  <si>
    <t>SEINFRA-I0458</t>
  </si>
  <si>
    <t>MT0100CR03</t>
  </si>
  <si>
    <t>CANALETA PLASTICA (20 X 10)MM, SISTEMA "X"</t>
  </si>
  <si>
    <t>SEINFRA-I0459</t>
  </si>
  <si>
    <t>MT0100CS03</t>
  </si>
  <si>
    <t>CANALETA PLASTICA (50 X 20)MM, SISTEMA "X"</t>
  </si>
  <si>
    <t>SEINFRA-I0460</t>
  </si>
  <si>
    <t>MT0100CT03</t>
  </si>
  <si>
    <t>MT0100CU03</t>
  </si>
  <si>
    <t>CANTONEIRA DE AJUSTE</t>
  </si>
  <si>
    <t>SEINFRA-I0462</t>
  </si>
  <si>
    <t>MT0100CV03</t>
  </si>
  <si>
    <t>CANTONEIRA DE ALUMINIO PARA AZULEJO</t>
  </si>
  <si>
    <t>SEINFRA-I0463</t>
  </si>
  <si>
    <t>MT0100CW03</t>
  </si>
  <si>
    <t>CANTONEIRA DE ALUMÍNIO 1 1/4" X 1 1/4" (0,516kg/m)</t>
  </si>
  <si>
    <t>SEINFRA-I0464</t>
  </si>
  <si>
    <t>MT0100CX03</t>
  </si>
  <si>
    <t>CANTONEIRA DE ALUMÍNIO 1/2'' X1/2" (0,102kg/m)</t>
  </si>
  <si>
    <t>SEINFRA-I0465</t>
  </si>
  <si>
    <t>MT0100CY03</t>
  </si>
  <si>
    <t>CANTONEIRA DE FERRO 1 1/4" x 1/8" (L X E)</t>
  </si>
  <si>
    <t>SEINFRA-I0466</t>
  </si>
  <si>
    <t>MT0100CZ03</t>
  </si>
  <si>
    <t>CANTONEIRA DE FERRO 1"x 3/16" (L X E)</t>
  </si>
  <si>
    <t>SEINFRA-I0467</t>
  </si>
  <si>
    <t>MT0100D003</t>
  </si>
  <si>
    <t>CANTONEIRA DE FERRO 3/4" x 1/8" (L X E)</t>
  </si>
  <si>
    <t>SEINFRA-I0468</t>
  </si>
  <si>
    <t>MT0100D103</t>
  </si>
  <si>
    <t>CANTONEIRA DE SEPARAÇÃO</t>
  </si>
  <si>
    <t>SEINFRA-I0469</t>
  </si>
  <si>
    <t>MT0100D203</t>
  </si>
  <si>
    <t>CANTONEIRA FIBROCIMENTO (ONDULADA)</t>
  </si>
  <si>
    <t>SEINFRA-I0470</t>
  </si>
  <si>
    <t>MT0100D303</t>
  </si>
  <si>
    <t>CANTONEIRA METÁLICA DE 4" X 4" X 3/8"</t>
  </si>
  <si>
    <t>SEINFRA-I0471</t>
  </si>
  <si>
    <t>MT0100D403</t>
  </si>
  <si>
    <t>LOCAÇÃO DE OBRAS EM MAR</t>
  </si>
  <si>
    <t>SEINFRA-I0472</t>
  </si>
  <si>
    <t>MT0100D503</t>
  </si>
  <si>
    <t>CAP PVC SOLD. MARROM DIAM. 110MM (4'')</t>
  </si>
  <si>
    <t>SEINFRA-I0473</t>
  </si>
  <si>
    <t>MT0100D603</t>
  </si>
  <si>
    <t>CAP PVC SOLD. MARROM DIAM. 20MM (1/2'')</t>
  </si>
  <si>
    <t>SEINFRA-I0474</t>
  </si>
  <si>
    <t>MT0100D703</t>
  </si>
  <si>
    <t>CAP PVC SOLD. MARROM DIAM. 25MM (3/4'')</t>
  </si>
  <si>
    <t>SEINFRA-I0475</t>
  </si>
  <si>
    <t>MT0100D803</t>
  </si>
  <si>
    <t>CAP PVC SOLD. MARROM DIAM. 40MM (1 1/4'')</t>
  </si>
  <si>
    <t>SEINFRA-I0476</t>
  </si>
  <si>
    <t>MT0100D903</t>
  </si>
  <si>
    <t>CAP PVC SOLD. MARROM DIAM. 50MM (1 1/2'')</t>
  </si>
  <si>
    <t>SEINFRA-I0477</t>
  </si>
  <si>
    <t>MT0100DA03</t>
  </si>
  <si>
    <t>CAP PVC SOLD. MARROM DIAM. 60MM (2'')</t>
  </si>
  <si>
    <t>SEINFRA-I0478</t>
  </si>
  <si>
    <t>MT0100DB03</t>
  </si>
  <si>
    <t>CAP PVC SOLD. MARROM DIAM. 75MM (2 1/2'')</t>
  </si>
  <si>
    <t>SEINFRA-I0479</t>
  </si>
  <si>
    <t>MT0100DC03</t>
  </si>
  <si>
    <t>CAP PVC SOLD. MARROM DIAM. 85MM (3'')</t>
  </si>
  <si>
    <t>SEINFRA-I0480</t>
  </si>
  <si>
    <t>MT0100DD03</t>
  </si>
  <si>
    <t>CAP PVC SOLD. MARRON DIAM. 32MM (1'')</t>
  </si>
  <si>
    <t>SEINFRA-I0481</t>
  </si>
  <si>
    <t>MT0100DE03</t>
  </si>
  <si>
    <t>CAP PVC ROSCAVEL DE 1 1/2''</t>
  </si>
  <si>
    <t>SEINFRA-I0482</t>
  </si>
  <si>
    <t>MT0100DF03</t>
  </si>
  <si>
    <t>CAP PVC ROSCAVEL DE 1 1/4''</t>
  </si>
  <si>
    <t>SEINFRA-I0483</t>
  </si>
  <si>
    <t>MT0100DG03</t>
  </si>
  <si>
    <t>CAP PVC ROSCAVEL DE 1''</t>
  </si>
  <si>
    <t>SEINFRA-I0484</t>
  </si>
  <si>
    <t>MT0100DH03</t>
  </si>
  <si>
    <t>CAP PVC ROSCAVEL DE 1/2''</t>
  </si>
  <si>
    <t>SEINFRA-I0485</t>
  </si>
  <si>
    <t>MT0100DI03</t>
  </si>
  <si>
    <t>CAP PVC ROSCAVEL DE 2 1/2''</t>
  </si>
  <si>
    <t>SEINFRA-I0486</t>
  </si>
  <si>
    <t>MT0100DJ03</t>
  </si>
  <si>
    <t>CAP PVC ROSCAVEL DE 3''</t>
  </si>
  <si>
    <t>SEINFRA-I0487</t>
  </si>
  <si>
    <t>MT0100DK03</t>
  </si>
  <si>
    <t>CAP PVC ROSCAVEL DE 3/4''</t>
  </si>
  <si>
    <t>SEINFRA-I0488</t>
  </si>
  <si>
    <t>MT0100DL03</t>
  </si>
  <si>
    <t>CAP PVC ROSCAVEL DE 4''</t>
  </si>
  <si>
    <t>SEINFRA-I0489</t>
  </si>
  <si>
    <t>MT0100DN03</t>
  </si>
  <si>
    <t>CAPEADO DE CEREJEIRA</t>
  </si>
  <si>
    <t>SEINFRA-I0491</t>
  </si>
  <si>
    <t>MT0100DO03</t>
  </si>
  <si>
    <t>CAPEADO DE MOGNO</t>
  </si>
  <si>
    <t>SEINFRA-I0492</t>
  </si>
  <si>
    <t>MT0100DP03</t>
  </si>
  <si>
    <t>CAPEADO DE PAU-MARFIM</t>
  </si>
  <si>
    <t>SEINFRA-I0493</t>
  </si>
  <si>
    <t>MT0100DQ03</t>
  </si>
  <si>
    <t>CAPUCHINHO (1037)</t>
  </si>
  <si>
    <t>SEINFRA-I0494</t>
  </si>
  <si>
    <t>MT0100DR03</t>
  </si>
  <si>
    <t>CARGA DE BATERIA A GASOLINA TIPO GOL</t>
  </si>
  <si>
    <t>SEINFRA-I0495</t>
  </si>
  <si>
    <t>MT0100DS03</t>
  </si>
  <si>
    <t>CARROSSEL TIPO OLA</t>
  </si>
  <si>
    <t>SEINFRA-I0496</t>
  </si>
  <si>
    <t>MT0100DT03</t>
  </si>
  <si>
    <t>CARPETE. ESPESSURA 4MM</t>
  </si>
  <si>
    <t>SEINFRA-I0497</t>
  </si>
  <si>
    <t>MT0100DV03</t>
  </si>
  <si>
    <t>LOCAÇÃO DE JAZIDAS EM MAR</t>
  </si>
  <si>
    <t>SEINFRA-I0499</t>
  </si>
  <si>
    <t>MT0100DX03</t>
  </si>
  <si>
    <t>CELULA FOTOELÉTRICA P/ LÂMPADA 400W, C/ SUPORTE</t>
  </si>
  <si>
    <t>SEINFRA-I0501</t>
  </si>
  <si>
    <t>MT0100DY03</t>
  </si>
  <si>
    <t>CELULA FOTOELETRICA P/ LAMPADA 1000W, C/ SUPORTE</t>
  </si>
  <si>
    <t>SEINFRA-I0502</t>
  </si>
  <si>
    <t>MT0100DZ03</t>
  </si>
  <si>
    <t>CELULA FOTOELETRICA P/ LAMPADA 250W, C/ SUPORTE</t>
  </si>
  <si>
    <t>SEINFRA-I0503</t>
  </si>
  <si>
    <t>MT0100E103</t>
  </si>
  <si>
    <t>CENTRAL ALARME P/12 LAÇOS SUPERV., MOD. FIRE-LITE</t>
  </si>
  <si>
    <t>SEINFRA-I0505</t>
  </si>
  <si>
    <t>MT0100E203</t>
  </si>
  <si>
    <t>CENTRAL ALARME P/18 LAÇOS SUPERV., MOD. FIRE-LITE</t>
  </si>
  <si>
    <t>SEINFRA-I0506</t>
  </si>
  <si>
    <t>MT0100E303</t>
  </si>
  <si>
    <t>CENTRAL ALARME P/6 LAÇOS SUPERVIS., MOD.FIRE-LITE</t>
  </si>
  <si>
    <t>SEINFRA-I0507</t>
  </si>
  <si>
    <t>MT0100E403</t>
  </si>
  <si>
    <t>CERA</t>
  </si>
  <si>
    <t>SEINFRA-I0508</t>
  </si>
  <si>
    <t>MT0100EF03</t>
  </si>
  <si>
    <t>CERÂMICA VERMELHA 7.5X15CM</t>
  </si>
  <si>
    <t>SEINFRA-I0519</t>
  </si>
  <si>
    <t>MT0100EH03</t>
  </si>
  <si>
    <t>CHAPA AÇO INOX, ESCOVADO CHAPA 20</t>
  </si>
  <si>
    <t>SEINFRA-I0521</t>
  </si>
  <si>
    <t>MT0100EI03</t>
  </si>
  <si>
    <t>CHAPA COBRE N.26 DESENV 0.33M</t>
  </si>
  <si>
    <t>SEINFRA-I0522</t>
  </si>
  <si>
    <t>MT0100EJ03</t>
  </si>
  <si>
    <t>CHAPA COBRE N.26 DESENV 0.50M</t>
  </si>
  <si>
    <t>SEINFRA-I0523</t>
  </si>
  <si>
    <t>MT0100EK03</t>
  </si>
  <si>
    <t>CHAPA COMPENSADA PLASTIFICADA 18MM (1.22 X 2.44M)</t>
  </si>
  <si>
    <t>SEINFRA-I0524</t>
  </si>
  <si>
    <t>MT0100EM03</t>
  </si>
  <si>
    <t>CHAPA COMPENSADO PLASTIFICADO 12MM (1.22 X 2.44M)</t>
  </si>
  <si>
    <t>SEINFRA-I0526</t>
  </si>
  <si>
    <t>MT0100EN03</t>
  </si>
  <si>
    <t>CHAPA COMPENSADO RESINAD0 6MM (1.10 X 2.20M)</t>
  </si>
  <si>
    <t>SEINFRA-I0527</t>
  </si>
  <si>
    <t>MT0100EO03</t>
  </si>
  <si>
    <t>CHAPA COMPENSADO RESINADO 10MM (1.10 X 2.20M)</t>
  </si>
  <si>
    <t>SEINFRA-I0528</t>
  </si>
  <si>
    <t>MT0100EP03</t>
  </si>
  <si>
    <t>CHAPA COMPENSADO RESINADO 12MM (1.10 X 2.20M)</t>
  </si>
  <si>
    <t>SEINFRA-I0529</t>
  </si>
  <si>
    <t>MT0100EQ03</t>
  </si>
  <si>
    <t>CHAPA DE ALUMINIO 2.00  x 1.00m N. 14</t>
  </si>
  <si>
    <t>SEINFRA-I0530</t>
  </si>
  <si>
    <t>MT0100ER03</t>
  </si>
  <si>
    <t>CHAPA DE AÇO 7/8"</t>
  </si>
  <si>
    <t>SEINFRA-I0531</t>
  </si>
  <si>
    <t>MT0100ES03</t>
  </si>
  <si>
    <t>CHAPA DE AÇO 3/16", OU 4,75MM (37,29KG/M2)</t>
  </si>
  <si>
    <t>SEINFRA-I0532</t>
  </si>
  <si>
    <t>MT0100ET03</t>
  </si>
  <si>
    <t>CHAPA DE AÇO GALVANIZADA 2.0 x 1.0M,  ESP=1/16"</t>
  </si>
  <si>
    <t>SEINFRA-I0533</t>
  </si>
  <si>
    <t>MT0100EU03</t>
  </si>
  <si>
    <t>CHAPA DE AÇO  3/16"</t>
  </si>
  <si>
    <t>SEINFRA-I0534</t>
  </si>
  <si>
    <t>MT0100EV03</t>
  </si>
  <si>
    <t>CHAPA DE AÇO INOX, N.300</t>
  </si>
  <si>
    <t>SEINFRA-I0535</t>
  </si>
  <si>
    <t>MT0100EW03</t>
  </si>
  <si>
    <t>CHAPA DE AÇO  ANTI-DERRAPANTE 1/4"</t>
  </si>
  <si>
    <t>SEINFRA-I0536</t>
  </si>
  <si>
    <t>MT0100EX03</t>
  </si>
  <si>
    <t>CHAPA DE AÇO GALVANIZADA ESP. 0.3MM</t>
  </si>
  <si>
    <t>SEINFRA-I0537</t>
  </si>
  <si>
    <t>MT0100EY03</t>
  </si>
  <si>
    <t>CHAPA DE AÇO GALVANIZADA N.26. DESENV 0.33M</t>
  </si>
  <si>
    <t>SEINFRA-I0538</t>
  </si>
  <si>
    <t>MT0100EZ03</t>
  </si>
  <si>
    <t>CHAPA DE AÇO GALVANIZADA N.26. DESENV 0.50M</t>
  </si>
  <si>
    <t>SEINFRA-I0539</t>
  </si>
  <si>
    <t>MT0100F003</t>
  </si>
  <si>
    <t>CHAPA LISA DE FIBROCIMENTO DE 6MM</t>
  </si>
  <si>
    <t>SEINFRA-I0540</t>
  </si>
  <si>
    <t>MT0100F103</t>
  </si>
  <si>
    <t>CHAPA MADEIRA MINERALIZADA, TIPO CELOTEX</t>
  </si>
  <si>
    <t>SEINFRA-I0541</t>
  </si>
  <si>
    <t>MT0100F203</t>
  </si>
  <si>
    <t>CHAPA POLICARBONATO 4MM, FUME</t>
  </si>
  <si>
    <t>SEINFRA-I0542</t>
  </si>
  <si>
    <t>MT0100F303</t>
  </si>
  <si>
    <t>CHAPA POLICARBONATO 4MM, FUME C/ PELICULA REFLETIVA</t>
  </si>
  <si>
    <t>SEINFRA-I0543</t>
  </si>
  <si>
    <t>MT0100F403</t>
  </si>
  <si>
    <t>CHAPA POLICARBONATO 6MM,ALVEOLAR CRISTAL</t>
  </si>
  <si>
    <t>SEINFRA-I0544</t>
  </si>
  <si>
    <t>MT0100F503</t>
  </si>
  <si>
    <t>CHAPA POLICARBONATO 6MM,COMPACTO CRISTAL</t>
  </si>
  <si>
    <t>SEINFRA-I0545</t>
  </si>
  <si>
    <t>MT0100F603</t>
  </si>
  <si>
    <t>CHAVE COMUTADORA P/ AMPERIMETRO/VOLTIMETRO</t>
  </si>
  <si>
    <t>SEINFRA-I0546</t>
  </si>
  <si>
    <t>MT0100F703</t>
  </si>
  <si>
    <t>CHAVE FACA 3X200A CLASSE 15KV</t>
  </si>
  <si>
    <t>SEINFRA-I0547</t>
  </si>
  <si>
    <t>MT0100F903</t>
  </si>
  <si>
    <t>MT0100FB03</t>
  </si>
  <si>
    <t>CHAVE GERAL 3X200A-BASE DE MARMORE</t>
  </si>
  <si>
    <t>SEINFRA-I0551</t>
  </si>
  <si>
    <t>MT0100FC03</t>
  </si>
  <si>
    <t>CHAVE SECCIONADORA ACION. ALAVANCA 1X40A</t>
  </si>
  <si>
    <t>SEINFRA-I0552</t>
  </si>
  <si>
    <t>MT0100FD03</t>
  </si>
  <si>
    <t>CHAVE SECCIONADORA ACION. ALAVANCA 3X100A</t>
  </si>
  <si>
    <t>SEINFRA-I0553</t>
  </si>
  <si>
    <t>MT0100FE03</t>
  </si>
  <si>
    <t>CHAVE SECCIONADORA ACION. ALAVANCA 3X40A</t>
  </si>
  <si>
    <t>SEINFRA-I0554</t>
  </si>
  <si>
    <t>MT0100FF03</t>
  </si>
  <si>
    <t>CHAVE SECCIONADORA ACION. ALAVANCA 3X63A</t>
  </si>
  <si>
    <t>SEINFRA-I0555</t>
  </si>
  <si>
    <t>MT0100FG03</t>
  </si>
  <si>
    <t>CHAVE SECCIONADORA ROTATIVA 3X100A</t>
  </si>
  <si>
    <t>SEINFRA-I0556</t>
  </si>
  <si>
    <t>MT0100FH03</t>
  </si>
  <si>
    <t>CHAVE SECCIONADORA ROTATIVA 3X125A</t>
  </si>
  <si>
    <t>SEINFRA-I0557</t>
  </si>
  <si>
    <t>MT0100FI03</t>
  </si>
  <si>
    <t>CHAVE SECCIONADORA ROTATIVA 3X16A</t>
  </si>
  <si>
    <t>SEINFRA-I0558</t>
  </si>
  <si>
    <t>MT0100FJ03</t>
  </si>
  <si>
    <t>CHAVE SECCIONADORA ROTATIVA 3X200A</t>
  </si>
  <si>
    <t>SEINFRA-I0559</t>
  </si>
  <si>
    <t>MT0100FK03</t>
  </si>
  <si>
    <t>CHAVE SECCIONADORA ROTATIVA 3X250A</t>
  </si>
  <si>
    <t>SEINFRA-I0560</t>
  </si>
  <si>
    <t>MT0100FL03</t>
  </si>
  <si>
    <t>CHAVE SECCIONADORA ROTATIVA 3X25A</t>
  </si>
  <si>
    <t>SEINFRA-I0561</t>
  </si>
  <si>
    <t>MT0100FM03</t>
  </si>
  <si>
    <t>CHAVE SECCIONADORA ROTATIVA 3X40A</t>
  </si>
  <si>
    <t>SEINFRA-I0562</t>
  </si>
  <si>
    <t>MT0100FN03</t>
  </si>
  <si>
    <t>CHAVE SECCIONADORA ROTATIVA 3X63A</t>
  </si>
  <si>
    <t>SEINFRA-I0563</t>
  </si>
  <si>
    <t>MT0100I003</t>
  </si>
  <si>
    <t>CONTACTOR AUXILIAR 2NA + 2NF</t>
  </si>
  <si>
    <t>SEINFRA-I0648</t>
  </si>
  <si>
    <t>MT0100LZ03</t>
  </si>
  <si>
    <t>CHUMBADOR DE 3/8''</t>
  </si>
  <si>
    <t>SEINFRA-I0791</t>
  </si>
  <si>
    <t>MT0100M103</t>
  </si>
  <si>
    <t>CHUMBADOR TIPO PARABOULT 1/4 X 1 3/4"</t>
  </si>
  <si>
    <t>SEINFRA-I0793</t>
  </si>
  <si>
    <t>MT0100M203</t>
  </si>
  <si>
    <t>CHUMBADOR TIPO PARABOULT 3/8 X 3 1/2"</t>
  </si>
  <si>
    <t>SEINFRA-I0794</t>
  </si>
  <si>
    <t>MT0100M303</t>
  </si>
  <si>
    <t>CHUVEIRO ELETRICO 220V/2500W</t>
  </si>
  <si>
    <t>SEINFRA-I0795</t>
  </si>
  <si>
    <t>MT0100M403</t>
  </si>
  <si>
    <t>CHUVEIRO PLASTICO</t>
  </si>
  <si>
    <t>SEINFRA-I0796</t>
  </si>
  <si>
    <t>MT0100M503</t>
  </si>
  <si>
    <t>CHUVEIRO-DUCHA CROMADO 1/2''</t>
  </si>
  <si>
    <t>SEINFRA-I0797</t>
  </si>
  <si>
    <t>MT0100M703</t>
  </si>
  <si>
    <t>SEINFRA-I0799</t>
  </si>
  <si>
    <t>MT0100M803</t>
  </si>
  <si>
    <t>CIMENTO COLANTE</t>
  </si>
  <si>
    <t>SEINFRA-I0800</t>
  </si>
  <si>
    <t>MT0100M903</t>
  </si>
  <si>
    <t>CIMENTO ESPECIAL IMPERMEABILIZANTE N.1</t>
  </si>
  <si>
    <t>SEINFRA-I0801</t>
  </si>
  <si>
    <t>MT0100MA03</t>
  </si>
  <si>
    <t>CIMENTO ESPECIAL TIPO K11 DA HEI'DI</t>
  </si>
  <si>
    <t>SEINFRA-I0802</t>
  </si>
  <si>
    <t>MT0100MB03</t>
  </si>
  <si>
    <t>CIMENTO ESPECIAL TIPO KZ DA HEY"DI</t>
  </si>
  <si>
    <t>SEINFRA-I0803</t>
  </si>
  <si>
    <t>MT0100MC03</t>
  </si>
  <si>
    <t>CIMENTO IMPERMEABILIZANTE DE PEGA ULTRA RAPIDO</t>
  </si>
  <si>
    <t>SEINFRA-I0804</t>
  </si>
  <si>
    <t>MT0100MD03</t>
  </si>
  <si>
    <t>CIMENTO PORTLAND</t>
  </si>
  <si>
    <t>SEINFRA-I0805</t>
  </si>
  <si>
    <t>MT0100ME03</t>
  </si>
  <si>
    <t>CINTA DE AÇO GALVANIZADO COM PARAFUSOS E PORCAS</t>
  </si>
  <si>
    <t>SEINFRA-I0806</t>
  </si>
  <si>
    <t>MT0100MG03</t>
  </si>
  <si>
    <t>CLEATS P/LIGACAO APARENTE</t>
  </si>
  <si>
    <t>SEINFRA-I0808</t>
  </si>
  <si>
    <t>MT0100MI03</t>
  </si>
  <si>
    <t>COBOGÓ ANTI-CHUVA (50x40)CM</t>
  </si>
  <si>
    <t>SEINFRA-I0810</t>
  </si>
  <si>
    <t>MT0100MJ03</t>
  </si>
  <si>
    <t>COBOGO DE CIMENTO TIPO DIAMANTE</t>
  </si>
  <si>
    <t>SEINFRA-I0811</t>
  </si>
  <si>
    <t>MT0100MK03</t>
  </si>
  <si>
    <t>COELCE - LIGAÇÃO TRIFASICA</t>
  </si>
  <si>
    <t>SEINFRA-I0812</t>
  </si>
  <si>
    <t>MT0100ML03</t>
  </si>
  <si>
    <t>COFRE-TRANCA PARA GRADES DE FERRO</t>
  </si>
  <si>
    <t>SEINFRA-I0813</t>
  </si>
  <si>
    <t>MT0100MM03</t>
  </si>
  <si>
    <t>COLA ESPECIAL 'PVA'</t>
  </si>
  <si>
    <t>SEINFRA-I0814</t>
  </si>
  <si>
    <t>MT0100MN03</t>
  </si>
  <si>
    <t>COLA ESPECIAL DE NEOPRENE</t>
  </si>
  <si>
    <t>SEINFRA-I0815</t>
  </si>
  <si>
    <t>MT0100MO03</t>
  </si>
  <si>
    <t>COLA FORMICA</t>
  </si>
  <si>
    <t>SEINFRA-I0816</t>
  </si>
  <si>
    <t>MT0100MP03</t>
  </si>
  <si>
    <t>COLA PARA PINTURA</t>
  </si>
  <si>
    <t>SEINFRA-I0817</t>
  </si>
  <si>
    <t>MT0100MQ03</t>
  </si>
  <si>
    <t>COLCHÃO ARAME GALV. REVEST. PVC TIPO RENO h=0,17M</t>
  </si>
  <si>
    <t>SEINFRA-I0818</t>
  </si>
  <si>
    <t>MT0100MR03</t>
  </si>
  <si>
    <t>COLCHÃO ARAME GALV. REVEST. PVC TIPO RENO h=0,23M</t>
  </si>
  <si>
    <t>SEINFRA-I0819</t>
  </si>
  <si>
    <t>MT0100MS03</t>
  </si>
  <si>
    <t>COLCHÃO ARAME GALV. REVEST. PVC TIPO RENO h=0,30M</t>
  </si>
  <si>
    <t>SEINFRA-I0820</t>
  </si>
  <si>
    <t>MT0100MU03</t>
  </si>
  <si>
    <t>COBOGO DE CONCRETO TIPO PESTANA (32x12x6)CM</t>
  </si>
  <si>
    <t>SEINFRA-I0822</t>
  </si>
  <si>
    <t>MT0100MV03</t>
  </si>
  <si>
    <t>COBOGO DE CONCRETO TIPO VENEZIANO (50X50X6)CM</t>
  </si>
  <si>
    <t>SEINFRA-I0823</t>
  </si>
  <si>
    <t>MT0100MW03</t>
  </si>
  <si>
    <t>COMPONENTES ESTRUTURAIS DE ACO</t>
  </si>
  <si>
    <t>SEINFRA-I0824</t>
  </si>
  <si>
    <t>MT0100MX03</t>
  </si>
  <si>
    <t>COMPORTA EM FIBRA DE VIDRO</t>
  </si>
  <si>
    <t>SEINFRA-I0825</t>
  </si>
  <si>
    <t>MT0100MY03</t>
  </si>
  <si>
    <t>CONCRETO BETUMINOSO USINADO A QUENTE - CBUQ</t>
  </si>
  <si>
    <t>SEINFRA-I0826</t>
  </si>
  <si>
    <t>MT0100MZ03</t>
  </si>
  <si>
    <t>CONCRETO USINADO FCK=10 MPA</t>
  </si>
  <si>
    <t>SEINFRA-I0827</t>
  </si>
  <si>
    <t>MT0100N003</t>
  </si>
  <si>
    <t>CONCRETO USINADO FCK=25 MPA</t>
  </si>
  <si>
    <t>SEINFRA-I0828</t>
  </si>
  <si>
    <t>MT0100N103</t>
  </si>
  <si>
    <t>CONCRETO USINADO FCK=30 MPA</t>
  </si>
  <si>
    <t>SEINFRA-I0829</t>
  </si>
  <si>
    <t>MT0100N203</t>
  </si>
  <si>
    <t>CONCRETO USINADO FCK=35 MPA</t>
  </si>
  <si>
    <t>SEINFRA-I0830</t>
  </si>
  <si>
    <t>MT0100N303</t>
  </si>
  <si>
    <t>CONCRETO USINADO FCK=40MPA</t>
  </si>
  <si>
    <t>SEINFRA-I0831</t>
  </si>
  <si>
    <t>MT0100N603</t>
  </si>
  <si>
    <t>CONCRETO USINADO FCK=15 MPA</t>
  </si>
  <si>
    <t>SEINFRA-I0834</t>
  </si>
  <si>
    <t>MT0100N703</t>
  </si>
  <si>
    <t>CONCRETO USINADO FCK=18 MPA</t>
  </si>
  <si>
    <t>SEINFRA-I0835</t>
  </si>
  <si>
    <t>MT0100N803</t>
  </si>
  <si>
    <t>CONCRETO USINADO FCK=20 MPA</t>
  </si>
  <si>
    <t>SEINFRA-I0836</t>
  </si>
  <si>
    <t>MT0100N903</t>
  </si>
  <si>
    <t>CONDULETE DE PVC DE 1", TIPO C - E - LL - LR</t>
  </si>
  <si>
    <t>SEINFRA-I0837</t>
  </si>
  <si>
    <t>MT0100NA03</t>
  </si>
  <si>
    <t>CONDULETE DE PVC DE 1/2" TIPO C - E - LL - LR</t>
  </si>
  <si>
    <t>SEINFRA-I0838</t>
  </si>
  <si>
    <t>MT0100NB03</t>
  </si>
  <si>
    <t>CONDULETE DE PVC DE 3/4"TIPO C  - E - LL - LR</t>
  </si>
  <si>
    <t>SEINFRA-I0839</t>
  </si>
  <si>
    <t>MT0100NC03</t>
  </si>
  <si>
    <t>CONECTOR PARA CABO 10.0MM2</t>
  </si>
  <si>
    <t>SEINFRA-I0840</t>
  </si>
  <si>
    <t>MT0100ND03</t>
  </si>
  <si>
    <t>CONECTOR PARA HASTE TERRA</t>
  </si>
  <si>
    <t>SEINFRA-I0841</t>
  </si>
  <si>
    <t>MT0100NG03</t>
  </si>
  <si>
    <t>CONECTOR SPLIT - BOLT P/ CABOS ATE 12OMM2</t>
  </si>
  <si>
    <t>SEINFRA-I0844</t>
  </si>
  <si>
    <t>MT0100NH03</t>
  </si>
  <si>
    <t>CONECTOR SPLIT-BOLT P/ CABOS ATE 500MM2</t>
  </si>
  <si>
    <t>SEINFRA-I0845</t>
  </si>
  <si>
    <t>MT0100NI03</t>
  </si>
  <si>
    <t>MT0100NJ03</t>
  </si>
  <si>
    <t>MT0100NK03</t>
  </si>
  <si>
    <t>CONEXÃO 4''X48MM PARA BACIA C/SAÍDA HORIZONTAL</t>
  </si>
  <si>
    <t>SEINFRA-I0848</t>
  </si>
  <si>
    <t>MT0100NL03</t>
  </si>
  <si>
    <t>CONJUNTO DE EQUIPAMENTOS PARA PROTENSAO E INJECAO</t>
  </si>
  <si>
    <t>SEINFRA-I0849</t>
  </si>
  <si>
    <t>MT0100NM03</t>
  </si>
  <si>
    <t>CONJUNTO DE ESTAIAMENTO PARA PARA-RAIOS</t>
  </si>
  <si>
    <t>SEINFRA-I0850</t>
  </si>
  <si>
    <t>MT0100NN03</t>
  </si>
  <si>
    <t>CONJUNTO FIXAÇÃO P/TANQUE</t>
  </si>
  <si>
    <t>SEINFRA-I0851</t>
  </si>
  <si>
    <t>MT0100NO03</t>
  </si>
  <si>
    <t>BOMBA CENTRIFUGA P=1/4CV</t>
  </si>
  <si>
    <t>SEINFRA-I0852</t>
  </si>
  <si>
    <t>MT0100NP03</t>
  </si>
  <si>
    <t>CONJUNTO VEDAÇÃO ELASTICA</t>
  </si>
  <si>
    <t>SEINFRA-I0853</t>
  </si>
  <si>
    <t>MT0100NQ03</t>
  </si>
  <si>
    <t>CONSERVADO "P" , IMPERMEAVEL</t>
  </si>
  <si>
    <t>SEINFRA-I0854</t>
  </si>
  <si>
    <t>MT0100NS03</t>
  </si>
  <si>
    <t>CONTRAPLACA DE FECHADURA CENTRAL (1504)</t>
  </si>
  <si>
    <t>SEINFRA-I0856</t>
  </si>
  <si>
    <t>MT0100NT03</t>
  </si>
  <si>
    <t>COPIA HELIOGRAFICA</t>
  </si>
  <si>
    <t>SEINFRA-I0857</t>
  </si>
  <si>
    <t>MT0100NU03</t>
  </si>
  <si>
    <t>CORDA DE SISAL 1"</t>
  </si>
  <si>
    <t>SEINFRA-I0858</t>
  </si>
  <si>
    <t>MT0100NV03</t>
  </si>
  <si>
    <t>CORDA DE SISAL 1/2"</t>
  </si>
  <si>
    <t>SEINFRA-I0859</t>
  </si>
  <si>
    <t>MT0100NW03</t>
  </si>
  <si>
    <t>CORDEL DETONANTE</t>
  </si>
  <si>
    <t>SEINFRA-I0860</t>
  </si>
  <si>
    <t>MT0100NX03</t>
  </si>
  <si>
    <t>CORDOALHA CP-190 RB D=12,7 MM</t>
  </si>
  <si>
    <t>SEINFRA-I0861</t>
  </si>
  <si>
    <t>MT0100NY03</t>
  </si>
  <si>
    <t>CORDÃO DE PEROBA (MADEIRA DE 1A QUALIDADE) P/ RODAPE</t>
  </si>
  <si>
    <t>SEINFRA-I0862</t>
  </si>
  <si>
    <t>MT0100NZ03</t>
  </si>
  <si>
    <t>CORRENTE PARA BASCULANTE (1003)</t>
  </si>
  <si>
    <t>SEINFRA-I0863</t>
  </si>
  <si>
    <t>MT0100O003</t>
  </si>
  <si>
    <t>CORRIMÃO EM TUBO GALVANIZADO 2"</t>
  </si>
  <si>
    <t>SEINFRA-I0864</t>
  </si>
  <si>
    <t>MT0100O103</t>
  </si>
  <si>
    <t>CORTE DE PERFIL DUPLO I DE 10" X 4"X 5/8"</t>
  </si>
  <si>
    <t>SEINFRA-I0865</t>
  </si>
  <si>
    <t>MT0100O203</t>
  </si>
  <si>
    <t>CORTE DE PERFIL DUPLO I DE 12" X 5"X 1/4"</t>
  </si>
  <si>
    <t>SEINFRA-I0866</t>
  </si>
  <si>
    <t>MT0100O303</t>
  </si>
  <si>
    <t>CORTE DE PERFIL METALICO I DE 10"X4"X5/8"</t>
  </si>
  <si>
    <t>SEINFRA-I0867</t>
  </si>
  <si>
    <t>MT0100O403</t>
  </si>
  <si>
    <t>CORTE DE PERFIL METALICO I DE 12"X 5"X 1/4"</t>
  </si>
  <si>
    <t>SEINFRA-I0868</t>
  </si>
  <si>
    <t>MT0100O503</t>
  </si>
  <si>
    <t>CORTE DE SUPERFICIE C/DISCO DIAMANTADO</t>
  </si>
  <si>
    <t>SEINFRA-I0869</t>
  </si>
  <si>
    <t>MT0100O603</t>
  </si>
  <si>
    <t>CORTICA ESPESSURA 12MM</t>
  </si>
  <si>
    <t>SEINFRA-I0870</t>
  </si>
  <si>
    <t>MT0100O703</t>
  </si>
  <si>
    <t>COTOVELO AÇO GALVANIZADO DE 1 1/2''</t>
  </si>
  <si>
    <t>SEINFRA-I0871</t>
  </si>
  <si>
    <t>MT0100O803</t>
  </si>
  <si>
    <t>COTOVELO AÇO GALVANIZADO DE 1 1/4''</t>
  </si>
  <si>
    <t>SEINFRA-I0872</t>
  </si>
  <si>
    <t>MT0100O903</t>
  </si>
  <si>
    <t>COTOVELO AÇO GALVANIZADO DE 1''</t>
  </si>
  <si>
    <t>SEINFRA-I0873</t>
  </si>
  <si>
    <t>MT0100OA03</t>
  </si>
  <si>
    <t>COTOVELO AÇO GALVANIZADO DE 1/2''</t>
  </si>
  <si>
    <t>SEINFRA-I0874</t>
  </si>
  <si>
    <t>MT0100OB03</t>
  </si>
  <si>
    <t>COTOVELO AÇO GALVANIZADO DE 2 1/2''</t>
  </si>
  <si>
    <t>SEINFRA-I0875</t>
  </si>
  <si>
    <t>MT0100OC03</t>
  </si>
  <si>
    <t>COTOVELO AÇO GALVANIZADO DE 2''</t>
  </si>
  <si>
    <t>SEINFRA-I0876</t>
  </si>
  <si>
    <t>MT0100OD03</t>
  </si>
  <si>
    <t>COTOVELO AÇO GALVANIZADO DE 3''</t>
  </si>
  <si>
    <t>SEINFRA-I0877</t>
  </si>
  <si>
    <t>MT0100OE03</t>
  </si>
  <si>
    <t>COTOVELO AÇO GALVANIZADO DE 3/4''</t>
  </si>
  <si>
    <t>SEINFRA-I0878</t>
  </si>
  <si>
    <t>MT0100OF03</t>
  </si>
  <si>
    <t>COTOVELO AÇO GALVANIZADO DE 4''</t>
  </si>
  <si>
    <t>SEINFRA-I0879</t>
  </si>
  <si>
    <t>MT0100OG03</t>
  </si>
  <si>
    <t>COTOVELO AÇO GALVANIZADO DE 5''</t>
  </si>
  <si>
    <t>SEINFRA-I0880</t>
  </si>
  <si>
    <t>MT0100OH03</t>
  </si>
  <si>
    <t>COTOVELO AÇO GALVANIZADO DE 6''</t>
  </si>
  <si>
    <t>SEINFRA-I0881</t>
  </si>
  <si>
    <t>MT0100OI03</t>
  </si>
  <si>
    <t>COTOVELO PVC SOLDAVEL DE 110MM</t>
  </si>
  <si>
    <t>SEINFRA-I0882</t>
  </si>
  <si>
    <t>MT0100OJ03</t>
  </si>
  <si>
    <t>COTOVELO PVC SOLDAVEL DE 20MM</t>
  </si>
  <si>
    <t>SEINFRA-I0883</t>
  </si>
  <si>
    <t>MT0100OK03</t>
  </si>
  <si>
    <t>COTOVELO PVC SOLDAVEL DE 25MM</t>
  </si>
  <si>
    <t>SEINFRA-I0884</t>
  </si>
  <si>
    <t>MT0100OL03</t>
  </si>
  <si>
    <t>COTOVELO PVC SOLDAVEL DE 32MM</t>
  </si>
  <si>
    <t>SEINFRA-I0885</t>
  </si>
  <si>
    <t>MT0100OM03</t>
  </si>
  <si>
    <t>COTOVELO PVC SOLDAVEL DE 40MM</t>
  </si>
  <si>
    <t>SEINFRA-I0886</t>
  </si>
  <si>
    <t>MT0100ON03</t>
  </si>
  <si>
    <t>COTOVELO PVC SOLDAVEL DE 50MM</t>
  </si>
  <si>
    <t>SEINFRA-I0887</t>
  </si>
  <si>
    <t>MT0100OO03</t>
  </si>
  <si>
    <t>COTOVELO PVC SOLDAVEL DE 60MM</t>
  </si>
  <si>
    <t>SEINFRA-I0888</t>
  </si>
  <si>
    <t>MT0100OP03</t>
  </si>
  <si>
    <t>COTOVELO PVC SOLDAVEL DE 75MM</t>
  </si>
  <si>
    <t>SEINFRA-I0889</t>
  </si>
  <si>
    <t>MT0100OQ03</t>
  </si>
  <si>
    <t>COTOVELO PVC SOLDAVEL DE 85MM</t>
  </si>
  <si>
    <t>SEINFRA-I0890</t>
  </si>
  <si>
    <t>MT0100OR03</t>
  </si>
  <si>
    <t>COTOVELO REDUÇÃO  AÇO GALV 1 1/4X3/4''</t>
  </si>
  <si>
    <t>SEINFRA-I0891</t>
  </si>
  <si>
    <t>MT0100OS03</t>
  </si>
  <si>
    <t>COTOVELO REDUÇÃO AÇO GALV 2 1/2X2''</t>
  </si>
  <si>
    <t>SEINFRA-I0892</t>
  </si>
  <si>
    <t>MT0100OT03</t>
  </si>
  <si>
    <t>COTOVELO REDUÇÃO AÇO GALV 3/4X1/2''</t>
  </si>
  <si>
    <t>SEINFRA-I0893</t>
  </si>
  <si>
    <t>MT0100OV03</t>
  </si>
  <si>
    <t>CRUZETA AÇO GALVANIZADO 1 1/4''</t>
  </si>
  <si>
    <t>SEINFRA-I0895</t>
  </si>
  <si>
    <t>MT0100OW03</t>
  </si>
  <si>
    <t>CRUZETA AÇO GALVANIZADO 1/2''</t>
  </si>
  <si>
    <t>SEINFRA-I0896</t>
  </si>
  <si>
    <t>MT0100OX03</t>
  </si>
  <si>
    <t>CRUZETA AÇO GALVANIZADO 2 1/2''</t>
  </si>
  <si>
    <t>SEINFRA-I0897</t>
  </si>
  <si>
    <t>MT0100OZ03</t>
  </si>
  <si>
    <t>CRUZETA PVC ROSCAVEL DE 1"</t>
  </si>
  <si>
    <t>SEINFRA-I0899</t>
  </si>
  <si>
    <t>MT0100P003</t>
  </si>
  <si>
    <t>CRUZETA PVC ROSCAVEL DE 1 1/2''</t>
  </si>
  <si>
    <t>SEINFRA-I0900</t>
  </si>
  <si>
    <t>MT0100P103</t>
  </si>
  <si>
    <t>CRUZETA PVC ROSCAVEL DE 1 1/4''</t>
  </si>
  <si>
    <t>SEINFRA-I0901</t>
  </si>
  <si>
    <t>MT0100P203</t>
  </si>
  <si>
    <t>CRUZETA PVC ROSCAVEL DE 1/2''</t>
  </si>
  <si>
    <t>SEINFRA-I0902</t>
  </si>
  <si>
    <t>MT0100P303</t>
  </si>
  <si>
    <t>CRUZETA PVC ROSCAVEL DE 2''</t>
  </si>
  <si>
    <t>SEINFRA-I0903</t>
  </si>
  <si>
    <t>MT0100P403</t>
  </si>
  <si>
    <t>CRUZETA PVC ROSCAVEL DE 3/4''</t>
  </si>
  <si>
    <t>SEINFRA-I0904</t>
  </si>
  <si>
    <t>MT0100P503</t>
  </si>
  <si>
    <t>CRUZETA PVC SOLD. MARROM DIAM 32MM (1'')</t>
  </si>
  <si>
    <t>SEINFRA-I0905</t>
  </si>
  <si>
    <t>MT0100P603</t>
  </si>
  <si>
    <t>CRUZETA PVC SOLD. MARROM DIAM. 110MM (4'')</t>
  </si>
  <si>
    <t>SEINFRA-I0906</t>
  </si>
  <si>
    <t>MT0100P703</t>
  </si>
  <si>
    <t>CRUZETA PVC SOLD. MARROM DIAM. 20MM (1/2'')</t>
  </si>
  <si>
    <t>SEINFRA-I0907</t>
  </si>
  <si>
    <t>MT0100P803</t>
  </si>
  <si>
    <t>CRUZETA PVC SOLD. MARROM DIAM. 25MM (3/4'')</t>
  </si>
  <si>
    <t>SEINFRA-I0908</t>
  </si>
  <si>
    <t>MT0100P903</t>
  </si>
  <si>
    <t>CRUZETA PVC SOLD. MARROM DIAM. 40MM (1 1/4'')</t>
  </si>
  <si>
    <t>SEINFRA-I0909</t>
  </si>
  <si>
    <t>MT0100PA03</t>
  </si>
  <si>
    <t>CRUZETA PVC SOLD. MARROM DIAM. 50MM (1 1/2'')</t>
  </si>
  <si>
    <t>SEINFRA-I0910</t>
  </si>
  <si>
    <t>MT0100PB03</t>
  </si>
  <si>
    <t>CRUZETA PVC SOLD. MARROM DIAM. 60MM (2'')</t>
  </si>
  <si>
    <t>SEINFRA-I0911</t>
  </si>
  <si>
    <t>MT0100PC03</t>
  </si>
  <si>
    <t>CRUZETA PVC SOLD. MARROM DIAM. 85MM (3'')</t>
  </si>
  <si>
    <t>SEINFRA-I0912</t>
  </si>
  <si>
    <t>MT0100PD03</t>
  </si>
  <si>
    <t>CRUZETA PVC SPLD. MARROM DIAM. 75MM (2 1/2'')</t>
  </si>
  <si>
    <t>SEINFRA-I0913</t>
  </si>
  <si>
    <t>MT0100PE03</t>
  </si>
  <si>
    <t>CRUZETA EM CONCRETO ARMADO-PADRÃO COELCE</t>
  </si>
  <si>
    <t>MT0100PF03</t>
  </si>
  <si>
    <t>CUBA DE AÇO INOX</t>
  </si>
  <si>
    <t>SEINFRA-I0915</t>
  </si>
  <si>
    <t>MT0100PG03</t>
  </si>
  <si>
    <t>CUBA DE LOUÇA BRANCA DE EMBUTIR</t>
  </si>
  <si>
    <t>SEINFRA-I0916</t>
  </si>
  <si>
    <t>MT0100PH03</t>
  </si>
  <si>
    <t>CUMEEIRA FIBROCIMENTO ARTICULADA (MODULADA)</t>
  </si>
  <si>
    <t>SEINFRA-I0917</t>
  </si>
  <si>
    <t>MT0100PI03</t>
  </si>
  <si>
    <t>CUMEEIRA FIBROCIMENTO ARTICULADA (VOGATEX)</t>
  </si>
  <si>
    <t>SEINFRA-I0918</t>
  </si>
  <si>
    <t>MT0100PJ03</t>
  </si>
  <si>
    <t>CUMEEIRA FIBROCIMENTO NORMAL (CANALETE 49)</t>
  </si>
  <si>
    <t>SEINFRA-I0919</t>
  </si>
  <si>
    <t>MT0100PK03</t>
  </si>
  <si>
    <t>CUMEEIRA FIBROCIMENTO NORMAL (CANALETE 90)</t>
  </si>
  <si>
    <t>SEINFRA-I0920</t>
  </si>
  <si>
    <t>MT0100PL03</t>
  </si>
  <si>
    <t>CUMEEIRA FIBROCIMENTO NORMAL (KALHETA)</t>
  </si>
  <si>
    <t>SEINFRA-I0921</t>
  </si>
  <si>
    <t>MT0100PM03</t>
  </si>
  <si>
    <t>CUMEEIRA FIBROCIMENTO NORMAL (KALHETAO)</t>
  </si>
  <si>
    <t>SEINFRA-I0922</t>
  </si>
  <si>
    <t>MT0100PN03</t>
  </si>
  <si>
    <t>CUMEEIRA FIBROCIMENTO NORMAL (MAXIPLAC)</t>
  </si>
  <si>
    <t>SEINFRA-I0923</t>
  </si>
  <si>
    <t>MT0100PO03</t>
  </si>
  <si>
    <t>CUMEEIRA FIBROCIMENTO NORMAL (ONDULADA)</t>
  </si>
  <si>
    <t>SEINFRA-I0924</t>
  </si>
  <si>
    <t>MT0100PP03</t>
  </si>
  <si>
    <t>CUMEEIRA FIBROCIMENTO UNIVERSAL (ONDULADA)</t>
  </si>
  <si>
    <t>SEINFRA-I0925</t>
  </si>
  <si>
    <t>MT0100PQ03</t>
  </si>
  <si>
    <t>CUMEEIRA PARA TELHA CERAMICA</t>
  </si>
  <si>
    <t>SEINFRA-I0926</t>
  </si>
  <si>
    <t>MT0100PR03</t>
  </si>
  <si>
    <t>CUMEEIRA PARA TELHA DE CONCRETO</t>
  </si>
  <si>
    <t>SEINFRA-I0927</t>
  </si>
  <si>
    <t>MT0100PS03</t>
  </si>
  <si>
    <t>CUMEEIRA PARA TELHA DE MADEIRA - NORMAL</t>
  </si>
  <si>
    <t>SEINFRA-I0928</t>
  </si>
  <si>
    <t>MT0100PT03</t>
  </si>
  <si>
    <t>CUMEEIRA TERMOACUSTICA</t>
  </si>
  <si>
    <t>SEINFRA-I0929</t>
  </si>
  <si>
    <t>MT0100PU03</t>
  </si>
  <si>
    <t>CUMEEIRA TIPO ONDULINE (0,90 X 0,50)M</t>
  </si>
  <si>
    <t>SEINFRA-I0930</t>
  </si>
  <si>
    <t>MT0100PV03</t>
  </si>
  <si>
    <t>CURVA AÇO GALV 1/2'' MACHO-FEMEA</t>
  </si>
  <si>
    <t>SEINFRA-I0931</t>
  </si>
  <si>
    <t>MT0100PW03</t>
  </si>
  <si>
    <t>CURVA AÇO GALV 2 1/2'' MACHO-FEMEA</t>
  </si>
  <si>
    <t>SEINFRA-I0932</t>
  </si>
  <si>
    <t>MT0100PX03</t>
  </si>
  <si>
    <t>CURVA AÇO GALVANIZADO 4''</t>
  </si>
  <si>
    <t>SEINFRA-I0933</t>
  </si>
  <si>
    <t>MT0100PY03</t>
  </si>
  <si>
    <t>CURVA COBRE/BRONZE DIAMETRO 104MM</t>
  </si>
  <si>
    <t>SEINFRA-I0934</t>
  </si>
  <si>
    <t>MT0100PZ03</t>
  </si>
  <si>
    <t>CURVA COBRE/BRONZE DIAMETRO 79MM</t>
  </si>
  <si>
    <t>SEINFRA-I0935</t>
  </si>
  <si>
    <t>MT0100Q003</t>
  </si>
  <si>
    <t>CURVA COBRE/BRONZE DIAMETRO 35MM</t>
  </si>
  <si>
    <t>SEINFRA-I0936</t>
  </si>
  <si>
    <t>MT0100Q103</t>
  </si>
  <si>
    <t>CURVA COBRE/BRONZE DIAMETRO 15MM</t>
  </si>
  <si>
    <t>SEINFRA-I0937</t>
  </si>
  <si>
    <t>MT0100Q203</t>
  </si>
  <si>
    <t>CURVA COBRE/BRONZE DIAMETRO 22MM</t>
  </si>
  <si>
    <t>SEINFRA-I0938</t>
  </si>
  <si>
    <t>MT0100Q303</t>
  </si>
  <si>
    <t>CURVA DE COBRE/BRONZE DIAMETRO 28MM</t>
  </si>
  <si>
    <t>SEINFRA-I0939</t>
  </si>
  <si>
    <t>MT0100Q403</t>
  </si>
  <si>
    <t>CURVA COBRE/BRONZE DIAMETRO 42MM</t>
  </si>
  <si>
    <t>SEINFRA-I0940</t>
  </si>
  <si>
    <t>MT0100Q503</t>
  </si>
  <si>
    <t>CURVA COBRE/BRONZE DIAMETRO 54MM</t>
  </si>
  <si>
    <t>SEINFRA-I0941</t>
  </si>
  <si>
    <t>MT0100Q603</t>
  </si>
  <si>
    <t>CURVA COBRE/BRONZE DIAMETRO 66MM</t>
  </si>
  <si>
    <t>SEINFRA-I0942</t>
  </si>
  <si>
    <t>MT0100Q703</t>
  </si>
  <si>
    <t>CURVA DE FERRO PARA ELETRODUTO DE 1 1/2''</t>
  </si>
  <si>
    <t>SEINFRA-I0943</t>
  </si>
  <si>
    <t>MT0100Q803</t>
  </si>
  <si>
    <t>CURVA DE FERRO PARA ELETRODUTO DE 1 1/4''</t>
  </si>
  <si>
    <t>SEINFRA-I0944</t>
  </si>
  <si>
    <t>MT0100Q903</t>
  </si>
  <si>
    <t>CURVA DE FERRO PARA ELETRODUTO DE 1''</t>
  </si>
  <si>
    <t>SEINFRA-I0945</t>
  </si>
  <si>
    <t>MT0100QA03</t>
  </si>
  <si>
    <t>CURVA DE FERRO PARA ELETRODUTO DE 2 1/2''</t>
  </si>
  <si>
    <t>SEINFRA-I0946</t>
  </si>
  <si>
    <t>MT0100QB03</t>
  </si>
  <si>
    <t>CURVA DE FERRO PARA ELETRODUTO DE 2''</t>
  </si>
  <si>
    <t>SEINFRA-I0947</t>
  </si>
  <si>
    <t>MT0100QD03</t>
  </si>
  <si>
    <t>CURVA DE FERRO PARA ELETRODUTO DE 3/4''</t>
  </si>
  <si>
    <t>SEINFRA-I0949</t>
  </si>
  <si>
    <t>MT0100QE03</t>
  </si>
  <si>
    <t>CURVA DE PVC RIGIDO PARA ELETRODUTO DE 1 1/2''</t>
  </si>
  <si>
    <t>SEINFRA-I0950</t>
  </si>
  <si>
    <t>MT0100QF03</t>
  </si>
  <si>
    <t>MT0100QG03</t>
  </si>
  <si>
    <t>MT0100QH03</t>
  </si>
  <si>
    <t>CURVA DE PVC RIGIDO PARA ELETRODUTO DE 1/2''</t>
  </si>
  <si>
    <t>SEINFRA-I0953</t>
  </si>
  <si>
    <t>MT0100QI03</t>
  </si>
  <si>
    <t>CURVA DE PVC RIGIDO PARA ELETRODUTO DE 2 1/2''</t>
  </si>
  <si>
    <t>SEINFRA-I0954</t>
  </si>
  <si>
    <t>MT0100QJ03</t>
  </si>
  <si>
    <t>CURVA DE PVC RIGIDO PARA ELETRODUTO DE 2''</t>
  </si>
  <si>
    <t>SEINFRA-I0955</t>
  </si>
  <si>
    <t>MT0100QK03</t>
  </si>
  <si>
    <t>CURVA DE PVC RIGIDO PARA ELETRODUTO DE 3''</t>
  </si>
  <si>
    <t>SEINFRA-I0956</t>
  </si>
  <si>
    <t>MT0100QL03</t>
  </si>
  <si>
    <t>CURVA DE PVC RIGIDO PARA ELETRODUTO DE 3/4''</t>
  </si>
  <si>
    <t>SEINFRA-I0957</t>
  </si>
  <si>
    <t>MT0100QM03</t>
  </si>
  <si>
    <t>MT0100QN03</t>
  </si>
  <si>
    <t>CURVA SANFONADA</t>
  </si>
  <si>
    <t>SEINFRA-I0959</t>
  </si>
  <si>
    <t>MT0100QO03</t>
  </si>
  <si>
    <t>CURVA VERTICAL 90. P/INTERLIGAÇÃO</t>
  </si>
  <si>
    <t>SEINFRA-I0960</t>
  </si>
  <si>
    <t>MT0100QP03</t>
  </si>
  <si>
    <t xml:space="preserve">CX. ALUMINIO FUND. (40X40X15)CM, C/ TAMPA CEGA
</t>
  </si>
  <si>
    <t>SEINFRA-I0961</t>
  </si>
  <si>
    <t>MT0100QQ03</t>
  </si>
  <si>
    <t>DEGRAU DE MARMORE COLOCADO</t>
  </si>
  <si>
    <t>SEINFRA-I0962</t>
  </si>
  <si>
    <t>MT0100QR03</t>
  </si>
  <si>
    <t>DEGRAU PRE-MOLDADO DE GRANILITE DE 30X100CM</t>
  </si>
  <si>
    <t>SEINFRA-I0963</t>
  </si>
  <si>
    <t>MT0100QT03</t>
  </si>
  <si>
    <t>DESMOLDANTE PARA FORMAS</t>
  </si>
  <si>
    <t>SEINFRA-I0965</t>
  </si>
  <si>
    <t>MT0100QU03</t>
  </si>
  <si>
    <t>DINAMITE 40%</t>
  </si>
  <si>
    <t>SEINFRA-I0966</t>
  </si>
  <si>
    <t>MT0100QV03</t>
  </si>
  <si>
    <t>DISCO DE DESBASTE DE 7'</t>
  </si>
  <si>
    <t>SEINFRA-I0967</t>
  </si>
  <si>
    <t>MT0100QX03</t>
  </si>
  <si>
    <t>DISJUNTOR BIPOLAR 10A</t>
  </si>
  <si>
    <t>SEINFRA-I0969</t>
  </si>
  <si>
    <t>MT0100QY03</t>
  </si>
  <si>
    <t>DISJUNTOR BIPOLAR 16A</t>
  </si>
  <si>
    <t>SEINFRA-I0970</t>
  </si>
  <si>
    <t>MT0100QZ03</t>
  </si>
  <si>
    <t>MEIO FIO PRE MOLDADO DIM.=(0,07x0,30x1,00)m</t>
  </si>
  <si>
    <t>SEINFRA-I0971</t>
  </si>
  <si>
    <t>MT0100R003</t>
  </si>
  <si>
    <t>DISJUNTOR BIPOLAR 20A</t>
  </si>
  <si>
    <t>SEINFRA-I0972</t>
  </si>
  <si>
    <t>MT0100R103</t>
  </si>
  <si>
    <t>DISJUNTOR BIPOLAR 25A</t>
  </si>
  <si>
    <t>SEINFRA-I0973</t>
  </si>
  <si>
    <t>MT0100R203</t>
  </si>
  <si>
    <t>LIXEIRA EM FIBRA DE VIDRO CAP.=40L E DIAM.=35cm</t>
  </si>
  <si>
    <t>SEINFRA-I0974</t>
  </si>
  <si>
    <t>MT0100R303</t>
  </si>
  <si>
    <t>DISJUNTOR BIPOLAR 32A</t>
  </si>
  <si>
    <t>SEINFRA-I0975</t>
  </si>
  <si>
    <t>MT0100R403</t>
  </si>
  <si>
    <t>DISJUNTOR BIPOLAR 40A</t>
  </si>
  <si>
    <t>SEINFRA-I0976</t>
  </si>
  <si>
    <t>MT0100R503</t>
  </si>
  <si>
    <t>TALHA MANUAL 0,5 T C/ CORRENTE 5,0m</t>
  </si>
  <si>
    <t>SEINFRA-I0977</t>
  </si>
  <si>
    <t>MT0100R603</t>
  </si>
  <si>
    <t>DISJUNTOR BIPOLAR 50A</t>
  </si>
  <si>
    <t>SEINFRA-I0978</t>
  </si>
  <si>
    <t>MT0100R703</t>
  </si>
  <si>
    <t>TALHA MANUAL 2,0 T C/ CORRENTE 5,0m</t>
  </si>
  <si>
    <t>SEINFRA-I0979</t>
  </si>
  <si>
    <t>MT0100R803</t>
  </si>
  <si>
    <t>DISJUNTOR MONOPOLAR 10A</t>
  </si>
  <si>
    <t>SEINFRA-I0980</t>
  </si>
  <si>
    <t>MT0100R903</t>
  </si>
  <si>
    <t>DISJUNTOR MONOPOLAR 16A</t>
  </si>
  <si>
    <t>SEINFRA-I0981</t>
  </si>
  <si>
    <t>MT0100RA03</t>
  </si>
  <si>
    <t>CARRO TROLLEY P/ 0,5 T</t>
  </si>
  <si>
    <t>SEINFRA-I0982</t>
  </si>
  <si>
    <t>MT0100RB03</t>
  </si>
  <si>
    <t>DISJUNTOR MONOPOLAR 20A</t>
  </si>
  <si>
    <t>SEINFRA-I0983</t>
  </si>
  <si>
    <t>MT0100RC03</t>
  </si>
  <si>
    <t>DISJUNTOR MONOPOLAR 25A</t>
  </si>
  <si>
    <t>SEINFRA-I0984</t>
  </si>
  <si>
    <t>MT0100RD03</t>
  </si>
  <si>
    <t>CARRO TROLLEY P/ 1,0 a 2,0 T</t>
  </si>
  <si>
    <t>SEINFRA-I0985</t>
  </si>
  <si>
    <t>MT0100RE03</t>
  </si>
  <si>
    <t>DISJUNTOR MONOPOLAR 32A</t>
  </si>
  <si>
    <t>SEINFRA-I0986</t>
  </si>
  <si>
    <t>MT0100RF03</t>
  </si>
  <si>
    <t>DISJUNTOR MONOPOLAR 40A</t>
  </si>
  <si>
    <t>SEINFRA-I0987</t>
  </si>
  <si>
    <t>MT0100RG03</t>
  </si>
  <si>
    <t>OXIGÊNIO</t>
  </si>
  <si>
    <t>SEINFRA-I0988</t>
  </si>
  <si>
    <t>MT0100RH03</t>
  </si>
  <si>
    <t>DISJUNTOR MONOPOLAR 50A</t>
  </si>
  <si>
    <t>SEINFRA-I0989</t>
  </si>
  <si>
    <t>MT0100RI03</t>
  </si>
  <si>
    <t>CHUMBADOR TIPO PARABOULT 3/4"x6 1/4"</t>
  </si>
  <si>
    <t>SEINFRA-I0990</t>
  </si>
  <si>
    <t>MT0100RJ03</t>
  </si>
  <si>
    <t>DISJUNTOR TIPO COMPACTO 3X100A</t>
  </si>
  <si>
    <t>SEINFRA-I0991</t>
  </si>
  <si>
    <t>MT0100RK03</t>
  </si>
  <si>
    <t>DISJUNTOR TIPO COMPACTO 3X160A</t>
  </si>
  <si>
    <t>SEINFRA-I0992</t>
  </si>
  <si>
    <t>MT0100RL03</t>
  </si>
  <si>
    <t>DISJUNTOR TIPO COMPACTO 3X16A</t>
  </si>
  <si>
    <t>SEINFRA-I0993</t>
  </si>
  <si>
    <t>MT0100RM03</t>
  </si>
  <si>
    <t>DISJUNTOR TIPO COMPACTO 3X250A</t>
  </si>
  <si>
    <t>SEINFRA-I0994</t>
  </si>
  <si>
    <t>MT0100RN03</t>
  </si>
  <si>
    <t>DISJUNTOR TIPO COMPACTO 3X32A</t>
  </si>
  <si>
    <t>SEINFRA-I0995</t>
  </si>
  <si>
    <t>MT0100RO03</t>
  </si>
  <si>
    <t>DISJUNTOR TIPO COMPACTO 3X400A</t>
  </si>
  <si>
    <t>SEINFRA-I0996</t>
  </si>
  <si>
    <t>MT0100RP03</t>
  </si>
  <si>
    <t>DISJUNTOR TIPO COMPACTO 3X63A</t>
  </si>
  <si>
    <t>SEINFRA-I0997</t>
  </si>
  <si>
    <t>MT0100RQ03</t>
  </si>
  <si>
    <t>DISJUNTOR TIPO COMPACTO E ABERTO 3X1000A</t>
  </si>
  <si>
    <t>SEINFRA-I0998</t>
  </si>
  <si>
    <t>MT0100RR03</t>
  </si>
  <si>
    <t>DISJUNTOR TIPO COMPACTO E ABERTO 3X1250A</t>
  </si>
  <si>
    <t>SEINFRA-I0999</t>
  </si>
  <si>
    <t>MT0100RS03</t>
  </si>
  <si>
    <t>DISJUNTOR TIPO COMPACTO E ABERTO 3X1600A</t>
  </si>
  <si>
    <t>SEINFRA-I1000</t>
  </si>
  <si>
    <t>MT0100RT03</t>
  </si>
  <si>
    <t>DISJUNTOR TIPO COMPACTO E ABERTO 3X2500A</t>
  </si>
  <si>
    <t>SEINFRA-I1001</t>
  </si>
  <si>
    <t>MT0100RU03</t>
  </si>
  <si>
    <t>DISJUNTOR TIPO COMPACTO E ABERTO 3X3150A</t>
  </si>
  <si>
    <t>SEINFRA-I1002</t>
  </si>
  <si>
    <t>MT0100RV03</t>
  </si>
  <si>
    <t>DISJUNTOR TIPO COMPACTO E ABERTO 3X630A</t>
  </si>
  <si>
    <t>SEINFRA-I1003</t>
  </si>
  <si>
    <t>MT0100RW03</t>
  </si>
  <si>
    <t>DISJUNTOR TRIPOLAR 10A</t>
  </si>
  <si>
    <t>SEINFRA-I1004</t>
  </si>
  <si>
    <t>MT0100RX03</t>
  </si>
  <si>
    <t>DISJUNTOR TRIPOLAR 16A</t>
  </si>
  <si>
    <t>SEINFRA-I1005</t>
  </si>
  <si>
    <t>MT0100RY03</t>
  </si>
  <si>
    <t>BROCA DE WIDEA DE 1"</t>
  </si>
  <si>
    <t>SEINFRA-I1006</t>
  </si>
  <si>
    <t>MT0100RZ03</t>
  </si>
  <si>
    <t>DISJUNTOR TRIPOLAR 20A</t>
  </si>
  <si>
    <t>SEINFRA-I1007</t>
  </si>
  <si>
    <t>MT0100S003</t>
  </si>
  <si>
    <t>DISJUNTOR TRIPOLAR 25A</t>
  </si>
  <si>
    <t>SEINFRA-I1008</t>
  </si>
  <si>
    <t>MT0100S203</t>
  </si>
  <si>
    <t>DISJUNTOR TRIPOLAR 32A</t>
  </si>
  <si>
    <t>SEINFRA-I1010</t>
  </si>
  <si>
    <t>MT0100S303</t>
  </si>
  <si>
    <t>DISJUNTOR TRIPOLAR 40A</t>
  </si>
  <si>
    <t>SEINFRA-I1011</t>
  </si>
  <si>
    <t>MT0100S503</t>
  </si>
  <si>
    <t>MT0100S703</t>
  </si>
  <si>
    <t>DISJUNTOR TRIPOLAR COMPACTO DE - 175A</t>
  </si>
  <si>
    <t>SEINFRA-I1015</t>
  </si>
  <si>
    <t>MT0100S803</t>
  </si>
  <si>
    <t>DISJUNTOR TRIPOLAR DE 100A</t>
  </si>
  <si>
    <t>SEINFRA-I1016</t>
  </si>
  <si>
    <t>MT0100S903</t>
  </si>
  <si>
    <t>DISJUNTOR TRIPOLAR DE 60A</t>
  </si>
  <si>
    <t>SEINFRA-I1017</t>
  </si>
  <si>
    <t>MT0100SA03</t>
  </si>
  <si>
    <t>DISJUNTOR TRIPOLAR DE 70A</t>
  </si>
  <si>
    <t>SEINFRA-I1018</t>
  </si>
  <si>
    <t>MT0100SB03</t>
  </si>
  <si>
    <t>DISJUNTOR TRIPOLAR DE 90A</t>
  </si>
  <si>
    <t>SEINFRA-I1019</t>
  </si>
  <si>
    <t>MT0100SJ03</t>
  </si>
  <si>
    <t>DOBRADIÇA 3''X2 1/2'' CROMADA</t>
  </si>
  <si>
    <t>SEINFRA-I1027</t>
  </si>
  <si>
    <t>MT0100SK03</t>
  </si>
  <si>
    <t>DOBRADIÇA CROMADA 3 1/2''X3'' REF.1523</t>
  </si>
  <si>
    <t>SEINFRA-I1028</t>
  </si>
  <si>
    <t>MT0100SL03</t>
  </si>
  <si>
    <t>DOBRADIÇA CROMADA, TIPO "PALMELA"</t>
  </si>
  <si>
    <t>SEINFRA-I1029</t>
  </si>
  <si>
    <t>MT0100SM03</t>
  </si>
  <si>
    <t>DOBRADIÇA DE FERRO PARA PORTA EXTERNA</t>
  </si>
  <si>
    <t>SEINFRA-I1030</t>
  </si>
  <si>
    <t>MT0100SN03</t>
  </si>
  <si>
    <t>DOBRADIÇA DE FERRO PARA PORTA INTERNA</t>
  </si>
  <si>
    <t>SEINFRA-I1031</t>
  </si>
  <si>
    <t>MT0100SO03</t>
  </si>
  <si>
    <t>DOBRADIÇA DE LATÃO EM VARA</t>
  </si>
  <si>
    <t>SEINFRA-I1032</t>
  </si>
  <si>
    <t>MT0100SP03</t>
  </si>
  <si>
    <t>DOBRADIÇA DE PRESSÃO</t>
  </si>
  <si>
    <t>SEINFRA-I1033</t>
  </si>
  <si>
    <t>MT0100SQ03</t>
  </si>
  <si>
    <t>DOBRADIÇA INFERIOR (1103)</t>
  </si>
  <si>
    <t>SEINFRA-I1034</t>
  </si>
  <si>
    <t>MT0100SR03</t>
  </si>
  <si>
    <t>DOBRADIÇA PARA BASCULANTE (1123)</t>
  </si>
  <si>
    <t>SEINFRA-I1035</t>
  </si>
  <si>
    <t>MT0100SS03</t>
  </si>
  <si>
    <t>DOBRADIÇA SUPERIOR (1101)</t>
  </si>
  <si>
    <t>SEINFRA-I1036</t>
  </si>
  <si>
    <t>MT0100ST03</t>
  </si>
  <si>
    <t>DOBRADIÇA VAI - VEM, EM AÇO/FERRO, CROMADA - TAMANHO 3"</t>
  </si>
  <si>
    <t>SEINFRA-I1037</t>
  </si>
  <si>
    <t>MT0100SU03</t>
  </si>
  <si>
    <t>DOLOMITA</t>
  </si>
  <si>
    <t>SEINFRA-I1038</t>
  </si>
  <si>
    <t>MT0100SV03</t>
  </si>
  <si>
    <t>DOMO DE ACRILICO - INDIVIDUAL</t>
  </si>
  <si>
    <t>SEINFRA-I1039</t>
  </si>
  <si>
    <t>MT0100SW03</t>
  </si>
  <si>
    <t>DOMO DE ACRILICO - MODULAR</t>
  </si>
  <si>
    <t>SEINFRA-I1040</t>
  </si>
  <si>
    <t>MT0100SX03</t>
  </si>
  <si>
    <t>DOMO DE FIBRA DE VIDRO - INDIVIDUAL</t>
  </si>
  <si>
    <t>SEINFRA-I1041</t>
  </si>
  <si>
    <t>MT0100SY03</t>
  </si>
  <si>
    <t>DOMO DE FIBRA DE VIDRO - MODULAR</t>
  </si>
  <si>
    <t>SEINFRA-I1042</t>
  </si>
  <si>
    <t>MT0100SZ03</t>
  </si>
  <si>
    <t>DUTO DE ALONGAMENTO P/EXAUSTOR EOLICO</t>
  </si>
  <si>
    <t>SEINFRA-I1043</t>
  </si>
  <si>
    <t>MT0100T003</t>
  </si>
  <si>
    <t>DUTO PERFURADO-ELETROCALHA CHAPA DE AÇO (100X100)MM</t>
  </si>
  <si>
    <t>SEINFRA-I1044</t>
  </si>
  <si>
    <t>MT0100T103</t>
  </si>
  <si>
    <t>DUTO PERFURADO-ELETROCALHA CHAPA DE AÇO (100X200)MM</t>
  </si>
  <si>
    <t>SEINFRA-I1045</t>
  </si>
  <si>
    <t>MT0100T203</t>
  </si>
  <si>
    <t>DUTO PERFURADO-ELETROCALHA CHAPA DE AÇO (25X50)MM</t>
  </si>
  <si>
    <t>SEINFRA-I1046</t>
  </si>
  <si>
    <t>MT0100T303</t>
  </si>
  <si>
    <t>DUTO PERFURADO-ELETROCALHA CHAPA DE AÇO (25X75)MM</t>
  </si>
  <si>
    <t>SEINFRA-I1047</t>
  </si>
  <si>
    <t>MT0100T403</t>
  </si>
  <si>
    <t>DUTO PERFURADO-ELETROCALHA CHAPA DE AÇO (50X100)MM</t>
  </si>
  <si>
    <t>SEINFRA-I1048</t>
  </si>
  <si>
    <t>MT0100T503</t>
  </si>
  <si>
    <t>DUTO PERFURADO-ELETROCALHA CHAPA DE AÇO (50X50)MM</t>
  </si>
  <si>
    <t>SEINFRA-I1049</t>
  </si>
  <si>
    <t>MT0100T603</t>
  </si>
  <si>
    <t>DUTO PERFURADO-ELETROCALHA CHAPA DE AÇO (50X75)MM</t>
  </si>
  <si>
    <t>SEINFRA-I1050</t>
  </si>
  <si>
    <t>MT0100T703</t>
  </si>
  <si>
    <t>DUTO PERFURADO-ELETROCALHA CHAPA DE AÇO (75X75)MM</t>
  </si>
  <si>
    <t>SEINFRA-I1051</t>
  </si>
  <si>
    <t>MT0100T803</t>
  </si>
  <si>
    <t>DUTO PERFURADO-PERFILADOS CHAPA DE AÇO (15 X 35)MM</t>
  </si>
  <si>
    <t>SEINFRA-I1052</t>
  </si>
  <si>
    <t>MT0100T903</t>
  </si>
  <si>
    <t>DUTO PERFURADO-PERFILADOS CHAPA DE AÇO (19 X 39)MM</t>
  </si>
  <si>
    <t>SEINFRA-I1053</t>
  </si>
  <si>
    <t>MT0100TA03</t>
  </si>
  <si>
    <t>DUTO PERFURADO-PERFILADOS CHAPA DE AÇO (25 X 25)MM</t>
  </si>
  <si>
    <t>SEINFRA-I1054</t>
  </si>
  <si>
    <t>MT0100TB03</t>
  </si>
  <si>
    <t>DUTO PERFURADO-PERFILADOS CHAPA DE AÇO (35 X 35)MM</t>
  </si>
  <si>
    <t>SEINFRA-I1055</t>
  </si>
  <si>
    <t>MT0100TC03</t>
  </si>
  <si>
    <t>DUTO PERFURADO-PERFILADOS CHAPA DE AÇO (38 X 38)MM</t>
  </si>
  <si>
    <t>SEINFRA-I1056</t>
  </si>
  <si>
    <t>MT0100TE03</t>
  </si>
  <si>
    <t>ELEMENTO VAZADO DE CONCRETO (20X20X20)CM</t>
  </si>
  <si>
    <t>SEINFRA-I1058</t>
  </si>
  <si>
    <t>MT0100TF03</t>
  </si>
  <si>
    <t>ELEMENTO VAZADO CERÂMICO(20x20x10)CM</t>
  </si>
  <si>
    <t>SEINFRA-I1059</t>
  </si>
  <si>
    <t>MT0100TG03</t>
  </si>
  <si>
    <t>ELEMENTO VAZADO CONCRETO (20 X 10 X 6)CM</t>
  </si>
  <si>
    <t>SEINFRA-I1060</t>
  </si>
  <si>
    <t>MT0100TH03</t>
  </si>
  <si>
    <t>ELETRODOS</t>
  </si>
  <si>
    <t>SEINFRA-I1061</t>
  </si>
  <si>
    <t>MT0100TI03</t>
  </si>
  <si>
    <t>ELETRODUTO DE ALUMINIO DE 1 1/2"</t>
  </si>
  <si>
    <t>SEINFRA-I1062</t>
  </si>
  <si>
    <t>MT0100TJ03</t>
  </si>
  <si>
    <t>ELETRODUTO DE ALUMINIO DE 1 1/4"</t>
  </si>
  <si>
    <t>SEINFRA-I1063</t>
  </si>
  <si>
    <t>MT0100TK03</t>
  </si>
  <si>
    <t>ELETRODUTO DE ALUMINIO DE 1"</t>
  </si>
  <si>
    <t>SEINFRA-I1064</t>
  </si>
  <si>
    <t>MT0100TL03</t>
  </si>
  <si>
    <t>ELETRODUTO DE ALUMINIO DE 2 1/2"</t>
  </si>
  <si>
    <t>SEINFRA-I1065</t>
  </si>
  <si>
    <t>MT0100TM03</t>
  </si>
  <si>
    <t>ELETRODUTO DE ALUMINIO DE 2"</t>
  </si>
  <si>
    <t>SEINFRA-I1066</t>
  </si>
  <si>
    <t>MT0100TN03</t>
  </si>
  <si>
    <t>ELETRODUTO DE ALUMINIO DE 3/4"</t>
  </si>
  <si>
    <t>SEINFRA-I1067</t>
  </si>
  <si>
    <t>MT0100TO03</t>
  </si>
  <si>
    <t>ELETRODUTO DE PVC RIGIDO 1 1/2''</t>
  </si>
  <si>
    <t>SEINFRA-I1068</t>
  </si>
  <si>
    <t>MT0100TP03</t>
  </si>
  <si>
    <t>MT0100TQ03</t>
  </si>
  <si>
    <t>MT0100TR03</t>
  </si>
  <si>
    <t>ELETRODUTO DE PVC RIGIDO   1/2''</t>
  </si>
  <si>
    <t>SEINFRA-I1071</t>
  </si>
  <si>
    <t>MT0100TS03</t>
  </si>
  <si>
    <t>ELETRODUTO DE PVC RIGIDO 2 1/2''</t>
  </si>
  <si>
    <t>SEINFRA-I1072</t>
  </si>
  <si>
    <t>MT0100TT03</t>
  </si>
  <si>
    <t>ELETRODUTO DE PVC RIGIDO 2''</t>
  </si>
  <si>
    <t>SEINFRA-I1073</t>
  </si>
  <si>
    <t>MT0100TU03</t>
  </si>
  <si>
    <t>ELETRODUTO DE PVC RIGIDO 3''</t>
  </si>
  <si>
    <t>SEINFRA-I1074</t>
  </si>
  <si>
    <t>MT0100TV03</t>
  </si>
  <si>
    <t>ELETRODUTO DE PVC RIGIDO   3/4''</t>
  </si>
  <si>
    <t>SEINFRA-I1075</t>
  </si>
  <si>
    <t>MT0100TW03</t>
  </si>
  <si>
    <t>MT0100TX03</t>
  </si>
  <si>
    <t>ELETRODUTO FERRO CLASSE LI ESMALTADO 1 1/2''</t>
  </si>
  <si>
    <t>SEINFRA-I1077</t>
  </si>
  <si>
    <t>MT0100TY03</t>
  </si>
  <si>
    <t>ELETRODUTO FERRO CLASSE LI ESMALTADO 1 1/4''</t>
  </si>
  <si>
    <t>SEINFRA-I1078</t>
  </si>
  <si>
    <t>MT0100TZ03</t>
  </si>
  <si>
    <t>ELETRODUTO FERRO CLASSE LI ESMALTADO 1''</t>
  </si>
  <si>
    <t>SEINFRA-I1079</t>
  </si>
  <si>
    <t>MT0100U003</t>
  </si>
  <si>
    <t>ELETRODUTO FERRO CLASSE LI ESMALTADO 1/2''</t>
  </si>
  <si>
    <t>SEINFRA-I1080</t>
  </si>
  <si>
    <t>MT0100U103</t>
  </si>
  <si>
    <t>ELETRODUTO FERRO CLASSE LI ESMALTADO 2''</t>
  </si>
  <si>
    <t>SEINFRA-I1081</t>
  </si>
  <si>
    <t>MT0100U303</t>
  </si>
  <si>
    <t>ELETRODUTO FERRO CLASSE LI ESMALTADO 3/4''</t>
  </si>
  <si>
    <t>SEINFRA-I1083</t>
  </si>
  <si>
    <t>MT0100U403</t>
  </si>
  <si>
    <t>ELETRODUTO FLEXIVEL TIPO GARGANTA</t>
  </si>
  <si>
    <t>SEINFRA-I1084</t>
  </si>
  <si>
    <t>MT0100U503</t>
  </si>
  <si>
    <t>ELETRODUTO TIPO CONDULETE DE PVC DE 1"</t>
  </si>
  <si>
    <t>SEINFRA-I1085</t>
  </si>
  <si>
    <t>MT0100U603</t>
  </si>
  <si>
    <t>ELETRODUTO TIPO CONDULETE DE PVC DE 1/2"</t>
  </si>
  <si>
    <t>SEINFRA-I1086</t>
  </si>
  <si>
    <t>MT0100U703</t>
  </si>
  <si>
    <t>ELETRODUTO TIPO CONDULETE DE PVC DE 3/4"</t>
  </si>
  <si>
    <t>SEINFRA-I1087</t>
  </si>
  <si>
    <t>MT0100U903</t>
  </si>
  <si>
    <t>EMULSÃO ADESIVA</t>
  </si>
  <si>
    <t>SEINFRA-I1089</t>
  </si>
  <si>
    <t>MT0100UA03</t>
  </si>
  <si>
    <t>EMULSÃO ASFALTICA</t>
  </si>
  <si>
    <t>SEINFRA-I1090</t>
  </si>
  <si>
    <t>MT0100UB03</t>
  </si>
  <si>
    <t>ENGATE CROMADO</t>
  </si>
  <si>
    <t>SEINFRA-I1091</t>
  </si>
  <si>
    <t>MT0100UC03</t>
  </si>
  <si>
    <t>ENGATE DE PVC</t>
  </si>
  <si>
    <t>SEINFRA-I1092</t>
  </si>
  <si>
    <t>MT0100UD03</t>
  </si>
  <si>
    <t>ESCADA HELICOIDAL PM CONCRETO D=1,0M</t>
  </si>
  <si>
    <t>SEINFRA-I1093</t>
  </si>
  <si>
    <t>MT0100UE03</t>
  </si>
  <si>
    <t>ESCORA DE 20CM</t>
  </si>
  <si>
    <t>SEINFRA-I1094</t>
  </si>
  <si>
    <t>MT0100UG03</t>
  </si>
  <si>
    <t>ESFERA PM-CONCRETO, D=25CM</t>
  </si>
  <si>
    <t>SEINFRA-I1096</t>
  </si>
  <si>
    <t>MT0100UH03</t>
  </si>
  <si>
    <t>ESFERA PM-CONCRETO, D=40CM</t>
  </si>
  <si>
    <t>SEINFRA-I1097</t>
  </si>
  <si>
    <t>MT0100UI03</t>
  </si>
  <si>
    <t>ESGUICHO C/ENGATE RÁPIDO 2 1/2" X 5/8"</t>
  </si>
  <si>
    <t>SEINFRA-I1098</t>
  </si>
  <si>
    <t>MT0100UJ03</t>
  </si>
  <si>
    <t>ESMALTE A BASE DE BORRACHA CLORADA</t>
  </si>
  <si>
    <t>SEINFRA-I1099</t>
  </si>
  <si>
    <t>MT0100UK03</t>
  </si>
  <si>
    <t>ESMALTE SINTETICO</t>
  </si>
  <si>
    <t>SEINFRA-I1100</t>
  </si>
  <si>
    <t>MT0100UL03</t>
  </si>
  <si>
    <t>ESMERIL N.36</t>
  </si>
  <si>
    <t>SEINFRA-I1101</t>
  </si>
  <si>
    <t>MT0100UM03</t>
  </si>
  <si>
    <t>ESMERIL N.60</t>
  </si>
  <si>
    <t>SEINFRA-I1102</t>
  </si>
  <si>
    <t>MT0100UN03</t>
  </si>
  <si>
    <t>ESPARGIDOR PARA MICTORIO</t>
  </si>
  <si>
    <t>SEINFRA-I1103</t>
  </si>
  <si>
    <t>MT0100UO03</t>
  </si>
  <si>
    <t>ESPAÇADOR (MAXIPLAC)</t>
  </si>
  <si>
    <t>SEINFRA-I1104</t>
  </si>
  <si>
    <t>MT0100UP03</t>
  </si>
  <si>
    <t>ESPELHO 4''X2'' OU 3"X3"</t>
  </si>
  <si>
    <t>SEINFRA-I1105</t>
  </si>
  <si>
    <t>MT0100UQ03</t>
  </si>
  <si>
    <t>ESPELHO 4''X4''</t>
  </si>
  <si>
    <t>SEINFRA-I1106</t>
  </si>
  <si>
    <t>MT0100UR03</t>
  </si>
  <si>
    <t>ESPELHO TIPO CRISMETAL,MOD. P/WC (INSTALADO)</t>
  </si>
  <si>
    <t>SEINFRA-I1107</t>
  </si>
  <si>
    <t>MT0100UT03</t>
  </si>
  <si>
    <t>ESTABILIZADOR DE TENSÃO/CORRENTE DE 10KVA</t>
  </si>
  <si>
    <t>SEINFRA-I1109</t>
  </si>
  <si>
    <t>MT0100UU03</t>
  </si>
  <si>
    <t>ESTABILIZADOR DE TENSÃO/CORRENTE DE 1KV</t>
  </si>
  <si>
    <t>SEINFRA-I1110</t>
  </si>
  <si>
    <t>MT0100UV03</t>
  </si>
  <si>
    <t>ESTABILIZADOR DE TENSÃO/CORRENTE DE 3KV</t>
  </si>
  <si>
    <t>SEINFRA-I1111</t>
  </si>
  <si>
    <t>MT0100UW03</t>
  </si>
  <si>
    <t>ESTABILIZADOR DE TENSÃO/CORRENTE DE 5KV</t>
  </si>
  <si>
    <t>SEINFRA-I1112</t>
  </si>
  <si>
    <t>MT0100UX03</t>
  </si>
  <si>
    <t>ESTABILIZADOR DE TENSÃO/CORRENTE DE 7.5 KVA</t>
  </si>
  <si>
    <t>SEINFRA-I1113</t>
  </si>
  <si>
    <t>MT0100UY03</t>
  </si>
  <si>
    <t>ESTACA DE MADEIRA  D=22 CM P/ 6 ATÉ 8 TON</t>
  </si>
  <si>
    <t>SEINFRA-I1114</t>
  </si>
  <si>
    <t>MT0100UZ03</t>
  </si>
  <si>
    <t>ESTACA DE MADEIRA  D=25 CM P/ 8 ATÉ 10 TON</t>
  </si>
  <si>
    <t>SEINFRA-I1115</t>
  </si>
  <si>
    <t>MT0100VJ03</t>
  </si>
  <si>
    <t>PERFIL 'U' DE AÇO ENRIJECIDO, C/PRIMER CHAPA 10 (DIVISÓRIA)</t>
  </si>
  <si>
    <t>SEINFRA-I1135</t>
  </si>
  <si>
    <t>MT0100VL03</t>
  </si>
  <si>
    <t>ESTRUTURA METALICA DE TRAVES DE FUTSAL</t>
  </si>
  <si>
    <t>CJ</t>
  </si>
  <si>
    <t>SEINFRA-I1137</t>
  </si>
  <si>
    <t>MT0100VM03</t>
  </si>
  <si>
    <t>ESTRUTURA METALICA DE TRAVES FUTEBOL DE CAMPO OFICIAL</t>
  </si>
  <si>
    <t>SEINFRA-I1138</t>
  </si>
  <si>
    <t>MT0100VN03</t>
  </si>
  <si>
    <t>ESTRUTURA METALICA P/ BASQUETE</t>
  </si>
  <si>
    <t>SEINFRA-I1139</t>
  </si>
  <si>
    <t>MT0100VO03</t>
  </si>
  <si>
    <t>ESTRUTURA METALICA P/ REDE DE VOLEY</t>
  </si>
  <si>
    <t>SEINFRA-I1140</t>
  </si>
  <si>
    <t>MT0100VR03</t>
  </si>
  <si>
    <t>EXAUSTOR ELETRICO DOMICILIAR</t>
  </si>
  <si>
    <t>SEINFRA-I1143</t>
  </si>
  <si>
    <t>MT0100VS03</t>
  </si>
  <si>
    <t>EXAUSTOR ELETROMECANICO INDUST. D=400MM</t>
  </si>
  <si>
    <t>SEINFRA-I1144</t>
  </si>
  <si>
    <t>MT0100VT03</t>
  </si>
  <si>
    <t>EXTINTOR CO2 DE 6 KG</t>
  </si>
  <si>
    <t>SEINFRA-I1145</t>
  </si>
  <si>
    <t>MT0100VU03</t>
  </si>
  <si>
    <t>EXTINTOR DE ÁGUA PRESSURIZADA, CAPACIDADE 10L</t>
  </si>
  <si>
    <t>SEINFRA-I1146</t>
  </si>
  <si>
    <t>MT0100VX03</t>
  </si>
  <si>
    <t>FACAO DIREITO PARA LATERAL E BANDEIRA (1210)</t>
  </si>
  <si>
    <t>SEINFRA-I1149</t>
  </si>
  <si>
    <t>MT0100VY03</t>
  </si>
  <si>
    <t>FACAO ESQUERDO PARA LATERAL E BANDEIRA (1211)</t>
  </si>
  <si>
    <t>SEINFRA-I1150</t>
  </si>
  <si>
    <t>MT0100VZ03</t>
  </si>
  <si>
    <t>FACAO SIMPLES PARA LATERAL E BANDEIRA (1209)</t>
  </si>
  <si>
    <t>SEINFRA-I1151</t>
  </si>
  <si>
    <t>MT0100W003</t>
  </si>
  <si>
    <t>FECHADURA CENTRAL COM 2 CILINDROS (1521)</t>
  </si>
  <si>
    <t>SEINFRA-I1152</t>
  </si>
  <si>
    <t>MT0100W203</t>
  </si>
  <si>
    <t>FECHADURA COMPLETA PARA PORTA EXTERNA</t>
  </si>
  <si>
    <t>SEINFRA-I1154</t>
  </si>
  <si>
    <t>MT0100W303</t>
  </si>
  <si>
    <t>FECHADURA COMPLETA PARA PORTA INTERNA</t>
  </si>
  <si>
    <t>SEINFRA-I1155</t>
  </si>
  <si>
    <t>MT0100W503</t>
  </si>
  <si>
    <t>FECHADURA P/ MOVEIS</t>
  </si>
  <si>
    <t>SEINFRA-I1157</t>
  </si>
  <si>
    <t>MT0100W603</t>
  </si>
  <si>
    <t>FECHO DE ALAVANCA DE FERR0 DE 22CM</t>
  </si>
  <si>
    <t>SEINFRA-I1158</t>
  </si>
  <si>
    <t>MT0100W703</t>
  </si>
  <si>
    <t>FECHO TIPO ROLETE P/ARMARIO</t>
  </si>
  <si>
    <t>SEINFRA-I1159</t>
  </si>
  <si>
    <t>MT0100W803</t>
  </si>
  <si>
    <t>FERRAGEM PARA PORTAO DE TAPUME</t>
  </si>
  <si>
    <t>SEINFRA-I1160</t>
  </si>
  <si>
    <t>MT0100W903</t>
  </si>
  <si>
    <t>FERRAGEM PARA TELHADOS</t>
  </si>
  <si>
    <t>SEINFRA-I1161</t>
  </si>
  <si>
    <t>MT0100WA03</t>
  </si>
  <si>
    <t>FERROLHO DE SOBREPOR OU EMBUTIR GRANDE</t>
  </si>
  <si>
    <t>SEINFRA-I1162</t>
  </si>
  <si>
    <t>MT0100WB03</t>
  </si>
  <si>
    <t>FERROLHO DE SOBREPOR OU EMBUTIR MEDIO</t>
  </si>
  <si>
    <t>SEINFRA-I1163</t>
  </si>
  <si>
    <t>MT0100WC03</t>
  </si>
  <si>
    <t>FERROLHO DE SOBREPOR OU EMBUTIR PEQUENO</t>
  </si>
  <si>
    <t>SEINFRA-I1164</t>
  </si>
  <si>
    <t>MT0100WD03</t>
  </si>
  <si>
    <t>FILETE DE GRANITO  L = 4CM</t>
  </si>
  <si>
    <t>SEINFRA-I1165</t>
  </si>
  <si>
    <t>MT0100WE03</t>
  </si>
  <si>
    <t>FILTRO DE PAREDE INDUSTRIAL</t>
  </si>
  <si>
    <t>SEINFRA-I1166</t>
  </si>
  <si>
    <t>MT0100WF03</t>
  </si>
  <si>
    <t>FIO ISOLADO EM PVC 0.50MM2 - 750V</t>
  </si>
  <si>
    <t>SEINFRA-I1167</t>
  </si>
  <si>
    <t>MT0100WG03</t>
  </si>
  <si>
    <t>FIO ISOLADO EM PVC 0.75MM2 - 750V</t>
  </si>
  <si>
    <t>SEINFRA-I1168</t>
  </si>
  <si>
    <t>MT0100WH03</t>
  </si>
  <si>
    <t>FIO ISOLADO EM PVC 1.00MM2 - 750V</t>
  </si>
  <si>
    <t>SEINFRA-I1169</t>
  </si>
  <si>
    <t>MT0100WI03</t>
  </si>
  <si>
    <t>FIO ISOLADO EM PVC 1.50MM2 - 750V</t>
  </si>
  <si>
    <t>SEINFRA-I1170</t>
  </si>
  <si>
    <t>MT0100WJ03</t>
  </si>
  <si>
    <t>FIO ISOLADO EM PVC 10.0 MM2 - 750V</t>
  </si>
  <si>
    <t>SEINFRA-I1171</t>
  </si>
  <si>
    <t>MT0100WK03</t>
  </si>
  <si>
    <t>FIO ISOLADO EM PVC 2.50MM2 - 750V</t>
  </si>
  <si>
    <t>SEINFRA-I1172</t>
  </si>
  <si>
    <t>MT0100WL03</t>
  </si>
  <si>
    <t>FIO ISOLADO EM PVC 4.00MM2 - 750V</t>
  </si>
  <si>
    <t>SEINFRA-I1173</t>
  </si>
  <si>
    <t>MT0100WM03</t>
  </si>
  <si>
    <t>FIO ISOLADO EM PVC 6.00MM2 - 750V</t>
  </si>
  <si>
    <t>SEINFRA-I1174</t>
  </si>
  <si>
    <t>MT0100WN03</t>
  </si>
  <si>
    <t>FIO PARALELO ISOLADO, ( 2 X 0,75 )MM2</t>
  </si>
  <si>
    <t>SEINFRA-I1175</t>
  </si>
  <si>
    <t>MT0100WO03</t>
  </si>
  <si>
    <t>FIO PARALELO ISOLADO, ( 2 X 1,00 )MM2</t>
  </si>
  <si>
    <t>SEINFRA-I1176</t>
  </si>
  <si>
    <t>MT0100WP03</t>
  </si>
  <si>
    <t>FIO PARALELO ISOLADO, ( 2 X 1,50 )MM2</t>
  </si>
  <si>
    <t>SEINFRA-I1177</t>
  </si>
  <si>
    <t>MT0100WQ03</t>
  </si>
  <si>
    <t>FITA CREPE 16MM</t>
  </si>
  <si>
    <t>SEINFRA-I1178</t>
  </si>
  <si>
    <t>MT0100WR03</t>
  </si>
  <si>
    <t>FITA DE CALDEAÇÃO</t>
  </si>
  <si>
    <t>SEINFRA-I1179</t>
  </si>
  <si>
    <t>MT0100WS03</t>
  </si>
  <si>
    <t>FITA DE VEDAÇÃO</t>
  </si>
  <si>
    <t>SEINFRA-I1180</t>
  </si>
  <si>
    <t>MT0100WT03</t>
  </si>
  <si>
    <t>FITA ISOLANTE</t>
  </si>
  <si>
    <t>SEINFRA-I1181</t>
  </si>
  <si>
    <t>MT0100WU03</t>
  </si>
  <si>
    <t>FIXADOR DE ABA (KALHETA DELTA)</t>
  </si>
  <si>
    <t>SEINFRA-I1182</t>
  </si>
  <si>
    <t>MT0100WV03</t>
  </si>
  <si>
    <t>FIXADOR DE ABA (KALHETAO)</t>
  </si>
  <si>
    <t>SEINFRA-I1183</t>
  </si>
  <si>
    <t>MT0100WW03</t>
  </si>
  <si>
    <t>FIXADOR DE ABAS (MAXIPLAC)</t>
  </si>
  <si>
    <t>SEINFRA-I1184</t>
  </si>
  <si>
    <t>MT0100WX03</t>
  </si>
  <si>
    <t>FIXADOR DE ABAS (MODULADA)</t>
  </si>
  <si>
    <t>SEINFRA-I1185</t>
  </si>
  <si>
    <t>MT0100WY03</t>
  </si>
  <si>
    <t>FIXADOR DE ABAS C/ ANILHA DE PVC</t>
  </si>
  <si>
    <t>SEINFRA-I1186</t>
  </si>
  <si>
    <t>MT0100WZ03</t>
  </si>
  <si>
    <t>FIXADOR DE ABAS SIMPLES (CANALETE 90)</t>
  </si>
  <si>
    <t>SEINFRA-I1187</t>
  </si>
  <si>
    <t>MT0100X003</t>
  </si>
  <si>
    <t>FLANGE C/SEXTAVADO AÇO GALVANIZADO 1 1/4''</t>
  </si>
  <si>
    <t>SEINFRA-I1188</t>
  </si>
  <si>
    <t>MT0100X103</t>
  </si>
  <si>
    <t>FLANGE C/SEXTAVADO AÇO GALVANIZADO 1/2''</t>
  </si>
  <si>
    <t>SEINFRA-I1189</t>
  </si>
  <si>
    <t>MT0100X203</t>
  </si>
  <si>
    <t>FLANGE C/SEXTAVADO AÇO GALVANIZADO 2 1/2''</t>
  </si>
  <si>
    <t>SEINFRA-I1190</t>
  </si>
  <si>
    <t>MT0100X303</t>
  </si>
  <si>
    <t>FLANGE C/SEXTAVADO AÇO GALVANIZADO 4''</t>
  </si>
  <si>
    <t>SEINFRA-I1191</t>
  </si>
  <si>
    <t>MT0100X403</t>
  </si>
  <si>
    <t>FOLHA P/PORTA ARM. EMB.C/BAT. E GUARNIÇÃO</t>
  </si>
  <si>
    <t>SEINFRA-I1192</t>
  </si>
  <si>
    <t>MT0100X503</t>
  </si>
  <si>
    <t>FORMICA P/REVESTIMENTO</t>
  </si>
  <si>
    <t>SEINFRA-I1193</t>
  </si>
  <si>
    <t>MT0100XB03</t>
  </si>
  <si>
    <t>FUNDO BRANCO FOSCO NIVELADOR P/ MADEIRAS</t>
  </si>
  <si>
    <t>SEINFRA-I1199</t>
  </si>
  <si>
    <t>MT0100XC03</t>
  </si>
  <si>
    <t>FUNDO OXIDO DE FERRO</t>
  </si>
  <si>
    <t>SEINFRA-I1200</t>
  </si>
  <si>
    <t>MT0100XD03</t>
  </si>
  <si>
    <t>FUNDO PRIMER PARA CONCRETO</t>
  </si>
  <si>
    <t>SEINFRA-I1201</t>
  </si>
  <si>
    <t>MT0100XF03</t>
  </si>
  <si>
    <t>FURAÇÃO DE FORRO EM LAJE - E. EOLICO</t>
  </si>
  <si>
    <t>SEINFRA-I1203</t>
  </si>
  <si>
    <t>MT0100XG03</t>
  </si>
  <si>
    <t>FUSIVEL DIAZED 25A</t>
  </si>
  <si>
    <t>SEINFRA-I1204</t>
  </si>
  <si>
    <t>MT0100XH03</t>
  </si>
  <si>
    <t>FUSIVEL DIAZED 63A</t>
  </si>
  <si>
    <t>SEINFRA-I1205</t>
  </si>
  <si>
    <t>MT0100XI03</t>
  </si>
  <si>
    <t>FUSIVEL NH 00 - 125A</t>
  </si>
  <si>
    <t>SEINFRA-I1206</t>
  </si>
  <si>
    <t>MT0100XJ03</t>
  </si>
  <si>
    <t>FUSIVEL NH 1 - 250A</t>
  </si>
  <si>
    <t>SEINFRA-I1207</t>
  </si>
  <si>
    <t>MT0100XK03</t>
  </si>
  <si>
    <t>FUSIVEL NH 2 - 400A</t>
  </si>
  <si>
    <t>SEINFRA-I1208</t>
  </si>
  <si>
    <t>MT0100XL03</t>
  </si>
  <si>
    <t>FUSIVEL NH 3 - 630A</t>
  </si>
  <si>
    <t>SEINFRA-I1209</t>
  </si>
  <si>
    <t>MT0100XM03</t>
  </si>
  <si>
    <t>FUSIVEL NH 4 - 1250A</t>
  </si>
  <si>
    <t>SEINFRA-I1210</t>
  </si>
  <si>
    <t>MT0100XN03</t>
  </si>
  <si>
    <t>GABIÃO COLCHÃO MALHA HEXAGONAL 6X8CM. ESP 30CM</t>
  </si>
  <si>
    <t>SEINFRA-I1211</t>
  </si>
  <si>
    <t>MT0100XP03</t>
  </si>
  <si>
    <t>GABIÃO COM MALHA HEXAGONAL 8X10CM - ZINCADO</t>
  </si>
  <si>
    <t>SEINFRA-I1213</t>
  </si>
  <si>
    <t>MT0100XQ03</t>
  </si>
  <si>
    <t>GANCHO CHATO DE 110MM</t>
  </si>
  <si>
    <t>SEINFRA-I1214</t>
  </si>
  <si>
    <t>MT0100XR03</t>
  </si>
  <si>
    <t>GANCHO COM PORCA E ARRUELA</t>
  </si>
  <si>
    <t>SEINFRA-I1215</t>
  </si>
  <si>
    <t>MT0100XS03</t>
  </si>
  <si>
    <t>GANCHO DE ALUMINIO</t>
  </si>
  <si>
    <t>SEINFRA-I1216</t>
  </si>
  <si>
    <t>MT0100XT03</t>
  </si>
  <si>
    <t>SEINFRA-I1217</t>
  </si>
  <si>
    <t>MT0100XU03</t>
  </si>
  <si>
    <t>GAS</t>
  </si>
  <si>
    <t>SEINFRA-I1218</t>
  </si>
  <si>
    <t>MT0100XX03</t>
  </si>
  <si>
    <t>GESSO</t>
  </si>
  <si>
    <t>SEINFRA-I1221</t>
  </si>
  <si>
    <t>MT0100XY03</t>
  </si>
  <si>
    <t>GRADE DE FERRO</t>
  </si>
  <si>
    <t>SEINFRA-I1222</t>
  </si>
  <si>
    <t>MT0100XZ03</t>
  </si>
  <si>
    <t>GRADIL DE FERRO</t>
  </si>
  <si>
    <t>SEINFRA-I1223</t>
  </si>
  <si>
    <t>MT0100Y003</t>
  </si>
  <si>
    <t>GRADIL DE FERRO COM BARRA CHATA</t>
  </si>
  <si>
    <t>SEINFRA-I1224</t>
  </si>
  <si>
    <t>MT0100Y103</t>
  </si>
  <si>
    <t>GRAMA TIPO BATATAIS EM PLACA</t>
  </si>
  <si>
    <t>SEINFRA-I1225</t>
  </si>
  <si>
    <t>MT0100Y503</t>
  </si>
  <si>
    <t>GRANITO POLIDO OUTRAS CORES E=2cm</t>
  </si>
  <si>
    <t>SEINFRA-I1229</t>
  </si>
  <si>
    <t>MT0100Y603</t>
  </si>
  <si>
    <t>BANCADA DE GRANITO OUTRAS CORES, E=3cm</t>
  </si>
  <si>
    <t>SEINFRA-I1230</t>
  </si>
  <si>
    <t>MT0100Y703</t>
  </si>
  <si>
    <t>GRANITO POLIDO PRETO E=2cm</t>
  </si>
  <si>
    <t>SEINFRA-I1231</t>
  </si>
  <si>
    <t>MT0100Y803</t>
  </si>
  <si>
    <t>GRELHA HEMISFERICA DE FF. - 75MM (3'')</t>
  </si>
  <si>
    <t>SEINFRA-I1232</t>
  </si>
  <si>
    <t>MT0100Y903</t>
  </si>
  <si>
    <t>GRUPO GERADOR 86/120 KVA, C/ QUADRO AUTOMATICO</t>
  </si>
  <si>
    <t>SEINFRA-I1233</t>
  </si>
  <si>
    <t>MT0100YA03</t>
  </si>
  <si>
    <t>GRUPO GERADOR 141/170 KVA, C/ QUADRO AUTOMATICO</t>
  </si>
  <si>
    <t>SEINFRA-I1234</t>
  </si>
  <si>
    <t>MT0100YC03</t>
  </si>
  <si>
    <t>GRUPO GERADOR 261/290 KVA, C/ QUADRO AUTOMATICO</t>
  </si>
  <si>
    <t>SEINFRA-I1236</t>
  </si>
  <si>
    <t>MT0100YD03</t>
  </si>
  <si>
    <t>GRUPO GERADOR 56/85 KVA, C/ QUADRO AUTOMATICO</t>
  </si>
  <si>
    <t>SEINFRA-I1237</t>
  </si>
  <si>
    <t>MT0100YG03</t>
  </si>
  <si>
    <t>GUARNIÇÃO PEROBA (MADEIRA DE 1A QUALIDADE) 5CM PARA PORTA 1FL.</t>
  </si>
  <si>
    <t>SEINFRA-I1240</t>
  </si>
  <si>
    <t>MT0100YH03</t>
  </si>
  <si>
    <t>GUARNIÇÃO PEROBA (MADEIRA DE 1A QUALIDADE) 5CM PARA PORTA 2FL.</t>
  </si>
  <si>
    <t>SEINFRA-I1241</t>
  </si>
  <si>
    <t>MT0100YJ03</t>
  </si>
  <si>
    <t>HASTE DE ATERRAMENTO COPPERWELD 3/4'' x 3M</t>
  </si>
  <si>
    <t>SEINFRA-I1243</t>
  </si>
  <si>
    <t>MT0100YK03</t>
  </si>
  <si>
    <t>HASTE DE ATERRAMENTO COPPERWELD DE 3/4'' x 2.40M</t>
  </si>
  <si>
    <t>SEINFRA-I1244</t>
  </si>
  <si>
    <t>MT0100YL03</t>
  </si>
  <si>
    <t>HERBACEA ORNAMENTAL-EXTERNA</t>
  </si>
  <si>
    <t>SEINFRA-I1245</t>
  </si>
  <si>
    <t>MT0100YM03</t>
  </si>
  <si>
    <t>HIDRANTE COM REGISTRO GLOBO AMARELO 2 1/2''</t>
  </si>
  <si>
    <t>SEINFRA-I1246</t>
  </si>
  <si>
    <t>MT0100YO03</t>
  </si>
  <si>
    <t>HIGIENIZAÇÃO EM METRAGEM DE DUTOS DE AR-CONDICION.</t>
  </si>
  <si>
    <t>SEINFRA-I1248</t>
  </si>
  <si>
    <t>MT0100YP03</t>
  </si>
  <si>
    <t>IMPERMEABILIZANTE</t>
  </si>
  <si>
    <t>SEINFRA-I1249</t>
  </si>
  <si>
    <t>MT0100YQ03</t>
  </si>
  <si>
    <t>IMPERMEABILIZANTE ESTRUTURAL</t>
  </si>
  <si>
    <t>SEINFRA-I1250</t>
  </si>
  <si>
    <t>MT0100YR03</t>
  </si>
  <si>
    <t>INSETICIDA TIPO "JINO CUPIM" E "PENETROL"</t>
  </si>
  <si>
    <t>SEINFRA-I1251</t>
  </si>
  <si>
    <t>MT0100YS03</t>
  </si>
  <si>
    <t>INTERRUPTOR 1 TECLA PARALELO BIPOLAR</t>
  </si>
  <si>
    <t>SEINFRA-I1252</t>
  </si>
  <si>
    <t>MT0100YT03</t>
  </si>
  <si>
    <t>INTERRUPTOR 1 TECLA PARALELO</t>
  </si>
  <si>
    <t>SEINFRA-I1253</t>
  </si>
  <si>
    <t>MT0100YU03</t>
  </si>
  <si>
    <t>INTERRUPTOR 1 TECLA PARALELO 1 TOMADA 2POLOS UNIV.</t>
  </si>
  <si>
    <t>SEINFRA-I1254</t>
  </si>
  <si>
    <t>MT0100YV03</t>
  </si>
  <si>
    <t>INTERRUPTOR 1 TECLA SIMPLES</t>
  </si>
  <si>
    <t>SEINFRA-I1255</t>
  </si>
  <si>
    <t>MT0100YW03</t>
  </si>
  <si>
    <t>INTERRUPTOR 1 TECLA SIMPLES 1 CAMPAINHA</t>
  </si>
  <si>
    <t>SEINFRA-I1256</t>
  </si>
  <si>
    <t>MT0100YX03</t>
  </si>
  <si>
    <t>INTERRUPTOR 1 TECLA SIMPLES 1 PARALELO</t>
  </si>
  <si>
    <t>SEINFRA-I1257</t>
  </si>
  <si>
    <t>MT0100YY03</t>
  </si>
  <si>
    <t>INTERRUPTOR 1 TECLA SIMPLES 1 PARALELO 1TOM. 2POLO</t>
  </si>
  <si>
    <t>SEINFRA-I1258</t>
  </si>
  <si>
    <t>MT0100YZ03</t>
  </si>
  <si>
    <t>INTERRUPTOR 1 TECLA SIMPLES 1 TOMADA 2POLOS UNIV.</t>
  </si>
  <si>
    <t>SEINFRA-I1259</t>
  </si>
  <si>
    <t>MT0100Z003</t>
  </si>
  <si>
    <t>INTERRUPTOR 1 TECLA SIMPLES 2 PARALELO</t>
  </si>
  <si>
    <t>SEINFRA-I1260</t>
  </si>
  <si>
    <t>MT0100Z103</t>
  </si>
  <si>
    <t>INTERRUPTOR 2 TECLAS PARALELO</t>
  </si>
  <si>
    <t>SEINFRA-I1261</t>
  </si>
  <si>
    <t>MT0100Z203</t>
  </si>
  <si>
    <t>INTERRUPTOR 2 TECLAS PARALELO 1 TOMADA 2POLOS</t>
  </si>
  <si>
    <t>SEINFRA-I1262</t>
  </si>
  <si>
    <t>MT0100Z303</t>
  </si>
  <si>
    <t>INTERRUPTOR 2 TECLAS SIMPLES</t>
  </si>
  <si>
    <t>SEINFRA-I1263</t>
  </si>
  <si>
    <t>MT0100Z403</t>
  </si>
  <si>
    <t>INTERRUPTOR 2 TECLAS SIMPLES 1 PARALELO</t>
  </si>
  <si>
    <t>SEINFRA-I1264</t>
  </si>
  <si>
    <t>MT0100Z503</t>
  </si>
  <si>
    <t>INTERRUPTOR 2 TECLAS SIMPLES 1TOMADA 2POLOS</t>
  </si>
  <si>
    <t>SEINFRA-I1265</t>
  </si>
  <si>
    <t>MT0100Z603</t>
  </si>
  <si>
    <t>INTERRUPTOR 3 TECLAS PARALELOS</t>
  </si>
  <si>
    <t>SEINFRA-I1266</t>
  </si>
  <si>
    <t>MT0100Z703</t>
  </si>
  <si>
    <t>INTERRUPTOR 3 TECLAS SIMPLES</t>
  </si>
  <si>
    <t>SEINFRA-I1267</t>
  </si>
  <si>
    <t>MT0100Z803</t>
  </si>
  <si>
    <t>INTERRUPTOR DUAS TECLAS 10A - 250V, SISTEMA "X"</t>
  </si>
  <si>
    <t>SEINFRA-I1268</t>
  </si>
  <si>
    <t>MT0100Z903</t>
  </si>
  <si>
    <t>INTERRUPTOR PULSADOR CAMPAINHA</t>
  </si>
  <si>
    <t>SEINFRA-I1269</t>
  </si>
  <si>
    <t>MT0100ZA03</t>
  </si>
  <si>
    <t>INTERRUPTOR UMA TECLA 10A - 250V, SISTEMA "X"</t>
  </si>
  <si>
    <t>SEINFRA-I1270</t>
  </si>
  <si>
    <t>MT0100ZB03</t>
  </si>
  <si>
    <t>ISOLADOR PORCEL. TIPO PEDESTAL CLASSE 15KV</t>
  </si>
  <si>
    <t>SEINFRA-I1271</t>
  </si>
  <si>
    <t>MT0100ZC03</t>
  </si>
  <si>
    <t>MT0100ZF03</t>
  </si>
  <si>
    <t>JANELA EM ALUMINIO, TIPO VENEZIANA</t>
  </si>
  <si>
    <t>SEINFRA-I1275</t>
  </si>
  <si>
    <t>MT0100ZG03</t>
  </si>
  <si>
    <t>JANELA VENEZIANA MOVEL</t>
  </si>
  <si>
    <t>SEINFRA-I1276</t>
  </si>
  <si>
    <t>MT0100ZJ03</t>
  </si>
  <si>
    <t>JOELHO 90 C/VISITA PVC ESGOTO DE 100X50MM</t>
  </si>
  <si>
    <t>SEINFRA-I1279</t>
  </si>
  <si>
    <t>MT0100ZK03</t>
  </si>
  <si>
    <t>JOELHO 90 C/VISITA PVC ESGOTO DE 100X75MM</t>
  </si>
  <si>
    <t>SEINFRA-I1280</t>
  </si>
  <si>
    <t>MT0100ZL03</t>
  </si>
  <si>
    <t>JOELHO 90 C/VISITA PVC ESGOTO DE 75X50MM</t>
  </si>
  <si>
    <t>SEINFRA-I1281</t>
  </si>
  <si>
    <t>MT0100ZM03</t>
  </si>
  <si>
    <t>JOELHO PVC PARA ESGOTO DE 100MM</t>
  </si>
  <si>
    <t>SEINFRA-I1282</t>
  </si>
  <si>
    <t>MT0100ZN03</t>
  </si>
  <si>
    <t>JOELHO PVC PARA ESGOTO DE 40MM</t>
  </si>
  <si>
    <t>SEINFRA-I1283</t>
  </si>
  <si>
    <t>MT0100ZO03</t>
  </si>
  <si>
    <t>JOELHO PVC PARA ESGOTO DE 50MM</t>
  </si>
  <si>
    <t>SEINFRA-I1284</t>
  </si>
  <si>
    <t>MT0100ZP03</t>
  </si>
  <si>
    <t>JOELHO PVC PARA ESGOTO DE 75MM</t>
  </si>
  <si>
    <t>SEINFRA-I1285</t>
  </si>
  <si>
    <t>MT0100ZQ03</t>
  </si>
  <si>
    <t>JOELHO FERRO FUNDIDO 150MM</t>
  </si>
  <si>
    <t>SEINFRA-I1286</t>
  </si>
  <si>
    <t>MT0100ZR03</t>
  </si>
  <si>
    <t>JOELHO FERRO FUNDIDO C/VISITA 100X50MM</t>
  </si>
  <si>
    <t>SEINFRA-I1287</t>
  </si>
  <si>
    <t>MT0100ZS03</t>
  </si>
  <si>
    <t>JOELHO FERRO FUNDIDO DE 100MM</t>
  </si>
  <si>
    <t>SEINFRA-I1288</t>
  </si>
  <si>
    <t>MT0100ZT03</t>
  </si>
  <si>
    <t>JOELHO FERRO FUNDIDO DE 50MM</t>
  </si>
  <si>
    <t>SEINFRA-I1289</t>
  </si>
  <si>
    <t>MT0100ZU03</t>
  </si>
  <si>
    <t>JOELHO FERRO FUNDIDO DE 75MM</t>
  </si>
  <si>
    <t>SEINFRA-I1290</t>
  </si>
  <si>
    <t>MT0100ZV03</t>
  </si>
  <si>
    <t>JOELHO PVC ROSCAVEL DE 1 1/2''</t>
  </si>
  <si>
    <t>SEINFRA-I1291</t>
  </si>
  <si>
    <t>MT0100ZW03</t>
  </si>
  <si>
    <t>JOELHO PVC ROSCAVEL DE 1 1/4''</t>
  </si>
  <si>
    <t>SEINFRA-I1292</t>
  </si>
  <si>
    <t>MT0100ZX03</t>
  </si>
  <si>
    <t>JOELHO PVC ROSCAVEL DE 1''</t>
  </si>
  <si>
    <t>SEINFRA-I1293</t>
  </si>
  <si>
    <t>MT0100ZY03</t>
  </si>
  <si>
    <t>JOELHO PVC ROSCAVEL DE 1/2''</t>
  </si>
  <si>
    <t>SEINFRA-I1294</t>
  </si>
  <si>
    <t>MT0100ZZ03</t>
  </si>
  <si>
    <t>JOELHO PVC ROSCAVEL DE 2 1/2''</t>
  </si>
  <si>
    <t>SEINFRA-I1295</t>
  </si>
  <si>
    <t>MT01010003</t>
  </si>
  <si>
    <t>JOELHO PVC ROSCAVEL DE 2''</t>
  </si>
  <si>
    <t>SEINFRA-I1296</t>
  </si>
  <si>
    <t>MT01010103</t>
  </si>
  <si>
    <t>JOELHO PVC ROSCAVEL DE 3''</t>
  </si>
  <si>
    <t>SEINFRA-I1297</t>
  </si>
  <si>
    <t>MT01010203</t>
  </si>
  <si>
    <t>JOELHO PVC ROSCAVEL DE 3/4''</t>
  </si>
  <si>
    <t>SEINFRA-I1298</t>
  </si>
  <si>
    <t>MT01010303</t>
  </si>
  <si>
    <t>JOELHO PVC ROSCAVEL DE 4''</t>
  </si>
  <si>
    <t>SEINFRA-I1299</t>
  </si>
  <si>
    <t>MT01010403</t>
  </si>
  <si>
    <t>JOELHO PVC SOLD.AZUL DE 20X1/2''</t>
  </si>
  <si>
    <t>SEINFRA-I1300</t>
  </si>
  <si>
    <t>MT01010503</t>
  </si>
  <si>
    <t>JOELHO PVC SOLD.AZUL DE 25X3/4''</t>
  </si>
  <si>
    <t>SEINFRA-I1301</t>
  </si>
  <si>
    <t>MT01010603</t>
  </si>
  <si>
    <t>JOELHO PVC SOLDAVEL/ROSCA DE 20X1/2''</t>
  </si>
  <si>
    <t>SEINFRA-I1302</t>
  </si>
  <si>
    <t>MT01010703</t>
  </si>
  <si>
    <t>JOELHO PVC SOLDAVEL/ROSCA DE 25X3/4''</t>
  </si>
  <si>
    <t>SEINFRA-I1303</t>
  </si>
  <si>
    <t>MT01010803</t>
  </si>
  <si>
    <t>JOELHO REDUÇÃO PVC DE 32X 1''</t>
  </si>
  <si>
    <t>SEINFRA-I1304</t>
  </si>
  <si>
    <t>MT01010903</t>
  </si>
  <si>
    <t>JOELHO PVC CINZA P/ ESG DIAM 150MM (6'')</t>
  </si>
  <si>
    <t>SEINFRA-I1305</t>
  </si>
  <si>
    <t>MT01010A03</t>
  </si>
  <si>
    <t>JOELHO REDUÇÃO PVC SOLD.AZUL DE 25X1/2''</t>
  </si>
  <si>
    <t>SEINFRA-I1306</t>
  </si>
  <si>
    <t>MT01010B03</t>
  </si>
  <si>
    <t>JOELHO REDUÇÃO PVC SOLD.AZUL DE 32X3/4''</t>
  </si>
  <si>
    <t>SEINFRA-I1307</t>
  </si>
  <si>
    <t>MT01010C03</t>
  </si>
  <si>
    <t>JOELHO REDUÇÃO PVC SOLD/ROSCA DE 25X1/2''</t>
  </si>
  <si>
    <t>SEINFRA-I1308</t>
  </si>
  <si>
    <t>MT01010D03</t>
  </si>
  <si>
    <t>JOELHO REDUÇÃO PVC SOLD/ROSCA DE 32X3/4''</t>
  </si>
  <si>
    <t>SEINFRA-I1309</t>
  </si>
  <si>
    <t>MT01010E03</t>
  </si>
  <si>
    <t>JOELHO REDUÇÃO PVC SOLDAVEL 25X20MM</t>
  </si>
  <si>
    <t>SEINFRA-I1310</t>
  </si>
  <si>
    <t>MT01010F03</t>
  </si>
  <si>
    <t>JOELHO REDUÇÃO PVC SOLDAVEL 32X25MM</t>
  </si>
  <si>
    <t>SEINFRA-I1311</t>
  </si>
  <si>
    <t>MT01010G03</t>
  </si>
  <si>
    <t>JOELHO REDUÇÃO PVC SOLDAVEL 40X32MM</t>
  </si>
  <si>
    <t>SEINFRA-I1312</t>
  </si>
  <si>
    <t>MT01010H03</t>
  </si>
  <si>
    <t>JOELHO REDUÇÃO PVC ROSCAVEL 1''X3/4''</t>
  </si>
  <si>
    <t>SEINFRA-I1313</t>
  </si>
  <si>
    <t>MT01010I03</t>
  </si>
  <si>
    <t>JOELHO REDUÇÃO PVC ROSCAVEL 3/4X1/2''</t>
  </si>
  <si>
    <t>SEINFRA-I1314</t>
  </si>
  <si>
    <t>MT01010J03</t>
  </si>
  <si>
    <t>JOGO METAIS PARA MICTORIO</t>
  </si>
  <si>
    <t>SEINFRA-I1315</t>
  </si>
  <si>
    <t>MT01010K03</t>
  </si>
  <si>
    <t>JUNTA PLASTICA 'I' 27MM PARA PISOS</t>
  </si>
  <si>
    <t>SEINFRA-I1316</t>
  </si>
  <si>
    <t>MT01010L03</t>
  </si>
  <si>
    <t>JUNTA PLASTICA 3/4''X1/8'' PARA PISOS</t>
  </si>
  <si>
    <t>SEINFRA-I1317</t>
  </si>
  <si>
    <t>MT01010M03</t>
  </si>
  <si>
    <t>JUNÇÃO PVC PARA ESGOTO 3X2''</t>
  </si>
  <si>
    <t>SEINFRA-I1318</t>
  </si>
  <si>
    <t>MT01010N03</t>
  </si>
  <si>
    <t>JUNÇÃO PVC PARA ESGOTO 100X50MM (4X2'')</t>
  </si>
  <si>
    <t>SEINFRA-I1319</t>
  </si>
  <si>
    <t>MT01010O03</t>
  </si>
  <si>
    <t>JUNÇÃO PVC PARA ESGOTO 4X3''</t>
  </si>
  <si>
    <t>SEINFRA-I1320</t>
  </si>
  <si>
    <t>MT01010P03</t>
  </si>
  <si>
    <t>JUNÇÃO PVC PARA ESGOTO 6X4''</t>
  </si>
  <si>
    <t>SEINFRA-I1321</t>
  </si>
  <si>
    <t>MT01010Q03</t>
  </si>
  <si>
    <t>JUNÇÃO DUPLA 45 FERRO FUND.100X100MM (4X4'')</t>
  </si>
  <si>
    <t>SEINFRA-I1322</t>
  </si>
  <si>
    <t>MT01010R03</t>
  </si>
  <si>
    <t>JUNÇÃO DUPLA PVC ESGOTO DE 100MM</t>
  </si>
  <si>
    <t>SEINFRA-I1323</t>
  </si>
  <si>
    <t>MT01010S03</t>
  </si>
  <si>
    <t>JUNÇÃO DUPLA PVC ESGOTO DE 75MM</t>
  </si>
  <si>
    <t>SEINFRA-I1324</t>
  </si>
  <si>
    <t>MT01010T03</t>
  </si>
  <si>
    <t>JUNÇÃO PVC BRANCO C/INSP P/ESG DIAM 75MM (3'')</t>
  </si>
  <si>
    <t>SEINFRA-I1325</t>
  </si>
  <si>
    <t>MT01010U03</t>
  </si>
  <si>
    <t>JUNÇÃO SIMPLES PVC BRANCO C/INSP.P/ESG.DIAM.100MM</t>
  </si>
  <si>
    <t>SEINFRA-I1326</t>
  </si>
  <si>
    <t>MT01011003</t>
  </si>
  <si>
    <t>LADRILHO HIDRAULICO DE UMA COR</t>
  </si>
  <si>
    <t>SEINFRA-I1332</t>
  </si>
  <si>
    <t>MT01011703</t>
  </si>
  <si>
    <t>LAJE PRE-FABRICADA DE 8CM</t>
  </si>
  <si>
    <t>SEINFRA-I1339</t>
  </si>
  <si>
    <t>MT01011903</t>
  </si>
  <si>
    <t>LAJOTA PRE-MOLDADA DE CONCRETO E = 5cm</t>
  </si>
  <si>
    <t>SEINFRA-I1341</t>
  </si>
  <si>
    <t>MT01011A03</t>
  </si>
  <si>
    <t>LAMINADO MELAMINICO,  ESP.=1MM</t>
  </si>
  <si>
    <t>SEINFRA-I1342</t>
  </si>
  <si>
    <t>MT01011B03</t>
  </si>
  <si>
    <t>LAVATÓRIO DE LOUÇA BRANCA COM COLUNA</t>
  </si>
  <si>
    <t>SEINFRA-I1343</t>
  </si>
  <si>
    <t>MT01011C03</t>
  </si>
  <si>
    <t>LAVATÓRIO DE LOUÇA BRANCA SEM COLUNA</t>
  </si>
  <si>
    <t>SEINFRA-I1344</t>
  </si>
  <si>
    <t>MT01011D03</t>
  </si>
  <si>
    <t>LIXA DE CARBURETO DE SILÍCIO DE 7''</t>
  </si>
  <si>
    <t>SEINFRA-I1345</t>
  </si>
  <si>
    <t>MT01011E03</t>
  </si>
  <si>
    <t>LIXA PARA FERRO</t>
  </si>
  <si>
    <t>SEINFRA-I1346</t>
  </si>
  <si>
    <t>MT01011F03</t>
  </si>
  <si>
    <t>LIXA PARA MADEIRA/MASSA</t>
  </si>
  <si>
    <t>SEINFRA-I1347</t>
  </si>
  <si>
    <t>MT01011G03</t>
  </si>
  <si>
    <t>LONA PLASTICA PRETA</t>
  </si>
  <si>
    <t>SEINFRA-I1348</t>
  </si>
  <si>
    <t>MT01011H03</t>
  </si>
  <si>
    <t>PRANCHA 6 X 16 CM</t>
  </si>
  <si>
    <t>SEINFRA-I1349</t>
  </si>
  <si>
    <t>MT01011I03</t>
  </si>
  <si>
    <t>LUBRIFICANTE PARA TUBO DE FERRO FUNDIDO</t>
  </si>
  <si>
    <t>SEINFRA-I1350</t>
  </si>
  <si>
    <t>MT01011J03</t>
  </si>
  <si>
    <t>LUBRIFICANTE PARA TUBO DE PVC</t>
  </si>
  <si>
    <t>SEINFRA-I1351</t>
  </si>
  <si>
    <t>MT01011K03</t>
  </si>
  <si>
    <t>LUMINARIA REFLETORA C/LAMP. DICROICA 75W</t>
  </si>
  <si>
    <t>SEINFRA-I1352</t>
  </si>
  <si>
    <t>MT01011L03</t>
  </si>
  <si>
    <t>LUMINARIA REFLETORA C/LAMP. DICROICA 50W</t>
  </si>
  <si>
    <t>SEINFRA-I1353</t>
  </si>
  <si>
    <t>MT01011M03</t>
  </si>
  <si>
    <t>LUMINARIA A PROVA DE TEMPO, VAPOR, ETC</t>
  </si>
  <si>
    <t>SEINFRA-I1354</t>
  </si>
  <si>
    <t>MT01011Q03</t>
  </si>
  <si>
    <t>LUMINARIA FECHADA C/ LENTE DE VIDRO</t>
  </si>
  <si>
    <t>SEINFRA-I1358</t>
  </si>
  <si>
    <t>MT01011R03</t>
  </si>
  <si>
    <t>LUMINARIA FECHADA P/MURO C/LAMPADA,TIPO"TROPICOS"</t>
  </si>
  <si>
    <t>SEINFRA-I1359</t>
  </si>
  <si>
    <t>MT01011S03</t>
  </si>
  <si>
    <t>LUMINARIA FLUOR. 1X20W COMPLETA C/ LAMPADA</t>
  </si>
  <si>
    <t>SEINFRA-I1360</t>
  </si>
  <si>
    <t>MT01011T03</t>
  </si>
  <si>
    <t>LUMINARIA FLUOR. 1X40W COMPLETA C/ LAMPADA</t>
  </si>
  <si>
    <t>SEINFRA-I1361</t>
  </si>
  <si>
    <t>MT01011U03</t>
  </si>
  <si>
    <t>LUMINARIA FLUOR. 3X40 W COMPLETA C/ LAMPADA</t>
  </si>
  <si>
    <t>SEINFRA-I1362</t>
  </si>
  <si>
    <t>MT01011V03</t>
  </si>
  <si>
    <t>LUMINARIA FLUORESCENTE 2X20W COMPLETA COM LAMPADA</t>
  </si>
  <si>
    <t>SEINFRA-I1363</t>
  </si>
  <si>
    <t>MT01011W03</t>
  </si>
  <si>
    <t>LUMINARIA FLUORESCENTE 2X40W COMPLETA COM LAMPADA</t>
  </si>
  <si>
    <t>SEINFRA-I1364</t>
  </si>
  <si>
    <t>MT01011X03</t>
  </si>
  <si>
    <t>LUMINARIA FLUORESCENTE 2X65W COMPLETA COM LAMPADA</t>
  </si>
  <si>
    <t>SEINFRA-I1365</t>
  </si>
  <si>
    <t>MT01011Y03</t>
  </si>
  <si>
    <t>LUMINARIA FLUORESCENTE 4X20W COMPLETA COM LAMPADA</t>
  </si>
  <si>
    <t>SEINFRA-I1366</t>
  </si>
  <si>
    <t>MT01011Z03</t>
  </si>
  <si>
    <t>LUMINARIA FLUORESCENTE 4X40W COMPLETA COM LAMPADA</t>
  </si>
  <si>
    <t>SEINFRA-I1367</t>
  </si>
  <si>
    <t>MT01012003</t>
  </si>
  <si>
    <t>LUMINARIA FLUORESCENTE COMPLETA ( 1 X 16 )W</t>
  </si>
  <si>
    <t>SEINFRA-I1368</t>
  </si>
  <si>
    <t>MT01012103</t>
  </si>
  <si>
    <t>LUMINARIA FLUORESCENTE COMPLETA ( 1 X 32 )W</t>
  </si>
  <si>
    <t>SEINFRA-I1369</t>
  </si>
  <si>
    <t>MT01012203</t>
  </si>
  <si>
    <t>LUMINARIA FLUORESCENTE COMPLETA ( 2 X 16 )W</t>
  </si>
  <si>
    <t>SEINFRA-I1370</t>
  </si>
  <si>
    <t>MT01012303</t>
  </si>
  <si>
    <t>LUMINARIA FLUORESCENTE COMPLETA ( 2 X 32 )W</t>
  </si>
  <si>
    <t>SEINFRA-I1371</t>
  </si>
  <si>
    <t>MT01012403</t>
  </si>
  <si>
    <t>LUMINARIA FLUORESCENTE COMPLETA ( 4 X 16 )W</t>
  </si>
  <si>
    <t>SEINFRA-I1372</t>
  </si>
  <si>
    <t>MT01012503</t>
  </si>
  <si>
    <t>LUMINARIA FLUORESCENTE COMPLETA ( 4 X 32 )W</t>
  </si>
  <si>
    <t>SEINFRA-I1373</t>
  </si>
  <si>
    <t>MT01012603</t>
  </si>
  <si>
    <t>LUMINARIA PAREDE, TIPO ARANDELA</t>
  </si>
  <si>
    <t>SEINFRA-I1374</t>
  </si>
  <si>
    <t>MT01012803</t>
  </si>
  <si>
    <t>LUMINARIA REFLETORA SIMPLES COM VIDRO</t>
  </si>
  <si>
    <t>SEINFRA-I1376</t>
  </si>
  <si>
    <t>MT01012903</t>
  </si>
  <si>
    <t>LUMINARIA SPOT DIRECIONAL C/BRACO</t>
  </si>
  <si>
    <t>SEINFRA-I1377</t>
  </si>
  <si>
    <t>MT01012A03</t>
  </si>
  <si>
    <t>LUMINARIA TIPO GLOBO DE VIDRO</t>
  </si>
  <si>
    <t>SEINFRA-I1378</t>
  </si>
  <si>
    <t>MT01012B03</t>
  </si>
  <si>
    <t>LUMINARIA TIPO GLOBO PLASTICO</t>
  </si>
  <si>
    <t>SEINFRA-I1379</t>
  </si>
  <si>
    <t>MT01012C03</t>
  </si>
  <si>
    <t>LUMINARIA TIPO SPOT SIMPLES</t>
  </si>
  <si>
    <t>SEINFRA-I1380</t>
  </si>
  <si>
    <t>MT01012H03</t>
  </si>
  <si>
    <t>LUVA AÇO GALVANIZADO 3 X 2 1/2''</t>
  </si>
  <si>
    <t>SEINFRA-I1385</t>
  </si>
  <si>
    <t>MT01012I03</t>
  </si>
  <si>
    <t>LUVA AÇO GALVANIZADO 3/4 X 1/2''</t>
  </si>
  <si>
    <t>SEINFRA-I1386</t>
  </si>
  <si>
    <t>MT01012J03</t>
  </si>
  <si>
    <t>LUVA AÇO GALVANIZADO DE 1 1/4''</t>
  </si>
  <si>
    <t>SEINFRA-I1387</t>
  </si>
  <si>
    <t>MT01012K03</t>
  </si>
  <si>
    <t>LUVA AÇO GALVANIZADO DE 2 1/2''</t>
  </si>
  <si>
    <t>SEINFRA-I1388</t>
  </si>
  <si>
    <t>MT01012L03</t>
  </si>
  <si>
    <t>LUVA AÇO GALVANIZADO DE 2''</t>
  </si>
  <si>
    <t>SEINFRA-I1389</t>
  </si>
  <si>
    <t>MT01012M03</t>
  </si>
  <si>
    <t>LUVA AÇO GALVANIZADO DE 4''</t>
  </si>
  <si>
    <t>SEINFRA-I1390</t>
  </si>
  <si>
    <t>MT01012N03</t>
  </si>
  <si>
    <t>LUVA BIPARTIDA FERRO FUNDIDO 100MM (4'')</t>
  </si>
  <si>
    <t>SEINFRA-I1391</t>
  </si>
  <si>
    <t>MT01012O03</t>
  </si>
  <si>
    <t>LUVA BIPARTIDA FERRO FUNDIDO 150MM (6'')</t>
  </si>
  <si>
    <t>SEINFRA-I1392</t>
  </si>
  <si>
    <t>MT01012P03</t>
  </si>
  <si>
    <t>LUVA BIPARTIDA FERRO FUNDIDO 50MM (2'')</t>
  </si>
  <si>
    <t>SEINFRA-I1393</t>
  </si>
  <si>
    <t>MT01012Q03</t>
  </si>
  <si>
    <t>LUVA BIPARTIDA FERRO FUNDIDO 75MM (3'')</t>
  </si>
  <si>
    <t>SEINFRA-I1394</t>
  </si>
  <si>
    <t>MT01012R03</t>
  </si>
  <si>
    <t>LUVA BOLSAXBOLSA FERRO FUNDIDO 100MM (4'')</t>
  </si>
  <si>
    <t>SEINFRA-I1395</t>
  </si>
  <si>
    <t>MT01012S03</t>
  </si>
  <si>
    <t>LUVA BOLSAXBOLSA FERRO FUNDIDO 150MM (6'')</t>
  </si>
  <si>
    <t>SEINFRA-I1396</t>
  </si>
  <si>
    <t>MT01012T03</t>
  </si>
  <si>
    <t>LUVA BOLSAXBOLSA FERRO FUNDIDO 50MM (2'')</t>
  </si>
  <si>
    <t>SEINFRA-I1397</t>
  </si>
  <si>
    <t>MT01012U03</t>
  </si>
  <si>
    <t>LUVA BOLSAXBOLSA FERRO FUNDIDO 75MM (3'')</t>
  </si>
  <si>
    <t>SEINFRA-I1398</t>
  </si>
  <si>
    <t>MT01012V03</t>
  </si>
  <si>
    <t>LUVA DE BORRACHA PARA ALTA TENSAO 15KV</t>
  </si>
  <si>
    <t>SEINFRA-I1399</t>
  </si>
  <si>
    <t>MT01012X03</t>
  </si>
  <si>
    <t>LUVA DE PVC RÍGIDO PARA ELETRODUTO 2 1/2''</t>
  </si>
  <si>
    <t>SEINFRA-I1401</t>
  </si>
  <si>
    <t>MT01012Y03</t>
  </si>
  <si>
    <t>LUVA DE PVC RÍGIDO PARA ELETRODUTO 3"</t>
  </si>
  <si>
    <t>SEINFRA-I1402</t>
  </si>
  <si>
    <t>MT01012Z03</t>
  </si>
  <si>
    <t>MT01013003</t>
  </si>
  <si>
    <t>LUVA DE PVC RIGIDO PARA ELETRODUTO 1 1/2''</t>
  </si>
  <si>
    <t>SEINFRA-I1404</t>
  </si>
  <si>
    <t>MT01013103</t>
  </si>
  <si>
    <t>MT01013203</t>
  </si>
  <si>
    <t>MT01013303</t>
  </si>
  <si>
    <t>LUVA DE PVC RIGIDO PARA ELETRODUTO 1/2''</t>
  </si>
  <si>
    <t>SEINFRA-I1407</t>
  </si>
  <si>
    <t>MT01013403</t>
  </si>
  <si>
    <t>LUVA DE PVC RIGIDO PARA ELETRODUTO 2''</t>
  </si>
  <si>
    <t>SEINFRA-I1408</t>
  </si>
  <si>
    <t>MT01013503</t>
  </si>
  <si>
    <t>LUVA DE PVC RIGIDO PARA ELETRODUTO 3/4''</t>
  </si>
  <si>
    <t>SEINFRA-I1409</t>
  </si>
  <si>
    <t>MT01013603</t>
  </si>
  <si>
    <t>LUVA PVC SOLDAVEL DE 20MM</t>
  </si>
  <si>
    <t>SEINFRA-I1410</t>
  </si>
  <si>
    <t>MT01013703</t>
  </si>
  <si>
    <t>LUVA PVC SOLDAVEL DE 25MM</t>
  </si>
  <si>
    <t>SEINFRA-I1411</t>
  </si>
  <si>
    <t>MT01013803</t>
  </si>
  <si>
    <t>LUVA PVC SOLDAVEL DE 32MM</t>
  </si>
  <si>
    <t>SEINFRA-I1412</t>
  </si>
  <si>
    <t>MT01013903</t>
  </si>
  <si>
    <t>LUVA PVC SOLDAVEL DE 40MM</t>
  </si>
  <si>
    <t>SEINFRA-I1413</t>
  </si>
  <si>
    <t>MT01013A03</t>
  </si>
  <si>
    <t>LUVA PVC SOLDAVEL DE 50MM</t>
  </si>
  <si>
    <t>SEINFRA-I1414</t>
  </si>
  <si>
    <t>MT01013B03</t>
  </si>
  <si>
    <t>LUVA PVC SOLDAVEL DE 60MM</t>
  </si>
  <si>
    <t>SEINFRA-I1415</t>
  </si>
  <si>
    <t>MT01013C03</t>
  </si>
  <si>
    <t>LUVA PVC SOLDAVEL DE 75MM</t>
  </si>
  <si>
    <t>SEINFRA-I1416</t>
  </si>
  <si>
    <t>MT01013D03</t>
  </si>
  <si>
    <t>LUVA PVC SOLDAVEL DE 85MM</t>
  </si>
  <si>
    <t>SEINFRA-I1417</t>
  </si>
  <si>
    <t>MT01013E03</t>
  </si>
  <si>
    <t>LUVA REDUÇÃO AÇO GALV 1 1/4X1/2''</t>
  </si>
  <si>
    <t>SEINFRA-I1418</t>
  </si>
  <si>
    <t>MT01013F03</t>
  </si>
  <si>
    <t>LUVA REDUÇÃO AÇO GALV 4X2 1/2''</t>
  </si>
  <si>
    <t>SEINFRA-I1419</t>
  </si>
  <si>
    <t>MT01013G03</t>
  </si>
  <si>
    <t>LUVA REDUÇÃO AÇO GALV 4X2''</t>
  </si>
  <si>
    <t>SEINFRA-I1420</t>
  </si>
  <si>
    <t>MT01013H03</t>
  </si>
  <si>
    <t>LUVA REDUÇÃO AÇO GALV 4X3''</t>
  </si>
  <si>
    <t>SEINFRA-I1421</t>
  </si>
  <si>
    <t>MT01013I03</t>
  </si>
  <si>
    <t>LUVA REDUÇÃO PVC SOLDAVEL DE 110X60MM</t>
  </si>
  <si>
    <t>SEINFRA-I1422</t>
  </si>
  <si>
    <t>MT01013J03</t>
  </si>
  <si>
    <t>LUVA REDUÇÃO PVC SOLDAVEL DE 110X75MM</t>
  </si>
  <si>
    <t>SEINFRA-I1423</t>
  </si>
  <si>
    <t>MT01013K03</t>
  </si>
  <si>
    <t>LUVA REDUÇÃO PVC SOLDAVEL DE 110X85MM</t>
  </si>
  <si>
    <t>SEINFRA-I1424</t>
  </si>
  <si>
    <t>MT01013L03</t>
  </si>
  <si>
    <t>LUVA REDUÇÃO PVC SOLDAVEL DE 25X20MM</t>
  </si>
  <si>
    <t>SEINFRA-I1425</t>
  </si>
  <si>
    <t>MT01013M03</t>
  </si>
  <si>
    <t>LUVA REDUÇÃO PVC SOLDAVEL DE 32X25MM</t>
  </si>
  <si>
    <t>SEINFRA-I1426</t>
  </si>
  <si>
    <t>MT01013N03</t>
  </si>
  <si>
    <t>LUVA REDUÇÃO PVC SOLDAVEL DE 40X32MM</t>
  </si>
  <si>
    <t>SEINFRA-I1427</t>
  </si>
  <si>
    <t>MT01013O03</t>
  </si>
  <si>
    <t>LUVA REDUÇÃO PVC SOLDAVEL DE 75X60MM</t>
  </si>
  <si>
    <t>SEINFRA-I1428</t>
  </si>
  <si>
    <t>MT01013P03</t>
  </si>
  <si>
    <t>LUVA REDUÇÃO PVC SOLDAVEL DE 85X60MM</t>
  </si>
  <si>
    <t>SEINFRA-I1429</t>
  </si>
  <si>
    <t>MT01013Q03</t>
  </si>
  <si>
    <t>LUVA REDUÇÃO PVC SOLDAVEL DE 85X75MM</t>
  </si>
  <si>
    <t>SEINFRA-I1430</t>
  </si>
  <si>
    <t>MT01013R03</t>
  </si>
  <si>
    <t>LUVA UNIÃO AÇO GALVANIZADO (F.G) (3'')</t>
  </si>
  <si>
    <t>SEINFRA-I1431</t>
  </si>
  <si>
    <t>MT01013S03</t>
  </si>
  <si>
    <t>LUVA UNIÃO AÇO GALVANIZADO (F.G) (4'')</t>
  </si>
  <si>
    <t>SEINFRA-I1432</t>
  </si>
  <si>
    <t>MT01013T03</t>
  </si>
  <si>
    <t>LUVA UNIÃO AÇO GALVANIZADO (F.G) (2 1/2")</t>
  </si>
  <si>
    <t>SEINFRA-I1433</t>
  </si>
  <si>
    <t>MT01013U03</t>
  </si>
  <si>
    <t>LUVA DUPLA PVC ESGOTO 100MM</t>
  </si>
  <si>
    <t>SEINFRA-I1434</t>
  </si>
  <si>
    <t>MT01013V03</t>
  </si>
  <si>
    <t>LUVA DUPLA PVC ESGOTO 50MM</t>
  </si>
  <si>
    <t>SEINFRA-I1435</t>
  </si>
  <si>
    <t>MT01013W03</t>
  </si>
  <si>
    <t>LUVA DUPLA PVC ESGOTO 75MM</t>
  </si>
  <si>
    <t>SEINFRA-I1436</t>
  </si>
  <si>
    <t>MT01013X03</t>
  </si>
  <si>
    <t>LUVA PVC ROSCAVEL DE 1 1/2''</t>
  </si>
  <si>
    <t>SEINFRA-I1437</t>
  </si>
  <si>
    <t>MT01013Y03</t>
  </si>
  <si>
    <t>LUVA PVC ROSCAVEL DE 1 1/4''</t>
  </si>
  <si>
    <t>SEINFRA-I1438</t>
  </si>
  <si>
    <t>MT01013Z03</t>
  </si>
  <si>
    <t>LUVA PVC ROSCAVEL DE 1''</t>
  </si>
  <si>
    <t>SEINFRA-I1439</t>
  </si>
  <si>
    <t>MT01014003</t>
  </si>
  <si>
    <t>LUVA PVC ROSCAVEL DE 1/2''</t>
  </si>
  <si>
    <t>SEINFRA-I1440</t>
  </si>
  <si>
    <t>MT01014103</t>
  </si>
  <si>
    <t>LUVA PVC ROSCAVEL DE 2 1/2''</t>
  </si>
  <si>
    <t>SEINFRA-I1441</t>
  </si>
  <si>
    <t>MT01014203</t>
  </si>
  <si>
    <t>LUVA PVC ROSCAVEL DE 2''</t>
  </si>
  <si>
    <t>SEINFRA-I1442</t>
  </si>
  <si>
    <t>MT01014303</t>
  </si>
  <si>
    <t>LUVA PVC ROSCAVEL DE 3''</t>
  </si>
  <si>
    <t>SEINFRA-I1443</t>
  </si>
  <si>
    <t>MT01014403</t>
  </si>
  <si>
    <t>LUVA PVC ROSCAVEL DE 3/4''</t>
  </si>
  <si>
    <t>SEINFRA-I1444</t>
  </si>
  <si>
    <t>MT01014503</t>
  </si>
  <si>
    <t>LUVA PVC ROSCAVEL DE 4''</t>
  </si>
  <si>
    <t>SEINFRA-I1445</t>
  </si>
  <si>
    <t>MT01014603</t>
  </si>
  <si>
    <t>LUVA PVC SOLDAVEL AZUL DE 20X1/2''</t>
  </si>
  <si>
    <t>SEINFRA-I1446</t>
  </si>
  <si>
    <t>MT01014703</t>
  </si>
  <si>
    <t>LUVA PVC SOLDAVEL AZUL DE 25X3/4''</t>
  </si>
  <si>
    <t>SEINFRA-I1447</t>
  </si>
  <si>
    <t>MT01014803</t>
  </si>
  <si>
    <t>LUVA PVC SOLDAVEL/ROSCA DE 20X1/2''</t>
  </si>
  <si>
    <t>SEINFRA-I1448</t>
  </si>
  <si>
    <t>MT01014903</t>
  </si>
  <si>
    <t>LUVA PVC SOLDAVEL/ROSCA DE 25X3/4''</t>
  </si>
  <si>
    <t>SEINFRA-I1449</t>
  </si>
  <si>
    <t>MT01014A03</t>
  </si>
  <si>
    <t>LUVA PVC SOLDAVEL/ROSCA DE 32X1''</t>
  </si>
  <si>
    <t>SEINFRA-I1450</t>
  </si>
  <si>
    <t>MT01014B03</t>
  </si>
  <si>
    <t>LUVA PVC SOLDAVEL/ROSCA DE 40X11/4''</t>
  </si>
  <si>
    <t>SEINFRA-I1451</t>
  </si>
  <si>
    <t>MT01014C03</t>
  </si>
  <si>
    <t>LUVA PVC SOLDAVEL/ROSCA DE 50X1 1/2''</t>
  </si>
  <si>
    <t>SEINFRA-I1452</t>
  </si>
  <si>
    <t>MT01014D03</t>
  </si>
  <si>
    <t>LUVA REDUÇÃO PVC SOLD. AZUL DE 25X1/2''</t>
  </si>
  <si>
    <t>SEINFRA-I1453</t>
  </si>
  <si>
    <t>MT01014E03</t>
  </si>
  <si>
    <t>LUVA REDUÇÃO PVC SOLD/ROSCA DE 25X1/2''</t>
  </si>
  <si>
    <t>SEINFRA-I1454</t>
  </si>
  <si>
    <t>MT01014F03</t>
  </si>
  <si>
    <t>LUVA REDUÇÃO PVC ROSCAVEL DE 1X3/4''</t>
  </si>
  <si>
    <t>SEINFRA-I1455</t>
  </si>
  <si>
    <t>MT01014G03</t>
  </si>
  <si>
    <t>LUVA REDUÇÃO PVC ROSCAVEL DE 3/4X1/2''</t>
  </si>
  <si>
    <t>SEINFRA-I1456</t>
  </si>
  <si>
    <t>MT01014H03</t>
  </si>
  <si>
    <t>LUVA SIMPLES PVC ESGOTO 100MM</t>
  </si>
  <si>
    <t>SEINFRA-I1457</t>
  </si>
  <si>
    <t>MT01014I03</t>
  </si>
  <si>
    <t>LUVA SIMPLES PVC ESGOTO 40MM</t>
  </si>
  <si>
    <t>SEINFRA-I1458</t>
  </si>
  <si>
    <t>MT01014J03</t>
  </si>
  <si>
    <t>LUVA SIMPLES PVC ESGOTO 50MM</t>
  </si>
  <si>
    <t>SEINFRA-I1459</t>
  </si>
  <si>
    <t>MT01014K03</t>
  </si>
  <si>
    <t>LUVA SIMPLES PVC ESGOTO 75MM</t>
  </si>
  <si>
    <t>SEINFRA-I1460</t>
  </si>
  <si>
    <t>MT01014L03</t>
  </si>
  <si>
    <t>LUVA SIMPLES PVC ESGOTO DE 150MM</t>
  </si>
  <si>
    <t>SEINFRA-I1461</t>
  </si>
  <si>
    <t>MT01014N03</t>
  </si>
  <si>
    <t>LÂMPADA FLUORESCENTE DE 16W</t>
  </si>
  <si>
    <t>SEINFRA-I1463</t>
  </si>
  <si>
    <t>MT01014O03</t>
  </si>
  <si>
    <t>LÂMPADA FLUORESCENTE DE 32W</t>
  </si>
  <si>
    <t>SEINFRA-I1464</t>
  </si>
  <si>
    <t>MT01014P03</t>
  </si>
  <si>
    <t>LÂMPADA FLUORESCENTE PL - 13W</t>
  </si>
  <si>
    <t>SEINFRA-I1465</t>
  </si>
  <si>
    <t>MT01014Q03</t>
  </si>
  <si>
    <t>LÂMPADA FLUORESCENTE PL - 15W</t>
  </si>
  <si>
    <t>SEINFRA-I1466</t>
  </si>
  <si>
    <t>MT01014R03</t>
  </si>
  <si>
    <t>LÂMPADA FLUORESCENTE PL -  9W</t>
  </si>
  <si>
    <t>SEINFRA-I1467</t>
  </si>
  <si>
    <t>MT01014S03</t>
  </si>
  <si>
    <t>LÂMPADA FLUORESCENTE PL - 18W</t>
  </si>
  <si>
    <t>SEINFRA-I1468</t>
  </si>
  <si>
    <t>MT01014U03</t>
  </si>
  <si>
    <t>LÂMPADA HALOGENA, DUPLO ENVELOPE DE 500W</t>
  </si>
  <si>
    <t>SEINFRA-I1470</t>
  </si>
  <si>
    <t>MT01014V03</t>
  </si>
  <si>
    <t>LÂMPADA INCANDESCENTE DE  25 ATÉ 100W</t>
  </si>
  <si>
    <t>MT01014W03</t>
  </si>
  <si>
    <t>LÂMPADA INCANDESCENTE DE  60W</t>
  </si>
  <si>
    <t>SEINFRA-I1472</t>
  </si>
  <si>
    <t>MT01014X03</t>
  </si>
  <si>
    <t>LÂMPADA MISTA DE 500W</t>
  </si>
  <si>
    <t>SEINFRA-I1473</t>
  </si>
  <si>
    <t>MT01014Y03</t>
  </si>
  <si>
    <t>LÂMPADA MISTA DE 160W</t>
  </si>
  <si>
    <t>SEINFRA-I1474</t>
  </si>
  <si>
    <t>MT01015003</t>
  </si>
  <si>
    <t>LÂMPADA SINALIZADORAS ATE 5W</t>
  </si>
  <si>
    <t>SEINFRA-I1476</t>
  </si>
  <si>
    <t>MT01015103</t>
  </si>
  <si>
    <t>LÂMPADA VAPOR DE MERCURIO 250W/220V</t>
  </si>
  <si>
    <t>SEINFRA-I1477</t>
  </si>
  <si>
    <t>MT01015203</t>
  </si>
  <si>
    <t>LÂMPADA VAPOR DE MERCURIO 400W/220V</t>
  </si>
  <si>
    <t>SEINFRA-I1478</t>
  </si>
  <si>
    <t>MT01015303</t>
  </si>
  <si>
    <t>LÂMPADA VAPOR DE SÓDIO 220W</t>
  </si>
  <si>
    <t>SEINFRA-I1479</t>
  </si>
  <si>
    <t>MT01015403</t>
  </si>
  <si>
    <t>LÂMPADA VAPOR DE SÓDIO 360W</t>
  </si>
  <si>
    <t>SEINFRA-I1480</t>
  </si>
  <si>
    <t>MT01015503</t>
  </si>
  <si>
    <t>LÂMPADA VAPOR DE SÓDIO  70W</t>
  </si>
  <si>
    <t>SEINFRA-I1481</t>
  </si>
  <si>
    <t>MT01015703</t>
  </si>
  <si>
    <t>LÂMPADA VAPOR METÁLICO DE 1000W/220V</t>
  </si>
  <si>
    <t>SEINFRA-I1483</t>
  </si>
  <si>
    <t>MT01015803</t>
  </si>
  <si>
    <t>LÂMPADA VAPOR METÁLICO DE  150W/220V</t>
  </si>
  <si>
    <t>SEINFRA-I1484</t>
  </si>
  <si>
    <t>MT01015903</t>
  </si>
  <si>
    <t>LÂMPADA VAPOR METÁLICO DE 2000W/220V</t>
  </si>
  <si>
    <t>SEINFRA-I1485</t>
  </si>
  <si>
    <t>MT01015A03</t>
  </si>
  <si>
    <t>LÂMPADA VAPOR METÁLICO DE  250W/220V</t>
  </si>
  <si>
    <t>SEINFRA-I1486</t>
  </si>
  <si>
    <t>MT01015B03</t>
  </si>
  <si>
    <t>LÂMPADA VAPOR METÁLICO DE  400W/220V</t>
  </si>
  <si>
    <t>SEINFRA-I1487</t>
  </si>
  <si>
    <t>MT01015C03</t>
  </si>
  <si>
    <t>LÍQUIDO PREPARADOR DE SUPERFICIES</t>
  </si>
  <si>
    <t>SEINFRA-I1488</t>
  </si>
  <si>
    <t>MT01015D03</t>
  </si>
  <si>
    <t>LÍQUIDO SELADOR IF</t>
  </si>
  <si>
    <t>SEINFRA-I1489</t>
  </si>
  <si>
    <t>MT01015E03</t>
  </si>
  <si>
    <t>LÍQUIDO SELADOR PARA PINTURA LATEX</t>
  </si>
  <si>
    <t>SEINFRA-I1490</t>
  </si>
  <si>
    <t>MT01015J03</t>
  </si>
  <si>
    <t>MADEIRA (PEROBA)</t>
  </si>
  <si>
    <t>SEINFRA-I1495</t>
  </si>
  <si>
    <t>MT01015K03</t>
  </si>
  <si>
    <t>MADEIRA (PINHO) DE 1A.</t>
  </si>
  <si>
    <t>SEINFRA-I1496</t>
  </si>
  <si>
    <t>MT01015L03</t>
  </si>
  <si>
    <t>MADEIRA DE SUCUPIRA</t>
  </si>
  <si>
    <t>SEINFRA-I1497</t>
  </si>
  <si>
    <t>MT01015M03</t>
  </si>
  <si>
    <t>MADEIRA TRABALHADA P/ CORRIMÃO</t>
  </si>
  <si>
    <t>SEINFRA-I1498</t>
  </si>
  <si>
    <t>MT01015N03</t>
  </si>
  <si>
    <t>MANGUEIRA COM UNIÃO ENGATE RÁPIDO 2 1/2''X30M</t>
  </si>
  <si>
    <t>SEINFRA-I1499</t>
  </si>
  <si>
    <t>MT01015O03</t>
  </si>
  <si>
    <t>MANTA ASFALT.C/ ARMADURA FILME POLIETILENO E= 3MM</t>
  </si>
  <si>
    <t>SEINFRA-I1500</t>
  </si>
  <si>
    <t>MT01015P03</t>
  </si>
  <si>
    <t>MANTA ASFALTICA AUTO-ADESIVA</t>
  </si>
  <si>
    <t>SEINFRA-I1501</t>
  </si>
  <si>
    <t>MT01015R03</t>
  </si>
  <si>
    <t>MANTA BUTILICA. ESPESSURA 0.8MM</t>
  </si>
  <si>
    <t>SEINFRA-I1503</t>
  </si>
  <si>
    <t>MT01015U03</t>
  </si>
  <si>
    <t>MANTA EM FELTRO P/ REVESTIMENTO</t>
  </si>
  <si>
    <t>SEINFRA-I1506</t>
  </si>
  <si>
    <t>MT01015X03</t>
  </si>
  <si>
    <t>MARMORE BRANCO, ESP.=3CM</t>
  </si>
  <si>
    <t>SEINFRA-I1509</t>
  </si>
  <si>
    <t>MT01015Y03</t>
  </si>
  <si>
    <t>MASSA A BASE DE EPOXI</t>
  </si>
  <si>
    <t>SEINFRA-I1510</t>
  </si>
  <si>
    <t>MT01015Z03</t>
  </si>
  <si>
    <t>MASSA ACRILICA PARA PINTURA LATEX</t>
  </si>
  <si>
    <t>SEINFRA-I1511</t>
  </si>
  <si>
    <t>MT01016003</t>
  </si>
  <si>
    <t>MASSA CORRIDA A BASE DE OLEO</t>
  </si>
  <si>
    <t>SEINFRA-I1512</t>
  </si>
  <si>
    <t>MT01016103</t>
  </si>
  <si>
    <t>MASSA CORRIDA A BASE DE PVA</t>
  </si>
  <si>
    <t>SEINFRA-I1513</t>
  </si>
  <si>
    <t>MT01016203</t>
  </si>
  <si>
    <t>MASSA DE VEDAÇÃO</t>
  </si>
  <si>
    <t>SEINFRA-I1514</t>
  </si>
  <si>
    <t>MT01016303</t>
  </si>
  <si>
    <t>MASSA IGAS PARA CAIXILHO DE ALUMINIO</t>
  </si>
  <si>
    <t>SEINFRA-I1515</t>
  </si>
  <si>
    <t>MT01016403</t>
  </si>
  <si>
    <t>SEINFRA-I1516</t>
  </si>
  <si>
    <t>MT01016503</t>
  </si>
  <si>
    <t>MASTIQUE ELASTICO</t>
  </si>
  <si>
    <t>SEINFRA-I1517</t>
  </si>
  <si>
    <t>MT01016603</t>
  </si>
  <si>
    <t>MASTRO SIMPLE FG DE 1 1/2''X3M</t>
  </si>
  <si>
    <t>SEINFRA-I1518</t>
  </si>
  <si>
    <t>MT01016703</t>
  </si>
  <si>
    <t>MATERIAL PARA EMENDA DE CALHAS DE FIBERGLASS</t>
  </si>
  <si>
    <t>SEINFRA-I1519</t>
  </si>
  <si>
    <t>MT01016803</t>
  </si>
  <si>
    <t>MEADA</t>
  </si>
  <si>
    <t>SEINFRA-I1520</t>
  </si>
  <si>
    <t>MT01016903</t>
  </si>
  <si>
    <t>MEMBRANA ACRILICA</t>
  </si>
  <si>
    <t>SEINFRA-I1521</t>
  </si>
  <si>
    <t>MT01016A03</t>
  </si>
  <si>
    <t>MEMBRANA ELASTICA</t>
  </si>
  <si>
    <t>SEINFRA-I1522</t>
  </si>
  <si>
    <t>MT01016B03</t>
  </si>
  <si>
    <t>MICTORIO COLETIVO DE AÇO INOXIDAVEL</t>
  </si>
  <si>
    <t>SEINFRA-I1523</t>
  </si>
  <si>
    <t>MT01016C03</t>
  </si>
  <si>
    <t>MICTORIO DE LOUÇA BRANCA COM ACESSÓRIOS</t>
  </si>
  <si>
    <t>SEINFRA-I1524</t>
  </si>
  <si>
    <t>MT01016D03</t>
  </si>
  <si>
    <t>MOLA HIDRAULICA P/PORTA DE VIDRO (1012)</t>
  </si>
  <si>
    <t>SEINFRA-I1525</t>
  </si>
  <si>
    <t>MT01016E03</t>
  </si>
  <si>
    <t>MOLA P/ PORTA, TIPO "COIMBRA"</t>
  </si>
  <si>
    <t>SEINFRA-I1526</t>
  </si>
  <si>
    <t>MT01016F03</t>
  </si>
  <si>
    <t>MOLDURA 110X110MM P/CAIXA LIGAÇÃO</t>
  </si>
  <si>
    <t>SEINFRA-I1527</t>
  </si>
  <si>
    <t>MT01016J03</t>
  </si>
  <si>
    <t>PASTILHA DE VIDRO (MOSAICO VIDROSO) 2X2CM</t>
  </si>
  <si>
    <t>SEINFRA-I1531</t>
  </si>
  <si>
    <t>MT01016K03</t>
  </si>
  <si>
    <t>MOURÃO CONCRETO 'T' H=2.7M C/45CM INCL. 3 FUROS</t>
  </si>
  <si>
    <t>SEINFRA-I1532</t>
  </si>
  <si>
    <t>MT01016L03</t>
  </si>
  <si>
    <t>MOURÃO CONCRETO BASE 15X15CM H=2.3 C/ 12 FUROS</t>
  </si>
  <si>
    <t>SEINFRA-I1533</t>
  </si>
  <si>
    <t>MT01016M03</t>
  </si>
  <si>
    <t>MOURÃO CONCRETO COM ENCAIXE 12X12X260CM</t>
  </si>
  <si>
    <t>SEINFRA-I1534</t>
  </si>
  <si>
    <t>MT01016N03</t>
  </si>
  <si>
    <t>MUFLA INTERNA/EXTERNA 15KV</t>
  </si>
  <si>
    <t>SEINFRA-I1535</t>
  </si>
  <si>
    <t>MT01016Q03</t>
  </si>
  <si>
    <t>NEOPRENE P/ JUNTAS DE DILATAÇÃO</t>
  </si>
  <si>
    <t>SEINFRA-I1538</t>
  </si>
  <si>
    <t>MT01016R03</t>
  </si>
  <si>
    <t>NIPLE DUPLO AÇO GALVANIZADO 1 1/4''</t>
  </si>
  <si>
    <t>SEINFRA-I1539</t>
  </si>
  <si>
    <t>MT01016S03</t>
  </si>
  <si>
    <t>NIPLE DUPLO AÇO GALVANIZADO 1/2''</t>
  </si>
  <si>
    <t>SEINFRA-I1540</t>
  </si>
  <si>
    <t>MT01016T03</t>
  </si>
  <si>
    <t>NIPLE DUPLO AÇO GALVANIZADO 2 1/2''</t>
  </si>
  <si>
    <t>SEINFRA-I1541</t>
  </si>
  <si>
    <t>MT01016U03</t>
  </si>
  <si>
    <t>NIPLE DUPLO AÇO GALVANIZADO 4''</t>
  </si>
  <si>
    <t>SEINFRA-I1542</t>
  </si>
  <si>
    <t>MT01016V03</t>
  </si>
  <si>
    <t>NIPLE DUPLO REDUCÃO GALV 1 1/4X1/2''</t>
  </si>
  <si>
    <t>SEINFRA-I1543</t>
  </si>
  <si>
    <t>MT01016W03</t>
  </si>
  <si>
    <t>NIPLE DUPLO REDUCÃO GALV 2 1/2X1 1/4''</t>
  </si>
  <si>
    <t>SEINFRA-I1544</t>
  </si>
  <si>
    <t>MT01016X03</t>
  </si>
  <si>
    <t>NIPLE DUPLO REDUCÃO GALV 3/4X1/2''</t>
  </si>
  <si>
    <t>SEINFRA-I1545</t>
  </si>
  <si>
    <t>MT01016Y03</t>
  </si>
  <si>
    <t>NIPLE DUPLO REDUCÃO GALV 3X2''</t>
  </si>
  <si>
    <t>SEINFRA-I1546</t>
  </si>
  <si>
    <t>MT01016Z03</t>
  </si>
  <si>
    <t>NIPLE PVC COM ROSCA DE 1 1/4''</t>
  </si>
  <si>
    <t>SEINFRA-I1547</t>
  </si>
  <si>
    <t>MT01017003</t>
  </si>
  <si>
    <t>NIPLE PVC COM ROSCA DE 2 1/2''</t>
  </si>
  <si>
    <t>SEINFRA-I1548</t>
  </si>
  <si>
    <t>MT01017103</t>
  </si>
  <si>
    <t>MT01017503</t>
  </si>
  <si>
    <t>PAINEL DE CONCRETO PROTENDIDO 10CM</t>
  </si>
  <si>
    <t>SEINFRA-I1553</t>
  </si>
  <si>
    <t>MT01017603</t>
  </si>
  <si>
    <t>PAINEL DE CONCRETO PROTENDIDO 15CM</t>
  </si>
  <si>
    <t>SEINFRA-I1554</t>
  </si>
  <si>
    <t>MT01017703</t>
  </si>
  <si>
    <t>PAINEL DE CONCRETO PROTENDIDO 20CM</t>
  </si>
  <si>
    <t>SEINFRA-I1555</t>
  </si>
  <si>
    <t>MT01017803</t>
  </si>
  <si>
    <t>PAINEL DIV.COMP.NAVAL.E=40MM REV C/PLACA FIBROC.</t>
  </si>
  <si>
    <t>SEINFRA-I1556</t>
  </si>
  <si>
    <t>MT01017903</t>
  </si>
  <si>
    <t>PAINEL FLEXIVEL DE LA DE VIDRO. ESPESSURA 50MM</t>
  </si>
  <si>
    <t>SEINFRA-I1557</t>
  </si>
  <si>
    <t>MT01017A03</t>
  </si>
  <si>
    <t>PAINEL RIGIDO DE LA DE VIDRO. ESPESSURA 25MM</t>
  </si>
  <si>
    <t>SEINFRA-I1558</t>
  </si>
  <si>
    <t>MT01017B03</t>
  </si>
  <si>
    <t>PAINEL-COBERTURA CONCR CELULAR 7.5X40X280CM</t>
  </si>
  <si>
    <t>SEINFRA-I1559</t>
  </si>
  <si>
    <t>MT01017C03</t>
  </si>
  <si>
    <t>PAINEL-LAJE CONCRETO CELULAR 10X40X280CM</t>
  </si>
  <si>
    <t>SEINFRA-I1560</t>
  </si>
  <si>
    <t>MT01017D03</t>
  </si>
  <si>
    <t>PAPEL DE PAREDE</t>
  </si>
  <si>
    <t>SEINFRA-I1561</t>
  </si>
  <si>
    <t>MT01017E03</t>
  </si>
  <si>
    <t>PAPEL KRAFT BETUMADO DUPLO</t>
  </si>
  <si>
    <t>SEINFRA-I1562</t>
  </si>
  <si>
    <t>MT01017F03</t>
  </si>
  <si>
    <t>MT01017G03</t>
  </si>
  <si>
    <t>PARA-RAIOS TIPO VALVULA - 15KV</t>
  </si>
  <si>
    <t>SEINFRA-I1564</t>
  </si>
  <si>
    <t>MT01017H03</t>
  </si>
  <si>
    <t>PARAF GALV 5/16''X50 C/BUCHA S 10 PUMEX</t>
  </si>
  <si>
    <t>SEINFRA-I1565</t>
  </si>
  <si>
    <t>MT01017I03</t>
  </si>
  <si>
    <t>PARAFUSO - 8MM COM BUCHA PLASTICA</t>
  </si>
  <si>
    <t>SEINFRA-I1566</t>
  </si>
  <si>
    <t>MT01017K03</t>
  </si>
  <si>
    <t>PARAFUSO ABAULADO M16X150MM</t>
  </si>
  <si>
    <t>SEINFRA-I1568</t>
  </si>
  <si>
    <t>MT01017M03</t>
  </si>
  <si>
    <t>PARAFUSO COM ROSCA SOBERBA 1/4X 1 1/2''</t>
  </si>
  <si>
    <t>SEINFRA-I1570</t>
  </si>
  <si>
    <t>MT01017N03</t>
  </si>
  <si>
    <t>PARAFUSO COM ROSCA SOBERBA 8X110MM</t>
  </si>
  <si>
    <t>SEINFRA-I1571</t>
  </si>
  <si>
    <t>MT01017O03</t>
  </si>
  <si>
    <t>PARAFUSO COM ROSCA SOBERBA 8X130MM</t>
  </si>
  <si>
    <t>SEINFRA-I1572</t>
  </si>
  <si>
    <t>MT01017P03</t>
  </si>
  <si>
    <t>PARAFUSO COM ROSCA SOBERBA 8X165MM</t>
  </si>
  <si>
    <t>SEINFRA-I1573</t>
  </si>
  <si>
    <t>MT01017Q03</t>
  </si>
  <si>
    <t>PARAFUSO COM ROSCA SOBERBA 8X180MM</t>
  </si>
  <si>
    <t>SEINFRA-I1574</t>
  </si>
  <si>
    <t>MT01017R03</t>
  </si>
  <si>
    <t>PARAFUSO COM ROSCA SOBERBA 8X230MM</t>
  </si>
  <si>
    <t>SEINFRA-I1575</t>
  </si>
  <si>
    <t>MT01017S03</t>
  </si>
  <si>
    <t>PARAFUSO COM ROSCA SOBERBA 8X250MM</t>
  </si>
  <si>
    <t>SEINFRA-I1576</t>
  </si>
  <si>
    <t>MT01017T03</t>
  </si>
  <si>
    <t>PARAFUSO COM ROSCA SOBERBA 8X50MM</t>
  </si>
  <si>
    <t>SEINFRA-I1577</t>
  </si>
  <si>
    <t>MT01017U03</t>
  </si>
  <si>
    <t>PARAFUSO COM ROSCA SOBERBA 8X85MM</t>
  </si>
  <si>
    <t>SEINFRA-I1578</t>
  </si>
  <si>
    <t>MT01017V03</t>
  </si>
  <si>
    <t>PARAFUSO CROMADO P/FIXAÇÃO SANITARIOS</t>
  </si>
  <si>
    <t>SEINFRA-I1579</t>
  </si>
  <si>
    <t>MT01017W03</t>
  </si>
  <si>
    <t>PARAFUSO FRANCES 1/2''X8'' COM 2 PORCAS</t>
  </si>
  <si>
    <t>SEINFRA-I1580</t>
  </si>
  <si>
    <t>MT01017X03</t>
  </si>
  <si>
    <t>PARAFUSO FRANCES 1/2''X9'' COM 2 PORCAS</t>
  </si>
  <si>
    <t>SEINFRA-I1581</t>
  </si>
  <si>
    <t>MT01017Y03</t>
  </si>
  <si>
    <t>PARAFUSO N.12X25MM</t>
  </si>
  <si>
    <t>SEINFRA-I1582</t>
  </si>
  <si>
    <t>MT01017Z03</t>
  </si>
  <si>
    <t>PARAFUSO N.14X40MM</t>
  </si>
  <si>
    <t>SEINFRA-I1583</t>
  </si>
  <si>
    <t>MT01018003</t>
  </si>
  <si>
    <t>PARAFUSO P/ MADEIRA CABEÇA CHATA 3.8 X 30MM</t>
  </si>
  <si>
    <t>SEINFRA-I1584</t>
  </si>
  <si>
    <t>MT01018203</t>
  </si>
  <si>
    <t>PARAFUSO P/MADEIRA CABEÇA CHATA 2.8X16MM</t>
  </si>
  <si>
    <t>SEINFRA-I1586</t>
  </si>
  <si>
    <t>MT01018303</t>
  </si>
  <si>
    <t>PARAFUSO PARA MADEIRA 1 3/4''X10MM</t>
  </si>
  <si>
    <t>SEINFRA-I1587</t>
  </si>
  <si>
    <t>MT01018403</t>
  </si>
  <si>
    <t>PARAFUSO PARA MADEIRA 1''X10MM</t>
  </si>
  <si>
    <t>SEINFRA-I1588</t>
  </si>
  <si>
    <t>MT01018503</t>
  </si>
  <si>
    <t>PARAFUSO PARA MADEIRA COM CABEÇA REDONDA 5X38</t>
  </si>
  <si>
    <t>SEINFRA-I1589</t>
  </si>
  <si>
    <t>MT01018603</t>
  </si>
  <si>
    <t>PARAFUSO PARA MADEIRA DE 80MM</t>
  </si>
  <si>
    <t>SEINFRA-I1590</t>
  </si>
  <si>
    <t>MT01018803</t>
  </si>
  <si>
    <t>PARAFUSO SEXTAVADO 1/4''X2''</t>
  </si>
  <si>
    <t>SEINFRA-I1592</t>
  </si>
  <si>
    <t>MT01018903</t>
  </si>
  <si>
    <t>PARAFUSO SEXTAVADO 5/16''X1''</t>
  </si>
  <si>
    <t>SEINFRA-I1593</t>
  </si>
  <si>
    <t>MT01018A03</t>
  </si>
  <si>
    <t>PARQUETE DE PEROBA (MADEIRA DE 1A QUALIDADE) DE 12X12CM</t>
  </si>
  <si>
    <t>SEINFRA-I1594</t>
  </si>
  <si>
    <t>MT01018B03</t>
  </si>
  <si>
    <t>PASTA DE CIMENTO BRANCO</t>
  </si>
  <si>
    <t>SEINFRA-I1595</t>
  </si>
  <si>
    <t>MT01018C03</t>
  </si>
  <si>
    <t>PASTA PARA SOLDAR</t>
  </si>
  <si>
    <t>SEINFRA-I1596</t>
  </si>
  <si>
    <t>MT01018E03</t>
  </si>
  <si>
    <t>PASTILHA DE PORCELANA ESMALTADA</t>
  </si>
  <si>
    <t>SEINFRA-I1598</t>
  </si>
  <si>
    <t>MT01018G03</t>
  </si>
  <si>
    <t>PEDRA DE MÃO (RACHÃO)</t>
  </si>
  <si>
    <t>SEINFRA-I1600</t>
  </si>
  <si>
    <t>MT01018H03</t>
  </si>
  <si>
    <t>PEDRA PORTUGUESA  BRANCA</t>
  </si>
  <si>
    <t>SEINFRA-I1601</t>
  </si>
  <si>
    <t>MT01018I03</t>
  </si>
  <si>
    <t>PEDRA PORTUGUESA PRETA/VERMELHA</t>
  </si>
  <si>
    <t>SEINFRA-I1602</t>
  </si>
  <si>
    <t>MT01018J03</t>
  </si>
  <si>
    <t>PEDRAS NATURAIS DECORATIVAS</t>
  </si>
  <si>
    <t>SEINFRA-I1603</t>
  </si>
  <si>
    <t>MT01018K03</t>
  </si>
  <si>
    <t>PEDRAS NATURAIS DECORATIVAS POLIDAS</t>
  </si>
  <si>
    <t>SEINFRA-I1604</t>
  </si>
  <si>
    <t>MT01018L03</t>
  </si>
  <si>
    <t>PEDRISCO</t>
  </si>
  <si>
    <t>SEINFRA-I1605</t>
  </si>
  <si>
    <t>MT01018M03</t>
  </si>
  <si>
    <t>PEGADOR METALICO P/PORTA, INTERNO</t>
  </si>
  <si>
    <t>SEINFRA-I1606</t>
  </si>
  <si>
    <t>MT01018N03</t>
  </si>
  <si>
    <t>PEITORIL DE MARMORE - 15CM</t>
  </si>
  <si>
    <t>SEINFRA-I1607</t>
  </si>
  <si>
    <t>MT01018O03</t>
  </si>
  <si>
    <t>PEITORIL DE MARMORE  - 25CM</t>
  </si>
  <si>
    <t>SEINFRA-I1608</t>
  </si>
  <si>
    <t>MT01018P03</t>
  </si>
  <si>
    <t>PEITORIL PRE-MOLDADO DE GRANILITE DE L= 10 cm</t>
  </si>
  <si>
    <t>SEINFRA-I1609</t>
  </si>
  <si>
    <t>MT01018Q03</t>
  </si>
  <si>
    <t>PEITORIS DE GRANITO 15CM</t>
  </si>
  <si>
    <t>SEINFRA-I1610</t>
  </si>
  <si>
    <t>MT01018R03</t>
  </si>
  <si>
    <t>PELICULA DE INSULFILM</t>
  </si>
  <si>
    <t>SEINFRA-I1611</t>
  </si>
  <si>
    <t>MT01018S03</t>
  </si>
  <si>
    <t>PELÍCULA DE POLIESTER , INVESTIGAÇÃO</t>
  </si>
  <si>
    <t>SEINFRA-I1612</t>
  </si>
  <si>
    <t>MT01018T03</t>
  </si>
  <si>
    <t>PENTOX P/ MADEIRAS</t>
  </si>
  <si>
    <t>SEINFRA-I1613</t>
  </si>
  <si>
    <t>MT01018U03</t>
  </si>
  <si>
    <t>PERFIL "U" EM ALUMÍNIO  (1X1) CM P/ FACHADAS</t>
  </si>
  <si>
    <t>SEINFRA-I1614</t>
  </si>
  <si>
    <t>MT01018Y03</t>
  </si>
  <si>
    <t>PERFIL 'U' - CHAPA 20 (ACO) 41.5X15MM</t>
  </si>
  <si>
    <t>SEINFRA-I1618</t>
  </si>
  <si>
    <t>MT01018Z03</t>
  </si>
  <si>
    <t>PERFIL 'U' DE AÇO 1 1/2X3X1/8' CHAPA 26 (DIVISÓRIA)</t>
  </si>
  <si>
    <t>SEINFRA-I1619</t>
  </si>
  <si>
    <t>MT01019103</t>
  </si>
  <si>
    <t>PERFIL BATENTE DE AÇO (14/24)X44MM CHAPA 20 (DIVISÓRIA)</t>
  </si>
  <si>
    <t>SEINFRA-I1621</t>
  </si>
  <si>
    <t>MT01019303</t>
  </si>
  <si>
    <t>PERFIL DE ALUMINIO ANODIZADO FOSCO (DIVISORIA)</t>
  </si>
  <si>
    <t>SEINFRA-I1623</t>
  </si>
  <si>
    <t>MT01019403</t>
  </si>
  <si>
    <t>PERFIL DE ALUMINIO TIPO ( L - T - U )</t>
  </si>
  <si>
    <t>SEINFRA-I1624</t>
  </si>
  <si>
    <t>MT01019503</t>
  </si>
  <si>
    <t>PERFIL ESTRUTURAL 100X50X15X2.65MM</t>
  </si>
  <si>
    <t>SEINFRA-I1625</t>
  </si>
  <si>
    <t>MT01019603</t>
  </si>
  <si>
    <t>PERFIL ESTRUTURAL 35X35X15X1.25MM</t>
  </si>
  <si>
    <t>SEINFRA-I1626</t>
  </si>
  <si>
    <t>MT01019703</t>
  </si>
  <si>
    <t>PERFIL ESTRUTURAL 35X35X7X1.5MM</t>
  </si>
  <si>
    <t>SEINFRA-I1627</t>
  </si>
  <si>
    <t>MT01019803</t>
  </si>
  <si>
    <t>PERFIL ESTRUTURAL 75X50X15X2.65MM</t>
  </si>
  <si>
    <t>SEINFRA-I1628</t>
  </si>
  <si>
    <t>MT01019903</t>
  </si>
  <si>
    <t>PERFIL METÁLICO ' I ' , H=300MM (66,97KG/M)</t>
  </si>
  <si>
    <t>SEINFRA-I1629</t>
  </si>
  <si>
    <t>MT01019A03</t>
  </si>
  <si>
    <t>PERFIL METÁLICO ' I ' , H=400MM (89,29KG/M)</t>
  </si>
  <si>
    <t>SEINFRA-I1630</t>
  </si>
  <si>
    <t>MT01019B03</t>
  </si>
  <si>
    <t>PERFIL METÁLICO ' I ' , H=500MM (126,50KG/M)</t>
  </si>
  <si>
    <t>SEINFRA-I1631</t>
  </si>
  <si>
    <t>MT01019C03</t>
  </si>
  <si>
    <t>PERFIL METÁLICO ' I ',  H=200MM (30,50KG/M)</t>
  </si>
  <si>
    <t>SEINFRA-I1632</t>
  </si>
  <si>
    <t>MT01019D03</t>
  </si>
  <si>
    <t>PERFIS LEVES DE AÇO CHAPA 20 (DIVISÓRIA)</t>
  </si>
  <si>
    <t>SEINFRA-I1633</t>
  </si>
  <si>
    <t>MT01019E03</t>
  </si>
  <si>
    <t>PETROLET ALUMÍNIO DE 2", TIPO T- X - L</t>
  </si>
  <si>
    <t>SEINFRA-I1634</t>
  </si>
  <si>
    <t>MT01019F03</t>
  </si>
  <si>
    <t>PETROLET ALUMÍNIO DE 1 1/2", TIPO T- X - L</t>
  </si>
  <si>
    <t>SEINFRA-I1635</t>
  </si>
  <si>
    <t>MT01019G03</t>
  </si>
  <si>
    <t>PETROLET ALUMÍNIO DE 1 1/4", TIPO T- X- L</t>
  </si>
  <si>
    <t>SEINFRA-I1636</t>
  </si>
  <si>
    <t>MT01019H03</t>
  </si>
  <si>
    <t>PETROLET ALUMÍNIO DE 1", TIPO T- X- L</t>
  </si>
  <si>
    <t>SEINFRA-I1637</t>
  </si>
  <si>
    <t>MT01019I03</t>
  </si>
  <si>
    <t>PETROLET ALUMÍNIO DE 1/2", TIPO T- X - L</t>
  </si>
  <si>
    <t>SEINFRA-I1638</t>
  </si>
  <si>
    <t>MT01019J03</t>
  </si>
  <si>
    <t>PETROLET ALUMÍNIO DE 2 1/2", TIPO T- X - L</t>
  </si>
  <si>
    <t>SEINFRA-I1639</t>
  </si>
  <si>
    <t>MT01019K03</t>
  </si>
  <si>
    <t>PETROLET ALUMÍNIO DE 3 1/2", TIPO T - X - L</t>
  </si>
  <si>
    <t>SEINFRA-I1640</t>
  </si>
  <si>
    <t>MT01019L03</t>
  </si>
  <si>
    <t>PETROLET ALUMÍNIO DE 3", TIPO T -  X - L</t>
  </si>
  <si>
    <t>SEINFRA-I1641</t>
  </si>
  <si>
    <t>MT01019M03</t>
  </si>
  <si>
    <t>PETROLET ALUMÍNIO DE 3/4", TIPO T- X - L</t>
  </si>
  <si>
    <t>SEINFRA-I1642</t>
  </si>
  <si>
    <t>MT01019N03</t>
  </si>
  <si>
    <t>PETROLET ALUMÍNIO DE 4", TIPO T - X - L</t>
  </si>
  <si>
    <t>SEINFRA-I1643</t>
  </si>
  <si>
    <t>MT01019O03</t>
  </si>
  <si>
    <t>PEÇA ' L' DE ANCORAGEM</t>
  </si>
  <si>
    <t>SEINFRA-I1644</t>
  </si>
  <si>
    <t>MT01019P03</t>
  </si>
  <si>
    <t>GRANILITE, MAMORITE POLIDO 1 FACE</t>
  </si>
  <si>
    <t>SEINFRA-I1645</t>
  </si>
  <si>
    <t>MT01019Q03</t>
  </si>
  <si>
    <t>PEÇAS DE APOIO DEFICIENTE C/TUBO INOX EM WC'S</t>
  </si>
  <si>
    <t>SEINFRA-I1646</t>
  </si>
  <si>
    <t>MT01019R03</t>
  </si>
  <si>
    <t>GRANILITE, MARMORITE POLIDO 2 FACES</t>
  </si>
  <si>
    <t>SEINFRA-I1647</t>
  </si>
  <si>
    <t>MT01019S03</t>
  </si>
  <si>
    <t>PIA EM INOX C/ 2 CUBAS 2.00x0.58</t>
  </si>
  <si>
    <t>SEINFRA-I1648</t>
  </si>
  <si>
    <t>MT01019T03</t>
  </si>
  <si>
    <t>PIA EM INOX C/ 1 CUBA  1.50x0,58</t>
  </si>
  <si>
    <t>SEINFRA-I1649</t>
  </si>
  <si>
    <t>MT01019U03</t>
  </si>
  <si>
    <t>PIGMENTO PARA TINTA</t>
  </si>
  <si>
    <t>SEINFRA-I1650</t>
  </si>
  <si>
    <t>MT01019V03</t>
  </si>
  <si>
    <t>PINO PARA ISOLADOR 15KV</t>
  </si>
  <si>
    <t>SEINFRA-I1651</t>
  </si>
  <si>
    <t>MT01019W03</t>
  </si>
  <si>
    <t>PIQUETE DE PEROBA (MADEIRA DE 1A QUALIDADE)</t>
  </si>
  <si>
    <t>SEINFRA-I1652</t>
  </si>
  <si>
    <t>MT01019X03</t>
  </si>
  <si>
    <t>PISO ANTIDERR. NITROPISO TF-5000, SELADO C/FC-140</t>
  </si>
  <si>
    <t>SEINFRA-I1653</t>
  </si>
  <si>
    <t>MT01019Z03</t>
  </si>
  <si>
    <t>PISO CERÂMICO GAIL 240X115X14 MM</t>
  </si>
  <si>
    <t>SEINFRA-I1655</t>
  </si>
  <si>
    <t>MT0101A003</t>
  </si>
  <si>
    <t>PISO DE BORRACHA 50x50cm ESPESSURA 7,5mm</t>
  </si>
  <si>
    <t>SEINFRA-I1656</t>
  </si>
  <si>
    <t>MT0101A103</t>
  </si>
  <si>
    <t>PISO DE BORRACHA 50X50CM ESPESSURA 13MM</t>
  </si>
  <si>
    <t>SEINFRA-I1657</t>
  </si>
  <si>
    <t>MT0101A303</t>
  </si>
  <si>
    <t>GRANITO POLIDO CINZA E=2cm</t>
  </si>
  <si>
    <t>SEINFRA-I1659</t>
  </si>
  <si>
    <t>MT0101A403</t>
  </si>
  <si>
    <t>PISO DE BORRACHA (LENCOL) ANTIDERRAPANTE TIPO GRAO DE ARROZ</t>
  </si>
  <si>
    <t>SEINFRA-I1660</t>
  </si>
  <si>
    <t>MT0101A503</t>
  </si>
  <si>
    <t>PISO PEDRA CARIRI E=2CM</t>
  </si>
  <si>
    <t>SEINFRA-I1661</t>
  </si>
  <si>
    <t>MT0101A603</t>
  </si>
  <si>
    <t>PISO PRÉ-MOLDADO ARTICULADO E INTERTRAVADO DE 16 FACES - e = 4,5 cm P/ PASSEIO</t>
  </si>
  <si>
    <t>SEINFRA-I1662</t>
  </si>
  <si>
    <t>MT0101A803</t>
  </si>
  <si>
    <t>PLACA 30X20CM 'NÃO MANOBRAR CHAVE EM CARGA'</t>
  </si>
  <si>
    <t>SEINFRA-I1664</t>
  </si>
  <si>
    <t>MT0101A903</t>
  </si>
  <si>
    <t>PLACA 30X20CM 'PERIGO DE MORTE - AT'</t>
  </si>
  <si>
    <t>SEINFRA-I1665</t>
  </si>
  <si>
    <t>MT0101AB03</t>
  </si>
  <si>
    <t>PLACA DE CONCRETO CELULAR 5CM</t>
  </si>
  <si>
    <t>SEINFRA-I1667</t>
  </si>
  <si>
    <t>MT0101AE03</t>
  </si>
  <si>
    <t>PLACA DE MÁRMORE PADRONIZADA 15X30CM</t>
  </si>
  <si>
    <t>SEINFRA-I1670</t>
  </si>
  <si>
    <t>MT0101AF03</t>
  </si>
  <si>
    <t>PLACA PRÉ-FABRICADA DE CONCRETO PARA MURO 200X50X3.5CM</t>
  </si>
  <si>
    <t>SEINFRA-I1671</t>
  </si>
  <si>
    <t>MT0101AG03</t>
  </si>
  <si>
    <t>GRANILITE, MARMORITE</t>
  </si>
  <si>
    <t>SEINFRA-I1672</t>
  </si>
  <si>
    <t>MT0101AI03</t>
  </si>
  <si>
    <t>PLAFONIER COM GLOBO LEITOSO 9'X4' TIPO BRASIL</t>
  </si>
  <si>
    <t>SEINFRA-I1674</t>
  </si>
  <si>
    <t>MT0101AK03</t>
  </si>
  <si>
    <t>PLUG FERRO FUNDIDO 100MM (4')</t>
  </si>
  <si>
    <t>SEINFRA-I1676</t>
  </si>
  <si>
    <t>MT0101AL03</t>
  </si>
  <si>
    <t>PLUG FERRO FUNDIDO 150MM (6')</t>
  </si>
  <si>
    <t>SEINFRA-I1677</t>
  </si>
  <si>
    <t>MT0101AM03</t>
  </si>
  <si>
    <t>PLUG FERRO FUNDIDO 50MM (2')</t>
  </si>
  <si>
    <t>SEINFRA-I1678</t>
  </si>
  <si>
    <t>MT0101AN03</t>
  </si>
  <si>
    <t>PLUG FERRO FUNDIDO 75MM (3')</t>
  </si>
  <si>
    <t>SEINFRA-I1679</t>
  </si>
  <si>
    <t>MT0101AO03</t>
  </si>
  <si>
    <t>PLUG PVC ESGOTO DE 100MM</t>
  </si>
  <si>
    <t>SEINFRA-I1680</t>
  </si>
  <si>
    <t>MT0101AP03</t>
  </si>
  <si>
    <t>PLUG PVC ESGOTO DE 50MM</t>
  </si>
  <si>
    <t>SEINFRA-I1681</t>
  </si>
  <si>
    <t>MT0101AQ03</t>
  </si>
  <si>
    <t>PLUG PVC ESGOTO DE 75MM</t>
  </si>
  <si>
    <t>SEINFRA-I1682</t>
  </si>
  <si>
    <t>MT0101AR03</t>
  </si>
  <si>
    <t>PLUG TRIPOLAR ( 3P+T ) - 32A / 380V</t>
  </si>
  <si>
    <t>SEINFRA-I1683</t>
  </si>
  <si>
    <t>MT0101AS03</t>
  </si>
  <si>
    <t>PO DE MARMORE</t>
  </si>
  <si>
    <t>SEINFRA-I1684</t>
  </si>
  <si>
    <t>MT0101AU03</t>
  </si>
  <si>
    <t>POLIESTIRENO EXPANDIDO DE 5CM (ISOPOR)</t>
  </si>
  <si>
    <t>SEINFRA-I1686</t>
  </si>
  <si>
    <t>MT0101AV03</t>
  </si>
  <si>
    <t>PONTA DE LANÇA METÁLICA EM EXTREMIDADES</t>
  </si>
  <si>
    <t>SEINFRA-I1687</t>
  </si>
  <si>
    <t>MT0101AW03</t>
  </si>
  <si>
    <t>PONTA PLÁSTICA</t>
  </si>
  <si>
    <t>SEINFRA-I1688</t>
  </si>
  <si>
    <t>MT0101AZ03</t>
  </si>
  <si>
    <t>PONTALETE / BARROTE DE 3"x3"</t>
  </si>
  <si>
    <t>SEINFRA-I1691</t>
  </si>
  <si>
    <t>MT0101B003</t>
  </si>
  <si>
    <t>PONTE DE CRUZAMENTO EM CAIXAS DERIVAÇÃO/LIGACÃO</t>
  </si>
  <si>
    <t>SEINFRA-I1692</t>
  </si>
  <si>
    <t>MT0101B203</t>
  </si>
  <si>
    <t>PORCA SEXTAVADA 1/4'</t>
  </si>
  <si>
    <t>SEINFRA-I1694</t>
  </si>
  <si>
    <t>MT0101B303</t>
  </si>
  <si>
    <t>PORCA SEXTAVADA 5/16'</t>
  </si>
  <si>
    <t>SEINFRA-I1695</t>
  </si>
  <si>
    <t>MT0101B403</t>
  </si>
  <si>
    <t>PORTA COMPLETA BLINDOR/CHUMBO ( 1,20 X 2,10 )m</t>
  </si>
  <si>
    <t>SEINFRA-I1696</t>
  </si>
  <si>
    <t>MT0101B503</t>
  </si>
  <si>
    <t>PORTA COMPLETA BLINDOR/CHUMBO ( 0,60 X 2,10 )m</t>
  </si>
  <si>
    <t>SEINFRA-I1697</t>
  </si>
  <si>
    <t>MT0101B603</t>
  </si>
  <si>
    <t>PORTA COMPLETA BLINDOR/CHUMBO ( 0,80 X 2,10 )m</t>
  </si>
  <si>
    <t>SEINFRA-I1698</t>
  </si>
  <si>
    <t>MT0101B703</t>
  </si>
  <si>
    <t>PORTA CORTA-FOGO (1,60X2,10)m</t>
  </si>
  <si>
    <t>SEINFRA-I1699</t>
  </si>
  <si>
    <t>MT0101B803</t>
  </si>
  <si>
    <t>PORTA CORTA-FOGO (0,80X2,10)m</t>
  </si>
  <si>
    <t>SEINFRA-I1700</t>
  </si>
  <si>
    <t>MT0101B903</t>
  </si>
  <si>
    <t>PORTA CORTA-FOGO DE CORRER INDUSTRIAL</t>
  </si>
  <si>
    <t>SEINFRA-I1701</t>
  </si>
  <si>
    <t>MT0101BA03</t>
  </si>
  <si>
    <t>PORTA DE ALUMÍNIO</t>
  </si>
  <si>
    <t>SEINFRA-I1702</t>
  </si>
  <si>
    <t>MT0101BB03</t>
  </si>
  <si>
    <t>PORTA DE AÇO DE CHAPA ONDULADA</t>
  </si>
  <si>
    <t>SEINFRA-I1703</t>
  </si>
  <si>
    <t>MT0101BC03</t>
  </si>
  <si>
    <t>PORTA DE FERRO EM CHAPA DUPLA N.14</t>
  </si>
  <si>
    <t>SEINFRA-I1704</t>
  </si>
  <si>
    <t>MT0101BD03</t>
  </si>
  <si>
    <t>PORTA DE FICHA EMBUTIDA</t>
  </si>
  <si>
    <t>SEINFRA-I1705</t>
  </si>
  <si>
    <t>MT0101BE03</t>
  </si>
  <si>
    <t>PORTA LISA DE CEDRO 0.60X2.10M</t>
  </si>
  <si>
    <t>SEINFRA-I1706</t>
  </si>
  <si>
    <t>MT0101BF03</t>
  </si>
  <si>
    <t>PORTA LISA DE CEDRO 0.70X2.10M</t>
  </si>
  <si>
    <t>SEINFRA-I1707</t>
  </si>
  <si>
    <t>MT0101BG03</t>
  </si>
  <si>
    <t>PORTA LISA DE CEDRO 0.80X2.10M</t>
  </si>
  <si>
    <t>SEINFRA-I1708</t>
  </si>
  <si>
    <t>MT0101BH03</t>
  </si>
  <si>
    <t>PORTA LISA DE CEDRO 0.90X2.10M</t>
  </si>
  <si>
    <t>SEINFRA-I1709</t>
  </si>
  <si>
    <t>MT0101BI03</t>
  </si>
  <si>
    <t>PORTA LISA DE CEDRO 1.00X2.10M</t>
  </si>
  <si>
    <t>SEINFRA-I1710</t>
  </si>
  <si>
    <t>MT0101BJ03</t>
  </si>
  <si>
    <t>PORTA PAPEL DE LOUÇA BRANCA 15X15CM</t>
  </si>
  <si>
    <t>SEINFRA-I1711</t>
  </si>
  <si>
    <t>MT0101BK03</t>
  </si>
  <si>
    <t>PORTA SABÃO LÍQUIDO DE VIDRO</t>
  </si>
  <si>
    <t>SEINFRA-I1712</t>
  </si>
  <si>
    <t>MT0101BL03</t>
  </si>
  <si>
    <t>PORTA SASAZAKI-VENEZIANA, INCLUS. BATENTES E FERRAGENS</t>
  </si>
  <si>
    <t>SEINFRA-I1713</t>
  </si>
  <si>
    <t>MT0101BM03</t>
  </si>
  <si>
    <t>PORTA TIPO EUCATEX - PADRÃO</t>
  </si>
  <si>
    <t>SEINFRA-I1714</t>
  </si>
  <si>
    <t>MT0101BN03</t>
  </si>
  <si>
    <t>PORTA TIPO PARANÁ</t>
  </si>
  <si>
    <t>SEINFRA-I1715</t>
  </si>
  <si>
    <t>MT0101BO03</t>
  </si>
  <si>
    <t>PORTA TOALHA DE LOUÇA BRANCA</t>
  </si>
  <si>
    <t>SEINFRA-I1716</t>
  </si>
  <si>
    <t>MT0101BP03</t>
  </si>
  <si>
    <t>PORTA TOALHA DE PAPEL - METÁLICO</t>
  </si>
  <si>
    <t>SEINFRA-I1717</t>
  </si>
  <si>
    <t>MT0101BQ03</t>
  </si>
  <si>
    <t>POSTE DE ACO - 6MX4 1/2'</t>
  </si>
  <si>
    <t>SEINFRA-I1718</t>
  </si>
  <si>
    <t>MT0101BR03</t>
  </si>
  <si>
    <t>POSTE DE CONCRETO DUPLO T (11MX400KG), RESISTÊNCIA NOMINAL 400KG, H=11,00M, PESO APROXIMADO 1158KG</t>
  </si>
  <si>
    <t>SEINFRA-I1719</t>
  </si>
  <si>
    <t>MT0101BS03</t>
  </si>
  <si>
    <t>POSTE DE CONCRETO DUPLO T ( 8MX300KG), RESISTÊNCIA NOMIAL 300KG, H= 8,00M, PESO APROXIMADO 708KG</t>
  </si>
  <si>
    <t>SEINFRA-I1720</t>
  </si>
  <si>
    <t>MT0101BT03</t>
  </si>
  <si>
    <t>POSTE DE FERRO, H= 2,80M C/GLOBO DE VIDRO</t>
  </si>
  <si>
    <t>SEINFRA-I1721</t>
  </si>
  <si>
    <t>MT0101BV03</t>
  </si>
  <si>
    <t>PRANCHA 3 X 16 CM</t>
  </si>
  <si>
    <t>SEINFRA-I1723</t>
  </si>
  <si>
    <t>MT0101BW03</t>
  </si>
  <si>
    <t>PREGO</t>
  </si>
  <si>
    <t>SEINFRA-I1724</t>
  </si>
  <si>
    <t>MT0101BX03</t>
  </si>
  <si>
    <t>PREGO 15X15</t>
  </si>
  <si>
    <t>SEINFRA-I1725</t>
  </si>
  <si>
    <t>MT0101BY03</t>
  </si>
  <si>
    <t>PREGO 16X24</t>
  </si>
  <si>
    <t>SEINFRA-I1726</t>
  </si>
  <si>
    <t>MT0101BZ03</t>
  </si>
  <si>
    <t>PREGO 18 X 27 C/ ANILHA DE PVC</t>
  </si>
  <si>
    <t>SEINFRA-I1727</t>
  </si>
  <si>
    <t>MT0101C003</t>
  </si>
  <si>
    <t>PREGO 18X27 (2 1/2 X 10)</t>
  </si>
  <si>
    <t>SEINFRA-I1728</t>
  </si>
  <si>
    <t>MT0101C103</t>
  </si>
  <si>
    <t>PREGO 18X27 GALVANIZADO</t>
  </si>
  <si>
    <t>SEINFRA-I1729</t>
  </si>
  <si>
    <t>MT0101C203</t>
  </si>
  <si>
    <t>PREGO 18X30</t>
  </si>
  <si>
    <t>SEINFRA-I1730</t>
  </si>
  <si>
    <t>MT0101C303</t>
  </si>
  <si>
    <t>PREGO 19X33</t>
  </si>
  <si>
    <t>SEINFRA-I1731</t>
  </si>
  <si>
    <t>MT0101C403</t>
  </si>
  <si>
    <t>PREGO 22X48</t>
  </si>
  <si>
    <t>SEINFRA-I1732</t>
  </si>
  <si>
    <t>MT0101C503</t>
  </si>
  <si>
    <t>PRENDEDOR METÁLICO PARA PORTA</t>
  </si>
  <si>
    <t>SEINFRA-I1733</t>
  </si>
  <si>
    <t>MT0101C603</t>
  </si>
  <si>
    <t>PRIMER A BASE DE BORRACHA CLORADA</t>
  </si>
  <si>
    <t>SEINFRA-I1734</t>
  </si>
  <si>
    <t>MT0101C703</t>
  </si>
  <si>
    <t>PRIMER A BASE DE EPOXI</t>
  </si>
  <si>
    <t>SEINFRA-I1735</t>
  </si>
  <si>
    <t>MT0101C803</t>
  </si>
  <si>
    <t>PRIMER PARA MANTA FK</t>
  </si>
  <si>
    <t>SEINFRA-I1736</t>
  </si>
  <si>
    <t>MT0101C903</t>
  </si>
  <si>
    <t>PRIMER SINTÉTICO</t>
  </si>
  <si>
    <t>SEINFRA-I1737</t>
  </si>
  <si>
    <t>MT0101CA03</t>
  </si>
  <si>
    <t>PROJETOR EXTERNO COM ÂNGULO ELEV REGULÁVEL P/LÂMPADA ATÉ 400W</t>
  </si>
  <si>
    <t>SEINFRA-I1738</t>
  </si>
  <si>
    <t>MT0101CE03</t>
  </si>
  <si>
    <t>PURGADOR PLÁSTICO PARA ANCORAGEM</t>
  </si>
  <si>
    <t>SEINFRA-I1742</t>
  </si>
  <si>
    <t>MT0101CF03</t>
  </si>
  <si>
    <t>PUXADOR CONCHA (1606)</t>
  </si>
  <si>
    <t>SEINFRA-I1743</t>
  </si>
  <si>
    <t>MT0101CG03</t>
  </si>
  <si>
    <t>PUXADOR P/PORTAS DE MÓVEIS</t>
  </si>
  <si>
    <t>SEINFRA-I1744</t>
  </si>
  <si>
    <t>MT0101CI03</t>
  </si>
  <si>
    <t>QUADRO EM CHAPA 'TELEBRAS' 1200X1000X150MM</t>
  </si>
  <si>
    <t>SEINFRA-I1746</t>
  </si>
  <si>
    <t>MT0101CJ03</t>
  </si>
  <si>
    <t>QUADRO DE DISTRIBUIÇÃO SOBREPOR ATÉ 6 DIVISÕES</t>
  </si>
  <si>
    <t>SEINFRA-I1747</t>
  </si>
  <si>
    <t>MT0101CK03</t>
  </si>
  <si>
    <t>QUADRO EM CHAPA 'TELEBRAS' 1200X1200X150MM</t>
  </si>
  <si>
    <t>SEINFRA-I1748</t>
  </si>
  <si>
    <t>MT0101CL03</t>
  </si>
  <si>
    <t>QUADRO EM CHAPA 'TELEBRAS' 1200X1500X150MM</t>
  </si>
  <si>
    <t>SEINFRA-I1749</t>
  </si>
  <si>
    <t>MT0101CM03</t>
  </si>
  <si>
    <t>QUADRO EM CHAPA 'TELEBRAS' 1200X1700X150MM</t>
  </si>
  <si>
    <t>SEINFRA-I1750</t>
  </si>
  <si>
    <t>MT0101CN03</t>
  </si>
  <si>
    <t>QUADRO DE FORÇA  (0,90 X 1,90 X 0,60)M</t>
  </si>
  <si>
    <t>SEINFRA-I1751</t>
  </si>
  <si>
    <t>MT0101CO03</t>
  </si>
  <si>
    <t>QUADRO DE FORÇA  (1,80 X 1,90 X 0,60)M</t>
  </si>
  <si>
    <t>SEINFRA-I1752</t>
  </si>
  <si>
    <t>MT0101CP03</t>
  </si>
  <si>
    <t>QUADRO DISTRIBUIÇÃO EMBUTIR, C/3 DIVISÕES</t>
  </si>
  <si>
    <t>SEINFRA-I1753</t>
  </si>
  <si>
    <t>MT0101CQ03</t>
  </si>
  <si>
    <t>QUADRO DISTRIBUIÇÃO LUZ 207X332X95MM</t>
  </si>
  <si>
    <t>SEINFRA-I1754</t>
  </si>
  <si>
    <t>MT0101CR03</t>
  </si>
  <si>
    <t>QUADRO DISTRIBUIÇÃO LUZ 255X315X135MM</t>
  </si>
  <si>
    <t>SEINFRA-I1755</t>
  </si>
  <si>
    <t>MT0101CS03</t>
  </si>
  <si>
    <t>QUADRO DISTRIBUIÇÃO LUZ 332X332X95MM</t>
  </si>
  <si>
    <t>SEINFRA-I1756</t>
  </si>
  <si>
    <t>MT0101CT03</t>
  </si>
  <si>
    <t>QUADRO DISTRIBUIÇÃO LUZ 450X315X135MM</t>
  </si>
  <si>
    <t>SEINFRA-I1757</t>
  </si>
  <si>
    <t>MT0101CU03</t>
  </si>
  <si>
    <t>QUADRO DISTRIBUIÇÃO LUZ 457X332X95MM</t>
  </si>
  <si>
    <t>SEINFRA-I1758</t>
  </si>
  <si>
    <t>MT0101CV03</t>
  </si>
  <si>
    <t>QUADRO DISTRIBUIÇÃO LUZ 457X646X95MM</t>
  </si>
  <si>
    <t>SEINFRA-I1759</t>
  </si>
  <si>
    <t>MT0101CW03</t>
  </si>
  <si>
    <t>QUADRO DISTRIBUIÇÃO LUZ 457X646X150MM</t>
  </si>
  <si>
    <t>SEINFRA-I1760</t>
  </si>
  <si>
    <t>MT0101CX03</t>
  </si>
  <si>
    <t>QUADRO DISTRIBUIÇÃO LUZ 650X440X205MM</t>
  </si>
  <si>
    <t>SEINFRA-I1761</t>
  </si>
  <si>
    <t>MT0101CY03</t>
  </si>
  <si>
    <t>QUADRO DISTRIBUIÇÃO LUZ 650X875X205MM</t>
  </si>
  <si>
    <t>SEINFRA-I1762</t>
  </si>
  <si>
    <t>MT0101CZ03</t>
  </si>
  <si>
    <t>QUADRO EM CHAPA 'TELEBRAS' 200X200X120MM</t>
  </si>
  <si>
    <t>SEINFRA-I1763</t>
  </si>
  <si>
    <t>MT0101D003</t>
  </si>
  <si>
    <t>QUADRO EM CHAPA 'TELEBRAS' 400X400X120MM</t>
  </si>
  <si>
    <t>SEINFRA-I1764</t>
  </si>
  <si>
    <t>MT0101D103</t>
  </si>
  <si>
    <t>QUADRO EM CHAPA 'TELEBRAS' 600X600X120MM</t>
  </si>
  <si>
    <t>SEINFRA-I1765</t>
  </si>
  <si>
    <t>MT0101D203</t>
  </si>
  <si>
    <t>QUADRO EM CHAPA 'TELEBRAS' 800X800X120MM</t>
  </si>
  <si>
    <t>SEINFRA-I1766</t>
  </si>
  <si>
    <t>MT0101D303</t>
  </si>
  <si>
    <t>QUADRO METÁLICO P/QGBT (1,90 X 0,90 X 0,60)M</t>
  </si>
  <si>
    <t>SEINFRA-I1767</t>
  </si>
  <si>
    <t>MT0101D403</t>
  </si>
  <si>
    <t>MT0101D503</t>
  </si>
  <si>
    <t>QUADRO P/MEDIÇÃO PRIMÁRIA 15KV HORO-SAZONAL</t>
  </si>
  <si>
    <t>SEINFRA-I1769</t>
  </si>
  <si>
    <t>MT0101D603</t>
  </si>
  <si>
    <t>RALO SECO PVC 10 CM</t>
  </si>
  <si>
    <t>SEINFRA-I1770</t>
  </si>
  <si>
    <t>MT0101D703</t>
  </si>
  <si>
    <t>RALO SIFONADO F.FUNDIDO DN 150MM</t>
  </si>
  <si>
    <t>SEINFRA-I1771</t>
  </si>
  <si>
    <t>MT0101D903</t>
  </si>
  <si>
    <t>REATOR AFP P/ LÂMP. FLUORESCENTE COMPACTA</t>
  </si>
  <si>
    <t>SEINFRA-I1773</t>
  </si>
  <si>
    <t>MT0101DB03</t>
  </si>
  <si>
    <t>REATOR AFP P/ LÂMP. V. MERCÚRIO  400W</t>
  </si>
  <si>
    <t>SEINFRA-I1775</t>
  </si>
  <si>
    <t>MT0101DC03</t>
  </si>
  <si>
    <t>REATOR AFP P/ LÂMP. V. SODIO  70W</t>
  </si>
  <si>
    <t>SEINFRA-I1776</t>
  </si>
  <si>
    <t>MT0101DD03</t>
  </si>
  <si>
    <t>REATOR AFP P/ LÂMP. V. METÁLICO 1000W</t>
  </si>
  <si>
    <t>SEINFRA-I1777</t>
  </si>
  <si>
    <t>MT0101DE03</t>
  </si>
  <si>
    <t>REATOR PARA LÂMPADA VAPOR METÁLICO/VAPOR DE MERCÚRIO, COM CAPACITOR/IGNITOR DE 400W</t>
  </si>
  <si>
    <t>SEINFRA-I1778</t>
  </si>
  <si>
    <t>MT0101DF03</t>
  </si>
  <si>
    <t>REATOR AFP DUPLO P/LÂMP. FLUORESCENTE</t>
  </si>
  <si>
    <t>SEINFRA-I1779</t>
  </si>
  <si>
    <t>MT0101DG03</t>
  </si>
  <si>
    <t>REATOR AFP P/ LÂMP. FLORESCENTE</t>
  </si>
  <si>
    <t>SEINFRA-I1780</t>
  </si>
  <si>
    <t>MT0101DH03</t>
  </si>
  <si>
    <t>REATOR AFP P/ LÂMP. V. MERCÚRIO  250 W</t>
  </si>
  <si>
    <t>SEINFRA-I1781</t>
  </si>
  <si>
    <t>MT0101DI03</t>
  </si>
  <si>
    <t>REATOR AFP P/ LÂMP. V. SÓDIO 360W</t>
  </si>
  <si>
    <t>SEINFRA-I1782</t>
  </si>
  <si>
    <t>MT0101DJ03</t>
  </si>
  <si>
    <t>REBITE DIAM.5MM COMPR. 12MM</t>
  </si>
  <si>
    <t>SEINFRA-I1783</t>
  </si>
  <si>
    <t>MT0101DK03</t>
  </si>
  <si>
    <t>REBITES</t>
  </si>
  <si>
    <t>SEINFRA-I1784</t>
  </si>
  <si>
    <t>MT0101DO03</t>
  </si>
  <si>
    <t>REDUÇÃO EXCÊNTRICA PVC BRANCO 150X150MM = (150 X 100MM)</t>
  </si>
  <si>
    <t>SEINFRA-I1788</t>
  </si>
  <si>
    <t>MT0101DP03</t>
  </si>
  <si>
    <t>REDUÇÃO EXCÊNTRICA PVC BRANCO 100X75MM</t>
  </si>
  <si>
    <t>SEINFRA-I1789</t>
  </si>
  <si>
    <t>MT0101DQ03</t>
  </si>
  <si>
    <t>REDUÇÃO EXCENTRICA PVC ESGOTO 100X50MM</t>
  </si>
  <si>
    <t>SEINFRA-I1790</t>
  </si>
  <si>
    <t>MT0101DR03</t>
  </si>
  <si>
    <t>REDUÇÃO EXCENTRICA PVC ESGOTO 75X50MM</t>
  </si>
  <si>
    <t>SEINFRA-I1791</t>
  </si>
  <si>
    <t>MT0101DS03</t>
  </si>
  <si>
    <t>REDUÇÃO PVC PBA 3 X 2</t>
  </si>
  <si>
    <t>SEINFRA-I1792</t>
  </si>
  <si>
    <t>MT0101DT03</t>
  </si>
  <si>
    <t>REDUÇÃO PVC PBA 4 X 2</t>
  </si>
  <si>
    <t>SEINFRA-I1793</t>
  </si>
  <si>
    <t>MT0101DU03</t>
  </si>
  <si>
    <t>REDUÇÃO PVC PBA 4 X 3</t>
  </si>
  <si>
    <t>SEINFRA-I1794</t>
  </si>
  <si>
    <t>MT0101DV03</t>
  </si>
  <si>
    <t>REDUÇÃO PVC PBA 6 X 4</t>
  </si>
  <si>
    <t>SEINFRA-I1795</t>
  </si>
  <si>
    <t>MT0101DW03</t>
  </si>
  <si>
    <t>REGISTRO DE GAVETA BRUTO 100MM (4')</t>
  </si>
  <si>
    <t>SEINFRA-I1796</t>
  </si>
  <si>
    <t>MT0101DX03</t>
  </si>
  <si>
    <t>REGISTRO DE GAVETA BRUTO 15MM (1/2')</t>
  </si>
  <si>
    <t>SEINFRA-I1797</t>
  </si>
  <si>
    <t>MT0101DY03</t>
  </si>
  <si>
    <t>REGISTRO DE GAVETA BRUTO 20MM (3/4')</t>
  </si>
  <si>
    <t>SEINFRA-I1798</t>
  </si>
  <si>
    <t>MT0101DZ03</t>
  </si>
  <si>
    <t>REGISTRO DE GAVETA BRUTO 25MM (1')</t>
  </si>
  <si>
    <t>SEINFRA-I1799</t>
  </si>
  <si>
    <t>MT0101E003</t>
  </si>
  <si>
    <t>REGISTRO DE GAVETA BRUTO 32MM (1 1/4')</t>
  </si>
  <si>
    <t>SEINFRA-I1800</t>
  </si>
  <si>
    <t>MT0101E103</t>
  </si>
  <si>
    <t>REGISTRO DE GAVETA BRUTO 40MM (1 1/2')</t>
  </si>
  <si>
    <t>SEINFRA-I1801</t>
  </si>
  <si>
    <t>MT0101E203</t>
  </si>
  <si>
    <t>REGISTRO DE GAVETA BRUTO 50MM (2')</t>
  </si>
  <si>
    <t>SEINFRA-I1802</t>
  </si>
  <si>
    <t>MT0101E303</t>
  </si>
  <si>
    <t>REGISTRO DE GAVETA BRUTO 65MM (2 1/2')</t>
  </si>
  <si>
    <t>SEINFRA-I1803</t>
  </si>
  <si>
    <t>MT0101E403</t>
  </si>
  <si>
    <t>REGISTRO DE GAVETA BRUTO 80MM (3')</t>
  </si>
  <si>
    <t>SEINFRA-I1804</t>
  </si>
  <si>
    <t>MT0101E503</t>
  </si>
  <si>
    <t>REGISTRO DE GAVETA CROMADO 15MM (1/2')</t>
  </si>
  <si>
    <t>SEINFRA-I1805</t>
  </si>
  <si>
    <t>MT0101E603</t>
  </si>
  <si>
    <t>REGISTRO DE GAVETA CROMADO 20MM (3/4')</t>
  </si>
  <si>
    <t>SEINFRA-I1806</t>
  </si>
  <si>
    <t>MT0101E703</t>
  </si>
  <si>
    <t>REGISTRO DE GAVETA CROMADO 25MM (1')</t>
  </si>
  <si>
    <t>SEINFRA-I1807</t>
  </si>
  <si>
    <t>MT0101E803</t>
  </si>
  <si>
    <t>REGISTRO DE GAVETA CROMADO 32MM (1 1/4')</t>
  </si>
  <si>
    <t>SEINFRA-I1808</t>
  </si>
  <si>
    <t>MT0101E903</t>
  </si>
  <si>
    <t>REGISTRO DE GAVETA CROMADO 40MM (1 1/2')</t>
  </si>
  <si>
    <t>SEINFRA-I1809</t>
  </si>
  <si>
    <t>MT0101EA03</t>
  </si>
  <si>
    <t>REGISTRO DE PRESSÃO CROMADO 15MM (1/2')</t>
  </si>
  <si>
    <t>SEINFRA-I1810</t>
  </si>
  <si>
    <t>MT0101EB03</t>
  </si>
  <si>
    <t>REGISTRO DE PRESSÃO CROMADO 20MM (3/4')</t>
  </si>
  <si>
    <t>SEINFRA-I1811</t>
  </si>
  <si>
    <t>MT0101EC03</t>
  </si>
  <si>
    <t>REGISTRO GLOBO (FECHO RAPIDO) DE 1"</t>
  </si>
  <si>
    <t>SEINFRA-I1812</t>
  </si>
  <si>
    <t>MT0101ED03</t>
  </si>
  <si>
    <t>REGISTRO GLOBO (FECHO RAPIDO) DE 1 1/4"</t>
  </si>
  <si>
    <t>SEINFRA-I1813</t>
  </si>
  <si>
    <t>MT0101EE03</t>
  </si>
  <si>
    <t>REGISTRO GLOBO (FECHO RAPIDO) DE 2"</t>
  </si>
  <si>
    <t>SEINFRA-I1814</t>
  </si>
  <si>
    <t>MT0101EF03</t>
  </si>
  <si>
    <t>REGISTRO GLOBO (FECHO RAPIDO) DE 3/4"</t>
  </si>
  <si>
    <t>SEINFRA-I1815</t>
  </si>
  <si>
    <t>MT0101EG03</t>
  </si>
  <si>
    <t>REGISTRO GLOBO ANGULAR 65MM (2 1/2")</t>
  </si>
  <si>
    <t>SEINFRA-I1816</t>
  </si>
  <si>
    <t>MT0101EH03</t>
  </si>
  <si>
    <t>REGISTRO GLOBO(FECHO RAPIDO) DE 1 1/2'</t>
  </si>
  <si>
    <t>SEINFRA-I1817</t>
  </si>
  <si>
    <t>MT0101EI03</t>
  </si>
  <si>
    <t>RESINA ACRÍLICA</t>
  </si>
  <si>
    <t>SEINFRA-I1818</t>
  </si>
  <si>
    <t>MT0101EJ03</t>
  </si>
  <si>
    <t>RESINA DE EPÓXI</t>
  </si>
  <si>
    <t>SEINFRA-I1819</t>
  </si>
  <si>
    <t>MT0101EK03</t>
  </si>
  <si>
    <t>REVESTIMENTO EPÓXICO PARA PISOS</t>
  </si>
  <si>
    <t>SEINFRA-I1820</t>
  </si>
  <si>
    <t>MT0101EL03</t>
  </si>
  <si>
    <t>REVESTIMENTO METÁLICO, TIPO REYNOBOND, DUAS CHAPAS</t>
  </si>
  <si>
    <t>SEINFRA-I1821</t>
  </si>
  <si>
    <t>MT0101EM03</t>
  </si>
  <si>
    <t>REVESTIMENTO TEXTURADO PERMALIT DESEMPENADEIRA 222</t>
  </si>
  <si>
    <t>SEINFRA-I1822</t>
  </si>
  <si>
    <t>MT0101EN03</t>
  </si>
  <si>
    <t>REVESTIMENTO TEXTURADO PERMALIT-ROLO 444</t>
  </si>
  <si>
    <t>SEINFRA-I1823</t>
  </si>
  <si>
    <t>MT0101EO03</t>
  </si>
  <si>
    <t>RIPA DE PEROBA (MADEIRA DE 1A QUALIDADE) DE 1X5CM</t>
  </si>
  <si>
    <t>SEINFRA-I1824</t>
  </si>
  <si>
    <t>MT0101EP03</t>
  </si>
  <si>
    <t>RIPA DE PEROBA (MADEIRA DE 1A QUALIDADE) DE 1X7CM</t>
  </si>
  <si>
    <t>SEINFRA-I1825</t>
  </si>
  <si>
    <t>MT0101EQ03</t>
  </si>
  <si>
    <t>RIPA DE PEROBA (MADEIRA DE 1A QUALIDADE) DE 2X8CM</t>
  </si>
  <si>
    <t>SEINFRA-I1826</t>
  </si>
  <si>
    <t>MT0101ES03</t>
  </si>
  <si>
    <t>RODAPÉ DE MÁRMORE - 10CM</t>
  </si>
  <si>
    <t>SEINFRA-I1828</t>
  </si>
  <si>
    <t>MT0101ET03</t>
  </si>
  <si>
    <t>RODAPÉ DE PEROBA (MADEIRA DE 1A QUALIDADE) DE 1.5X7CM</t>
  </si>
  <si>
    <t>SEINFRA-I1829</t>
  </si>
  <si>
    <t>MT0101EU03</t>
  </si>
  <si>
    <t>RODAPÉ PRE-MOLDADO DE GRANILITE DE 10CM</t>
  </si>
  <si>
    <t>SEINFRA-I1830</t>
  </si>
  <si>
    <t>MT0101EX03</t>
  </si>
  <si>
    <t>RODÍZIO GIRATÓRIO RB 82L NOVEX</t>
  </si>
  <si>
    <t>SEINFRA-I1833</t>
  </si>
  <si>
    <t>MT0101EY03</t>
  </si>
  <si>
    <t>RUFO FIBROCIMENTO (CANALETE 49)</t>
  </si>
  <si>
    <t>SEINFRA-I1834</t>
  </si>
  <si>
    <t>MT0101EZ03</t>
  </si>
  <si>
    <t>RUFO FIBROCIMENTO (CANALETE 90)</t>
  </si>
  <si>
    <t>SEINFRA-I1835</t>
  </si>
  <si>
    <t>MT0101F003</t>
  </si>
  <si>
    <t>RUFO FIBROCIMENTO (MAXIPLAC)</t>
  </si>
  <si>
    <t>SEINFRA-I1836</t>
  </si>
  <si>
    <t>MT0101F103</t>
  </si>
  <si>
    <t>RUFO FIBROCIMENTO (MODULADA)</t>
  </si>
  <si>
    <t>SEINFRA-I1837</t>
  </si>
  <si>
    <t>MT0101F203</t>
  </si>
  <si>
    <t>RUFO FIBROCIMENTO (ONDULADA)</t>
  </si>
  <si>
    <t>SEINFRA-I1838</t>
  </si>
  <si>
    <t>MT0101F303</t>
  </si>
  <si>
    <t>SABONETEIRA DE LOUÇA BRANCA 7.5X15CM</t>
  </si>
  <si>
    <t>SEINFRA-I1839</t>
  </si>
  <si>
    <t>MT0101F403</t>
  </si>
  <si>
    <t>SABONETEIRA DE LOUÇA BRANCA SEM ALÇA 15X15CM</t>
  </si>
  <si>
    <t>SEINFRA-I1840</t>
  </si>
  <si>
    <t>MT0101F503</t>
  </si>
  <si>
    <t>SABÃO</t>
  </si>
  <si>
    <t>SEINFRA-I1841</t>
  </si>
  <si>
    <t>MT0101F603</t>
  </si>
  <si>
    <t>SACOS PLÁSTICOS</t>
  </si>
  <si>
    <t>SEINFRA-I1842</t>
  </si>
  <si>
    <t>MT0101F903</t>
  </si>
  <si>
    <t>SARRAFO DE 1"X4" APARELHADO</t>
  </si>
  <si>
    <t>SEINFRA-I1845</t>
  </si>
  <si>
    <t>MT0101FA03</t>
  </si>
  <si>
    <t>SARRAFO DE 1"X4"</t>
  </si>
  <si>
    <t>SEINFRA-I1846</t>
  </si>
  <si>
    <t>MT0101FB03</t>
  </si>
  <si>
    <t>SARRAFO DE 1" - L = 8cm</t>
  </si>
  <si>
    <t>SEINFRA-I1847</t>
  </si>
  <si>
    <t>MT0101FC03</t>
  </si>
  <si>
    <t>SECCIONADOR FUSÍVEL DIAZED 1X25A</t>
  </si>
  <si>
    <t>SEINFRA-I1848</t>
  </si>
  <si>
    <t>MT0101FD03</t>
  </si>
  <si>
    <t>SECCIONADOR FUSÍVEL DIAZED 1X63A</t>
  </si>
  <si>
    <t>SEINFRA-I1849</t>
  </si>
  <si>
    <t>MT0101FE03</t>
  </si>
  <si>
    <t>SECCIONADOR FUSÍVEL NH 3X125A</t>
  </si>
  <si>
    <t>SEINFRA-I1850</t>
  </si>
  <si>
    <t>MT0101FF03</t>
  </si>
  <si>
    <t>SECCIONADOR FUSÍVEL NH 3X250A</t>
  </si>
  <si>
    <t>SEINFRA-I1851</t>
  </si>
  <si>
    <t>MT0101FG03</t>
  </si>
  <si>
    <t>SECCIONADOR FUSÍVEL NH 3X400A</t>
  </si>
  <si>
    <t>SEINFRA-I1852</t>
  </si>
  <si>
    <t>MT0101FH03</t>
  </si>
  <si>
    <t>SECCIONADOR FUSÍVEL NH 3X630A</t>
  </si>
  <si>
    <t>SEINFRA-I1853</t>
  </si>
  <si>
    <t>MT0101FI03</t>
  </si>
  <si>
    <t>SEIXO ROLADO</t>
  </si>
  <si>
    <t>SEINFRA-I1854</t>
  </si>
  <si>
    <t>MT0101FK03</t>
  </si>
  <si>
    <t>SELADOR ACRÍLICO</t>
  </si>
  <si>
    <t>SEINFRA-I1856</t>
  </si>
  <si>
    <t>MT0101FL03</t>
  </si>
  <si>
    <t>SELADOR ACRÍLICO P/CONCRETO</t>
  </si>
  <si>
    <t>SEINFRA-I1857</t>
  </si>
  <si>
    <t>MT0101FN03</t>
  </si>
  <si>
    <t>SERVIÇOS DE HIDROSSEMEADURA</t>
  </si>
  <si>
    <t>HA</t>
  </si>
  <si>
    <t>SEINFRA-I1859</t>
  </si>
  <si>
    <t>MT0101FO03</t>
  </si>
  <si>
    <t>SERVIÇOS DE SONDAGEM À PERCUSSÃO</t>
  </si>
  <si>
    <t>SEINFRA-I1860</t>
  </si>
  <si>
    <t>MT0101FP03</t>
  </si>
  <si>
    <t>SIFÃO CROMADO 1 1/4"X1 1/2"</t>
  </si>
  <si>
    <t>SEINFRA-I1861</t>
  </si>
  <si>
    <t>MT0101FQ03</t>
  </si>
  <si>
    <t>SIFÃO CROMADO 1 1/4"X2"</t>
  </si>
  <si>
    <t>SEINFRA-I1862</t>
  </si>
  <si>
    <t>MT0101FR03</t>
  </si>
  <si>
    <t>SIFÃO CROMADO 2"</t>
  </si>
  <si>
    <t>SEINFRA-I1863</t>
  </si>
  <si>
    <t>MT0101FS03</t>
  </si>
  <si>
    <t>SIFÃO METALICO TIPO COPO DN 1"X1 1/2"</t>
  </si>
  <si>
    <t>SEINFRA-I1864</t>
  </si>
  <si>
    <t>MT0101FT03</t>
  </si>
  <si>
    <t>SIFÃO PVC RIGIDO TIPO COPO DN 2"X2"</t>
  </si>
  <si>
    <t>SEINFRA-I1865</t>
  </si>
  <si>
    <t>MT0101FU03</t>
  </si>
  <si>
    <t>SILICONE - HIDRAFUGANTE</t>
  </si>
  <si>
    <t>SEINFRA-I1866</t>
  </si>
  <si>
    <t>MT0101FV03</t>
  </si>
  <si>
    <t>SINALIZADOR AUDIO-VISUAL, SIRENE BITONAL E STROBO</t>
  </si>
  <si>
    <t>SEINFRA-I1867</t>
  </si>
  <si>
    <t>MT0101FW03</t>
  </si>
  <si>
    <t>SINALIZADOR ROTATIVO PISCA-PISCA PARA VEICULOS</t>
  </si>
  <si>
    <t>SEINFRA-I1868</t>
  </si>
  <si>
    <t>MT0101FX03</t>
  </si>
  <si>
    <t>SINTECO P/ PISOS DE MADEIRA</t>
  </si>
  <si>
    <t>SEINFRA-I1869</t>
  </si>
  <si>
    <t>MT0101FY03</t>
  </si>
  <si>
    <t>SISTEMA PRE-FABRICADO DE FORMA METALICA (ALUGUEL)</t>
  </si>
  <si>
    <t>SEINFRA-I1870</t>
  </si>
  <si>
    <t>MT0101FZ03</t>
  </si>
  <si>
    <t>SODA CAUSTICA</t>
  </si>
  <si>
    <t>SEINFRA-I1871</t>
  </si>
  <si>
    <t>MT0101G003</t>
  </si>
  <si>
    <t>SOLDA 50X50</t>
  </si>
  <si>
    <t>SEINFRA-I1872</t>
  </si>
  <si>
    <t>MT0101G103</t>
  </si>
  <si>
    <t>SOLDA 70X30</t>
  </si>
  <si>
    <t>SEINFRA-I1873</t>
  </si>
  <si>
    <t>MT0101G603</t>
  </si>
  <si>
    <t>SOLDA LONGITUDINAL EM PERFIL METALICO - EMPREIT</t>
  </si>
  <si>
    <t>SEINFRA-I1878</t>
  </si>
  <si>
    <t>MT0101G803</t>
  </si>
  <si>
    <t>SOLEIRA DE GRANITO DE 15CM</t>
  </si>
  <si>
    <t>SEINFRA-I1880</t>
  </si>
  <si>
    <t>MT0101G903</t>
  </si>
  <si>
    <t>SOLEIRA DE GRANITO DE 25CM</t>
  </si>
  <si>
    <t>SEINFRA-I1881</t>
  </si>
  <si>
    <t>MT0101GA03</t>
  </si>
  <si>
    <t>SOLEIRA DE MARMORE DE 15CM</t>
  </si>
  <si>
    <t>SEINFRA-I1882</t>
  </si>
  <si>
    <t>MT0101GB03</t>
  </si>
  <si>
    <t>SOLEIRA DE MARMORE DE 25CM</t>
  </si>
  <si>
    <t>SEINFRA-I1883</t>
  </si>
  <si>
    <t>MT0101GC03</t>
  </si>
  <si>
    <t>SOLEIRA PRE-MOLDADA DE GRANILITE DE 15CM</t>
  </si>
  <si>
    <t>SEINFRA-I1884</t>
  </si>
  <si>
    <t>MT0101GD03</t>
  </si>
  <si>
    <t>SOLEIRA PRE-MOLDADA DE GRANILITE DE 25CM</t>
  </si>
  <si>
    <t>SEINFRA-I1885</t>
  </si>
  <si>
    <t>MT0101GE03</t>
  </si>
  <si>
    <t>SOLUÇÃO DE CLOROPRENE</t>
  </si>
  <si>
    <t>SEINFRA-I1886</t>
  </si>
  <si>
    <t>MT0101GF03</t>
  </si>
  <si>
    <t>SOLUÇÃO HERBICIDA</t>
  </si>
  <si>
    <t>SEINFRA-I1887</t>
  </si>
  <si>
    <t>MT0101GG03</t>
  </si>
  <si>
    <t>SOLUÇÃO LIMPADORA PARA PVC RIGIDO</t>
  </si>
  <si>
    <t>SEINFRA-I1888</t>
  </si>
  <si>
    <t>MT0101GH03</t>
  </si>
  <si>
    <t>SOLUÇÃO POLIETILENO CLOROSSULFONADO</t>
  </si>
  <si>
    <t>SEINFRA-I1889</t>
  </si>
  <si>
    <t>MT0101GI03</t>
  </si>
  <si>
    <t>SOLVENTE P/TINTA EPOXI E BORRACHA CLORADA</t>
  </si>
  <si>
    <t>SEINFRA-I1890</t>
  </si>
  <si>
    <t>MT0101GJ03</t>
  </si>
  <si>
    <t>SPRINKLERS CROMADO</t>
  </si>
  <si>
    <t>SEINFRA-I1891</t>
  </si>
  <si>
    <t>MT0101GK03</t>
  </si>
  <si>
    <t>SPRINKLERS EM BRONZE</t>
  </si>
  <si>
    <t>SEINFRA-I1892</t>
  </si>
  <si>
    <t>MT0101GL03</t>
  </si>
  <si>
    <t>SUPORTE COM MIOLO PARA 2 VIDROS (1306)</t>
  </si>
  <si>
    <t>SEINFRA-I1893</t>
  </si>
  <si>
    <t>MT0101GM03</t>
  </si>
  <si>
    <t>SUPORTE COM MIOLO PARA 3 VIDROS (1308)</t>
  </si>
  <si>
    <t>SEINFRA-I1894</t>
  </si>
  <si>
    <t>MT0101GN03</t>
  </si>
  <si>
    <t>SUPORTE DE ABAS SIMPLES (CANELETE 90)</t>
  </si>
  <si>
    <t>SEINFRA-I1895</t>
  </si>
  <si>
    <t>MT0101GO03</t>
  </si>
  <si>
    <t>SUPORTE DE CANTO (1302)</t>
  </si>
  <si>
    <t>SEINFRA-I1896</t>
  </si>
  <si>
    <t>MT0101GP03</t>
  </si>
  <si>
    <t>SUPORTE DE CENTRO (1329)</t>
  </si>
  <si>
    <t>SEINFRA-I1897</t>
  </si>
  <si>
    <t>MT0101GQ03</t>
  </si>
  <si>
    <t>SUPORTE ISOLADOR C/1 DESCIDA</t>
  </si>
  <si>
    <t>SEINFRA-I1898</t>
  </si>
  <si>
    <t>MT0101GR03</t>
  </si>
  <si>
    <t>SUPORTE METÁLICO PARA TELEVISÃO</t>
  </si>
  <si>
    <t>SEINFRA-I1899</t>
  </si>
  <si>
    <t>MT0101GS03</t>
  </si>
  <si>
    <t>SUPORTE MÁRMORE PARA FILTRO</t>
  </si>
  <si>
    <t>SEINFRA-I1900</t>
  </si>
  <si>
    <t>MT0101GT03</t>
  </si>
  <si>
    <t>SUPORTE P/APAR. C/1 TOMADA 2POLOS E TERRA</t>
  </si>
  <si>
    <t>SEINFRA-I1901</t>
  </si>
  <si>
    <t>MT0101GU03</t>
  </si>
  <si>
    <t>SUPORTE P/APAR. C/1 TOMADA TELEF.</t>
  </si>
  <si>
    <t>SEINFRA-I1902</t>
  </si>
  <si>
    <t>MT0101GV03</t>
  </si>
  <si>
    <t>SUPORTE P/APAR. C/2 TOMADAS UNIV. E 2 TELEF.</t>
  </si>
  <si>
    <t>SEINFRA-I1903</t>
  </si>
  <si>
    <t>MT0101GW03</t>
  </si>
  <si>
    <t>SUPORTE P/TUBO PROTEÇÃO</t>
  </si>
  <si>
    <t>SEINFRA-I1904</t>
  </si>
  <si>
    <t>MT0101GX03</t>
  </si>
  <si>
    <t>SUPORTE PARA BANDEIRA COM PONTO GIRO (1203)</t>
  </si>
  <si>
    <t>SEINFRA-I1905</t>
  </si>
  <si>
    <t>MT0101GY03</t>
  </si>
  <si>
    <t>SUPORTE PARA DOBRADIÇA BASCULANTE (1230)</t>
  </si>
  <si>
    <t>SEINFRA-I1906</t>
  </si>
  <si>
    <t>MT0101GZ03</t>
  </si>
  <si>
    <t>SUPORTE PARA FIXAÇÃO DE 4 VIDROS (1317)</t>
  </si>
  <si>
    <t>SEINFRA-I1907</t>
  </si>
  <si>
    <t>MT0101H103</t>
  </si>
  <si>
    <t>SUPORTE PARA UNIÃO DE 3 VIDROS COM BATENTE (1315)</t>
  </si>
  <si>
    <t>SEINFRA-I1909</t>
  </si>
  <si>
    <t>MT0101H203</t>
  </si>
  <si>
    <t>SUPORTE SIMPLES C/ROLDANA</t>
  </si>
  <si>
    <t>SEINFRA-I1910</t>
  </si>
  <si>
    <t>MT0101H303</t>
  </si>
  <si>
    <t>TABELAS DE BASQUETE</t>
  </si>
  <si>
    <t>SEINFRA-I1911</t>
  </si>
  <si>
    <t>MT0101H403</t>
  </si>
  <si>
    <t>TABUA DE 1"X12" DE 1A.</t>
  </si>
  <si>
    <t>SEINFRA-I1912</t>
  </si>
  <si>
    <t>MT0101H703</t>
  </si>
  <si>
    <t>TABUA DE 1"X12" DE 2A.</t>
  </si>
  <si>
    <t>SEINFRA-I1915</t>
  </si>
  <si>
    <t>MT0101H803</t>
  </si>
  <si>
    <t>TABUA DE 1" DE 3A. - L = 30cm</t>
  </si>
  <si>
    <t>SEINFRA-I1916</t>
  </si>
  <si>
    <t>MT0101H903</t>
  </si>
  <si>
    <t>TABUA DE 1" - L = 12cm</t>
  </si>
  <si>
    <t>SEINFRA-I1917</t>
  </si>
  <si>
    <t>MT0101HA03</t>
  </si>
  <si>
    <t>TACO DE PEROBA (MADEIRA DE 1A QUALIDADE) 7X21CM</t>
  </si>
  <si>
    <t>SEINFRA-I1918</t>
  </si>
  <si>
    <t>MT0101HB03</t>
  </si>
  <si>
    <t>TACO PARA FIXAÇÃO DE BATENTE/RODAPÉ</t>
  </si>
  <si>
    <t>SEINFRA-I1919</t>
  </si>
  <si>
    <t>MT0101HC03</t>
  </si>
  <si>
    <t>TALA DE AJUSTE</t>
  </si>
  <si>
    <t>SEINFRA-I1920</t>
  </si>
  <si>
    <t>MT0101HD03</t>
  </si>
  <si>
    <t>TAMPA CEGA PLASTICA, SISTEMA "X"</t>
  </si>
  <si>
    <t>SEINFRA-I1921</t>
  </si>
  <si>
    <t>MT0101HE03</t>
  </si>
  <si>
    <t>TAMPA NORMAL P/ DUTO PERFURADO, ATE (100X200)MM</t>
  </si>
  <si>
    <t>SEINFRA-I1922</t>
  </si>
  <si>
    <t>MT0101HF03</t>
  </si>
  <si>
    <t>TAMPA NORMAL P/DUTO PERFURADO,ATE (100X100)MM</t>
  </si>
  <si>
    <t>SEINFRA-I1923</t>
  </si>
  <si>
    <t>MT0101HG03</t>
  </si>
  <si>
    <t>TAMPA PADRÃO COELCE</t>
  </si>
  <si>
    <t>SEINFRA-I1924</t>
  </si>
  <si>
    <t>MT0101HH03</t>
  </si>
  <si>
    <t>TAMPA PLASTICA PARA BACIA</t>
  </si>
  <si>
    <t>SEINFRA-I1925</t>
  </si>
  <si>
    <t>MT0101HI03</t>
  </si>
  <si>
    <t>TAMPO DE AÇO INOX P/ BANCADAS</t>
  </si>
  <si>
    <t>SEINFRA-I1926</t>
  </si>
  <si>
    <t>MT0101HJ03</t>
  </si>
  <si>
    <t>TAMPÃO AÇO GALVANIZADO (25MM) 1'</t>
  </si>
  <si>
    <t>SEINFRA-I1927</t>
  </si>
  <si>
    <t>MT0101HK03</t>
  </si>
  <si>
    <t>TAMPÃO AÇO GALVANIZADO (32MM) 1 1/4'</t>
  </si>
  <si>
    <t>SEINFRA-I1928</t>
  </si>
  <si>
    <t>MT0101HL03</t>
  </si>
  <si>
    <t>TAMPÃO AÇO GALVANIZADO 100MM (4')</t>
  </si>
  <si>
    <t>SEINFRA-I1929</t>
  </si>
  <si>
    <t>MT0101HM03</t>
  </si>
  <si>
    <t>TAMPÃO AÇO GALVANIZADO 65MM (2 1/2')</t>
  </si>
  <si>
    <t>SEINFRA-I1930</t>
  </si>
  <si>
    <t>MT0101HN03</t>
  </si>
  <si>
    <t>TAMPÃO FERRO FUNDIDO PARA POÇO DE VISITA T-170</t>
  </si>
  <si>
    <t>SEINFRA-I1931</t>
  </si>
  <si>
    <t>MT0101HO03</t>
  </si>
  <si>
    <t>TAMPÃO FIBROCIMENTO (CANALETE 90)</t>
  </si>
  <si>
    <t>SEINFRA-I1932</t>
  </si>
  <si>
    <t>MT0101HP03</t>
  </si>
  <si>
    <t>TAMPÃO FIBROCIMENTO (KALHETA DELTA)</t>
  </si>
  <si>
    <t>SEINFRA-I1933</t>
  </si>
  <si>
    <t>MT0101HQ03</t>
  </si>
  <si>
    <t>TAMPÃO FIBROCIMENTO (KALHETÃO)</t>
  </si>
  <si>
    <t>SEINFRA-I1934</t>
  </si>
  <si>
    <t>MT0101HR03</t>
  </si>
  <si>
    <t>TANQUE DE AÇO INOXIDÁVEL</t>
  </si>
  <si>
    <t>SEINFRA-I1935</t>
  </si>
  <si>
    <t>MT0101HS03</t>
  </si>
  <si>
    <t>TANQUE DE CONCRETO 80X70CM</t>
  </si>
  <si>
    <t>SEINFRA-I1936</t>
  </si>
  <si>
    <t>MT0101HT03</t>
  </si>
  <si>
    <t>TANQUE DE LOUÇA BRANCA COM COLUNA</t>
  </si>
  <si>
    <t>SEINFRA-I1937</t>
  </si>
  <si>
    <t>MT0101HU03</t>
  </si>
  <si>
    <t>TAPETE TIPO TABACOW, DE 6MM A 10MM (COLOCADO)</t>
  </si>
  <si>
    <t>SEINFRA-I1938</t>
  </si>
  <si>
    <t>MT0101HV03</t>
  </si>
  <si>
    <t>TAPETE TIPO TABACOW,ATE 6MM (COLOCADO)</t>
  </si>
  <si>
    <t>SEINFRA-I1939</t>
  </si>
  <si>
    <t>MT0101HX03</t>
  </si>
  <si>
    <t>TARGETA CROMADA P/JANELAS VENEZIANA</t>
  </si>
  <si>
    <t>SEINFRA-I1941</t>
  </si>
  <si>
    <t>MT0101HY03</t>
  </si>
  <si>
    <t>TARGETA LIVRE-OCUPADO 60X65MM-FAMA 1260/L.F.719-AE</t>
  </si>
  <si>
    <t>SEINFRA-I1942</t>
  </si>
  <si>
    <t>MT0101HZ03</t>
  </si>
  <si>
    <t>TE DE  PVC  AZUL SOLDAVEL C/ ROSCA METÁLICA 25 mm x 3/4"</t>
  </si>
  <si>
    <t>SEINFRA-I1943</t>
  </si>
  <si>
    <t>MT0101I003</t>
  </si>
  <si>
    <t>TE REDUÇÃO PVC SOLDAVEL/ROSCA. DIAM. 32mm x 32mm x 3/4"</t>
  </si>
  <si>
    <t>SEINFRA-I1944</t>
  </si>
  <si>
    <t>MT0101I103</t>
  </si>
  <si>
    <t>TE AÇO GALVANIZADO DE 1 1/2'</t>
  </si>
  <si>
    <t>SEINFRA-I1945</t>
  </si>
  <si>
    <t>MT0101I203</t>
  </si>
  <si>
    <t>TE AÇO GALVANIZADO DE 1 1/4'</t>
  </si>
  <si>
    <t>SEINFRA-I1946</t>
  </si>
  <si>
    <t>MT0101I303</t>
  </si>
  <si>
    <t>TE AÇO GALVANIZADO DE 1'</t>
  </si>
  <si>
    <t>SEINFRA-I1947</t>
  </si>
  <si>
    <t>MT0101I403</t>
  </si>
  <si>
    <t>TE AÇO GALVANIZADO DE 1/2'</t>
  </si>
  <si>
    <t>SEINFRA-I1948</t>
  </si>
  <si>
    <t>MT0101I503</t>
  </si>
  <si>
    <t>TE AÇO GALVANIZADO DE 2 1/2'</t>
  </si>
  <si>
    <t>SEINFRA-I1949</t>
  </si>
  <si>
    <t>MT0101I603</t>
  </si>
  <si>
    <t>TE AÇO GALVANIZADO DE 2'</t>
  </si>
  <si>
    <t>SEINFRA-I1950</t>
  </si>
  <si>
    <t>MT0101I703</t>
  </si>
  <si>
    <t>TE AÇO GALVANIZADO DE 3'</t>
  </si>
  <si>
    <t>SEINFRA-I1951</t>
  </si>
  <si>
    <t>MT0101I803</t>
  </si>
  <si>
    <t>TE AÇO GALVANIZADO DE 3/4'</t>
  </si>
  <si>
    <t>SEINFRA-I1952</t>
  </si>
  <si>
    <t>MT0101I903</t>
  </si>
  <si>
    <t>TE AÇO GALVANIZADO DE 3/4X1/2'</t>
  </si>
  <si>
    <t>SEINFRA-I1953</t>
  </si>
  <si>
    <t>MT0101IA03</t>
  </si>
  <si>
    <t>TE AÇO GALVANIZADO DE 4'</t>
  </si>
  <si>
    <t>SEINFRA-I1954</t>
  </si>
  <si>
    <t>MT0101IB03</t>
  </si>
  <si>
    <t>TE AÇO GALVANIZADO DE 5'</t>
  </si>
  <si>
    <t>SEINFRA-I1955</t>
  </si>
  <si>
    <t>MT0101IC03</t>
  </si>
  <si>
    <t>TE AÇO GALVANIZADO DE 6"</t>
  </si>
  <si>
    <t>SEINFRA-I1956</t>
  </si>
  <si>
    <t>MT0101ID03</t>
  </si>
  <si>
    <t>TE C/INSPECAO DE PVC DE 4'</t>
  </si>
  <si>
    <t>SEINFRA-I1957</t>
  </si>
  <si>
    <t>MT0101IE03</t>
  </si>
  <si>
    <t>TE C/INSPEÇÃO DE PVC DE 3'</t>
  </si>
  <si>
    <t>SEINFRA-I1958</t>
  </si>
  <si>
    <t>MT0101IF03</t>
  </si>
  <si>
    <t>TE C/INSPEÇÃO DE PVC DE 6'</t>
  </si>
  <si>
    <t>SEINFRA-I1959</t>
  </si>
  <si>
    <t>MT0101IG03</t>
  </si>
  <si>
    <t>TE COBRE/BRONZE DIAMETRO 104MM</t>
  </si>
  <si>
    <t>SEINFRA-I1960</t>
  </si>
  <si>
    <t>MT0101IH03</t>
  </si>
  <si>
    <t>TE COBRE/BRONZE DIAMETRO 79MM</t>
  </si>
  <si>
    <t>SEINFRA-I1961</t>
  </si>
  <si>
    <t>MT0101II03</t>
  </si>
  <si>
    <t>TE COBRE/BRONZE DIAMETRO 15MM</t>
  </si>
  <si>
    <t>SEINFRA-I1962</t>
  </si>
  <si>
    <t>MT0101IJ03</t>
  </si>
  <si>
    <t>TE COBRE/BRONZE DIAMETRO 22MM</t>
  </si>
  <si>
    <t>SEINFRA-I1963</t>
  </si>
  <si>
    <t>MT0101IK03</t>
  </si>
  <si>
    <t>TE COBRE/BRONZE DIAMETRO 28MM</t>
  </si>
  <si>
    <t>SEINFRA-I1964</t>
  </si>
  <si>
    <t>MT0101IL03</t>
  </si>
  <si>
    <t>TE COBRE/BRONZE DIAMETRO 35MM</t>
  </si>
  <si>
    <t>SEINFRA-I1965</t>
  </si>
  <si>
    <t>MT0101IM03</t>
  </si>
  <si>
    <t>TE COBRE/BRONZE DIAMETRO 42MM</t>
  </si>
  <si>
    <t>SEINFRA-I1966</t>
  </si>
  <si>
    <t>MT0101IN03</t>
  </si>
  <si>
    <t>TE COBRE/BRONZE DIAMETRO 54MM</t>
  </si>
  <si>
    <t>SEINFRA-I1967</t>
  </si>
  <si>
    <t>MT0101IO03</t>
  </si>
  <si>
    <t>TE COBRE/BRONZE DIAMETRO 66MM</t>
  </si>
  <si>
    <t>SEINFRA-I1968</t>
  </si>
  <si>
    <t>MT0101IP03</t>
  </si>
  <si>
    <t>TE PVC PARA ESGOTO 6'</t>
  </si>
  <si>
    <t>SEINFRA-I1969</t>
  </si>
  <si>
    <t>MT0101IQ03</t>
  </si>
  <si>
    <t>TE PVC SOLDAVEL 110MM</t>
  </si>
  <si>
    <t>SEINFRA-I1970</t>
  </si>
  <si>
    <t>MT0101IR03</t>
  </si>
  <si>
    <t>TE PVC SOLDAVEL 20MM</t>
  </si>
  <si>
    <t>SEINFRA-I1971</t>
  </si>
  <si>
    <t>MT0101IS03</t>
  </si>
  <si>
    <t>TE PVC SOLDAVEL 25MM</t>
  </si>
  <si>
    <t>SEINFRA-I1972</t>
  </si>
  <si>
    <t>MT0101IT03</t>
  </si>
  <si>
    <t>TE PVC SOLDAVEL 32MM</t>
  </si>
  <si>
    <t>SEINFRA-I1973</t>
  </si>
  <si>
    <t>MT0101IU03</t>
  </si>
  <si>
    <t>TE PVC SOLDAVEL 40MM</t>
  </si>
  <si>
    <t>SEINFRA-I1974</t>
  </si>
  <si>
    <t>MT0101IV03</t>
  </si>
  <si>
    <t>TE PVC SOLDAVEL 50MM</t>
  </si>
  <si>
    <t>SEINFRA-I1975</t>
  </si>
  <si>
    <t>MT0101IW03</t>
  </si>
  <si>
    <t>TE PVC SOLDAVEL 60MM</t>
  </si>
  <si>
    <t>SEINFRA-I1976</t>
  </si>
  <si>
    <t>MT0101IX03</t>
  </si>
  <si>
    <t>TE PVC SOLDAVEL 75MM</t>
  </si>
  <si>
    <t>SEINFRA-I1977</t>
  </si>
  <si>
    <t>MT0101IY03</t>
  </si>
  <si>
    <t>TE PVC SOLDAVEL 85MM</t>
  </si>
  <si>
    <t>SEINFRA-I1978</t>
  </si>
  <si>
    <t>MT0101IZ03</t>
  </si>
  <si>
    <t>TE REDUCAO PVC ROSCAVEL 1 1/2X1 1/4'</t>
  </si>
  <si>
    <t>SEINFRA-I1979</t>
  </si>
  <si>
    <t>MT0101J003</t>
  </si>
  <si>
    <t>TE REDUCAO PVC ROSCAVEL 1 1/4X1'</t>
  </si>
  <si>
    <t>SEINFRA-I1980</t>
  </si>
  <si>
    <t>MT0101J103</t>
  </si>
  <si>
    <t>TE REDUCAO PVC ROSCAVEL 1X3/4'</t>
  </si>
  <si>
    <t>SEINFRA-I1981</t>
  </si>
  <si>
    <t>MT0101J203</t>
  </si>
  <si>
    <t>TE REDUCAO PVC ROSCAVEL 2 1/2X2'</t>
  </si>
  <si>
    <t>SEINFRA-I1982</t>
  </si>
  <si>
    <t>MT0101J303</t>
  </si>
  <si>
    <t>TE REDUCAO PVC ROSCAVEL 3/4X1/2'</t>
  </si>
  <si>
    <t>SEINFRA-I1983</t>
  </si>
  <si>
    <t>MT0101J403</t>
  </si>
  <si>
    <t>TE REDUCAO PVC ROSCAVEL 3X2 1/2'</t>
  </si>
  <si>
    <t>SEINFRA-I1984</t>
  </si>
  <si>
    <t>MT0101J503</t>
  </si>
  <si>
    <t>TE FERRO FUNDIDO - 100X100MM</t>
  </si>
  <si>
    <t>SEINFRA-I1985</t>
  </si>
  <si>
    <t>MT0101J603</t>
  </si>
  <si>
    <t>TE FERRO FUNDIDO - 100X50MM</t>
  </si>
  <si>
    <t>SEINFRA-I1986</t>
  </si>
  <si>
    <t>MT0101J703</t>
  </si>
  <si>
    <t>TE FERRO FUNDIDO - 100X75MM</t>
  </si>
  <si>
    <t>SEINFRA-I1987</t>
  </si>
  <si>
    <t>MT0101J803</t>
  </si>
  <si>
    <t>TE FERRO FUNDIDO - 150X100MM</t>
  </si>
  <si>
    <t>SEINFRA-I1988</t>
  </si>
  <si>
    <t>MT0101J903</t>
  </si>
  <si>
    <t>TE FERRO FUNDIDO - 150X150MM</t>
  </si>
  <si>
    <t>SEINFRA-I1989</t>
  </si>
  <si>
    <t>MT0101JA03</t>
  </si>
  <si>
    <t>TE FERRO FUNDIDO - 50X50MM</t>
  </si>
  <si>
    <t>SEINFRA-I1990</t>
  </si>
  <si>
    <t>MT0101JB03</t>
  </si>
  <si>
    <t>TE FERRO FUNDIDO - 75X50MM</t>
  </si>
  <si>
    <t>SEINFRA-I1991</t>
  </si>
  <si>
    <t>MT0101JC03</t>
  </si>
  <si>
    <t>TE FERRO FUNDIDO - 75X75MM</t>
  </si>
  <si>
    <t>SEINFRA-I1992</t>
  </si>
  <si>
    <t>MT0101JD03</t>
  </si>
  <si>
    <t>TE PVC ROSCAVEL 2'</t>
  </si>
  <si>
    <t>SEINFRA-I1993</t>
  </si>
  <si>
    <t>MT0101JE03</t>
  </si>
  <si>
    <t>TE PVC ROSCAVEL 4'</t>
  </si>
  <si>
    <t>SEINFRA-I1994</t>
  </si>
  <si>
    <t>MT0101JF03</t>
  </si>
  <si>
    <t>TE PVC ROSCAVEL DE 1 1/2'</t>
  </si>
  <si>
    <t>SEINFRA-I1995</t>
  </si>
  <si>
    <t>MT0101JG03</t>
  </si>
  <si>
    <t>TE PVC ROSCAVEL DE 1 1/4'</t>
  </si>
  <si>
    <t>SEINFRA-I1996</t>
  </si>
  <si>
    <t>MT0101JH03</t>
  </si>
  <si>
    <t>TE PVC ROSCAVEL DE 1'</t>
  </si>
  <si>
    <t>SEINFRA-I1997</t>
  </si>
  <si>
    <t>MT0101JI03</t>
  </si>
  <si>
    <t>TE PVC ROSCAVEL DE 1/2'</t>
  </si>
  <si>
    <t>SEINFRA-I1998</t>
  </si>
  <si>
    <t>MT0101JJ03</t>
  </si>
  <si>
    <t>TE PVC ROSCAVEL DE 2 1/2'</t>
  </si>
  <si>
    <t>SEINFRA-I1999</t>
  </si>
  <si>
    <t>MT0101JK03</t>
  </si>
  <si>
    <t>TE PVC ROSCAVEL DE 3'</t>
  </si>
  <si>
    <t>SEINFRA-I2000</t>
  </si>
  <si>
    <t>MT0101JL03</t>
  </si>
  <si>
    <t>TE PVC ROSCAVEL DE 3/4'</t>
  </si>
  <si>
    <t>SEINFRA-I2001</t>
  </si>
  <si>
    <t>MT0101JM03</t>
  </si>
  <si>
    <t>TE PVC SOLD/ROSCA BOLSA CENTRAL 20X1/2''</t>
  </si>
  <si>
    <t>SEINFRA-I2002</t>
  </si>
  <si>
    <t>MT0101JN03</t>
  </si>
  <si>
    <t>TE PVC SOLD/ROSCA BOLSA CENTRAL 25X3/4''</t>
  </si>
  <si>
    <t>SEINFRA-I2003</t>
  </si>
  <si>
    <t>MT0101JO03</t>
  </si>
  <si>
    <t>TE PVC SOLD/ROSCA BOLSA CENTRAL 32X1''</t>
  </si>
  <si>
    <t>SEINFRA-I2004</t>
  </si>
  <si>
    <t>MT0101JP03</t>
  </si>
  <si>
    <t>TE PVC SOLDAVEL AZUL DE 20X1/2''</t>
  </si>
  <si>
    <t>SEINFRA-I2005</t>
  </si>
  <si>
    <t>MT0101JQ03</t>
  </si>
  <si>
    <t>TE PVC CINZA C/ INSP P/ ESG DIAM 150MM (6')</t>
  </si>
  <si>
    <t>SEINFRA-I2006</t>
  </si>
  <si>
    <t>MT0101JR03</t>
  </si>
  <si>
    <t>TE PVC CINZA P/ESG. DIAM 150MM (6')</t>
  </si>
  <si>
    <t>SEINFRA-I2007</t>
  </si>
  <si>
    <t>MT0101JS03</t>
  </si>
  <si>
    <t>TE PVC REDUÇÃO ESGOTO DE 100X50MM</t>
  </si>
  <si>
    <t>SEINFRA-I2008</t>
  </si>
  <si>
    <t>MT0101JT03</t>
  </si>
  <si>
    <t>TE PVC REDUÇÃO ESGOTO DE 100X75MM</t>
  </si>
  <si>
    <t>SEINFRA-I2009</t>
  </si>
  <si>
    <t>MT0101JU03</t>
  </si>
  <si>
    <t>TE PVC REDUÇÃO ESGOTO DE 150X100MM</t>
  </si>
  <si>
    <t>SEINFRA-I2010</t>
  </si>
  <si>
    <t>MT0101JV03</t>
  </si>
  <si>
    <t>TE PVC REDUÇÃO ESGOTO DE 75X50MM</t>
  </si>
  <si>
    <t>SEINFRA-I2011</t>
  </si>
  <si>
    <t>MT0101JW03</t>
  </si>
  <si>
    <t>TE PVC RIGIDO. PARA ESGOTO - 100MM (4')</t>
  </si>
  <si>
    <t>SEINFRA-I2012</t>
  </si>
  <si>
    <t>MT0101JX03</t>
  </si>
  <si>
    <t>TE PVC RIGIDO. PARA ESGOTO - 40MM (1 1/2')</t>
  </si>
  <si>
    <t>SEINFRA-I2013</t>
  </si>
  <si>
    <t>MT0101JY03</t>
  </si>
  <si>
    <t>TE PVC RIGIDO. PARA ESGOTO - 50MM (2')</t>
  </si>
  <si>
    <t>SEINFRA-I2014</t>
  </si>
  <si>
    <t>MT0101JZ03</t>
  </si>
  <si>
    <t>TE PVC RIGIDO. PARA ESGOTO - 75MM (3')</t>
  </si>
  <si>
    <t>SEINFRA-I2015</t>
  </si>
  <si>
    <t>MT0101K003</t>
  </si>
  <si>
    <t>TE REDUÇÃO PVC SOLD.AZUL DE 32X3/4''</t>
  </si>
  <si>
    <t>SEINFRA-I2016</t>
  </si>
  <si>
    <t>MT0101K103</t>
  </si>
  <si>
    <t>TE REDUÇÃO PVC SOLD/ROSCA BOLSA CEN 25X1/2''</t>
  </si>
  <si>
    <t>SEINFRA-I2017</t>
  </si>
  <si>
    <t>MT0101K203</t>
  </si>
  <si>
    <t>TE REDUÇÃO PVC SOLD. AZUL DIAM. 25X1/2''</t>
  </si>
  <si>
    <t>SEINFRA-I2018</t>
  </si>
  <si>
    <t>MT0101K303</t>
  </si>
  <si>
    <t>TE REDUCAO PVC SOLDAVEL DE 110X60MM</t>
  </si>
  <si>
    <t>SEINFRA-I2019</t>
  </si>
  <si>
    <t>MT0101K403</t>
  </si>
  <si>
    <t>TE REDUCAO PVC SOLDAVEL DE 110X75MM</t>
  </si>
  <si>
    <t>SEINFRA-I2020</t>
  </si>
  <si>
    <t>MT0101K503</t>
  </si>
  <si>
    <t>TE REDUCAO PVC SOLDAVEL DE 110X85MM</t>
  </si>
  <si>
    <t>SEINFRA-I2021</t>
  </si>
  <si>
    <t>MT0101K603</t>
  </si>
  <si>
    <t>TE REDUCAO PVC SOLDAVEL DE 50X20MM</t>
  </si>
  <si>
    <t>SEINFRA-I2022</t>
  </si>
  <si>
    <t>MT0101K703</t>
  </si>
  <si>
    <t>TE REDUCAO PVC SOLDAVEL DE 50X25MM</t>
  </si>
  <si>
    <t>SEINFRA-I2023</t>
  </si>
  <si>
    <t>MT0101K803</t>
  </si>
  <si>
    <t>TE REDUCAO PVC SOLDAVEL DE 50X32MM</t>
  </si>
  <si>
    <t>SEINFRA-I2024</t>
  </si>
  <si>
    <t>MT0101K903</t>
  </si>
  <si>
    <t>TE REDUCAO PVC SOLDAVEL DE 75X50MM</t>
  </si>
  <si>
    <t>SEINFRA-I2025</t>
  </si>
  <si>
    <t>MT0101KA03</t>
  </si>
  <si>
    <t>TE REDUCAO PVC SOLDAVEL DE 85X60MM</t>
  </si>
  <si>
    <t>SEINFRA-I2026</t>
  </si>
  <si>
    <t>MT0101KB03</t>
  </si>
  <si>
    <t>TE REDUCAO PVC ROSCAVEL 1 1/2X3/4'</t>
  </si>
  <si>
    <t>SEINFRA-I2027</t>
  </si>
  <si>
    <t>MT0101KC03</t>
  </si>
  <si>
    <t>SEINFRA-I2028</t>
  </si>
  <si>
    <t>MT0101KD03</t>
  </si>
  <si>
    <t>TE REDUCAO PVC ROSCAVEL DE 3/4X1/2'</t>
  </si>
  <si>
    <t>SEINFRA-I2029</t>
  </si>
  <si>
    <t>MT0101KE03</t>
  </si>
  <si>
    <t>TE REDUÇÃO AÇO GALVANIZADO 1 1/4X1/2'</t>
  </si>
  <si>
    <t>SEINFRA-I2030</t>
  </si>
  <si>
    <t>MT0101KF03</t>
  </si>
  <si>
    <t>TE REDUÇÃO AÇO GALVANIZADO 2 1/2X1'</t>
  </si>
  <si>
    <t>SEINFRA-I2031</t>
  </si>
  <si>
    <t>MT0101KG03</t>
  </si>
  <si>
    <t>TE REDUÇÃO AÇO GALVANIZADO 4X2'</t>
  </si>
  <si>
    <t>SEINFRA-I2032</t>
  </si>
  <si>
    <t>MT0101KH03</t>
  </si>
  <si>
    <t>TELA ADESIVA DE POLIESTER 15CM</t>
  </si>
  <si>
    <t>SEINFRA-I2033</t>
  </si>
  <si>
    <t>MT0101KI03</t>
  </si>
  <si>
    <t>TELA DE ACABAMENTO NO FORRO - E. EOLICO</t>
  </si>
  <si>
    <t>SEINFRA-I2034</t>
  </si>
  <si>
    <t>MT0101KJ03</t>
  </si>
  <si>
    <t>TELA DE ARAME GALVANIZADO DE 2' FIO N.12 BWG</t>
  </si>
  <si>
    <t>SEINFRA-I2035</t>
  </si>
  <si>
    <t>MT0101KK03</t>
  </si>
  <si>
    <t>TELA DE ARAME GALVANIZADO DE 2' FIO N.14 BWG</t>
  </si>
  <si>
    <t>SEINFRA-I2036</t>
  </si>
  <si>
    <t>MT0101KM03</t>
  </si>
  <si>
    <t>TELA DE METAL DEPLOYE DE 3/4'</t>
  </si>
  <si>
    <t>SEINFRA-I2038</t>
  </si>
  <si>
    <t>MT0101KN03</t>
  </si>
  <si>
    <t>TELA ELETROSSOLDADA MALHA RETANG 10X5CM FIO N.11</t>
  </si>
  <si>
    <t>SEINFRA-I2039</t>
  </si>
  <si>
    <t>MT0101KO03</t>
  </si>
  <si>
    <t>TELA SOLDADA EM ACO CA-60 B FIO= 5,0MM MALHA 10 X 10 CM</t>
  </si>
  <si>
    <t>SEINFRA-I2040</t>
  </si>
  <si>
    <t>MT0101KP03</t>
  </si>
  <si>
    <t>TELHA ALUMÍNIO, MIOLO POLIURETANO, T+ L</t>
  </si>
  <si>
    <t>SEINFRA-I2041</t>
  </si>
  <si>
    <t>MT0101KQ03</t>
  </si>
  <si>
    <t>TELHA ALUMÍNIO, MIOLO POLIURETANO, T+T</t>
  </si>
  <si>
    <t>SEINFRA-I2042</t>
  </si>
  <si>
    <t>MT0101KR03</t>
  </si>
  <si>
    <t>TELHA CERÂMICA , TIPO CANAL C/ ESBARRO"TIMON"</t>
  </si>
  <si>
    <t>SEINFRA-I2043</t>
  </si>
  <si>
    <t>MT0101KS03</t>
  </si>
  <si>
    <t>TELHA CERÂMICA FRANCESA</t>
  </si>
  <si>
    <t>SEINFRA-I2044</t>
  </si>
  <si>
    <t>MT0101KT03</t>
  </si>
  <si>
    <t>TELHA CERÂMICA COLONIAL</t>
  </si>
  <si>
    <t>SEINFRA-I2045</t>
  </si>
  <si>
    <t>MT0101KU03</t>
  </si>
  <si>
    <t>TELHA CERÂMICA PLAN</t>
  </si>
  <si>
    <t>SEINFRA-I2046</t>
  </si>
  <si>
    <t>MT0101KV03</t>
  </si>
  <si>
    <t>TELHA CERÂMICA,TIPO RETANGULAR C/ ESBARRO"TIMON"</t>
  </si>
  <si>
    <t>SEINFRA-I2047</t>
  </si>
  <si>
    <t>MT0101KW03</t>
  </si>
  <si>
    <t>TELHA DE ALUMÍNIO</t>
  </si>
  <si>
    <t>SEINFRA-I2048</t>
  </si>
  <si>
    <t>MT0101KX03</t>
  </si>
  <si>
    <t>TELHA DE CONCRETO 330X419MM</t>
  </si>
  <si>
    <t>SEINFRA-I2049</t>
  </si>
  <si>
    <t>MT0101KY03</t>
  </si>
  <si>
    <t>TELHA DE FIBROCIMENTO MAXIPLAC 6MM</t>
  </si>
  <si>
    <t>SEINFRA-I2050</t>
  </si>
  <si>
    <t>MT0101KZ03</t>
  </si>
  <si>
    <t>TELHA DE FIBROCIMENTO ONDULADA - 4MM</t>
  </si>
  <si>
    <t>SEINFRA-I2051</t>
  </si>
  <si>
    <t>MT0101L003</t>
  </si>
  <si>
    <t>TELHA DE MADEIRA COMPENSADA - ONDULADA</t>
  </si>
  <si>
    <t>SEINFRA-I2052</t>
  </si>
  <si>
    <t>MT0101L103</t>
  </si>
  <si>
    <t>TELHA DE POLIESTER ONDULADA</t>
  </si>
  <si>
    <t>SEINFRA-I2053</t>
  </si>
  <si>
    <t>MT0101L203</t>
  </si>
  <si>
    <t>TELHA FIBROCIMENTO CANALETE 49</t>
  </si>
  <si>
    <t>SEINFRA-I2054</t>
  </si>
  <si>
    <t>MT0101L303</t>
  </si>
  <si>
    <t>TELHA FIBROCIMENTO CANALETE 90</t>
  </si>
  <si>
    <t>SEINFRA-I2055</t>
  </si>
  <si>
    <t>MT0101L403</t>
  </si>
  <si>
    <t>TELHA FIBROCIMENTO KALHETA DELTA</t>
  </si>
  <si>
    <t>SEINFRA-I2056</t>
  </si>
  <si>
    <t>MT0101L503</t>
  </si>
  <si>
    <t>TELHA FIBROCIMENTO KALHETAO</t>
  </si>
  <si>
    <t>SEINFRA-I2057</t>
  </si>
  <si>
    <t>MT0101L603</t>
  </si>
  <si>
    <t>TELHA FIBROCIMENTO MODULADA</t>
  </si>
  <si>
    <t>SEINFRA-I2058</t>
  </si>
  <si>
    <t>MT0101L703</t>
  </si>
  <si>
    <t>TELHA FIBROCIMENTO ONDULADA - 6MM</t>
  </si>
  <si>
    <t>SEINFRA-I2059</t>
  </si>
  <si>
    <t>MT0101L803</t>
  </si>
  <si>
    <t>TELHA FIBROCIMENTO VOGATEX</t>
  </si>
  <si>
    <t>SEINFRA-I2060</t>
  </si>
  <si>
    <t>MT0101L903</t>
  </si>
  <si>
    <t>TELHA ONDULADA DE PVC RIGIDO</t>
  </si>
  <si>
    <t>SEINFRA-I2061</t>
  </si>
  <si>
    <t>MT0101LA03</t>
  </si>
  <si>
    <t>TELHA TERMOACUSTICA</t>
  </si>
  <si>
    <t>SEINFRA-I2062</t>
  </si>
  <si>
    <t>MT0101LB03</t>
  </si>
  <si>
    <t>TELHA TIPO ONDULINE</t>
  </si>
  <si>
    <t>SEINFRA-I2063</t>
  </si>
  <si>
    <t>MT0101LC03</t>
  </si>
  <si>
    <t>TELHA TRANSPARENTE ONDULADA</t>
  </si>
  <si>
    <t>SEINFRA-I2064</t>
  </si>
  <si>
    <t>MT0101LD03</t>
  </si>
  <si>
    <t>TELHA ZINCADA PRE-PINTADA C/ MONTAGEM KP-90</t>
  </si>
  <si>
    <t>SEINFRA-I2065</t>
  </si>
  <si>
    <t>MT0101LE03</t>
  </si>
  <si>
    <t>TELHA ZINCADA PRE-PINTADA C/ MONTAGEM MK-90</t>
  </si>
  <si>
    <t>SEINFRA-I2066</t>
  </si>
  <si>
    <t>MT0101LF03</t>
  </si>
  <si>
    <t>TELHA ZINCADA PRE-PINTADA C/ MONTAGEM KP-120</t>
  </si>
  <si>
    <t>SEINFRA-I2067</t>
  </si>
  <si>
    <t>MT0101LG03</t>
  </si>
  <si>
    <t>TELHA ZINCADA PRE-PINTADA C/ MONTAGEM KP-135</t>
  </si>
  <si>
    <t>SEINFRA-I2068</t>
  </si>
  <si>
    <t>MT0101LH03</t>
  </si>
  <si>
    <t>TELHA ZINCADA PRE-PINTADA C/ MONTAGEM KP-150</t>
  </si>
  <si>
    <t>SEINFRA-I2069</t>
  </si>
  <si>
    <t>MT0101LJ03</t>
  </si>
  <si>
    <t>TERMINAL DE PRESSÃO P/CABOS ATÉ 500 MM2</t>
  </si>
  <si>
    <t>SEINFRA-I2071</t>
  </si>
  <si>
    <t>MT0101LK03</t>
  </si>
  <si>
    <t>TERMINAL PARA VERGALHÃO DE COBRE 3/8'</t>
  </si>
  <si>
    <t>SEINFRA-I2072</t>
  </si>
  <si>
    <t>MT0101LL03</t>
  </si>
  <si>
    <t>TERMINAL PRESSÃO P/CABO 120MM2</t>
  </si>
  <si>
    <t>SEINFRA-I2073</t>
  </si>
  <si>
    <t>MT0101LM03</t>
  </si>
  <si>
    <t>MT0101LN03</t>
  </si>
  <si>
    <t>MT0101LO03</t>
  </si>
  <si>
    <t>TERMINAL PRESSÃO P/CABO 35MM2</t>
  </si>
  <si>
    <t>SEINFRA-I2076</t>
  </si>
  <si>
    <t>MT0101LP03</t>
  </si>
  <si>
    <t>TERRA VEGETAL</t>
  </si>
  <si>
    <t>SEINFRA-I2077</t>
  </si>
  <si>
    <t>MT0101LQ03</t>
  </si>
  <si>
    <t>TESTEIRA EXTRUDIDA PARA DEGRAUS</t>
  </si>
  <si>
    <t>SEINFRA-I2078</t>
  </si>
  <si>
    <t>MT0101LR03</t>
  </si>
  <si>
    <t>TEXTURA ACRÍLICA</t>
  </si>
  <si>
    <t>SEINFRA-I2079</t>
  </si>
  <si>
    <t>MT0101LS03</t>
  </si>
  <si>
    <t>TIJOLO CERÂMICO FURADO (10X20X30)CM</t>
  </si>
  <si>
    <t>SEINFRA-I2080</t>
  </si>
  <si>
    <t>MT0101LT03</t>
  </si>
  <si>
    <t>TIJOLO CERÂMICO FURADO  9X19X19CM</t>
  </si>
  <si>
    <t>SEINFRA-I2081</t>
  </si>
  <si>
    <t>MT0101LU03</t>
  </si>
  <si>
    <t>TIJOLO MACIÇO COMUM</t>
  </si>
  <si>
    <t>SEINFRA-I2082</t>
  </si>
  <si>
    <t>MT0101LV03</t>
  </si>
  <si>
    <t>TINTA 100% ACRÍLICA</t>
  </si>
  <si>
    <t>SEINFRA-I2083</t>
  </si>
  <si>
    <t>MT0101LW03</t>
  </si>
  <si>
    <t>TINTA A BASE DE EMULSÃO ACRÍLICA (PARA PISOS)</t>
  </si>
  <si>
    <t>SEINFRA-I2084</t>
  </si>
  <si>
    <t>MT0101LX03</t>
  </si>
  <si>
    <t>TINTA ACRÍLICA C/QUARTZO P/PISO</t>
  </si>
  <si>
    <t>SEINFRA-I2085</t>
  </si>
  <si>
    <t>MT0101LY03</t>
  </si>
  <si>
    <t>TINTA ALUMÍNIO DE BASE ASFÁLTICA</t>
  </si>
  <si>
    <t>SEINFRA-I2086</t>
  </si>
  <si>
    <t>MT0101LZ03</t>
  </si>
  <si>
    <t>TINTA ALUMÍNIO SINTÉTICO</t>
  </si>
  <si>
    <t>SEINFRA-I2087</t>
  </si>
  <si>
    <t>MT0101M003</t>
  </si>
  <si>
    <t>TINTA ANTIFLAMA</t>
  </si>
  <si>
    <t>SEINFRA-I2088</t>
  </si>
  <si>
    <t>MT0101M103</t>
  </si>
  <si>
    <t>TINTA ASFÁLTICA</t>
  </si>
  <si>
    <t>SEINFRA-I2089</t>
  </si>
  <si>
    <t>MT0101M303</t>
  </si>
  <si>
    <t>TINTA BETUMINOSA</t>
  </si>
  <si>
    <t>SEINFRA-I2091</t>
  </si>
  <si>
    <t>MT0101M503</t>
  </si>
  <si>
    <t>TINTA EPOXI PARA ACABAMENTO</t>
  </si>
  <si>
    <t>SEINFRA-I2093</t>
  </si>
  <si>
    <t>MT0101M603</t>
  </si>
  <si>
    <t>TINTA EPOXI PARA FUNDO (PRIMER)</t>
  </si>
  <si>
    <t>SEINFRA-I2094</t>
  </si>
  <si>
    <t>MT0101M703</t>
  </si>
  <si>
    <t>TINTA GRAFITE</t>
  </si>
  <si>
    <t>SEINFRA-I2095</t>
  </si>
  <si>
    <t>MT0101M803</t>
  </si>
  <si>
    <t>TINTA LATEX</t>
  </si>
  <si>
    <t>SEINFRA-I2096</t>
  </si>
  <si>
    <t>MT0101M903</t>
  </si>
  <si>
    <t>TINTA LATEX ACRÍLICA</t>
  </si>
  <si>
    <t>SEINFRA-I2097</t>
  </si>
  <si>
    <t>MT0101MA03</t>
  </si>
  <si>
    <t>TINTA MINERAL IMPERMEÁVEL EM PÓ</t>
  </si>
  <si>
    <t>SEINFRA-I2098</t>
  </si>
  <si>
    <t>MT0101MB03</t>
  </si>
  <si>
    <t>TINTA PRIMARIA</t>
  </si>
  <si>
    <t>SEINFRA-I2099</t>
  </si>
  <si>
    <t>MT0101MC03</t>
  </si>
  <si>
    <t>TINTA ÓLEO</t>
  </si>
  <si>
    <t>SEINFRA-I2100</t>
  </si>
  <si>
    <t>MT0101ME03</t>
  </si>
  <si>
    <t>TIRANTE COMPLETO (KALHETAO)</t>
  </si>
  <si>
    <t>SEINFRA-I2102</t>
  </si>
  <si>
    <t>MT0101MF03</t>
  </si>
  <si>
    <t>TIRANTE DE CONTRA VENTAMENTO P/TELHAS ESTRUT.</t>
  </si>
  <si>
    <t>SEINFRA-I2103</t>
  </si>
  <si>
    <t>MT0101MG03</t>
  </si>
  <si>
    <t>TIROS E PINOS DE AÇO PARA FIXAÇÃO</t>
  </si>
  <si>
    <t>SEINFRA-I2104</t>
  </si>
  <si>
    <t>MT0101MH03</t>
  </si>
  <si>
    <t>TOLDO PLÁSTICO</t>
  </si>
  <si>
    <t>SEINFRA-I2105</t>
  </si>
  <si>
    <t>MT0101MI03</t>
  </si>
  <si>
    <t>TOMADA 2 POLOS, MAIS TERRA 20A - 250V, SISTEMA "X"</t>
  </si>
  <si>
    <t>SEINFRA-I2106</t>
  </si>
  <si>
    <t>MT0101MJ03</t>
  </si>
  <si>
    <t>TOMADA 2POLOS E TERRA</t>
  </si>
  <si>
    <t>SEINFRA-I2107</t>
  </si>
  <si>
    <t>MT0101MK03</t>
  </si>
  <si>
    <t>TOMADA C/TRAVA MECÂNICA E PLUG, EMBUTIR 30A/250V</t>
  </si>
  <si>
    <t>SEINFRA-I2108</t>
  </si>
  <si>
    <t>MT0101ML03</t>
  </si>
  <si>
    <t>TOMADA C/TRAVA MECÂNICA E PLUG, SOBREPOR 30A/250V</t>
  </si>
  <si>
    <t>SEINFRA-I2109</t>
  </si>
  <si>
    <t>MT0101MN03</t>
  </si>
  <si>
    <t>TOMADA P/TELEFONE 4 POLOS, SISTEMA "X"</t>
  </si>
  <si>
    <t>SEINFRA-I2111</t>
  </si>
  <si>
    <t>MT0101MO03</t>
  </si>
  <si>
    <t>TOMADA PARA COMPUTADOR, SISTEMA "X"</t>
  </si>
  <si>
    <t>SEINFRA-I2112</t>
  </si>
  <si>
    <t>MT0101MP03</t>
  </si>
  <si>
    <t>TOMADA TELEFONE 4 POLOS 'TELEBRAS'</t>
  </si>
  <si>
    <t>SEINFRA-I2113</t>
  </si>
  <si>
    <t>MT0101MQ03</t>
  </si>
  <si>
    <t>TOMADA TELEFONE P/PINO JACK 1/4</t>
  </si>
  <si>
    <t>SEINFRA-I2114</t>
  </si>
  <si>
    <t>MT0101MR03</t>
  </si>
  <si>
    <t>TOMADA TRIPOLAR ( 3P+T ) - 32A / 380V</t>
  </si>
  <si>
    <t>SEINFRA-I2115</t>
  </si>
  <si>
    <t>MT0101MS03</t>
  </si>
  <si>
    <t>TOMADA TRIPOLAR, MAIS TERRA - 25A / 250V</t>
  </si>
  <si>
    <t>SEINFRA-I2116</t>
  </si>
  <si>
    <t>MT0101MT03</t>
  </si>
  <si>
    <t>TOMADA TRIPOLAR, MAIS TERRA - 30A / 250V</t>
  </si>
  <si>
    <t>SEINFRA-I2117</t>
  </si>
  <si>
    <t>MT0101MU03</t>
  </si>
  <si>
    <t>TOMADA UNIVERSAL 10A - 250V, SISTEMA "X"</t>
  </si>
  <si>
    <t>SEINFRA-I2118</t>
  </si>
  <si>
    <t>MT0101MV03</t>
  </si>
  <si>
    <t>TOMADA UNIVERSAL 2POLOS</t>
  </si>
  <si>
    <t>SEINFRA-I2119</t>
  </si>
  <si>
    <t>MT0101MW03</t>
  </si>
  <si>
    <t>TOMADA VOLTAMP - 30A (MACHO/FEMEA)</t>
  </si>
  <si>
    <t>SEINFRA-I2120</t>
  </si>
  <si>
    <t>MT0101MX03</t>
  </si>
  <si>
    <t>TOMADA VOLTAMP - 60A ( MACHO/FEMEA)</t>
  </si>
  <si>
    <t>SEINFRA-I2121</t>
  </si>
  <si>
    <t>MT0101MY03</t>
  </si>
  <si>
    <t>TORNEIRA DE BOIA EM LATÃO (BOIA PLAST) DN 25MM (1')</t>
  </si>
  <si>
    <t>SEINFRA-I2122</t>
  </si>
  <si>
    <t>MT0101MZ03</t>
  </si>
  <si>
    <t>TORNEIRA DE BOIA EM LATÃO (BOIA PLAST) DN 32MM (1 1/4')</t>
  </si>
  <si>
    <t>SEINFRA-I2123</t>
  </si>
  <si>
    <t>MT0101N003</t>
  </si>
  <si>
    <t>TORNEIRA DE BOIA EM LATÃO (BOIA PLAST) DN 40MM (1 1/2')</t>
  </si>
  <si>
    <t>SEINFRA-I2124</t>
  </si>
  <si>
    <t>MT0101N103</t>
  </si>
  <si>
    <t>TORNEIRA CIRÚRGICA</t>
  </si>
  <si>
    <t>SEINFRA-I2125</t>
  </si>
  <si>
    <t>MT0101N203</t>
  </si>
  <si>
    <t>TORNEIRA DE BOIA EM LATÃO (BOIA PLAST) DN 2'</t>
  </si>
  <si>
    <t>SEINFRA-I2126</t>
  </si>
  <si>
    <t>MT0101N303</t>
  </si>
  <si>
    <t>TORNEIRA DE BOIA EM LATÃO (BOIA PLAST) DN 20MM (3/4)</t>
  </si>
  <si>
    <t>SEINFRA-I2127</t>
  </si>
  <si>
    <t>MT0101N403</t>
  </si>
  <si>
    <t>TORNEIRA DE FECHAMENTO AUTOMÁTICO</t>
  </si>
  <si>
    <t>SEINFRA-I2128</t>
  </si>
  <si>
    <t>MT0101N503</t>
  </si>
  <si>
    <t>TORNEIRA DE FOTO SENSOR, A BATERIA</t>
  </si>
  <si>
    <t>SEINFRA-I2129</t>
  </si>
  <si>
    <t>MT0101N603</t>
  </si>
  <si>
    <t>TORNEIRA DE PRESSÃO CROMADA DE USO GERAL 1/2'</t>
  </si>
  <si>
    <t>SEINFRA-I2130</t>
  </si>
  <si>
    <t>MT0101N703</t>
  </si>
  <si>
    <t>TORNEIRA DE PRESSÃO CROMADA LONGA P/PIA 3/4'</t>
  </si>
  <si>
    <t>SEINFRA-I2131</t>
  </si>
  <si>
    <t>MT0101N803</t>
  </si>
  <si>
    <t>TORNEIRA DE PRESSÃO CROMADA P/LAVATORIO 1/2'</t>
  </si>
  <si>
    <t>SEINFRA-I2132</t>
  </si>
  <si>
    <t>MT0101N903</t>
  </si>
  <si>
    <t>TORNEIRA DE PRESSÃO P/ JARDIM DE 3/4"</t>
  </si>
  <si>
    <t>SEINFRA-I2133</t>
  </si>
  <si>
    <t>MT0101NA03</t>
  </si>
  <si>
    <t>TORNEIRA ELETRICA AUOM. 220V-2500W</t>
  </si>
  <si>
    <t>SEINFRA-I2134</t>
  </si>
  <si>
    <t>MT0101NG03</t>
  </si>
  <si>
    <t>TRABALHO PROFISSIONAL</t>
  </si>
  <si>
    <t>UT</t>
  </si>
  <si>
    <t>SEINFRA-I2140</t>
  </si>
  <si>
    <t>MT0101NK03</t>
  </si>
  <si>
    <t>TRANSFORMADOR DE DISTRIBUIÇÃO A ÓLEO MINERAL, 112,5 KVA/13.800-380/220V, USO EM POSTE</t>
  </si>
  <si>
    <t>SEINFRA-I2144</t>
  </si>
  <si>
    <t>MT0101NL03</t>
  </si>
  <si>
    <t>TRANSFORMADOR DE DISTRIBUIÇÃO A ÓLEO MINERAL, 150 KVA/13.800-380/220V, USO EM POSTE</t>
  </si>
  <si>
    <t>SEINFRA-I2145</t>
  </si>
  <si>
    <t>MT0101NM03</t>
  </si>
  <si>
    <t>MT0101NN03</t>
  </si>
  <si>
    <t>TRANSFORMADOR MONOFÁSICO 2KVA, 220/110</t>
  </si>
  <si>
    <t>SEINFRA-I2147</t>
  </si>
  <si>
    <t>MT0101NO03</t>
  </si>
  <si>
    <t>TRANSFORMADOR DE DISTRIBUIÇÃO A ÓLEO MINERAL, 300 KVA/13.800-380/220V</t>
  </si>
  <si>
    <t>SEINFRA-I2148</t>
  </si>
  <si>
    <t>MT0101NP03</t>
  </si>
  <si>
    <t>TRANSFORMADOR DE DISTRIBUIÇÃO A ÓLEO MINERAL, 45 KVA/13.800-380/220V, USO EM POSTE</t>
  </si>
  <si>
    <t>SEINFRA-I2149</t>
  </si>
  <si>
    <t>MT0101NQ03</t>
  </si>
  <si>
    <t>TRANSFORMADOR DE DISTRIBUIÇÃO A ÓLEO MINERAL, 500 KVA/13.800-380/220V</t>
  </si>
  <si>
    <t>SEINFRA-I2150</t>
  </si>
  <si>
    <t>MT0101NR03</t>
  </si>
  <si>
    <t>TRANSFORMADOR DE DISTRIBUIÇÃO A ÓLEO MINERAL, 75 KVA/13.800-380/220V, USO EM POSTE</t>
  </si>
  <si>
    <t>SEINFRA-I2151</t>
  </si>
  <si>
    <t>MT0101NS03</t>
  </si>
  <si>
    <t>TRANSFORMADOR CORRENTE EM QD DE 100 - 250/5A</t>
  </si>
  <si>
    <t>SEINFRA-I2152</t>
  </si>
  <si>
    <t>MT0101NT03</t>
  </si>
  <si>
    <t>TRANSFORMADOR CORRENTE EM QD DE 250 - 400/5A</t>
  </si>
  <si>
    <t>SEINFRA-I2153</t>
  </si>
  <si>
    <t>MT0101NU03</t>
  </si>
  <si>
    <t>TRANSFORMADOR CORRENTE EM QD DE 400 - 500/5A</t>
  </si>
  <si>
    <t>SEINFRA-I2154</t>
  </si>
  <si>
    <t>MT0101NV03</t>
  </si>
  <si>
    <t>TRANSFORMADOR CORRENTE EM QD DE 500 - 800/5A</t>
  </si>
  <si>
    <t>SEINFRA-I2155</t>
  </si>
  <si>
    <t>MT0101NW03</t>
  </si>
  <si>
    <t>TRANSFORMADOR CORRENTE EM QD DE 0 - 100A</t>
  </si>
  <si>
    <t>SEINFRA-I2156</t>
  </si>
  <si>
    <t>MT0101NX03</t>
  </si>
  <si>
    <t>TRILHO DE ALUMINIO PARA FORRO DE GESSO</t>
  </si>
  <si>
    <t>SEINFRA-I2157</t>
  </si>
  <si>
    <t>MT0101NY03</t>
  </si>
  <si>
    <t>TRINCHA 2'</t>
  </si>
  <si>
    <t>SEINFRA-I2158</t>
  </si>
  <si>
    <t>MT0101NZ03</t>
  </si>
  <si>
    <t>TRINCO COM MOLA PARA BASCULANTE (1523)</t>
  </si>
  <si>
    <t>SEINFRA-I2159</t>
  </si>
  <si>
    <t>MT0101O003</t>
  </si>
  <si>
    <t>TRINCO INFERIOR (1502)</t>
  </si>
  <si>
    <t>SEINFRA-I2160</t>
  </si>
  <si>
    <t>MT0101O103</t>
  </si>
  <si>
    <t>TUBO CERÂMICO DE 100MM</t>
  </si>
  <si>
    <t>SEINFRA-I2161</t>
  </si>
  <si>
    <t>MT0101O203</t>
  </si>
  <si>
    <t>TUBO CERÂMICO DE 300MM</t>
  </si>
  <si>
    <t>SEINFRA-I2162</t>
  </si>
  <si>
    <t>MT0101O303</t>
  </si>
  <si>
    <t>TUBO AÇO GALVANIZADO DE 100MM (4')</t>
  </si>
  <si>
    <t>SEINFRA-I2163</t>
  </si>
  <si>
    <t>MT0101O403</t>
  </si>
  <si>
    <t>TUBO AÇO GALVANIZADO DE 125MM (5')</t>
  </si>
  <si>
    <t>SEINFRA-I2164</t>
  </si>
  <si>
    <t>MT0101O503</t>
  </si>
  <si>
    <t>TUBO AÇO GALVANIZADO DE 150MM (6')</t>
  </si>
  <si>
    <t>SEINFRA-I2165</t>
  </si>
  <si>
    <t>MT0101O603</t>
  </si>
  <si>
    <t>TUBO AÇO GALVANIZADO DE 15MM (1/2')</t>
  </si>
  <si>
    <t>SEINFRA-I2166</t>
  </si>
  <si>
    <t>MT0101O703</t>
  </si>
  <si>
    <t>TUBO AÇO GALVANIZADO DE 20MM (3/4')</t>
  </si>
  <si>
    <t>SEINFRA-I2167</t>
  </si>
  <si>
    <t>MT0101O803</t>
  </si>
  <si>
    <t>TUBO AÇO GALVANIZADO DE 25MM (1")</t>
  </si>
  <si>
    <t>SEINFRA-I2168</t>
  </si>
  <si>
    <t>MT0101O903</t>
  </si>
  <si>
    <t>TUBO AÇO GALVANIZADO DE 32MM (1 1/4')</t>
  </si>
  <si>
    <t>SEINFRA-I2169</t>
  </si>
  <si>
    <t>MT0101OA03</t>
  </si>
  <si>
    <t>TUBO AÇO GALVANIZADO DE 40MM (1 1/2')</t>
  </si>
  <si>
    <t>SEINFRA-I2170</t>
  </si>
  <si>
    <t>MT0101OB03</t>
  </si>
  <si>
    <t>TUBO AÇO GALVANIZADO DE 50MM (2')</t>
  </si>
  <si>
    <t>SEINFRA-I2171</t>
  </si>
  <si>
    <t>MT0101OC03</t>
  </si>
  <si>
    <t>TUBO AÇO GALVANIZADO DE 65MM (2 1/2')</t>
  </si>
  <si>
    <t>SEINFRA-I2172</t>
  </si>
  <si>
    <t>MT0101OD03</t>
  </si>
  <si>
    <t>TUBO AÇO GALVANIZADO DE 80MM (3')</t>
  </si>
  <si>
    <t>SEINFRA-I2173</t>
  </si>
  <si>
    <t>MT0101OE03</t>
  </si>
  <si>
    <t>TUBO COBRE DE 104MM CLASSE E</t>
  </si>
  <si>
    <t>SEINFRA-I2174</t>
  </si>
  <si>
    <t>MT0101OF03</t>
  </si>
  <si>
    <t>TUBO COBRE DE 15MM CLASSE E</t>
  </si>
  <si>
    <t>SEINFRA-I2175</t>
  </si>
  <si>
    <t>MT0101OG03</t>
  </si>
  <si>
    <t>TUBO COBRE DE 22MM CLASSE E</t>
  </si>
  <si>
    <t>SEINFRA-I2176</t>
  </si>
  <si>
    <t>MT0101OH03</t>
  </si>
  <si>
    <t>TUBO COBRE DE 28MM CLASSE E</t>
  </si>
  <si>
    <t>SEINFRA-I2177</t>
  </si>
  <si>
    <t>MT0101OI03</t>
  </si>
  <si>
    <t>TUBO COBRE DE 35MM CLASSE E</t>
  </si>
  <si>
    <t>SEINFRA-I2178</t>
  </si>
  <si>
    <t>MT0101OJ03</t>
  </si>
  <si>
    <t>TUBO COBRE DE 42MM CLASSE E</t>
  </si>
  <si>
    <t>SEINFRA-I2179</t>
  </si>
  <si>
    <t>MT0101OK03</t>
  </si>
  <si>
    <t>TUBO COBRE DE 54MM CLASSE E</t>
  </si>
  <si>
    <t>SEINFRA-I2180</t>
  </si>
  <si>
    <t>MT0101OL03</t>
  </si>
  <si>
    <t>TUBO COBRE DE 66MM CLASSE E</t>
  </si>
  <si>
    <t>SEINFRA-I2181</t>
  </si>
  <si>
    <t>MT0101OM03</t>
  </si>
  <si>
    <t>TUBO COBRE DE 79MM CLASSE E</t>
  </si>
  <si>
    <t>SEINFRA-I2182</t>
  </si>
  <si>
    <t>MT0101ON03</t>
  </si>
  <si>
    <t>TUBO CONCRETO ARMADO DIAM. 100cm</t>
  </si>
  <si>
    <t>SEINFRA-I2183</t>
  </si>
  <si>
    <t>MT0101OO03</t>
  </si>
  <si>
    <t>TUBO CONCRETO ARMADO DIAM. 120cm</t>
  </si>
  <si>
    <t>SEINFRA-I2184</t>
  </si>
  <si>
    <t>MT0101OP03</t>
  </si>
  <si>
    <t>TUBO CONCRETO ARMADO DIAM. 150cm</t>
  </si>
  <si>
    <t>SEINFRA-I2185</t>
  </si>
  <si>
    <t>MT0101OQ03</t>
  </si>
  <si>
    <t>TUBO CONCRETO ARMADO DIAM. 60cm</t>
  </si>
  <si>
    <t>SEINFRA-I2186</t>
  </si>
  <si>
    <t>MT0101OR03</t>
  </si>
  <si>
    <t>TUBO CONCRETO ARMADO DIAM. 80cm</t>
  </si>
  <si>
    <t>SEINFRA-I2187</t>
  </si>
  <si>
    <t>MT0101OS03</t>
  </si>
  <si>
    <t>TUBO CONCRETO DIAM. 30cm</t>
  </si>
  <si>
    <t>SEINFRA-I2188</t>
  </si>
  <si>
    <t>MT0101OT03</t>
  </si>
  <si>
    <t>TUBO CONCRETO DIAM. 40cm</t>
  </si>
  <si>
    <t>SEINFRA-I2189</t>
  </si>
  <si>
    <t>MT0101OU03</t>
  </si>
  <si>
    <t>TUBO DE LIGAÇÃO CROMADO COM CANOPLA - AJUSTÁVEL</t>
  </si>
  <si>
    <t>SEINFRA-I2190</t>
  </si>
  <si>
    <t>MT0101OV03</t>
  </si>
  <si>
    <t>TUBO DE LIGAÇÃO CROMADO COM CANOPLA 1/2' P/CHUV</t>
  </si>
  <si>
    <t>SEINFRA-I2191</t>
  </si>
  <si>
    <t>MT0101OW03</t>
  </si>
  <si>
    <t>TUBO DE PVC DE 1 1/2' PARA DESCARGA</t>
  </si>
  <si>
    <t>SEINFRA-I2192</t>
  </si>
  <si>
    <t>MT0101OX03</t>
  </si>
  <si>
    <t>TUBO PVC ESGOTO DE 100MM (4') - (NBR 5688)</t>
  </si>
  <si>
    <t>SEINFRA-I2193</t>
  </si>
  <si>
    <t>MT0101OY03</t>
  </si>
  <si>
    <t>TUBO PVC ESGOTO DE 40MM (1 1/2') - (NBR 5688)</t>
  </si>
  <si>
    <t>SEINFRA-I2194</t>
  </si>
  <si>
    <t>MT0101OZ03</t>
  </si>
  <si>
    <t>TUBO PVC ESGOTO DE 50MM (2') - (NBR 5688)</t>
  </si>
  <si>
    <t>SEINFRA-I2195</t>
  </si>
  <si>
    <t>MT0101P003</t>
  </si>
  <si>
    <t>TUBO PVC ESGOTO DE 75MM (3') - (NBR 5688)</t>
  </si>
  <si>
    <t>SEINFRA-I2196</t>
  </si>
  <si>
    <t>MT0101P103</t>
  </si>
  <si>
    <t>TUBO PVC ESGOTO DE 150MM (6') - (NBR 5688)</t>
  </si>
  <si>
    <t>SEINFRA-I2197</t>
  </si>
  <si>
    <t>MT0101P203</t>
  </si>
  <si>
    <t>TUBO PVC SOLDÁVEL DE 110MM (4')</t>
  </si>
  <si>
    <t>SEINFRA-I2198</t>
  </si>
  <si>
    <t>MT0101P303</t>
  </si>
  <si>
    <t>TUBO PVC SOLDÁVEL DE 20MM (1/2')</t>
  </si>
  <si>
    <t>SEINFRA-I2199</t>
  </si>
  <si>
    <t>MT0101P403</t>
  </si>
  <si>
    <t>TUBO PVC SOLDÁVEL DE 25MM (3/4')</t>
  </si>
  <si>
    <t>SEINFRA-I2200</t>
  </si>
  <si>
    <t>MT0101P503</t>
  </si>
  <si>
    <t>TUBO PVC SOLDÁVEL DE 32MM (1')</t>
  </si>
  <si>
    <t>SEINFRA-I2201</t>
  </si>
  <si>
    <t>MT0101P603</t>
  </si>
  <si>
    <t>TUBO PVC SOLDÁVEL DE 40MM (1 1/4')</t>
  </si>
  <si>
    <t>SEINFRA-I2202</t>
  </si>
  <si>
    <t>MT0101P703</t>
  </si>
  <si>
    <t>TUBO PVC SOLDÁVEL DE 50MM (1 1/2')</t>
  </si>
  <si>
    <t>SEINFRA-I2203</t>
  </si>
  <si>
    <t>MT0101P803</t>
  </si>
  <si>
    <t>TUBO PVC SOLDÁVEL DE 60MM (2')</t>
  </si>
  <si>
    <t>SEINFRA-I2204</t>
  </si>
  <si>
    <t>MT0101P903</t>
  </si>
  <si>
    <t>TUBO PVC SOLDÁVEL DE 75MM (2 1/2')</t>
  </si>
  <si>
    <t>SEINFRA-I2205</t>
  </si>
  <si>
    <t>MT0101PA03</t>
  </si>
  <si>
    <t>TUBO PVC SOLDÁVEL DE 85MM (3')</t>
  </si>
  <si>
    <t>SEINFRA-I2206</t>
  </si>
  <si>
    <t>MT0101PB03</t>
  </si>
  <si>
    <t>TUBO AÇO INOX</t>
  </si>
  <si>
    <t>SEINFRA-I2207</t>
  </si>
  <si>
    <t>MT0101PC03</t>
  </si>
  <si>
    <t>TUBO PVC BRANCO RÍGIDO ESGOTO D=200MM (8') - (NBR 7362)</t>
  </si>
  <si>
    <t>SEINFRA-I2208</t>
  </si>
  <si>
    <t>MT0101PD03</t>
  </si>
  <si>
    <t>TUBO PVC ESGOTO BRANCO RÍGIDO D=250MM (10') - (NBR 7362)</t>
  </si>
  <si>
    <t>SEINFRA-I2209</t>
  </si>
  <si>
    <t>MT0101PE03</t>
  </si>
  <si>
    <t>TUBO PVC ESGOTO BRANCO RÍGIDO D=300MM (12') - (NBR 7362)</t>
  </si>
  <si>
    <t>SEINFRA-I2210</t>
  </si>
  <si>
    <t>MT0101PF03</t>
  </si>
  <si>
    <t>TUBO PVC CORRUGADO PERFURADO D=10cm</t>
  </si>
  <si>
    <t>SEINFRA-I2211</t>
  </si>
  <si>
    <t>MT0101PG03</t>
  </si>
  <si>
    <t>TUBO PVC CORRUGADO PERFURADO D=15cm</t>
  </si>
  <si>
    <t>SEINFRA-I2212</t>
  </si>
  <si>
    <t>MT0101PH03</t>
  </si>
  <si>
    <t>TUBO PVC CORRUGADO PERFURADO D=20cm</t>
  </si>
  <si>
    <t>SEINFRA-I2213</t>
  </si>
  <si>
    <t>MT0101PI03</t>
  </si>
  <si>
    <t>TUBO PVC RÍG.CINZA P/ESGOTO. DIÂMETRO 150MM (6')</t>
  </si>
  <si>
    <t>SEINFRA-I2214</t>
  </si>
  <si>
    <t>MT0101PJ03</t>
  </si>
  <si>
    <t>TUBO PVC RÍGIDO P/PROTEÇÃO CORDOALHA 2'X3M</t>
  </si>
  <si>
    <t>SEINFRA-I2215</t>
  </si>
  <si>
    <t>MT0101PK03</t>
  </si>
  <si>
    <t>TUBO PVC RÍGIDO ROSCÁVEL DE 1 1/2'</t>
  </si>
  <si>
    <t>SEINFRA-I2216</t>
  </si>
  <si>
    <t>MT0101PL03</t>
  </si>
  <si>
    <t>TUBO PVC RÍGIDO ROSCÁVEL DE 1 1/4'</t>
  </si>
  <si>
    <t>SEINFRA-I2217</t>
  </si>
  <si>
    <t>MT0101PM03</t>
  </si>
  <si>
    <t>TUBO PVC RÍGIDO ROSCÁVEL DE 1'</t>
  </si>
  <si>
    <t>SEINFRA-I2218</t>
  </si>
  <si>
    <t>MT0101PN03</t>
  </si>
  <si>
    <t>TUBO PVC RÍGIDO ROSCÁVEL DE 1/2'</t>
  </si>
  <si>
    <t>SEINFRA-I2219</t>
  </si>
  <si>
    <t>MT0101PO03</t>
  </si>
  <si>
    <t>TUBO PVC RÍGIDO ROSCÁVEL DE 2 1/2'</t>
  </si>
  <si>
    <t>SEINFRA-I2220</t>
  </si>
  <si>
    <t>MT0101PP03</t>
  </si>
  <si>
    <t>TUBO PVC RÍGIDO ROSCÁVEL DE 2'</t>
  </si>
  <si>
    <t>SEINFRA-I2221</t>
  </si>
  <si>
    <t>MT0101PQ03</t>
  </si>
  <si>
    <t>TUBO PVC RÍGIDO ROSCÁVEL DE 3"</t>
  </si>
  <si>
    <t>SEINFRA-I2222</t>
  </si>
  <si>
    <t>MT0101PR03</t>
  </si>
  <si>
    <t>TUBO PVC RÍGIDO ROSCÁVEL DE 3/4'</t>
  </si>
  <si>
    <t>SEINFRA-I2223</t>
  </si>
  <si>
    <t>MT0101PS03</t>
  </si>
  <si>
    <t>TUBO PVC RÍGIDO ROSCÁVEL DE 4'</t>
  </si>
  <si>
    <t>SEINFRA-I2224</t>
  </si>
  <si>
    <t>MT0101PV03</t>
  </si>
  <si>
    <t>UNIÃO DE PVC ROSCÁVEL DE 1/2'</t>
  </si>
  <si>
    <t>SEINFRA-I2227</t>
  </si>
  <si>
    <t>MT0101PW03</t>
  </si>
  <si>
    <t>UNIÃO DE PVC SOLDÁVEL DE 110MM</t>
  </si>
  <si>
    <t>SEINFRA-I2228</t>
  </si>
  <si>
    <t>MT0101PX03</t>
  </si>
  <si>
    <t>UNIÃO DE PVC SOLDÁVEL DE 20MM</t>
  </si>
  <si>
    <t>SEINFRA-I2229</t>
  </si>
  <si>
    <t>MT0101PY03</t>
  </si>
  <si>
    <t>UNIÃO DE PVC SOLDÁVEL DE 25MM</t>
  </si>
  <si>
    <t>SEINFRA-I2230</t>
  </si>
  <si>
    <t>MT0101PZ03</t>
  </si>
  <si>
    <t>UNIÃO DE PVC SOLDÁVEL DE 32MM</t>
  </si>
  <si>
    <t>SEINFRA-I2231</t>
  </si>
  <si>
    <t>MT0101Q003</t>
  </si>
  <si>
    <t>UNIÃO DE PVC SOLDÁVEL DE 40MM</t>
  </si>
  <si>
    <t>SEINFRA-I2232</t>
  </si>
  <si>
    <t>MT0101Q103</t>
  </si>
  <si>
    <t>UNIÃO DE PVC SOLDÁVEL DE 50MM</t>
  </si>
  <si>
    <t>SEINFRA-I2233</t>
  </si>
  <si>
    <t>MT0101Q203</t>
  </si>
  <si>
    <t>UNIÃO DE PVC SOLDÁVEL DE 60MM</t>
  </si>
  <si>
    <t>SEINFRA-I2234</t>
  </si>
  <si>
    <t>MT0101Q303</t>
  </si>
  <si>
    <t>UNIÃO DE PVC SOLDÁVEL DE 75MM</t>
  </si>
  <si>
    <t>SEINFRA-I2235</t>
  </si>
  <si>
    <t>MT0101Q403</t>
  </si>
  <si>
    <t>UNIÃO DE PVC SOLDÁVEL DE 85MM</t>
  </si>
  <si>
    <t>SEINFRA-I2236</t>
  </si>
  <si>
    <t>MT0101Q503</t>
  </si>
  <si>
    <t>UNIÃO PVC ROSCÁVEL DE 1 1/2'</t>
  </si>
  <si>
    <t>SEINFRA-I2237</t>
  </si>
  <si>
    <t>MT0101Q603</t>
  </si>
  <si>
    <t>UNIÃO PVC ROSCÁVEL DE 1 1/4'</t>
  </si>
  <si>
    <t>SEINFRA-I2238</t>
  </si>
  <si>
    <t>MT0101Q703</t>
  </si>
  <si>
    <t>UNIÃO PVC ROSCÁVEL DE 1'</t>
  </si>
  <si>
    <t>SEINFRA-I2239</t>
  </si>
  <si>
    <t>MT0101Q803</t>
  </si>
  <si>
    <t>UNIÃO PVC ROSCÁVEL DE 2 1/2'</t>
  </si>
  <si>
    <t>SEINFRA-I2240</t>
  </si>
  <si>
    <t>MT0101Q903</t>
  </si>
  <si>
    <t>UNIÃO PVC ROSCÁVEL DE 2'</t>
  </si>
  <si>
    <t>SEINFRA-I2241</t>
  </si>
  <si>
    <t>MT0101QA03</t>
  </si>
  <si>
    <t>UNIÃO PVC ROSCÁVEL DE 3'</t>
  </si>
  <si>
    <t>SEINFRA-I2242</t>
  </si>
  <si>
    <t>MT0101QB03</t>
  </si>
  <si>
    <t>UNIÃO PVC ROSCÁVEL DE 3/4'</t>
  </si>
  <si>
    <t>SEINFRA-I2243</t>
  </si>
  <si>
    <t>MT0101QC03</t>
  </si>
  <si>
    <t>UNIÃO PVC ROSCÁVEL DE 4'</t>
  </si>
  <si>
    <t>SEINFRA-I2244</t>
  </si>
  <si>
    <t>MT0101QD03</t>
  </si>
  <si>
    <t>VENTILADOR DE TETO C/ ALETAS DE MADEIRA</t>
  </si>
  <si>
    <t>SEINFRA-I2245</t>
  </si>
  <si>
    <t>MT0101QE03</t>
  </si>
  <si>
    <t>VENTILADOR DE TETO METÁLICO</t>
  </si>
  <si>
    <t>SEINFRA-I2246</t>
  </si>
  <si>
    <t>MT0101QF03</t>
  </si>
  <si>
    <t>VERMICULITA EXPANDIDA</t>
  </si>
  <si>
    <t>SEINFRA-I2247</t>
  </si>
  <si>
    <t>MT0101QG03</t>
  </si>
  <si>
    <t>VERNIZ ACRÍLICO PARA CONCRETO</t>
  </si>
  <si>
    <t>SEINFRA-I2248</t>
  </si>
  <si>
    <t>MT0101QH03</t>
  </si>
  <si>
    <t>VERNIZ POLIURETANO PARA CONCRETO, ALVENARIA E ESTRUTURAS DE AÇO CARBONO</t>
  </si>
  <si>
    <t>SEINFRA-I2249</t>
  </si>
  <si>
    <t>MT0101QI03</t>
  </si>
  <si>
    <t>VERNIZ SINTÉTICO</t>
  </si>
  <si>
    <t>SEINFRA-I2250</t>
  </si>
  <si>
    <t>MT0101QJ03</t>
  </si>
  <si>
    <t>VEU DE POLIESTER</t>
  </si>
  <si>
    <t>SEINFRA-I2251</t>
  </si>
  <si>
    <t>MT0101QK03</t>
  </si>
  <si>
    <t>VIDRO COMUM FUMÊ, E = 4MM (COLOCADO)</t>
  </si>
  <si>
    <t>SEINFRA-I2252</t>
  </si>
  <si>
    <t>MT0101QL03</t>
  </si>
  <si>
    <t>VIDRO COMUM FUMÊ, E = 5MM (COLOCADO)</t>
  </si>
  <si>
    <t>SEINFRA-I2253</t>
  </si>
  <si>
    <t>MT0101QM03</t>
  </si>
  <si>
    <t>VIDRO COMUM FUMÊ, E = 6MM (COLOCADO)</t>
  </si>
  <si>
    <t>SEINFRA-I2254</t>
  </si>
  <si>
    <t>MT0101QN03</t>
  </si>
  <si>
    <t>VIDRO LISO, E=6MM (COLOCADO)</t>
  </si>
  <si>
    <t>SEINFRA-I2255</t>
  </si>
  <si>
    <t>MT0101QO03</t>
  </si>
  <si>
    <t>VIDRO LISO, E= 4MM(COLOCADO)</t>
  </si>
  <si>
    <t>SEINFRA-I2256</t>
  </si>
  <si>
    <t>MT0101QP03</t>
  </si>
  <si>
    <t>VIDRO LISO, E= 5MM (COLOCADO)</t>
  </si>
  <si>
    <t>SEINFRA-I2257</t>
  </si>
  <si>
    <t>MT0101QQ03</t>
  </si>
  <si>
    <t>VIDRO TEMPERADO 10MM INCOLOR SEM COLOCAÇÃO</t>
  </si>
  <si>
    <t>SEINFRA-I2258</t>
  </si>
  <si>
    <t>MT0101QR03</t>
  </si>
  <si>
    <t>VIDRO TEMPERADO 6MM INCOLOR SEM COLOCAÇÃO</t>
  </si>
  <si>
    <t>SEINFRA-I2259</t>
  </si>
  <si>
    <t>MT0101QS03</t>
  </si>
  <si>
    <t>VIGA DE PEROBA (MADEIRA DE 1A QUALIDADE) DE 6X12CM</t>
  </si>
  <si>
    <t>SEINFRA-I2260</t>
  </si>
  <si>
    <t>MT0101QT03</t>
  </si>
  <si>
    <t>VOLTÍMETRO ( 144 X 144 )MM - ESC. 0 - 500V</t>
  </si>
  <si>
    <t>SEINFRA-I2261</t>
  </si>
  <si>
    <t>MT0101QU03</t>
  </si>
  <si>
    <t>VOLTÍMETRO (72 X 72)MM - ESC. 0 - 500V</t>
  </si>
  <si>
    <t>SEINFRA-I2262</t>
  </si>
  <si>
    <t>MT0101QV03</t>
  </si>
  <si>
    <t>VOLTÍMETRO (96 X 96)MM - ESC. 0 A 500V</t>
  </si>
  <si>
    <t>SEINFRA-I2263</t>
  </si>
  <si>
    <t>MT0101QW03</t>
  </si>
  <si>
    <t>VÁLVULA AMERICANA P/PIA 3 1/2"</t>
  </si>
  <si>
    <t>SEINFRA-I2264</t>
  </si>
  <si>
    <t>MT0101QX03</t>
  </si>
  <si>
    <t>VÁLVULA AMERICANA P/ PIA 1 1/2"X 3/4"</t>
  </si>
  <si>
    <t>SEINFRA-I2265</t>
  </si>
  <si>
    <t>MT0101QY03</t>
  </si>
  <si>
    <t>VÁLVULA DE DESCARGA COM REGISTRO 1 1/2"</t>
  </si>
  <si>
    <t>SEINFRA-I2266</t>
  </si>
  <si>
    <t>MT0101QZ03</t>
  </si>
  <si>
    <t>VÁLVULA DE DESCARGA COMUM 1 1/2"</t>
  </si>
  <si>
    <t>SEINFRA-I2267</t>
  </si>
  <si>
    <t>MT0101R003</t>
  </si>
  <si>
    <t>VÁLVULA DE DESCARGA DE PVC S/REG. 1 1/2"</t>
  </si>
  <si>
    <t>SEINFRA-I2268</t>
  </si>
  <si>
    <t>MT0101R103</t>
  </si>
  <si>
    <t>VÁLVULA DE FLUXO EM AÇO GALV.  (2 1/2")</t>
  </si>
  <si>
    <t>SEINFRA-I2269</t>
  </si>
  <si>
    <t>MT0101R203</t>
  </si>
  <si>
    <t>VÁLVULA DE METAL 1 1/2"</t>
  </si>
  <si>
    <t>SEINFRA-I2270</t>
  </si>
  <si>
    <t>MT0101R303</t>
  </si>
  <si>
    <t>VÁLVULA DE METAL 1 1/4"</t>
  </si>
  <si>
    <t>SEINFRA-I2271</t>
  </si>
  <si>
    <t>MT0101R403</t>
  </si>
  <si>
    <t>VÁLVULA DE METAL 1"</t>
  </si>
  <si>
    <t>SEINFRA-I2272</t>
  </si>
  <si>
    <t>MT0101R503</t>
  </si>
  <si>
    <t>VÁLVULA DE PVC 2"</t>
  </si>
  <si>
    <t>SEINFRA-I2273</t>
  </si>
  <si>
    <t>MT0101R603</t>
  </si>
  <si>
    <t>VÁLVULA RETENÇÃO. PÉ C/CRIVO 15MM (1/2")</t>
  </si>
  <si>
    <t>SEINFRA-I2274</t>
  </si>
  <si>
    <t>MT0101R703</t>
  </si>
  <si>
    <t>VÁLVULA RETENÇÃO HORIZONTAL - 100MM (4')</t>
  </si>
  <si>
    <t>SEINFRA-I2275</t>
  </si>
  <si>
    <t>MT0101R803</t>
  </si>
  <si>
    <t>VÁLVULA RETENÇÃO HORIZONTAL - 15MM (1/2')</t>
  </si>
  <si>
    <t>SEINFRA-I2276</t>
  </si>
  <si>
    <t>MT0101R903</t>
  </si>
  <si>
    <t>VÁLVULA RETENÇÃO HORIZONTAL - 20MM (3/4')</t>
  </si>
  <si>
    <t>SEINFRA-I2277</t>
  </si>
  <si>
    <t>MT0101RA03</t>
  </si>
  <si>
    <t>VÁLVULA RETENÇÃO HORIZONTAL - 25MM (1')</t>
  </si>
  <si>
    <t>SEINFRA-I2278</t>
  </si>
  <si>
    <t>MT0101RB03</t>
  </si>
  <si>
    <t>VÁLVULA RETENÇÃO HORIZONTAL - 32MM (1 1/4')</t>
  </si>
  <si>
    <t>SEINFRA-I2279</t>
  </si>
  <si>
    <t>MT0101RC03</t>
  </si>
  <si>
    <t>VÁLVULA RETENÇÃO HORIZONTAL - 40MM (1 1/2')</t>
  </si>
  <si>
    <t>SEINFRA-I2280</t>
  </si>
  <si>
    <t>MT0101RD03</t>
  </si>
  <si>
    <t>VÁLVULA RETENÇÃO HORIZONTAL - 50MM (2')</t>
  </si>
  <si>
    <t>SEINFRA-I2281</t>
  </si>
  <si>
    <t>MT0101RE03</t>
  </si>
  <si>
    <t>VÁLVULA RETENÇÃO HORIZONTAL - 65MM (2 1/2')</t>
  </si>
  <si>
    <t>SEINFRA-I2282</t>
  </si>
  <si>
    <t>MT0101RF03</t>
  </si>
  <si>
    <t>VÁLVULA RETENÇÃO HORIZONTAL - 80MM (3')</t>
  </si>
  <si>
    <t>SEINFRA-I2283</t>
  </si>
  <si>
    <t>MT0101RG03</t>
  </si>
  <si>
    <t>VÁLVULA RETENÇÃO. PE C/CRIVO - 25MM (1')</t>
  </si>
  <si>
    <t>SEINFRA-I2284</t>
  </si>
  <si>
    <t>MT0101RH03</t>
  </si>
  <si>
    <t>VÁLVULA RETENÇÃO. PÉ C/CRIVO - 100MM (4')</t>
  </si>
  <si>
    <t>SEINFRA-I2285</t>
  </si>
  <si>
    <t>MT0101RI03</t>
  </si>
  <si>
    <t>VÁLVULA RETENÇÃO. PÉ C/CRIVO - 20MM (3/4')</t>
  </si>
  <si>
    <t>SEINFRA-I2286</t>
  </si>
  <si>
    <t>MT0101RJ03</t>
  </si>
  <si>
    <t>VÁLVULA RETENÇÃO. PÉ C/CRIVO - 32MM (1 1/14')</t>
  </si>
  <si>
    <t>SEINFRA-I2287</t>
  </si>
  <si>
    <t>MT0101RK03</t>
  </si>
  <si>
    <t>VÁLVULA RETENÇÃO. PÉ C/CRIVO - 40MM (1 1/2')</t>
  </si>
  <si>
    <t>SEINFRA-I2288</t>
  </si>
  <si>
    <t>MT0101RL03</t>
  </si>
  <si>
    <t>VÁLVULA RETENÇÃO. PÉ C/CRIVO - 50MM (2')</t>
  </si>
  <si>
    <t>SEINFRA-I2289</t>
  </si>
  <si>
    <t>MT0101RM03</t>
  </si>
  <si>
    <t>VÁLVULA RETENÇÃO. PÉ C/CRIVO - 80MM (3')</t>
  </si>
  <si>
    <t>SEINFRA-I2290</t>
  </si>
  <si>
    <t>MT0101RN03</t>
  </si>
  <si>
    <t>VÁLVULA RETENÇÃO. PÉ C/CRIVO -65MM (2 1/2')</t>
  </si>
  <si>
    <t>SEINFRA-I2291</t>
  </si>
  <si>
    <t>MT0101RO03</t>
  </si>
  <si>
    <t>VÉU DE FIBRA DE VIDRO</t>
  </si>
  <si>
    <t>SEINFRA-I2292</t>
  </si>
  <si>
    <t>MT0101RP03</t>
  </si>
  <si>
    <t>ZARCÃO</t>
  </si>
  <si>
    <t>SEINFRA-I2293</t>
  </si>
  <si>
    <t>MT0101RQ03</t>
  </si>
  <si>
    <t>ÁGUA</t>
  </si>
  <si>
    <t>SEINFRA-I2294</t>
  </si>
  <si>
    <t>MT0101RR03</t>
  </si>
  <si>
    <t>ÓLEO DE LINHACA</t>
  </si>
  <si>
    <t>SEINFRA-I2295</t>
  </si>
  <si>
    <t>MT0101RS03</t>
  </si>
  <si>
    <t>CUMEEIRA NORMAL P/TELHA DE 6MM, LARGURA 1.10M</t>
  </si>
  <si>
    <t>SEINFRA-I2296</t>
  </si>
  <si>
    <t>MT0101RT03</t>
  </si>
  <si>
    <t>CURVA PVC SOLDÁVEL 25 MM</t>
  </si>
  <si>
    <t>SEINFRA-I2297</t>
  </si>
  <si>
    <t>MT0101RU03</t>
  </si>
  <si>
    <t>CURVA PVC ESGOTO LONGA DN 100MM</t>
  </si>
  <si>
    <t>SEINFRA-I2298</t>
  </si>
  <si>
    <t>MT0101RX03</t>
  </si>
  <si>
    <t>DISCO DE CORTE 1/8" DE 7"</t>
  </si>
  <si>
    <t>SEINFRA-I2301</t>
  </si>
  <si>
    <t>MT0101RY03</t>
  </si>
  <si>
    <t>DISCO DE DESBASTE 1/4" DE 7"</t>
  </si>
  <si>
    <t>SEINFRA-I2302</t>
  </si>
  <si>
    <t>MT0101S703</t>
  </si>
  <si>
    <t>DOBRADIÇA DE FERRO 3 x 2 1/2" ( PADRÃO POPULAR )</t>
  </si>
  <si>
    <t>SEINFRA-I2311</t>
  </si>
  <si>
    <t>MT0101S903</t>
  </si>
  <si>
    <t>ELO FUSIVEL 1H</t>
  </si>
  <si>
    <t>SEINFRA-I2313</t>
  </si>
  <si>
    <t>MT0101SB03</t>
  </si>
  <si>
    <t>ELO FUSIVEL 3H</t>
  </si>
  <si>
    <t>SEINFRA-I2315</t>
  </si>
  <si>
    <t>MT0101SH03</t>
  </si>
  <si>
    <t>ENERGIA ELETRICA</t>
  </si>
  <si>
    <t>KWH</t>
  </si>
  <si>
    <t>SEINFRA-I2321</t>
  </si>
  <si>
    <t>DIA</t>
  </si>
  <si>
    <t>MT0101SM03</t>
  </si>
  <si>
    <t>ESPOLETA</t>
  </si>
  <si>
    <t>SEINFRA-I2326</t>
  </si>
  <si>
    <t>MT0101SN03</t>
  </si>
  <si>
    <t>ESTACA DE CONCRETO ARMADO PONTA VIRADA, L=2.80M</t>
  </si>
  <si>
    <t>SEINFRA-I2327</t>
  </si>
  <si>
    <t>MT0101SP03</t>
  </si>
  <si>
    <t>ESTOPIM</t>
  </si>
  <si>
    <t>SEINFRA-I2329</t>
  </si>
  <si>
    <t>MT0101SQ03</t>
  </si>
  <si>
    <t>ESTRONCA EM MADEIRA ROLIÇA</t>
  </si>
  <si>
    <t>SEINFRA-I2330</t>
  </si>
  <si>
    <t>MT0101SR03</t>
  </si>
  <si>
    <t>FECHADURA DE SOBREPOR</t>
  </si>
  <si>
    <t>SEINFRA-I2331</t>
  </si>
  <si>
    <t>MT0101SS03</t>
  </si>
  <si>
    <t>FERRO CHATO 1 1/4" x 1/2"</t>
  </si>
  <si>
    <t>SEINFRA-I2332</t>
  </si>
  <si>
    <t>MT0101ST03</t>
  </si>
  <si>
    <t>FERRO CHATO 2" x 1/4"</t>
  </si>
  <si>
    <t>SEINFRA-I2333</t>
  </si>
  <si>
    <t>MT0101SU03</t>
  </si>
  <si>
    <t>FERRO CHATO 2" x 1/8"</t>
  </si>
  <si>
    <t>SEINFRA-I2334</t>
  </si>
  <si>
    <t>MT0101SV03</t>
  </si>
  <si>
    <t>FERRO CHATO 2.1/2" x 1/2"</t>
  </si>
  <si>
    <t>SEINFRA-I2335</t>
  </si>
  <si>
    <t>MT0101SW03</t>
  </si>
  <si>
    <t>FERRO CHATO 2.1/2"x 3/8"</t>
  </si>
  <si>
    <t>SEINFRA-I2336</t>
  </si>
  <si>
    <t>MT0101SX03</t>
  </si>
  <si>
    <t>FERRO CHATO 3/4" x 3/16"</t>
  </si>
  <si>
    <t>SEINFRA-I2337</t>
  </si>
  <si>
    <t>MT0101SY03</t>
  </si>
  <si>
    <t>FERRO CHATO DE 1/2" x 3/16"</t>
  </si>
  <si>
    <t>SEINFRA-I2338</t>
  </si>
  <si>
    <t>MT0101SZ03</t>
  </si>
  <si>
    <t>FERRO CHATO DE 2" x 3/16"</t>
  </si>
  <si>
    <t>SEINFRA-I2339</t>
  </si>
  <si>
    <t>MT0101T003</t>
  </si>
  <si>
    <t>FIO DE COBRE ANTICHAMA 2.5MM2</t>
  </si>
  <si>
    <t>SEINFRA-I2340</t>
  </si>
  <si>
    <t>MT0101T203</t>
  </si>
  <si>
    <t>FIO PARA COSTURAR SACO</t>
  </si>
  <si>
    <t>SEINFRA-I2342</t>
  </si>
  <si>
    <t>MT0101T403</t>
  </si>
  <si>
    <t>FITA VEDA ROSCA 25M x 3/4"</t>
  </si>
  <si>
    <t>SEINFRA-I2344</t>
  </si>
  <si>
    <t>MT0101T503</t>
  </si>
  <si>
    <t>FORMICA LISA FOSCA</t>
  </si>
  <si>
    <t>SEINFRA-I2345</t>
  </si>
  <si>
    <t>MT0101T603</t>
  </si>
  <si>
    <t>GABIÃO ARAME GALV. REVEST. PVC TIPO CAIXA, h=0,50M</t>
  </si>
  <si>
    <t>SEINFRA-I2346</t>
  </si>
  <si>
    <t>MT0101T703</t>
  </si>
  <si>
    <t>GABIÃO ARAME GALV. REVEST. PVC TIPO CAIXA, h=1,00M</t>
  </si>
  <si>
    <t>SEINFRA-I2347</t>
  </si>
  <si>
    <t>MT0101T803</t>
  </si>
  <si>
    <t>GANCHO DE 450MM</t>
  </si>
  <si>
    <t>SEINFRA-I2348</t>
  </si>
  <si>
    <t>MT0101T903</t>
  </si>
  <si>
    <t>GANCHO DE 500MM</t>
  </si>
  <si>
    <t>SEINFRA-I2349</t>
  </si>
  <si>
    <t>MT0101TB03</t>
  </si>
  <si>
    <t>GRANITO PARA PISO INDUSTRIAL</t>
  </si>
  <si>
    <t>SEINFRA-I2351</t>
  </si>
  <si>
    <t>MT0101TC03</t>
  </si>
  <si>
    <t>MT0101TD03</t>
  </si>
  <si>
    <t>HIDRACOR</t>
  </si>
  <si>
    <t>SEINFRA-I2353</t>
  </si>
  <si>
    <t>MT0101TE03</t>
  </si>
  <si>
    <t>INDENIZAÇÃO DE JAZIDA</t>
  </si>
  <si>
    <t>SEINFRA-I2354</t>
  </si>
  <si>
    <t>MT0101TF03</t>
  </si>
  <si>
    <t>INIBIDOR DE CORROSÃO MIGRATÓRIO MCI2020</t>
  </si>
  <si>
    <t>SEINFRA-I2355</t>
  </si>
  <si>
    <t>MT0101TG03</t>
  </si>
  <si>
    <t>INJETOR P/APLICAÇÃO RESINA POLIURETANA</t>
  </si>
  <si>
    <t>SEINFRA-I2356</t>
  </si>
  <si>
    <t>MT0101TH03</t>
  </si>
  <si>
    <t>INTERRUPTOR DE SOBREPOR 1 SEÇÃO</t>
  </si>
  <si>
    <t>SEINFRA-I2357</t>
  </si>
  <si>
    <t>MT0101TK03</t>
  </si>
  <si>
    <t>ISOPOR 20MM (PLACA DE 1,20 X 0,60 M)</t>
  </si>
  <si>
    <t>SEINFRA-I2360</t>
  </si>
  <si>
    <t>MT0101TN03</t>
  </si>
  <si>
    <t>JOELHO PVC SOLDAVEL 25MM</t>
  </si>
  <si>
    <t>SEINFRA-I2363</t>
  </si>
  <si>
    <t>MT0101TO03</t>
  </si>
  <si>
    <t>JOELHO FERRO GALVANIZADO 1"</t>
  </si>
  <si>
    <t>SEINFRA-I2364</t>
  </si>
  <si>
    <t>MT0101TP03</t>
  </si>
  <si>
    <t>JUNÇÃO 45 PVC COM ROSCA DE 1.1/2"</t>
  </si>
  <si>
    <t>SEINFRA-I2365</t>
  </si>
  <si>
    <t>MT0101TR03</t>
  </si>
  <si>
    <t>LINHA DE MADEIRA DE LEI DE 6"x3"</t>
  </si>
  <si>
    <t>SEINFRA-I2367</t>
  </si>
  <si>
    <t>MT0101TS03</t>
  </si>
  <si>
    <t>LINHA DE NYLON REF. 050</t>
  </si>
  <si>
    <t>SEINFRA-I2368</t>
  </si>
  <si>
    <t>MT0101TT03</t>
  </si>
  <si>
    <t>LINHA EM MADEIRA DE LEI DE 4"x2"</t>
  </si>
  <si>
    <t>SEINFRA-I2369</t>
  </si>
  <si>
    <t>MT0101TU03</t>
  </si>
  <si>
    <t>LINHA EM MADEIRA DE LEI DE 5"x2.1/2"</t>
  </si>
  <si>
    <t>SEINFRA-I2370</t>
  </si>
  <si>
    <t>MT0101TV03</t>
  </si>
  <si>
    <t>LUMINARIA FECHADA DO TIPO INCORPA LP 14/2</t>
  </si>
  <si>
    <t>SEINFRA-I2371</t>
  </si>
  <si>
    <t>MT0101TW03</t>
  </si>
  <si>
    <t>LÂMINA DE SERRA PARA PVC</t>
  </si>
  <si>
    <t>SEINFRA-I2372</t>
  </si>
  <si>
    <t>MT0101TX03</t>
  </si>
  <si>
    <t>LÂMPADA INCANDECENTE DE 100W</t>
  </si>
  <si>
    <t>SEINFRA-I2373</t>
  </si>
  <si>
    <t>MT0101TY03</t>
  </si>
  <si>
    <t>MANILHA DE BARRO VITRIFICADO PB D=100mm(L=1.00m)</t>
  </si>
  <si>
    <t>SEINFRA-I2374</t>
  </si>
  <si>
    <t>MT0101TZ03</t>
  </si>
  <si>
    <t>MANILHA DE BARRO VITRIFICADO PB D=150mm(L=1.50m)</t>
  </si>
  <si>
    <t>SEINFRA-I2375</t>
  </si>
  <si>
    <t>MT0101U003</t>
  </si>
  <si>
    <t>MANILHA DE BARRO VITRIFICADO PB D=200mm(L=1.50m)</t>
  </si>
  <si>
    <t>SEINFRA-I2376</t>
  </si>
  <si>
    <t>MT0101U303</t>
  </si>
  <si>
    <t>MINI POSTE F.G. 1 1/14" C/2.00M E REX MONOFASICO</t>
  </si>
  <si>
    <t>SEINFRA-I2379</t>
  </si>
  <si>
    <t>MT0101U503</t>
  </si>
  <si>
    <t>NIPLE PVC COM ROSCA DE 3/4"</t>
  </si>
  <si>
    <t>SEINFRA-I2381</t>
  </si>
  <si>
    <t>MT0101U703</t>
  </si>
  <si>
    <t>NOFUSE DE 70 A.</t>
  </si>
  <si>
    <t>SEINFRA-I2383</t>
  </si>
  <si>
    <t>MT0101U903</t>
  </si>
  <si>
    <t>PAPEL VEGETAL GRAMATURA 90/95g</t>
  </si>
  <si>
    <t>SEINFRA-I2385</t>
  </si>
  <si>
    <t>MT0101UB03</t>
  </si>
  <si>
    <t>PARAFUSO DE 5/16"x 110MM C/ARRUELA</t>
  </si>
  <si>
    <t>SEINFRA-I2387</t>
  </si>
  <si>
    <t>MT0101UC03</t>
  </si>
  <si>
    <t>PARAFUSO EM AÇO C/PORCA, CABEÇA SEXTAVADA 1/2 x  2"</t>
  </si>
  <si>
    <t>SEINFRA-I2388</t>
  </si>
  <si>
    <t>MT0101UD03</t>
  </si>
  <si>
    <t>MT0101UE03</t>
  </si>
  <si>
    <t>MT0101UG03</t>
  </si>
  <si>
    <t>PERFIL ' I '  10" 1A. ALMA</t>
  </si>
  <si>
    <t>SEINFRA-I2392</t>
  </si>
  <si>
    <t>MT0101UI03</t>
  </si>
  <si>
    <t>PINO DE FIXAÇÃO COM CARTUCHO</t>
  </si>
  <si>
    <t>SEINFRA-I2394</t>
  </si>
  <si>
    <t>MT0101UK03</t>
  </si>
  <si>
    <t>PISO DE BORRACHA ANTI-DERRAPANTE (COLOCADO)</t>
  </si>
  <si>
    <t>SEINFRA-I2396</t>
  </si>
  <si>
    <t>MT0101UL03</t>
  </si>
  <si>
    <t>PISTOLA WALSYVA</t>
  </si>
  <si>
    <t>SEINFRA-I2397</t>
  </si>
  <si>
    <t>MT0101UM03</t>
  </si>
  <si>
    <t>PLACA DE VENTILAÇÃO P/TELHA 49</t>
  </si>
  <si>
    <t>SEINFRA-I2398</t>
  </si>
  <si>
    <t>MT0101UN03</t>
  </si>
  <si>
    <t>PLACA DE VENTILAÇÃO P/TELHA 90</t>
  </si>
  <si>
    <t>SEINFRA-I2399</t>
  </si>
  <si>
    <t>MT0101UO03</t>
  </si>
  <si>
    <t>PLACA EM CHAPA PRETA PARA OBRA</t>
  </si>
  <si>
    <t>SEINFRA-I2400</t>
  </si>
  <si>
    <t>MT0101UP03</t>
  </si>
  <si>
    <t>PLUG PVC COM ROSCA DE 3/4"</t>
  </si>
  <si>
    <t>SEINFRA-I2401</t>
  </si>
  <si>
    <t>MT0101UR03</t>
  </si>
  <si>
    <t>PÓ DE PEDRA</t>
  </si>
  <si>
    <t>SEINFRA-I2403</t>
  </si>
  <si>
    <t>MT0101UT03</t>
  </si>
  <si>
    <t>POSTE DE CONCRETO DUPLO T (150/9), RESISTÊNCIA NOMINAL 150KG, H=9,00M, PESO APROXIMADO 470KG</t>
  </si>
  <si>
    <t>SEINFRA-I2405</t>
  </si>
  <si>
    <t>MT0101UV03</t>
  </si>
  <si>
    <t>PRANCHA EM MADEIRA DE LEI</t>
  </si>
  <si>
    <t>SEINFRA-I2407</t>
  </si>
  <si>
    <t>MT0101UW03</t>
  </si>
  <si>
    <t>PREGO 1 1/2" x 14</t>
  </si>
  <si>
    <t>SEINFRA-I2408</t>
  </si>
  <si>
    <t>MT0101UX03</t>
  </si>
  <si>
    <t>PREGO 1 1/4" x 14</t>
  </si>
  <si>
    <t>SEINFRA-I2409</t>
  </si>
  <si>
    <t>MT0101UY03</t>
  </si>
  <si>
    <t>PREGO 2 1/2" x 10 (18 X 27)</t>
  </si>
  <si>
    <t>SEINFRA-I2410</t>
  </si>
  <si>
    <t>MT0101V003</t>
  </si>
  <si>
    <t>QUADRO DE DISTRIBUIÇÃO PARA 6 CIRCUITOS</t>
  </si>
  <si>
    <t>SEINFRA-I2412</t>
  </si>
  <si>
    <t>MT0101V103</t>
  </si>
  <si>
    <t>QUADRO DE MEDIÇÃO TRIFASICA EM POSTE</t>
  </si>
  <si>
    <t>SEINFRA-I2413</t>
  </si>
  <si>
    <t>MT0101V303</t>
  </si>
  <si>
    <t>REGISTRO DE ESFERA COM BORBOLETA 3/4"</t>
  </si>
  <si>
    <t>SEINFRA-I2415</t>
  </si>
  <si>
    <t>MT0101V403</t>
  </si>
  <si>
    <t>REGISTRO DE PRESSÃO EM BRONZE Ø 1/2"</t>
  </si>
  <si>
    <t>SEINFRA-I2416</t>
  </si>
  <si>
    <t>MT0101V503</t>
  </si>
  <si>
    <t>RETARDO 10 SEGUNDOS</t>
  </si>
  <si>
    <t>SEINFRA-I2417</t>
  </si>
  <si>
    <t>MT0101V603</t>
  </si>
  <si>
    <t>SACO PLÁSTICO EM PROLIPROPILENO PARA 50kg</t>
  </si>
  <si>
    <t>SEINFRA-I2418</t>
  </si>
  <si>
    <t>MT0101V703</t>
  </si>
  <si>
    <t>SAL GROSSO PARA ATERRAMENTO</t>
  </si>
  <si>
    <t>SEINFRA-I2419</t>
  </si>
  <si>
    <t>MT0101V803</t>
  </si>
  <si>
    <t>SIFÃO PVC 1.1/2" PARA LAVATORIO</t>
  </si>
  <si>
    <t>SEINFRA-I2420</t>
  </si>
  <si>
    <t>MT0101V903</t>
  </si>
  <si>
    <t>SIKA 1</t>
  </si>
  <si>
    <t>SEINFRA-I2421</t>
  </si>
  <si>
    <t>MT0101VA03</t>
  </si>
  <si>
    <t>SIKADUR 32</t>
  </si>
  <si>
    <t>SEINFRA-I2422</t>
  </si>
  <si>
    <t>MT0101VD03</t>
  </si>
  <si>
    <t>SOLVENTE</t>
  </si>
  <si>
    <t>SEINFRA-I2425</t>
  </si>
  <si>
    <t>MT0101VE03</t>
  </si>
  <si>
    <t>SOLVENTE P/RESINA POLIURETANA</t>
  </si>
  <si>
    <t>SEINFRA-I2426</t>
  </si>
  <si>
    <t>MT0101VF03</t>
  </si>
  <si>
    <t>SOQUETE DE RABICHO SEM CHAVE</t>
  </si>
  <si>
    <t>SEINFRA-I2427</t>
  </si>
  <si>
    <t>MT0101VG03</t>
  </si>
  <si>
    <t>SULFATO DE COBRE GRANULADO</t>
  </si>
  <si>
    <t>SEINFRA-I2428</t>
  </si>
  <si>
    <t>MT0101VH03</t>
  </si>
  <si>
    <t>TABUA DE VIROLA DE 12"x 1"</t>
  </si>
  <si>
    <t>SEINFRA-I2429</t>
  </si>
  <si>
    <t>MT0101VI03</t>
  </si>
  <si>
    <t>TABUA EM MADEIRA TAIPA</t>
  </si>
  <si>
    <t>SEINFRA-I2430</t>
  </si>
  <si>
    <t>MT0101VJ03</t>
  </si>
  <si>
    <t>TAMPA EM FoFo PARA LIGAÇÃO DE ESGOTO</t>
  </si>
  <si>
    <t>SEINFRA-I2431</t>
  </si>
  <si>
    <t>MT0101VK03</t>
  </si>
  <si>
    <t>TAMPÃO FoFo/CONCRETO PARA LIGAÇÃO ESGOTO</t>
  </si>
  <si>
    <t>SEINFRA-I2432</t>
  </si>
  <si>
    <t>MT0101VL03</t>
  </si>
  <si>
    <t>TARGETA DE FERRO 2"</t>
  </si>
  <si>
    <t>SEINFRA-I2433</t>
  </si>
  <si>
    <t>MT0101VO03</t>
  </si>
  <si>
    <t>TELA GALVANIZADA MALHA QUADRADA 2" (5X5CM) FIO 10 (3,4MM)</t>
  </si>
  <si>
    <t>SEINFRA-I2436</t>
  </si>
  <si>
    <t>MT0101VP03</t>
  </si>
  <si>
    <t>TELHA CANALETE 49 EM FIBROCIMENTO DE 4.00M</t>
  </si>
  <si>
    <t>SEINFRA-I2437</t>
  </si>
  <si>
    <t>MT0101VQ03</t>
  </si>
  <si>
    <t>TELHA CANALETE 90 EM FIBROCIMENTO DE 6.00M</t>
  </si>
  <si>
    <t>SEINFRA-I2438</t>
  </si>
  <si>
    <t>MT0101VS03</t>
  </si>
  <si>
    <t>TELHA DE FIBROCIMENTO DE 4MM (0.50 x 2.44M)</t>
  </si>
  <si>
    <t>SEINFRA-I2440</t>
  </si>
  <si>
    <t>MT0101VT03</t>
  </si>
  <si>
    <t>TELHA DE FIBROCIMENTO ONDULADA 6MM (1.10 x 1.83M)</t>
  </si>
  <si>
    <t>SEINFRA-I2441</t>
  </si>
  <si>
    <t>MT0101VV03</t>
  </si>
  <si>
    <t>TIJOLO CERÂMICO PARA LAJE VOLTERRÂNEA</t>
  </si>
  <si>
    <t>SEINFRA-I2443</t>
  </si>
  <si>
    <t>MT0101VW03</t>
  </si>
  <si>
    <t>TOMADA UNIVERSAL DE SOBREPOR (COMPLETA INCLUSIVE CAIXA)</t>
  </si>
  <si>
    <t>SEINFRA-I2444</t>
  </si>
  <si>
    <t>MT0101VY03</t>
  </si>
  <si>
    <t>TORNEIRA BOIA EM PVC Ø 3/4"</t>
  </si>
  <si>
    <t>SEINFRA-I2446</t>
  </si>
  <si>
    <t>MT0101VZ03</t>
  </si>
  <si>
    <t>TORNEIRA DE METAL AMARELO Ø 3/4" CANO CURTO (PADRÃO POPULAR)</t>
  </si>
  <si>
    <t>SEINFRA-I2447</t>
  </si>
  <si>
    <t>MT0101W003</t>
  </si>
  <si>
    <t>TRANSFORMADOR DE DISTRIBUIÇÃO A ÓLEO MINERAL, 15 KVA/13.800-380/220V, USO EM POSTE</t>
  </si>
  <si>
    <t>SEINFRA-I2448</t>
  </si>
  <si>
    <t>MT0101W103</t>
  </si>
  <si>
    <t>MT0101W303</t>
  </si>
  <si>
    <t>TUBO CONCRETO ARMADO CA2, D=600MM - L=400MM</t>
  </si>
  <si>
    <t>SEINFRA-I2451</t>
  </si>
  <si>
    <t>MT0101W403</t>
  </si>
  <si>
    <t>TUBO CONCRETO POROSO D=15cm</t>
  </si>
  <si>
    <t>SEINFRA-I2452</t>
  </si>
  <si>
    <t>MT0101W503</t>
  </si>
  <si>
    <t>TUBO CONCRETO POROSO D=20cm</t>
  </si>
  <si>
    <t>SEINFRA-I2453</t>
  </si>
  <si>
    <t>MT0101W603</t>
  </si>
  <si>
    <t>TUBO CONCRETO POROSO D=30cm</t>
  </si>
  <si>
    <t>SEINFRA-I2454</t>
  </si>
  <si>
    <t>MT0101W703</t>
  </si>
  <si>
    <t>CALHA DE CONCRETO ARMADO D=0,30M</t>
  </si>
  <si>
    <t>SEINFRA-I2455</t>
  </si>
  <si>
    <t>MT0101W803</t>
  </si>
  <si>
    <t>TUBO PVC ESGOTO PRIMÁRIO DE 100 - (NBR 5688)</t>
  </si>
  <si>
    <t>SEINFRA-I2456</t>
  </si>
  <si>
    <t>MT0101W903</t>
  </si>
  <si>
    <t>TUBO PVC ESGOTO PRIMÁRIO DE 50MM - (NBR 5688)</t>
  </si>
  <si>
    <t>SEINFRA-I2457</t>
  </si>
  <si>
    <t>MT0101WA03</t>
  </si>
  <si>
    <t>TUBO PVC ESGOTO PRIMÁRIO DE 40MM - (NBR 5688)</t>
  </si>
  <si>
    <t>SEINFRA-I2458</t>
  </si>
  <si>
    <t>MT0101WB03</t>
  </si>
  <si>
    <t>TUBO PVC RÍGIDO LEVES DN 150</t>
  </si>
  <si>
    <t>SEINFRA-I2459</t>
  </si>
  <si>
    <t>MT0101WC03</t>
  </si>
  <si>
    <t>TUBO PVC RÍGIDO LEVES DN 300</t>
  </si>
  <si>
    <t>SEINFRA-I2460</t>
  </si>
  <si>
    <t>MT0101WD03</t>
  </si>
  <si>
    <t>TUBO PVC RÍGIDO VINILFORT JE DN 100 (NBR-7362)</t>
  </si>
  <si>
    <t>SEINFRA-I2461</t>
  </si>
  <si>
    <t>MT0101WE03</t>
  </si>
  <si>
    <t>TÁBUA EM MADEIRA MUIRACATIARA PLAINADA DE 32mm</t>
  </si>
  <si>
    <t>SEINFRA-I2462</t>
  </si>
  <si>
    <t>MT0101WF03</t>
  </si>
  <si>
    <t>VALE REFEIÇÃO</t>
  </si>
  <si>
    <t>SEINFRA-I2463</t>
  </si>
  <si>
    <t>MT0101WG03</t>
  </si>
  <si>
    <t>VERTEDOURO TRIANGULAR EM FIBRA 45 X 26 cm, C.PROJ.</t>
  </si>
  <si>
    <t>SEINFRA-I2464</t>
  </si>
  <si>
    <t>MT0101WH03</t>
  </si>
  <si>
    <t>VIDRO CANELADO OU MARTELADO 3MM, COLOCADO</t>
  </si>
  <si>
    <t>SEINFRA-I2465</t>
  </si>
  <si>
    <t>MT0101WL03</t>
  </si>
  <si>
    <t>VÁLVULA DE DERIVAÇÃO DE 1"</t>
  </si>
  <si>
    <t>SEINFRA-I2469</t>
  </si>
  <si>
    <t>MT0101WN03</t>
  </si>
  <si>
    <t>TRANSFORMADOR DE POTENCIAL 115 VAC 400 VA</t>
  </si>
  <si>
    <t>SEINFRA-I2471</t>
  </si>
  <si>
    <t>MT0101WQ03</t>
  </si>
  <si>
    <t>ESCADA HORIZANTAL E VERTICAL, CONFEC. EM TUBO VAPOR E PINTURA ESMALTE SINTETICO</t>
  </si>
  <si>
    <t>SEINFRA-I2474</t>
  </si>
  <si>
    <t>MT0101WR03</t>
  </si>
  <si>
    <t>ESCORREGADOR GRANDE, CONFEC. EM TUBO VAPOR E PINTURA ESMALTE SINTETICO</t>
  </si>
  <si>
    <t>SEINFRA-I2475</t>
  </si>
  <si>
    <t>MT0101WT03</t>
  </si>
  <si>
    <t>GANGORRA C/03 PRANCHAS, CONFEC. EM TUBO VAPOR E PINTURA ESMALTE SINTETICO</t>
  </si>
  <si>
    <t>SEINFRA-I2477</t>
  </si>
  <si>
    <t>MT0101WU03</t>
  </si>
  <si>
    <t>GRADE PINTADA P/ ARVORE DE 1,50 a 2,00m</t>
  </si>
  <si>
    <t>SEINFRA-I2478</t>
  </si>
  <si>
    <t>MT0101WV03</t>
  </si>
  <si>
    <t>GRAMA C/ARBUSTO</t>
  </si>
  <si>
    <t>SEINFRA-I2479</t>
  </si>
  <si>
    <t>MT0101WW03</t>
  </si>
  <si>
    <t>LAMBRI 7x1cm EM ANGELIM</t>
  </si>
  <si>
    <t>SEINFRA-I2480</t>
  </si>
  <si>
    <t>MT0101WZ03</t>
  </si>
  <si>
    <t>PARAFUSO DE FIXAÇÃO 8MM</t>
  </si>
  <si>
    <t>SEINFRA-I2483</t>
  </si>
  <si>
    <t>MT0101X003</t>
  </si>
  <si>
    <t>PEDRA SÃO TOMÉ</t>
  </si>
  <si>
    <t>SEINFRA-I2484</t>
  </si>
  <si>
    <t>MT0101X103</t>
  </si>
  <si>
    <t>PEITORIL DE MARMORITE</t>
  </si>
  <si>
    <t>SEINFRA-I2485</t>
  </si>
  <si>
    <t>MT0101X203</t>
  </si>
  <si>
    <t>PIA DE MARMORITE (1,00x0,50)m  C/CUBA (0,45x0,36x0,15)m  (PADRÃO POPULAR)</t>
  </si>
  <si>
    <t>SEINFRA-I2486</t>
  </si>
  <si>
    <t>MT0101X303</t>
  </si>
  <si>
    <t>PIA EM INOX C/ 1 CUBA  1,20x0,60 - C18/A304</t>
  </si>
  <si>
    <t>SEINFRA-I2487</t>
  </si>
  <si>
    <t>MT0101X603</t>
  </si>
  <si>
    <t>PIA EM INOX C/ 1 CUBA  2,20x0,60 - C18/A304</t>
  </si>
  <si>
    <t>SEINFRA-I2490</t>
  </si>
  <si>
    <t>MT0101X703</t>
  </si>
  <si>
    <t>PIA EM INOX 3,00x0,60 C/ 1 CUBA - C18/A304</t>
  </si>
  <si>
    <t>SEINFRA-I2491</t>
  </si>
  <si>
    <t>MT0101X803</t>
  </si>
  <si>
    <t>PIA EM INOX C/ 2 CUBAS 4,20x0,60</t>
  </si>
  <si>
    <t>SEINFRA-I2492</t>
  </si>
  <si>
    <t>MT0101X903</t>
  </si>
  <si>
    <t>PIÇARRA</t>
  </si>
  <si>
    <t>SEINFRA-I2493</t>
  </si>
  <si>
    <t>MT0101XA03</t>
  </si>
  <si>
    <t>PREGO 12 x 12</t>
  </si>
  <si>
    <t>SEINFRA-I2494</t>
  </si>
  <si>
    <t>MT0101XB03</t>
  </si>
  <si>
    <t>SOLEIRA DE MARMORITE</t>
  </si>
  <si>
    <t>SEINFRA-I2495</t>
  </si>
  <si>
    <t>MT0101XC03</t>
  </si>
  <si>
    <t>SUPERCAL</t>
  </si>
  <si>
    <t>SEINFRA-I2496</t>
  </si>
  <si>
    <t>MT0101XD03</t>
  </si>
  <si>
    <t>TANQUE DE LAVAR CIMENTO (1,00x0,50)m C/TANQUE (0,45x0,45x0,25)m  (PADRÃO POPULAR)</t>
  </si>
  <si>
    <t>SEINFRA-I2497</t>
  </si>
  <si>
    <t>MT0101XF03</t>
  </si>
  <si>
    <t>TIJOLO REFRATARIO</t>
  </si>
  <si>
    <t>SEINFRA-I2499</t>
  </si>
  <si>
    <t>MT0101XG03</t>
  </si>
  <si>
    <t>TINTA ESMALTE SINTETICO</t>
  </si>
  <si>
    <t>SEINFRA-I2500</t>
  </si>
  <si>
    <t>MT0101XH03</t>
  </si>
  <si>
    <t>TORNEIRA DE METAL AMARELO 3/4", CANO LONGO (PADRÃO POPULAR)</t>
  </si>
  <si>
    <t>SEINFRA-I2501</t>
  </si>
  <si>
    <t>MT0101XI03</t>
  </si>
  <si>
    <t>TORNEIRA DE METAL BRANCO 1/2", CANO CURTO (PADRÃO POPULAR)</t>
  </si>
  <si>
    <t>SEINFRA-I2502</t>
  </si>
  <si>
    <t>MT0101XJ03</t>
  </si>
  <si>
    <t>TORNEIRA DE METAL BRANCO 3/4", CANO LONGO (PADRÃO POPULAR)</t>
  </si>
  <si>
    <t>SEINFRA-I2503</t>
  </si>
  <si>
    <t>MT0101XL03</t>
  </si>
  <si>
    <t>DEFENSAS METALICAS SIMPLES</t>
  </si>
  <si>
    <t>ML</t>
  </si>
  <si>
    <t>SEINFRA-I2505</t>
  </si>
  <si>
    <t>MT0101XN03</t>
  </si>
  <si>
    <t>DINAMITE 60%</t>
  </si>
  <si>
    <t>SEINFRA-I2507</t>
  </si>
  <si>
    <t>MT0101XT03</t>
  </si>
  <si>
    <t>ESCORAMENTO TUBULAR</t>
  </si>
  <si>
    <t>SEINFRA-I2513</t>
  </si>
  <si>
    <t>MT0101XV03</t>
  </si>
  <si>
    <t>FITA REFLETIVA</t>
  </si>
  <si>
    <t>SEINFRA-I2515</t>
  </si>
  <si>
    <t>MT0101XW03</t>
  </si>
  <si>
    <t>GRAMPOS PARA CERCA</t>
  </si>
  <si>
    <t>SEINFRA-I2516</t>
  </si>
  <si>
    <t>MT0101XX03</t>
  </si>
  <si>
    <t>SARRAFO DE 1" x 6"</t>
  </si>
  <si>
    <t>SEINFRA-I2517</t>
  </si>
  <si>
    <t>MT0101XZ03</t>
  </si>
  <si>
    <t>TRANSFORMADOR DE FORÇA 500 KVA - 13,8 / 0,38-0,22 KV</t>
  </si>
  <si>
    <t>SEINFRA-I2519</t>
  </si>
  <si>
    <t>MT0101Y003</t>
  </si>
  <si>
    <t>MEIO FIO DE PEDRA GRANITICA</t>
  </si>
  <si>
    <t>SEINFRA-I2520</t>
  </si>
  <si>
    <t>MT0101Y103</t>
  </si>
  <si>
    <t>MICRO ESFERA DE VIDRO</t>
  </si>
  <si>
    <t>SEINFRA-I2521</t>
  </si>
  <si>
    <t>MT0101Y503</t>
  </si>
  <si>
    <t>PARAFUSO C/PORCA E ARRUELA DE 1/4X1 1/2"</t>
  </si>
  <si>
    <t>SEINFRA-I2525</t>
  </si>
  <si>
    <t>MT0101Y603</t>
  </si>
  <si>
    <t>PARAFUSO C/PORCA E ARRUELA DE 5/16X3 1/2"</t>
  </si>
  <si>
    <t>SEINFRA-I2526</t>
  </si>
  <si>
    <t>MT0101Y703</t>
  </si>
  <si>
    <t>PARALELEPIPEDO (11 X 18 CM)</t>
  </si>
  <si>
    <t>SEINFRA-I2527</t>
  </si>
  <si>
    <t>MT0101Y803</t>
  </si>
  <si>
    <t>PEÇAS DE DESGASTE DO BRITADOR</t>
  </si>
  <si>
    <t>SEINFRA-I2528</t>
  </si>
  <si>
    <t>MT0101YC03</t>
  </si>
  <si>
    <t>PRANCHÃO DE 50MM X 300MM</t>
  </si>
  <si>
    <t>SEINFRA-I2532</t>
  </si>
  <si>
    <t>MT0101YD03</t>
  </si>
  <si>
    <t>SOLVENTE (TOLUENO)</t>
  </si>
  <si>
    <t>SEINFRA-I2533</t>
  </si>
  <si>
    <t>MT0101YF03</t>
  </si>
  <si>
    <t>SÉRIE DE BROCAS S.12 D=22MM</t>
  </si>
  <si>
    <t>JG</t>
  </si>
  <si>
    <t>SEINFRA-I2535</t>
  </si>
  <si>
    <t>MT0101YG03</t>
  </si>
  <si>
    <t>TACHAS MONODIRECIONAIS</t>
  </si>
  <si>
    <t>SEINFRA-I2536</t>
  </si>
  <si>
    <t>MT0101YH03</t>
  </si>
  <si>
    <t>TACHÕES MONODIRECIONAIS</t>
  </si>
  <si>
    <t>SEINFRA-I2537</t>
  </si>
  <si>
    <t>MT0101YI03</t>
  </si>
  <si>
    <t>TRANSFORMADOR DE FORÇA 2000 KVA - 13,8 / 0,44-0,24 KV</t>
  </si>
  <si>
    <t>SEINFRA-I2538</t>
  </si>
  <si>
    <t>MT0101YJ03</t>
  </si>
  <si>
    <t>TARTARUGAS PARA SINALIZAÇÃO</t>
  </si>
  <si>
    <t>SEINFRA-I2539</t>
  </si>
  <si>
    <t>MT0101YK03</t>
  </si>
  <si>
    <t>TINTA REFLETIVA RESINA ACRÍLICA (P/SINALIZAÇÃO)</t>
  </si>
  <si>
    <t>SEINFRA-I2540</t>
  </si>
  <si>
    <t>MT0101YL03</t>
  </si>
  <si>
    <t>TINTA REFLETIVA/RESINA ACRÍLICA A BASE D`AGUA</t>
  </si>
  <si>
    <t>SEINFRA-I2541</t>
  </si>
  <si>
    <t>MT0101YM03</t>
  </si>
  <si>
    <t>TRAVESSA DE MADEIRA C/SECAO DE 3"X1 1/2"</t>
  </si>
  <si>
    <t>SEINFRA-I2542</t>
  </si>
  <si>
    <t>MT0101ZC03</t>
  </si>
  <si>
    <t>DINAMITE GRANULADA</t>
  </si>
  <si>
    <t>SEINFRA-I2568</t>
  </si>
  <si>
    <t>MT0101ZE03</t>
  </si>
  <si>
    <t>FILLER (PO CALCÁREO)</t>
  </si>
  <si>
    <t>SEINFRA-I2570</t>
  </si>
  <si>
    <t>MT0101ZG03</t>
  </si>
  <si>
    <t>PLACA REFLETIVA DE ALUMINIO C/PELICULA ANTI-PICHANTE</t>
  </si>
  <si>
    <t>SEINFRA-I2572</t>
  </si>
  <si>
    <t>MT0101ZH03</t>
  </si>
  <si>
    <t>PLACA REFLETIVA DE AÇO GALVANIZADO C/PELICULA ANTI-PICHANTE</t>
  </si>
  <si>
    <t>SEINFRA-I2573</t>
  </si>
  <si>
    <t>MT0101ZI03</t>
  </si>
  <si>
    <t>PLACA REFLETIVA DE POLIESTER DE FIBRA DE VIDRO C/PELICULA ANTI-PICHANTE</t>
  </si>
  <si>
    <t>SEINFRA-I2574</t>
  </si>
  <si>
    <t>MT0101ZJ03</t>
  </si>
  <si>
    <t>PLACA SEMI REFLETIVA DE ALUMINIO C/PELICULA ANTI-PICHANTE</t>
  </si>
  <si>
    <t>SEINFRA-I2575</t>
  </si>
  <si>
    <t>MT0101ZK03</t>
  </si>
  <si>
    <t>PLACA SEMI REFLETIVA DE AÇO GALVANIZADO C/PELICULA ANTI-PICHANTE</t>
  </si>
  <si>
    <t>SEINFRA-I2576</t>
  </si>
  <si>
    <t>MT0101ZL03</t>
  </si>
  <si>
    <t>PLACA SEMI REFLETIVA DE POLIÉSTER C/FIBRA DE VIDRO C/PELICULA ANTI-PICHANTE</t>
  </si>
  <si>
    <t>SEINFRA-I2577</t>
  </si>
  <si>
    <t>MT0101ZN03</t>
  </si>
  <si>
    <t>TORRE METALICA</t>
  </si>
  <si>
    <t>SEINFRA-I2579</t>
  </si>
  <si>
    <t>MT0101ZO03</t>
  </si>
  <si>
    <t>PULVERIZADOR SOBRE PNEUS</t>
  </si>
  <si>
    <t>SEINFRA-I2580</t>
  </si>
  <si>
    <t>MT0101ZP03</t>
  </si>
  <si>
    <t>RÉGUA VIBRATÓRIA DE CONCRETO HP=1,5</t>
  </si>
  <si>
    <t>SEINFRA-I2581</t>
  </si>
  <si>
    <t>MT0101ZQ03</t>
  </si>
  <si>
    <t>RÉGUA VIBRATÓRIA DE CONCRETO HP=3,0</t>
  </si>
  <si>
    <t>SEINFRA-I2582</t>
  </si>
  <si>
    <t>MT0101ZR03</t>
  </si>
  <si>
    <t>RETRO ESCAVADEIRA DE PNEUS</t>
  </si>
  <si>
    <t>SEINFRA-I2583</t>
  </si>
  <si>
    <t>MT0101ZS03</t>
  </si>
  <si>
    <t>ROÇADEIRA COSTAL</t>
  </si>
  <si>
    <t>SEINFRA-I2584</t>
  </si>
  <si>
    <t>MT0101ZT03</t>
  </si>
  <si>
    <t>ROÇADEIRA REBOCÁVEL</t>
  </si>
  <si>
    <t>SEINFRA-I2585</t>
  </si>
  <si>
    <t>MT0101ZU03</t>
  </si>
  <si>
    <t>SERRA CIRCULAR D=0,20m</t>
  </si>
  <si>
    <t>SEINFRA-I2586</t>
  </si>
  <si>
    <t>MT0101ZV03</t>
  </si>
  <si>
    <t>TALHA TIRFOR 1,6T</t>
  </si>
  <si>
    <t>SEINFRA-I2587</t>
  </si>
  <si>
    <t>MT0101ZW03</t>
  </si>
  <si>
    <t>TALHA TIRFOR 3,2T</t>
  </si>
  <si>
    <t>SEINFRA-I2588</t>
  </si>
  <si>
    <t>MT0101ZX03</t>
  </si>
  <si>
    <t>SEINFRA-I2589</t>
  </si>
  <si>
    <t>MT0101ZY03</t>
  </si>
  <si>
    <t>TRATOR DE ESTEIRA C/ LÂMINA HP 328</t>
  </si>
  <si>
    <t>SEINFRA-I2590</t>
  </si>
  <si>
    <t>MT0101ZZ03</t>
  </si>
  <si>
    <t>VIBRADOR DE IMERSÃO C/ MOTOR DIESEL HP 2</t>
  </si>
  <si>
    <t>SEINFRA-I2591</t>
  </si>
  <si>
    <t>MT01020003</t>
  </si>
  <si>
    <t>VIBRADOR DE IMERSÃO C/ MOTOR ELÉTRICO HP 2</t>
  </si>
  <si>
    <t>SEINFRA-I2592</t>
  </si>
  <si>
    <t>MT01020103</t>
  </si>
  <si>
    <t>REGISTRO DE PRESSÃO CROMADO 25MM (1")</t>
  </si>
  <si>
    <t>SEINFRA-I2593</t>
  </si>
  <si>
    <t>MT01020303</t>
  </si>
  <si>
    <t>AQUECEDOR DE FLUIDO TÉRMICO</t>
  </si>
  <si>
    <t>SEINFRA-I2595</t>
  </si>
  <si>
    <t>MT01020403</t>
  </si>
  <si>
    <t>BETONEIRA COM MOTOR DIESEL</t>
  </si>
  <si>
    <t>SEINFRA-I2596</t>
  </si>
  <si>
    <t>MT01020503</t>
  </si>
  <si>
    <t>BOMBA COM MOTOR DIESEL</t>
  </si>
  <si>
    <t>SEINFRA-I2597</t>
  </si>
  <si>
    <t>MT01020603</t>
  </si>
  <si>
    <t>CAMINHÃO ADAPTADO A JATO</t>
  </si>
  <si>
    <t>SEINFRA-I2598</t>
  </si>
  <si>
    <t>MT01020703</t>
  </si>
  <si>
    <t>CAMINHÃO ADAPTADO A VÁCUO</t>
  </si>
  <si>
    <t>SEINFRA-I2599</t>
  </si>
  <si>
    <t>MT01020803</t>
  </si>
  <si>
    <t>CAMINHÃO BASCULANTE 12 M3</t>
  </si>
  <si>
    <t>SEINFRA-I2600</t>
  </si>
  <si>
    <t>MT01020903</t>
  </si>
  <si>
    <t>CAMINHÃO BASCULANTE 12 M3 - ALUGUEL</t>
  </si>
  <si>
    <t>SEINFRA-I2601</t>
  </si>
  <si>
    <t>MT01020A03</t>
  </si>
  <si>
    <t>CAMINHÃO BASCULANTE 6 M3</t>
  </si>
  <si>
    <t>SEINFRA-I2602</t>
  </si>
  <si>
    <t>MT01020B03</t>
  </si>
  <si>
    <t>CAMINHÃO BASCULANTE 6 M3 - ALUGUEL</t>
  </si>
  <si>
    <t>SEINFRA-I2603</t>
  </si>
  <si>
    <t>MT01020C03</t>
  </si>
  <si>
    <t>CAMINHÃO BASCULANTE P/ ROCHA</t>
  </si>
  <si>
    <t>SEINFRA-I2604</t>
  </si>
  <si>
    <t>MT01020D03</t>
  </si>
  <si>
    <t>CAMINHÃO C/CARROCERIA DE MADEIRA HP 136</t>
  </si>
  <si>
    <t>SEINFRA-I2605</t>
  </si>
  <si>
    <t>MT01020E03</t>
  </si>
  <si>
    <t>CAMINHÃO C/CARROCERIA DE MADEIRA HP 184</t>
  </si>
  <si>
    <t>SEINFRA-I2606</t>
  </si>
  <si>
    <t>MT01020F03</t>
  </si>
  <si>
    <t>CAMINHÃO C/CARROCERIA DE MADEIRA HP  92</t>
  </si>
  <si>
    <t>SEINFRA-I2607</t>
  </si>
  <si>
    <t>MT01020G03</t>
  </si>
  <si>
    <t>CAMINHÃO COMERCIAL EQUIP.C/ GUINDASTE</t>
  </si>
  <si>
    <t>SEINFRA-I2608</t>
  </si>
  <si>
    <t>MT01020H03</t>
  </si>
  <si>
    <t>CAMINHÃO DISTRIBUIDOR DE LIGANTE</t>
  </si>
  <si>
    <t>SEINFRA-I2609</t>
  </si>
  <si>
    <t>MT01020I03</t>
  </si>
  <si>
    <t>CAMINHÃO DISTRIBUIDOR DE LIGANTE - ALUGUEL</t>
  </si>
  <si>
    <t>SEINFRA-I2610</t>
  </si>
  <si>
    <t>MT01020J03</t>
  </si>
  <si>
    <t>CAMINHÃO EQUIP.C/ USINA LAMA ASF.</t>
  </si>
  <si>
    <t>SEINFRA-I2611</t>
  </si>
  <si>
    <t>MT01020K03</t>
  </si>
  <si>
    <t>CAMINHÃO TANQUE 6.000 l - ALUGUEL</t>
  </si>
  <si>
    <t>SEINFRA-I2612</t>
  </si>
  <si>
    <t>MT01020L03</t>
  </si>
  <si>
    <t>CAMINHÃO TANQUE 8.000 l</t>
  </si>
  <si>
    <t>SEINFRA-I2613</t>
  </si>
  <si>
    <t>MT01020M03</t>
  </si>
  <si>
    <t>CAMINHÃO TANQUE 8.000 l - ALUGUEL</t>
  </si>
  <si>
    <t>SEINFRA-I2614</t>
  </si>
  <si>
    <t>MT01020N03</t>
  </si>
  <si>
    <t>CAMPÂNULA DE AR COMPRIMIDO</t>
  </si>
  <si>
    <t>SEINFRA-I2615</t>
  </si>
  <si>
    <t>MT01020O03</t>
  </si>
  <si>
    <t>CARREGADEIRA DE PNEUS HP 111</t>
  </si>
  <si>
    <t>SEINFRA-I2616</t>
  </si>
  <si>
    <t>MT01020P03</t>
  </si>
  <si>
    <t>CARREGADEIRA DE PNEUS HP 111 - ALUGUEL</t>
  </si>
  <si>
    <t>SEINFRA-I2617</t>
  </si>
  <si>
    <t>MT01020Q03</t>
  </si>
  <si>
    <t>CARREGADEIRA DE PNEUS HP 180</t>
  </si>
  <si>
    <t>SEINFRA-I2618</t>
  </si>
  <si>
    <t>MT01020R03</t>
  </si>
  <si>
    <t>CARREGADEIRA DE PNEUS HP 180 - ALUGUEL</t>
  </si>
  <si>
    <t>SEINFRA-I2619</t>
  </si>
  <si>
    <t>MT01020S03</t>
  </si>
  <si>
    <t>CARRINHO DE MÃO</t>
  </si>
  <si>
    <t>SEINFRA-I2620</t>
  </si>
  <si>
    <t>MT01020T03</t>
  </si>
  <si>
    <t>CAVALO MECÂNICO C/ PRANCHA 2 EIXOS - ALUGUEL</t>
  </si>
  <si>
    <t>SEINFRA-I2621</t>
  </si>
  <si>
    <t>MT01020U03</t>
  </si>
  <si>
    <t>CAVALO MECÂNICO C/ PRANCHA 3 EIXOS - ALUGUEL</t>
  </si>
  <si>
    <t>SEINFRA-I2622</t>
  </si>
  <si>
    <t>MT01020V03</t>
  </si>
  <si>
    <t>COMPACTADOR DE PNEUS PRESSÃO VAR. AUTOPROPELIDO - ALUGUEL</t>
  </si>
  <si>
    <t>SEINFRA-I2623</t>
  </si>
  <si>
    <t>MT01020W03</t>
  </si>
  <si>
    <t>COMPACTADOR LISO TANDEM AUTOPROPELIDO - ALUGUEL</t>
  </si>
  <si>
    <t>SEINFRA-I2624</t>
  </si>
  <si>
    <t>MT01020X03</t>
  </si>
  <si>
    <t>COMPACTADOR LISO VIBRATÓRIO AUTOPROPELIDO - ALUGUEL</t>
  </si>
  <si>
    <t>SEINFRA-I2625</t>
  </si>
  <si>
    <t>MT01020Y03</t>
  </si>
  <si>
    <t>COMPACTADOR PÉ DE CARNEIRO VIBRATÓRIO AUTOPROPELIDO - ALUGUEL</t>
  </si>
  <si>
    <t>SEINFRA-I2626</t>
  </si>
  <si>
    <t>MT01020Z03</t>
  </si>
  <si>
    <t>COMPACTADOR DE PNEUS PRESSÃO VAR. AUTOPROPELIDO</t>
  </si>
  <si>
    <t>SEINFRA-I2627</t>
  </si>
  <si>
    <t>MT01021003</t>
  </si>
  <si>
    <t>COMPACTADOR LISO TANDEM AUTOPROPELIDO</t>
  </si>
  <si>
    <t>SEINFRA-I2628</t>
  </si>
  <si>
    <t>MT01021103</t>
  </si>
  <si>
    <t>COMPACTADOR LISO VIBRATÓRIO AUTOPROPELIDO</t>
  </si>
  <si>
    <t>SEINFRA-I2629</t>
  </si>
  <si>
    <t>MT01021203</t>
  </si>
  <si>
    <t>COMPACTADOR PÉ DE CARNEIRO VIBRATÓRIO AUTOPROPELIDO</t>
  </si>
  <si>
    <t>SEINFRA-I2630</t>
  </si>
  <si>
    <t>MT01021303</t>
  </si>
  <si>
    <t>COMPACTADOR DE PLACA VIBRATÓRIA HP 4</t>
  </si>
  <si>
    <t>SEINFRA-I2631</t>
  </si>
  <si>
    <t>MT01021403</t>
  </si>
  <si>
    <t>COMPRESSOR DE AR 170 PCM</t>
  </si>
  <si>
    <t>SEINFRA-I2632</t>
  </si>
  <si>
    <t>MT01021503</t>
  </si>
  <si>
    <t>COMPRESSOR DE AR 250 PCM</t>
  </si>
  <si>
    <t>SEINFRA-I2633</t>
  </si>
  <si>
    <t>MT01021603</t>
  </si>
  <si>
    <t>CONJUNTO DE BRITAGEM 30 M3/H</t>
  </si>
  <si>
    <t>SEINFRA-I2634</t>
  </si>
  <si>
    <t>MT01021703</t>
  </si>
  <si>
    <t>ESCAVADEIRA HIDRÁULICA</t>
  </si>
  <si>
    <t>SEINFRA-I2635</t>
  </si>
  <si>
    <t>MT01021803</t>
  </si>
  <si>
    <t>ESCAVADEIRA HIDRÁULICA - ALUGUEL</t>
  </si>
  <si>
    <t>SEINFRA-I2636</t>
  </si>
  <si>
    <t>MT01021903</t>
  </si>
  <si>
    <t>ESPALHADOR DE AGREGADOS REBOCÁVEL</t>
  </si>
  <si>
    <t>SEINFRA-I2637</t>
  </si>
  <si>
    <t>MT01021A03</t>
  </si>
  <si>
    <t>GRADE DE DISCOS</t>
  </si>
  <si>
    <t>SEINFRA-I2638</t>
  </si>
  <si>
    <t>MT01021B03</t>
  </si>
  <si>
    <t>GRUPO GERADOR - 145 KVA</t>
  </si>
  <si>
    <t>SEINFRA-I2639</t>
  </si>
  <si>
    <t>MT01021C03</t>
  </si>
  <si>
    <t>GRUPO GERADOR - 180 KVA</t>
  </si>
  <si>
    <t>SEINFRA-I2640</t>
  </si>
  <si>
    <t>MT01021D03</t>
  </si>
  <si>
    <t>GRUPO GERADOR 36 KVA</t>
  </si>
  <si>
    <t>SEINFRA-I2641</t>
  </si>
  <si>
    <t>MT01021E03</t>
  </si>
  <si>
    <t>MÁQUINA P/ CONCRETO PROJETADO</t>
  </si>
  <si>
    <t>SEINFRA-I2642</t>
  </si>
  <si>
    <t>MT01021F03</t>
  </si>
  <si>
    <t>MÁQUINA P/ PINTURA FAIXAS SINAL. AUTOPROPELIDO</t>
  </si>
  <si>
    <t>SEINFRA-I2643</t>
  </si>
  <si>
    <t>MT01021G03</t>
  </si>
  <si>
    <t>MESA VIBRATÓRIA E FORMAS</t>
  </si>
  <si>
    <t>SEINFRA-I2644</t>
  </si>
  <si>
    <t>MT01021H03</t>
  </si>
  <si>
    <t>MOTONIVELADORA</t>
  </si>
  <si>
    <t>SEINFRA-I2645</t>
  </si>
  <si>
    <t>MT01021I03</t>
  </si>
  <si>
    <t>MOTONIVELADORA - ALUGUEL</t>
  </si>
  <si>
    <t>SEINFRA-I2646</t>
  </si>
  <si>
    <t>MT01021J03</t>
  </si>
  <si>
    <t>PERFURATRIZ PNEUMÁTICA</t>
  </si>
  <si>
    <t>SEINFRA-I2647</t>
  </si>
  <si>
    <t>MT01021K03</t>
  </si>
  <si>
    <t>RESERVATÓRIO DE AR COMPRIMIDO</t>
  </si>
  <si>
    <t>SEINFRA-I2648</t>
  </si>
  <si>
    <t>MT01021L03</t>
  </si>
  <si>
    <t>RETRO ESCAVADEIRA DE PNEUS (ALUGUEL)</t>
  </si>
  <si>
    <t>SEINFRA-I2649</t>
  </si>
  <si>
    <t>MT01021M03</t>
  </si>
  <si>
    <t>ROMPEDOR PNEUMÁTICO</t>
  </si>
  <si>
    <t>SEINFRA-I2650</t>
  </si>
  <si>
    <t>MT01021N03</t>
  </si>
  <si>
    <t>TALHA MANUAL 1,0 T C/ CORRENTE 5,0m</t>
  </si>
  <si>
    <t>SEINFRA-I2651</t>
  </si>
  <si>
    <t>MT01021O03</t>
  </si>
  <si>
    <t>TANQUE DE ESTOCAGEM DE ASFALTO 30T</t>
  </si>
  <si>
    <t>SEINFRA-I2652</t>
  </si>
  <si>
    <t>MT01021P03</t>
  </si>
  <si>
    <t>TRATOR DE ESTEIRA C/ LÂMINA E ESCARIFICADOR HP 328</t>
  </si>
  <si>
    <t>SEINFRA-I2653</t>
  </si>
  <si>
    <t>MT01021Q03</t>
  </si>
  <si>
    <t>TRATOR DE ESTEIRA C/ LÂMINA E ESCARIFICADOR HP 155 (ALUGUEL)</t>
  </si>
  <si>
    <t>SEINFRA-I2654</t>
  </si>
  <si>
    <t>MT01021R03</t>
  </si>
  <si>
    <t>TRATOR DE ESTEIRA C/ LÂMINA E ESCARIFICADOR HP 155</t>
  </si>
  <si>
    <t>SEINFRA-I2655</t>
  </si>
  <si>
    <t>MT01021S03</t>
  </si>
  <si>
    <t>TRATOR DE PNEUS</t>
  </si>
  <si>
    <t>SEINFRA-I2656</t>
  </si>
  <si>
    <t>MT01021T03</t>
  </si>
  <si>
    <t>TRATOR DE PNEUS (ALUGUEL)</t>
  </si>
  <si>
    <t>SEINFRA-I2657</t>
  </si>
  <si>
    <t>MT01021U03</t>
  </si>
  <si>
    <t>USINA DE MISTURA BETUMINOSA A FRIO</t>
  </si>
  <si>
    <t>SEINFRA-I2658</t>
  </si>
  <si>
    <t>MT01021V03</t>
  </si>
  <si>
    <t>USINA DE MISTURA BETUMINOSA A QUENTE</t>
  </si>
  <si>
    <t>SEINFRA-I2659</t>
  </si>
  <si>
    <t>MT01021W03</t>
  </si>
  <si>
    <t>USINA MISTURADORA DE SOLOS</t>
  </si>
  <si>
    <t>SEINFRA-I2660</t>
  </si>
  <si>
    <t>MT01021X03</t>
  </si>
  <si>
    <t>VASSOURA MECÂNICA</t>
  </si>
  <si>
    <t>SEINFRA-I2661</t>
  </si>
  <si>
    <t>MT01021Y03</t>
  </si>
  <si>
    <t>VEÍCULO UTILITÁRIO KOMBI</t>
  </si>
  <si>
    <t>SEINFRA-I2662</t>
  </si>
  <si>
    <t>MT01021Z03</t>
  </si>
  <si>
    <t>VIBRO ACABADORA DE MISTURA BETUMINOSA</t>
  </si>
  <si>
    <t>SEINFRA-I2663</t>
  </si>
  <si>
    <t>MT01022003</t>
  </si>
  <si>
    <t>VIBRO ACABADORA DE MISTURA BETUMINOSA (ALUGUEL)</t>
  </si>
  <si>
    <t>SEINFRA-I2664</t>
  </si>
  <si>
    <t>MT01022103</t>
  </si>
  <si>
    <t>BETONEIRA ELÉTRICA 320L</t>
  </si>
  <si>
    <t>SEINFRA-I2665</t>
  </si>
  <si>
    <t>MT01022203</t>
  </si>
  <si>
    <t>BETONEIRA ELÉTRICA 580L</t>
  </si>
  <si>
    <t>SEINFRA-I2666</t>
  </si>
  <si>
    <t>MT01022303</t>
  </si>
  <si>
    <t>BOMBA ELÉTRICA P/ DRENAGEM (1,3HP)</t>
  </si>
  <si>
    <t>SEINFRA-I2667</t>
  </si>
  <si>
    <t>MT01022403</t>
  </si>
  <si>
    <t>BOMBA ELÉTRICA P/ DRENAGEM (3,6HP)</t>
  </si>
  <si>
    <t>SEINFRA-I2668</t>
  </si>
  <si>
    <t>MT01022503</t>
  </si>
  <si>
    <t>BOMBA SUBMERSÍVEL ABS</t>
  </si>
  <si>
    <t>SEINFRA-I2669</t>
  </si>
  <si>
    <t>MT01022603</t>
  </si>
  <si>
    <t>BOMBA SUBMERSÍVEL FLYGT</t>
  </si>
  <si>
    <t>SEINFRA-I2670</t>
  </si>
  <si>
    <t>MT01022703</t>
  </si>
  <si>
    <t>CAMINHÃO TANQUE 6.000 l</t>
  </si>
  <si>
    <t>SEINFRA-I2671</t>
  </si>
  <si>
    <t>MT01022803</t>
  </si>
  <si>
    <t>VEÍCULO UTILITÁRIO CAMINHONETE SAVEIRO</t>
  </si>
  <si>
    <t>SEINFRA-I2672</t>
  </si>
  <si>
    <t>MT01022903</t>
  </si>
  <si>
    <t>CAVALO MECÂNICO C/ PRANCHA 2 EIXOS</t>
  </si>
  <si>
    <t>SEINFRA-I2673</t>
  </si>
  <si>
    <t>MT01022A03</t>
  </si>
  <si>
    <t>CAVALO MECÂNICO C/ PRANCHA 3 EIXOS</t>
  </si>
  <si>
    <t>SEINFRA-I2674</t>
  </si>
  <si>
    <t>MT01022B03</t>
  </si>
  <si>
    <t>COMPRESSOR DE AR 335 PCM</t>
  </si>
  <si>
    <t>SEINFRA-I2675</t>
  </si>
  <si>
    <t>MT01022C03</t>
  </si>
  <si>
    <t>COMPRESSOR DE AR 765 PCM</t>
  </si>
  <si>
    <t>SEINFRA-I2676</t>
  </si>
  <si>
    <t>MT01022D03</t>
  </si>
  <si>
    <t>COMPUTADOR PENTIUM</t>
  </si>
  <si>
    <t>SEINFRA-I2677</t>
  </si>
  <si>
    <t>MT01022E03</t>
  </si>
  <si>
    <t>DESEMPENADEIRA ELÉTRICA</t>
  </si>
  <si>
    <t>SEINFRA-I2678</t>
  </si>
  <si>
    <t>MT01022F03</t>
  </si>
  <si>
    <t>DRAG LINE</t>
  </si>
  <si>
    <t>SEINFRA-I2679</t>
  </si>
  <si>
    <t>MT01022G03</t>
  </si>
  <si>
    <t>ESMERILHADEIRA INDUSTRIAL</t>
  </si>
  <si>
    <t>SEINFRA-I2680</t>
  </si>
  <si>
    <t>MT01022H03</t>
  </si>
  <si>
    <t>GUINDASTE DE TORRE HP 11</t>
  </si>
  <si>
    <t>SEINFRA-I2681</t>
  </si>
  <si>
    <t>MT01022I03</t>
  </si>
  <si>
    <t>GUINDASTE DE TORRE HP 20</t>
  </si>
  <si>
    <t>SEINFRA-I2682</t>
  </si>
  <si>
    <t>MT01022J03</t>
  </si>
  <si>
    <t>GUINDASTE DE TORRE HP 40</t>
  </si>
  <si>
    <t>SEINFRA-I2683</t>
  </si>
  <si>
    <t>MT01022K03</t>
  </si>
  <si>
    <t>GUINDASTE HIDRÁULICO SOBRE PNEUS HP  45</t>
  </si>
  <si>
    <t>SEINFRA-I2684</t>
  </si>
  <si>
    <t>MT01022L03</t>
  </si>
  <si>
    <t>GUINDASTE HIDRÁULICO SOBRE PNEUS HP 142</t>
  </si>
  <si>
    <t>SEINFRA-I2685</t>
  </si>
  <si>
    <t>MT01022M03</t>
  </si>
  <si>
    <t>MÁQUINA DE POLIR</t>
  </si>
  <si>
    <t>SEINFRA-I2686</t>
  </si>
  <si>
    <t>MT01022N03</t>
  </si>
  <si>
    <t>MÁQUINA DE SOLDA ELÉTRICA 8KVA</t>
  </si>
  <si>
    <t>SEINFRA-I2687</t>
  </si>
  <si>
    <t>MT01022O03</t>
  </si>
  <si>
    <t>MÁQUINA P/ JATEAMENTO</t>
  </si>
  <si>
    <t>SEINFRA-I2688</t>
  </si>
  <si>
    <t>MT01022P03</t>
  </si>
  <si>
    <t>MICROTRATOR C/ APAR. DE GRAMA</t>
  </si>
  <si>
    <t>SEINFRA-I2689</t>
  </si>
  <si>
    <t>MT01022Q03</t>
  </si>
  <si>
    <t>MOTO ESCAVO TRANSPORTADOR</t>
  </si>
  <si>
    <t>SEINFRA-I2690</t>
  </si>
  <si>
    <t>MT01022R03</t>
  </si>
  <si>
    <t>NÍVEL</t>
  </si>
  <si>
    <t>SEINFRA-I2691</t>
  </si>
  <si>
    <t>MT01022S03</t>
  </si>
  <si>
    <t>PLOTTER</t>
  </si>
  <si>
    <t>SEINFRA-I2692</t>
  </si>
  <si>
    <t>MT01022T03</t>
  </si>
  <si>
    <t>BATE ESTACA</t>
  </si>
  <si>
    <t>SEINFRA-I2693</t>
  </si>
  <si>
    <t>MT01022U03</t>
  </si>
  <si>
    <t>COMPACTADOR DE PLACA VIBRATÓRIA HP 7</t>
  </si>
  <si>
    <t>SEINFRA-I2694</t>
  </si>
  <si>
    <t>MT01022V03</t>
  </si>
  <si>
    <t>PLACA REFLETIVA DE ACO GALVANIZADO</t>
  </si>
  <si>
    <t>SEINFRA-I2695</t>
  </si>
  <si>
    <t>MT01022W03</t>
  </si>
  <si>
    <t>PLACA REFLETIVA DE ALUMÍNIO</t>
  </si>
  <si>
    <t>SEINFRA-I2696</t>
  </si>
  <si>
    <t>MT01022X03</t>
  </si>
  <si>
    <t>PLACA REFLETIVA DE POLIÉSTER DE FIBRA DE VIDRO</t>
  </si>
  <si>
    <t>SEINFRA-I2697</t>
  </si>
  <si>
    <t>MT01022Y03</t>
  </si>
  <si>
    <t>PLACA SEMI REFLETIVA DE AÇO GALVANIZADO</t>
  </si>
  <si>
    <t>SEINFRA-I2698</t>
  </si>
  <si>
    <t>MT01022Z03</t>
  </si>
  <si>
    <t>PLACA SEMI REFLETIVA DE ALUMÍNIO</t>
  </si>
  <si>
    <t>SEINFRA-I2699</t>
  </si>
  <si>
    <t>MT01023003</t>
  </si>
  <si>
    <t>PLACA SEMI REFLETIVA DE POLIÉSTER C/ FIBRA DE VIDRO</t>
  </si>
  <si>
    <t>SEINFRA-I2700</t>
  </si>
  <si>
    <t>MT01023603</t>
  </si>
  <si>
    <t>OLEO DIESEL</t>
  </si>
  <si>
    <t>SEINFRA-I2706</t>
  </si>
  <si>
    <t>MT01023703</t>
  </si>
  <si>
    <t>GASOLINA</t>
  </si>
  <si>
    <t>SEINFRA-I2707</t>
  </si>
  <si>
    <t>MT01023803</t>
  </si>
  <si>
    <t>FUEL OIL</t>
  </si>
  <si>
    <t>SEINFRA-I2708</t>
  </si>
  <si>
    <t>MT01028G03</t>
  </si>
  <si>
    <t>TRANSPORTE</t>
  </si>
  <si>
    <t>TxKM</t>
  </si>
  <si>
    <t>SEINFRA-I2896</t>
  </si>
  <si>
    <t>MT01028H03</t>
  </si>
  <si>
    <t>CONSTANTE DO TRANSPORTE</t>
  </si>
  <si>
    <t>SEINFRA-I2897</t>
  </si>
  <si>
    <t>MT01028I03</t>
  </si>
  <si>
    <t>ADAPTADOR PARA POLIETILENO 20 x 1/2"</t>
  </si>
  <si>
    <t>SEINFRA-I2898</t>
  </si>
  <si>
    <t>MT01028J03</t>
  </si>
  <si>
    <t>ADAPTADOR PARA POLIETILENO 20 x 3/4"</t>
  </si>
  <si>
    <t>SEINFRA-I2899</t>
  </si>
  <si>
    <t>MT01028K03</t>
  </si>
  <si>
    <t>ADAPTADOR PARA POLIETILENO 32 x 1"</t>
  </si>
  <si>
    <t>SEINFRA-I2900</t>
  </si>
  <si>
    <t>MT01028L03</t>
  </si>
  <si>
    <t>COLAR DE TOMADA PVC C/TRAVAS SAIDA ROSC. DN 32 x 1/2"</t>
  </si>
  <si>
    <t>SEINFRA-I2901</t>
  </si>
  <si>
    <t>MT01028M03</t>
  </si>
  <si>
    <t>COLAR DE TOMADA PVC C/TRAVAS SAIDA ROSC. DN 32 x 3/4"</t>
  </si>
  <si>
    <t>SEINFRA-I2902</t>
  </si>
  <si>
    <t>MT01028N03</t>
  </si>
  <si>
    <t>COLAR DE TOMADA PVC C/TRAVAS SAIDA ROSC. DN 50 x 1/2"</t>
  </si>
  <si>
    <t>SEINFRA-I2903</t>
  </si>
  <si>
    <t>MT01028O03</t>
  </si>
  <si>
    <t>COLAR DE TOMADA PVC C/TRAVAS SAIDA ROSC. DN 50 x 3/4"</t>
  </si>
  <si>
    <t>SEINFRA-I2904</t>
  </si>
  <si>
    <t>MT01028P03</t>
  </si>
  <si>
    <t>COLAR DE TOMADA PVC C/TRAVAS SAIDA ROSC. DN 75 x 1/2"</t>
  </si>
  <si>
    <t>SEINFRA-I2905</t>
  </si>
  <si>
    <t>MT01028Q03</t>
  </si>
  <si>
    <t>COLAR DE TOMADA PVC C/TRAVAS SAIDA ROSC. DN 75 x 3/4"</t>
  </si>
  <si>
    <t>SEINFRA-I2906</t>
  </si>
  <si>
    <t>MT01028R03</t>
  </si>
  <si>
    <t>COLAR DE TOMADA PVC C/TRAVAS SAIDA ROSC. DN 100 x 1/2"</t>
  </si>
  <si>
    <t>SEINFRA-I2907</t>
  </si>
  <si>
    <t>MT01028S03</t>
  </si>
  <si>
    <t>COLAR DE TOMADA PVC C/TRAVAS SAIDA ROSC. DN 100 x 3/4"</t>
  </si>
  <si>
    <t>SEINFRA-I2908</t>
  </si>
  <si>
    <t>MT01028T03</t>
  </si>
  <si>
    <t>COLAR DE TOMADA SAIDA ROSC. BUCHA LATÃO DN 50 x 1/2"</t>
  </si>
  <si>
    <t>SEINFRA-I2909</t>
  </si>
  <si>
    <t>MT01028U03</t>
  </si>
  <si>
    <t>COLAR DE TOMADA SAIDA ROSC. BUCHA LATÃO DN 50 x 3/4"</t>
  </si>
  <si>
    <t>SEINFRA-I2910</t>
  </si>
  <si>
    <t>MT01028V03</t>
  </si>
  <si>
    <t>COLAR  DE TOMADA SAIDA ROSC. BUCHA LATÃO DN 75 x 1/2"</t>
  </si>
  <si>
    <t>SEINFRA-I2911</t>
  </si>
  <si>
    <t>MT01028W03</t>
  </si>
  <si>
    <t>COLAR DE TOMADA SAIDA ROSC. BUCHA LATÃO DN 75 x 3/4"</t>
  </si>
  <si>
    <t>SEINFRA-I2912</t>
  </si>
  <si>
    <t>MT01028X03</t>
  </si>
  <si>
    <t>COLAR DE TOMADA SAIDA ROSC. BUCHA LATÃO DN 100 x 1/2"</t>
  </si>
  <si>
    <t>SEINFRA-I2913</t>
  </si>
  <si>
    <t>MT01028Y03</t>
  </si>
  <si>
    <t>COLAR DE TOMADA SAIDA ROSC. BUCHA LATÃO DN 100 x 3/4"</t>
  </si>
  <si>
    <t>SEINFRA-I2914</t>
  </si>
  <si>
    <t>MT01028Z03</t>
  </si>
  <si>
    <t>COLAR DE TOMADA FoFo P/ TUBOS DE PVC DN 50 x 1"</t>
  </si>
  <si>
    <t>SEINFRA-I2915</t>
  </si>
  <si>
    <t>MT01029003</t>
  </si>
  <si>
    <t>COLAR DE TOMADA FoFo P/ TUBOS DE PVC DN 75 x 1"</t>
  </si>
  <si>
    <t>SEINFRA-I2916</t>
  </si>
  <si>
    <t>MT01029103</t>
  </si>
  <si>
    <t>COLAR DE TOMADA FoFo P/ TUBOS DE PVC DN 100 x 1"</t>
  </si>
  <si>
    <t>SEINFRA-I2917</t>
  </si>
  <si>
    <t>MT01029203</t>
  </si>
  <si>
    <t>COLAR DE TOMADA FoFo P/ TUBOS DE PVC DN 150 x 3/4"</t>
  </si>
  <si>
    <t>SEINFRA-I2918</t>
  </si>
  <si>
    <t>MT01029303</t>
  </si>
  <si>
    <t>COLAR DE TOMADA FoFo P/ TUBOS DE PVC DN 150 x 1"</t>
  </si>
  <si>
    <t>SEINFRA-I2919</t>
  </si>
  <si>
    <t>MT01029403</t>
  </si>
  <si>
    <t>COLAR DE TOMADA FoFo P/ TUBOS DE PVC DN 200 x 3/4"</t>
  </si>
  <si>
    <t>SEINFRA-I2920</t>
  </si>
  <si>
    <t>MT01029503</t>
  </si>
  <si>
    <t>COLAR DE TOMADA FoFo P/ TUBOS DE PVC DN 200 x 1"</t>
  </si>
  <si>
    <t>SEINFRA-I2921</t>
  </si>
  <si>
    <t>MT01029603</t>
  </si>
  <si>
    <t>COLAR DE TOMADA FoFo P/ TUBOS DE PVC DN 250 x 3/4"</t>
  </si>
  <si>
    <t>SEINFRA-I2922</t>
  </si>
  <si>
    <t>MT01029703</t>
  </si>
  <si>
    <t>COLAR DE TOMADA FoFo P/ TUBOS DE PVC DN 250 x 1"</t>
  </si>
  <si>
    <t>SEINFRA-I2923</t>
  </si>
  <si>
    <t>MT01029803</t>
  </si>
  <si>
    <t>COLAR DE TOMADA FoFo P/ TUBOS DE PVC DN 300 x 3/4"</t>
  </si>
  <si>
    <t>SEINFRA-I2924</t>
  </si>
  <si>
    <t>MT01029903</t>
  </si>
  <si>
    <t>COLAR DE TOMADA FoFo P/ TUBOS DE PVC DN 300 x 1"</t>
  </si>
  <si>
    <t>SEINFRA-I2925</t>
  </si>
  <si>
    <t>MT01029A03</t>
  </si>
  <si>
    <t>COLAR DE TOMADA FoFo P/TUBOS PVC / DEFoFo DN 100 x 3/4"</t>
  </si>
  <si>
    <t>SEINFRA-I2926</t>
  </si>
  <si>
    <t>MT01029B03</t>
  </si>
  <si>
    <t>COLAR DE TOMADA FoFo P/TUBOS PVC / DEFoFo DN 100 x 1"</t>
  </si>
  <si>
    <t>SEINFRA-I2927</t>
  </si>
  <si>
    <t>MT01029C03</t>
  </si>
  <si>
    <t>COLAR DE TOMADA FoFo P/TUBOS PVC / DEFoFo DN 150 x 3/4"</t>
  </si>
  <si>
    <t>SEINFRA-I2928</t>
  </si>
  <si>
    <t>MT01029D03</t>
  </si>
  <si>
    <t>COLAR DE TOMADA FoFo P/TUBOS PVC / DEFoFo DN 150 x 1"</t>
  </si>
  <si>
    <t>SEINFRA-I2929</t>
  </si>
  <si>
    <t>MT01029E03</t>
  </si>
  <si>
    <t>COLAR DE TOMADA FoFo P/TUBOS PVC / DEFoFo DN 200 x 3/4"</t>
  </si>
  <si>
    <t>SEINFRA-I2930</t>
  </si>
  <si>
    <t>MT01029F03</t>
  </si>
  <si>
    <t>COLAR DE TOMADA FoFo P/TUBOS PVC / DEFoFo DN 200 x 1"</t>
  </si>
  <si>
    <t>SEINFRA-I2931</t>
  </si>
  <si>
    <t>MT01029G03</t>
  </si>
  <si>
    <t>COLAR DE TOMADA FoFo P/TUBOS PVC / DEFoFo DN 250 x 3/4"</t>
  </si>
  <si>
    <t>SEINFRA-I2932</t>
  </si>
  <si>
    <t>MT01029H03</t>
  </si>
  <si>
    <t>COLAR DE TOMADA FoFo P/TUBOS PVC / DEFoFo DN 250 x 1"</t>
  </si>
  <si>
    <t>SEINFRA-I2933</t>
  </si>
  <si>
    <t>MT01029I03</t>
  </si>
  <si>
    <t>COLAR DE TOMADA FoFo P/TUBOS PVC / DEFoFo DN 300 x 3/4"</t>
  </si>
  <si>
    <t>SEINFRA-I2934</t>
  </si>
  <si>
    <t>MT01029J03</t>
  </si>
  <si>
    <t>COLAR DE TOMADA FoFo P/TUBOS PVC / DEFoFo DN 300 x 1"</t>
  </si>
  <si>
    <t>SEINFRA-I2935</t>
  </si>
  <si>
    <t>MT01029K03</t>
  </si>
  <si>
    <t>FERRULE DE BRONZE 3/4"</t>
  </si>
  <si>
    <t>SEINFRA-I2936</t>
  </si>
  <si>
    <t>MT01029L03</t>
  </si>
  <si>
    <t>FERRULE DE BRONZE 1"</t>
  </si>
  <si>
    <t>SEINFRA-I2937</t>
  </si>
  <si>
    <t>MT01029M03</t>
  </si>
  <si>
    <t>KIT CAVALETE PVC 3/4"-P002(CONEXÕES C/REFORÇO BLIN)</t>
  </si>
  <si>
    <t>SEINFRA-I2938</t>
  </si>
  <si>
    <t>MT01029N03</t>
  </si>
  <si>
    <t>KIT CAVALETE PVC 3/4"-P003(CONEXÕES C/REFORÇO BLIN)</t>
  </si>
  <si>
    <t>SEINFRA-I2939</t>
  </si>
  <si>
    <t>MT01029O03</t>
  </si>
  <si>
    <t>KIT CAVALETE PVC 3/4"-P005(CONEXÕES C/REFORÇO BLIN)</t>
  </si>
  <si>
    <t>SEINFRA-I2940</t>
  </si>
  <si>
    <t>MT01029Q03</t>
  </si>
  <si>
    <t>CAIXA EM FIBRA OU EM POLIPROPILENO - P.CAGECE-P001</t>
  </si>
  <si>
    <t>SEINFRA-I2942</t>
  </si>
  <si>
    <t>MT01029R03</t>
  </si>
  <si>
    <t>HIDROM TIPO TAQUIMÉTRICO 3 m3/h, 3/4"- COMPLETO</t>
  </si>
  <si>
    <t>SEINFRA-I2943</t>
  </si>
  <si>
    <t>MT01029S03</t>
  </si>
  <si>
    <t>HIDROM TIPO TAQUIMÉTRICO 5 m3/h, 3/4"- COMPLETO</t>
  </si>
  <si>
    <t>SEINFRA-I2944</t>
  </si>
  <si>
    <t>MT01029T03</t>
  </si>
  <si>
    <t>HIDROM TIPO TAQUIMÉTRICO  7 m3/h, 1" - COMPLETO</t>
  </si>
  <si>
    <t>SEINFRA-I2945</t>
  </si>
  <si>
    <t>MT01029U03</t>
  </si>
  <si>
    <t>HIDROM  TIPO TAQUIMÉTRICO 10 m3/h, 1"- COMPLETO</t>
  </si>
  <si>
    <t>SEINFRA-I2946</t>
  </si>
  <si>
    <t>MT01029V03</t>
  </si>
  <si>
    <t>HIDROM TIPO TAQUIMÉTRICO  20 m3/h, 1 1/2" -  COMPLETO</t>
  </si>
  <si>
    <t>SEINFRA-I2947</t>
  </si>
  <si>
    <t>MT01029W03</t>
  </si>
  <si>
    <t>HIDROM  TIPO TAQUIMÉTRICO  30 m3/h, 2" -  COMPLETO</t>
  </si>
  <si>
    <t>SEINFRA-I2948</t>
  </si>
  <si>
    <t>MT0102A103</t>
  </si>
  <si>
    <t>LACRE DE SEGURANÇA TERMOPLÁSTICO C/ARAME, P.CAGECE</t>
  </si>
  <si>
    <t>MIL</t>
  </si>
  <si>
    <t>SEINFRA-I2953</t>
  </si>
  <si>
    <t>MT0102A203</t>
  </si>
  <si>
    <t>MEDIDOR DE VAZÃO MAGNÉTICO DN 50 C/ CONV./ TOTALIZAD</t>
  </si>
  <si>
    <t>SEINFRA-I2954</t>
  </si>
  <si>
    <t>MT0102A303</t>
  </si>
  <si>
    <t>MEDIDOR DE VAZÃO MAGNÉTICO DN 75 C/ CONV./ TOTALIZAD</t>
  </si>
  <si>
    <t>SEINFRA-I2955</t>
  </si>
  <si>
    <t>MT0102A403</t>
  </si>
  <si>
    <t>MEDIDOR DE VAZÃO MAGNÉTICO DN 100 C/ CONV./ TOTALIZAD</t>
  </si>
  <si>
    <t>SEINFRA-I2956</t>
  </si>
  <si>
    <t>MT0102A503</t>
  </si>
  <si>
    <t>MEDIDOR DE VAZÃO MAGNÉTICO DN 150 C/ CONV./ TOTALIZAD</t>
  </si>
  <si>
    <t>SEINFRA-I2957</t>
  </si>
  <si>
    <t>MT0102A603</t>
  </si>
  <si>
    <t>MEDIDOR DE VAZÃO MAGNÉTICO DN 200 C/ CONV./ TOTALIZAD</t>
  </si>
  <si>
    <t>SEINFRA-I2958</t>
  </si>
  <si>
    <t>MT0102A703</t>
  </si>
  <si>
    <t>MEDIDOR DE VAZÃO MAGNÉTICO DN 250 C/ CONV./ TOTALIZAD</t>
  </si>
  <si>
    <t>SEINFRA-I2959</t>
  </si>
  <si>
    <t>MT0102A803</t>
  </si>
  <si>
    <t>MEDIDOR DE VAZÃO MAGNÉTICO DN 350 C/ CONV./ TOTALIZAD</t>
  </si>
  <si>
    <t>SEINFRA-I2960</t>
  </si>
  <si>
    <t>MT0102A903</t>
  </si>
  <si>
    <t>TUBO DE POLIETILENO PE-5 20 (NBR-8417)</t>
  </si>
  <si>
    <t>SEINFRA-I2961</t>
  </si>
  <si>
    <t>MT0102AB03</t>
  </si>
  <si>
    <t>UNIÃO P/ POLIETILENO 20</t>
  </si>
  <si>
    <t>SEINFRA-I2963</t>
  </si>
  <si>
    <t>MT0102AC03</t>
  </si>
  <si>
    <t>ANEL DE BORRACHA P/TUBO VFORT.PAREDE DUPLA DN 150</t>
  </si>
  <si>
    <t>SEINFRA-I2964</t>
  </si>
  <si>
    <t>MT0102AD03</t>
  </si>
  <si>
    <t>ANEL DE BORRACHA OCRE DN 100</t>
  </si>
  <si>
    <t>SEINFRA-I2965</t>
  </si>
  <si>
    <t>MT0102AE03</t>
  </si>
  <si>
    <t>ANEL DE BORRACHA OCRE DN 125</t>
  </si>
  <si>
    <t>SEINFRA-I2966</t>
  </si>
  <si>
    <t>MT0102AF03</t>
  </si>
  <si>
    <t>ANEL DE BORRACHA OCRE DN 150</t>
  </si>
  <si>
    <t>SEINFRA-I2967</t>
  </si>
  <si>
    <t>MT0102AG03</t>
  </si>
  <si>
    <t>ANEL DE BORRACHA OCRE DN 200</t>
  </si>
  <si>
    <t>SEINFRA-I2968</t>
  </si>
  <si>
    <t>MT0102AH03</t>
  </si>
  <si>
    <t>ANEL DE BORRACHA OCRE DN 250</t>
  </si>
  <si>
    <t>SEINFRA-I2969</t>
  </si>
  <si>
    <t>MT0102AI03</t>
  </si>
  <si>
    <t>ANEL DE BORRACHA OCRE DN 300</t>
  </si>
  <si>
    <t>SEINFRA-I2970</t>
  </si>
  <si>
    <t>MT0102AJ03</t>
  </si>
  <si>
    <t>ANEL DE BORRACHA OCRE DN 350</t>
  </si>
  <si>
    <t>SEINFRA-I2971</t>
  </si>
  <si>
    <t>MT0102AK03</t>
  </si>
  <si>
    <t>ANEL DE BORRACHA OCRE DN 400</t>
  </si>
  <si>
    <t>SEINFRA-I2972</t>
  </si>
  <si>
    <t>MT0102AL03</t>
  </si>
  <si>
    <t>CALHA PARSHALL EM FIBRA DE VIDRO P/ ÁGUA W:3"</t>
  </si>
  <si>
    <t>SEINFRA-I2973</t>
  </si>
  <si>
    <t>MT0102AM03</t>
  </si>
  <si>
    <t>CALHA PARSHALL EM FIBRA DE VIDRO P/ ÁGUA W:6"</t>
  </si>
  <si>
    <t>SEINFRA-I2974</t>
  </si>
  <si>
    <t>MT0102AN03</t>
  </si>
  <si>
    <t>CALHA PARSHALL EM FIBRA DE VIDRO P/ ÁGUA W:9"</t>
  </si>
  <si>
    <t>SEINFRA-I2975</t>
  </si>
  <si>
    <t>MT0102AO03</t>
  </si>
  <si>
    <t>CALHA PARSHALL EM FIBRA DE VIDRO P/ ÁGUA W:12"</t>
  </si>
  <si>
    <t>SEINFRA-I2976</t>
  </si>
  <si>
    <t>MT0102AP03</t>
  </si>
  <si>
    <t>CURVA 45 OCRE PB - JE DN 100</t>
  </si>
  <si>
    <t>SEINFRA-I2977</t>
  </si>
  <si>
    <t>MT0102AQ03</t>
  </si>
  <si>
    <t>CURVA 45 OCRE PB - JE DN 125</t>
  </si>
  <si>
    <t>SEINFRA-I2978</t>
  </si>
  <si>
    <t>MT0102AR03</t>
  </si>
  <si>
    <t>CURVA 45 OCRE PB - JE DN 150</t>
  </si>
  <si>
    <t>SEINFRA-I2979</t>
  </si>
  <si>
    <t>MT0102AS03</t>
  </si>
  <si>
    <t>CURVA 45 OCRE PB - JE DN 200</t>
  </si>
  <si>
    <t>SEINFRA-I2980</t>
  </si>
  <si>
    <t>MT0102AT03</t>
  </si>
  <si>
    <t>CURVA 45 OCRE PB - JE DN 250</t>
  </si>
  <si>
    <t>SEINFRA-I2981</t>
  </si>
  <si>
    <t>MT0102AU03</t>
  </si>
  <si>
    <t>CURVA 45 OCRE PB - JE DN 300</t>
  </si>
  <si>
    <t>SEINFRA-I2982</t>
  </si>
  <si>
    <t>MT0102AV03</t>
  </si>
  <si>
    <t>CURVA 45 OCRE PB - JE DN 350</t>
  </si>
  <si>
    <t>SEINFRA-I2983</t>
  </si>
  <si>
    <t>MT0102AW03</t>
  </si>
  <si>
    <t>CURVA 45 OCRE PB - JE DN 400</t>
  </si>
  <si>
    <t>SEINFRA-I2984</t>
  </si>
  <si>
    <t>MT0102AX03</t>
  </si>
  <si>
    <t>CURVA 45 OCRE PB - JE CURTA INJETADA DN 100</t>
  </si>
  <si>
    <t>SEINFRA-I2985</t>
  </si>
  <si>
    <t>MT0102AY03</t>
  </si>
  <si>
    <t>CURVA 90 OCRE PB - JE DN 100</t>
  </si>
  <si>
    <t>SEINFRA-I2986</t>
  </si>
  <si>
    <t>MT0102AZ03</t>
  </si>
  <si>
    <t>CURVA 90 OCRE PB - JE DN 125</t>
  </si>
  <si>
    <t>SEINFRA-I2987</t>
  </si>
  <si>
    <t>MT0102B003</t>
  </si>
  <si>
    <t>CURVA 90 OCRE PB - JE DN 150</t>
  </si>
  <si>
    <t>SEINFRA-I2988</t>
  </si>
  <si>
    <t>MT0102B103</t>
  </si>
  <si>
    <t>CURVA 90 OCRE PB - JE DN 200</t>
  </si>
  <si>
    <t>SEINFRA-I2989</t>
  </si>
  <si>
    <t>MT0102B203</t>
  </si>
  <si>
    <t>CURVA 90 OCRE PB - JE DN 250</t>
  </si>
  <si>
    <t>SEINFRA-I2990</t>
  </si>
  <si>
    <t>MT0102B303</t>
  </si>
  <si>
    <t>CURVA 90 OCRE PB - JE DN 300</t>
  </si>
  <si>
    <t>SEINFRA-I2991</t>
  </si>
  <si>
    <t>MT0102B403</t>
  </si>
  <si>
    <t>CURVA 90 OCRE PB - JE DN 350</t>
  </si>
  <si>
    <t>SEINFRA-I2992</t>
  </si>
  <si>
    <t>MT0102B503</t>
  </si>
  <si>
    <t>CURVA 90 OCRE PB - JE DN 400</t>
  </si>
  <si>
    <t>SEINFRA-I2993</t>
  </si>
  <si>
    <t>MT0102B603</t>
  </si>
  <si>
    <t>CURVA 90 OCRE PB - JE CURTA INJETADA DN 100</t>
  </si>
  <si>
    <t>SEINFRA-I2994</t>
  </si>
  <si>
    <t>MT0102B703</t>
  </si>
  <si>
    <t>JUNÇÃO 45 OCRE BBB - JE DN 100</t>
  </si>
  <si>
    <t>SEINFRA-I2995</t>
  </si>
  <si>
    <t>MT0102B803</t>
  </si>
  <si>
    <t>JUNÇÃO 45 OCRE BBB - JE DN 150</t>
  </si>
  <si>
    <t>SEINFRA-I2996</t>
  </si>
  <si>
    <t>MT0102B903</t>
  </si>
  <si>
    <t>JUNÇÃO 45 OCRE BBB - JE DN 200</t>
  </si>
  <si>
    <t>SEINFRA-I2997</t>
  </si>
  <si>
    <t>MT0102BA03</t>
  </si>
  <si>
    <t>JUNÇÃO 45 OCRE BBB - JE DN 250</t>
  </si>
  <si>
    <t>SEINFRA-I2998</t>
  </si>
  <si>
    <t>MT0102BB03</t>
  </si>
  <si>
    <t>JUNÇÃO 45 OCRE BBB - JE DN 300</t>
  </si>
  <si>
    <t>SEINFRA-I2999</t>
  </si>
  <si>
    <t>MT0102BC03</t>
  </si>
  <si>
    <t>JUNÇÃO 45 OCRE BBB - JE DN 350</t>
  </si>
  <si>
    <t>SEINFRA-I3000</t>
  </si>
  <si>
    <t>MT0102BD03</t>
  </si>
  <si>
    <t>JUNÇÃO 45 OCRE BBB - JE DN 400</t>
  </si>
  <si>
    <t>SEINFRA-I3001</t>
  </si>
  <si>
    <t>MT0102BE03</t>
  </si>
  <si>
    <t>LUVA DE CORRER OCRE DN 100</t>
  </si>
  <si>
    <t>SEINFRA-I3002</t>
  </si>
  <si>
    <t>MT0102BF03</t>
  </si>
  <si>
    <t>LUVA DE CORRER OCRE DN 125</t>
  </si>
  <si>
    <t>SEINFRA-I3003</t>
  </si>
  <si>
    <t>MT0102BG03</t>
  </si>
  <si>
    <t>LUVA DE CORRER OCRE DN 150</t>
  </si>
  <si>
    <t>SEINFRA-I3004</t>
  </si>
  <si>
    <t>MT0102BH03</t>
  </si>
  <si>
    <t>LUVA DE CORRER OCRE DN 200</t>
  </si>
  <si>
    <t>SEINFRA-I3005</t>
  </si>
  <si>
    <t>MT0102BI03</t>
  </si>
  <si>
    <t>LUVA DE CORRER OCRE DN 250</t>
  </si>
  <si>
    <t>SEINFRA-I3006</t>
  </si>
  <si>
    <t>MT0102BJ03</t>
  </si>
  <si>
    <t>LUVA DE CORRER OCRE DN 300</t>
  </si>
  <si>
    <t>SEINFRA-I3007</t>
  </si>
  <si>
    <t>MT0102BK03</t>
  </si>
  <si>
    <t>LUVA DE CORRER OCRE DN 350</t>
  </si>
  <si>
    <t>SEINFRA-I3008</t>
  </si>
  <si>
    <t>MT0102BL03</t>
  </si>
  <si>
    <t>LUVA DE CORRER OCRE DN 400</t>
  </si>
  <si>
    <t>SEINFRA-I3009</t>
  </si>
  <si>
    <t>MT0102BM03</t>
  </si>
  <si>
    <t>PLUG OCRE DN 100</t>
  </si>
  <si>
    <t>SEINFRA-I3010</t>
  </si>
  <si>
    <t>MT0102BN03</t>
  </si>
  <si>
    <t>PLUG OCRE DN 125</t>
  </si>
  <si>
    <t>SEINFRA-I3011</t>
  </si>
  <si>
    <t>MT0102BO03</t>
  </si>
  <si>
    <t>PLUG OCRE DN 150</t>
  </si>
  <si>
    <t>SEINFRA-I3012</t>
  </si>
  <si>
    <t>MT0102BP03</t>
  </si>
  <si>
    <t>PLUG OCRE DN 200</t>
  </si>
  <si>
    <t>SEINFRA-I3013</t>
  </si>
  <si>
    <t>MT0102BQ03</t>
  </si>
  <si>
    <t>PLUG OCRE DN 250</t>
  </si>
  <si>
    <t>SEINFRA-I3014</t>
  </si>
  <si>
    <t>MT0102BR03</t>
  </si>
  <si>
    <t>PLUG OCRE DN 300</t>
  </si>
  <si>
    <t>SEINFRA-I3015</t>
  </si>
  <si>
    <t>MT0102BS03</t>
  </si>
  <si>
    <t>PLUG OCRE DN 350</t>
  </si>
  <si>
    <t>SEINFRA-I3016</t>
  </si>
  <si>
    <t>MT0102BT03</t>
  </si>
  <si>
    <t>PLUG OCRE DN 400</t>
  </si>
  <si>
    <t>SEINFRA-I3017</t>
  </si>
  <si>
    <t>MT0102BU03</t>
  </si>
  <si>
    <t>REDUÇÃO EXCÊNTRICA OCRE PB - JE DN 125 x 100</t>
  </si>
  <si>
    <t>SEINFRA-I3018</t>
  </si>
  <si>
    <t>MT0102BV03</t>
  </si>
  <si>
    <t>REDUÇÃO EXCÊNTRICA OCRE PB - JE DN 150 x 10</t>
  </si>
  <si>
    <t>SEINFRA-I3019</t>
  </si>
  <si>
    <t>MT0102BW03</t>
  </si>
  <si>
    <t>REDUÇÃO EXCÊNTRICA OCRE PB - JE DN 150 x 125</t>
  </si>
  <si>
    <t>SEINFRA-I3020</t>
  </si>
  <si>
    <t>MT0102BX03</t>
  </si>
  <si>
    <t>REDUÇÃO EXCÊNTRICA OCRE PB - JE DN 200 x 150</t>
  </si>
  <si>
    <t>SEINFRA-I3021</t>
  </si>
  <si>
    <t>MT0102BY03</t>
  </si>
  <si>
    <t>REDUÇÃO EXCÊNTRICA OCRE PB - JE DN 250 x 200</t>
  </si>
  <si>
    <t>SEINFRA-I3022</t>
  </si>
  <si>
    <t>MT0102BZ03</t>
  </si>
  <si>
    <t>REDUÇÃO EXCÊNTRICA OCRE PB - JE DN 300 x 250</t>
  </si>
  <si>
    <t>SEINFRA-I3023</t>
  </si>
  <si>
    <t>MT0102C003</t>
  </si>
  <si>
    <t>REDUÇÃO EXCÊNTRICA OCRE PB - JE DN 350 x 300</t>
  </si>
  <si>
    <t>SEINFRA-I3024</t>
  </si>
  <si>
    <t>MT0102C103</t>
  </si>
  <si>
    <t>REDUÇÃO EXCÊNTRICA OCRE PB - JE DN 400 x 300</t>
  </si>
  <si>
    <t>SEINFRA-I3025</t>
  </si>
  <si>
    <t>MT0102C203</t>
  </si>
  <si>
    <t>REDUÇÃO EXCÊNTRICA OCRE PB - JE DN 400 x 350</t>
  </si>
  <si>
    <t>SEINFRA-I3026</t>
  </si>
  <si>
    <t>MT0102C303</t>
  </si>
  <si>
    <t>SELIM 90 ELÁSTICO OCRE DN 125 x 100</t>
  </si>
  <si>
    <t>SEINFRA-I3027</t>
  </si>
  <si>
    <t>MT0102C403</t>
  </si>
  <si>
    <t>SELIM 90 ELÁSTICO OCRE DN 150 x 100</t>
  </si>
  <si>
    <t>SEINFRA-I3028</t>
  </si>
  <si>
    <t>MT0102C503</t>
  </si>
  <si>
    <t>SELIM 90 ELÁSTICO OCRE DN 200 x 100</t>
  </si>
  <si>
    <t>SEINFRA-I3029</t>
  </si>
  <si>
    <t>MT0102C603</t>
  </si>
  <si>
    <t>SELIM 90 ELÁSTICO OCRE DN 250 x 100</t>
  </si>
  <si>
    <t>SEINFRA-I3030</t>
  </si>
  <si>
    <t>MT0102C703</t>
  </si>
  <si>
    <t>SELIM 90 ELÁSTICO OCRE DN 300 x 100</t>
  </si>
  <si>
    <t>SEINFRA-I3031</t>
  </si>
  <si>
    <t>MT0102C803</t>
  </si>
  <si>
    <t>SELIM 90 ELÁSTICO VFORT. PAREDE DUPLA DN 150 x 100</t>
  </si>
  <si>
    <t>SEINFRA-I3032</t>
  </si>
  <si>
    <t>MT0102C903</t>
  </si>
  <si>
    <t>TE 90 DE REDUÇÃO OCRE BBB - JE DN 200 x150</t>
  </si>
  <si>
    <t>SEINFRA-I3033</t>
  </si>
  <si>
    <t>MT0102CA03</t>
  </si>
  <si>
    <t>TE 90 DE REDUÇÃO OCRE BBB - JE DN 250 x150</t>
  </si>
  <si>
    <t>SEINFRA-I3034</t>
  </si>
  <si>
    <t>MT0102CB03</t>
  </si>
  <si>
    <t>TE 90 OCRE BBP INJETADO DN 100</t>
  </si>
  <si>
    <t>SEINFRA-I3035</t>
  </si>
  <si>
    <t>MT0102CC03</t>
  </si>
  <si>
    <t>TE 90 OCRE BBB - JE DN 100</t>
  </si>
  <si>
    <t>SEINFRA-I3036</t>
  </si>
  <si>
    <t>MT0102CD03</t>
  </si>
  <si>
    <t>TE 90 OCRE BBB - JE DN 125</t>
  </si>
  <si>
    <t>SEINFRA-I3037</t>
  </si>
  <si>
    <t>MT0102CE03</t>
  </si>
  <si>
    <t>TE 90 OCRE BBB - JE DN 150</t>
  </si>
  <si>
    <t>SEINFRA-I3038</t>
  </si>
  <si>
    <t>MT0102CF03</t>
  </si>
  <si>
    <t>TE 90 OCRE BBB - JE DN 200</t>
  </si>
  <si>
    <t>SEINFRA-I3039</t>
  </si>
  <si>
    <t>MT0102CG03</t>
  </si>
  <si>
    <t>TE 90 OCRE BBB - JE DN 250</t>
  </si>
  <si>
    <t>SEINFRA-I3040</t>
  </si>
  <si>
    <t>MT0102CH03</t>
  </si>
  <si>
    <t>TE 90 OCRE BBB - JE DN 300</t>
  </si>
  <si>
    <t>SEINFRA-I3041</t>
  </si>
  <si>
    <t>MT0102CI03</t>
  </si>
  <si>
    <t>TE 90 OCRE BBB - JE DN 400</t>
  </si>
  <si>
    <t>SEINFRA-I3042</t>
  </si>
  <si>
    <t>MT0102CJ03</t>
  </si>
  <si>
    <t>TIL DE PASSAGEM REDE OCRE BBB-JE DN 100 x100</t>
  </si>
  <si>
    <t>SEINFRA-I3043</t>
  </si>
  <si>
    <t>MT0102CK03</t>
  </si>
  <si>
    <t>TIL DE PASSAGEM REDE OCRE BBB-JE DN 125 x125</t>
  </si>
  <si>
    <t>SEINFRA-I3044</t>
  </si>
  <si>
    <t>MT0102CL03</t>
  </si>
  <si>
    <t>TIL DE PASSAGEM REDE OCRE BBB-JE DN 150 x150</t>
  </si>
  <si>
    <t>SEINFRA-I3045</t>
  </si>
  <si>
    <t>MT0102CM03</t>
  </si>
  <si>
    <t>TIL DE PASSAGEM REDE OCRE BBB-JE DN 200 x150</t>
  </si>
  <si>
    <t>SEINFRA-I3046</t>
  </si>
  <si>
    <t>MT0102CN03</t>
  </si>
  <si>
    <t>TIL DE PASSAGEM REDE OCRE BBB-JE DN 250 x150</t>
  </si>
  <si>
    <t>SEINFRA-I3047</t>
  </si>
  <si>
    <t>MT0102CO03</t>
  </si>
  <si>
    <t>TIL DE PASSAGEM REDE OCRE BBB-JE DN 300 x150</t>
  </si>
  <si>
    <t>SEINFRA-I3048</t>
  </si>
  <si>
    <t>MT0102CP03</t>
  </si>
  <si>
    <t>TIL LIGAÇÃO PREDIAL OCRE BBB-JE DN 100 x100</t>
  </si>
  <si>
    <t>SEINFRA-I3049</t>
  </si>
  <si>
    <t>MT0102CQ03</t>
  </si>
  <si>
    <t>TIL RADIAL CONDOMINIAL OCRE BB-JE DN 100x100</t>
  </si>
  <si>
    <t>SEINFRA-I3050</t>
  </si>
  <si>
    <t>MT0102CS03</t>
  </si>
  <si>
    <t>TIL RADIAL REDE OCRE BBB-JE DN 150 x 200</t>
  </si>
  <si>
    <t>SEINFRA-I3052</t>
  </si>
  <si>
    <t>MT0102CV03</t>
  </si>
  <si>
    <t>TIL RADIAL REDE OCRE BBB-JE DN 300 x 200</t>
  </si>
  <si>
    <t>SEINFRA-I3055</t>
  </si>
  <si>
    <t>MT0102D203</t>
  </si>
  <si>
    <t>TUBO PVC RIGIDO OCRE JE DN 100 (NBR-7362)</t>
  </si>
  <si>
    <t>SEINFRA-I3062</t>
  </si>
  <si>
    <t>MT0102D303</t>
  </si>
  <si>
    <t>TUBO PVC RIGIDO OCRE JE DN 125 (NBR-7362)</t>
  </si>
  <si>
    <t>SEINFRA-I3063</t>
  </si>
  <si>
    <t>MT0102D403</t>
  </si>
  <si>
    <t>TUBO PVC RIGIDO OCRE JE DN 150 (NBR-7362)</t>
  </si>
  <si>
    <t>SEINFRA-I3064</t>
  </si>
  <si>
    <t>MT0102D503</t>
  </si>
  <si>
    <t>TUBO PVC RIGIDO OCRE JE DN 200 (NBR-7362)</t>
  </si>
  <si>
    <t>SEINFRA-I3065</t>
  </si>
  <si>
    <t>MT0102D603</t>
  </si>
  <si>
    <t>TUBO PVC RIGIDO OCRE JE DN 250 (NBR-7362)</t>
  </si>
  <si>
    <t>SEINFRA-I3066</t>
  </si>
  <si>
    <t>MT0102D703</t>
  </si>
  <si>
    <t>TUBO PVC RIGIDO OCRE JE DN 300 (NBR-7362)</t>
  </si>
  <si>
    <t>SEINFRA-I3067</t>
  </si>
  <si>
    <t>MT0102D803</t>
  </si>
  <si>
    <t>TUBO PVC RIGIDO OCRE JE DN 350 (NBR-7362)</t>
  </si>
  <si>
    <t>SEINFRA-I3068</t>
  </si>
  <si>
    <t>MT0102D903</t>
  </si>
  <si>
    <t>TUBO PVC RIGIDO OCRE JE DN 400 (NBR-7362)</t>
  </si>
  <si>
    <t>SEINFRA-I3069</t>
  </si>
  <si>
    <t>MT0102DA03</t>
  </si>
  <si>
    <t>TUBO PVC OCRE PAREDE DUPLA JE DN 150(NBR-7362-3)</t>
  </si>
  <si>
    <t>SEINFRA-I3070</t>
  </si>
  <si>
    <t>MT0102DB03</t>
  </si>
  <si>
    <t>TAMPÃO COMPLETO P/ TIL DN 100</t>
  </si>
  <si>
    <t>SEINFRA-I3071</t>
  </si>
  <si>
    <t>MT0102DC03</t>
  </si>
  <si>
    <t>TAMPÃO COMPLETO P/ TIL DN 125</t>
  </si>
  <si>
    <t>SEINFRA-I3072</t>
  </si>
  <si>
    <t>MT0102DD03</t>
  </si>
  <si>
    <t>TAMPÃO COMPLETO P/ TIL DN 150</t>
  </si>
  <si>
    <t>SEINFRA-I3073</t>
  </si>
  <si>
    <t>MT0102DE03</t>
  </si>
  <si>
    <t>TAMPÃO COMPLETO P/ TIL DN 200</t>
  </si>
  <si>
    <t>SEINFRA-I3074</t>
  </si>
  <si>
    <t>MT0102DG03</t>
  </si>
  <si>
    <t>TAMPÃO FoFo DÚCTIL DN 600 CL-300, DISPOS. ANTI-ROUBO</t>
  </si>
  <si>
    <t>SEINFRA-I3076</t>
  </si>
  <si>
    <t>MT0102DH03</t>
  </si>
  <si>
    <t>TAMPÃO FoFo D=200 x 200mm PARA LIGAÇÃO ESGOTO</t>
  </si>
  <si>
    <t>SEINFRA-I3077</t>
  </si>
  <si>
    <t>MT0102DI03</t>
  </si>
  <si>
    <t xml:space="preserve">ADAPTADOR PBA BOLSA/ROSCA DN   50
</t>
  </si>
  <si>
    <t>SEINFRA-I3078</t>
  </si>
  <si>
    <t>MT0102DJ03</t>
  </si>
  <si>
    <t xml:space="preserve">ADAPTADOR PBA BOLSA/ROSCA DN   75
</t>
  </si>
  <si>
    <t>SEINFRA-I3079</t>
  </si>
  <si>
    <t>MT0102DK03</t>
  </si>
  <si>
    <t xml:space="preserve">ADAPTADOR PBA BOLSA/ROSCA DN 100
</t>
  </si>
  <si>
    <t>SEINFRA-I3080</t>
  </si>
  <si>
    <t>MT0102DL03</t>
  </si>
  <si>
    <t>ADAPTADOR PBA PONTA / ROSCA DN 50</t>
  </si>
  <si>
    <t>SEINFRA-I3081</t>
  </si>
  <si>
    <t>MT0102DM03</t>
  </si>
  <si>
    <t>ADAPTADOR PBA PONTA / ROSCA DN 75</t>
  </si>
  <si>
    <t>SEINFRA-I3082</t>
  </si>
  <si>
    <t>MT0102DN03</t>
  </si>
  <si>
    <t xml:space="preserve">ADAPTADOR PBA/BOLSA DEFoFo JE DN   50
</t>
  </si>
  <si>
    <t>SEINFRA-I3083</t>
  </si>
  <si>
    <t>MT0102DO03</t>
  </si>
  <si>
    <t xml:space="preserve">ADAPTADOR PBA/BOLSA DEFoFo JE DN   75
</t>
  </si>
  <si>
    <t>SEINFRA-I3084</t>
  </si>
  <si>
    <t>MT0102DP03</t>
  </si>
  <si>
    <t xml:space="preserve">ADAPTADOR PBA/BOLSA DEFoFo JE DN 100
</t>
  </si>
  <si>
    <t>SEINFRA-I3085</t>
  </si>
  <si>
    <t>MT0102DQ03</t>
  </si>
  <si>
    <t xml:space="preserve">ADAPTADOR PBA/LUVA DE FIBROCIMENTO DN   50
</t>
  </si>
  <si>
    <t>SEINFRA-I3086</t>
  </si>
  <si>
    <t>MT0102DR03</t>
  </si>
  <si>
    <t xml:space="preserve">ADAPTADOR PBA/LUVA DE FIBROCIMENTO DN   75
</t>
  </si>
  <si>
    <t>SEINFRA-I3087</t>
  </si>
  <si>
    <t>MT0102DS03</t>
  </si>
  <si>
    <t xml:space="preserve">ADAPTADOR PBA/LUVA DE FIBROCIMENTO DN 100
</t>
  </si>
  <si>
    <t>SEINFRA-I3088</t>
  </si>
  <si>
    <t>MT0102DT03</t>
  </si>
  <si>
    <t>ANEL DE BORRACHA P/ TUBO PBA DN 50</t>
  </si>
  <si>
    <t>SEINFRA-I3089</t>
  </si>
  <si>
    <t>MT0102DU03</t>
  </si>
  <si>
    <t>ANEL DE BORRACHA P/ TUBO PBA DN 75</t>
  </si>
  <si>
    <t>SEINFRA-I3090</t>
  </si>
  <si>
    <t>MT0102DV03</t>
  </si>
  <si>
    <t>ANEL DE BORRACHA P/ TUBO PBA DN 100</t>
  </si>
  <si>
    <t>SEINFRA-I3091</t>
  </si>
  <si>
    <t>MT0102DY03</t>
  </si>
  <si>
    <t>ANEL DE BORRACHA P/ TUBO DE FoFo 1MPa DN 100</t>
  </si>
  <si>
    <t>SEINFRA-I3094</t>
  </si>
  <si>
    <t>MT0102DZ03</t>
  </si>
  <si>
    <t>ANEL DE BORRACHA P/ TUBO DE FoFo 1MPa DN 150</t>
  </si>
  <si>
    <t>SEINFRA-I3095</t>
  </si>
  <si>
    <t>MT0102E003</t>
  </si>
  <si>
    <t>ANEL DE BORRACHA P/ TUBO DE FoFo 1MPa DN 200</t>
  </si>
  <si>
    <t>SEINFRA-I3096</t>
  </si>
  <si>
    <t>MT0102E103</t>
  </si>
  <si>
    <t>ANEL DE BORRACHA P/ TUBO DE FoFo 1MPa DN 250</t>
  </si>
  <si>
    <t>SEINFRA-I3097</t>
  </si>
  <si>
    <t>MT0102E203</t>
  </si>
  <si>
    <t>ANEL DE BORRACHA P/ TUBO DE FoFo 1MPa DN 300</t>
  </si>
  <si>
    <t>SEINFRA-I3098</t>
  </si>
  <si>
    <t>MT0102E303</t>
  </si>
  <si>
    <t>CAP PBA DN 50</t>
  </si>
  <si>
    <t>SEINFRA-I3099</t>
  </si>
  <si>
    <t>MT0102E403</t>
  </si>
  <si>
    <t>CAP PBA DN 75</t>
  </si>
  <si>
    <t>SEINFRA-I3100</t>
  </si>
  <si>
    <t>MT0102E503</t>
  </si>
  <si>
    <t>CAP PBA DN 100</t>
  </si>
  <si>
    <t>SEINFRA-I3101</t>
  </si>
  <si>
    <t>MT0102E603</t>
  </si>
  <si>
    <t>CRUZETA PBA COM BOLSAS DN 50</t>
  </si>
  <si>
    <t>SEINFRA-I3102</t>
  </si>
  <si>
    <t>MT0102E703</t>
  </si>
  <si>
    <t>CRUZETA PBA COM BOLSAS DN 75</t>
  </si>
  <si>
    <t>SEINFRA-I3103</t>
  </si>
  <si>
    <t>MT0102E803</t>
  </si>
  <si>
    <t>CRUZETA PBA COM BOLSAS DN 100</t>
  </si>
  <si>
    <t>SEINFRA-I3104</t>
  </si>
  <si>
    <t>MT0102E903</t>
  </si>
  <si>
    <t>CRUZETA DE REDUÇÃO PBA COM BOLSAS DN 75 x 50</t>
  </si>
  <si>
    <t>SEINFRA-I3105</t>
  </si>
  <si>
    <t>MT0102EA03</t>
  </si>
  <si>
    <t>CRUZETA DE REDUÇÃO PBA COM BOLSAS DN 100 x 50</t>
  </si>
  <si>
    <t>SEINFRA-I3106</t>
  </si>
  <si>
    <t>MT0102EB03</t>
  </si>
  <si>
    <t>CURVA 22 30' PBA COM PONTA E BOLSA DN   50</t>
  </si>
  <si>
    <t>SEINFRA-I3107</t>
  </si>
  <si>
    <t>MT0102EC03</t>
  </si>
  <si>
    <t>CURVA 22 30' PBA COM PONTA E BOLSA DN   75</t>
  </si>
  <si>
    <t>SEINFRA-I3108</t>
  </si>
  <si>
    <t>MT0102ED03</t>
  </si>
  <si>
    <t>CURVA 22 30' PBA COM PONTA E BOLSA DN 100</t>
  </si>
  <si>
    <t>SEINFRA-I3109</t>
  </si>
  <si>
    <t>MT0102EE03</t>
  </si>
  <si>
    <t>CURVA 45 PBA COM PONTA E BOLSA DN  50</t>
  </si>
  <si>
    <t>SEINFRA-I3110</t>
  </si>
  <si>
    <t>MT0102EF03</t>
  </si>
  <si>
    <t>CURVA 45 PBA COM PONTA E BOLSA DN  75</t>
  </si>
  <si>
    <t>SEINFRA-I3111</t>
  </si>
  <si>
    <t>MT0102EG03</t>
  </si>
  <si>
    <t>CURVA 45 PBA COM PONTA E BOLSA DN 100</t>
  </si>
  <si>
    <t>SEINFRA-I3112</t>
  </si>
  <si>
    <t>MT0102EH03</t>
  </si>
  <si>
    <t>CURVA 90 PBA COM PONTA E BOLSA DN  50</t>
  </si>
  <si>
    <t>SEINFRA-I3113</t>
  </si>
  <si>
    <t>MT0102EI03</t>
  </si>
  <si>
    <t>CURVA 90 PBA COM PONTA E BOLSA DN  75</t>
  </si>
  <si>
    <t>SEINFRA-I3114</t>
  </si>
  <si>
    <t>MT0102EJ03</t>
  </si>
  <si>
    <t>CURVA 90 PBA COM PONTA E BOLSA DN 100</t>
  </si>
  <si>
    <t>SEINFRA-I3115</t>
  </si>
  <si>
    <t>MT0102EK03</t>
  </si>
  <si>
    <t>EXTREMIDADE PBA BOLSA / FLANGE DN   50</t>
  </si>
  <si>
    <t>SEINFRA-I3116</t>
  </si>
  <si>
    <t>MT0102EL03</t>
  </si>
  <si>
    <t>EXTREMIDADE PBA BOLSA / FLANGE DN   75</t>
  </si>
  <si>
    <t>SEINFRA-I3117</t>
  </si>
  <si>
    <t>MT0102EM03</t>
  </si>
  <si>
    <t>EXTREMIDADE PBA BOLSA / FLANGE DN 100</t>
  </si>
  <si>
    <t>SEINFRA-I3118</t>
  </si>
  <si>
    <t>MT0102EN03</t>
  </si>
  <si>
    <t>EXTREMIDADE PBA PONTA / FLANGE DN   50</t>
  </si>
  <si>
    <t>SEINFRA-I3119</t>
  </si>
  <si>
    <t>MT0102EO03</t>
  </si>
  <si>
    <t>EXTREMIDADE PBA PONTA / FLANGE DN   75</t>
  </si>
  <si>
    <t>SEINFRA-I3120</t>
  </si>
  <si>
    <t>MT0102EP03</t>
  </si>
  <si>
    <t>EXTREMIDADE PBA PONTA / FLANGE DN 100</t>
  </si>
  <si>
    <t>SEINFRA-I3121</t>
  </si>
  <si>
    <t>MT0102EQ03</t>
  </si>
  <si>
    <t>JUNÇÃO 45 PBA COM BOLSAS DN 50</t>
  </si>
  <si>
    <t>SEINFRA-I3122</t>
  </si>
  <si>
    <t>MT0102ER03</t>
  </si>
  <si>
    <t>LUVA DE CORRER PBA DN 50</t>
  </si>
  <si>
    <t>SEINFRA-I3123</t>
  </si>
  <si>
    <t>MT0102ES03</t>
  </si>
  <si>
    <t>LUVA DE CORRER PBA DN 75</t>
  </si>
  <si>
    <t>SEINFRA-I3124</t>
  </si>
  <si>
    <t>MT0102ET03</t>
  </si>
  <si>
    <t>LUVA DE CORRER PBA DN 100</t>
  </si>
  <si>
    <t>SEINFRA-I3125</t>
  </si>
  <si>
    <t>MT0102EV03</t>
  </si>
  <si>
    <t>LUVA DE CORRER PVC DEFoFo DN 100</t>
  </si>
  <si>
    <t>SEINFRA-I3127</t>
  </si>
  <si>
    <t>MT0102EW03</t>
  </si>
  <si>
    <t>LUVA DE CORRER PVC DEFoFo DN 150</t>
  </si>
  <si>
    <t>SEINFRA-I3128</t>
  </si>
  <si>
    <t>MT0102EX03</t>
  </si>
  <si>
    <t>LUVA DE CORRER PVC DEFoFo DN 200</t>
  </si>
  <si>
    <t>SEINFRA-I3129</t>
  </si>
  <si>
    <t>MT0102EY03</t>
  </si>
  <si>
    <t>LUVA DE CORRER PVC DEFoFo DN 250</t>
  </si>
  <si>
    <t>SEINFRA-I3130</t>
  </si>
  <si>
    <t>MT0102EZ03</t>
  </si>
  <si>
    <t>LUVA DE CORRER PVC DEFoFo DN 300</t>
  </si>
  <si>
    <t>SEINFRA-I3131</t>
  </si>
  <si>
    <t>MT0102F003</t>
  </si>
  <si>
    <t>LUVA SIMPLES PVC PBA DN 50</t>
  </si>
  <si>
    <t>SEINFRA-I3132</t>
  </si>
  <si>
    <t>MT0102F103</t>
  </si>
  <si>
    <t>LUVA SIMPLES PVC PBA DN 75</t>
  </si>
  <si>
    <t>SEINFRA-I3133</t>
  </si>
  <si>
    <t>MT0102F203</t>
  </si>
  <si>
    <t>LUVA SIMPLES PVC PBA DN 100</t>
  </si>
  <si>
    <t>SEINFRA-I3134</t>
  </si>
  <si>
    <t>MT0102F603</t>
  </si>
  <si>
    <t>REDUÇÃO PVC PBA BOLSA / BOLSA DN 75 x 50</t>
  </si>
  <si>
    <t>SEINFRA-I3138</t>
  </si>
  <si>
    <t>MT0102F703</t>
  </si>
  <si>
    <t>REDUÇÃO PVC PBA PONTA / BOLSA DN 75 x 50</t>
  </si>
  <si>
    <t>SEINFRA-I3139</t>
  </si>
  <si>
    <t>MT0102F803</t>
  </si>
  <si>
    <t>REDUÇÃO PVC PBA PONTA / BOLSA DN 100 x 50</t>
  </si>
  <si>
    <t>SEINFRA-I3140</t>
  </si>
  <si>
    <t>MT0102F903</t>
  </si>
  <si>
    <t>REDUÇÃO PVC PBA PONTA / BOLSA DN 100 x 75</t>
  </si>
  <si>
    <t>SEINFRA-I3141</t>
  </si>
  <si>
    <t>MT0102FA03</t>
  </si>
  <si>
    <t>TE PVC PBA 90 COM BOLSAS DN 50</t>
  </si>
  <si>
    <t>SEINFRA-I3142</t>
  </si>
  <si>
    <t>MT0102FB03</t>
  </si>
  <si>
    <t>TE PVC PBA 90 COM BOLSAS DN 75</t>
  </si>
  <si>
    <t>SEINFRA-I3143</t>
  </si>
  <si>
    <t>MT0102FC03</t>
  </si>
  <si>
    <t>TE PVC PBA 90 COM BOLSAS DN 100</t>
  </si>
  <si>
    <t>SEINFRA-I3144</t>
  </si>
  <si>
    <t>MT0102FD03</t>
  </si>
  <si>
    <t>TE REDUÇÃO PVC 90 PBA COM BOLSAS DN 75 x 50</t>
  </si>
  <si>
    <t>SEINFRA-I3145</t>
  </si>
  <si>
    <t>MT0102FE03</t>
  </si>
  <si>
    <t>TE REDUÇÃO PVC 90 PBA COM BOLSAS DN 100 x 50</t>
  </si>
  <si>
    <t>SEINFRA-I3146</t>
  </si>
  <si>
    <t>MT0102FF03</t>
  </si>
  <si>
    <t>TE REDUÇÃO PVC 90 PBA COM BOLSAS DN 100 x 75</t>
  </si>
  <si>
    <t>SEINFRA-I3147</t>
  </si>
  <si>
    <t>MT0102FI03</t>
  </si>
  <si>
    <t>TUBO PVC PBA JE CL-12 DN   50 (NBR-5647)</t>
  </si>
  <si>
    <t>SEINFRA-I3150</t>
  </si>
  <si>
    <t>MT0102FJ03</t>
  </si>
  <si>
    <t>TUBO PVC PBA JE CL-12 DN   75 (NBR-5647)</t>
  </si>
  <si>
    <t>SEINFRA-I3151</t>
  </si>
  <si>
    <t>MT0102FK03</t>
  </si>
  <si>
    <t>TUBO PVC PBA JE CL-12 DN 100 (NBR-5647)</t>
  </si>
  <si>
    <t>SEINFRA-I3152</t>
  </si>
  <si>
    <t>MT0102FL03</t>
  </si>
  <si>
    <t>TUBO PVC PBA JE CL-15 DN   50 (NBR-5647)</t>
  </si>
  <si>
    <t>SEINFRA-I3153</t>
  </si>
  <si>
    <t>MT0102FM03</t>
  </si>
  <si>
    <t>TUBO PVC PBA JE CL-15 DN   75 (NBR-5647)</t>
  </si>
  <si>
    <t>SEINFRA-I3154</t>
  </si>
  <si>
    <t>MT0102FN03</t>
  </si>
  <si>
    <t>TUBO PVC PBA JE CL-15 DN 100 (NBR-5647)</t>
  </si>
  <si>
    <t>SEINFRA-I3155</t>
  </si>
  <si>
    <t>MT0102FO03</t>
  </si>
  <si>
    <t>TUBO PVC PBA JE CL-20 DN   50 (NBR-5647)</t>
  </si>
  <si>
    <t>SEINFRA-I3156</t>
  </si>
  <si>
    <t>MT0102FP03</t>
  </si>
  <si>
    <t>TUBO PVC PBA JE CL-20 DN   75 (NBR-5647)</t>
  </si>
  <si>
    <t>SEINFRA-I3157</t>
  </si>
  <si>
    <t>MT0102FQ03</t>
  </si>
  <si>
    <t>TUBO PVC PBA JE CL-20 DN 100 (NBR-5647)</t>
  </si>
  <si>
    <t>SEINFRA-I3158</t>
  </si>
  <si>
    <t>MT0102FR03</t>
  </si>
  <si>
    <t>TUBO PVC PBA JEI CL-12 DN   50 (NBR-5647)</t>
  </si>
  <si>
    <t>SEINFRA-I3159</t>
  </si>
  <si>
    <t>MT0102FS03</t>
  </si>
  <si>
    <t>TUBO PVC PBA JEI CL-12 DN   75 (NBR-5647)</t>
  </si>
  <si>
    <t>SEINFRA-I3160</t>
  </si>
  <si>
    <t>MT0102FT03</t>
  </si>
  <si>
    <t>TUBO PVC PBA JEI CL-12 DN 100 (NBR-5647)</t>
  </si>
  <si>
    <t>SEINFRA-I3161</t>
  </si>
  <si>
    <t>MT0102FU03</t>
  </si>
  <si>
    <t>TUBO PVC PBA JEI CL-15 DN   50 (NBR-5647)</t>
  </si>
  <si>
    <t>SEINFRA-I3162</t>
  </si>
  <si>
    <t>MT0102FV03</t>
  </si>
  <si>
    <t>TUBO PVC PBA JEI CL-15 DN   75 (NBR-5647)</t>
  </si>
  <si>
    <t>SEINFRA-I3163</t>
  </si>
  <si>
    <t>MT0102FW03</t>
  </si>
  <si>
    <t>TUBO PVC PBA JEI CL-15 DN 100 (NBR-5647)</t>
  </si>
  <si>
    <t>SEINFRA-I3164</t>
  </si>
  <si>
    <t>MT0102FX03</t>
  </si>
  <si>
    <t>TUBO PVC PBA JEI CL-20 DN   50 (NBR-5647)</t>
  </si>
  <si>
    <t>SEINFRA-I3165</t>
  </si>
  <si>
    <t>MT0102FY03</t>
  </si>
  <si>
    <t>TUBO PVC PBA JEI CL-20 DN   75 (NBR-5647)</t>
  </si>
  <si>
    <t>SEINFRA-I3166</t>
  </si>
  <si>
    <t>MT0102FZ03</t>
  </si>
  <si>
    <t>TUBO PVC PBA JEI CL-20 DN 100 (NBR-5647)</t>
  </si>
  <si>
    <t>SEINFRA-I3167</t>
  </si>
  <si>
    <t>MT0102GC03</t>
  </si>
  <si>
    <t>TUBO PVC CORRUGADO E PERFURADO DN 100</t>
  </si>
  <si>
    <t>SEINFRA-I3180</t>
  </si>
  <si>
    <t>MT0102GD03</t>
  </si>
  <si>
    <t>TUBO PVC CORRUGADO E PERFURADO DN 150</t>
  </si>
  <si>
    <t>SEINFRA-I3181</t>
  </si>
  <si>
    <t>MT0102H403</t>
  </si>
  <si>
    <t>TUBO FoFo DÚCTIL JGS JE K-7 P/ ÁGUA DN  150</t>
  </si>
  <si>
    <t>SEINFRA-I3208</t>
  </si>
  <si>
    <t>MT0102H503</t>
  </si>
  <si>
    <t>TUBO FoFo DÚCTIL JGS JE K-7 P/ ÁGUA DN  200</t>
  </si>
  <si>
    <t>SEINFRA-I3209</t>
  </si>
  <si>
    <t>MT0102H603</t>
  </si>
  <si>
    <t>TUBO FoFo DÚCTIL JGS JE K-7 P/ ÁGUA DN  250</t>
  </si>
  <si>
    <t>SEINFRA-I3210</t>
  </si>
  <si>
    <t>MT0102H703</t>
  </si>
  <si>
    <t>TUBO FoFo DÚCTIL JGS JE K-7 P/ ÁGUA DN  300</t>
  </si>
  <si>
    <t>SEINFRA-I3211</t>
  </si>
  <si>
    <t>MT0102H803</t>
  </si>
  <si>
    <t>TUBO FoFo DÚCTIL JGS JE K-7 P/ ÁGUA DN  350</t>
  </si>
  <si>
    <t>SEINFRA-I3212</t>
  </si>
  <si>
    <t>MT0102H903</t>
  </si>
  <si>
    <t>TUBO FoFo DÚCTIL JGS JE K-7 P/ ÁGUA DN  400</t>
  </si>
  <si>
    <t>SEINFRA-I3213</t>
  </si>
  <si>
    <t>MT0102HA03</t>
  </si>
  <si>
    <t>TUBO FoFo DÚCTIL JGS JE K-7 P/ ÁGUA DN  450</t>
  </si>
  <si>
    <t>SEINFRA-I3214</t>
  </si>
  <si>
    <t>MT0102HB03</t>
  </si>
  <si>
    <t>TUBO FoFo DÚCTIL JGS JE K-7 P/ ÁGUA DN  500</t>
  </si>
  <si>
    <t>SEINFRA-I3215</t>
  </si>
  <si>
    <t>MT0102HC03</t>
  </si>
  <si>
    <t>TUBO FoFo DÚCTIL JGS JE K-7 P/ ÁGUA DN  600</t>
  </si>
  <si>
    <t>SEINFRA-I3216</t>
  </si>
  <si>
    <t>MT0102HD03</t>
  </si>
  <si>
    <t>TUBO FoFo DÚCTIL JGS JE K-7 P/ ÁGUA DN  700</t>
  </si>
  <si>
    <t>SEINFRA-I3217</t>
  </si>
  <si>
    <t>MT0102HE03</t>
  </si>
  <si>
    <t>TUBO FoFo DÚCTIL JGS JE K-7 P/ ÁGUA DN  800</t>
  </si>
  <si>
    <t>SEINFRA-I3218</t>
  </si>
  <si>
    <t>MT0102HF03</t>
  </si>
  <si>
    <t>TUBO FoFo DÚCTIL JGS JE K-7 P/ ÁGUA DN  900</t>
  </si>
  <si>
    <t>SEINFRA-I3219</t>
  </si>
  <si>
    <t>MT0102HG03</t>
  </si>
  <si>
    <t>TUBO FoFo DÚCTIL JGS JE K-7 P/ ÁGUA DN 1000</t>
  </si>
  <si>
    <t>SEINFRA-I3220</t>
  </si>
  <si>
    <t>MT0102HI03</t>
  </si>
  <si>
    <t>TUBO FoFo DÚCTIL JGS JE K-7 P/ ÁGUA DN 1200</t>
  </si>
  <si>
    <t>SEINFRA-I3222</t>
  </si>
  <si>
    <t>MT0102HL03</t>
  </si>
  <si>
    <t>TUBO FoFo PB JE K-9 P/ ÁGUA DN  100</t>
  </si>
  <si>
    <t>SEINFRA-I3225</t>
  </si>
  <si>
    <t>MT0102HM03</t>
  </si>
  <si>
    <t>TUBO FoFo PB JE K-9 P/ ÁGUA DN  150</t>
  </si>
  <si>
    <t>SEINFRA-I3226</t>
  </si>
  <si>
    <t>MT0102HN03</t>
  </si>
  <si>
    <t>TUBO FoFo PB JE K-9 P/ ÁGUA DN  200</t>
  </si>
  <si>
    <t>SEINFRA-I3227</t>
  </si>
  <si>
    <t>MT0102HO03</t>
  </si>
  <si>
    <t>TUBO FoFo PB JE K-9 P/ ÁGUA DN  250</t>
  </si>
  <si>
    <t>SEINFRA-I3228</t>
  </si>
  <si>
    <t>MT0102HP03</t>
  </si>
  <si>
    <t>TUBO FoFo PB JE K-9 P/ ÁGUA DN  300</t>
  </si>
  <si>
    <t>SEINFRA-I3229</t>
  </si>
  <si>
    <t>MT0102HQ03</t>
  </si>
  <si>
    <t>TUBO FoFo PB JE K-9 P/ ÁGUA DN  350</t>
  </si>
  <si>
    <t>SEINFRA-I3230</t>
  </si>
  <si>
    <t>MT0102HR03</t>
  </si>
  <si>
    <t>TUBO FoFo PB JE K-9 P/ ÁGUA DN  400</t>
  </si>
  <si>
    <t>SEINFRA-I3231</t>
  </si>
  <si>
    <t>MT0102HS03</t>
  </si>
  <si>
    <t>TUBO FoFo PB JE K-9 P/ ÁGUA DN  450</t>
  </si>
  <si>
    <t>SEINFRA-I3232</t>
  </si>
  <si>
    <t>MT0102HT03</t>
  </si>
  <si>
    <t>TUBO FoFo PB JE K-9 P/ ÁGUA DN  500</t>
  </si>
  <si>
    <t>SEINFRA-I3233</t>
  </si>
  <si>
    <t>MT0102HU03</t>
  </si>
  <si>
    <t>TUBO FoFo PB JE K-9 P/ ÁGUA DN  600</t>
  </si>
  <si>
    <t>SEINFRA-I3234</t>
  </si>
  <si>
    <t>MT0102HV03</t>
  </si>
  <si>
    <t>TUBO FoFo PB JE K-9 P/ ÁGUA DN  700</t>
  </si>
  <si>
    <t>SEINFRA-I3235</t>
  </si>
  <si>
    <t>MT0102HW03</t>
  </si>
  <si>
    <t>TUBO FoFo PB JE K-9 P/ ÁGUA DN  800</t>
  </si>
  <si>
    <t>SEINFRA-I3236</t>
  </si>
  <si>
    <t>MT0102HX03</t>
  </si>
  <si>
    <t>TUBO FoFo PB JE K-9 P/ ÁGUA DN  900</t>
  </si>
  <si>
    <t>SEINFRA-I3237</t>
  </si>
  <si>
    <t>MT0102HY03</t>
  </si>
  <si>
    <t>TUBO FoFo PB JE K-9 P/ ÁGUA DN 1000</t>
  </si>
  <si>
    <t>SEINFRA-I3238</t>
  </si>
  <si>
    <t>MT0102I003</t>
  </si>
  <si>
    <t>TUBO FoFo PB JE K-9 P/ ÁGUA DN 1200</t>
  </si>
  <si>
    <t>SEINFRA-I3240</t>
  </si>
  <si>
    <t>MT0102JO03</t>
  </si>
  <si>
    <t>TUBO PEAD DE=140mm PN 10 C/FLANGES TRAMO 12m</t>
  </si>
  <si>
    <t>SEINFRA-I3300</t>
  </si>
  <si>
    <t>MT0102JP03</t>
  </si>
  <si>
    <t>TUBO PEAD DE=160mm PN 10 C/FLANGES TRAMO 12m</t>
  </si>
  <si>
    <t>SEINFRA-I3301</t>
  </si>
  <si>
    <t>MT0102JQ03</t>
  </si>
  <si>
    <t>TUBO PEAD DE=180mm PN 10 C/FLANGES TRAMO 12m</t>
  </si>
  <si>
    <t>SEINFRA-I3302</t>
  </si>
  <si>
    <t>MT0102JR03</t>
  </si>
  <si>
    <t>TUBO PEAD DE=225mm PN 10 C/FLANGES TRAMO 12m</t>
  </si>
  <si>
    <t>SEINFRA-I3303</t>
  </si>
  <si>
    <t>MT0102JS03</t>
  </si>
  <si>
    <t>TUBO PEAD DE=250mm PN 10 C/FLANGES TRAMO 12m</t>
  </si>
  <si>
    <t>SEINFRA-I3304</t>
  </si>
  <si>
    <t>MT0102JT03</t>
  </si>
  <si>
    <t>TUBO PEAD DE=315mm PN 10 C/FLANGES TRAMO 12m</t>
  </si>
  <si>
    <t>SEINFRA-I3305</t>
  </si>
  <si>
    <t>MT0102JU03</t>
  </si>
  <si>
    <t>TUBO PEAD DE=355mm PN 10 C/FLANGES TRAMO 12m</t>
  </si>
  <si>
    <t>SEINFRA-I3306</t>
  </si>
  <si>
    <t>MT0102K103</t>
  </si>
  <si>
    <t>CURVA 11 15' FoFo BB JUNTA ELÁSTICA PARA ÁGUA DN   75</t>
  </si>
  <si>
    <t>SEINFRA-I3313</t>
  </si>
  <si>
    <t>MT0102K203</t>
  </si>
  <si>
    <t>CURVA 11 15' FoFo BB JUNTA ELÁSTICA PARA ÁGUA DN  100</t>
  </si>
  <si>
    <t>SEINFRA-I3314</t>
  </si>
  <si>
    <t>MT0102K303</t>
  </si>
  <si>
    <t>CURVA 11 15' FoFo BB JUNTA ELÁSTICA PARA ÁGUA DN  150</t>
  </si>
  <si>
    <t>SEINFRA-I3315</t>
  </si>
  <si>
    <t>MT0102K403</t>
  </si>
  <si>
    <t>CURVA 11 15' FoFo BB JUNTA ELÁSTICA PARA ÁGUA DN  200</t>
  </si>
  <si>
    <t>SEINFRA-I3316</t>
  </si>
  <si>
    <t>MT0102K503</t>
  </si>
  <si>
    <t>CURVA 11 15' FoFo BB JUNTA ELÁSTICA PARA ÁGUA DN  250</t>
  </si>
  <si>
    <t>SEINFRA-I3317</t>
  </si>
  <si>
    <t>MT0102K603</t>
  </si>
  <si>
    <t>CURVA 11 15' FoFo BB JUNTA ELÁSTICA PARA ÁGUA DN  300</t>
  </si>
  <si>
    <t>SEINFRA-I3318</t>
  </si>
  <si>
    <t>MT0102K703</t>
  </si>
  <si>
    <t>CURVA 11 15' FoFo BB JUNTA ELÁSTICA PARA ÁGUA DN  350</t>
  </si>
  <si>
    <t>SEINFRA-I3319</t>
  </si>
  <si>
    <t>MT0102K803</t>
  </si>
  <si>
    <t>CURVA 11 15' FoFo BB JUNTA ELÁSTICA PARA ÁGUA DN  400</t>
  </si>
  <si>
    <t>SEINFRA-I3320</t>
  </si>
  <si>
    <t>MT0102K903</t>
  </si>
  <si>
    <t>CURVA 11 15' FoFo BB JUNTA ELÁSTICA PARA ÁGUA DN  500</t>
  </si>
  <si>
    <t>SEINFRA-I3321</t>
  </si>
  <si>
    <t>MT0102KA03</t>
  </si>
  <si>
    <t>CURVA 11 15' FoFo BB JUNTA ELÁSTICA PARA ÁGUA DN  600</t>
  </si>
  <si>
    <t>SEINFRA-I3322</t>
  </si>
  <si>
    <t>MT0102KB03</t>
  </si>
  <si>
    <t>CURVA 11 15' FoFo BB JUNTA ELÁSTICA PARA ÁGUA DN  700</t>
  </si>
  <si>
    <t>SEINFRA-I3323</t>
  </si>
  <si>
    <t>MT0102KC03</t>
  </si>
  <si>
    <t>CURVA 11 15' FoFo BB JUNTA ELÁSTICA PARA ÁGUA DN  800</t>
  </si>
  <si>
    <t>SEINFRA-I3324</t>
  </si>
  <si>
    <t>MT0102KD03</t>
  </si>
  <si>
    <t>CURVA 11 15' FoFo BB JUNTA ELÁSTICA PARA ÁGUA DN  900</t>
  </si>
  <si>
    <t>SEINFRA-I3325</t>
  </si>
  <si>
    <t>MT0102KE03</t>
  </si>
  <si>
    <t>CURVA 11 15' FoFo BB JUNTA ELÁSTICA PARA ÁGUA DN 1000</t>
  </si>
  <si>
    <t>SEINFRA-I3326</t>
  </si>
  <si>
    <t>MT0102KF03</t>
  </si>
  <si>
    <t>CURVA 11 15' FoFo BB JUNTA ELÁSTICA PARA ÁGUA DN 1200</t>
  </si>
  <si>
    <t>SEINFRA-I3327</t>
  </si>
  <si>
    <t>MT0102KH03</t>
  </si>
  <si>
    <t>CURVA 22 30' FoFo BB JUNTA ELÁSTICA PARA ÁGUA DN   75</t>
  </si>
  <si>
    <t>SEINFRA-I3329</t>
  </si>
  <si>
    <t>MT0102KI03</t>
  </si>
  <si>
    <t>CURVA 22 30' FoFo BB JUNTA ELÁSTICA PARA ÁGUA DN  100</t>
  </si>
  <si>
    <t>SEINFRA-I3330</t>
  </si>
  <si>
    <t>MT0102KJ03</t>
  </si>
  <si>
    <t>CURVA 22 30' FoFo BB JUNTA ELÁSTICA PARA ÁGUA DN  150</t>
  </si>
  <si>
    <t>SEINFRA-I3331</t>
  </si>
  <si>
    <t>MT0102KK03</t>
  </si>
  <si>
    <t>CURVA 22 30' FoFo BB JUNTA ELÁSTICA PARA ÁGUA DN  200</t>
  </si>
  <si>
    <t>SEINFRA-I3332</t>
  </si>
  <si>
    <t>MT0102KL03</t>
  </si>
  <si>
    <t>CURVA 22 30' FoFo BB JUNTA ELÁSTICA PARA ÁGUA DN  250</t>
  </si>
  <si>
    <t>SEINFRA-I3333</t>
  </si>
  <si>
    <t>MT0102KM03</t>
  </si>
  <si>
    <t>CURVA 22 30' FoFo BB JUNTA ELÁSTICA PARA ÁGUA DN  300</t>
  </si>
  <si>
    <t>SEINFRA-I3334</t>
  </si>
  <si>
    <t>MT0102KN03</t>
  </si>
  <si>
    <t>CURVA 22 30' FoFo BB JUNTA ELÁSTICA PARA ÁGUA DN  350</t>
  </si>
  <si>
    <t>SEINFRA-I3335</t>
  </si>
  <si>
    <t>MT0102KO03</t>
  </si>
  <si>
    <t>CURVA 22 30' FoFo BB JUNTA ELÁSTICA PARA ÁGUA DN  400</t>
  </si>
  <si>
    <t>SEINFRA-I3336</t>
  </si>
  <si>
    <t>MT0102KP03</t>
  </si>
  <si>
    <t>CURVA 22 30' FoFo BB JUNTA ELÁSTICA PARA ÁGUA DN  450</t>
  </si>
  <si>
    <t>SEINFRA-I3337</t>
  </si>
  <si>
    <t>MT0102KQ03</t>
  </si>
  <si>
    <t>CURVA 22 30' FoFo BB JUNTA ELÁSTICA PARA ÁGUA DN  500</t>
  </si>
  <si>
    <t>SEINFRA-I3338</t>
  </si>
  <si>
    <t>MT0102KR03</t>
  </si>
  <si>
    <t>CURVA 22 30' FoFo BB JUNTA ELÁSTICA PARA ÁGUA DN  600</t>
  </si>
  <si>
    <t>SEINFRA-I3339</t>
  </si>
  <si>
    <t>MT0102KS03</t>
  </si>
  <si>
    <t>CURVA 22 30' FoFo BB JUNTA ELÁSTICA PARA ÁGUA DN  700</t>
  </si>
  <si>
    <t>SEINFRA-I3340</t>
  </si>
  <si>
    <t>MT0102KT03</t>
  </si>
  <si>
    <t>CURVA 22 30' FoFo BB JUNTA ELÁSTICA PARA ÁGUA DN  800</t>
  </si>
  <si>
    <t>SEINFRA-I3341</t>
  </si>
  <si>
    <t>MT0102KU03</t>
  </si>
  <si>
    <t>CURVA 22 30' FoFo BB JUNTA ELÁSTICA PARA ÁGUA DN  900</t>
  </si>
  <si>
    <t>SEINFRA-I3342</t>
  </si>
  <si>
    <t>MT0102KV03</t>
  </si>
  <si>
    <t>CURVA 22 30' FoFo BB JUNTA ELÁSTICA PARA ÁGUA DN 1000</t>
  </si>
  <si>
    <t>SEINFRA-I3343</t>
  </si>
  <si>
    <t>MT0102KW03</t>
  </si>
  <si>
    <t>CURVA 22 30' FoFo BB JUNTA ELÁSTICA PARA ÁGUA DN 1200</t>
  </si>
  <si>
    <t>SEINFRA-I3344</t>
  </si>
  <si>
    <t>MT0102KY03</t>
  </si>
  <si>
    <t>CURVA 45 FoFo BB JUNTA ELÁSTICA PARA ÁGUA DN   75</t>
  </si>
  <si>
    <t>SEINFRA-I3346</t>
  </si>
  <si>
    <t>MT0102KZ03</t>
  </si>
  <si>
    <t>CURVA 45 FoFo BB JUNTA ELÁSTICA PARA ÁGUA DN  100</t>
  </si>
  <si>
    <t>SEINFRA-I3347</t>
  </si>
  <si>
    <t>MT0102L003</t>
  </si>
  <si>
    <t>CURVA 45 FoFo BB JUNTA ELÁSTICA PARA ÁGUA DN  150</t>
  </si>
  <si>
    <t>SEINFRA-I3348</t>
  </si>
  <si>
    <t>MT0102L103</t>
  </si>
  <si>
    <t>CURVA 45 FoFo BB JUNTA ELÁSTICA PARA ÁGUA DN  200</t>
  </si>
  <si>
    <t>SEINFRA-I3349</t>
  </si>
  <si>
    <t>MT0102L203</t>
  </si>
  <si>
    <t>CURVA 45 FoFo BB JUNTA ELÁSTICA PARA ÁGUA DN  250</t>
  </si>
  <si>
    <t>SEINFRA-I3350</t>
  </si>
  <si>
    <t>MT0102L303</t>
  </si>
  <si>
    <t>CURVA 45 FoFo BB JUNTA ELÁSTICA PARA ÁGUA DN  300</t>
  </si>
  <si>
    <t>SEINFRA-I3351</t>
  </si>
  <si>
    <t>MT0102L403</t>
  </si>
  <si>
    <t>CURVA 45 FoFo BB JUNTA ELÁSTICA PARA ÁGUA DN  350</t>
  </si>
  <si>
    <t>SEINFRA-I3352</t>
  </si>
  <si>
    <t>MT0102L503</t>
  </si>
  <si>
    <t>CURVA 45 FoFo BB JUNTA ELÁSTICA PARA ÁGUA DN  400</t>
  </si>
  <si>
    <t>SEINFRA-I3353</t>
  </si>
  <si>
    <t>MT0102L603</t>
  </si>
  <si>
    <t>CURVA 45 FoFo BB JUNTA ELÁSTICA PARA ÁGUA DN  500</t>
  </si>
  <si>
    <t>SEINFRA-I3354</t>
  </si>
  <si>
    <t>MT0102L703</t>
  </si>
  <si>
    <t>CURVA 45 FoFo BB JUNTA ELÁSTICA PARA ÁGUA DN  600</t>
  </si>
  <si>
    <t>SEINFRA-I3355</t>
  </si>
  <si>
    <t>MT0102L803</t>
  </si>
  <si>
    <t>CURVA 45 FoFo BB JUNTA ELÁSTICA PARA ÁGUA DN  700</t>
  </si>
  <si>
    <t>SEINFRA-I3356</t>
  </si>
  <si>
    <t>MT0102L903</t>
  </si>
  <si>
    <t>CURVA 45 FoFo BB JUNTA ELÁSTICA PARA ÁGUA DN  800</t>
  </si>
  <si>
    <t>SEINFRA-I3357</t>
  </si>
  <si>
    <t>MT0102LA03</t>
  </si>
  <si>
    <t>CURVA 45 FoFo BB JUNTA ELÁSTICA PARA ÁGUA DN  900</t>
  </si>
  <si>
    <t>SEINFRA-I3358</t>
  </si>
  <si>
    <t>MT0102LB03</t>
  </si>
  <si>
    <t>CURVA 45 FoFo BB JUNTA ELÁSTICA PARA ÁGUA DN 1000</t>
  </si>
  <si>
    <t>SEINFRA-I3359</t>
  </si>
  <si>
    <t>MT0102LC03</t>
  </si>
  <si>
    <t>CURVA 45 FoFo BB JUNTA ELÁSTICA PARA ÁGUA DN 1200</t>
  </si>
  <si>
    <t>SEINFRA-I3360</t>
  </si>
  <si>
    <t>MT0102LE03</t>
  </si>
  <si>
    <t>CURVA 90 FoFo BB JUNTA ELÁSTICA PARA ÁGUA DN   75</t>
  </si>
  <si>
    <t>SEINFRA-I3362</t>
  </si>
  <si>
    <t>MT0102LF03</t>
  </si>
  <si>
    <t>CURVA 90 FoFo BB JUNTA ELÁSTICA PARA ÁGUA DN 100</t>
  </si>
  <si>
    <t>SEINFRA-I3363</t>
  </si>
  <si>
    <t>MT0102LG03</t>
  </si>
  <si>
    <t>CURVA 90 FoFo BB JUNTA ELÁSTICA PARA ÁGUA DN 150</t>
  </si>
  <si>
    <t>SEINFRA-I3364</t>
  </si>
  <si>
    <t>MT0102LH03</t>
  </si>
  <si>
    <t>CURVA 90 FoFo BB JUNTA ELÁSTICA PARA ÁGUA DN 200</t>
  </si>
  <si>
    <t>MT0102LI03</t>
  </si>
  <si>
    <t>CURVA 90 FoFo BB JUNTA ELÁSTICA PARA ÁGUA DN 250</t>
  </si>
  <si>
    <t>SEINFRA-I3366</t>
  </si>
  <si>
    <t>MT0102LJ03</t>
  </si>
  <si>
    <t>CURVA 90 FoFo BB JUNTA ELÁSTICA PARA ÁGUA DN 300</t>
  </si>
  <si>
    <t>SEINFRA-I3367</t>
  </si>
  <si>
    <t>MT0102LK03</t>
  </si>
  <si>
    <t>CURVA 90 FoFo BB JUNTA ELÁSTICA PARA ÁGUA DN 350</t>
  </si>
  <si>
    <t>SEINFRA-I3368</t>
  </si>
  <si>
    <t>MT0102LL03</t>
  </si>
  <si>
    <t>CURVA 90 FoFo BB JUNTA ELÁSTICA PARA ÁGUA DN 400</t>
  </si>
  <si>
    <t>SEINFRA-I3369</t>
  </si>
  <si>
    <t>MT0102LM03</t>
  </si>
  <si>
    <t>CURVA 90 FoFo BB JUNTA ELÁSTICA PARA ÁGUA DN 500</t>
  </si>
  <si>
    <t>SEINFRA-I3370</t>
  </si>
  <si>
    <t>MT0102LN03</t>
  </si>
  <si>
    <t>CURVA 90 FoFo BB JUNTA ELÁSTICA PARA ÁGUA DN 600</t>
  </si>
  <si>
    <t>SEINFRA-I3371</t>
  </si>
  <si>
    <t>MT0102LP03</t>
  </si>
  <si>
    <t>CURVA FoFo 11 15' FF PARA ÁGUA DN    75 PN10</t>
  </si>
  <si>
    <t>SEINFRA-I3373</t>
  </si>
  <si>
    <t>MT0102LQ03</t>
  </si>
  <si>
    <t>CURVA FoFo 11º15' FF PARA ÁGUA DN  100 PN10</t>
  </si>
  <si>
    <t>SEINFRA-I3374</t>
  </si>
  <si>
    <t>MT0102LR03</t>
  </si>
  <si>
    <t>CURVA FoFo 11 15' FF PARA ÁGUA DN  150 PN10</t>
  </si>
  <si>
    <t>SEINFRA-I3375</t>
  </si>
  <si>
    <t>MT0102LS03</t>
  </si>
  <si>
    <t>CURVA FoFo 11 15' FF PARA ÁGUA DN  200 PN10</t>
  </si>
  <si>
    <t>SEINFRA-I3376</t>
  </si>
  <si>
    <t>MT0102LT03</t>
  </si>
  <si>
    <t>CURVA FoFo 11 15' FF PARA ÁGUA DN  250 PN10</t>
  </si>
  <si>
    <t>SEINFRA-I3377</t>
  </si>
  <si>
    <t>MT0102LU03</t>
  </si>
  <si>
    <t>CURVA FoFo 11 15' FF PARA ÁGUA DN  300 PN10</t>
  </si>
  <si>
    <t>SEINFRA-I3378</t>
  </si>
  <si>
    <t>MT0102LV03</t>
  </si>
  <si>
    <t>CURVA FoFo 11 15' FF PARA ÁGUA DN  350 PN10</t>
  </si>
  <si>
    <t>SEINFRA-I3379</t>
  </si>
  <si>
    <t>MT0102LW03</t>
  </si>
  <si>
    <t>CURVA FoFo 11 15' FF PARA ÁGUA DN  400 PN10</t>
  </si>
  <si>
    <t>SEINFRA-I3380</t>
  </si>
  <si>
    <t>MT0102LX03</t>
  </si>
  <si>
    <t>CURVA FoFo 11 15' FF PARA ÁGUA DN  450 PN10</t>
  </si>
  <si>
    <t>SEINFRA-I3381</t>
  </si>
  <si>
    <t>MT0102LY03</t>
  </si>
  <si>
    <t>CURVA FoFo 11 15' FF PARA ÁGUA DN  500 PN10</t>
  </si>
  <si>
    <t>SEINFRA-I3382</t>
  </si>
  <si>
    <t>MT0102LZ03</t>
  </si>
  <si>
    <t>CURVA FoFo 11 15' FF PARA ÁGUA DN  600 PN10</t>
  </si>
  <si>
    <t>SEINFRA-I3383</t>
  </si>
  <si>
    <t>MT0102M003</t>
  </si>
  <si>
    <t>CURVA FoFo 11 15' FF PARA ÁGUA DN  700 PN10</t>
  </si>
  <si>
    <t>SEINFRA-I3384</t>
  </si>
  <si>
    <t>MT0102M103</t>
  </si>
  <si>
    <t>CURVA FoFo 11 15' FF PARA ÁGUA DN  800 PN10</t>
  </si>
  <si>
    <t>SEINFRA-I3385</t>
  </si>
  <si>
    <t>MT0102M203</t>
  </si>
  <si>
    <t>CURVA FoFo 11 15' FF PARA ÁGUA DN  900 PN10</t>
  </si>
  <si>
    <t>SEINFRA-I3386</t>
  </si>
  <si>
    <t>MT0102M303</t>
  </si>
  <si>
    <t>CURVA FoFo 11 15' FF PARA ÁGUA DN 1000 PN10</t>
  </si>
  <si>
    <t>SEINFRA-I3387</t>
  </si>
  <si>
    <t>MT0102M403</t>
  </si>
  <si>
    <t>CURVA FoFo 11 15' FF PARA ÁGUA DN 1200 PN10</t>
  </si>
  <si>
    <t>SEINFRA-I3388</t>
  </si>
  <si>
    <t>MT0102M603</t>
  </si>
  <si>
    <t>CURVA FoFo 22 30' FF PARA ÁGUA DN   75 PN10</t>
  </si>
  <si>
    <t>SEINFRA-I3390</t>
  </si>
  <si>
    <t>MT0102M703</t>
  </si>
  <si>
    <t>CURVA FoFo 22 30' FF PARA ÁGUA DN  100 PN10</t>
  </si>
  <si>
    <t>SEINFRA-I3391</t>
  </si>
  <si>
    <t>MT0102M803</t>
  </si>
  <si>
    <t>CURVA FoFo 22 30' FF PARA ÁGUA DN  150 PN10</t>
  </si>
  <si>
    <t>SEINFRA-I3392</t>
  </si>
  <si>
    <t>MT0102M903</t>
  </si>
  <si>
    <t>CURVA FoFo 22 30' FF PARA ÁGUA DN  200 PN10</t>
  </si>
  <si>
    <t>SEINFRA-I3393</t>
  </si>
  <si>
    <t>MT0102MA03</t>
  </si>
  <si>
    <t>CURVA FoFo 22 30' FF PARA ÁGUA DN  250 PN10</t>
  </si>
  <si>
    <t>SEINFRA-I3394</t>
  </si>
  <si>
    <t>MT0102MB03</t>
  </si>
  <si>
    <t>CURVA FoFo 22 30' FF PARA ÁGUA DN  300 PN10</t>
  </si>
  <si>
    <t>SEINFRA-I3395</t>
  </si>
  <si>
    <t>MT0102MC03</t>
  </si>
  <si>
    <t>CURVA FoFo 22 30' FF PARA ÁGUA DN  350 PN10</t>
  </si>
  <si>
    <t>SEINFRA-I3396</t>
  </si>
  <si>
    <t>MT0102MD03</t>
  </si>
  <si>
    <t>CURVA FoFo 22 30' FF PARA ÁGUA DN  400 PN10</t>
  </si>
  <si>
    <t>SEINFRA-I3397</t>
  </si>
  <si>
    <t>MT0102ME03</t>
  </si>
  <si>
    <t>CURVA FoFo 22 30' FF PARA ÁGUA DN  450 PN10</t>
  </si>
  <si>
    <t>SEINFRA-I3398</t>
  </si>
  <si>
    <t>MT0102MF03</t>
  </si>
  <si>
    <t>CURVA FoFo 22 30' FF PARA ÁGUA DN  500 PN10</t>
  </si>
  <si>
    <t>SEINFRA-I3399</t>
  </si>
  <si>
    <t>MT0102MG03</t>
  </si>
  <si>
    <t>CURVA FoFo 22 30' FF PARA ÁGUA DN  600 PN10</t>
  </si>
  <si>
    <t>SEINFRA-I3400</t>
  </si>
  <si>
    <t>MT0102MH03</t>
  </si>
  <si>
    <t>CURVA FoFo 22 30' FF PARA ÁGUA DN  700 PN10</t>
  </si>
  <si>
    <t>SEINFRA-I3401</t>
  </si>
  <si>
    <t>MT0102MI03</t>
  </si>
  <si>
    <t>CURVA FoFo 22 30' FF PARA ÁGUA DN  800 PN10</t>
  </si>
  <si>
    <t>SEINFRA-I3402</t>
  </si>
  <si>
    <t>MT0102MJ03</t>
  </si>
  <si>
    <t>CURVA FoFo 22 30' FF PARA ÁGUA DN  900 PN10</t>
  </si>
  <si>
    <t>SEINFRA-I3403</t>
  </si>
  <si>
    <t>MT0102MK03</t>
  </si>
  <si>
    <t>CURVA FoFo 22 30' FF PARA ÁGUA DN 1000 PN10</t>
  </si>
  <si>
    <t>SEINFRA-I3404</t>
  </si>
  <si>
    <t>MT0102ML03</t>
  </si>
  <si>
    <t>CURVA FoFo 22 30' FF PARA ÁGUA DN 1200 PN10</t>
  </si>
  <si>
    <t>SEINFRA-I3405</t>
  </si>
  <si>
    <t>MT0102MN03</t>
  </si>
  <si>
    <t>CURVA FoFo 45 FF PARA ÁGUA DN   75 PN10</t>
  </si>
  <si>
    <t>SEINFRA-I3407</t>
  </si>
  <si>
    <t>MT0102MO03</t>
  </si>
  <si>
    <t>CURVA FoFo 45 FF PARA ÁGUA DN  100 PN10</t>
  </si>
  <si>
    <t>SEINFRA-I3408</t>
  </si>
  <si>
    <t>MT0102MP03</t>
  </si>
  <si>
    <t>CURVA FoFo 45 FF PARA ÁGUA DN  150 PN10</t>
  </si>
  <si>
    <t>SEINFRA-I3409</t>
  </si>
  <si>
    <t>MT0102MQ03</t>
  </si>
  <si>
    <t>CURVA FoFo 45 FF PARA ÁGUA DN  200 PN10</t>
  </si>
  <si>
    <t>SEINFRA-I3410</t>
  </si>
  <si>
    <t>MT0102MR03</t>
  </si>
  <si>
    <t>CURVA FoFo 45 FF PARA ÁGUA DN  250 PN10</t>
  </si>
  <si>
    <t>SEINFRA-I3411</t>
  </si>
  <si>
    <t>MT0102MS03</t>
  </si>
  <si>
    <t>CURVA FoFo 45 FF PARA ÁGUA DN  300 PN10</t>
  </si>
  <si>
    <t>SEINFRA-I3412</t>
  </si>
  <si>
    <t>MT0102MT03</t>
  </si>
  <si>
    <t>CURVA FoFo 45 FF PARA ÁGUA DN  350 PN10</t>
  </si>
  <si>
    <t>SEINFRA-I3413</t>
  </si>
  <si>
    <t>MT0102MU03</t>
  </si>
  <si>
    <t>CURVA FoFo 45 FF PARA ÁGUA DN  400 PN10</t>
  </si>
  <si>
    <t>SEINFRA-I3414</t>
  </si>
  <si>
    <t>MT0102MV03</t>
  </si>
  <si>
    <t>CURVA FoFo 45 FF PARA ÁGUA DN  450 PN10</t>
  </si>
  <si>
    <t>SEINFRA-I3415</t>
  </si>
  <si>
    <t>MT0102MW03</t>
  </si>
  <si>
    <t>CURVA FoFo 45 FF PARA ÁGUA DN  500 PN10</t>
  </si>
  <si>
    <t>SEINFRA-I3416</t>
  </si>
  <si>
    <t>MT0102MX03</t>
  </si>
  <si>
    <t>CURVA FoFo 45 FF PARA ÁGUA DN  600 PN10</t>
  </si>
  <si>
    <t>SEINFRA-I3417</t>
  </si>
  <si>
    <t>MT0102MY03</t>
  </si>
  <si>
    <t>CURVA FoFo 45 FF PARA ÁGUA DN  700 PN10</t>
  </si>
  <si>
    <t>SEINFRA-I3418</t>
  </si>
  <si>
    <t>MT0102MZ03</t>
  </si>
  <si>
    <t>CURVA FoFo 45 FF PARA ÁGUA DN  800 PN10</t>
  </si>
  <si>
    <t>SEINFRA-I3419</t>
  </si>
  <si>
    <t>MT0102N003</t>
  </si>
  <si>
    <t>CURVA FoFo 45 FF PARA ÁGUA DN  900 PN10</t>
  </si>
  <si>
    <t>SEINFRA-I3420</t>
  </si>
  <si>
    <t>MT0102N103</t>
  </si>
  <si>
    <t>CURVA FoFo 45 FF PARA ÁGUA DN 1000 PN10</t>
  </si>
  <si>
    <t>SEINFRA-I3421</t>
  </si>
  <si>
    <t>MT0102N203</t>
  </si>
  <si>
    <t>CURVA FoFo 45 FF PARA ÁGUA DN 1200 PN10</t>
  </si>
  <si>
    <t>SEINFRA-I3422</t>
  </si>
  <si>
    <t>MT0102N303</t>
  </si>
  <si>
    <t>CURVA FoFo 90 FF PARA ÁGUA DN    50 PN10</t>
  </si>
  <si>
    <t>SEINFRA-I3423</t>
  </si>
  <si>
    <t>MT0102N403</t>
  </si>
  <si>
    <t>CURVA FoFo 90 FF PARA ÁGUA DN    75 PN10</t>
  </si>
  <si>
    <t>SEINFRA-I3424</t>
  </si>
  <si>
    <t>MT0102N503</t>
  </si>
  <si>
    <t>CURVA FoFo 90 FF PARA ÁGUA DN   100 PN10</t>
  </si>
  <si>
    <t>SEINFRA-I3425</t>
  </si>
  <si>
    <t>MT0102N603</t>
  </si>
  <si>
    <t>CURVA FoFo 90 FF PARA ÁGUA DN   150 PN10</t>
  </si>
  <si>
    <t>SEINFRA-I3426</t>
  </si>
  <si>
    <t>MT0102N703</t>
  </si>
  <si>
    <t>CURVA FoFo 90 FF PARA ÁGUA DN   200 PN10</t>
  </si>
  <si>
    <t>MT0102N803</t>
  </si>
  <si>
    <t>CURVA FoFo 90 FF PARA ÁGUA DN   250 PN10</t>
  </si>
  <si>
    <t>SEINFRA-I3428</t>
  </si>
  <si>
    <t>MT0102N903</t>
  </si>
  <si>
    <t>CURVA FoFo 90 FF PARA ÁGUA DN   300 PN10</t>
  </si>
  <si>
    <t>SEINFRA-I3429</t>
  </si>
  <si>
    <t>MT0102NA03</t>
  </si>
  <si>
    <t>CURVA FoFo 90 FF PARA ÁGUA DN   350 PN10</t>
  </si>
  <si>
    <t>SEINFRA-I3430</t>
  </si>
  <si>
    <t>MT0102NB03</t>
  </si>
  <si>
    <t>CURVA FoFo 90 FF PARA ÁGUA DN   400 PN10</t>
  </si>
  <si>
    <t>SEINFRA-I3431</t>
  </si>
  <si>
    <t>MT0102NC03</t>
  </si>
  <si>
    <t>CURVA FoFo 90 FF PARA ÁGUA DN   450 PN10</t>
  </si>
  <si>
    <t>SEINFRA-I3432</t>
  </si>
  <si>
    <t>MT0102ND03</t>
  </si>
  <si>
    <t>CURVA FoFo 90 FF PARA ÁGUA DN   500 PN10</t>
  </si>
  <si>
    <t>SEINFRA-I3433</t>
  </si>
  <si>
    <t>MT0102NE03</t>
  </si>
  <si>
    <t>CURVA FoFo 90 FF PARA ÁGUA DN   600 PN10</t>
  </si>
  <si>
    <t>SEINFRA-I3434</t>
  </si>
  <si>
    <t>MT0102NF03</t>
  </si>
  <si>
    <t>CURVA FoFo 90 FF PARA ÁGUA DN   700 PN10</t>
  </si>
  <si>
    <t>SEINFRA-I3435</t>
  </si>
  <si>
    <t>MT0102NG03</t>
  </si>
  <si>
    <t>CURVA FoFo 90 FF PARA ÁGUA DN  800 PN10</t>
  </si>
  <si>
    <t>SEINFRA-I3436</t>
  </si>
  <si>
    <t>MT0102NH03</t>
  </si>
  <si>
    <t>CURVA FoFo 90 FF PARA ÁGUA DN  900 PN10</t>
  </si>
  <si>
    <t>SEINFRA-I3437</t>
  </si>
  <si>
    <t>MT0102NI03</t>
  </si>
  <si>
    <t>CURVA FoFo 90 FF PARA ÁGUA DN 1000 PN10</t>
  </si>
  <si>
    <t>SEINFRA-I3438</t>
  </si>
  <si>
    <t>MT0102NJ03</t>
  </si>
  <si>
    <t>CURVA FoFo 90 FF PARA ÁGUA DN 1200 PN10</t>
  </si>
  <si>
    <t>SEINFRA-I3439</t>
  </si>
  <si>
    <t>MT0102OJ03</t>
  </si>
  <si>
    <t>CURVA DE PÉ 90 FF PARA ÁGUA DN  75 PN10</t>
  </si>
  <si>
    <t>SEINFRA-I3475</t>
  </si>
  <si>
    <t>MT0102OK03</t>
  </si>
  <si>
    <t>CURVA DE PÉ 90 FF PARA ÁGUA DN 100 PN10</t>
  </si>
  <si>
    <t>SEINFRA-I3476</t>
  </si>
  <si>
    <t>MT0102OL03</t>
  </si>
  <si>
    <t>CURVA DE PÉ 90 FF PARA ÁGUA DN 150 PN10</t>
  </si>
  <si>
    <t>SEINFRA-I3477</t>
  </si>
  <si>
    <t>MT0102OM03</t>
  </si>
  <si>
    <t>CURVA DE PÉ 90 FF PARA ÁGUA DN 200 PN10</t>
  </si>
  <si>
    <t>SEINFRA-I3478</t>
  </si>
  <si>
    <t>MT0102ON03</t>
  </si>
  <si>
    <t>CURVA DE PÉ 90 FF PARA ÁGUA DN 250 PN10</t>
  </si>
  <si>
    <t>SEINFRA-I3479</t>
  </si>
  <si>
    <t>MT0102OO03</t>
  </si>
  <si>
    <t>CURVA DE PÉ 90 FF PARA ÁGUA DN 300 PN10</t>
  </si>
  <si>
    <t>SEINFRA-I3480</t>
  </si>
  <si>
    <t>MT0102OP03</t>
  </si>
  <si>
    <t>CURVA DE PÉ 90 FF PARA ÁGUA DN 350 PN10</t>
  </si>
  <si>
    <t>SEINFRA-I3481</t>
  </si>
  <si>
    <t>MT0102OQ03</t>
  </si>
  <si>
    <t>CURVA DE PÉ 90 FF PARA ÁGUA DN 400 PN10</t>
  </si>
  <si>
    <t>SEINFRA-I3482</t>
  </si>
  <si>
    <t>MT0102OR03</t>
  </si>
  <si>
    <t>CURVA DE PÉ 90 FF PARA ÁGUA DN 450 PN10</t>
  </si>
  <si>
    <t>SEINFRA-I3483</t>
  </si>
  <si>
    <t>MT0102OS03</t>
  </si>
  <si>
    <t>CURVA DE PÉ 90 FF PARA ÁGUA DN 500 PN10</t>
  </si>
  <si>
    <t>SEINFRA-I3484</t>
  </si>
  <si>
    <t>MT0102OT03</t>
  </si>
  <si>
    <t>CURVA DE PÉ 90 FF PARA ÁGUA DN 600 PN10</t>
  </si>
  <si>
    <t>SEINFRA-I3485</t>
  </si>
  <si>
    <t>MT0102OW03</t>
  </si>
  <si>
    <t>CRUZETA FoFo JUNTA ELÁSTICA DN 75 x 75</t>
  </si>
  <si>
    <t>SEINFRA-I3488</t>
  </si>
  <si>
    <t>MT0102OY03</t>
  </si>
  <si>
    <t>CRUZETA FoFo JUNTA ELÁSTICA DN 100 x 75</t>
  </si>
  <si>
    <t>SEINFRA-I3490</t>
  </si>
  <si>
    <t>MT0102OZ03</t>
  </si>
  <si>
    <t>CRUZETA FoFo JUNTA ELÁSTICA DN 100 x 100</t>
  </si>
  <si>
    <t>SEINFRA-I3491</t>
  </si>
  <si>
    <t>MT0102P103</t>
  </si>
  <si>
    <t>CRUZETA FoFo JUNTA ELÁSTICA DN 150 x 75</t>
  </si>
  <si>
    <t>SEINFRA-I3493</t>
  </si>
  <si>
    <t>MT0102P203</t>
  </si>
  <si>
    <t>CRUZETA FoFo JUNTA ELÁSTICA DN 150 x 100</t>
  </si>
  <si>
    <t>SEINFRA-I3494</t>
  </si>
  <si>
    <t>MT0102P303</t>
  </si>
  <si>
    <t>CRUZETA FoFo JUNTA ELÁSTICA DN 150 x 150</t>
  </si>
  <si>
    <t>MT0102P503</t>
  </si>
  <si>
    <t>CRUZETA FoFo JUNTA ELÁSTICA DN 200 x 75</t>
  </si>
  <si>
    <t>SEINFRA-I3497</t>
  </si>
  <si>
    <t>MT0102P603</t>
  </si>
  <si>
    <t>CRUZETA FoFo JUNTA ELÁSTICA DN 200 x 100</t>
  </si>
  <si>
    <t>SEINFRA-I3498</t>
  </si>
  <si>
    <t>MT0102P703</t>
  </si>
  <si>
    <t>CRUZETA FoFo JUNTA ELÁSTICA DN 200 x 200</t>
  </si>
  <si>
    <t>SEINFRA-I3499</t>
  </si>
  <si>
    <t>MT0102P903</t>
  </si>
  <si>
    <t>CRUZETA FoFo JUNTA ELÁSTICA DN 250 x 75</t>
  </si>
  <si>
    <t>SEINFRA-I3501</t>
  </si>
  <si>
    <t>MT0102PA03</t>
  </si>
  <si>
    <t>CRUZETA FoFo JUNTA ELÁSTICA DN 250 x 100</t>
  </si>
  <si>
    <t>SEINFRA-I3502</t>
  </si>
  <si>
    <t>MT0102PB03</t>
  </si>
  <si>
    <t>CRUZETA FoFo JUNTA ELÁSTICA DN 250 x 250</t>
  </si>
  <si>
    <t>SEINFRA-I3503</t>
  </si>
  <si>
    <t>MT0102PC03</t>
  </si>
  <si>
    <t>CRUZETA FoFo JUNTA ELÁSTICA DN 300 x 75</t>
  </si>
  <si>
    <t>SEINFRA-I3504</t>
  </si>
  <si>
    <t>MT0102PD03</t>
  </si>
  <si>
    <t>CRUZETA FoFo JUNTA ELÁSTICA DN 300 x 100</t>
  </si>
  <si>
    <t>SEINFRA-I3505</t>
  </si>
  <si>
    <t>MT0102PE03</t>
  </si>
  <si>
    <t>CRUZETA FoFo JUNTA ELÁSTICA DN 300 x 200</t>
  </si>
  <si>
    <t>SEINFRA-I3506</t>
  </si>
  <si>
    <t>MT0102PF03</t>
  </si>
  <si>
    <t>CRUZETA FoFo JUNTA ELÁSTICA DN 300 x 300</t>
  </si>
  <si>
    <t>SEINFRA-I3507</t>
  </si>
  <si>
    <t>MT0102PG03</t>
  </si>
  <si>
    <t>CRUZETA FoFo JUNTA ELÁSTICA DN 400 x 75</t>
  </si>
  <si>
    <t>SEINFRA-I3508</t>
  </si>
  <si>
    <t>MT0102PH03</t>
  </si>
  <si>
    <t>CRUZETA FoFo JUNTA ELÁSTICA DN 400 x 100</t>
  </si>
  <si>
    <t>SEINFRA-I3509</t>
  </si>
  <si>
    <t>MT0102PI03</t>
  </si>
  <si>
    <t>CRUZETA FoFo JUNTA ELÁSTICA DN 400 x 200</t>
  </si>
  <si>
    <t>SEINFRA-I3510</t>
  </si>
  <si>
    <t>MT0102PJ03</t>
  </si>
  <si>
    <t>CRUZETA FoFo JUNTA ELÁSTICA DN 400 x 300</t>
  </si>
  <si>
    <t>SEINFRA-I3511</t>
  </si>
  <si>
    <t>MT0102PK03</t>
  </si>
  <si>
    <t>CRUZETA FoFo JUNTA ELÁSTICA DN 400 x 400</t>
  </si>
  <si>
    <t>SEINFRA-I3512</t>
  </si>
  <si>
    <t>MT0102PM03</t>
  </si>
  <si>
    <t>CRUZETA FoFo JUNTA ELÁSTICA DN 500 x 100</t>
  </si>
  <si>
    <t>SEINFRA-I3514</t>
  </si>
  <si>
    <t>MT0102PN03</t>
  </si>
  <si>
    <t>CRUZETA FoFo JUNTA ELÁSTICA DN 500 x 200</t>
  </si>
  <si>
    <t>SEINFRA-I3515</t>
  </si>
  <si>
    <t>MT0102PO03</t>
  </si>
  <si>
    <t>CRUZETA FoFo JUNTA ELÁSTICA DN 500 x 300</t>
  </si>
  <si>
    <t>SEINFRA-I3516</t>
  </si>
  <si>
    <t>MT0102PP03</t>
  </si>
  <si>
    <t>CRUZETA FoFo JUNTA ELÁSTICA DN 500 x 500</t>
  </si>
  <si>
    <t>SEINFRA-I3517</t>
  </si>
  <si>
    <t>MT0102PR03</t>
  </si>
  <si>
    <t>CRUZETA FoFo JUNTA ELÁSTICA DN 600 x 100</t>
  </si>
  <si>
    <t>SEINFRA-I3519</t>
  </si>
  <si>
    <t>MT0102PS03</t>
  </si>
  <si>
    <t>CRUZETA FoFo JUNTA ELÁSTICA DN 600 x 200</t>
  </si>
  <si>
    <t>SEINFRA-I3520</t>
  </si>
  <si>
    <t>MT0102PT03</t>
  </si>
  <si>
    <t>CRUZETA FoFo JUNTA ELÁSTICA DN 600 x 300</t>
  </si>
  <si>
    <t>SEINFRA-I3521</t>
  </si>
  <si>
    <t>MT0102PU03</t>
  </si>
  <si>
    <t>CRUZETA FoFo JUNTA ELÁSTICA DN 600 x 400</t>
  </si>
  <si>
    <t>SEINFRA-I3522</t>
  </si>
  <si>
    <t>MT0102PV03</t>
  </si>
  <si>
    <t>CRUZETA FoFo JUNTA ELÁSTICA DN 600 x 600</t>
  </si>
  <si>
    <t>SEINFRA-I3523</t>
  </si>
  <si>
    <t>MT0102PW03</t>
  </si>
  <si>
    <t>CRUZETA JE FoFo/PVC BBBB DN 100 x 50</t>
  </si>
  <si>
    <t>SEINFRA-I3524</t>
  </si>
  <si>
    <t>MT0102PX03</t>
  </si>
  <si>
    <t>CRUZETA JE FoFo/PVC BBBB DN 100 x 75</t>
  </si>
  <si>
    <t>SEINFRA-I3525</t>
  </si>
  <si>
    <t>MT0102PY03</t>
  </si>
  <si>
    <t>CRUZETA JE FoFo/PVC BBBB DN 150 x 50</t>
  </si>
  <si>
    <t>SEINFRA-I3526</t>
  </si>
  <si>
    <t>MT0102PZ03</t>
  </si>
  <si>
    <t>CRUZETA JE FoFo/PVC BBBB DN 150 x 75</t>
  </si>
  <si>
    <t>SEINFRA-I3527</t>
  </si>
  <si>
    <t>MT0102Q003</t>
  </si>
  <si>
    <t>CRUZETA JE FoFo/PVC BBBB DN 150 x 100</t>
  </si>
  <si>
    <t>SEINFRA-I3528</t>
  </si>
  <si>
    <t>MT0102Q103</t>
  </si>
  <si>
    <t>CRUZETA JE FoFo/PVC BBBB DN 200 x 50</t>
  </si>
  <si>
    <t>SEINFRA-I3529</t>
  </si>
  <si>
    <t>MT0102Q203</t>
  </si>
  <si>
    <t>CRUZETA JE FoFo/PVC BBBB DN 200 x 75</t>
  </si>
  <si>
    <t>SEINFRA-I3530</t>
  </si>
  <si>
    <t>MT0102Q303</t>
  </si>
  <si>
    <t>CRUZETA JE FoFo/PVC BBBB DN 200 x 100</t>
  </si>
  <si>
    <t>SEINFRA-I3531</t>
  </si>
  <si>
    <t>MT0102Q403</t>
  </si>
  <si>
    <t>CRUZETA JE FoFo/PVC BBBB DN 250 x 50</t>
  </si>
  <si>
    <t>SEINFRA-I3532</t>
  </si>
  <si>
    <t>MT0102Q503</t>
  </si>
  <si>
    <t>CRUZETA JE FoFo/PVC BBBB DN 250 x 75</t>
  </si>
  <si>
    <t>SEINFRA-I3533</t>
  </si>
  <si>
    <t>MT0102Q603</t>
  </si>
  <si>
    <t>CRUZETA JE FoFo/PVC BBBB DN 250 x 100</t>
  </si>
  <si>
    <t>SEINFRA-I3534</t>
  </si>
  <si>
    <t>MT0102Q903</t>
  </si>
  <si>
    <t>TE FoFo BBB JUNTA ELÁSTICA DN 75 x 75</t>
  </si>
  <si>
    <t>SEINFRA-I3537</t>
  </si>
  <si>
    <t>MT0102QB03</t>
  </si>
  <si>
    <t>TE FoFo BBB JUNTA ELÁSTICA DN 100 x 75</t>
  </si>
  <si>
    <t>SEINFRA-I3539</t>
  </si>
  <si>
    <t>MT0102QC03</t>
  </si>
  <si>
    <t>TE FoFo BBB JUNTA ELÁSTICA DN 100 x 100</t>
  </si>
  <si>
    <t>SEINFRA-I3540</t>
  </si>
  <si>
    <t>MT0102QE03</t>
  </si>
  <si>
    <t>TE FoFo BBB JUNTA ELÁSTICA DN 150 x 75</t>
  </si>
  <si>
    <t>SEINFRA-I3542</t>
  </si>
  <si>
    <t>MT0102QF03</t>
  </si>
  <si>
    <t>TE FoFo BBB JUNTA ELÁSTICA DN 150 x 100</t>
  </si>
  <si>
    <t>SEINFRA-I3543</t>
  </si>
  <si>
    <t>MT0102QG03</t>
  </si>
  <si>
    <t>TE FoFo BBB JUNTA ELÁSTICA DN 150 x 150</t>
  </si>
  <si>
    <t>SEINFRA-I3544</t>
  </si>
  <si>
    <t>MT0102QI03</t>
  </si>
  <si>
    <t>TE FoFo BBB JUNTA ELÁSTICA DN 200 x 75</t>
  </si>
  <si>
    <t>SEINFRA-I3546</t>
  </si>
  <si>
    <t>MT0102QJ03</t>
  </si>
  <si>
    <t>TE FoFo BBB JUNTA ELÁSTICA DN 200 x 100</t>
  </si>
  <si>
    <t>SEINFRA-I3547</t>
  </si>
  <si>
    <t>MT0102QK03</t>
  </si>
  <si>
    <t>TE FoFo BBB JUNTA ELÁSTICA DN 200 x 200</t>
  </si>
  <si>
    <t>SEINFRA-I3548</t>
  </si>
  <si>
    <t>MT0102QM03</t>
  </si>
  <si>
    <t>TE FoFo BBB JUNTA ELÁSTICA DN 250 x 75</t>
  </si>
  <si>
    <t>SEINFRA-I3550</t>
  </si>
  <si>
    <t>MT0102QN03</t>
  </si>
  <si>
    <t>TE FoFo BBB JUNTA ELÁSTICA DN 250 x 100</t>
  </si>
  <si>
    <t>SEINFRA-I3551</t>
  </si>
  <si>
    <t>MT0102QO03</t>
  </si>
  <si>
    <t>TE FoFo BBB JUNTA ELÁSTICA DN 250 x 250</t>
  </si>
  <si>
    <t>SEINFRA-I3552</t>
  </si>
  <si>
    <t>MT0102QP03</t>
  </si>
  <si>
    <t>TE FoFo BBB JUNTA ELÁSTICA DN 300 x 75</t>
  </si>
  <si>
    <t>SEINFRA-I3553</t>
  </si>
  <si>
    <t>MT0102QQ03</t>
  </si>
  <si>
    <t>TE FoFo BBB JUNTA ELÁSTICA DN 300 x 100</t>
  </si>
  <si>
    <t>SEINFRA-I3554</t>
  </si>
  <si>
    <t>MT0102QR03</t>
  </si>
  <si>
    <t>TE FoFo BBB JUNTA ELÁSTICA DN 300 x 150</t>
  </si>
  <si>
    <t>SEINFRA-I3555</t>
  </si>
  <si>
    <t>MT0102QS03</t>
  </si>
  <si>
    <t>TE FoFo BBB JUNTA ELÁSTICA DN 300 x 200</t>
  </si>
  <si>
    <t>SEINFRA-I3556</t>
  </si>
  <si>
    <t>MT0102QT03</t>
  </si>
  <si>
    <t>TE FoFo BBB JUNTA ELÁSTICA DN 300 x 250</t>
  </si>
  <si>
    <t>SEINFRA-I3557</t>
  </si>
  <si>
    <t>MT0102QU03</t>
  </si>
  <si>
    <t>TE FoFo BBB JUNTA ELÁSTICA DN 300 x 300</t>
  </si>
  <si>
    <t>SEINFRA-I3558</t>
  </si>
  <si>
    <t>MT0102QV03</t>
  </si>
  <si>
    <t>TE FoFo BBB JUNTA ELÁSTICA DN 400 x 75</t>
  </si>
  <si>
    <t>SEINFRA-I3559</t>
  </si>
  <si>
    <t>MT0102QW03</t>
  </si>
  <si>
    <t>TE FoFo BBB JUNTA ELÁSTICA DN 400 x 100</t>
  </si>
  <si>
    <t>SEINFRA-I3560</t>
  </si>
  <si>
    <t>MT0102QX03</t>
  </si>
  <si>
    <t>TE FoFo BBB JUNTA ELÁSTICA DN 400 x 200</t>
  </si>
  <si>
    <t>SEINFRA-I3561</t>
  </si>
  <si>
    <t>MT0102QY03</t>
  </si>
  <si>
    <t>TE FoFo BBB JUNTA ELÁSTICA DN 400 x 300</t>
  </si>
  <si>
    <t>SEINFRA-I3562</t>
  </si>
  <si>
    <t>MT0102QZ03</t>
  </si>
  <si>
    <t>TE FoFo BBB JUNTA ELÁSTICA DN 400 x 400</t>
  </si>
  <si>
    <t>SEINFRA-I3563</t>
  </si>
  <si>
    <t>MT0102R003</t>
  </si>
  <si>
    <t>TE FoFo BBB JUNTA ELÁSTICA DN 500 x 100</t>
  </si>
  <si>
    <t>SEINFRA-I3564</t>
  </si>
  <si>
    <t>MT0102R103</t>
  </si>
  <si>
    <t>TE FoFo BBB JUNTA ELÁSTICA DN 500 x 200</t>
  </si>
  <si>
    <t>SEINFRA-I3565</t>
  </si>
  <si>
    <t>MT0102R203</t>
  </si>
  <si>
    <t>TE FoFo BBB JUNTA ELÁSTICA DN 500 x 300</t>
  </si>
  <si>
    <t>SEINFRA-I3566</t>
  </si>
  <si>
    <t>MT0102R303</t>
  </si>
  <si>
    <t>TE FoFo BBB JUNTA ELÁSTICA DN 500 x 500</t>
  </si>
  <si>
    <t>SEINFRA-I3567</t>
  </si>
  <si>
    <t>MT0102R403</t>
  </si>
  <si>
    <t>TE FoFo BBB JUNTA ELÁSTICA DN 600 x 100</t>
  </si>
  <si>
    <t>SEINFRA-I3568</t>
  </si>
  <si>
    <t>MT0102R503</t>
  </si>
  <si>
    <t>TE FoFo BBB JUNTA ELÁSTICA DN 600 x 200</t>
  </si>
  <si>
    <t>SEINFRA-I3569</t>
  </si>
  <si>
    <t>MT0102R603</t>
  </si>
  <si>
    <t>TE FoFo BBB JUNTA ELÁSTICA DN 600 x 300</t>
  </si>
  <si>
    <t>SEINFRA-I3570</t>
  </si>
  <si>
    <t>MT0102R703</t>
  </si>
  <si>
    <t>TE FoFo BBB JUNTA ELÁSTICA DN 600 x 400</t>
  </si>
  <si>
    <t>SEINFRA-I3571</t>
  </si>
  <si>
    <t>MT0102R803</t>
  </si>
  <si>
    <t>TE FoFo BBB JUNTA ELÁSTICA DN 600 x 600</t>
  </si>
  <si>
    <t>SEINFRA-I3572</t>
  </si>
  <si>
    <t>MT0102RA03</t>
  </si>
  <si>
    <t>TE FoFo BBF DN   75 x 50 PN10</t>
  </si>
  <si>
    <t>SEINFRA-I3574</t>
  </si>
  <si>
    <t>MT0102RB03</t>
  </si>
  <si>
    <t>TE FoFo BBF DN   75 x 75 PN10</t>
  </si>
  <si>
    <t>SEINFRA-I3575</t>
  </si>
  <si>
    <t>MT0102RC03</t>
  </si>
  <si>
    <t>TE FoFo BBF DN  100 x 50 PN10</t>
  </si>
  <si>
    <t>SEINFRA-I3576</t>
  </si>
  <si>
    <t>MT0102RD03</t>
  </si>
  <si>
    <t>TE FoFo BBF DN  150 x 50 PN10</t>
  </si>
  <si>
    <t>SEINFRA-I3577</t>
  </si>
  <si>
    <t>MT0102RE03</t>
  </si>
  <si>
    <t>TE FoFo BBF DN  150 x 75 PN10</t>
  </si>
  <si>
    <t>SEINFRA-I3578</t>
  </si>
  <si>
    <t>MT0102RF03</t>
  </si>
  <si>
    <t>TE FoFo BBF DN  200 x 50 PN10</t>
  </si>
  <si>
    <t>MT0102RG03</t>
  </si>
  <si>
    <t>TE FoFo BBF DN  200 x 75 PN10</t>
  </si>
  <si>
    <t>SEINFRA-I3580</t>
  </si>
  <si>
    <t>MT0102RH03</t>
  </si>
  <si>
    <t>TE FoFo BBF DN  200 x 100 PN 10</t>
  </si>
  <si>
    <t>SEINFRA-I3581</t>
  </si>
  <si>
    <t>MT0102RI03</t>
  </si>
  <si>
    <t>TE FoFo BBF DN  250 x 50 PN10</t>
  </si>
  <si>
    <t>SEINFRA-I3582</t>
  </si>
  <si>
    <t>MT0102RJ03</t>
  </si>
  <si>
    <t>TE FoFo BBF DN  250 x 75 PN10</t>
  </si>
  <si>
    <t>SEINFRA-I3583</t>
  </si>
  <si>
    <t>MT0102RK03</t>
  </si>
  <si>
    <t>TE FoFo BBF DN  250 x 100 PN 10</t>
  </si>
  <si>
    <t>SEINFRA-I3584</t>
  </si>
  <si>
    <t>MT0102RL03</t>
  </si>
  <si>
    <t>TE FoFo BBF DN  300 x 100 PN10</t>
  </si>
  <si>
    <t>SEINFRA-I3585</t>
  </si>
  <si>
    <t>MT0102RM03</t>
  </si>
  <si>
    <t>TE FoFo BBF DN  300 x 200 PN 10</t>
  </si>
  <si>
    <t>SEINFRA-I3586</t>
  </si>
  <si>
    <t>MT0102RN03</t>
  </si>
  <si>
    <t>TE FoFo BBF DN  300 x 300 PN 10</t>
  </si>
  <si>
    <t>SEINFRA-I3587</t>
  </si>
  <si>
    <t>MT0102RO03</t>
  </si>
  <si>
    <t>TE FoFo BBF DN  350 x 100 PN 10</t>
  </si>
  <si>
    <t>SEINFRA-I3588</t>
  </si>
  <si>
    <t>MT0102RP03</t>
  </si>
  <si>
    <t>TE FoFo BBF DN  350 x 200 PN 10</t>
  </si>
  <si>
    <t>SEINFRA-I3589</t>
  </si>
  <si>
    <t>MT0102RQ03</t>
  </si>
  <si>
    <t>TE FoFo BBF DN  350 x 350 PN 10</t>
  </si>
  <si>
    <t>SEINFRA-I3590</t>
  </si>
  <si>
    <t>MT0102RR03</t>
  </si>
  <si>
    <t>TE FoFo BBF DN  400 x 100 PN 10</t>
  </si>
  <si>
    <t>SEINFRA-I3591</t>
  </si>
  <si>
    <t>MT0102RS03</t>
  </si>
  <si>
    <t>TE FoFo BBF DN  400 x 200 PN 10</t>
  </si>
  <si>
    <t>SEINFRA-I3592</t>
  </si>
  <si>
    <t>MT0102RT03</t>
  </si>
  <si>
    <t>TE FoFo BBF DN  400 x 300 PN 10</t>
  </si>
  <si>
    <t>SEINFRA-I3593</t>
  </si>
  <si>
    <t>MT0102RU03</t>
  </si>
  <si>
    <t>TE FoFo BBF DN  400 x 400 PN 10</t>
  </si>
  <si>
    <t>SEINFRA-I3594</t>
  </si>
  <si>
    <t>MT0102RV03</t>
  </si>
  <si>
    <t>TE FoFo BBF DN  500 x 100 PN 10</t>
  </si>
  <si>
    <t>SEINFRA-I3595</t>
  </si>
  <si>
    <t>MT0102RW03</t>
  </si>
  <si>
    <t>TE FoFo BBF DN  500 x 200 PN 10</t>
  </si>
  <si>
    <t>SEINFRA-I3596</t>
  </si>
  <si>
    <t>MT0102RX03</t>
  </si>
  <si>
    <t>TE FoFo BBF DN  500 x 300 PN 10</t>
  </si>
  <si>
    <t>SEINFRA-I3597</t>
  </si>
  <si>
    <t>MT0102RY03</t>
  </si>
  <si>
    <t>TE FoFo BBF DN  500 x 400 PN 10</t>
  </si>
  <si>
    <t>SEINFRA-I3598</t>
  </si>
  <si>
    <t>MT0102RZ03</t>
  </si>
  <si>
    <t>TE FoFo BBF DN  500 x 500 PN 10</t>
  </si>
  <si>
    <t>SEINFRA-I3599</t>
  </si>
  <si>
    <t>MT0102S003</t>
  </si>
  <si>
    <t>TE FoFo BBF DN  600 x 100 PN 10</t>
  </si>
  <si>
    <t>SEINFRA-I3600</t>
  </si>
  <si>
    <t>MT0102S103</t>
  </si>
  <si>
    <t>TE FoFo BBF DN  600 x 200 PN 10</t>
  </si>
  <si>
    <t>SEINFRA-I3601</t>
  </si>
  <si>
    <t>MT0102S203</t>
  </si>
  <si>
    <t>TE FoFo BBF DN  600 x 300 PN 10</t>
  </si>
  <si>
    <t>SEINFRA-I3602</t>
  </si>
  <si>
    <t>MT0102S303</t>
  </si>
  <si>
    <t>TE FoFo BBF DN  600 x 400 PN 10</t>
  </si>
  <si>
    <t>SEINFRA-I3603</t>
  </si>
  <si>
    <t>MT0102S403</t>
  </si>
  <si>
    <t>TE FoFo BBF DN  600 x 600 PN 10</t>
  </si>
  <si>
    <t>SEINFRA-I3604</t>
  </si>
  <si>
    <t>MT0102S503</t>
  </si>
  <si>
    <t>TE FoFo BBF DN  700 x 200 PN 10</t>
  </si>
  <si>
    <t>SEINFRA-I3605</t>
  </si>
  <si>
    <t>MT0102S603</t>
  </si>
  <si>
    <t>TE FoFo BBF DN  700 x 400 PN 10</t>
  </si>
  <si>
    <t>SEINFRA-I3606</t>
  </si>
  <si>
    <t>MT0102S703</t>
  </si>
  <si>
    <t>TE FoFo BBF DN  700 x 600 PN 10</t>
  </si>
  <si>
    <t>SEINFRA-I3607</t>
  </si>
  <si>
    <t>MT0102S803</t>
  </si>
  <si>
    <t>TE FoFo BBF DN  700 x 700 PN 10</t>
  </si>
  <si>
    <t>SEINFRA-I3608</t>
  </si>
  <si>
    <t>MT0102S903</t>
  </si>
  <si>
    <t>TE FoFo BBF DN  800 x 200 PN 10</t>
  </si>
  <si>
    <t>SEINFRA-I3609</t>
  </si>
  <si>
    <t>MT0102SA03</t>
  </si>
  <si>
    <t>TE FoFo BBF DN  800 x 400 PN 10</t>
  </si>
  <si>
    <t>SEINFRA-I3610</t>
  </si>
  <si>
    <t>MT0102SB03</t>
  </si>
  <si>
    <t>TE FoFo BBF DN  800 x 600 PN 10</t>
  </si>
  <si>
    <t>SEINFRA-I3611</t>
  </si>
  <si>
    <t>MT0102SC03</t>
  </si>
  <si>
    <t>TE FoFo BBF DN  800 x 800 PN 10</t>
  </si>
  <si>
    <t>SEINFRA-I3612</t>
  </si>
  <si>
    <t>MT0102SD03</t>
  </si>
  <si>
    <t>TE FoFo BBF DN  900 x 200 PN 10</t>
  </si>
  <si>
    <t>SEINFRA-I3613</t>
  </si>
  <si>
    <t>MT0102SE03</t>
  </si>
  <si>
    <t>TE FoFo BBF DN  900 x 400 PN 10</t>
  </si>
  <si>
    <t>SEINFRA-I3614</t>
  </si>
  <si>
    <t>MT0102SF03</t>
  </si>
  <si>
    <t>TE FoFo BBF DN  900 x 600 PN 10</t>
  </si>
  <si>
    <t>SEINFRA-I3615</t>
  </si>
  <si>
    <t>MT0102SG03</t>
  </si>
  <si>
    <t>TE FoFo BBF DN  900 x 800 PN 10</t>
  </si>
  <si>
    <t>SEINFRA-I3616</t>
  </si>
  <si>
    <t>MT0102SH03</t>
  </si>
  <si>
    <t>TE FoFo BBF DN  900 x 900 PN 10</t>
  </si>
  <si>
    <t>SEINFRA-I3617</t>
  </si>
  <si>
    <t>MT0102SI03</t>
  </si>
  <si>
    <t>TE FoFo BBF DN 1000 x 200 PN 10</t>
  </si>
  <si>
    <t>SEINFRA-I3618</t>
  </si>
  <si>
    <t>MT0102SJ03</t>
  </si>
  <si>
    <t>TE FoFo BBF DN 1000 x 400 PN 10</t>
  </si>
  <si>
    <t>SEINFRA-I3619</t>
  </si>
  <si>
    <t>MT0102SK03</t>
  </si>
  <si>
    <t>TE FoFo BBF DN 1000 x 600 PN 10</t>
  </si>
  <si>
    <t>SEINFRA-I3620</t>
  </si>
  <si>
    <t>MT0102SL03</t>
  </si>
  <si>
    <t>TE FoFo BBF DN 1000 x 800 PN 10</t>
  </si>
  <si>
    <t>SEINFRA-I3621</t>
  </si>
  <si>
    <t>MT0102SM03</t>
  </si>
  <si>
    <t>TE FoFo BBF DN 1000 x 1000 PN 10</t>
  </si>
  <si>
    <t>SEINFRA-I3622</t>
  </si>
  <si>
    <t>MT0102SN03</t>
  </si>
  <si>
    <t>TE FoFo BBF DN 1200 x 200 PN 10</t>
  </si>
  <si>
    <t>SEINFRA-I3623</t>
  </si>
  <si>
    <t>MT0102SO03</t>
  </si>
  <si>
    <t>TE FoFo BBF DN 1200 x 400 PN10</t>
  </si>
  <si>
    <t>SEINFRA-I3624</t>
  </si>
  <si>
    <t>MT0102SP03</t>
  </si>
  <si>
    <t>TE FoFo BBF DN 1200 x 600 PN 10</t>
  </si>
  <si>
    <t>SEINFRA-I3625</t>
  </si>
  <si>
    <t>MT0102SQ03</t>
  </si>
  <si>
    <t>TE FoFo BBF DN 1200 x 800 PN 10</t>
  </si>
  <si>
    <t>SEINFRA-I3626</t>
  </si>
  <si>
    <t>MT0102SR03</t>
  </si>
  <si>
    <t>TE FoFo BBF DN 1200 x 1000 PN 10</t>
  </si>
  <si>
    <t>SEINFRA-I3627</t>
  </si>
  <si>
    <t>MT0102SS03</t>
  </si>
  <si>
    <t>TE FoFo BBF DN 1200 x 1200 PN 10</t>
  </si>
  <si>
    <t>SEINFRA-I3628</t>
  </si>
  <si>
    <t>MT0102ST03</t>
  </si>
  <si>
    <t>TE JE FoFo/ PVC BBB DN 100 x 50</t>
  </si>
  <si>
    <t>SEINFRA-I3629</t>
  </si>
  <si>
    <t>MT0102SU03</t>
  </si>
  <si>
    <t>TE JE FoFo/ PVC BBB DN 100 x 75</t>
  </si>
  <si>
    <t>SEINFRA-I3630</t>
  </si>
  <si>
    <t>MT0102SV03</t>
  </si>
  <si>
    <t>TE JE FoFo/ PVC BBB DN 150 x 50</t>
  </si>
  <si>
    <t>SEINFRA-I3631</t>
  </si>
  <si>
    <t>MT0102SW03</t>
  </si>
  <si>
    <t>TE JE FoFo/ PVC BBB DN 150 x 75</t>
  </si>
  <si>
    <t>SEINFRA-I3632</t>
  </si>
  <si>
    <t>MT0102SX03</t>
  </si>
  <si>
    <t>TE JE FoFo/ PVC BBB DN 150 x 100</t>
  </si>
  <si>
    <t>SEINFRA-I3633</t>
  </si>
  <si>
    <t>MT0102SY03</t>
  </si>
  <si>
    <t>TE JE FoFo/ PVC BBB DN 200 x 50</t>
  </si>
  <si>
    <t>SEINFRA-I3634</t>
  </si>
  <si>
    <t>MT0102SZ03</t>
  </si>
  <si>
    <t>TE JE FoFo/ PVC BBB DN 200 x 75</t>
  </si>
  <si>
    <t>SEINFRA-I3635</t>
  </si>
  <si>
    <t>MT0102T003</t>
  </si>
  <si>
    <t>TE JE FoFo/ PVC BBB DN 200 x 100</t>
  </si>
  <si>
    <t>SEINFRA-I3636</t>
  </si>
  <si>
    <t>MT0102T103</t>
  </si>
  <si>
    <t>TE JE FoFo/ PVC BBB DN 250 x 50</t>
  </si>
  <si>
    <t>SEINFRA-I3637</t>
  </si>
  <si>
    <t>MT0102T203</t>
  </si>
  <si>
    <t>TE JE FoFo/ PVC BBB DN 250 x 75</t>
  </si>
  <si>
    <t>SEINFRA-I3638</t>
  </si>
  <si>
    <t>MT0102T303</t>
  </si>
  <si>
    <t>TE JE FoFo/ PVC BBB DN 250 x 100</t>
  </si>
  <si>
    <t>SEINFRA-I3639</t>
  </si>
  <si>
    <t>MT0102T503</t>
  </si>
  <si>
    <t>TE FoFo FF DN   75 x 50 PN10</t>
  </si>
  <si>
    <t>SEINFRA-I3641</t>
  </si>
  <si>
    <t>MT0102T603</t>
  </si>
  <si>
    <t>TE FoFo FF DN   75 x 75 PN10</t>
  </si>
  <si>
    <t>SEINFRA-I3642</t>
  </si>
  <si>
    <t>MT0102T703</t>
  </si>
  <si>
    <t>TE FoFo FF DN  100 x 50 PN10</t>
  </si>
  <si>
    <t>SEINFRA-I3643</t>
  </si>
  <si>
    <t>MT0102T803</t>
  </si>
  <si>
    <t>TE FoFo FF DN  100 x 75 PN10</t>
  </si>
  <si>
    <t>SEINFRA-I3644</t>
  </si>
  <si>
    <t>MT0102T903</t>
  </si>
  <si>
    <t>TE FoFo FF DN  100 x 100 PN10</t>
  </si>
  <si>
    <t>SEINFRA-I3645</t>
  </si>
  <si>
    <t>MT0102TA03</t>
  </si>
  <si>
    <t>TE FoFo FF DN  150 x 50 PN10</t>
  </si>
  <si>
    <t>SEINFRA-I3646</t>
  </si>
  <si>
    <t>MT0102TB03</t>
  </si>
  <si>
    <t>TE FoFo FF DN  150 x 75 PN10</t>
  </si>
  <si>
    <t>SEINFRA-I3647</t>
  </si>
  <si>
    <t>MT0102TC03</t>
  </si>
  <si>
    <t>TE FoFo FF DN  150 x 100 PN10</t>
  </si>
  <si>
    <t>SEINFRA-I3648</t>
  </si>
  <si>
    <t>MT0102TD03</t>
  </si>
  <si>
    <t>TE FoFo FF DN  150 x 150 PN10</t>
  </si>
  <si>
    <t>SEINFRA-I3649</t>
  </si>
  <si>
    <t>MT0102TE03</t>
  </si>
  <si>
    <t>TE FoFo FF DN  200 x 50 PN10</t>
  </si>
  <si>
    <t>SEINFRA-I3650</t>
  </si>
  <si>
    <t>MT0102TF03</t>
  </si>
  <si>
    <t>TE FoFo FF DN  200 x 75 PN10</t>
  </si>
  <si>
    <t>SEINFRA-I3651</t>
  </si>
  <si>
    <t>MT0102TG03</t>
  </si>
  <si>
    <t>TE FoFo FF DN  200 x 100 PN10</t>
  </si>
  <si>
    <t>SEINFRA-I3652</t>
  </si>
  <si>
    <t>MT0102TH03</t>
  </si>
  <si>
    <t>TE FoFo FF DN  200 x 150 PN10</t>
  </si>
  <si>
    <t>SEINFRA-I3653</t>
  </si>
  <si>
    <t>MT0102TI03</t>
  </si>
  <si>
    <t>TE FoFo FF DN  200 x 200 PN10</t>
  </si>
  <si>
    <t>SEINFRA-I3654</t>
  </si>
  <si>
    <t>MT0102TJ03</t>
  </si>
  <si>
    <t>TE FoFo FF DN  250 x 50 PN10</t>
  </si>
  <si>
    <t>SEINFRA-I3655</t>
  </si>
  <si>
    <t>MT0102TK03</t>
  </si>
  <si>
    <t>TE FoFo FF DN  250 x 75 PN10</t>
  </si>
  <si>
    <t>SEINFRA-I3656</t>
  </si>
  <si>
    <t>MT0102TL03</t>
  </si>
  <si>
    <t>TE FoFo FF DN  250 x 100 PN10</t>
  </si>
  <si>
    <t>SEINFRA-I3657</t>
  </si>
  <si>
    <t>MT0102TM03</t>
  </si>
  <si>
    <t>TE FoFo FF DN  250 x 200 PN10</t>
  </si>
  <si>
    <t>SEINFRA-I3658</t>
  </si>
  <si>
    <t>MT0102TN03</t>
  </si>
  <si>
    <t>TE FoFo FF DN  250 x 250 PN10</t>
  </si>
  <si>
    <t>SEINFRA-I3659</t>
  </si>
  <si>
    <t>MT0102TO03</t>
  </si>
  <si>
    <t>TE FoFo FF DN  300 x 100 PN10</t>
  </si>
  <si>
    <t>SEINFRA-I3660</t>
  </si>
  <si>
    <t>MT0102TP03</t>
  </si>
  <si>
    <t>TE FoFo FF DN  300 x 200 PN10</t>
  </si>
  <si>
    <t>SEINFRA-I3661</t>
  </si>
  <si>
    <t>MT0102TQ03</t>
  </si>
  <si>
    <t>TE FoFo FF DN  300 x 300 PN10</t>
  </si>
  <si>
    <t>SEINFRA-I3662</t>
  </si>
  <si>
    <t>MT0102TR03</t>
  </si>
  <si>
    <t>TE FoFo FF DN  350 x 100 PN10</t>
  </si>
  <si>
    <t>SEINFRA-I3663</t>
  </si>
  <si>
    <t>MT0102TS03</t>
  </si>
  <si>
    <t>TE FoFo FF DN  350 x 200 PN10</t>
  </si>
  <si>
    <t>SEINFRA-I3664</t>
  </si>
  <si>
    <t>MT0102TT03</t>
  </si>
  <si>
    <t>TE FoFo FF DN  350 x 300 PN10</t>
  </si>
  <si>
    <t>SEINFRA-I3665</t>
  </si>
  <si>
    <t>MT0102TU03</t>
  </si>
  <si>
    <t>TE FoFo FF DN  350 x 350 PN10</t>
  </si>
  <si>
    <t>SEINFRA-I3666</t>
  </si>
  <si>
    <t>MT0102TV03</t>
  </si>
  <si>
    <t>TE FoFo FF DN  400 x 100 PN10</t>
  </si>
  <si>
    <t>SEINFRA-I3667</t>
  </si>
  <si>
    <t>MT0102TW03</t>
  </si>
  <si>
    <t>TE FoFo FF DN  400 x 200 PN10</t>
  </si>
  <si>
    <t>SEINFRA-I3668</t>
  </si>
  <si>
    <t>MT0102TX03</t>
  </si>
  <si>
    <t>TE FoFo FF DN  400 x 300 PN10</t>
  </si>
  <si>
    <t>SEINFRA-I3669</t>
  </si>
  <si>
    <t>MT0102TY03</t>
  </si>
  <si>
    <t>TE FoFo FF DN  400 x 400 PN10</t>
  </si>
  <si>
    <t>SEINFRA-I3670</t>
  </si>
  <si>
    <t>MT0102TZ03</t>
  </si>
  <si>
    <t>TE FoFo FF DN  450 x 100 PN10</t>
  </si>
  <si>
    <t>SEINFRA-I3671</t>
  </si>
  <si>
    <t>MT0102U003</t>
  </si>
  <si>
    <t>TE FoFo FF DN  450 x 200 PN10</t>
  </si>
  <si>
    <t>SEINFRA-I3672</t>
  </si>
  <si>
    <t>MT0102U103</t>
  </si>
  <si>
    <t>TE FoFo FF DN  450 x 300 PN10</t>
  </si>
  <si>
    <t>SEINFRA-I3673</t>
  </si>
  <si>
    <t>MT0102U203</t>
  </si>
  <si>
    <t>TE FoFo FF DN  450 x 400 PN10</t>
  </si>
  <si>
    <t>SEINFRA-I3674</t>
  </si>
  <si>
    <t>MT0102U303</t>
  </si>
  <si>
    <t>TE FoFo FF DN  450 x 450 PN10</t>
  </si>
  <si>
    <t>SEINFRA-I3675</t>
  </si>
  <si>
    <t>MT0102U403</t>
  </si>
  <si>
    <t>TE FoFo FF DN  500 x 100 PN10</t>
  </si>
  <si>
    <t>SEINFRA-I3676</t>
  </si>
  <si>
    <t>MT0102U503</t>
  </si>
  <si>
    <t>TE FoFo FF DN  500 x 200 PN10</t>
  </si>
  <si>
    <t>SEINFRA-I3677</t>
  </si>
  <si>
    <t>MT0102U603</t>
  </si>
  <si>
    <t>TE FoFo FF DN  500 x 300 PN10</t>
  </si>
  <si>
    <t>SEINFRA-I3678</t>
  </si>
  <si>
    <t>MT0102U703</t>
  </si>
  <si>
    <t>TE FoFo FF DN  500 x 400 PN10</t>
  </si>
  <si>
    <t>SEINFRA-I3679</t>
  </si>
  <si>
    <t>MT0102U803</t>
  </si>
  <si>
    <t>TE FoFo FF DN  500 x 500 PN10</t>
  </si>
  <si>
    <t>SEINFRA-I3680</t>
  </si>
  <si>
    <t>MT0102U903</t>
  </si>
  <si>
    <t>TE FoFo FF DN  600 x 100 PN10</t>
  </si>
  <si>
    <t>SEINFRA-I3681</t>
  </si>
  <si>
    <t>MT0102UA03</t>
  </si>
  <si>
    <t>TE FoFo FF DN  600 x 200 PN10</t>
  </si>
  <si>
    <t>SEINFRA-I3682</t>
  </si>
  <si>
    <t>MT0102UB03</t>
  </si>
  <si>
    <t>TE FoFo FF DN  600 x 300 PN10</t>
  </si>
  <si>
    <t>SEINFRA-I3683</t>
  </si>
  <si>
    <t>MT0102UC03</t>
  </si>
  <si>
    <t>TE FoFo FF DN  600 x 400 PN10</t>
  </si>
  <si>
    <t>SEINFRA-I3684</t>
  </si>
  <si>
    <t>MT0102UD03</t>
  </si>
  <si>
    <t>TE FoFo FF DN  600 x 500 PN10</t>
  </si>
  <si>
    <t>SEINFRA-I3685</t>
  </si>
  <si>
    <t>MT0102UE03</t>
  </si>
  <si>
    <t>TE FoFo FF DN  600 x 600 PN10</t>
  </si>
  <si>
    <t>SEINFRA-I3686</t>
  </si>
  <si>
    <t>MT0102UF03</t>
  </si>
  <si>
    <t>TE FoFo FF DN  700 x 200 PN10</t>
  </si>
  <si>
    <t>SEINFRA-I3687</t>
  </si>
  <si>
    <t>MT0102UG03</t>
  </si>
  <si>
    <t>TE FoFo FF DN  700 x 400 PN10</t>
  </si>
  <si>
    <t>SEINFRA-I3688</t>
  </si>
  <si>
    <t>MT0102UH03</t>
  </si>
  <si>
    <t>TE FoFo FF DN  700 x 700 PN10</t>
  </si>
  <si>
    <t>SEINFRA-I3689</t>
  </si>
  <si>
    <t>MT0102UI03</t>
  </si>
  <si>
    <t>TE FoFo FF DN  800 x 200 PN10</t>
  </si>
  <si>
    <t>SEINFRA-I3690</t>
  </si>
  <si>
    <t>MT0102UJ03</t>
  </si>
  <si>
    <t>TE FoFo FF DN  800 x 400 PN10</t>
  </si>
  <si>
    <t>SEINFRA-I3691</t>
  </si>
  <si>
    <t>MT0102UK03</t>
  </si>
  <si>
    <t>TE FoFo FF DN  800 x 600 PN10</t>
  </si>
  <si>
    <t>SEINFRA-I3692</t>
  </si>
  <si>
    <t>MT0102UL03</t>
  </si>
  <si>
    <t>TE FoFo FF DN  800 x 800 PN10</t>
  </si>
  <si>
    <t>SEINFRA-I3693</t>
  </si>
  <si>
    <t>MT0102UM03</t>
  </si>
  <si>
    <t>TE FoFo FF DN  900 x 200 PN10</t>
  </si>
  <si>
    <t>SEINFRA-I3694</t>
  </si>
  <si>
    <t>MT0102UN03</t>
  </si>
  <si>
    <t>TE FoFo FF DN  900 x 400 PN10</t>
  </si>
  <si>
    <t>SEINFRA-I3695</t>
  </si>
  <si>
    <t>MT0102UO03</t>
  </si>
  <si>
    <t>TE FoFo FF DN  900 x 600 PN10</t>
  </si>
  <si>
    <t>SEINFRA-I3696</t>
  </si>
  <si>
    <t>MT0102UP03</t>
  </si>
  <si>
    <t>TE FoFo FF DN  900 x 900 PN10</t>
  </si>
  <si>
    <t>SEINFRA-I3697</t>
  </si>
  <si>
    <t>MT0102UQ03</t>
  </si>
  <si>
    <t>TE FoFo FF DN 1000 x 200 PN10</t>
  </si>
  <si>
    <t>SEINFRA-I3698</t>
  </si>
  <si>
    <t>MT0102UR03</t>
  </si>
  <si>
    <t>TE FoFo FF DN 1000 x 400 PN10</t>
  </si>
  <si>
    <t>SEINFRA-I3699</t>
  </si>
  <si>
    <t>MT0102US03</t>
  </si>
  <si>
    <t>TE FoFo FF DN 1000 x 600 PN10</t>
  </si>
  <si>
    <t>SEINFRA-I3700</t>
  </si>
  <si>
    <t>MT0102UT03</t>
  </si>
  <si>
    <t>TE FoFo FF DN 1000 x 1000 PN10</t>
  </si>
  <si>
    <t>SEINFRA-I3701</t>
  </si>
  <si>
    <t>MT0102UU03</t>
  </si>
  <si>
    <t>TE FoFo FF DN 1200 x 200 PN10</t>
  </si>
  <si>
    <t>SEINFRA-I3702</t>
  </si>
  <si>
    <t>MT0102UV03</t>
  </si>
  <si>
    <t>TE FoFo FF DN 1200 x 400 PN10</t>
  </si>
  <si>
    <t>SEINFRA-I3703</t>
  </si>
  <si>
    <t>MT0102UW03</t>
  </si>
  <si>
    <t>TE FoFo FF DN 1200 x 600 PN10</t>
  </si>
  <si>
    <t>SEINFRA-I3704</t>
  </si>
  <si>
    <t>MT0102UX03</t>
  </si>
  <si>
    <t>TE FoFo FF DN 1200 x 800 PN10</t>
  </si>
  <si>
    <t>SEINFRA-I3705</t>
  </si>
  <si>
    <t>MT0102UY03</t>
  </si>
  <si>
    <t>TE FoFo FF DN 1200 x 1000 PN10</t>
  </si>
  <si>
    <t>SEINFRA-I3706</t>
  </si>
  <si>
    <t>MT0102UZ03</t>
  </si>
  <si>
    <t>TE FoFo FF DN 1200 x 1200 PN10</t>
  </si>
  <si>
    <t>SEINFRA-I3707</t>
  </si>
  <si>
    <t>MT0102V003</t>
  </si>
  <si>
    <t>TE JUNTA MECÂNICA E FLANGE DN 300 x 100 PN10</t>
  </si>
  <si>
    <t>SEINFRA-I3708</t>
  </si>
  <si>
    <t>MT0102V103</t>
  </si>
  <si>
    <t>TE JUNTA MECÂNICA E FLANGE DN 300 x 200 PN10</t>
  </si>
  <si>
    <t>SEINFRA-I3709</t>
  </si>
  <si>
    <t>MT0102V203</t>
  </si>
  <si>
    <t>TE JUNTA MECÂNICA E FLANGE DN 300 x 300 PN10</t>
  </si>
  <si>
    <t>SEINFRA-I3710</t>
  </si>
  <si>
    <t>MT0102V303</t>
  </si>
  <si>
    <t>TE JUNTA MECÂNICA E FLANGE DN 350 x 100 PN10</t>
  </si>
  <si>
    <t>SEINFRA-I3711</t>
  </si>
  <si>
    <t>MT0102V403</t>
  </si>
  <si>
    <t>TE JUNTA MECÂNICA E FLANGE DN 350 x 200 PN10</t>
  </si>
  <si>
    <t>SEINFRA-I3712</t>
  </si>
  <si>
    <t>MT0102V503</t>
  </si>
  <si>
    <t>TE JUNTA MECÂNICA E FLANGE DN 350 x 250 PN10</t>
  </si>
  <si>
    <t>SEINFRA-I3713</t>
  </si>
  <si>
    <t>MT0102V603</t>
  </si>
  <si>
    <t>TE JUNTA MECÂNICA E FLANGE DN 350 x 300 PN10</t>
  </si>
  <si>
    <t>SEINFRA-I3714</t>
  </si>
  <si>
    <t>MT0102V703</t>
  </si>
  <si>
    <t>TE JUNTA MECÂNICA E FLANGE DN 350 x 350 PN10</t>
  </si>
  <si>
    <t>SEINFRA-I3715</t>
  </si>
  <si>
    <t>MT0102V803</t>
  </si>
  <si>
    <t>TE JUNTA MECÂNICA E FLANGE DN 400 x 100 PN10</t>
  </si>
  <si>
    <t>SEINFRA-I3716</t>
  </si>
  <si>
    <t>MT0102V903</t>
  </si>
  <si>
    <t>TE JUNTA MECÂNICA E FLANGE DN 400 x 200 PN10</t>
  </si>
  <si>
    <t>SEINFRA-I3717</t>
  </si>
  <si>
    <t>MT0102VA03</t>
  </si>
  <si>
    <t>TE JUNTA MECÂNICA E FLANGE DN 400 x 300 PN10</t>
  </si>
  <si>
    <t>SEINFRA-I3718</t>
  </si>
  <si>
    <t>MT0102VB03</t>
  </si>
  <si>
    <t>TE JUNTA MECÂNICA E FLANGE DN 400 x 400 PN10</t>
  </si>
  <si>
    <t>SEINFRA-I3719</t>
  </si>
  <si>
    <t>MT0102VC03</t>
  </si>
  <si>
    <t>TE JUNTA MECÂNICA E FLANGE DN 450 x 100 PN10</t>
  </si>
  <si>
    <t>SEINFRA-I3720</t>
  </si>
  <si>
    <t>MT0102VD03</t>
  </si>
  <si>
    <t>TE JUNTA MECÂNICA E FLANGE DN 450 x 200 PN10</t>
  </si>
  <si>
    <t>SEINFRA-I3721</t>
  </si>
  <si>
    <t>MT0102VE03</t>
  </si>
  <si>
    <t>TE JUNTA MECÂNICA E FLANGE DN 450 x 300 PN10</t>
  </si>
  <si>
    <t>SEINFRA-I3722</t>
  </si>
  <si>
    <t>MT0102VF03</t>
  </si>
  <si>
    <t>TE JUNTA MECÂNICA E FLANGE DN 450 x 400 PN10</t>
  </si>
  <si>
    <t>SEINFRA-I3723</t>
  </si>
  <si>
    <t>MT0102VG03</t>
  </si>
  <si>
    <t>TE JUNTA MECÂNICA E FLANGE DN 450 x 450 PN10</t>
  </si>
  <si>
    <t>SEINFRA-I3724</t>
  </si>
  <si>
    <t>MT0102VH03</t>
  </si>
  <si>
    <t>TE JUNTA MECÂNICA E FLANGE DN 500 x 100 PN10</t>
  </si>
  <si>
    <t>SEINFRA-I3725</t>
  </si>
  <si>
    <t>MT0102VI03</t>
  </si>
  <si>
    <t>TE JUNTA MECÂNICA E FLANGE DN 500 x 200 PN10</t>
  </si>
  <si>
    <t>SEINFRA-I3726</t>
  </si>
  <si>
    <t>MT0102VJ03</t>
  </si>
  <si>
    <t>TE JUNTA MECÂNICA E FLANGE DN 500 x 300 PN10</t>
  </si>
  <si>
    <t>SEINFRA-I3727</t>
  </si>
  <si>
    <t>MT0102VK03</t>
  </si>
  <si>
    <t>TE JUNTA MECÂNICA E FLANGE DN 500 x 400 PN10</t>
  </si>
  <si>
    <t>SEINFRA-I3728</t>
  </si>
  <si>
    <t>MT0102VL03</t>
  </si>
  <si>
    <t>TE JUNTA MECÂNICA E FLANGE DN 500 x 500 PN10</t>
  </si>
  <si>
    <t>SEINFRA-I3729</t>
  </si>
  <si>
    <t>MT0102VM03</t>
  </si>
  <si>
    <t>TE JUNTA MECÂNICA E FLANGE DN 600 x 100 PN10</t>
  </si>
  <si>
    <t>SEINFRA-I3730</t>
  </si>
  <si>
    <t>MT0102VN03</t>
  </si>
  <si>
    <t>TE JUNTA MECÂNICA E FLANGE DN 600 x 200 PN10</t>
  </si>
  <si>
    <t>SEINFRA-I3731</t>
  </si>
  <si>
    <t>MT0102VO03</t>
  </si>
  <si>
    <t>TE JUNTA MECÂNICA E FLANGE DN 600 x 300 PN10</t>
  </si>
  <si>
    <t>SEINFRA-I3732</t>
  </si>
  <si>
    <t>MT0102VP03</t>
  </si>
  <si>
    <t>TE JUNTA MECÂNICA E FLANGE DN 600 x 400 PN10</t>
  </si>
  <si>
    <t>SEINFRA-I3733</t>
  </si>
  <si>
    <t>MT0102VQ03</t>
  </si>
  <si>
    <t>TE JUNTA MECÂNICA E FLANGE DN 600 x 600 PN10</t>
  </si>
  <si>
    <t>SEINFRA-I3734</t>
  </si>
  <si>
    <t>MT0102VR03</t>
  </si>
  <si>
    <t>TE JUNTA MECÂNICA E FLANGE DN 700 x 200 PN10</t>
  </si>
  <si>
    <t>SEINFRA-I3735</t>
  </si>
  <si>
    <t>MT0102VS03</t>
  </si>
  <si>
    <t>TE JUNTA MECÂNICA E FLANGE DN 700 x 400 PN10</t>
  </si>
  <si>
    <t>SEINFRA-I3736</t>
  </si>
  <si>
    <t>MT0102VT03</t>
  </si>
  <si>
    <t>TE JUNTA MECÂNICA E FLANGE DN 700 x 600 PN10</t>
  </si>
  <si>
    <t>SEINFRA-I3737</t>
  </si>
  <si>
    <t>MT0102VU03</t>
  </si>
  <si>
    <t>TE JUNTA MECÂNICA E FLANGE DN 700 x 700 PN10</t>
  </si>
  <si>
    <t>SEINFRA-I3738</t>
  </si>
  <si>
    <t>MT0102VV03</t>
  </si>
  <si>
    <t>TE JUNTA MECÂNICA E FLANGE DN 800 x 200 PN10</t>
  </si>
  <si>
    <t>SEINFRA-I3739</t>
  </si>
  <si>
    <t>MT0102VW03</t>
  </si>
  <si>
    <t>TE JUNTA MECÂNICA E FLANGE DN 800 x 400 PN10</t>
  </si>
  <si>
    <t>SEINFRA-I3740</t>
  </si>
  <si>
    <t>MT0102VX03</t>
  </si>
  <si>
    <t>TE JUNTA MECÂNICA E FLANGE DN 800 x 600 PN10</t>
  </si>
  <si>
    <t>SEINFRA-I3741</t>
  </si>
  <si>
    <t>MT0102VY03</t>
  </si>
  <si>
    <t>TE JUNTA MECÂNICA E FLANGE DN 800 x 800 PN10</t>
  </si>
  <si>
    <t>SEINFRA-I3742</t>
  </si>
  <si>
    <t>MT0102VZ03</t>
  </si>
  <si>
    <t>TE JUNTA MECÂNICA E FLANGE DN 900 x 200 PN10</t>
  </si>
  <si>
    <t>SEINFRA-I3743</t>
  </si>
  <si>
    <t>MT0102W003</t>
  </si>
  <si>
    <t>TE JUNTA MECÂNICA E FLANGE DN 900 x 400 PN10</t>
  </si>
  <si>
    <t>SEINFRA-I3744</t>
  </si>
  <si>
    <t>MT0102W103</t>
  </si>
  <si>
    <t>TE JUNTA MECÂNICA E FLANGE DN 900 x 600 PN10</t>
  </si>
  <si>
    <t>SEINFRA-I3745</t>
  </si>
  <si>
    <t>MT0102W203</t>
  </si>
  <si>
    <t>TE JUNTA MECÂNICA E FLANGE DN 900 x 800 PN10</t>
  </si>
  <si>
    <t>SEINFRA-I3746</t>
  </si>
  <si>
    <t>MT0102W303</t>
  </si>
  <si>
    <t>TE JUNTA MECÂNICA E FLANGE DN 900 x 900 PN10</t>
  </si>
  <si>
    <t>SEINFRA-I3747</t>
  </si>
  <si>
    <t>MT0102W403</t>
  </si>
  <si>
    <t>TE JUNTA MECÂNICA E FLANGE DN 1000 x 200 PN10</t>
  </si>
  <si>
    <t>SEINFRA-I3748</t>
  </si>
  <si>
    <t>MT0102W503</t>
  </si>
  <si>
    <t>TE JUNTA MECÂNICA E FLANGE DN 1000 x 400 PN10</t>
  </si>
  <si>
    <t>SEINFRA-I3749</t>
  </si>
  <si>
    <t>MT0102W603</t>
  </si>
  <si>
    <t>TE JUNTA MECÂNICA E FLANGE DN 1000 x 600 PN10</t>
  </si>
  <si>
    <t>SEINFRA-I3750</t>
  </si>
  <si>
    <t>MT0102W703</t>
  </si>
  <si>
    <t>TE JUNTA MECÂNICA E FLANGE DN 1000 x 800 PN10</t>
  </si>
  <si>
    <t>SEINFRA-I3751</t>
  </si>
  <si>
    <t>MT0102W803</t>
  </si>
  <si>
    <t>TE JUNTA MECÂNICA E FLANGE DN 1000 x 1000 PN10</t>
  </si>
  <si>
    <t>SEINFRA-I3752</t>
  </si>
  <si>
    <t>MT0102W903</t>
  </si>
  <si>
    <t>TE JUNTA MECÂNICA E FLANGE DN 1200 x 200 PN10</t>
  </si>
  <si>
    <t>SEINFRA-I3753</t>
  </si>
  <si>
    <t>MT0102WA03</t>
  </si>
  <si>
    <t>TE JUNTA MECÂNICA E FLANGE DN 1200 x 400 PN10</t>
  </si>
  <si>
    <t>SEINFRA-I3754</t>
  </si>
  <si>
    <t>MT0102WB03</t>
  </si>
  <si>
    <t>TE JUNTA MECÂNICA E FLANGE DN 1200 x 600 PN10</t>
  </si>
  <si>
    <t>SEINFRA-I3755</t>
  </si>
  <si>
    <t>MT0102WC03</t>
  </si>
  <si>
    <t>TE JUNTA MECÂNICA E FLANGE DN 1200 x 800 PN10</t>
  </si>
  <si>
    <t>SEINFRA-I3756</t>
  </si>
  <si>
    <t>MT0102WD03</t>
  </si>
  <si>
    <t>TE JUNTA MECÂNICA E FLANGE DN 1200 x 1000 PN10</t>
  </si>
  <si>
    <t>SEINFRA-I3757</t>
  </si>
  <si>
    <t>MT0102WE03</t>
  </si>
  <si>
    <t>TE JUNTA MECÂNICA E FLANGE DN 1200 x 1200 PN10</t>
  </si>
  <si>
    <t>SEINFRA-I3758</t>
  </si>
  <si>
    <t>MT0102WG03</t>
  </si>
  <si>
    <t>EXTREMIDADE BF FLANGE JUNTA ELASTICA DN    75 PN10</t>
  </si>
  <si>
    <t>SEINFRA-I3760</t>
  </si>
  <si>
    <t>MT0102WH03</t>
  </si>
  <si>
    <t>EXTREMIDADE BF FLANGE JUNTA ELASTICA DN   100 PN10</t>
  </si>
  <si>
    <t>SEINFRA-I3761</t>
  </si>
  <si>
    <t>MT0102WI03</t>
  </si>
  <si>
    <t>EXTREMIDADE BF FLANGE JUNTA ELASTICA DN   150 PN10</t>
  </si>
  <si>
    <t>SEINFRA-I3762</t>
  </si>
  <si>
    <t>MT0102WJ03</t>
  </si>
  <si>
    <t>EXTREMIDADE BF FLANGE JUNTA ELASTICA DN   200 PN10</t>
  </si>
  <si>
    <t>SEINFRA-I3763</t>
  </si>
  <si>
    <t>MT0102WK03</t>
  </si>
  <si>
    <t>EXTREMIDADE BF FLANGE JUNTA ELASTICA DN   250 PN10</t>
  </si>
  <si>
    <t>SEINFRA-I3764</t>
  </si>
  <si>
    <t>MT0102WL03</t>
  </si>
  <si>
    <t>EXTREMIDADE BF FLANGE JUNTA ELASTICA DN   300 PN 10</t>
  </si>
  <si>
    <t>SEINFRA-I3765</t>
  </si>
  <si>
    <t>MT0102WM03</t>
  </si>
  <si>
    <t>EXTREMIDADE BF FLANGE JUNTA ELASTICA DN   350 PN10</t>
  </si>
  <si>
    <t>SEINFRA-I3766</t>
  </si>
  <si>
    <t>MT0102WN03</t>
  </si>
  <si>
    <t>EXTREMIDADE BF FLANGE JUNTA ELASTICA DN   400 PN10</t>
  </si>
  <si>
    <t>SEINFRA-I3767</t>
  </si>
  <si>
    <t>MT0102WO03</t>
  </si>
  <si>
    <t>EXTREMIDADE BF FLANGE JUNTA ELASTICA DN   450 PN10</t>
  </si>
  <si>
    <t>SEINFRA-I3768</t>
  </si>
  <si>
    <t>MT0102WP03</t>
  </si>
  <si>
    <t>EXTREMIDADE BF FLANGE JUNTA ELASTICA DN   500 PN10</t>
  </si>
  <si>
    <t>SEINFRA-I3769</t>
  </si>
  <si>
    <t>MT0102WQ03</t>
  </si>
  <si>
    <t>EXTREMIDADE BF FLANGE JUNTA ELASTICA DN   600 PN10</t>
  </si>
  <si>
    <t>SEINFRA-I3770</t>
  </si>
  <si>
    <t>MT0102WR03</t>
  </si>
  <si>
    <t>EXTREMIDADE BF FLANGE JUNTA ELASTICA DN   700 PN10</t>
  </si>
  <si>
    <t>SEINFRA-I3771</t>
  </si>
  <si>
    <t>MT0102WS03</t>
  </si>
  <si>
    <t>EXTREMIDADE BF FLANGE JUNTA ELASTICA DN   800 PN10</t>
  </si>
  <si>
    <t>SEINFRA-I3772</t>
  </si>
  <si>
    <t>MT0102WT03</t>
  </si>
  <si>
    <t>EXTREMIDADE BF FLANGE JUNTA ELASTICA DN   900 PN10</t>
  </si>
  <si>
    <t>SEINFRA-I3773</t>
  </si>
  <si>
    <t>MT0102WU03</t>
  </si>
  <si>
    <t>EXTREMIDADE BF FLANGE JUNTA ELASTICA DN 1000 PN10</t>
  </si>
  <si>
    <t>SEINFRA-I3774</t>
  </si>
  <si>
    <t>MT0102WW03</t>
  </si>
  <si>
    <t>EXTREMIDADE BF FLANGE JUNTA ELASTICA DN 1200 PN10</t>
  </si>
  <si>
    <t>SEINFRA-I3776</t>
  </si>
  <si>
    <t>MT0102XD03</t>
  </si>
  <si>
    <t>EXTREMIDADE FLANGE E PONTA DN   50 PN10</t>
  </si>
  <si>
    <t>SEINFRA-I3793</t>
  </si>
  <si>
    <t>MT0102XE03</t>
  </si>
  <si>
    <t>EXTREMIDADE FLANGE E PONTA DN    75 PN10</t>
  </si>
  <si>
    <t>SEINFRA-I3794</t>
  </si>
  <si>
    <t>MT0102XF03</t>
  </si>
  <si>
    <t>EXTREMIDADE FLANGE E PONTA DN  100 PN10</t>
  </si>
  <si>
    <t>SEINFRA-I3795</t>
  </si>
  <si>
    <t>MT0102XG03</t>
  </si>
  <si>
    <t>EXTREMIDADE FLANGE E PONTA DN  150 PN10</t>
  </si>
  <si>
    <t>SEINFRA-I3796</t>
  </si>
  <si>
    <t>MT0102XH03</t>
  </si>
  <si>
    <t>EXTREMIDADE FLANGE E PONTA DN  200 PN10</t>
  </si>
  <si>
    <t>SEINFRA-I3797</t>
  </si>
  <si>
    <t>MT0102XI03</t>
  </si>
  <si>
    <t>EXTREMIDADE FLANGE E PONTA DN  250 PN10</t>
  </si>
  <si>
    <t>SEINFRA-I3798</t>
  </si>
  <si>
    <t>MT0102XJ03</t>
  </si>
  <si>
    <t>EXTREMIDADE FLANGE E PONTA DN  300 PN10</t>
  </si>
  <si>
    <t>SEINFRA-I3799</t>
  </si>
  <si>
    <t>MT0102XK03</t>
  </si>
  <si>
    <t>EXTREMIDADE FLANGE E PONTA DN  350 PN10</t>
  </si>
  <si>
    <t>SEINFRA-I3800</t>
  </si>
  <si>
    <t>MT0102XL03</t>
  </si>
  <si>
    <t>EXTREMIDADE FLANGE E PONTA DN  400 PN10</t>
  </si>
  <si>
    <t>SEINFRA-I3801</t>
  </si>
  <si>
    <t>MT0102XM03</t>
  </si>
  <si>
    <t>EXTREMIDADE FLANGE E PONTA DN  450 PN10</t>
  </si>
  <si>
    <t>SEINFRA-I3802</t>
  </si>
  <si>
    <t>MT0102XN03</t>
  </si>
  <si>
    <t>EXTREMIDADE FLANGE E PONTA DN  500 PN10</t>
  </si>
  <si>
    <t>SEINFRA-I3803</t>
  </si>
  <si>
    <t>MT0102XO03</t>
  </si>
  <si>
    <t>EXTREMIDADE FLANGE E PONTA DN  600 PN10</t>
  </si>
  <si>
    <t>SEINFRA-I3804</t>
  </si>
  <si>
    <t>MT0102XP03</t>
  </si>
  <si>
    <t>EXTREMIDADE FLANGE E PONTA DN  700 PN10</t>
  </si>
  <si>
    <t>SEINFRA-I3805</t>
  </si>
  <si>
    <t>MT0102XQ03</t>
  </si>
  <si>
    <t>EXTREMIDADE FLANGE E PONTA DN  800 PN10</t>
  </si>
  <si>
    <t>SEINFRA-I3806</t>
  </si>
  <si>
    <t>MT0102XR03</t>
  </si>
  <si>
    <t>EXTREMIDADE FLANGE E PONTA DN  900 PN10</t>
  </si>
  <si>
    <t>SEINFRA-I3807</t>
  </si>
  <si>
    <t>MT0102XS03</t>
  </si>
  <si>
    <t>EXTREMIDADE FLANGE E PONTA DN 1000 PN10</t>
  </si>
  <si>
    <t>SEINFRA-I3808</t>
  </si>
  <si>
    <t>MT0102XT03</t>
  </si>
  <si>
    <t>EXTREMIDADE FLANGE E PONTA DN 1200 PN10</t>
  </si>
  <si>
    <t>SEINFRA-I3809</t>
  </si>
  <si>
    <t>MT0102XV03</t>
  </si>
  <si>
    <t>EXTREMIDADE PF C/ ABA DE VEDAÇÃO DN    75 PN10</t>
  </si>
  <si>
    <t>SEINFRA-I3811</t>
  </si>
  <si>
    <t>MT0102XW03</t>
  </si>
  <si>
    <t>EXTREMIDADE PF C/ ABA DE VEDAÇÃO DN   100 PN10</t>
  </si>
  <si>
    <t>SEINFRA-I3812</t>
  </si>
  <si>
    <t>MT0102XX03</t>
  </si>
  <si>
    <t>EXTREMIDADE PF C/ ABA DE VEDAÇÃO DN   150 PN10</t>
  </si>
  <si>
    <t>SEINFRA-I3813</t>
  </si>
  <si>
    <t>MT0102XY03</t>
  </si>
  <si>
    <t>EXTREMIDADE PF C/ ABA DE VEDAÇÃO DN   200 PN10</t>
  </si>
  <si>
    <t>SEINFRA-I3814</t>
  </si>
  <si>
    <t>MT0102XZ03</t>
  </si>
  <si>
    <t>EXTREMIDADE PF C/ ABA DE VEDAÇÃO DN   250 PN10</t>
  </si>
  <si>
    <t>SEINFRA-I3815</t>
  </si>
  <si>
    <t>MT0102Y003</t>
  </si>
  <si>
    <t>EXTREMIDADE PF C/ ABA DE VEDAÇÃO DN   300 PN10</t>
  </si>
  <si>
    <t>SEINFRA-I3816</t>
  </si>
  <si>
    <t>MT0102Y103</t>
  </si>
  <si>
    <t>EXTREMIDADE PF C/ ABA DE VEDAÇÃO DN   350 PN10</t>
  </si>
  <si>
    <t>SEINFRA-I3817</t>
  </si>
  <si>
    <t>MT0102Y203</t>
  </si>
  <si>
    <t>EXTREMIDADE PF C/ ABA DE VEDAÇÃO DN   400 PN10</t>
  </si>
  <si>
    <t>SEINFRA-I3818</t>
  </si>
  <si>
    <t>MT0102Y303</t>
  </si>
  <si>
    <t>EXTREMIDADE PF C/ ABA DE VEDAÇÃO DN   500 PN10</t>
  </si>
  <si>
    <t>SEINFRA-I3819</t>
  </si>
  <si>
    <t>MT0102Y403</t>
  </si>
  <si>
    <t>EXTREMIDADE PF C/ ABA DE VEDAÇÃO DN   600 PN10</t>
  </si>
  <si>
    <t>SEINFRA-I3820</t>
  </si>
  <si>
    <t>MT0102Y503</t>
  </si>
  <si>
    <t>EXTREMIDADE PF C/ ABA DE VEDAÇÃO DN   700 PN10</t>
  </si>
  <si>
    <t>SEINFRA-I3821</t>
  </si>
  <si>
    <t>MT0102Y603</t>
  </si>
  <si>
    <t>EXTREMIDADE PF C/ ABA DE VEDAÇÃO DN   800 PN10</t>
  </si>
  <si>
    <t>SEINFRA-I3822</t>
  </si>
  <si>
    <t>MT0102Y703</t>
  </si>
  <si>
    <t>EXTREMIDADE PF C/ ABA DE VEDAÇÃO DN   900 PN10</t>
  </si>
  <si>
    <t>SEINFRA-I3823</t>
  </si>
  <si>
    <t>MT0102Y803</t>
  </si>
  <si>
    <t>EXTREMIDADE PF C/ ABA DE VEDAÇÃO DN 1000 PN10</t>
  </si>
  <si>
    <t>SEINFRA-I3824</t>
  </si>
  <si>
    <t>MT0102Y903</t>
  </si>
  <si>
    <t>EXTREMIDADE PF C/ ABA DE VEDAÇÃO DN 1200 PN10</t>
  </si>
  <si>
    <t>SEINFRA-I3825</t>
  </si>
  <si>
    <t>MT0102YA03</t>
  </si>
  <si>
    <t>EXTREMIDADE FLANGE E JUNTA MECÂNICA DN  300 PN10</t>
  </si>
  <si>
    <t>SEINFRA-I3826</t>
  </si>
  <si>
    <t>MT0102YB03</t>
  </si>
  <si>
    <t>EXTREMIDADE FLANGE E JUNTA MECÂNICA DN  350 PN10</t>
  </si>
  <si>
    <t>SEINFRA-I3827</t>
  </si>
  <si>
    <t>MT0102YC03</t>
  </si>
  <si>
    <t>EXTREMIDADE FLANGE E JUNTA MECÂNICA DN  400 PN10</t>
  </si>
  <si>
    <t>SEINFRA-I3828</t>
  </si>
  <si>
    <t>MT0102YD03</t>
  </si>
  <si>
    <t>EXTREMIDADE FLANGE E JUNTA MECÂNICA DN  450 PN10</t>
  </si>
  <si>
    <t>SEINFRA-I3829</t>
  </si>
  <si>
    <t>MT0102YE03</t>
  </si>
  <si>
    <t>EXTREMIDADE FLANGE E JUNTA MECÂNICA DN  500 PN10</t>
  </si>
  <si>
    <t>SEINFRA-I3830</t>
  </si>
  <si>
    <t>MT0102YF03</t>
  </si>
  <si>
    <t>EXTREMIDADE FLANGE E JUNTA MECÂNICA DN  600 PN10</t>
  </si>
  <si>
    <t>SEINFRA-I3831</t>
  </si>
  <si>
    <t>MT0102YG03</t>
  </si>
  <si>
    <t>EXTREMIDADE FLANGE E JUNTA MECÂNICA DN  700 PN10</t>
  </si>
  <si>
    <t>SEINFRA-I3832</t>
  </si>
  <si>
    <t>MT0102YH03</t>
  </si>
  <si>
    <t>EXTREMIDADE FLANGE E JUNTA MECÂNICA DN  800 PN10</t>
  </si>
  <si>
    <t>SEINFRA-I3833</t>
  </si>
  <si>
    <t>MT0102YI03</t>
  </si>
  <si>
    <t>EXTREMIDADE FLANGE E JUNTA MECÂNICA DN  900 PN10</t>
  </si>
  <si>
    <t>SEINFRA-I3834</t>
  </si>
  <si>
    <t>MT0102YJ03</t>
  </si>
  <si>
    <t>EXTREMIDADE FLANGE E JUNTA MECÂNICA DN 1000 PN10</t>
  </si>
  <si>
    <t>SEINFRA-I3835</t>
  </si>
  <si>
    <t>MT0102YK03</t>
  </si>
  <si>
    <t>EXTREMIDADE FLANGE E JUNTA MECÂNICA DN 1200 PN10</t>
  </si>
  <si>
    <t>SEINFRA-I3836</t>
  </si>
  <si>
    <t>MT0102YL03</t>
  </si>
  <si>
    <t>FLANGE CEGO FoFo C/ FUROS DN 50 PN10</t>
  </si>
  <si>
    <t>SEINFRA-I3837</t>
  </si>
  <si>
    <t>MT0102YM03</t>
  </si>
  <si>
    <t>FLANGE CEGO FoFo C/ FUROS DN 75 PN10</t>
  </si>
  <si>
    <t>SEINFRA-I3838</t>
  </si>
  <si>
    <t>MT0102YN03</t>
  </si>
  <si>
    <t>FLANGE CEGO FoFo C/ FUROS DN 100 PN10</t>
  </si>
  <si>
    <t>SEINFRA-I3839</t>
  </si>
  <si>
    <t>MT0102YO03</t>
  </si>
  <si>
    <t>FLANGE CEGO FoFo C/ FUROS DN 150 PN10</t>
  </si>
  <si>
    <t>SEINFRA-I3840</t>
  </si>
  <si>
    <t>MT0102YP03</t>
  </si>
  <si>
    <t>FLANGE CEGO FoFo C/ FUROS DN 200 PN10</t>
  </si>
  <si>
    <t>SEINFRA-I3841</t>
  </si>
  <si>
    <t>MT0102YQ03</t>
  </si>
  <si>
    <t>FLANGE CEGO FoFo C/ FUROS DN 250 PN10</t>
  </si>
  <si>
    <t>SEINFRA-I3842</t>
  </si>
  <si>
    <t>MT0102YR03</t>
  </si>
  <si>
    <t>FLANGE CEGO FoFo C/ FUROS DN 300 PN10</t>
  </si>
  <si>
    <t>SEINFRA-I3843</t>
  </si>
  <si>
    <t>MT0102YS03</t>
  </si>
  <si>
    <t>FLANGE CEGO FoFo C/ FUROS DN 350 PN10</t>
  </si>
  <si>
    <t>SEINFRA-I3844</t>
  </si>
  <si>
    <t>MT0102YT03</t>
  </si>
  <si>
    <t>FLANGE CEGO FoFo C/ FUROS DN 400 PN10</t>
  </si>
  <si>
    <t>SEINFRA-I3845</t>
  </si>
  <si>
    <t>MT0102YU03</t>
  </si>
  <si>
    <t>FLANGE CEGO FoFo C/ FUROS DN 450 PN10</t>
  </si>
  <si>
    <t>SEINFRA-I3846</t>
  </si>
  <si>
    <t>MT0102YV03</t>
  </si>
  <si>
    <t>FLANGE CEGO FoFo C/ FUROS DN 500 PN10</t>
  </si>
  <si>
    <t>SEINFRA-I3847</t>
  </si>
  <si>
    <t>MT0102YW03</t>
  </si>
  <si>
    <t>FLANGE CEGO FoFo C/ FUROS DN 600 PN10</t>
  </si>
  <si>
    <t>SEINFRA-I3848</t>
  </si>
  <si>
    <t>MT0102YX03</t>
  </si>
  <si>
    <t>FLANGE CEGO FoFo C/ FUROS DN 700 PN10</t>
  </si>
  <si>
    <t>SEINFRA-I3849</t>
  </si>
  <si>
    <t>MT0102YY03</t>
  </si>
  <si>
    <t>FLANGE CEGO FoFo C/ FUROS DN 800 PN10</t>
  </si>
  <si>
    <t>SEINFRA-I3850</t>
  </si>
  <si>
    <t>MT0102YZ03</t>
  </si>
  <si>
    <t>FLANGE CEGO FoFo C/ FUROS DN 900 PN10</t>
  </si>
  <si>
    <t>SEINFRA-I3851</t>
  </si>
  <si>
    <t>MT0102Z003</t>
  </si>
  <si>
    <t>FLANGE CEGO FoFo C/ FUROS DN 1000 PN10</t>
  </si>
  <si>
    <t>SEINFRA-I3852</t>
  </si>
  <si>
    <t>MT0102Z103</t>
  </si>
  <si>
    <t>FLANGE CEGO FoFo C/ FUROS DN 1200 PN10</t>
  </si>
  <si>
    <t>SEINFRA-I3853</t>
  </si>
  <si>
    <t>MT0102Z303</t>
  </si>
  <si>
    <t>FLANGE AVULSO DN 75 PN10</t>
  </si>
  <si>
    <t>SEINFRA-I3855</t>
  </si>
  <si>
    <t>MT0102Z403</t>
  </si>
  <si>
    <t>FLANGE AVULSO DN 100 PN10</t>
  </si>
  <si>
    <t>SEINFRA-I3856</t>
  </si>
  <si>
    <t>MT0102Z503</t>
  </si>
  <si>
    <t>FLANGE AVULSO DN 150 PN10</t>
  </si>
  <si>
    <t>SEINFRA-I3857</t>
  </si>
  <si>
    <t>MT0102Z603</t>
  </si>
  <si>
    <t>FLANGE AVULSO DN 200 PN10</t>
  </si>
  <si>
    <t>SEINFRA-I3858</t>
  </si>
  <si>
    <t>MT0102Z703</t>
  </si>
  <si>
    <t>FLANGE AVULSO DN 250 PN10</t>
  </si>
  <si>
    <t>SEINFRA-I3859</t>
  </si>
  <si>
    <t>MT0102Z803</t>
  </si>
  <si>
    <t>FLANGE AVULSO DN 300 PN10</t>
  </si>
  <si>
    <t>SEINFRA-I3860</t>
  </si>
  <si>
    <t>MT0102Z903</t>
  </si>
  <si>
    <t>FLANGE AVULSO DN 350 PN10</t>
  </si>
  <si>
    <t>SEINFRA-I3861</t>
  </si>
  <si>
    <t>MT0102ZA03</t>
  </si>
  <si>
    <t>FLANGE AVULSO DN 400 PN10</t>
  </si>
  <si>
    <t>SEINFRA-I3862</t>
  </si>
  <si>
    <t>MT0102ZB03</t>
  </si>
  <si>
    <t>FLANGE AVULSO DN 450 PN10</t>
  </si>
  <si>
    <t>SEINFRA-I3863</t>
  </si>
  <si>
    <t>MT0102ZC03</t>
  </si>
  <si>
    <t>FLANGE AVULSO DN 500 PN10</t>
  </si>
  <si>
    <t>SEINFRA-I3864</t>
  </si>
  <si>
    <t>MT0102ZD03</t>
  </si>
  <si>
    <t>FLANGE AVULSO DN 600 PN10</t>
  </si>
  <si>
    <t>SEINFRA-I3865</t>
  </si>
  <si>
    <t>MT0102ZE03</t>
  </si>
  <si>
    <t>FLANGE AVULSO DN 700 PN10</t>
  </si>
  <si>
    <t>SEINFRA-I3866</t>
  </si>
  <si>
    <t>MT0102ZF03</t>
  </si>
  <si>
    <t>FLANGE AVULSO DN 800 PN10</t>
  </si>
  <si>
    <t>SEINFRA-I3867</t>
  </si>
  <si>
    <t>MT0102ZG03</t>
  </si>
  <si>
    <t>FLANGE AVULSO DN 900 PN10</t>
  </si>
  <si>
    <t>SEINFRA-I3868</t>
  </si>
  <si>
    <t>MT0102ZH03</t>
  </si>
  <si>
    <t>FLANGE AVULSO DN 1000 PN10</t>
  </si>
  <si>
    <t>SEINFRA-I3869</t>
  </si>
  <si>
    <t>MT0102ZJ03</t>
  </si>
  <si>
    <t>FLANGE AVULSO DN 1200 PN10</t>
  </si>
  <si>
    <t>SEINFRA-I3871</t>
  </si>
  <si>
    <t>MT0102ZL03</t>
  </si>
  <si>
    <t>JUNÇÃO 45 FoFo FFF DN 75 x 75 PN10</t>
  </si>
  <si>
    <t>SEINFRA-I3873</t>
  </si>
  <si>
    <t>MT0102ZM03</t>
  </si>
  <si>
    <t>JUNÇÃO 45 FoFo FFF DN 100 x 75 PN10</t>
  </si>
  <si>
    <t>SEINFRA-I3874</t>
  </si>
  <si>
    <t>MT0102ZN03</t>
  </si>
  <si>
    <t>JUNÇÃO 45 FoFo FFF DN 100 x 100 PN10</t>
  </si>
  <si>
    <t>SEINFRA-I3875</t>
  </si>
  <si>
    <t>MT0102ZO03</t>
  </si>
  <si>
    <t>JUNÇÃO 45 FoFo FFF DN 150 x 100 PN10</t>
  </si>
  <si>
    <t>SEINFRA-I3876</t>
  </si>
  <si>
    <t>MT0102ZP03</t>
  </si>
  <si>
    <t>JUNÇÃO 45 FoFo FFF DN 150 x 150 PN10</t>
  </si>
  <si>
    <t>SEINFRA-I3877</t>
  </si>
  <si>
    <t>MT0102ZQ03</t>
  </si>
  <si>
    <t>JUNÇÃO 45 FoFo FFF DN 200 x 100 PN10</t>
  </si>
  <si>
    <t>SEINFRA-I3878</t>
  </si>
  <si>
    <t>MT0102ZR03</t>
  </si>
  <si>
    <t>JUNÇÃO 45 FoFo FFF DN 200 x 150 PN10</t>
  </si>
  <si>
    <t>SEINFRA-I3879</t>
  </si>
  <si>
    <t>MT0102ZS03</t>
  </si>
  <si>
    <t>JUNÇÃO 45 FoFo FFF DN 200 x 200 PN10</t>
  </si>
  <si>
    <t>SEINFRA-I3880</t>
  </si>
  <si>
    <t>MT0102ZT03</t>
  </si>
  <si>
    <t>JUNÇÃO 45 FoFo FFF DN 250 x 150 PN10</t>
  </si>
  <si>
    <t>SEINFRA-I3881</t>
  </si>
  <si>
    <t>MT0102ZU03</t>
  </si>
  <si>
    <t>JUNÇÃO 45 FoFo FFF DN 250 x 200 PN10</t>
  </si>
  <si>
    <t>SEINFRA-I3882</t>
  </si>
  <si>
    <t>MT0102ZV03</t>
  </si>
  <si>
    <t>JUNÇÃO 45 FoFo FFF DN 250 x 250 PN10</t>
  </si>
  <si>
    <t>SEINFRA-I3883</t>
  </si>
  <si>
    <t>MT0102ZW03</t>
  </si>
  <si>
    <t>JUNÇÃO 45 FoFo FFF DN 300 x 200 PN10</t>
  </si>
  <si>
    <t>SEINFRA-I3884</t>
  </si>
  <si>
    <t>MT0102ZX03</t>
  </si>
  <si>
    <t>JUNÇÃO 45 FoFo FFF DN 300 x 250 PN10</t>
  </si>
  <si>
    <t>SEINFRA-I3885</t>
  </si>
  <si>
    <t>MT0102ZY03</t>
  </si>
  <si>
    <t>JUNÇÃO 45 FoFo FFF DN 300 x 300 PN10</t>
  </si>
  <si>
    <t>SEINFRA-I3886</t>
  </si>
  <si>
    <t>MT0102ZZ03</t>
  </si>
  <si>
    <t>JUNÇÃO 45 FoFo FFF DN 400 x 300 PN10</t>
  </si>
  <si>
    <t>SEINFRA-I3887</t>
  </si>
  <si>
    <t>MT01030003</t>
  </si>
  <si>
    <t>JUNÇÃO 45 FoFo FFF DN 400 x 350 PN10</t>
  </si>
  <si>
    <t>SEINFRA-I3888</t>
  </si>
  <si>
    <t>MT01030103</t>
  </si>
  <si>
    <t>JUNÇÃO 45 FoFo FFF DN 400 x 400 PN10</t>
  </si>
  <si>
    <t>SEINFRA-I3889</t>
  </si>
  <si>
    <t>MT01030203</t>
  </si>
  <si>
    <t>JUNTA GIBAULT DN 50</t>
  </si>
  <si>
    <t>SEINFRA-I3890</t>
  </si>
  <si>
    <t>MT01030303</t>
  </si>
  <si>
    <t>JUNTA GIBAULT DN 75</t>
  </si>
  <si>
    <t>SEINFRA-I3891</t>
  </si>
  <si>
    <t>MT01030403</t>
  </si>
  <si>
    <t>JUNTA GIBAULT DN 100</t>
  </si>
  <si>
    <t>SEINFRA-I3892</t>
  </si>
  <si>
    <t>MT01030503</t>
  </si>
  <si>
    <t>JUNTA GIBAULT DN 150</t>
  </si>
  <si>
    <t>SEINFRA-I3893</t>
  </si>
  <si>
    <t>MT01030603</t>
  </si>
  <si>
    <t>JUNTA GIBAULT DN 200</t>
  </si>
  <si>
    <t>SEINFRA-I3894</t>
  </si>
  <si>
    <t>MT01030703</t>
  </si>
  <si>
    <t>JUNTA GIBAULT DN 250</t>
  </si>
  <si>
    <t>SEINFRA-I3895</t>
  </si>
  <si>
    <t>MT01030803</t>
  </si>
  <si>
    <t>JUNTA GIBAULT DN 300</t>
  </si>
  <si>
    <t>SEINFRA-I3896</t>
  </si>
  <si>
    <t>MT01030903</t>
  </si>
  <si>
    <t>JUNTA GIBAULT DN 350</t>
  </si>
  <si>
    <t>SEINFRA-I3897</t>
  </si>
  <si>
    <t>MT01030A03</t>
  </si>
  <si>
    <t>JUNTA GIBAULT DN 400</t>
  </si>
  <si>
    <t>SEINFRA-I3898</t>
  </si>
  <si>
    <t>MT01030B03</t>
  </si>
  <si>
    <t>JUNTA GIBAULT DN 450</t>
  </si>
  <si>
    <t>SEINFRA-I3899</t>
  </si>
  <si>
    <t>MT01030C03</t>
  </si>
  <si>
    <t>JUNTA GIBAULT DN 500</t>
  </si>
  <si>
    <t>SEINFRA-I3900</t>
  </si>
  <si>
    <t>MT01030D03</t>
  </si>
  <si>
    <t>JUNTA GIBAULT DN 600</t>
  </si>
  <si>
    <t>SEINFRA-I3901</t>
  </si>
  <si>
    <t>MT01030E03</t>
  </si>
  <si>
    <t>LUVA SIMPLES FoFo JUNTA ELASTICA DN 50</t>
  </si>
  <si>
    <t>SEINFRA-I3902</t>
  </si>
  <si>
    <t>MT01030F03</t>
  </si>
  <si>
    <t>LUVA SIMPLES FoFo JUNTA ELASTICA DN 75</t>
  </si>
  <si>
    <t>SEINFRA-I3903</t>
  </si>
  <si>
    <t>MT01030G03</t>
  </si>
  <si>
    <t>LUVA SIMPLES FoFo JUNTA ELASTICA DN 100</t>
  </si>
  <si>
    <t>SEINFRA-I3904</t>
  </si>
  <si>
    <t>MT01030H03</t>
  </si>
  <si>
    <t>LUVA SIMPLES FoFo JUNTA ELASTICA DN 150</t>
  </si>
  <si>
    <t>SEINFRA-I3905</t>
  </si>
  <si>
    <t>MT01030I03</t>
  </si>
  <si>
    <t>LUVA SIMPLES FoFo JUNTA ELASTICA DN 200</t>
  </si>
  <si>
    <t>MT01030J03</t>
  </si>
  <si>
    <t>LUVA SIMPLES FoFo JUNTA ELASTICA DN 250</t>
  </si>
  <si>
    <t>SEINFRA-I3907</t>
  </si>
  <si>
    <t>MT01030K03</t>
  </si>
  <si>
    <t>LUVA SIMPLES FoFo JUNTA ELASTICA DN 300</t>
  </si>
  <si>
    <t>SEINFRA-I3908</t>
  </si>
  <si>
    <t>MT01030L03</t>
  </si>
  <si>
    <t>LUVA SIMPLES FoFo JUNTA ELASTICA DN 350</t>
  </si>
  <si>
    <t>SEINFRA-I3909</t>
  </si>
  <si>
    <t>MT01030M03</t>
  </si>
  <si>
    <t>LUVA SIMPLES FoFo JUNTA ELASTICA DN 400</t>
  </si>
  <si>
    <t>SEINFRA-I3910</t>
  </si>
  <si>
    <t>MT01030N03</t>
  </si>
  <si>
    <t>LUVA SIMPLES FoFo JUNTA ELASTICA DN 500</t>
  </si>
  <si>
    <t>SEINFRA-I3911</t>
  </si>
  <si>
    <t>MT01030O03</t>
  </si>
  <si>
    <t>LUVA SIMPLES FoFo JUNTA ELASTICA DN 600</t>
  </si>
  <si>
    <t>SEINFRA-I3912</t>
  </si>
  <si>
    <t>MT01030P03</t>
  </si>
  <si>
    <t>LUVA SIMPLES FoFo JUNTA ELASTICA DN 700</t>
  </si>
  <si>
    <t>SEINFRA-I3913</t>
  </si>
  <si>
    <t>MT01030Q03</t>
  </si>
  <si>
    <t>LUVA SIMPLES FoFo JUNTA ELASTICA DN 800</t>
  </si>
  <si>
    <t>SEINFRA-I3914</t>
  </si>
  <si>
    <t>MT01030R03</t>
  </si>
  <si>
    <t>LUVA SIMPLES FoFo JUNTA ELASTICA DN 900</t>
  </si>
  <si>
    <t>SEINFRA-I3915</t>
  </si>
  <si>
    <t>MT01030S03</t>
  </si>
  <si>
    <t>LUVA SIMPLES FoFo JUNTA ELASTICA DN 1000</t>
  </si>
  <si>
    <t>SEINFRA-I3916</t>
  </si>
  <si>
    <t>MT01030U03</t>
  </si>
  <si>
    <t>LUVA SIMPLES FoFo JUNTA ELASTICA DN 1200</t>
  </si>
  <si>
    <t>SEINFRA-I3918</t>
  </si>
  <si>
    <t>MT01030V03</t>
  </si>
  <si>
    <t>LUVA  CORRER JUNTA MECÂNICA DN 50</t>
  </si>
  <si>
    <t>SEINFRA-I3919</t>
  </si>
  <si>
    <t>MT01030W03</t>
  </si>
  <si>
    <t>LUVA  CORRER JUNTA MECÂNICA DN 75</t>
  </si>
  <si>
    <t>SEINFRA-I3920</t>
  </si>
  <si>
    <t>MT01030X03</t>
  </si>
  <si>
    <t>LUVA  CORRER JUNTA MECÂNICA DN 100</t>
  </si>
  <si>
    <t>SEINFRA-I3921</t>
  </si>
  <si>
    <t>MT01030Y03</t>
  </si>
  <si>
    <t>LUVA  CORRER JUNTA MECÂNICA DN 150</t>
  </si>
  <si>
    <t>SEINFRA-I3922</t>
  </si>
  <si>
    <t>MT01030Z03</t>
  </si>
  <si>
    <t>LUVA  CORRER JUNTA MECÂNICA DN 200</t>
  </si>
  <si>
    <t>SEINFRA-I3923</t>
  </si>
  <si>
    <t>MT01031003</t>
  </si>
  <si>
    <t>LUVA  CORRER JUNTA MECÂNICA DN 250</t>
  </si>
  <si>
    <t>SEINFRA-I3924</t>
  </si>
  <si>
    <t>MT01031103</t>
  </si>
  <si>
    <t>LUVA  CORRER JUNTA MECÂNICA DN 300</t>
  </si>
  <si>
    <t>SEINFRA-I3925</t>
  </si>
  <si>
    <t>MT01031203</t>
  </si>
  <si>
    <t>LUVA  CORRER JUNTA MECÂNICA DN 350</t>
  </si>
  <si>
    <t>SEINFRA-I3926</t>
  </si>
  <si>
    <t>MT01031303</t>
  </si>
  <si>
    <t>LUVA  CORRER JUNTA MECÂNICA DN 400</t>
  </si>
  <si>
    <t>SEINFRA-I3927</t>
  </si>
  <si>
    <t>MT01031403</t>
  </si>
  <si>
    <t>LUVA  CORRER JUNTA MECÂNICA DN 450</t>
  </si>
  <si>
    <t>SEINFRA-I3928</t>
  </si>
  <si>
    <t>MT01031503</t>
  </si>
  <si>
    <t>LUVA  CORRER JUNTA MECÂNICA DN 500</t>
  </si>
  <si>
    <t>SEINFRA-I3929</t>
  </si>
  <si>
    <t>MT01031603</t>
  </si>
  <si>
    <t>LUVA  CORRER JUNTA MECÂNICA DN 600</t>
  </si>
  <si>
    <t>SEINFRA-I3930</t>
  </si>
  <si>
    <t>MT01031703</t>
  </si>
  <si>
    <t>LUVA  CORRER JUNTA MECÂNICA DN 700</t>
  </si>
  <si>
    <t>SEINFRA-I3931</t>
  </si>
  <si>
    <t>MT01031803</t>
  </si>
  <si>
    <t>LUVA  CORRER JUNTA MECÂNICA DN 800</t>
  </si>
  <si>
    <t>SEINFRA-I3932</t>
  </si>
  <si>
    <t>MT01031903</t>
  </si>
  <si>
    <t>LUVA  CORRER JUNTA MECÂNICA DN 900</t>
  </si>
  <si>
    <t>SEINFRA-I3933</t>
  </si>
  <si>
    <t>MT01031A03</t>
  </si>
  <si>
    <t>LUVA  CORRER JUNTA MECÂNICA DN 1000</t>
  </si>
  <si>
    <t>SEINFRA-I3934</t>
  </si>
  <si>
    <t>MT01031B03</t>
  </si>
  <si>
    <t>LUVA  CORRER JUNTA MECÂNICA DN 1200</t>
  </si>
  <si>
    <t>SEINFRA-I3935</t>
  </si>
  <si>
    <t>MT01031W03</t>
  </si>
  <si>
    <t>TUBO FoFo C/ FLANGES DN   50 PN10 - L= 250</t>
  </si>
  <si>
    <t>SEINFRA-I3956</t>
  </si>
  <si>
    <t>MT01031X03</t>
  </si>
  <si>
    <t>TUBO FoFo C/ FLANGES DN   50 PN10 - L= 500</t>
  </si>
  <si>
    <t>SEINFRA-I3957</t>
  </si>
  <si>
    <t>MT01031Y03</t>
  </si>
  <si>
    <t>TUBO FoFo C/ FLANGES DN  75  PN10 - L=250</t>
  </si>
  <si>
    <t>SEINFRA-I3958</t>
  </si>
  <si>
    <t>MT01031Z03</t>
  </si>
  <si>
    <t>TUBO FoFo C/ FLANGES DN  75  PN10 - L=500</t>
  </si>
  <si>
    <t>SEINFRA-I3959</t>
  </si>
  <si>
    <t>MT01032003</t>
  </si>
  <si>
    <t>TUBO FoFo C/ FLANGES DN  100 PN10 - L= 250</t>
  </si>
  <si>
    <t>SEINFRA-I3960</t>
  </si>
  <si>
    <t>MT01032103</t>
  </si>
  <si>
    <t>TUBO FoFo C/ FLANGES DN  100 PN10 - L= 500</t>
  </si>
  <si>
    <t>SEINFRA-I3961</t>
  </si>
  <si>
    <t>MT01032203</t>
  </si>
  <si>
    <t>TUBO FoFo C/ FLANGES DN  150 PN10 - L= 250</t>
  </si>
  <si>
    <t>SEINFRA-I3962</t>
  </si>
  <si>
    <t>MT01032303</t>
  </si>
  <si>
    <t>TUBO FoFo C/ FLANGES DN  150 PN10 - L= 500</t>
  </si>
  <si>
    <t>SEINFRA-I3963</t>
  </si>
  <si>
    <t>MT01032403</t>
  </si>
  <si>
    <t>TUBO FoFo C/ FLANGES DN  200 PN10 - L= 250</t>
  </si>
  <si>
    <t>SEINFRA-I3964</t>
  </si>
  <si>
    <t>MT01032503</t>
  </si>
  <si>
    <t>TUBO FoFo C/ FLANGES DN  200 PN10 - L= 500</t>
  </si>
  <si>
    <t>SEINFRA-I3965</t>
  </si>
  <si>
    <t>MT01032603</t>
  </si>
  <si>
    <t>TUBO FoFo C/ FLANGES DN  250 PN10 - L= 250</t>
  </si>
  <si>
    <t>SEINFRA-I3966</t>
  </si>
  <si>
    <t>MT01032703</t>
  </si>
  <si>
    <t>TUBO FoFo C/ FLANGES DN  250 PN10 - L= 500</t>
  </si>
  <si>
    <t>SEINFRA-I3967</t>
  </si>
  <si>
    <t>MT01032803</t>
  </si>
  <si>
    <t>TUBO FoFo C/ FLANGES DN  300 PN10 - L= 250</t>
  </si>
  <si>
    <t>SEINFRA-I3968</t>
  </si>
  <si>
    <t>MT01032903</t>
  </si>
  <si>
    <t>TUBO FoFo C/ FLANGES DN  300 PN10 - L= 500</t>
  </si>
  <si>
    <t>SEINFRA-I3969</t>
  </si>
  <si>
    <t>MT01032A03</t>
  </si>
  <si>
    <t>TUBO FoFo C/ FLANGES DN  350 PN10 - L= 250</t>
  </si>
  <si>
    <t>SEINFRA-I3970</t>
  </si>
  <si>
    <t>MT01032B03</t>
  </si>
  <si>
    <t>TUBO FoFo C/ FLANGES DN  350 PN10 - L= 500</t>
  </si>
  <si>
    <t>SEINFRA-I3971</t>
  </si>
  <si>
    <t>MT01032C03</t>
  </si>
  <si>
    <t>TUBO FoFo C/ FLANGES DN  400 PN10 - L= 250</t>
  </si>
  <si>
    <t>SEINFRA-I3972</t>
  </si>
  <si>
    <t>MT01032E03</t>
  </si>
  <si>
    <t>TUBO FoFo C/ FLANGES DN  450 PN10 - L= 250</t>
  </si>
  <si>
    <t>SEINFRA-I3974</t>
  </si>
  <si>
    <t>MT01032F03</t>
  </si>
  <si>
    <t>TUBO FoFo C/ FLANGES DN  450 PN10 - L= 500</t>
  </si>
  <si>
    <t>SEINFRA-I3975</t>
  </si>
  <si>
    <t>MT01032G03</t>
  </si>
  <si>
    <t>TUBO FoFo C/ FLANGES DN 500 PN10 - L= 250</t>
  </si>
  <si>
    <t>SEINFRA-I3976</t>
  </si>
  <si>
    <t>MT01032H03</t>
  </si>
  <si>
    <t>TUBO FoFo C/ FLANGES DN 500 PN10 - L=500</t>
  </si>
  <si>
    <t>SEINFRA-I3977</t>
  </si>
  <si>
    <t>MT01032I03</t>
  </si>
  <si>
    <t>TUBO FoFo C/ FLANGES DN 600 PN10 - L=250</t>
  </si>
  <si>
    <t>SEINFRA-I3978</t>
  </si>
  <si>
    <t>MT01032J03</t>
  </si>
  <si>
    <t>TUBO FoFo C/ FLANGES DN 600 PN10 - L=500</t>
  </si>
  <si>
    <t>SEINFRA-I3979</t>
  </si>
  <si>
    <t>MT01032K03</t>
  </si>
  <si>
    <t>TUBO FoFo C/ FLANGES DN 700  PN10 - L=250</t>
  </si>
  <si>
    <t>SEINFRA-I3980</t>
  </si>
  <si>
    <t>MT01032L03</t>
  </si>
  <si>
    <t>TUBO FoFo C/ FLANGES DN 700  PN10 - L=500</t>
  </si>
  <si>
    <t>SEINFRA-I3981</t>
  </si>
  <si>
    <t>MT01032M03</t>
  </si>
  <si>
    <t>TUBO FoFo C/ FLANGES DN 800  PN10 - L=250</t>
  </si>
  <si>
    <t>SEINFRA-I3982</t>
  </si>
  <si>
    <t>MT01032N03</t>
  </si>
  <si>
    <t>TUBO FoFo C/ FLANGES DN 800  PN10 - L=500</t>
  </si>
  <si>
    <t>SEINFRA-I3983</t>
  </si>
  <si>
    <t>MT01032O03</t>
  </si>
  <si>
    <t>TUBO FoFo C/ FLANGES DN 900  PN10 - L=250</t>
  </si>
  <si>
    <t>SEINFRA-I3984</t>
  </si>
  <si>
    <t>MT01032P03</t>
  </si>
  <si>
    <t>TUBO FoFo C/ FLANGES DN 900  PN10 - L=500</t>
  </si>
  <si>
    <t>SEINFRA-I3985</t>
  </si>
  <si>
    <t>MT01032Q03</t>
  </si>
  <si>
    <t>TUBO FoFo C/FLANGES DN 1000 PN10 - L= 250</t>
  </si>
  <si>
    <t>SEINFRA-I3986</t>
  </si>
  <si>
    <t>MT01032R03</t>
  </si>
  <si>
    <t>TUBO FoFo C/ FLANGES DN 1000 PN10 - L= 500</t>
  </si>
  <si>
    <t>SEINFRA-I3987</t>
  </si>
  <si>
    <t>MT01032S03</t>
  </si>
  <si>
    <t>TUBO FoFo C/ FLANGES DN 1200 PN10 - L= 250</t>
  </si>
  <si>
    <t>SEINFRA-I3988</t>
  </si>
  <si>
    <t>MT01032T03</t>
  </si>
  <si>
    <t>TUBO FoFo C/ FLANGES DN 1200 PN10 - L= 500</t>
  </si>
  <si>
    <t>SEINFRA-I3989</t>
  </si>
  <si>
    <t>MT01032V03</t>
  </si>
  <si>
    <t>TOCO C/ FLANGES E ABA DE VEDAÇÃO DN 75 PN10</t>
  </si>
  <si>
    <t>SEINFRA-I3991</t>
  </si>
  <si>
    <t>MT01032W03</t>
  </si>
  <si>
    <t>TOCO C/ FLANGES E ABA DE VEDAÇÃO DN 100 PN10</t>
  </si>
  <si>
    <t>SEINFRA-I3992</t>
  </si>
  <si>
    <t>MT01032X03</t>
  </si>
  <si>
    <t>TOCO C/ FLANGES E ABA DE VEDAÇÃO DN 150 PN10</t>
  </si>
  <si>
    <t>SEINFRA-I3993</t>
  </si>
  <si>
    <t>MT01032Y03</t>
  </si>
  <si>
    <t>TOCO C/ FLANGES E ABA DE VEDAÇÃO DN 200 PN10</t>
  </si>
  <si>
    <t>SEINFRA-I3994</t>
  </si>
  <si>
    <t>MT01032Z03</t>
  </si>
  <si>
    <t>TOCO C/ FLANGES E ABA DE VEDAÇÃO DN 250 PN10</t>
  </si>
  <si>
    <t>SEINFRA-I3995</t>
  </si>
  <si>
    <t>MT01033003</t>
  </si>
  <si>
    <t>TOCO C/ FLANGES E ABA DE VEDAÇÃO DN 300 PN10</t>
  </si>
  <si>
    <t>SEINFRA-I3996</t>
  </si>
  <si>
    <t>MT01033103</t>
  </si>
  <si>
    <t>TOCO C/ FLANGES E ABA DE VEDAÇÃO DN 350 PN10</t>
  </si>
  <si>
    <t>SEINFRA-I3997</t>
  </si>
  <si>
    <t>MT01033203</t>
  </si>
  <si>
    <t>TOCO C/ FLANGES E ABA DE VEDAÇÃO DN 400 PN10</t>
  </si>
  <si>
    <t>SEINFRA-I3998</t>
  </si>
  <si>
    <t>MT01033303</t>
  </si>
  <si>
    <t>TOCO C/ FLANGES E ABA DE VEDAÇÃO DN 500 PN10</t>
  </si>
  <si>
    <t>SEINFRA-I3999</t>
  </si>
  <si>
    <t>MT01033403</t>
  </si>
  <si>
    <t>TOCO C/ FLANGES E ABA DE VEDAÇÃO DN 600 PN10</t>
  </si>
  <si>
    <t>SEINFRA-I4000</t>
  </si>
  <si>
    <t>MT01033503</t>
  </si>
  <si>
    <t>TOCO C/ FLANGES E ABA DE VEDAÇÃO DN 700 PN10</t>
  </si>
  <si>
    <t>SEINFRA-I4001</t>
  </si>
  <si>
    <t>MT01033603</t>
  </si>
  <si>
    <t>TOCO C/ FLANGES E ABA DE VEDAÇÃO DN 800 PN10</t>
  </si>
  <si>
    <t>SEINFRA-I4002</t>
  </si>
  <si>
    <t>MT01033703</t>
  </si>
  <si>
    <t>TOCO C/ FLANGES E ABA DE VEDAÇÃO DN 900 PN10</t>
  </si>
  <si>
    <t>SEINFRA-I4003</t>
  </si>
  <si>
    <t>MT01033803</t>
  </si>
  <si>
    <t>TOCO C/ FLANGES E ABA DE VEDAÇÃO DN 1000 PN10</t>
  </si>
  <si>
    <t>SEINFRA-I4004</t>
  </si>
  <si>
    <t>MT01033903</t>
  </si>
  <si>
    <t>TOCO C/ FLANGES E ABA DE VEDAÇÃO DN 1200 PN10</t>
  </si>
  <si>
    <t>SEINFRA-I4005</t>
  </si>
  <si>
    <t>MT01033A03</t>
  </si>
  <si>
    <t>JUNTA DE DESMONTAGEM TRAVADA AXIALMENTE PN10 DN200</t>
  </si>
  <si>
    <t>SEINFRA-I4006</t>
  </si>
  <si>
    <t>MT01033B03</t>
  </si>
  <si>
    <t>JUNTA DE DESMONTAGEM TRAVADA AXIALMENTE PN10 DN300</t>
  </si>
  <si>
    <t>SEINFRA-I4007</t>
  </si>
  <si>
    <t>MT01033C03</t>
  </si>
  <si>
    <t>JUNTA DE DESMONTAGEM TRAVADA AXIALMENTE PN10 DN400</t>
  </si>
  <si>
    <t>SEINFRA-I4008</t>
  </si>
  <si>
    <t>MT01033D03</t>
  </si>
  <si>
    <t>JUNTA DE DESMONTAGEM TRAVADA AXIALMENTE PN10 DN500</t>
  </si>
  <si>
    <t>SEINFRA-I4009</t>
  </si>
  <si>
    <t>MT01033E03</t>
  </si>
  <si>
    <t>JUNTA DE DESMONTAGEM TRAVADA AXIALMENTE PN16 DN100</t>
  </si>
  <si>
    <t>SEINFRA-I4010</t>
  </si>
  <si>
    <t>MT01033F03</t>
  </si>
  <si>
    <t>JUNTA DE DESMONTAGEM TRAVADA AXIALMENTE PN16 DN200</t>
  </si>
  <si>
    <t>SEINFRA-I4011</t>
  </si>
  <si>
    <t>MT01033G03</t>
  </si>
  <si>
    <t>JUNTA DE DESMONTAGEM TRAVADA AXIALMENTE PN16 DN300</t>
  </si>
  <si>
    <t>SEINFRA-I4012</t>
  </si>
  <si>
    <t>MT01033H03</t>
  </si>
  <si>
    <t>JUNTA DE DESMONTAGEM TRAVADA AXIALMENTE PN16 DN400</t>
  </si>
  <si>
    <t>SEINFRA-I4013</t>
  </si>
  <si>
    <t>MT01033I03</t>
  </si>
  <si>
    <t>JUNTA DE DESMONTAGEM TRAVADA AXIALMENTE PN16 DN500</t>
  </si>
  <si>
    <t>SEINFRA-I4014</t>
  </si>
  <si>
    <t>MT01033J03</t>
  </si>
  <si>
    <t>PLACA  REDUÇÃO DN 100 x 50 PN10</t>
  </si>
  <si>
    <t>SEINFRA-I4015</t>
  </si>
  <si>
    <t>MT01033K03</t>
  </si>
  <si>
    <t>PLACA  REDUÇÃO DN 200 x 75 PN10</t>
  </si>
  <si>
    <t>SEINFRA-I4016</t>
  </si>
  <si>
    <t>MT01033L03</t>
  </si>
  <si>
    <t>PLACA  REDUÇÃO DN 200 x 100 PN10</t>
  </si>
  <si>
    <t>SEINFRA-I4017</t>
  </si>
  <si>
    <t>MT01033M03</t>
  </si>
  <si>
    <t>PLACA  REDUÇÃO DN 250 x 200 PN10</t>
  </si>
  <si>
    <t>SEINFRA-I4018</t>
  </si>
  <si>
    <t>MT01033N03</t>
  </si>
  <si>
    <t>PLACA  REDUÇÃO DN 350 x 150 PN10</t>
  </si>
  <si>
    <t>SEINFRA-I4019</t>
  </si>
  <si>
    <t>MT01033O03</t>
  </si>
  <si>
    <t>PLACA  REDUÇÃO DN 350 x 250 PN10</t>
  </si>
  <si>
    <t>SEINFRA-I4020</t>
  </si>
  <si>
    <t>MT01033P03</t>
  </si>
  <si>
    <t>PLACA  REDUÇÃO DN 400 x 150 PN10</t>
  </si>
  <si>
    <t>SEINFRA-I4021</t>
  </si>
  <si>
    <t>MT01033Q03</t>
  </si>
  <si>
    <t>PLACA  REDUÇÃO DN 400 x 200 PN10</t>
  </si>
  <si>
    <t>SEINFRA-I4022</t>
  </si>
  <si>
    <t>MT01033R03</t>
  </si>
  <si>
    <t>PLACA  REDUÇÃO DN 400 x 250 PN10</t>
  </si>
  <si>
    <t>SEINFRA-I4023</t>
  </si>
  <si>
    <t>MT01033S03</t>
  </si>
  <si>
    <t>PLACA  REDUÇÃO DN 400 x 300 PN10</t>
  </si>
  <si>
    <t>SEINFRA-I4024</t>
  </si>
  <si>
    <t>MT01033T03</t>
  </si>
  <si>
    <t>PLACA  REDUÇÃO DN 450 x 350 PN10</t>
  </si>
  <si>
    <t>SEINFRA-I4025</t>
  </si>
  <si>
    <t>MT01033U03</t>
  </si>
  <si>
    <t>PLACA  REDUÇÃO DN 500 x 350 PN10</t>
  </si>
  <si>
    <t>SEINFRA-I4026</t>
  </si>
  <si>
    <t>MT01033V03</t>
  </si>
  <si>
    <t>PLACA  REDUÇÃO DN 500 x 400 PN10</t>
  </si>
  <si>
    <t>SEINFRA-I4027</t>
  </si>
  <si>
    <t>MT01033W03</t>
  </si>
  <si>
    <t>PLACA REDUÇÃO DN 600 x 150 PN10</t>
  </si>
  <si>
    <t>SEINFRA-I4028</t>
  </si>
  <si>
    <t>MT01033X03</t>
  </si>
  <si>
    <t>PLACA  REDUÇÃO DN 600 x 450 PN10</t>
  </si>
  <si>
    <t>SEINFRA-I4029</t>
  </si>
  <si>
    <t>MT01033Y03</t>
  </si>
  <si>
    <t>PLACA  REDUÇÃO DN 700 x 500 PN10</t>
  </si>
  <si>
    <t>SEINFRA-I4030</t>
  </si>
  <si>
    <t>MT01033Z03</t>
  </si>
  <si>
    <t>PLACA  REDUÇÃO DN 900 x 700 PN10</t>
  </si>
  <si>
    <t>SEINFRA-I4031</t>
  </si>
  <si>
    <t>MT01034003</t>
  </si>
  <si>
    <t>PLACA  REDUÇÃO DN 1000 x 700 PN10</t>
  </si>
  <si>
    <t>SEINFRA-I4032</t>
  </si>
  <si>
    <t>MT01034103</t>
  </si>
  <si>
    <t>PLACA  REDUÇÃO DN 1000 x 800 PN10</t>
  </si>
  <si>
    <t>SEINFRA-I4033</t>
  </si>
  <si>
    <t>MT01034503</t>
  </si>
  <si>
    <t>REDUÇÃO PONTA/BOLSA JE FoFo DN 100 x 75</t>
  </si>
  <si>
    <t>SEINFRA-I4037</t>
  </si>
  <si>
    <t>MT01034703</t>
  </si>
  <si>
    <t>REDUÇÃO PONTA/BOLSA JE FoFo DN 150 x 75</t>
  </si>
  <si>
    <t>SEINFRA-I4039</t>
  </si>
  <si>
    <t>MT01034803</t>
  </si>
  <si>
    <t>REDUÇÃO PONTA/BOLSA JE FoFo DN 150 x 100</t>
  </si>
  <si>
    <t>SEINFRA-I4040</t>
  </si>
  <si>
    <t>MT01034903</t>
  </si>
  <si>
    <t>REDUÇÃO PONTA/BOLSA JE FoFo DN 200 x 100</t>
  </si>
  <si>
    <t>SEINFRA-I4041</t>
  </si>
  <si>
    <t>MT01034A03</t>
  </si>
  <si>
    <t>REDUÇÃO PONTA/BOLSA JE FoFo DN 200 x 150</t>
  </si>
  <si>
    <t>SEINFRA-I4042</t>
  </si>
  <si>
    <t>MT01034C03</t>
  </si>
  <si>
    <t>REDUÇÃO PONTA/BOLSA JE FoFo DN 250 x 150</t>
  </si>
  <si>
    <t>SEINFRA-I4044</t>
  </si>
  <si>
    <t>MT01034D03</t>
  </si>
  <si>
    <t>REDUÇÃO PONTA/BOLSA JE FoFo DN 250 x 200</t>
  </si>
  <si>
    <t>SEINFRA-I4045</t>
  </si>
  <si>
    <t>MT01034E03</t>
  </si>
  <si>
    <t>REDUÇÃO PONTA/BOLSA JE FoFo DN 300 x 150</t>
  </si>
  <si>
    <t>SEINFRA-I4046</t>
  </si>
  <si>
    <t>MT01034F03</t>
  </si>
  <si>
    <t>REDUÇÃO PONTA/BOLSA JE FoFo DN 300 X 200</t>
  </si>
  <si>
    <t>SEINFRA-I4047</t>
  </si>
  <si>
    <t>MT01034G03</t>
  </si>
  <si>
    <t>REDUÇÃO PONTA/BOLSA JE FoFo DN 300 x 250</t>
  </si>
  <si>
    <t>SEINFRA-I4048</t>
  </si>
  <si>
    <t>MT01034H03</t>
  </si>
  <si>
    <t>REDUÇÃO PONTA/BOLSA JE FoFo DN 350 x 200</t>
  </si>
  <si>
    <t>SEINFRA-I4049</t>
  </si>
  <si>
    <t>MT01034I03</t>
  </si>
  <si>
    <t>REDUÇÃO PONTA/BOLSA JE FoFo DN 350 x 250</t>
  </si>
  <si>
    <t>SEINFRA-I4050</t>
  </si>
  <si>
    <t>MT01034J03</t>
  </si>
  <si>
    <t>REDUÇÃO PONTA/BOLSA JE FoFo DN 350 x 300</t>
  </si>
  <si>
    <t>SEINFRA-I4051</t>
  </si>
  <si>
    <t>MT01034K03</t>
  </si>
  <si>
    <t>REDUÇÃO PONTA/BOLSA JE FoFo DN 400 x 250</t>
  </si>
  <si>
    <t>SEINFRA-I4052</t>
  </si>
  <si>
    <t>MT01034L03</t>
  </si>
  <si>
    <t>REDUÇÃO PONTA/BOLSA JE FoFo DN 400 x 300</t>
  </si>
  <si>
    <t>SEINFRA-I4053</t>
  </si>
  <si>
    <t>MT01034M03</t>
  </si>
  <si>
    <t>REDUÇÃO PONTA/BOLSA JE FoFo DN 400 x 350</t>
  </si>
  <si>
    <t>SEINFRA-I4054</t>
  </si>
  <si>
    <t>MT01034N03</t>
  </si>
  <si>
    <t>REDUÇÃO PONTA/BOLSA JE FoFo DN 500 x 350</t>
  </si>
  <si>
    <t>SEINFRA-I4055</t>
  </si>
  <si>
    <t>MT01034O03</t>
  </si>
  <si>
    <t>REDUÇÃO PONTA/BOLSA JE FoFo DN 500 x 400</t>
  </si>
  <si>
    <t>SEINFRA-I4056</t>
  </si>
  <si>
    <t>MT01034P03</t>
  </si>
  <si>
    <t>REDUÇÃO PONTA/BOLSA JE FoFo DN 600 x 400</t>
  </si>
  <si>
    <t>SEINFRA-I4057</t>
  </si>
  <si>
    <t>MT01034Q03</t>
  </si>
  <si>
    <t>REDUÇÃO PONTA/BOLSA JE FoFo DN 600 x 500</t>
  </si>
  <si>
    <t>SEINFRA-I4058</t>
  </si>
  <si>
    <t>MT01034R03</t>
  </si>
  <si>
    <t>REDUÇÃO PB JE FoFo/PVC DN 100 x 50</t>
  </si>
  <si>
    <t>SEINFRA-I4059</t>
  </si>
  <si>
    <t>MT01034S03</t>
  </si>
  <si>
    <t>REDUÇÃO PB JE FoFo/PVC DN 100 x 75</t>
  </si>
  <si>
    <t>SEINFRA-I4060</t>
  </si>
  <si>
    <t>MT01034T03</t>
  </si>
  <si>
    <t>REDUÇÃO PB JE FoFo/PVC DN 150 x 75</t>
  </si>
  <si>
    <t>SEINFRA-I4061</t>
  </si>
  <si>
    <t>MT01034U03</t>
  </si>
  <si>
    <t>REDUÇÃO PB JE FoFo/PVC DN 150 x 100</t>
  </si>
  <si>
    <t>SEINFRA-I4062</t>
  </si>
  <si>
    <t>MT01034V03</t>
  </si>
  <si>
    <t>REDUÇÃO PB JE FoFo/PVC DN 200 x 100</t>
  </si>
  <si>
    <t>SEINFRA-I4063</t>
  </si>
  <si>
    <t>MT01034W03</t>
  </si>
  <si>
    <t>REDUÇÃO EXCÊNTRICA C/ FLANGES DN 75 x 50 PN10</t>
  </si>
  <si>
    <t>SEINFRA-I4064</t>
  </si>
  <si>
    <t>MT01034Y03</t>
  </si>
  <si>
    <t>REDUÇÃO EXCÊNTRICA C/ FLANGES DN 100 x 75 PN10</t>
  </si>
  <si>
    <t>SEINFRA-I4066</t>
  </si>
  <si>
    <t>MT01034Z03</t>
  </si>
  <si>
    <t>REDUÇÃO EXCÊNTRICA C/ FLANGES DN 150 x 75 PN10</t>
  </si>
  <si>
    <t>SEINFRA-I4067</t>
  </si>
  <si>
    <t>MT01035003</t>
  </si>
  <si>
    <t>REDUÇÃO EXCÊNTRICA C/ FLANGES DN 150 x 100 PN10</t>
  </si>
  <si>
    <t>SEINFRA-I4068</t>
  </si>
  <si>
    <t>MT01035203</t>
  </si>
  <si>
    <t>REDUÇÃO EXCÊNTRICA C/ FLANGES DN 200 x 100 PN10</t>
  </si>
  <si>
    <t>SEINFRA-I4070</t>
  </si>
  <si>
    <t>MT01035303</t>
  </si>
  <si>
    <t>REDUÇÃO EXCÊNTRICA C/ FLANGES DN 200 x 150 PN10</t>
  </si>
  <si>
    <t>SEINFRA-I4071</t>
  </si>
  <si>
    <t>MT01035403</t>
  </si>
  <si>
    <t>REDUÇÃO EXCÊNTRICA C/ FLANGES DN 250 x 150 PN10</t>
  </si>
  <si>
    <t>SEINFRA-I4072</t>
  </si>
  <si>
    <t>MT01035503</t>
  </si>
  <si>
    <t>REDUÇÃO EXCÊNTRICA C/ FLANGES DN 250 x 200 PN10</t>
  </si>
  <si>
    <t>SEINFRA-I4073</t>
  </si>
  <si>
    <t>MT01035603</t>
  </si>
  <si>
    <t>REDUÇÃO EXCÊNTRICA C/ FLANGES DN 300 x 150 PN10</t>
  </si>
  <si>
    <t>SEINFRA-I4074</t>
  </si>
  <si>
    <t>MT01035703</t>
  </si>
  <si>
    <t>REDUÇÃO EXCÊNTRICA C/ FLANGES DN 300 x 200 PN10</t>
  </si>
  <si>
    <t>SEINFRA-I4075</t>
  </si>
  <si>
    <t>MT01035803</t>
  </si>
  <si>
    <t>REDUÇÃO EXCÊNTRICA C/ FLANGES DN 300 x 250 PN10</t>
  </si>
  <si>
    <t>SEINFRA-I4076</t>
  </si>
  <si>
    <t>MT01035903</t>
  </si>
  <si>
    <t>REDUÇÃO EXCÊNTRICA C/ FLANGES DN 400 x 250 PN10</t>
  </si>
  <si>
    <t>SEINFRA-I4077</t>
  </si>
  <si>
    <t>MT01035A03</t>
  </si>
  <si>
    <t>REDUÇÃO EXCÊNTRICA C/ FLANGES DN 400 x 300 PN10</t>
  </si>
  <si>
    <t>SEINFRA-I4078</t>
  </si>
  <si>
    <t>MT01035B03</t>
  </si>
  <si>
    <t>REDUÇÃO FoFo FF DN   75 x    50 PN10</t>
  </si>
  <si>
    <t>SEINFRA-I4079</t>
  </si>
  <si>
    <t>MT01035C03</t>
  </si>
  <si>
    <t>REDUÇÃO FoFo FF DN  100 x    50 PN10</t>
  </si>
  <si>
    <t>SEINFRA-I4080</t>
  </si>
  <si>
    <t>MT01035D03</t>
  </si>
  <si>
    <t>REDUÇÃO FoFo FF DN  100 x    75 PN10</t>
  </si>
  <si>
    <t>SEINFRA-I4081</t>
  </si>
  <si>
    <t>MT01035F03</t>
  </si>
  <si>
    <t>REDUÇÃO FoFo FF DN  150 x   75 PN10</t>
  </si>
  <si>
    <t>SEINFRA-I4083</t>
  </si>
  <si>
    <t>MT01035G03</t>
  </si>
  <si>
    <t>REDUÇÃO FoFo FF DN  150 x  100 PN10</t>
  </si>
  <si>
    <t>MT01035I03</t>
  </si>
  <si>
    <t>REDUÇÃO FoFo FF DN  200 x  100 PN10</t>
  </si>
  <si>
    <t>SEINFRA-I4086</t>
  </si>
  <si>
    <t>MT01035J03</t>
  </si>
  <si>
    <t>REDUÇÃO FoFo FF DN  200 x  150 PN10</t>
  </si>
  <si>
    <t>MT01035K03</t>
  </si>
  <si>
    <t>REDUÇÃO FoFo FF DN  250 x  150 PN10</t>
  </si>
  <si>
    <t>SEINFRA-I4088</t>
  </si>
  <si>
    <t>MT01035L03</t>
  </si>
  <si>
    <t>REDUÇÃO FoFo FF DN  250 x  200 PN10</t>
  </si>
  <si>
    <t>SEINFRA-I4089</t>
  </si>
  <si>
    <t>MT01035M03</t>
  </si>
  <si>
    <t>REDUÇÃO FoFo FF DN  300 x  150 PN10</t>
  </si>
  <si>
    <t>SEINFRA-I4090</t>
  </si>
  <si>
    <t>MT01035N03</t>
  </si>
  <si>
    <t>REDUÇÃO FoFo FF DN  300 x  200 PN10</t>
  </si>
  <si>
    <t>SEINFRA-I4091</t>
  </si>
  <si>
    <t>MT01035O03</t>
  </si>
  <si>
    <t>REDUÇÃO FoFo FF DN  300 x  250 PN10</t>
  </si>
  <si>
    <t>SEINFRA-I4092</t>
  </si>
  <si>
    <t>MT01035P03</t>
  </si>
  <si>
    <t>REDUÇÃO FoFo FF DN  350 x  200 PN10</t>
  </si>
  <si>
    <t>SEINFRA-I4093</t>
  </si>
  <si>
    <t>MT01035Q03</t>
  </si>
  <si>
    <t>REDUÇÃO FoFo FF DN  350 x  250 PN10</t>
  </si>
  <si>
    <t>SEINFRA-I4094</t>
  </si>
  <si>
    <t>MT01035R03</t>
  </si>
  <si>
    <t>REDUÇÃO FoFo FF DN  350 x  300 PN10</t>
  </si>
  <si>
    <t>SEINFRA-I4095</t>
  </si>
  <si>
    <t>MT01035S03</t>
  </si>
  <si>
    <t>REDUÇÃO FoFo FF DN  400 x  250 PN10</t>
  </si>
  <si>
    <t>SEINFRA-I4096</t>
  </si>
  <si>
    <t>MT01035T03</t>
  </si>
  <si>
    <t>REDUÇÃO FoFo FF DN  400 x  300 PN10</t>
  </si>
  <si>
    <t>SEINFRA-I4097</t>
  </si>
  <si>
    <t>MT01035U03</t>
  </si>
  <si>
    <t>REDUÇÃO FoFo FF DN  400 x  350 PN10</t>
  </si>
  <si>
    <t>SEINFRA-I4098</t>
  </si>
  <si>
    <t>MT01035V03</t>
  </si>
  <si>
    <t>REDUÇÃO FoFo FF DN  450 x  300 PN10</t>
  </si>
  <si>
    <t>SEINFRA-I4099</t>
  </si>
  <si>
    <t>MT01035W03</t>
  </si>
  <si>
    <t>REDUÇÃO FoFo FF DN  450 x  350 PN10</t>
  </si>
  <si>
    <t>SEINFRA-I4100</t>
  </si>
  <si>
    <t>MT01035X03</t>
  </si>
  <si>
    <t>REDUÇÃO FoFo FF DN  450 x  400 PN10</t>
  </si>
  <si>
    <t>SEINFRA-I4101</t>
  </si>
  <si>
    <t>MT01035Y03</t>
  </si>
  <si>
    <t>REDUÇÃO FoFo FF DN  500 x  350 PN10</t>
  </si>
  <si>
    <t>SEINFRA-I4102</t>
  </si>
  <si>
    <t>MT01035Z03</t>
  </si>
  <si>
    <t>REDUÇÃO FoFo FF DN  500 x  400 PN10</t>
  </si>
  <si>
    <t>SEINFRA-I4103</t>
  </si>
  <si>
    <t>MT01036003</t>
  </si>
  <si>
    <t>REDUÇÃO FoFo FF DN  500 x  450 PN10</t>
  </si>
  <si>
    <t>SEINFRA-I4104</t>
  </si>
  <si>
    <t>MT01036103</t>
  </si>
  <si>
    <t>REDUÇÃO FoFo FF DN  600 x  400 PN10</t>
  </si>
  <si>
    <t>SEINFRA-I4105</t>
  </si>
  <si>
    <t>MT01036203</t>
  </si>
  <si>
    <t>REDUÇÃO FoFo FF DN  600 x  450 PN10</t>
  </si>
  <si>
    <t>SEINFRA-I4106</t>
  </si>
  <si>
    <t>MT01036303</t>
  </si>
  <si>
    <t>REDUÇÃO FoFo FF DN  600 x  500 PN10</t>
  </si>
  <si>
    <t>SEINFRA-I4107</t>
  </si>
  <si>
    <t>MT01036403</t>
  </si>
  <si>
    <t>REDUÇÃO FoFo FF DN  700 x  600 PN10</t>
  </si>
  <si>
    <t>SEINFRA-I4108</t>
  </si>
  <si>
    <t>MT01036503</t>
  </si>
  <si>
    <t>REDUÇÃO FoFo FF DN  800 x  700 PN10</t>
  </si>
  <si>
    <t>SEINFRA-I4109</t>
  </si>
  <si>
    <t>MT01036603</t>
  </si>
  <si>
    <t>REDUÇÃO FoFo FF DN  900 x  800 PN10</t>
  </si>
  <si>
    <t>SEINFRA-I4110</t>
  </si>
  <si>
    <t>MT01036703</t>
  </si>
  <si>
    <t>REDUÇÃO FoFo FF DN 1000 x  900 PN10</t>
  </si>
  <si>
    <t>SEINFRA-I4111</t>
  </si>
  <si>
    <t>MT01036803</t>
  </si>
  <si>
    <t>REDUÇÃO FoFo FF DN 1200 x 1000 PN10</t>
  </si>
  <si>
    <t>SEINFRA-I4112</t>
  </si>
  <si>
    <t>MT01037003</t>
  </si>
  <si>
    <t>ARRUELA BORRACHA P/ FLANGES DN 50 PN10 P/ ESGOTO</t>
  </si>
  <si>
    <t>SEINFRA-I4140</t>
  </si>
  <si>
    <t>MT01037103</t>
  </si>
  <si>
    <t>ARRUELA BORRACHA P/ FLANGES DN 75 PN10 P/ ESGOTO</t>
  </si>
  <si>
    <t>SEINFRA-I4141</t>
  </si>
  <si>
    <t>MT01037203</t>
  </si>
  <si>
    <t>ARRUELA BORRACHA P/ FLANGES DN 100 PN10 P/ ESGOTO</t>
  </si>
  <si>
    <t>SEINFRA-I4142</t>
  </si>
  <si>
    <t>MT01037303</t>
  </si>
  <si>
    <t>ARRUELA BORRACHA P/ FLANGES DN 150 PN10 P/ ESGOTO</t>
  </si>
  <si>
    <t>SEINFRA-I4143</t>
  </si>
  <si>
    <t>MT01037403</t>
  </si>
  <si>
    <t>ARRUELA BORRACHA P/ FLANGES DN 200 PN10 P/ ESGOTO</t>
  </si>
  <si>
    <t>SEINFRA-I4144</t>
  </si>
  <si>
    <t>MT01037503</t>
  </si>
  <si>
    <t>ARRUELA BORRACHA P/ FLANGES DN 250 PN10 P/ ESGOTO</t>
  </si>
  <si>
    <t>SEINFRA-I4145</t>
  </si>
  <si>
    <t>MT01037603</t>
  </si>
  <si>
    <t>ARRUELA BORRACHA P/ FLANGES DN 300 PN10 P/ ESGOTO</t>
  </si>
  <si>
    <t>SEINFRA-I4146</t>
  </si>
  <si>
    <t>MT01037703</t>
  </si>
  <si>
    <t>ARRUELA BORRACHA P/ FLANGES DN 350 PN10 P/ ESGOTO</t>
  </si>
  <si>
    <t>SEINFRA-I4147</t>
  </si>
  <si>
    <t>MT01037803</t>
  </si>
  <si>
    <t>ARRUELA BORRACHA P/ FLANGES DN 400 PN10 P/ ESGOTO</t>
  </si>
  <si>
    <t>SEINFRA-I4148</t>
  </si>
  <si>
    <t>MT01037903</t>
  </si>
  <si>
    <t>ARRUELA BORRACHA P/ FLANGES DN 450 PN10 P/ ESGOTO</t>
  </si>
  <si>
    <t>SEINFRA-I4149</t>
  </si>
  <si>
    <t>MT01037A03</t>
  </si>
  <si>
    <t>ARRUELA BORRACHA P/ FLANGES DN 500 PN10 P/ ESGOTO</t>
  </si>
  <si>
    <t>SEINFRA-I4150</t>
  </si>
  <si>
    <t>MT01037B03</t>
  </si>
  <si>
    <t>ARRUELA BORRACHA P/ FLANGES DN 600 PN10 P/ ESGOTO</t>
  </si>
  <si>
    <t>SEINFRA-I4151</t>
  </si>
  <si>
    <t>MT01037C03</t>
  </si>
  <si>
    <t>ARRUELA BORRACHA P/ FLANGES DN 700 PN10 P/ ESGOTO</t>
  </si>
  <si>
    <t>SEINFRA-I4152</t>
  </si>
  <si>
    <t>MT01037D03</t>
  </si>
  <si>
    <t>ARRUELA BORRACHA P/ FLANGES DN 800 PN10 P/ ESGOTO</t>
  </si>
  <si>
    <t>SEINFRA-I4153</t>
  </si>
  <si>
    <t>MT01037E03</t>
  </si>
  <si>
    <t>ARRUELA BORRACHA P/ FLANGES DN 900 PN10 P/ ESGOTO</t>
  </si>
  <si>
    <t>SEINFRA-I4154</t>
  </si>
  <si>
    <t>MT01037F03</t>
  </si>
  <si>
    <t>ARRUELA BORRACHA P/ FLANGES DN 1000 PN10 P/ ESGOTO</t>
  </si>
  <si>
    <t>SEINFRA-I4155</t>
  </si>
  <si>
    <t>MT01037G03</t>
  </si>
  <si>
    <t>ARRUELA BORRACHA P/ FLANGES DN 1200 PN10 P/ ESGOTO</t>
  </si>
  <si>
    <t>SEINFRA-I4156</t>
  </si>
  <si>
    <t>MT01037H03</t>
  </si>
  <si>
    <t>ANEL BORRACHA P/ FoFo JUNTA ELÁSTICA DN 50 P/ ESGOTO</t>
  </si>
  <si>
    <t>SEINFRA-I4157</t>
  </si>
  <si>
    <t>MT01037J03</t>
  </si>
  <si>
    <t>ANEL BORRACHA P/ FoFo JUNTA ELÁSTICA DN 100 P/ ESGOTO</t>
  </si>
  <si>
    <t>SEINFRA-I4159</t>
  </si>
  <si>
    <t>MT01037K03</t>
  </si>
  <si>
    <t>ANEL BORRACHA P/ FoFo JUNTA ELÁSTICA DN 150 P/ ESGOTO</t>
  </si>
  <si>
    <t>SEINFRA-I4160</t>
  </si>
  <si>
    <t>MT01037L03</t>
  </si>
  <si>
    <t>ANEL BORRACHA P/ FoFo JUNTA ELÁSTICA DN 200 P/ ESGOTO</t>
  </si>
  <si>
    <t>SEINFRA-I4161</t>
  </si>
  <si>
    <t>MT01037M03</t>
  </si>
  <si>
    <t>ANEL BORRACHA P/ FoFo JUNTA ELÁSTICA DN 250 P/ ESGOTO</t>
  </si>
  <si>
    <t>SEINFRA-I4162</t>
  </si>
  <si>
    <t>MT01037N03</t>
  </si>
  <si>
    <t>ANEL BORRACHA P/ FoFo JUNTA ELÁSTICA DN 300 P/ ESGOTO</t>
  </si>
  <si>
    <t>SEINFRA-I4163</t>
  </si>
  <si>
    <t>MT01037O03</t>
  </si>
  <si>
    <t>ANEL BORRACHA P/ FoFo JUNTA ELÁSTICA DN 350 P/ ESGOTO</t>
  </si>
  <si>
    <t>SEINFRA-I4164</t>
  </si>
  <si>
    <t>MT01037P03</t>
  </si>
  <si>
    <t>ANEL BORRACHA P/ FoFo JUNTA ELÁSTICA DN 400 P/ ESGOTO</t>
  </si>
  <si>
    <t>SEINFRA-I4165</t>
  </si>
  <si>
    <t>MT01037Q03</t>
  </si>
  <si>
    <t>ANEL BORRACHA P/ FoFo JUNTA ELÁSTICA DN 450 P/ ESGOTO</t>
  </si>
  <si>
    <t>SEINFRA-I4166</t>
  </si>
  <si>
    <t>MT01037R03</t>
  </si>
  <si>
    <t>ANEL BORRACHA P/ FoFo JUNTA ELÁSTICA DN 500 P/ ESGOTO</t>
  </si>
  <si>
    <t>SEINFRA-I4167</t>
  </si>
  <si>
    <t>MT01037S03</t>
  </si>
  <si>
    <t>ANEL BORRACHA P/ FoFo JUNTA ELÁSTICA DN 600 P/ ESGOTO</t>
  </si>
  <si>
    <t>SEINFRA-I4168</t>
  </si>
  <si>
    <t>MT01037T03</t>
  </si>
  <si>
    <t>ANEL BORRACHA P/ FoFo JUNTA ELÁSTICA DN 700 P/ ESGOTO</t>
  </si>
  <si>
    <t>SEINFRA-I4169</t>
  </si>
  <si>
    <t>MT01037U03</t>
  </si>
  <si>
    <t>ANEL BORRACHA P/ FoFo JUNTA ELÁSTICA DN 800 P/ ESGOTO</t>
  </si>
  <si>
    <t>SEINFRA-I4170</t>
  </si>
  <si>
    <t>MT01037V03</t>
  </si>
  <si>
    <t>ANEL BORRACHA P/ FoFo JUNTA ELÁSTICA DN 900 P/ ESGOTO</t>
  </si>
  <si>
    <t>SEINFRA-I4171</t>
  </si>
  <si>
    <t>MT01037W03</t>
  </si>
  <si>
    <t>ANEL BORRACHA P/ FoFo JUNTA ELÁSTICA DN 1000 P/ ESGOTO</t>
  </si>
  <si>
    <t>SEINFRA-I4172</t>
  </si>
  <si>
    <t>MT01037X03</t>
  </si>
  <si>
    <t>ANEL BORRACHA P/ FoFo JUNTA ELÁSTICA DN 1200 P/ ESGOTO</t>
  </si>
  <si>
    <t>SEINFRA-I4173</t>
  </si>
  <si>
    <t>MT01037Z03</t>
  </si>
  <si>
    <t>CAP FoFo JUNTA ELÁSTICA DN 75</t>
  </si>
  <si>
    <t>SEINFRA-I4175</t>
  </si>
  <si>
    <t>MT01038003</t>
  </si>
  <si>
    <t>CAP FoFo JUNTA ELÁSTICA DN 100</t>
  </si>
  <si>
    <t>SEINFRA-I4176</t>
  </si>
  <si>
    <t>MT01038103</t>
  </si>
  <si>
    <t>CAP FoFo JUNTA ELÁSTICA DN 150</t>
  </si>
  <si>
    <t>SEINFRA-I4177</t>
  </si>
  <si>
    <t>MT01038203</t>
  </si>
  <si>
    <t>CAP FoFo JUNTA ELÁSTICA DN 200</t>
  </si>
  <si>
    <t>SEINFRA-I4178</t>
  </si>
  <si>
    <t>MT01038303</t>
  </si>
  <si>
    <t>CAP FoFo JUNTA ELÁSTICA DN 250</t>
  </si>
  <si>
    <t>SEINFRA-I4179</t>
  </si>
  <si>
    <t>MT01038403</t>
  </si>
  <si>
    <t>CAP FoFo JUNTA ELÁSTICA DN 300</t>
  </si>
  <si>
    <t>SEINFRA-I4180</t>
  </si>
  <si>
    <t>MT01038503</t>
  </si>
  <si>
    <t>CAP FoFo JUNTA ELÁSTICA DN 350</t>
  </si>
  <si>
    <t>SEINFRA-I4181</t>
  </si>
  <si>
    <t>MT01038603</t>
  </si>
  <si>
    <t>CAP FoFo JUNTA ELÁSTICA DN 400</t>
  </si>
  <si>
    <t>SEINFRA-I4182</t>
  </si>
  <si>
    <t>MT01038703</t>
  </si>
  <si>
    <t>CAP FoFo JUNTA ELÁSTICA DN 500</t>
  </si>
  <si>
    <t>SEINFRA-I4183</t>
  </si>
  <si>
    <t>MT01038803</t>
  </si>
  <si>
    <t>CAP FoFo JUNTA ELÁSTICA DN 600</t>
  </si>
  <si>
    <t>SEINFRA-I4184</t>
  </si>
  <si>
    <t>MT01038A03</t>
  </si>
  <si>
    <t>CARRETEL COMPLETO DN 75 x 250 PN10</t>
  </si>
  <si>
    <t>SEINFRA-I4186</t>
  </si>
  <si>
    <t>MT01038B03</t>
  </si>
  <si>
    <t>CARRETEL COMPLETO DN 100 x 250 PN10</t>
  </si>
  <si>
    <t>SEINFRA-I4187</t>
  </si>
  <si>
    <t>MT01038C03</t>
  </si>
  <si>
    <t>CARRETEL COMPLETO DN 150 x 250 PN10</t>
  </si>
  <si>
    <t>SEINFRA-I4188</t>
  </si>
  <si>
    <t>MT01038D03</t>
  </si>
  <si>
    <t>CARRETEL COMPLETO DN 200 x 250 PN10</t>
  </si>
  <si>
    <t>SEINFRA-I4189</t>
  </si>
  <si>
    <t>MT01038E03</t>
  </si>
  <si>
    <t>CARRETEL COMPLETO DN 250 x 250 PN10</t>
  </si>
  <si>
    <t>SEINFRA-I4190</t>
  </si>
  <si>
    <t>MT01038F03</t>
  </si>
  <si>
    <t>CARRETEL COMPLETO DN 300 x 250 PN10</t>
  </si>
  <si>
    <t>SEINFRA-I4191</t>
  </si>
  <si>
    <t>MT01038G03</t>
  </si>
  <si>
    <t>CARRETEL COMPLETO DN 350 x 250 PN10</t>
  </si>
  <si>
    <t>SEINFRA-I4192</t>
  </si>
  <si>
    <t>MT01038H03</t>
  </si>
  <si>
    <t>CARRETEL COMPLETO DN 400 x 250 PN10</t>
  </si>
  <si>
    <t>SEINFRA-I4193</t>
  </si>
  <si>
    <t>MT01038I03</t>
  </si>
  <si>
    <t>CARRETEL COMPLETO DN 500 x 250 PN10</t>
  </si>
  <si>
    <t>SEINFRA-I4194</t>
  </si>
  <si>
    <t>MT01038J03</t>
  </si>
  <si>
    <t>CARRETEL COMPLETO DN 600 x 250 PN10</t>
  </si>
  <si>
    <t>SEINFRA-I4195</t>
  </si>
  <si>
    <t>MT01038K03</t>
  </si>
  <si>
    <t>CARRETEL COMPLETO DN 700 x 250 PN10</t>
  </si>
  <si>
    <t>SEINFRA-I4196</t>
  </si>
  <si>
    <t>MT01038L03</t>
  </si>
  <si>
    <t>CARRETEL COMPLETO DN 800 x 250 PN10</t>
  </si>
  <si>
    <t>SEINFRA-I4197</t>
  </si>
  <si>
    <t>MT01038M03</t>
  </si>
  <si>
    <t>CARRETEL COMPLETO DN 900 x 250 PN10</t>
  </si>
  <si>
    <t>SEINFRA-I4198</t>
  </si>
  <si>
    <t>MT01038N03</t>
  </si>
  <si>
    <t>CARRETEL COMPLETO DN 1000 x 250 PN10</t>
  </si>
  <si>
    <t>SEINFRA-I4199</t>
  </si>
  <si>
    <t>MT01038O03</t>
  </si>
  <si>
    <t>CARRETEL COMPLETO DN 1200 x 250 PN10</t>
  </si>
  <si>
    <t>SEINFRA-I4200</t>
  </si>
  <si>
    <t>MT01038Q03</t>
  </si>
  <si>
    <t>CARRETEL SIMPLES DN 75 x 250</t>
  </si>
  <si>
    <t>SEINFRA-I4202</t>
  </si>
  <si>
    <t>MT01038R03</t>
  </si>
  <si>
    <t>CARRETEL SIMPLES DN 100 x 250</t>
  </si>
  <si>
    <t>SEINFRA-I4203</t>
  </si>
  <si>
    <t>MT01038S03</t>
  </si>
  <si>
    <t>CARRETEL SIMPLES DN 150 x 250</t>
  </si>
  <si>
    <t>SEINFRA-I4204</t>
  </si>
  <si>
    <t>MT01038T03</t>
  </si>
  <si>
    <t>CARRETEL SIMPLES DN 200 x 250</t>
  </si>
  <si>
    <t>SEINFRA-I4205</t>
  </si>
  <si>
    <t>MT01038U03</t>
  </si>
  <si>
    <t>CARRETEL SIMPLES DN 250 x 250</t>
  </si>
  <si>
    <t>SEINFRA-I4206</t>
  </si>
  <si>
    <t>MT01038V03</t>
  </si>
  <si>
    <t>CARRETEL SIMPLES DN 300 x 250</t>
  </si>
  <si>
    <t>SEINFRA-I4207</t>
  </si>
  <si>
    <t>MT01038W03</t>
  </si>
  <si>
    <t>CARRETEL SIMPLES DN 350 x 250</t>
  </si>
  <si>
    <t>SEINFRA-I4208</t>
  </si>
  <si>
    <t>MT01038X03</t>
  </si>
  <si>
    <t>CARRETEL SIMPLES DN 400 x 250</t>
  </si>
  <si>
    <t>SEINFRA-I4209</t>
  </si>
  <si>
    <t>MT01038Y03</t>
  </si>
  <si>
    <t>CARRETEL SIMPLES DN 500 x 250</t>
  </si>
  <si>
    <t>SEINFRA-I4210</t>
  </si>
  <si>
    <t>MT01038Z03</t>
  </si>
  <si>
    <t>CARRETEL SIMPLES DN 600 x 250</t>
  </si>
  <si>
    <t>SEINFRA-I4211</t>
  </si>
  <si>
    <t>MT01039003</t>
  </si>
  <si>
    <t>CARRETEL SIMPLES DN 700 x 250</t>
  </si>
  <si>
    <t>SEINFRA-I4212</t>
  </si>
  <si>
    <t>MT01039103</t>
  </si>
  <si>
    <t>CARRETEL SIMPLES DN 800 x 250</t>
  </si>
  <si>
    <t>SEINFRA-I4213</t>
  </si>
  <si>
    <t>MT01039203</t>
  </si>
  <si>
    <t>CARRETEL SIMPLES DN 900 x 250</t>
  </si>
  <si>
    <t>SEINFRA-I4214</t>
  </si>
  <si>
    <t>MT01039303</t>
  </si>
  <si>
    <t>CARRETEL SIMPLES DN 1000 x 250</t>
  </si>
  <si>
    <t>SEINFRA-I4215</t>
  </si>
  <si>
    <t>MT01039403</t>
  </si>
  <si>
    <t>CARRETEL SIMPLES DN 1200 x 250</t>
  </si>
  <si>
    <t>SEINFRA-I4216</t>
  </si>
  <si>
    <t>MT01039M03</t>
  </si>
  <si>
    <t>PARAFUSO P/ JUNTA MECÂNICA DN 16 x 80</t>
  </si>
  <si>
    <t>SEINFRA-I4234</t>
  </si>
  <si>
    <t>MT01039N03</t>
  </si>
  <si>
    <t>PARAFUSO P/ JUNTA MECÂNICA DN 18 x 90</t>
  </si>
  <si>
    <t>SEINFRA-I4235</t>
  </si>
  <si>
    <t>MT01039O03</t>
  </si>
  <si>
    <t>PARAFUSO P/ JUNTA MECÂNICA DN 18 x 110</t>
  </si>
  <si>
    <t>SEINFRA-I4236</t>
  </si>
  <si>
    <t>MT01039P03</t>
  </si>
  <si>
    <t>PARAFUSO P/ JUNTA MECÂNICA DN 18 x 120</t>
  </si>
  <si>
    <t>SEINFRA-I4237</t>
  </si>
  <si>
    <t>MT01039Q03</t>
  </si>
  <si>
    <t>PARAFUSO P/ JUNTA MECÂNICA DN 20 x 120</t>
  </si>
  <si>
    <t>SEINFRA-I4238</t>
  </si>
  <si>
    <t>MT01039R03</t>
  </si>
  <si>
    <t>PARAFUSO P/ JUNTA MECÂNICA DN 20 x 130</t>
  </si>
  <si>
    <t>SEINFRA-I4239</t>
  </si>
  <si>
    <t>MT01039S03</t>
  </si>
  <si>
    <t>PARAFUSO P/ JUNTA MECÂNICA DN 24 x 160</t>
  </si>
  <si>
    <t>SEINFRA-I4240</t>
  </si>
  <si>
    <t>MT01039T03</t>
  </si>
  <si>
    <t>PARAFUSO C/ PORCAS PARA FLANGES DN 16 x 80</t>
  </si>
  <si>
    <t>SEINFRA-I4241</t>
  </si>
  <si>
    <t>MT01039U03</t>
  </si>
  <si>
    <t>PARAFUSO C/ PORCAS PARA FLANGES DN 20 x 90</t>
  </si>
  <si>
    <t>SEINFRA-I4242</t>
  </si>
  <si>
    <t>MT01039V03</t>
  </si>
  <si>
    <t>PARAFUSO C/ PORCAS PARA FLANGES DN 24 x 100</t>
  </si>
  <si>
    <t>SEINFRA-I4243</t>
  </si>
  <si>
    <t>MT01039W03</t>
  </si>
  <si>
    <t>PARAFUSO C/ PORCAS PARA FLANGES DN 27 x 120</t>
  </si>
  <si>
    <t>SEINFRA-I4244</t>
  </si>
  <si>
    <t>MT01039X03</t>
  </si>
  <si>
    <t>PARAFUSO C/ PORCAS PARA FLANGES DN 30 x 130</t>
  </si>
  <si>
    <t>SEINFRA-I4245</t>
  </si>
  <si>
    <t>MT01039Y03</t>
  </si>
  <si>
    <t>PARAFUSO C/ PORCAS PARA FLANGES DN 33 x 130</t>
  </si>
  <si>
    <t>SEINFRA-I4246</t>
  </si>
  <si>
    <t>MT01039Z03</t>
  </si>
  <si>
    <t>PARAFUSO C/ PORCAS PARA FLANGES DN 36 x 140</t>
  </si>
  <si>
    <t>SEINFRA-I4247</t>
  </si>
  <si>
    <t>MT0103A003</t>
  </si>
  <si>
    <t>PARAFUSO C/ PORCAS PARA FLANGES DN 39 x 150</t>
  </si>
  <si>
    <t>SEINFRA-I4248</t>
  </si>
  <si>
    <t>MT0103A103</t>
  </si>
  <si>
    <t>PARAFUSO C/ PORCAS PARA FLANGES DN 45 x 180</t>
  </si>
  <si>
    <t>SEINFRA-I4249</t>
  </si>
  <si>
    <t>MT0103A203</t>
  </si>
  <si>
    <t>PARAFUSO C/ PORCAS PARA FLANGES DN 52 x 200</t>
  </si>
  <si>
    <t>SEINFRA-I4250</t>
  </si>
  <si>
    <t>MT0103A303</t>
  </si>
  <si>
    <t>TIRANTES C/ PORCAS PARA CARRETEIS DN 16 x 360</t>
  </si>
  <si>
    <t>SEINFRA-I4251</t>
  </si>
  <si>
    <t>MT0103A403</t>
  </si>
  <si>
    <t>TIRANTES C/ PORCAS PARA CARRETEIS DN 20 x 370</t>
  </si>
  <si>
    <t>SEINFRA-I4252</t>
  </si>
  <si>
    <t>MT0103A503</t>
  </si>
  <si>
    <t>TIRANTES C/ PORCAS PARA CARRETEIS DN 24 x 380</t>
  </si>
  <si>
    <t>SEINFRA-I4253</t>
  </si>
  <si>
    <t>MT0103A603</t>
  </si>
  <si>
    <t>TIRANTES C/ PORCAS PARA CARRETEIS DN 27 x 430</t>
  </si>
  <si>
    <t>SEINFRA-I4254</t>
  </si>
  <si>
    <t>MT0103A703</t>
  </si>
  <si>
    <t>TIRANTES C/ PORCAS PARA CARRETEIS DN 30 x 450</t>
  </si>
  <si>
    <t>SEINFRA-I4255</t>
  </si>
  <si>
    <t>MT0103A803</t>
  </si>
  <si>
    <t>TIRANTES C/ PORCAS PARA CARRETEIS DN 33 x 460</t>
  </si>
  <si>
    <t>SEINFRA-I4256</t>
  </si>
  <si>
    <t>MT0103A903</t>
  </si>
  <si>
    <t>TIRANTES C/ PORCAS PARA CARRETEIS DN 36 x 480</t>
  </si>
  <si>
    <t>SEINFRA-I4257</t>
  </si>
  <si>
    <t>MT0103AA03</t>
  </si>
  <si>
    <t>TIRANTES C/ PORCAS PARA CARRETEIS DN 39 x 490</t>
  </si>
  <si>
    <t>SEINFRA-I4258</t>
  </si>
  <si>
    <t>MT0103AB03</t>
  </si>
  <si>
    <t>TIRANTES C/ PORCAS PARA CARRETEIS DN 45 x 520</t>
  </si>
  <si>
    <t>SEINFRA-I4259</t>
  </si>
  <si>
    <t>MT0103AC03</t>
  </si>
  <si>
    <t>TIRANTES C/ PORCAS PARA CARRETEIS DN 52 x 550</t>
  </si>
  <si>
    <t>SEINFRA-I4260</t>
  </si>
  <si>
    <t>MT0103AD03</t>
  </si>
  <si>
    <t>TUBO FoFo C/FLANGE E BOLSA JE DN   75 PN10 - L=1000</t>
  </si>
  <si>
    <t>SEINFRA-I4261</t>
  </si>
  <si>
    <t>MT0103AE03</t>
  </si>
  <si>
    <t>TUBO FoFo C/FLANGE E BOLSA JE DN   75 PN10 - L=1500</t>
  </si>
  <si>
    <t>SEINFRA-I4262</t>
  </si>
  <si>
    <t>MT0103AF03</t>
  </si>
  <si>
    <t>TUBO FoFo C/FLANGE E BOLSA JE DN   75 PN10 - L=2000</t>
  </si>
  <si>
    <t>SEINFRA-I4263</t>
  </si>
  <si>
    <t>MT0103AG03</t>
  </si>
  <si>
    <t>TUBO FoFo C/FLANGE E BOLSA JE DN   75 PN10 - L=2500</t>
  </si>
  <si>
    <t>SEINFRA-I4264</t>
  </si>
  <si>
    <t>MT0103AH03</t>
  </si>
  <si>
    <t>TUBO FoFo C/FLANGE E BOLSA JE DN   75 PN10 - L=3000</t>
  </si>
  <si>
    <t>SEINFRA-I4265</t>
  </si>
  <si>
    <t>MT0103AI03</t>
  </si>
  <si>
    <t>TUBO FoFo C/FLANGE E BOLSA JE DN   75 PN10 - L=3500</t>
  </si>
  <si>
    <t>SEINFRA-I4266</t>
  </si>
  <si>
    <t>MT0103AJ03</t>
  </si>
  <si>
    <t>TUBO FoFo C/FLANGE E BOLSA JE DN   75 PN10 - L=4000</t>
  </si>
  <si>
    <t>SEINFRA-I4267</t>
  </si>
  <si>
    <t>MT0103AK03</t>
  </si>
  <si>
    <t>TUBO FoFo C/FLANGE E BOLSA JE DN   75 PN10 - L=4500</t>
  </si>
  <si>
    <t>SEINFRA-I4268</t>
  </si>
  <si>
    <t>MT0103AL03</t>
  </si>
  <si>
    <t>TUBO FoFo C/FLANGE E BOLSA JE DN   75 PN10 - L=5000</t>
  </si>
  <si>
    <t>SEINFRA-I4269</t>
  </si>
  <si>
    <t>MT0103AM03</t>
  </si>
  <si>
    <t>TUBO FoFo C/FLANGE E BOLSA JE DN   75 PN10 - L=5500</t>
  </si>
  <si>
    <t>SEINFRA-I4270</t>
  </si>
  <si>
    <t>MT0103AN03</t>
  </si>
  <si>
    <t>TUBO FoFo C/FLANGE E BOLSA JE DN   75 PN10 - L=5800</t>
  </si>
  <si>
    <t>SEINFRA-I4271</t>
  </si>
  <si>
    <t>MT0103AO03</t>
  </si>
  <si>
    <t>TUBO FoFo C/FLANGE E BOLSA JE DN  100 PN10 - L=1000</t>
  </si>
  <si>
    <t>SEINFRA-I4272</t>
  </si>
  <si>
    <t>MT0103AP03</t>
  </si>
  <si>
    <t>TUBO FoFo C/FLANGE E BOLSA JE DN  100 PN10 - L=1500</t>
  </si>
  <si>
    <t>SEINFRA-I4273</t>
  </si>
  <si>
    <t>MT0103AQ03</t>
  </si>
  <si>
    <t>TUBO FoFo C/FLANGE E BOLSA JE DN  100 PN10 - L=2000</t>
  </si>
  <si>
    <t>SEINFRA-I4274</t>
  </si>
  <si>
    <t>MT0103AR03</t>
  </si>
  <si>
    <t>TUBO FoFo C/FLANGE E BOLSA JE DN  100 PN10 - L=2500</t>
  </si>
  <si>
    <t>SEINFRA-I4275</t>
  </si>
  <si>
    <t>MT0103AS03</t>
  </si>
  <si>
    <t>TUBO FoFo C/FLANGE E BOLSA JE DN  100 PN10 - L=3000</t>
  </si>
  <si>
    <t>SEINFRA-I4276</t>
  </si>
  <si>
    <t>MT0103AT03</t>
  </si>
  <si>
    <t>TUBO FoFo C/FLANGE E BOLSA JE DN  100 PN10 - L=3500</t>
  </si>
  <si>
    <t>SEINFRA-I4277</t>
  </si>
  <si>
    <t>MT0103AU03</t>
  </si>
  <si>
    <t>TUBO FoFo C/FLANGE E BOLSA JE DN  100 PN10 - L=4000</t>
  </si>
  <si>
    <t>SEINFRA-I4278</t>
  </si>
  <si>
    <t>MT0103AV03</t>
  </si>
  <si>
    <t>TUBO FoFo C/FLANGE E BOLSA JE DN  100 PN10 - L=4500</t>
  </si>
  <si>
    <t>SEINFRA-I4279</t>
  </si>
  <si>
    <t>MT0103AW03</t>
  </si>
  <si>
    <t>TUBO FoFo C/FLANGE E BOLSA JE DN  100 PN10 - L=5000</t>
  </si>
  <si>
    <t>SEINFRA-I4280</t>
  </si>
  <si>
    <t>MT0103AX03</t>
  </si>
  <si>
    <t>TUBO FoFo C/FLANGE E BOLSA JE DN  100 PN10 - L=5500</t>
  </si>
  <si>
    <t>SEINFRA-I4281</t>
  </si>
  <si>
    <t>MT0103AY03</t>
  </si>
  <si>
    <t>TUBO FoFo C/FLANGE E BOLSA JE DN  100 PN10 - L=5800</t>
  </si>
  <si>
    <t>MT0103AZ03</t>
  </si>
  <si>
    <t>TUBO FoFo C/FLANGE E BOLSA JE DN  150 PN10 - L=1000</t>
  </si>
  <si>
    <t>SEINFRA-I4283</t>
  </si>
  <si>
    <t>MT0103B003</t>
  </si>
  <si>
    <t>TUBO FoFo C/FLANGE E BOLSA JE DN  150 PN10 - L=1500</t>
  </si>
  <si>
    <t>SEINFRA-I4284</t>
  </si>
  <si>
    <t>MT0103B103</t>
  </si>
  <si>
    <t>TUBO FoFo C/FLANGE E BOLSA JE DN  150 PN10 - L=2000</t>
  </si>
  <si>
    <t>SEINFRA-I4285</t>
  </si>
  <si>
    <t>MT0103B203</t>
  </si>
  <si>
    <t>TUBO FoFo C/FLANGE E BOLSA JE DN  150 PN10 - L=2500</t>
  </si>
  <si>
    <t>SEINFRA-I4286</t>
  </si>
  <si>
    <t>MT0103B303</t>
  </si>
  <si>
    <t>TUBO FoFo C/FLANGE E BOLSA JE DN  150 PN10 - L=3000</t>
  </si>
  <si>
    <t>MT0103B403</t>
  </si>
  <si>
    <t>TUBO FoFo C/FLANGE E BOLSA JE DN 150 PN10 - L=3500</t>
  </si>
  <si>
    <t>SEINFRA-I4288</t>
  </si>
  <si>
    <t>MT0103B503</t>
  </si>
  <si>
    <t>TUBO FoFo C/FLANGE E BOLSA JE DN 150 PN10 - L=4000</t>
  </si>
  <si>
    <t>SEINFRA-I4289</t>
  </si>
  <si>
    <t>MT0103B603</t>
  </si>
  <si>
    <t>TUBO FoFo C/FLANGE E BOLSA JE DN 150 PN10 - L=4500</t>
  </si>
  <si>
    <t>SEINFRA-I4290</t>
  </si>
  <si>
    <t>MT0103B703</t>
  </si>
  <si>
    <t>TUBO FoFo C/FLANGE E BOLSA JE DN 150 PN10 - L=5000</t>
  </si>
  <si>
    <t>SEINFRA-I4291</t>
  </si>
  <si>
    <t>MT0103B803</t>
  </si>
  <si>
    <t>TUBO FoFo C/FLANGE E BOLSA JE DN 150 PN10 - L=5500</t>
  </si>
  <si>
    <t>SEINFRA-I4292</t>
  </si>
  <si>
    <t>MT0103B903</t>
  </si>
  <si>
    <t>TUBO FoFo C/FLANGE E BOLSA JE DN 150 PN10 - L=5800</t>
  </si>
  <si>
    <t>SEINFRA-I4293</t>
  </si>
  <si>
    <t>MT0103BA03</t>
  </si>
  <si>
    <t>TUBO FoFo C/FLANGE E BOLSA JE DN  200 PN10 - L=1000</t>
  </si>
  <si>
    <t>SEINFRA-I4294</t>
  </si>
  <si>
    <t>MT0103BB03</t>
  </si>
  <si>
    <t>TUBO FoFo C/FLANGE E BOLSA JE DN  200 PN10 - L=1500</t>
  </si>
  <si>
    <t>SEINFRA-I4295</t>
  </si>
  <si>
    <t>MT0103BC03</t>
  </si>
  <si>
    <t>TUBO FoFo C/FLANGE E BOLSA JE DN  200 PN10 - L=2000</t>
  </si>
  <si>
    <t>SEINFRA-I4296</t>
  </si>
  <si>
    <t>MT0103BD03</t>
  </si>
  <si>
    <t>TUBO FoFo C/FLANGE E BOLSA JE DN  200 PN10 - L=2500</t>
  </si>
  <si>
    <t>SEINFRA-I4297</t>
  </si>
  <si>
    <t>MT0103BE03</t>
  </si>
  <si>
    <t>TUBO FoFo C/FLANGE E BOLSA JE DN  200 PN10 - L=3000</t>
  </si>
  <si>
    <t>SEINFRA-I4298</t>
  </si>
  <si>
    <t>MT0103BF03</t>
  </si>
  <si>
    <t>TUBO FoFo C/FLANGE E BOLSA JE DN  200 PN10 - L=3500</t>
  </si>
  <si>
    <t>SEINFRA-I4299</t>
  </si>
  <si>
    <t>MT0103BG03</t>
  </si>
  <si>
    <t>TUBO FoFo C/FLANGE E BOLSA JE DN  200 PN10 - L=4000</t>
  </si>
  <si>
    <t>SEINFRA-I4300</t>
  </si>
  <si>
    <t>MT0103BH03</t>
  </si>
  <si>
    <t>TUBO FoFo C/FLANGE E BOLSA JE DN  200 PN10 - L=4500</t>
  </si>
  <si>
    <t>SEINFRA-I4301</t>
  </si>
  <si>
    <t>MT0103BI03</t>
  </si>
  <si>
    <t>TUBO FoFo C/FLANGE E BOLSA JE DN  200 PN10 - L=5000</t>
  </si>
  <si>
    <t>SEINFRA-I4302</t>
  </si>
  <si>
    <t>MT0103BJ03</t>
  </si>
  <si>
    <t>TUBO FoFo C/FLANGE E BOLSA JE DN  200 PN10 - L=5500</t>
  </si>
  <si>
    <t>SEINFRA-I4303</t>
  </si>
  <si>
    <t>MT0103BK03</t>
  </si>
  <si>
    <t>TUBO FoFo C/FLANGE E BOLSA JE DN  200 PN10 - L=5800</t>
  </si>
  <si>
    <t>SEINFRA-I4304</t>
  </si>
  <si>
    <t>MT0103BL03</t>
  </si>
  <si>
    <t>TUBO FoFo C/FLANGE E BOLSA JE DN  250 PN10 - L=1000</t>
  </si>
  <si>
    <t>SEINFRA-I4305</t>
  </si>
  <si>
    <t>MT0103BM03</t>
  </si>
  <si>
    <t>TUBO FoFo C/FLANGE E BOLSA JE DN  250 PN10 - L=1500</t>
  </si>
  <si>
    <t>SEINFRA-I4306</t>
  </si>
  <si>
    <t>MT0103BN03</t>
  </si>
  <si>
    <t>TUBO FoFo C/FLANGE E BOLSA JE DN  250 PN10 - L=2000</t>
  </si>
  <si>
    <t>SEINFRA-I4307</t>
  </si>
  <si>
    <t>MT0103BO03</t>
  </si>
  <si>
    <t>TUBO FoFo C/FLANGE E BOLSA JE DN  250 PN10 - L=2500</t>
  </si>
  <si>
    <t>SEINFRA-I4308</t>
  </si>
  <si>
    <t>MT0103BP03</t>
  </si>
  <si>
    <t>TUBO FoFo C/FLANGE E BOLSA JE DN  250 PN10 - L=3000</t>
  </si>
  <si>
    <t>SEINFRA-I4309</t>
  </si>
  <si>
    <t>MT0103BQ03</t>
  </si>
  <si>
    <t>TUBO FoFo C/FLANGE E BOLSA JE DN  250 PN10 - L=3500</t>
  </si>
  <si>
    <t>SEINFRA-I4310</t>
  </si>
  <si>
    <t>MT0103BR03</t>
  </si>
  <si>
    <t>TUBO FoFo C/FLANGE E BOLSA JE DN  250 PN10 - L=4000</t>
  </si>
  <si>
    <t>SEINFRA-I4311</t>
  </si>
  <si>
    <t>MT0103BS03</t>
  </si>
  <si>
    <t>TUBO FoFo C/FLANGE E BOLSA JE DN  250 PN10 - L=4500</t>
  </si>
  <si>
    <t>SEINFRA-I4312</t>
  </si>
  <si>
    <t>MT0103BT03</t>
  </si>
  <si>
    <t>TUBO FoFo C/FLANGE E BOLSA JE DN  250 PN10 - L=5000</t>
  </si>
  <si>
    <t>SEINFRA-I4313</t>
  </si>
  <si>
    <t>MT0103BU03</t>
  </si>
  <si>
    <t>TUBO FoFo C/FLANGE E BOLSA JE DN  250 PN10 - L=5500</t>
  </si>
  <si>
    <t>SEINFRA-I4314</t>
  </si>
  <si>
    <t>MT0103BV03</t>
  </si>
  <si>
    <t>TUBO FoFo C/FLANGE E BOLSA JE DN  250 PN10 - L=5800</t>
  </si>
  <si>
    <t>SEINFRA-I4315</t>
  </si>
  <si>
    <t>MT0103BW03</t>
  </si>
  <si>
    <t>TUBO FoFo C/FLANGE E BOLSA JE DN  300 PN10 - L=1000</t>
  </si>
  <si>
    <t>SEINFRA-I4316</t>
  </si>
  <si>
    <t>MT0103BX03</t>
  </si>
  <si>
    <t>TUBO FoFo C/FLANGE E BOLSA JE DN  300 PN10 - L=1500</t>
  </si>
  <si>
    <t>SEINFRA-I4317</t>
  </si>
  <si>
    <t>MT0103BY03</t>
  </si>
  <si>
    <t>TUBO FoFo C/FLANGE E BOLSA JE DN  300 PN10 - L=2000</t>
  </si>
  <si>
    <t>SEINFRA-I4318</t>
  </si>
  <si>
    <t>MT0103BZ03</t>
  </si>
  <si>
    <t>TUBO FoFo C/FLANGE E BOLSA JE DN  300 PN10 - L=2500</t>
  </si>
  <si>
    <t>SEINFRA-I4319</t>
  </si>
  <si>
    <t>MT0103C003</t>
  </si>
  <si>
    <t>TUBO FoFo C/FLANGE E BOLSA JE DN  300 PN10 - L=3000</t>
  </si>
  <si>
    <t>SEINFRA-I4320</t>
  </si>
  <si>
    <t>MT0103C103</t>
  </si>
  <si>
    <t>TUBO FoFo C/FLANGE E BOLSA JE DN  300 PN10 - L=3500</t>
  </si>
  <si>
    <t>SEINFRA-I4321</t>
  </si>
  <si>
    <t>MT0103C203</t>
  </si>
  <si>
    <t>TUBO FoFo C/FLANGE E BOLSA JE DN  300 PN10 - L=4000</t>
  </si>
  <si>
    <t>SEINFRA-I4322</t>
  </si>
  <si>
    <t>MT0103C303</t>
  </si>
  <si>
    <t>TUBO FoFo C/FLANGE E BOLSA JE DN  300 PN10 - L=4500</t>
  </si>
  <si>
    <t>SEINFRA-I4323</t>
  </si>
  <si>
    <t>MT0103C403</t>
  </si>
  <si>
    <t>TUBO FoFo C/FLANGE E BOLSA JE DN  300 PN10 - L=5000</t>
  </si>
  <si>
    <t>SEINFRA-I4324</t>
  </si>
  <si>
    <t>MT0103C503</t>
  </si>
  <si>
    <t>TUBO FoFo C/FLANGE E BOLSA JE DN  300 PN10 - L=5500</t>
  </si>
  <si>
    <t>SEINFRA-I4325</t>
  </si>
  <si>
    <t>MT0103C603</t>
  </si>
  <si>
    <t>TUBO FoFo C/FLANGE E BOLSA JE DN  300 PN10 - L=5800</t>
  </si>
  <si>
    <t>SEINFRA-I4326</t>
  </si>
  <si>
    <t>MT0103C703</t>
  </si>
  <si>
    <t>TUBO FoFo C/FLANGE E BOLSA JE DN  350 PN10 - L=1000</t>
  </si>
  <si>
    <t>SEINFRA-I4327</t>
  </si>
  <si>
    <t>MT0103C803</t>
  </si>
  <si>
    <t>TUBO FoFo C/FLANGE E BOLSA JE DN  350 PN10 - L=1500</t>
  </si>
  <si>
    <t>SEINFRA-I4328</t>
  </si>
  <si>
    <t>MT0103C903</t>
  </si>
  <si>
    <t>TUBO FoFo C/FLANGE E BOLSA JE DN  350 PN10 - L=2000</t>
  </si>
  <si>
    <t>SEINFRA-I4329</t>
  </si>
  <si>
    <t>MT0103CA03</t>
  </si>
  <si>
    <t>TUBO FoFo C/FLANGE E BOLSA JE DN  350 PN10 - L=2500</t>
  </si>
  <si>
    <t>SEINFRA-I4330</t>
  </si>
  <si>
    <t>MT0103CB03</t>
  </si>
  <si>
    <t>TUBO FoFo C/FLANGE E BOLSA JE DN  350 PN10 - L=3000</t>
  </si>
  <si>
    <t>SEINFRA-I4331</t>
  </si>
  <si>
    <t>MT0103CC03</t>
  </si>
  <si>
    <t>TUBO FoFo C/FLANGE E BOLSA JE DN  350 PN10 - L=3500</t>
  </si>
  <si>
    <t>SEINFRA-I4332</t>
  </si>
  <si>
    <t>MT0103CD03</t>
  </si>
  <si>
    <t>TUBO FoFo C/FLANGE E BOLSA JE DN  350 PN10 - L=4000</t>
  </si>
  <si>
    <t>SEINFRA-I4333</t>
  </si>
  <si>
    <t>MT0103CE03</t>
  </si>
  <si>
    <t>TUBO FoFo C/FLANGE E BOLSA JE DN  350 PN10 - L=4500</t>
  </si>
  <si>
    <t>SEINFRA-I4334</t>
  </si>
  <si>
    <t>MT0103CF03</t>
  </si>
  <si>
    <t>TUBO FoFo C/FLANGE E BOLSA JE DN  350 PN10 - L=5000</t>
  </si>
  <si>
    <t>SEINFRA-I4335</t>
  </si>
  <si>
    <t>MT0103CG03</t>
  </si>
  <si>
    <t>TUBO FoFo C/FLANGE E BOLSA JE DN  350 PN10 - L=5500</t>
  </si>
  <si>
    <t>SEINFRA-I4336</t>
  </si>
  <si>
    <t>MT0103CH03</t>
  </si>
  <si>
    <t>TUBO FoFo C/FLANGE E BOLSA JE DN  350 PN10 - L=5800</t>
  </si>
  <si>
    <t>SEINFRA-I4337</t>
  </si>
  <si>
    <t>MT0103CI03</t>
  </si>
  <si>
    <t>TUBO FoFo C/FLANGE E BOLSA JE DN  400 PN10 - L=1000</t>
  </si>
  <si>
    <t>SEINFRA-I4338</t>
  </si>
  <si>
    <t>MT0103CJ03</t>
  </si>
  <si>
    <t>TUBO FoFo C/FLANGE E BOLSA JE DN  400 PN10 - L=1500</t>
  </si>
  <si>
    <t>SEINFRA-I4339</t>
  </si>
  <si>
    <t>MT0103CK03</t>
  </si>
  <si>
    <t>TUBO FoFo C/FLANGE E BOLSA JE DN  400 PN10 - L=2000</t>
  </si>
  <si>
    <t>SEINFRA-I4340</t>
  </si>
  <si>
    <t>MT0103CL03</t>
  </si>
  <si>
    <t>TUBO FoFo C/FLANGE E BOLSA JE DN  400 PN10 - L=2500</t>
  </si>
  <si>
    <t>SEINFRA-I4341</t>
  </si>
  <si>
    <t>MT0103CM03</t>
  </si>
  <si>
    <t>TUBO FoFo C/FLANGE E BOLSA JE DN  400 PN10 - L=3000</t>
  </si>
  <si>
    <t>SEINFRA-I4342</t>
  </si>
  <si>
    <t>MT0103CN03</t>
  </si>
  <si>
    <t>TUBO FoFo C/FLANGE E BOLSA JE DN  400 PN10 - L=3500</t>
  </si>
  <si>
    <t>SEINFRA-I4343</t>
  </si>
  <si>
    <t>MT0103CO03</t>
  </si>
  <si>
    <t>TUBO FoFo C/FLANGE E BOLSA JE DN  400 PN10 - L=4000</t>
  </si>
  <si>
    <t>SEINFRA-I4344</t>
  </si>
  <si>
    <t>MT0103CP03</t>
  </si>
  <si>
    <t>TUBO FoFo C/FLANGE E BOLSA JE DN  400 PN10 - L=4500</t>
  </si>
  <si>
    <t>SEINFRA-I4345</t>
  </si>
  <si>
    <t>MT0103CQ03</t>
  </si>
  <si>
    <t>TUBO FoFo C/FLANGE E BOLSA JE DN  400 PN10 - L=5000</t>
  </si>
  <si>
    <t>SEINFRA-I4346</t>
  </si>
  <si>
    <t>MT0103CR03</t>
  </si>
  <si>
    <t>TUBO FoFo C/FLANGE E BOLSA JE DN  400 PN10 - L=5500</t>
  </si>
  <si>
    <t>SEINFRA-I4347</t>
  </si>
  <si>
    <t>MT0103CS03</t>
  </si>
  <si>
    <t>TUBO FoFo C/FLANGE E BOLSA JE DN  400 PN10 - L=5800</t>
  </si>
  <si>
    <t>SEINFRA-I4348</t>
  </si>
  <si>
    <t>MT0103CT03</t>
  </si>
  <si>
    <t>TUBO FoFo C/FLANGE E BOLSA JE DN  450 PN10 - L=1000</t>
  </si>
  <si>
    <t>SEINFRA-I4349</t>
  </si>
  <si>
    <t>MT0103CU03</t>
  </si>
  <si>
    <t>TUBO FoFo C/FLANGE E BOLSA JE DN  450 PN10 - L=1500</t>
  </si>
  <si>
    <t>SEINFRA-I4350</t>
  </si>
  <si>
    <t>MT0103CV03</t>
  </si>
  <si>
    <t>TUBO FoFo C/FLANGE E BOLSA JE DN  450 PN10 - L=2000</t>
  </si>
  <si>
    <t>SEINFRA-I4351</t>
  </si>
  <si>
    <t>MT0103CW03</t>
  </si>
  <si>
    <t>TUBO FoFo C/FLANGE E BOLSA JE DN  450 PN10 - L=2500</t>
  </si>
  <si>
    <t>SEINFRA-I4352</t>
  </si>
  <si>
    <t>MT0103CX03</t>
  </si>
  <si>
    <t>TUBO FoFo C/FLANGE E BOLSA JE DN  450 PN10 - L=3000</t>
  </si>
  <si>
    <t>SEINFRA-I4353</t>
  </si>
  <si>
    <t>MT0103CY03</t>
  </si>
  <si>
    <t>TUBO FoFo C/FLANGE E BOLSA JE DN  450 PN10 - L=3500</t>
  </si>
  <si>
    <t>SEINFRA-I4354</t>
  </si>
  <si>
    <t>MT0103CZ03</t>
  </si>
  <si>
    <t>TUBO FoFo C/FLANGE E BOLSA JE DN  450 PN10 - L=4000</t>
  </si>
  <si>
    <t>SEINFRA-I4355</t>
  </si>
  <si>
    <t>MT0103D003</t>
  </si>
  <si>
    <t>TUBO FoFo C/FLANGE E BOLSA JE DN  450 PN10 - L=4500</t>
  </si>
  <si>
    <t>SEINFRA-I4356</t>
  </si>
  <si>
    <t>MT0103D103</t>
  </si>
  <si>
    <t>TUBO FoFo C/FLANGE E BOLSA JE DN  450 PN10 - L=5000</t>
  </si>
  <si>
    <t>SEINFRA-I4357</t>
  </si>
  <si>
    <t>MT0103D203</t>
  </si>
  <si>
    <t>TUBO FoFo C/FLANGE E BOLSA JE DN  450 PN10 - L=5500</t>
  </si>
  <si>
    <t>SEINFRA-I4358</t>
  </si>
  <si>
    <t>MT0103D303</t>
  </si>
  <si>
    <t>TUBO FoFo C/FLANGE E BOLSA JE DN  450 PN10 - L=5800</t>
  </si>
  <si>
    <t>SEINFRA-I4359</t>
  </si>
  <si>
    <t>MT0103D403</t>
  </si>
  <si>
    <t>TUBO FoFo C/FLANGE E BOLSA JE DN  500 PN10 - L=1000</t>
  </si>
  <si>
    <t>SEINFRA-I4360</t>
  </si>
  <si>
    <t>MT0103D503</t>
  </si>
  <si>
    <t>TUBO FoFo C/FLANGE E BOLSA JE DN  500 PN10 - L=1500</t>
  </si>
  <si>
    <t>SEINFRA-I4361</t>
  </si>
  <si>
    <t>MT0103D603</t>
  </si>
  <si>
    <t>TUBO FoFo C/FLANGE E BOLSA JE DN  500 PN10 - L=2000</t>
  </si>
  <si>
    <t>SEINFRA-I4362</t>
  </si>
  <si>
    <t>MT0103D703</t>
  </si>
  <si>
    <t>TUBO FoFo C/FLANGE E BOLSA JE DN  500 PN10 - L=2500</t>
  </si>
  <si>
    <t>SEINFRA-I4363</t>
  </si>
  <si>
    <t>MT0103D803</t>
  </si>
  <si>
    <t>TUBO FoFo C/FLANGE E BOLSA JE DN  500 PN10 - L=3000</t>
  </si>
  <si>
    <t>SEINFRA-I4364</t>
  </si>
  <si>
    <t>MT0103D903</t>
  </si>
  <si>
    <t>TUBO FoFo C/FLANGE E BOLSA JE DN  500 PN10 - L=3500</t>
  </si>
  <si>
    <t>SEINFRA-I4365</t>
  </si>
  <si>
    <t>MT0103DA03</t>
  </si>
  <si>
    <t>TUBO FoFo C/FLANGE E BOLSA JE DN  500 PN10 - L=4000</t>
  </si>
  <si>
    <t>SEINFRA-I4366</t>
  </si>
  <si>
    <t>MT0103DB03</t>
  </si>
  <si>
    <t>TUBO FoFo C/FLANGE E BOLSA JE DN  500 PN10 - L=4500</t>
  </si>
  <si>
    <t>SEINFRA-I4367</t>
  </si>
  <si>
    <t>MT0103DC03</t>
  </si>
  <si>
    <t>TUBO FoFo C/FLANGE E BOLSA JE DN  500 PN10 - L=5000</t>
  </si>
  <si>
    <t>SEINFRA-I4368</t>
  </si>
  <si>
    <t>MT0103DD03</t>
  </si>
  <si>
    <t>TUBO FoFo C/FLANGE E BOLSA JE DN  500 PN10 - L=5500</t>
  </si>
  <si>
    <t>SEINFRA-I4369</t>
  </si>
  <si>
    <t>MT0103DE03</t>
  </si>
  <si>
    <t>TUBO FoFo C/FLANGE E BOLSA JE DN  500 PN10 - L=5800</t>
  </si>
  <si>
    <t>SEINFRA-I4370</t>
  </si>
  <si>
    <t>MT0103DF03</t>
  </si>
  <si>
    <t>TUBO FoFo C/FLANGE E BOLSA JE DN  600 PN10 - L=1000</t>
  </si>
  <si>
    <t>SEINFRA-I4371</t>
  </si>
  <si>
    <t>MT0103DG03</t>
  </si>
  <si>
    <t>TUBO FoFo C/FLANGE E BOLSA JE DN  600 PN10 - L=1500</t>
  </si>
  <si>
    <t>SEINFRA-I4372</t>
  </si>
  <si>
    <t>MT0103DH03</t>
  </si>
  <si>
    <t>TUBO FoFo C/FLANGE E BOLSA JE DN  600 PN10 - L=2000</t>
  </si>
  <si>
    <t>SEINFRA-I4373</t>
  </si>
  <si>
    <t>MT0103DI03</t>
  </si>
  <si>
    <t>TUBO FoFo C/FLANGE E BOLSA JE DN  600 PN10 - L=2500</t>
  </si>
  <si>
    <t>SEINFRA-I4374</t>
  </si>
  <si>
    <t>MT0103DJ03</t>
  </si>
  <si>
    <t>TUBO FoFo C/FLANGE E BOLSA JE DN  600 PN10 - L=3000</t>
  </si>
  <si>
    <t>SEINFRA-I4375</t>
  </si>
  <si>
    <t>MT0103DK03</t>
  </si>
  <si>
    <t>TUBO FoFo C/FLANGE E BOLSA JE DN  600 PN10 - L=3500</t>
  </si>
  <si>
    <t>SEINFRA-I4376</t>
  </si>
  <si>
    <t>MT0103DL03</t>
  </si>
  <si>
    <t>TUBO FoFo C/FLANGE E BOLSA JE DN  600 PN10 - L=4000</t>
  </si>
  <si>
    <t>SEINFRA-I4377</t>
  </si>
  <si>
    <t>MT0103DM03</t>
  </si>
  <si>
    <t>TUBO FoFo C/FLANGE E BOLSA JE DN  600 PN10 - L=4500</t>
  </si>
  <si>
    <t>SEINFRA-I4378</t>
  </si>
  <si>
    <t>MT0103DN03</t>
  </si>
  <si>
    <t>TUBO FoFo C/FLANGE E BOLSA JE DN  600 PN10 - L=5000</t>
  </si>
  <si>
    <t>SEINFRA-I4379</t>
  </si>
  <si>
    <t>MT0103DO03</t>
  </si>
  <si>
    <t>TUBO FoFo C/FLANGE E BOLSA JE DN  600 PN10 - L=5500</t>
  </si>
  <si>
    <t>SEINFRA-I4380</t>
  </si>
  <si>
    <t>MT0103DP03</t>
  </si>
  <si>
    <t>TUBO FoFo C/FLANGE E BOLSA JE DN  600 PN10 - L=5800</t>
  </si>
  <si>
    <t>SEINFRA-I4381</t>
  </si>
  <si>
    <t>MT0103DQ03</t>
  </si>
  <si>
    <t>TUBO FoFo C/FLANGE E BOLSA JE DN  700 PN10 - L=1000</t>
  </si>
  <si>
    <t>SEINFRA-I4382</t>
  </si>
  <si>
    <t>MT0103DR03</t>
  </si>
  <si>
    <t>TUBO FoFo C/FLANGE E BOLSA JE DN  700 PN10 - L=1500</t>
  </si>
  <si>
    <t>SEINFRA-I4383</t>
  </si>
  <si>
    <t>MT0103DS03</t>
  </si>
  <si>
    <t>TUBO FoFo C/FLANGE E BOLSA JE DN  700 PN10 - L=2000</t>
  </si>
  <si>
    <t>SEINFRA-I4384</t>
  </si>
  <si>
    <t>MT0103DT03</t>
  </si>
  <si>
    <t>TUBO FoFo C/FLANGE E BOLSA JE DN  700 PN10 - L=2500</t>
  </si>
  <si>
    <t>SEINFRA-I4385</t>
  </si>
  <si>
    <t>MT0103DU03</t>
  </si>
  <si>
    <t>TUBO FoFo C/FLANGE E BOLSA JE DN  700 PN10 - L=3000</t>
  </si>
  <si>
    <t>SEINFRA-I4386</t>
  </si>
  <si>
    <t>MT0103DV03</t>
  </si>
  <si>
    <t>TUBO FoFo C/FLANGE E BOLSA JE DN  700 PN10 - L=3500</t>
  </si>
  <si>
    <t>SEINFRA-I4387</t>
  </si>
  <si>
    <t>MT0103DW03</t>
  </si>
  <si>
    <t>TUBO FoFo C/FLANGE E BOLSA JE DN  700 PN10 - L=4000</t>
  </si>
  <si>
    <t>SEINFRA-I4388</t>
  </si>
  <si>
    <t>MT0103DX03</t>
  </si>
  <si>
    <t>TUBO FoFo C/FLANGE E BOLSA JE DN  700 PN10 - L=4500</t>
  </si>
  <si>
    <t>SEINFRA-I4389</t>
  </si>
  <si>
    <t>MT0103DY03</t>
  </si>
  <si>
    <t>TUBO FoFo C/FLANGE E BOLSA JE DN  700 PN10 - L=5000</t>
  </si>
  <si>
    <t>SEINFRA-I4390</t>
  </si>
  <si>
    <t>MT0103DZ03</t>
  </si>
  <si>
    <t>TUBO FoFo C/FLANGE E BOLSA JE DN  700 PN10 - L=5500</t>
  </si>
  <si>
    <t>SEINFRA-I4391</t>
  </si>
  <si>
    <t>MT0103E003</t>
  </si>
  <si>
    <t>TUBO FoFo C/FLANGE E BOLSA JE DN  700 PN10 - L=6000</t>
  </si>
  <si>
    <t>SEINFRA-I4392</t>
  </si>
  <si>
    <t>MT0103E103</t>
  </si>
  <si>
    <t>TUBO FoFo C/FLANGE E BOLSA JE DN  700 PN10 - L=6500</t>
  </si>
  <si>
    <t>SEINFRA-I4393</t>
  </si>
  <si>
    <t>MT0103E203</t>
  </si>
  <si>
    <t>TUBO FoFo C/FLANGE E BOLSA JE DN  700 PN10 - L=6800</t>
  </si>
  <si>
    <t>SEINFRA-I4394</t>
  </si>
  <si>
    <t>MT0103E303</t>
  </si>
  <si>
    <t>TUBO FoFo C/FLANGE E BOLSA JE DN 800 PN10 - L=1000</t>
  </si>
  <si>
    <t>SEINFRA-I4395</t>
  </si>
  <si>
    <t>MT0103E403</t>
  </si>
  <si>
    <t>TUBO FoFo C/FLANGE E BOLSA JE DN 800 PN10 - L=1500</t>
  </si>
  <si>
    <t>SEINFRA-I4396</t>
  </si>
  <si>
    <t>MT0103E503</t>
  </si>
  <si>
    <t>TUBO FoFo C/FLANGE E BOLSA JE DN 800 PN10 - L=2000</t>
  </si>
  <si>
    <t>SEINFRA-I4397</t>
  </si>
  <si>
    <t>MT0103E603</t>
  </si>
  <si>
    <t>TUBO FoFo C/FLANGE E BOLSA JE DN 800 PN10 - L=2500</t>
  </si>
  <si>
    <t>SEINFRA-I4398</t>
  </si>
  <si>
    <t>MT0103E703</t>
  </si>
  <si>
    <t>TUBO FoFo C/FLANGE E BOLSA JE DN 800 PN10 - L=3000</t>
  </si>
  <si>
    <t>SEINFRA-I4399</t>
  </si>
  <si>
    <t>MT0103E803</t>
  </si>
  <si>
    <t>TUBO FoFo C/FLANGE E BOLSA JE DN 800 PN10 - L=3500</t>
  </si>
  <si>
    <t>SEINFRA-I4400</t>
  </si>
  <si>
    <t>MT0103E903</t>
  </si>
  <si>
    <t>TUBO FoFo C/FLANGE E BOLSA JE DN 800 PN10 - L=4000</t>
  </si>
  <si>
    <t>SEINFRA-I4401</t>
  </si>
  <si>
    <t>MT0103EA03</t>
  </si>
  <si>
    <t>TUBO FoFo C/FLANGE E BOLSA JE DN 800 PN10 - L=4500</t>
  </si>
  <si>
    <t>SEINFRA-I4402</t>
  </si>
  <si>
    <t>MT0103EB03</t>
  </si>
  <si>
    <t>TUBO FoFo C/FLANGE E BOLSA JE DN 800 PN10 - L=5000</t>
  </si>
  <si>
    <t>SEINFRA-I4403</t>
  </si>
  <si>
    <t>MT0103EC03</t>
  </si>
  <si>
    <t>TUBO FoFo C/FLANGE E BOLSA JE DN 800 PN10 - L=5500</t>
  </si>
  <si>
    <t>SEINFRA-I4404</t>
  </si>
  <si>
    <t>MT0103ED03</t>
  </si>
  <si>
    <t>TUBO FoFo C/FLANGE E BOLSA JE DN 800 PN10 - L=6000</t>
  </si>
  <si>
    <t>SEINFRA-I4405</t>
  </si>
  <si>
    <t>MT0103EE03</t>
  </si>
  <si>
    <t>TUBO FoFo C/FLANGE E BOLSA JE DN 800 PN10 - L=6500</t>
  </si>
  <si>
    <t>SEINFRA-I4406</t>
  </si>
  <si>
    <t>MT0103EF03</t>
  </si>
  <si>
    <t>TUBO FoFo C/FLANGE E BOLSA JE DN 800 PN10 - L=6800</t>
  </si>
  <si>
    <t>SEINFRA-I4407</t>
  </si>
  <si>
    <t>MT0103EG03</t>
  </si>
  <si>
    <t>TUBO FoFo C/FLANGE E BOLSA JE DN 900 PN10 - L=1000</t>
  </si>
  <si>
    <t>SEINFRA-I4408</t>
  </si>
  <si>
    <t>MT0103EH03</t>
  </si>
  <si>
    <t>TUBO FoFo C/FLANGE E BOLSA JE DN 900 PN10 - L=1500</t>
  </si>
  <si>
    <t>SEINFRA-I4409</t>
  </si>
  <si>
    <t>MT0103EI03</t>
  </si>
  <si>
    <t>TUBO FoFo C/FLANGE E BOLSA JE DN 900 PN10 - L=2000</t>
  </si>
  <si>
    <t>SEINFRA-I4410</t>
  </si>
  <si>
    <t>MT0103EJ03</t>
  </si>
  <si>
    <t>TUBO FoFo C/FLANGE E BOLSA JE DN 900 PN10 - L=2500</t>
  </si>
  <si>
    <t>SEINFRA-I4411</t>
  </si>
  <si>
    <t>MT0103EK03</t>
  </si>
  <si>
    <t>TUBO FoFo C/FLANGE E BOLSA JE DN 900 PN10 - L=3000</t>
  </si>
  <si>
    <t>SEINFRA-I4412</t>
  </si>
  <si>
    <t>MT0103EL03</t>
  </si>
  <si>
    <t>TUBO FoFo C/FLANGE E BOLSA JE DN 900 PN10 - L=3500</t>
  </si>
  <si>
    <t>SEINFRA-I4413</t>
  </si>
  <si>
    <t>MT0103EM03</t>
  </si>
  <si>
    <t>TUBO FoFo C/FLANGE E BOLSA JE DN 900 PN10 - L=4000</t>
  </si>
  <si>
    <t>SEINFRA-I4414</t>
  </si>
  <si>
    <t>MT0103EN03</t>
  </si>
  <si>
    <t>TUBO FoFo C/FLANGE E BOLSA JE DN 900 PN10 - L=4500</t>
  </si>
  <si>
    <t>SEINFRA-I4415</t>
  </si>
  <si>
    <t>MT0103EO03</t>
  </si>
  <si>
    <t>TUBO FoFo C/FLANGE E BOLSA JE DN 900 PN10 - L=5000</t>
  </si>
  <si>
    <t>SEINFRA-I4416</t>
  </si>
  <si>
    <t>MT0103EP03</t>
  </si>
  <si>
    <t>TUBO FoFo C/FLANGE E BOLSA JE DN 900 PN10 - L=5500</t>
  </si>
  <si>
    <t>SEINFRA-I4417</t>
  </si>
  <si>
    <t>MT0103EQ03</t>
  </si>
  <si>
    <t>TUBO FoFo C/FLANGE E BOLSA JE DN 900 PN10 - L=6000</t>
  </si>
  <si>
    <t>SEINFRA-I4418</t>
  </si>
  <si>
    <t>MT0103ER03</t>
  </si>
  <si>
    <t>TUBO FoFo C/FLANGE E BOLSA JE DN 900 PN10 - L=6500</t>
  </si>
  <si>
    <t>SEINFRA-I4419</t>
  </si>
  <si>
    <t>MT0103ES03</t>
  </si>
  <si>
    <t>TUBO FoFo C/FLANGE E BOLSA JE DN 900 PN10 - L=6800</t>
  </si>
  <si>
    <t>SEINFRA-I4420</t>
  </si>
  <si>
    <t>MT0103ET03</t>
  </si>
  <si>
    <t>TUBO FoFo C/FLANGE E BOLSA JE DN 1000 PN10 - L=1000</t>
  </si>
  <si>
    <t>SEINFRA-I4421</t>
  </si>
  <si>
    <t>MT0103EU03</t>
  </si>
  <si>
    <t>TUBO FoFo C/FLANGE E BOLSA JE DN 1000 PN10 - L=1500</t>
  </si>
  <si>
    <t>SEINFRA-I4422</t>
  </si>
  <si>
    <t>MT0103EV03</t>
  </si>
  <si>
    <t>TUBO FoFo C/FLANGE E BOLSA JE DN 1000 PN10 - L=2000</t>
  </si>
  <si>
    <t>SEINFRA-I4423</t>
  </si>
  <si>
    <t>MT0103EW03</t>
  </si>
  <si>
    <t>TUBO FoFo C/FLANGE E BOLSA JE DN 1000 PN10 - L=2500</t>
  </si>
  <si>
    <t>SEINFRA-I4424</t>
  </si>
  <si>
    <t>MT0103EX03</t>
  </si>
  <si>
    <t>TUBO FoFo C/FLANGE E BOLSA JE DN 1000 PN10 - L=3000</t>
  </si>
  <si>
    <t>SEINFRA-I4425</t>
  </si>
  <si>
    <t>MT0103EY03</t>
  </si>
  <si>
    <t>TUBO FoFo C/FLANGE E BOLSA JE DN 1000 PN10 - L=3500</t>
  </si>
  <si>
    <t>SEINFRA-I4426</t>
  </si>
  <si>
    <t>MT0103EZ03</t>
  </si>
  <si>
    <t>TUBO FoFo C/FLANGE E BOLSA JE DN 1000 PN10 - L=4000</t>
  </si>
  <si>
    <t>SEINFRA-I4427</t>
  </si>
  <si>
    <t>MT0103F003</t>
  </si>
  <si>
    <t>TUBO FoFo C/FLANGE E BOLSA JE DN 1000 PN10 - L=4500</t>
  </si>
  <si>
    <t>SEINFRA-I4428</t>
  </si>
  <si>
    <t>MT0103F103</t>
  </si>
  <si>
    <t>TUBO FoFo C/FLANGE E BOLSA JE DN 1000 PN10 - L=5000</t>
  </si>
  <si>
    <t>SEINFRA-I4429</t>
  </si>
  <si>
    <t>MT0103F203</t>
  </si>
  <si>
    <t>TUBO FoFo C/FLANGE E BOLSA JE DN 1000 PN10 - L=5500</t>
  </si>
  <si>
    <t>SEINFRA-I4430</t>
  </si>
  <si>
    <t>MT0103F303</t>
  </si>
  <si>
    <t>TUBO FoFo C/FLANGE E BOLSA JE DN 1000 PN10 - L=6000</t>
  </si>
  <si>
    <t>SEINFRA-I4431</t>
  </si>
  <si>
    <t>MT0103F403</t>
  </si>
  <si>
    <t>TUBO FoFo C/FLANGE E BOLSA JE DN 1000 PN10 - L=6500</t>
  </si>
  <si>
    <t>SEINFRA-I4432</t>
  </si>
  <si>
    <t>MT0103F503</t>
  </si>
  <si>
    <t>TUBO FoFo C/FLANGE E BOLSA JE DN 1000 PN10 - L=6800</t>
  </si>
  <si>
    <t>SEINFRA-I4433</t>
  </si>
  <si>
    <t>MT0103F603</t>
  </si>
  <si>
    <t>TUBO FoFo C/FLANGE E BOLSA JE DN 1200 PN10 - L=1000</t>
  </si>
  <si>
    <t>SEINFRA-I4434</t>
  </si>
  <si>
    <t>MT0103F703</t>
  </si>
  <si>
    <t>TUBO FoFo C/FLANGE E BOLSA JE DN 1200 PN10 - L=1500</t>
  </si>
  <si>
    <t>SEINFRA-I4435</t>
  </si>
  <si>
    <t>MT0103F803</t>
  </si>
  <si>
    <t>TUBO FoFo C/FLANGE E BOLSA JE DN 1200 PN10 - L=2000</t>
  </si>
  <si>
    <t>SEINFRA-I4436</t>
  </si>
  <si>
    <t>MT0103F903</t>
  </si>
  <si>
    <t>TUBO FoFo C/FLANGE E BOLSA JE DN 1200 PN10 - L=2500</t>
  </si>
  <si>
    <t>SEINFRA-I4437</t>
  </si>
  <si>
    <t>MT0103FA03</t>
  </si>
  <si>
    <t>TUBO FoFo C/FLANGE E BOLSA JE DN 1200 PN10 - L=3000</t>
  </si>
  <si>
    <t>SEINFRA-I4438</t>
  </si>
  <si>
    <t>MT0103FB03</t>
  </si>
  <si>
    <t>TUBO FoFo C/FLANGE E BOLSA JE DN 1200 PN10 - L=3500</t>
  </si>
  <si>
    <t>SEINFRA-I4439</t>
  </si>
  <si>
    <t>MT0103FC03</t>
  </si>
  <si>
    <t>TUBO FoFo C/FLANGE E BOLSA JE DN 1200 PN10 - L=4000</t>
  </si>
  <si>
    <t>SEINFRA-I4440</t>
  </si>
  <si>
    <t>MT0103FD03</t>
  </si>
  <si>
    <t>TUBO FoFo C/FLANGE E BOLSA JE DN 1200 PN10 - L=4500</t>
  </si>
  <si>
    <t>SEINFRA-I4441</t>
  </si>
  <si>
    <t>MT0103FE03</t>
  </si>
  <si>
    <t>TUBO FoFo C/FLANGE E BOLSA JE DN 1200 PN10 - L=5000</t>
  </si>
  <si>
    <t>SEINFRA-I4442</t>
  </si>
  <si>
    <t>MT0103FF03</t>
  </si>
  <si>
    <t>TUBO FoFo C/FLANGE E BOLSA JE DN 1200 PN10 - L=5500</t>
  </si>
  <si>
    <t>SEINFRA-I4443</t>
  </si>
  <si>
    <t>MT0103FG03</t>
  </si>
  <si>
    <t>TUBO FoFo C/FLANGE E BOLSA JE DN 1200 PN10 - L=6000</t>
  </si>
  <si>
    <t>SEINFRA-I4444</t>
  </si>
  <si>
    <t>MT0103FH03</t>
  </si>
  <si>
    <t>TUBO FoFo C/FLANGE E BOLSA JE DN 1200 PN10 - L=6500</t>
  </si>
  <si>
    <t>SEINFRA-I4445</t>
  </si>
  <si>
    <t>MT0103FI03</t>
  </si>
  <si>
    <t>TUBO FoFo C/FLANGE E BOLSA JE DN 1200 PN10 - L=6800</t>
  </si>
  <si>
    <t>SEINFRA-I4446</t>
  </si>
  <si>
    <t>MT0103FJ03</t>
  </si>
  <si>
    <t>TUBO FoFo C/ FLANGES DN  75 PN10 - L=1000</t>
  </si>
  <si>
    <t>SEINFRA-I4447</t>
  </si>
  <si>
    <t>MT0103FK03</t>
  </si>
  <si>
    <t>TUBO FoFo C/ FLANGES DN  75 PN10 - L=1500</t>
  </si>
  <si>
    <t>SEINFRA-I4448</t>
  </si>
  <si>
    <t>MT0103FL03</t>
  </si>
  <si>
    <t>TUBO FoFo C/ FLANGES DN  75 PN10 - L=2000</t>
  </si>
  <si>
    <t>SEINFRA-I4449</t>
  </si>
  <si>
    <t>MT0103FM03</t>
  </si>
  <si>
    <t>TUBO FoFo C/ FLANGES DN  75 PN10 - L=2500</t>
  </si>
  <si>
    <t>SEINFRA-I4450</t>
  </si>
  <si>
    <t>MT0103FN03</t>
  </si>
  <si>
    <t>TUBO FoFo C/ FLANGES DN  75 PN10 - L=3000</t>
  </si>
  <si>
    <t>SEINFRA-I4451</t>
  </si>
  <si>
    <t>MT0103FO03</t>
  </si>
  <si>
    <t>TUBO FoFo C/ FLANGES DN  75 PN10 - L=3500</t>
  </si>
  <si>
    <t>SEINFRA-I4452</t>
  </si>
  <si>
    <t>MT0103FP03</t>
  </si>
  <si>
    <t>TUBO FoFo C/ FLANGES DN  75 PN10 - L=4000</t>
  </si>
  <si>
    <t>SEINFRA-I4453</t>
  </si>
  <si>
    <t>MT0103FQ03</t>
  </si>
  <si>
    <t>TUBO FoFo C/ FLANGES DN  75 PN10 - L=4500</t>
  </si>
  <si>
    <t>SEINFRA-I4454</t>
  </si>
  <si>
    <t>MT0103FR03</t>
  </si>
  <si>
    <t>TUBO FoFo C/ FLANGES DN  75 PN10 - L=5000</t>
  </si>
  <si>
    <t>SEINFRA-I4455</t>
  </si>
  <si>
    <t>MT0103FS03</t>
  </si>
  <si>
    <t>TUBO FoFo C/ FLANGES DN  75 PN10 - L=5500</t>
  </si>
  <si>
    <t>SEINFRA-I4456</t>
  </si>
  <si>
    <t>MT0103FT03</t>
  </si>
  <si>
    <t>TUBO FoFo C/ FLANGES DN  75 PN10 - L=5800</t>
  </si>
  <si>
    <t>SEINFRA-I4457</t>
  </si>
  <si>
    <t>MT0103FU03</t>
  </si>
  <si>
    <t>TUBO FoFo C/ FLANGES DN  100 PN10 - L=1000</t>
  </si>
  <si>
    <t>SEINFRA-I4458</t>
  </si>
  <si>
    <t>MT0103FV03</t>
  </si>
  <si>
    <t>TUBO FoFo C/ FLANGES DN  100 PN10 - L=1500</t>
  </si>
  <si>
    <t>SEINFRA-I4459</t>
  </si>
  <si>
    <t>MT0103FW03</t>
  </si>
  <si>
    <t>TUBO FoFo C/ FLANGES DN  100 PN10 - L=2000</t>
  </si>
  <si>
    <t>SEINFRA-I4460</t>
  </si>
  <si>
    <t>MT0103FX03</t>
  </si>
  <si>
    <t>TUBO FoFo C/ FLANGES DN  100 PN10 - L=2500</t>
  </si>
  <si>
    <t>SEINFRA-I4461</t>
  </si>
  <si>
    <t>MT0103FY03</t>
  </si>
  <si>
    <t>TUBO FoFo C/ FLANGES DN  100 PN10 - L=3000</t>
  </si>
  <si>
    <t>SEINFRA-I4462</t>
  </si>
  <si>
    <t>MT0103FZ03</t>
  </si>
  <si>
    <t>TUBO FoFo C/ FLANGES DN  100 PN10 - L=3500</t>
  </si>
  <si>
    <t>SEINFRA-I4463</t>
  </si>
  <si>
    <t>MT0103G003</t>
  </si>
  <si>
    <t>TUBO FoFo C/ FLANGES DN  100 PN10 - L=4000</t>
  </si>
  <si>
    <t>SEINFRA-I4464</t>
  </si>
  <si>
    <t>MT0103G103</t>
  </si>
  <si>
    <t>TUBO FoFo C/ FLANGES DN  100 PN10 - L=4500</t>
  </si>
  <si>
    <t>SEINFRA-I4465</t>
  </si>
  <si>
    <t>MT0103G203</t>
  </si>
  <si>
    <t>TUBO FoFo C/ FLANGES DN  100 PN10 - L=5000</t>
  </si>
  <si>
    <t>SEINFRA-I4466</t>
  </si>
  <si>
    <t>MT0103G303</t>
  </si>
  <si>
    <t>TUBO FoFo C/ FLANGES DN  100 PN10 - L=5500</t>
  </si>
  <si>
    <t>SEINFRA-I4467</t>
  </si>
  <si>
    <t>MT0103G403</t>
  </si>
  <si>
    <t>TUBO FoFo C/ FLANGES DN  100 PN10 - L=5800</t>
  </si>
  <si>
    <t>SEINFRA-I4468</t>
  </si>
  <si>
    <t>MT0103G503</t>
  </si>
  <si>
    <t>TUBO FoFo C/ FLANGES DN  150 PN10 - L=1000</t>
  </si>
  <si>
    <t>SEINFRA-I4469</t>
  </si>
  <si>
    <t>MT0103G603</t>
  </si>
  <si>
    <t>TUBO FoFo C/ FLANGES DN  150 PN10 - L=1500</t>
  </si>
  <si>
    <t>SEINFRA-I4470</t>
  </si>
  <si>
    <t>MT0103G703</t>
  </si>
  <si>
    <t>TUBO FoFo C/ FLANGES DN  150 PN10 - L=2000</t>
  </si>
  <si>
    <t>SEINFRA-I4471</t>
  </si>
  <si>
    <t>MT0103G803</t>
  </si>
  <si>
    <t>TUBO FoFo C/ FLANGES DN  150 PN10 - L=2500</t>
  </si>
  <si>
    <t>SEINFRA-I4472</t>
  </si>
  <si>
    <t>MT0103G903</t>
  </si>
  <si>
    <t>TUBO FoFo C/ FLANGES DN  150 PN10 - L=3000</t>
  </si>
  <si>
    <t>SEINFRA-I4473</t>
  </si>
  <si>
    <t>MT0103GA03</t>
  </si>
  <si>
    <t>TUBO FoFo C/ FLANGES DN  150 PN10 - L=3500</t>
  </si>
  <si>
    <t>SEINFRA-I4474</t>
  </si>
  <si>
    <t>MT0103GB03</t>
  </si>
  <si>
    <t>TUBO FoFo C/ FLANGES DN  150 PN10 - L=4000</t>
  </si>
  <si>
    <t>SEINFRA-I4475</t>
  </si>
  <si>
    <t>MT0103GC03</t>
  </si>
  <si>
    <t>TUBO FoFo C/ FLANGES DN  150 PN10 - L=4500</t>
  </si>
  <si>
    <t>SEINFRA-I4476</t>
  </si>
  <si>
    <t>MT0103GD03</t>
  </si>
  <si>
    <t>TUBO FoFo C/ FLANGES DN  150 PN10 - L=5000</t>
  </si>
  <si>
    <t>SEINFRA-I4477</t>
  </si>
  <si>
    <t>MT0103GE03</t>
  </si>
  <si>
    <t>TUBO FoFo C/ FLANGES DN  150 PN10 - L=5500</t>
  </si>
  <si>
    <t>SEINFRA-I4478</t>
  </si>
  <si>
    <t>MT0103GF03</t>
  </si>
  <si>
    <t>TUBO FoFo C/ FLANGES DN  150 PN10 - L=5800</t>
  </si>
  <si>
    <t>SEINFRA-I4479</t>
  </si>
  <si>
    <t>MT0103GG03</t>
  </si>
  <si>
    <t>TUBO FoFo C/ FLANGES DN  200 PN10 - L=1000</t>
  </si>
  <si>
    <t>SEINFRA-I4480</t>
  </si>
  <si>
    <t>MT0103GH03</t>
  </si>
  <si>
    <t>TUBO FoFo C/ FLANGES DN  200 PN10 - L=1500</t>
  </si>
  <si>
    <t>SEINFRA-I4481</t>
  </si>
  <si>
    <t>MT0103GI03</t>
  </si>
  <si>
    <t>TUBO FoFo C/ FLANGES DN  200 PN10 - L=2000</t>
  </si>
  <si>
    <t>SEINFRA-I4482</t>
  </si>
  <si>
    <t>MT0103GJ03</t>
  </si>
  <si>
    <t>TUBO FoFo C/ FLANGES DN  200 PN10 - L=2500</t>
  </si>
  <si>
    <t>SEINFRA-I4483</t>
  </si>
  <si>
    <t>MT0103GK03</t>
  </si>
  <si>
    <t>TUBO FoFo C/ FLANGES DN  200 PN10 - L=3000</t>
  </si>
  <si>
    <t>SEINFRA-I4484</t>
  </si>
  <si>
    <t>MT0103GL03</t>
  </si>
  <si>
    <t>TUBO FoFo C/ FLANGES DN  200 PN10 - L=3500</t>
  </si>
  <si>
    <t>SEINFRA-I4485</t>
  </si>
  <si>
    <t>MT0103GM03</t>
  </si>
  <si>
    <t>TUBO FoFo C/ FLANGES DN  200 PN10 - L=4000</t>
  </si>
  <si>
    <t>SEINFRA-I4486</t>
  </si>
  <si>
    <t>MT0103GN03</t>
  </si>
  <si>
    <t>TUBO FoFo C/ FLANGES DN  200 PN10 - L=4500</t>
  </si>
  <si>
    <t>SEINFRA-I4487</t>
  </si>
  <si>
    <t>MT0103GO03</t>
  </si>
  <si>
    <t>TUBO FoFo C/ FLANGES DN  200 PN10 - L=5000</t>
  </si>
  <si>
    <t>SEINFRA-I4488</t>
  </si>
  <si>
    <t>MT0103GP03</t>
  </si>
  <si>
    <t>TUBO FoFo C/ FLANGES DN  200 PN10 - L=5500</t>
  </si>
  <si>
    <t>SEINFRA-I4489</t>
  </si>
  <si>
    <t>MT0103GQ03</t>
  </si>
  <si>
    <t>TUBO FoFo C/ FLANGES DN  200 PN10 - L=5800</t>
  </si>
  <si>
    <t>MT0103GR03</t>
  </si>
  <si>
    <t>TUBO FoFo C/ FLANGES DN  250 PN10 - L=1000</t>
  </si>
  <si>
    <t>SEINFRA-I4491</t>
  </si>
  <si>
    <t>MT0103GS03</t>
  </si>
  <si>
    <t>TUBO FoFo C/ FLANGES DN  250 PN10 - L=1500</t>
  </si>
  <si>
    <t>SEINFRA-I4492</t>
  </si>
  <si>
    <t>MT0103GT03</t>
  </si>
  <si>
    <t>TUBO FoFo C/ FLANGES DN  250 PN10 - L=2000</t>
  </si>
  <si>
    <t>SEINFRA-I4493</t>
  </si>
  <si>
    <t>MT0103GU03</t>
  </si>
  <si>
    <t>TUBO FoFo C/ FLANGES DN  250 PN10 - L=2500</t>
  </si>
  <si>
    <t>SEINFRA-I4494</t>
  </si>
  <si>
    <t>MT0103GV03</t>
  </si>
  <si>
    <t>TUBO FoFo C/ FLANGES DN  250 PN10 - L=3000</t>
  </si>
  <si>
    <t>SEINFRA-I4495</t>
  </si>
  <si>
    <t>MT0103GW03</t>
  </si>
  <si>
    <t>TUBO FoFo C/ FLANGES DN  250 PN10 - L=3500</t>
  </si>
  <si>
    <t>SEINFRA-I4496</t>
  </si>
  <si>
    <t>MT0103GX03</t>
  </si>
  <si>
    <t>TUBO FoFo C/ FLANGES DN  250 PN10 - L=4000</t>
  </si>
  <si>
    <t>SEINFRA-I4497</t>
  </si>
  <si>
    <t>MT0103GY03</t>
  </si>
  <si>
    <t>TUBO FoFo C/ FLANGES DN  250 PN10 - L=4500</t>
  </si>
  <si>
    <t>SEINFRA-I4498</t>
  </si>
  <si>
    <t>MT0103GZ03</t>
  </si>
  <si>
    <t>TUBO FoFo C/ FLANGES DN  250 PN10 - L=5000</t>
  </si>
  <si>
    <t>SEINFRA-I4499</t>
  </si>
  <si>
    <t>MT0103H003</t>
  </si>
  <si>
    <t>TUBO FoFo C/ FLANGES DN  250 PN10 - L=5500</t>
  </si>
  <si>
    <t>SEINFRA-I4500</t>
  </si>
  <si>
    <t>MT0103H103</t>
  </si>
  <si>
    <t>TUBO FoFo C/ FLANGES DN  250 PN10 - L=5800</t>
  </si>
  <si>
    <t>SEINFRA-I4501</t>
  </si>
  <si>
    <t>MT0103H203</t>
  </si>
  <si>
    <t>TUBO FoFo C/ FLANGES DN  300 PN10 - L=1000</t>
  </si>
  <si>
    <t>SEINFRA-I4502</t>
  </si>
  <si>
    <t>MT0103H303</t>
  </si>
  <si>
    <t>TUBO FoFo C/ FLANGES DN  300 PN10 - L=1500</t>
  </si>
  <si>
    <t>SEINFRA-I4503</t>
  </si>
  <si>
    <t>MT0103H403</t>
  </si>
  <si>
    <t>TUBO FoFo C/ FLANGES DN  300 PN10 - L=2000</t>
  </si>
  <si>
    <t>SEINFRA-I4504</t>
  </si>
  <si>
    <t>MT0103H503</t>
  </si>
  <si>
    <t>TUBO FoFo C/ FLANGES DN  300 PN10 - L=2500</t>
  </si>
  <si>
    <t>SEINFRA-I4505</t>
  </si>
  <si>
    <t>MT0103H603</t>
  </si>
  <si>
    <t>TUBO FoFo C/ FLANGES DN  300 PN10 - L=3000</t>
  </si>
  <si>
    <t>SEINFRA-I4506</t>
  </si>
  <si>
    <t>MT0103H703</t>
  </si>
  <si>
    <t>TUBO FoFo C/ FLANGES DN  300 PN10 - L=3500</t>
  </si>
  <si>
    <t>SEINFRA-I4507</t>
  </si>
  <si>
    <t>MT0103H803</t>
  </si>
  <si>
    <t>TUBO FoFo C/ FLANGES DN  300 PN10 - L=4000</t>
  </si>
  <si>
    <t>SEINFRA-I4508</t>
  </si>
  <si>
    <t>MT0103H903</t>
  </si>
  <si>
    <t>TUBO FoFo C/ FLANGES DN  300 PN10 - L=4500</t>
  </si>
  <si>
    <t>SEINFRA-I4509</t>
  </si>
  <si>
    <t>MT0103HA03</t>
  </si>
  <si>
    <t>TUBO FoFo C/ FLANGES DN  300 PN10 - L=5000</t>
  </si>
  <si>
    <t>SEINFRA-I4510</t>
  </si>
  <si>
    <t>MT0103HB03</t>
  </si>
  <si>
    <t>TUBO FoFo C/ FLANGES DN  300 PN10 - L=5500</t>
  </si>
  <si>
    <t>SEINFRA-I4511</t>
  </si>
  <si>
    <t>MT0103HC03</t>
  </si>
  <si>
    <t>TUBO FoFo C/ FLANGES DN  300 PN10 - L=5800</t>
  </si>
  <si>
    <t>SEINFRA-I4512</t>
  </si>
  <si>
    <t>MT0103HD03</t>
  </si>
  <si>
    <t>TUBO FoFo C/ FLANGES DN  350 PN10 - L=1000</t>
  </si>
  <si>
    <t>SEINFRA-I4513</t>
  </si>
  <si>
    <t>MT0103HE03</t>
  </si>
  <si>
    <t>TUBO FoFo C/ FLANGES DN  350 PN10 - L=1500</t>
  </si>
  <si>
    <t>SEINFRA-I4514</t>
  </si>
  <si>
    <t>MT0103HF03</t>
  </si>
  <si>
    <t>TUBO FoFo C/ FLANGES DN  350 PN10 - L=2000</t>
  </si>
  <si>
    <t>SEINFRA-I4515</t>
  </si>
  <si>
    <t>MT0103HG03</t>
  </si>
  <si>
    <t>TUBO FoFo C/ FLANGES DN  350 PN10 - L=2500</t>
  </si>
  <si>
    <t>SEINFRA-I4516</t>
  </si>
  <si>
    <t>MT0103HH03</t>
  </si>
  <si>
    <t>TUBO FoFo C/ FLANGES DN  350 PN10 - L=3000</t>
  </si>
  <si>
    <t>SEINFRA-I4517</t>
  </si>
  <si>
    <t>MT0103HI03</t>
  </si>
  <si>
    <t>TUBO FoFo C/ FLANGES DN  350 PN10 - L=3500</t>
  </si>
  <si>
    <t>SEINFRA-I4518</t>
  </si>
  <si>
    <t>MT0103HJ03</t>
  </si>
  <si>
    <t>TUBO FoFo C/ FLANGES DN  350 PN10 - L=4000</t>
  </si>
  <si>
    <t>SEINFRA-I4519</t>
  </si>
  <si>
    <t>MT0103HK03</t>
  </si>
  <si>
    <t>TUBO FoFo C/ FLANGES DN  350 PN10 - L=4500</t>
  </si>
  <si>
    <t>SEINFRA-I4520</t>
  </si>
  <si>
    <t>MT0103HL03</t>
  </si>
  <si>
    <t>TUBO FoFo C/ FLANGES DN  350 PN10 - L=5000</t>
  </si>
  <si>
    <t>SEINFRA-I4521</t>
  </si>
  <si>
    <t>MT0103HM03</t>
  </si>
  <si>
    <t>TUBO FoFo C/ FLANGES DN  350 PN10 - L=5500</t>
  </si>
  <si>
    <t>SEINFRA-I4522</t>
  </si>
  <si>
    <t>MT0103HN03</t>
  </si>
  <si>
    <t>TUBO FoFo C/ FLANGES DN  350 PN10 - L=5800</t>
  </si>
  <si>
    <t>SEINFRA-I4523</t>
  </si>
  <si>
    <t>MT0103HO03</t>
  </si>
  <si>
    <t>TUBO FoFo C/ FLANGES DN  400 PN10 - L=1000</t>
  </si>
  <si>
    <t>SEINFRA-I4524</t>
  </si>
  <si>
    <t>MT0103HP03</t>
  </si>
  <si>
    <t>TUBO FoFo C/ FLANGES DN  400 PN10 - L=1500</t>
  </si>
  <si>
    <t>SEINFRA-I4525</t>
  </si>
  <si>
    <t>MT0103HQ03</t>
  </si>
  <si>
    <t>TUBO FoFo C/ FLANGES DN  400 PN10 - L=2000</t>
  </si>
  <si>
    <t>SEINFRA-I4526</t>
  </si>
  <si>
    <t>MT0103HR03</t>
  </si>
  <si>
    <t>TUBO FoFo C/ FLANGES DN  400 PN10 - L=2500</t>
  </si>
  <si>
    <t>SEINFRA-I4527</t>
  </si>
  <si>
    <t>MT0103HS03</t>
  </si>
  <si>
    <t>TUBO FoFo C/ FLANGES DN  400 PN10 - L=3000</t>
  </si>
  <si>
    <t>SEINFRA-I4528</t>
  </si>
  <si>
    <t>MT0103HT03</t>
  </si>
  <si>
    <t>TUBO FoFo C/ FLANGES DN  400 PN10 - L=3500</t>
  </si>
  <si>
    <t>SEINFRA-I4529</t>
  </si>
  <si>
    <t>MT0103HU03</t>
  </si>
  <si>
    <t>TUBO FoFo C/ FLANGES DN  400 PN10 - L=4000</t>
  </si>
  <si>
    <t>SEINFRA-I4530</t>
  </si>
  <si>
    <t>MT0103HV03</t>
  </si>
  <si>
    <t>TUBO FoFo C/ FLANGES DN  400 PN10 - L=4500</t>
  </si>
  <si>
    <t>SEINFRA-I4531</t>
  </si>
  <si>
    <t>MT0103HW03</t>
  </si>
  <si>
    <t>TUBO FoFo C/ FLANGES DN  400 PN10 - L=5000</t>
  </si>
  <si>
    <t>SEINFRA-I4532</t>
  </si>
  <si>
    <t>MT0103HX03</t>
  </si>
  <si>
    <t>TUBO FoFo C/ FLANGES DN  400 PN10 - L=5500</t>
  </si>
  <si>
    <t>SEINFRA-I4533</t>
  </si>
  <si>
    <t>MT0103HY03</t>
  </si>
  <si>
    <t>TUBO FoFo C/ FLANGES DN  400 PN10 - L=5800</t>
  </si>
  <si>
    <t>SEINFRA-I4534</t>
  </si>
  <si>
    <t>MT0103HZ03</t>
  </si>
  <si>
    <t>TUBO FoFo C/ FLANGES DN  450 PN10 - L=1000</t>
  </si>
  <si>
    <t>SEINFRA-I4535</t>
  </si>
  <si>
    <t>MT0103I003</t>
  </si>
  <si>
    <t>TUBO FoFo C/ FLANGES DN  450 PN10 - L=1500</t>
  </si>
  <si>
    <t>SEINFRA-I4536</t>
  </si>
  <si>
    <t>MT0103I103</t>
  </si>
  <si>
    <t>TUBO FoFo C/ FLANGES DN  450 PN10 - L=2000</t>
  </si>
  <si>
    <t>SEINFRA-I4537</t>
  </si>
  <si>
    <t>MT0103I203</t>
  </si>
  <si>
    <t>TUBO FoFo C/ FLANGES DN  450 PN10 - L=2500</t>
  </si>
  <si>
    <t>SEINFRA-I4538</t>
  </si>
  <si>
    <t>MT0103I303</t>
  </si>
  <si>
    <t>TUBO FoFo C/ FLANGES DN  450 PN10 - L=3000</t>
  </si>
  <si>
    <t>SEINFRA-I4539</t>
  </si>
  <si>
    <t>MT0103I403</t>
  </si>
  <si>
    <t>TUBO FoFo C/ FLANGES DN  450 PN10 - L=3500</t>
  </si>
  <si>
    <t>SEINFRA-I4540</t>
  </si>
  <si>
    <t>MT0103I503</t>
  </si>
  <si>
    <t>TUBO FoFo C/ FLANGES DN  450 PN10 - L=4000</t>
  </si>
  <si>
    <t>SEINFRA-I4541</t>
  </si>
  <si>
    <t>MT0103I603</t>
  </si>
  <si>
    <t>TUBO FoFo C/ FLANGES DN  450 PN10 - L=4500</t>
  </si>
  <si>
    <t>SEINFRA-I4542</t>
  </si>
  <si>
    <t>MT0103I703</t>
  </si>
  <si>
    <t>TUBO FoFo C/ FLANGES DN  450 PN10 - L=5000</t>
  </si>
  <si>
    <t>SEINFRA-I4543</t>
  </si>
  <si>
    <t>MT0103I803</t>
  </si>
  <si>
    <t>TUBO FoFo C/ FLANGES DN  450 PN10 - L=5500</t>
  </si>
  <si>
    <t>SEINFRA-I4544</t>
  </si>
  <si>
    <t>MT0103I903</t>
  </si>
  <si>
    <t>TUBO FoFo C/ FLANGES DN  450 PN10 - L=5800</t>
  </si>
  <si>
    <t>SEINFRA-I4545</t>
  </si>
  <si>
    <t>MT0103IA03</t>
  </si>
  <si>
    <t>TUBO FoFo C/ FLANGES DN 500 PN10 - L=1000</t>
  </si>
  <si>
    <t>SEINFRA-I4546</t>
  </si>
  <si>
    <t>MT0103IB03</t>
  </si>
  <si>
    <t>TUBO FoFo C/ FLANGES DN 500 PN10 - L=1500</t>
  </si>
  <si>
    <t>SEINFRA-I4547</t>
  </si>
  <si>
    <t>MT0103IC03</t>
  </si>
  <si>
    <t>TUBO FoFo C/ FLANGES DN 500 PN10 - L=2000</t>
  </si>
  <si>
    <t>SEINFRA-I4548</t>
  </si>
  <si>
    <t>MT0103ID03</t>
  </si>
  <si>
    <t>TUBO FoFo C/ FLANGES DN 500 PN10 - L=2500</t>
  </si>
  <si>
    <t>SEINFRA-I4549</t>
  </si>
  <si>
    <t>MT0103IE03</t>
  </si>
  <si>
    <t>TUBO FoFo C/ FLANGES DN 500 PN10 - L=3000</t>
  </si>
  <si>
    <t>SEINFRA-I4550</t>
  </si>
  <si>
    <t>MT0103IF03</t>
  </si>
  <si>
    <t>TUBO FoFo C/ FLANGES DN 500 PN10 - L=3500</t>
  </si>
  <si>
    <t>SEINFRA-I4551</t>
  </si>
  <si>
    <t>MT0103IG03</t>
  </si>
  <si>
    <t>TUBO FoFo C/ FLANGES DN 500 PN10 - L=4000</t>
  </si>
  <si>
    <t>SEINFRA-I4552</t>
  </si>
  <si>
    <t>MT0103IH03</t>
  </si>
  <si>
    <t>TUBO FoFo C/ FLANGES DN 500 PN10 - L=4500</t>
  </si>
  <si>
    <t>SEINFRA-I4553</t>
  </si>
  <si>
    <t>MT0103II03</t>
  </si>
  <si>
    <t>TUBO FoFo C/ FLANGES DN 500 PN10 - L=5000</t>
  </si>
  <si>
    <t>SEINFRA-I4554</t>
  </si>
  <si>
    <t>MT0103IJ03</t>
  </si>
  <si>
    <t>TUBO FoFo C/ FLANGES DN 500 PN10 - L=5500</t>
  </si>
  <si>
    <t>SEINFRA-I4555</t>
  </si>
  <si>
    <t>MT0103IK03</t>
  </si>
  <si>
    <t>TUBO FoFo C/ FLANGES DN 500 PN10 - L=5800</t>
  </si>
  <si>
    <t>SEINFRA-I4556</t>
  </si>
  <si>
    <t>MT0103IL03</t>
  </si>
  <si>
    <t>TUBO FoFo C/ FLANGES DN 600 PN10 - L=1000</t>
  </si>
  <si>
    <t>SEINFRA-I4557</t>
  </si>
  <si>
    <t>MT0103IM03</t>
  </si>
  <si>
    <t>TUBO FoFo C/ FLANGES DN 600 PN10 - L=1500</t>
  </si>
  <si>
    <t>SEINFRA-I4558</t>
  </si>
  <si>
    <t>MT0103IN03</t>
  </si>
  <si>
    <t>TUBO FoFo C/ FLANGES DN 600 PN10 - L=2000</t>
  </si>
  <si>
    <t>SEINFRA-I4559</t>
  </si>
  <si>
    <t>MT0103IO03</t>
  </si>
  <si>
    <t>TUBO FoFo C/ FLANGES DN 600 PN10 - L=2500</t>
  </si>
  <si>
    <t>SEINFRA-I4560</t>
  </si>
  <si>
    <t>MT0103IP03</t>
  </si>
  <si>
    <t>TUBO FoFo C/ FLANGES DN 600 PN10 - L=3000</t>
  </si>
  <si>
    <t>SEINFRA-I4561</t>
  </si>
  <si>
    <t>MT0103IQ03</t>
  </si>
  <si>
    <t>TUBO FoFo C/ FLANGES DN 600 PN10 - L=3500</t>
  </si>
  <si>
    <t>SEINFRA-I4562</t>
  </si>
  <si>
    <t>MT0103IR03</t>
  </si>
  <si>
    <t>TUBO FoFo C/ FLANGES DN 600 PN10 - L=4000</t>
  </si>
  <si>
    <t>SEINFRA-I4563</t>
  </si>
  <si>
    <t>MT0103IS03</t>
  </si>
  <si>
    <t>TUBO FoFo C/ FLANGES DN 600 PN10 - L=4500</t>
  </si>
  <si>
    <t>SEINFRA-I4564</t>
  </si>
  <si>
    <t>MT0103IT03</t>
  </si>
  <si>
    <t>TUBO FoFo C/ FLANGES DN 600 PN10 - L=5000</t>
  </si>
  <si>
    <t>SEINFRA-I4565</t>
  </si>
  <si>
    <t>MT0103IU03</t>
  </si>
  <si>
    <t>TUBO FoFo C/ FLANGES DN 600 PN10 - L=5500</t>
  </si>
  <si>
    <t>SEINFRA-I4566</t>
  </si>
  <si>
    <t>MT0103IV03</t>
  </si>
  <si>
    <t>TUBO FoFo C/ FLANGES DN 600 PN10 - L=5800</t>
  </si>
  <si>
    <t>SEINFRA-I4567</t>
  </si>
  <si>
    <t>MT0103IW03</t>
  </si>
  <si>
    <t>TUBO FoFo C/ FLANGES DN 700 PN10 - L=1000</t>
  </si>
  <si>
    <t>SEINFRA-I4568</t>
  </si>
  <si>
    <t>MT0103IX03</t>
  </si>
  <si>
    <t>TUBO FoFo C/ FLANGES DN 700 PN10 - L=1500</t>
  </si>
  <si>
    <t>SEINFRA-I4569</t>
  </si>
  <si>
    <t>MT0103IY03</t>
  </si>
  <si>
    <t>TUBO FoFo C/ FLANGES DN 700 PN10 - L=2000</t>
  </si>
  <si>
    <t>SEINFRA-I4570</t>
  </si>
  <si>
    <t>MT0103IZ03</t>
  </si>
  <si>
    <t>TUBO FoFo C/ FLANGES DN 700 PN10 - L=2500</t>
  </si>
  <si>
    <t>SEINFRA-I4571</t>
  </si>
  <si>
    <t>MT0103J003</t>
  </si>
  <si>
    <t>TUBO FoFo C/ FLANGES DN 700 PN10 - L=3000</t>
  </si>
  <si>
    <t>SEINFRA-I4572</t>
  </si>
  <si>
    <t>MT0103J103</t>
  </si>
  <si>
    <t>TUBO FoFo C/ FLANGES DN 700 PN10 - L=3500</t>
  </si>
  <si>
    <t>SEINFRA-I4573</t>
  </si>
  <si>
    <t>MT0103J203</t>
  </si>
  <si>
    <t>TUBO FoFo C/ FLANGES DN 700 PN10 - L=4000</t>
  </si>
  <si>
    <t>SEINFRA-I4574</t>
  </si>
  <si>
    <t>MT0103J303</t>
  </si>
  <si>
    <t>TUBO FoFo C/ FLANGES DN 700 PN10 - L=4500</t>
  </si>
  <si>
    <t>SEINFRA-I4575</t>
  </si>
  <si>
    <t>MT0103J403</t>
  </si>
  <si>
    <t>TUBO FoFo C/ FLANGES DN 700 PN10 - L=5000</t>
  </si>
  <si>
    <t>SEINFRA-I4576</t>
  </si>
  <si>
    <t>MT0103J503</t>
  </si>
  <si>
    <t>TUBO FoFo C/ FLANGES DN 700 PN10 - L=5500</t>
  </si>
  <si>
    <t>SEINFRA-I4577</t>
  </si>
  <si>
    <t>MT0103J603</t>
  </si>
  <si>
    <t>TUBO FoFo C/ FLANGES DN 700 PN10 - L=6000</t>
  </si>
  <si>
    <t>SEINFRA-I4578</t>
  </si>
  <si>
    <t>MT0103J703</t>
  </si>
  <si>
    <t>TUBO FoFo C/ FLANGES DN 700 PN10 - L=6500</t>
  </si>
  <si>
    <t>SEINFRA-I4579</t>
  </si>
  <si>
    <t>MT0103J803</t>
  </si>
  <si>
    <t>TUBO FoFo C/ FLANGES DN 700 PN10 - L=6800</t>
  </si>
  <si>
    <t>SEINFRA-I4580</t>
  </si>
  <si>
    <t>MT0103J903</t>
  </si>
  <si>
    <t>TUBO FoFo C/ FLANGES DN 800 PN10 - L=1000</t>
  </si>
  <si>
    <t>SEINFRA-I4581</t>
  </si>
  <si>
    <t>MT0103JA03</t>
  </si>
  <si>
    <t>TUBO FoFo C/ FLANGES DN 800 PN10 - L=1500</t>
  </si>
  <si>
    <t>SEINFRA-I4582</t>
  </si>
  <si>
    <t>MT0103JB03</t>
  </si>
  <si>
    <t>TUBO FoFo C/ FLANGES DN 800 PN10 - L=2000</t>
  </si>
  <si>
    <t>SEINFRA-I4583</t>
  </si>
  <si>
    <t>MT0103JC03</t>
  </si>
  <si>
    <t>TUBO FoFo C/ FLANGES DN 800 PN10 - L=2500</t>
  </si>
  <si>
    <t>SEINFRA-I4584</t>
  </si>
  <si>
    <t>MT0103JD03</t>
  </si>
  <si>
    <t>TUBO FoFo C/ FLANGES DN 800 PN10 - L=3000</t>
  </si>
  <si>
    <t>SEINFRA-I4585</t>
  </si>
  <si>
    <t>MT0103JE03</t>
  </si>
  <si>
    <t>TUBO FoFo C/ FLANGES DN 800 PN10 - L=3500</t>
  </si>
  <si>
    <t>SEINFRA-I4586</t>
  </si>
  <si>
    <t>MT0103JF03</t>
  </si>
  <si>
    <t>TUBO FoFo C/ FLANGES DN 800 PN10 - L=4000</t>
  </si>
  <si>
    <t>SEINFRA-I4587</t>
  </si>
  <si>
    <t>MT0103JG03</t>
  </si>
  <si>
    <t>TUBO FoFo C/ FLANGES DN 800 PN10 - L=4500</t>
  </si>
  <si>
    <t>SEINFRA-I4588</t>
  </si>
  <si>
    <t>MT0103JH03</t>
  </si>
  <si>
    <t>TUBO FoFo C/ FLANGES DN 800 PN10 - L=5000</t>
  </si>
  <si>
    <t>SEINFRA-I4589</t>
  </si>
  <si>
    <t>MT0103JI03</t>
  </si>
  <si>
    <t>TUBO FoFo C/ FLANGES DN 800 PN10 - L=5500</t>
  </si>
  <si>
    <t>SEINFRA-I4590</t>
  </si>
  <si>
    <t>MT0103JJ03</t>
  </si>
  <si>
    <t>TUBO FoFo C/ FLANGES DN 800 PN10 - L=6000</t>
  </si>
  <si>
    <t>SEINFRA-I4591</t>
  </si>
  <si>
    <t>MT0103JK03</t>
  </si>
  <si>
    <t>TUBO FoFo C/ FLANGES DN 800 PN10 - L=6500</t>
  </si>
  <si>
    <t>SEINFRA-I4592</t>
  </si>
  <si>
    <t>MT0103JL03</t>
  </si>
  <si>
    <t>TUBO FoFo C/ FLANGES DN 800 PN10 - L=6800</t>
  </si>
  <si>
    <t>SEINFRA-I4593</t>
  </si>
  <si>
    <t>MT0103JM03</t>
  </si>
  <si>
    <t>TUBO FoFo C/ FLANGES DN 900 PN10 - L=1000</t>
  </si>
  <si>
    <t>SEINFRA-I4594</t>
  </si>
  <si>
    <t>MT0103JN03</t>
  </si>
  <si>
    <t>TUBO FoFo C/ FLANGES DN 900 PN10 - L=1500</t>
  </si>
  <si>
    <t>SEINFRA-I4595</t>
  </si>
  <si>
    <t>MT0103JO03</t>
  </si>
  <si>
    <t>TUBO FoFo C/ FLANGES DN 900 PN10 - L=2000</t>
  </si>
  <si>
    <t>SEINFRA-I4596</t>
  </si>
  <si>
    <t>MT0103JP03</t>
  </si>
  <si>
    <t>TUBO FoFo C/ FLANGES DN 900 PN10 - L=2500</t>
  </si>
  <si>
    <t>SEINFRA-I4597</t>
  </si>
  <si>
    <t>MT0103JQ03</t>
  </si>
  <si>
    <t>TUBO FoFo C/ FLANGES DN 900 PN10 - L=3000</t>
  </si>
  <si>
    <t>SEINFRA-I4598</t>
  </si>
  <si>
    <t>MT0103JR03</t>
  </si>
  <si>
    <t>TUBO FoFo C/ FLANGES DN 900 PN10 - L=3500</t>
  </si>
  <si>
    <t>SEINFRA-I4599</t>
  </si>
  <si>
    <t>MT0103JS03</t>
  </si>
  <si>
    <t>TUBO FoFo C/ FLANGES DN 900 PN10 - L=4000</t>
  </si>
  <si>
    <t>SEINFRA-I4600</t>
  </si>
  <si>
    <t>MT0103JT03</t>
  </si>
  <si>
    <t>TUBO FoFo C/ FLANGES DN 900 PN10 - L=4500</t>
  </si>
  <si>
    <t>SEINFRA-I4601</t>
  </si>
  <si>
    <t>MT0103JU03</t>
  </si>
  <si>
    <t>TUBO FoFo C/ FLANGES DN 900 PN10 - L=5000</t>
  </si>
  <si>
    <t>SEINFRA-I4602</t>
  </si>
  <si>
    <t>MT0103JV03</t>
  </si>
  <si>
    <t>TUBO FoFo C/ FLANGES DN 900 PN10 - L=5500</t>
  </si>
  <si>
    <t>SEINFRA-I4603</t>
  </si>
  <si>
    <t>MT0103JW03</t>
  </si>
  <si>
    <t>TUBO FoFo C/ FLANGES DN 900 PN10 - L=6000</t>
  </si>
  <si>
    <t>SEINFRA-I4604</t>
  </si>
  <si>
    <t>MT0103JX03</t>
  </si>
  <si>
    <t>TUBO FoFo C/ FLANGES DN 900 PN10 - L=6500</t>
  </si>
  <si>
    <t>SEINFRA-I4605</t>
  </si>
  <si>
    <t>MT0103JY03</t>
  </si>
  <si>
    <t>TUBO FoFo C/ FLANGES DN 900 PN10 - L=6800</t>
  </si>
  <si>
    <t>SEINFRA-I4606</t>
  </si>
  <si>
    <t>MT0103JZ03</t>
  </si>
  <si>
    <t>TUBO FoFo C/ FLANGES DN 1000 PN10 - L=1000</t>
  </si>
  <si>
    <t>SEINFRA-I4607</t>
  </si>
  <si>
    <t>MT0103K003</t>
  </si>
  <si>
    <t>TUBO FoFo C/ FLANGES DN 1000 PN10 - L=1500</t>
  </si>
  <si>
    <t>SEINFRA-I4608</t>
  </si>
  <si>
    <t>MT0103K103</t>
  </si>
  <si>
    <t>TUBO FoFo C/ FLANGES DN 1000 PN10 - L=2000</t>
  </si>
  <si>
    <t>SEINFRA-I4609</t>
  </si>
  <si>
    <t>MT0103K203</t>
  </si>
  <si>
    <t>TUBO FoFo C/ FLANGES DN 1000 PN10 - L=2500</t>
  </si>
  <si>
    <t>SEINFRA-I4610</t>
  </si>
  <si>
    <t>MT0103K303</t>
  </si>
  <si>
    <t>TUBO FoFo C/ FLANGES DN 1000 PN10 - L=3000</t>
  </si>
  <si>
    <t>SEINFRA-I4611</t>
  </si>
  <si>
    <t>MT0103K403</t>
  </si>
  <si>
    <t>TUBO FoFo C/ FLANGES DN 1000 PN10 - L=3500</t>
  </si>
  <si>
    <t>SEINFRA-I4612</t>
  </si>
  <si>
    <t>MT0103K503</t>
  </si>
  <si>
    <t>TUBO FoFo C/ FLANGES DN 1000 PN10 - L=4000</t>
  </si>
  <si>
    <t>SEINFRA-I4613</t>
  </si>
  <si>
    <t>MT0103K603</t>
  </si>
  <si>
    <t>TUBO FoFo C/ FLANGES DN 1000 PN10 - L=4500</t>
  </si>
  <si>
    <t>SEINFRA-I4614</t>
  </si>
  <si>
    <t>MT0103K703</t>
  </si>
  <si>
    <t>TUBO FoFo C/ FLANGES DN 1000 PN10 - L=5000</t>
  </si>
  <si>
    <t>SEINFRA-I4615</t>
  </si>
  <si>
    <t>MT0103K803</t>
  </si>
  <si>
    <t>TUBO FoFo C/ FLANGES DN 1000 PN10 - L=5500</t>
  </si>
  <si>
    <t>SEINFRA-I4616</t>
  </si>
  <si>
    <t>MT0103K903</t>
  </si>
  <si>
    <t>TUBO FoFo C/ FLANGES DN 1000 PN10 - L=6000</t>
  </si>
  <si>
    <t>SEINFRA-I4617</t>
  </si>
  <si>
    <t>MT0103KA03</t>
  </si>
  <si>
    <t>TUBO FoFo C/ FLANGES DN 1000 PN10 - L=6500</t>
  </si>
  <si>
    <t>SEINFRA-I4618</t>
  </si>
  <si>
    <t>MT0103KB03</t>
  </si>
  <si>
    <t>TUBO FoFo C/ FLANGES DN 1000 PN10 - L=6800</t>
  </si>
  <si>
    <t>SEINFRA-I4619</t>
  </si>
  <si>
    <t>MT0103KC03</t>
  </si>
  <si>
    <t>TUBO FoFo C/ FLANGES DN 1200 PN10 - L=1000</t>
  </si>
  <si>
    <t>SEINFRA-I4620</t>
  </si>
  <si>
    <t>MT0103KD03</t>
  </si>
  <si>
    <t>TUBO FoFo C/ FLANGES DN 1200 PN10 - L=1500</t>
  </si>
  <si>
    <t>SEINFRA-I4621</t>
  </si>
  <si>
    <t>MT0103KE03</t>
  </si>
  <si>
    <t>TUBO FoFo C/ FLANGES DN 1200 PN10 - L=2000</t>
  </si>
  <si>
    <t>SEINFRA-I4622</t>
  </si>
  <si>
    <t>MT0103KF03</t>
  </si>
  <si>
    <t>TUBO FoFo C/ FLANGES DN 1200 PN10 - L=2500</t>
  </si>
  <si>
    <t>SEINFRA-I4623</t>
  </si>
  <si>
    <t>MT0103KG03</t>
  </si>
  <si>
    <t>TUBO FoFo C/ FLANGES DN 1200 PN10 - L=3000</t>
  </si>
  <si>
    <t>SEINFRA-I4624</t>
  </si>
  <si>
    <t>MT0103KH03</t>
  </si>
  <si>
    <t>TUBO FoFo C/ FLANGES DN 1200 PN10 - L=3500</t>
  </si>
  <si>
    <t>SEINFRA-I4625</t>
  </si>
  <si>
    <t>MT0103KI03</t>
  </si>
  <si>
    <t>TUBO FoFo C/ FLANGES DN 1200 PN10 - L=4000</t>
  </si>
  <si>
    <t>SEINFRA-I4626</t>
  </si>
  <si>
    <t>MT0103KJ03</t>
  </si>
  <si>
    <t>TUBO FoFo C/ FLANGES DN 1200 PN10 - L=4500</t>
  </si>
  <si>
    <t>SEINFRA-I4627</t>
  </si>
  <si>
    <t>MT0103KK03</t>
  </si>
  <si>
    <t>TUBO FoFo C/ FLANGES DN 1200 PN10 - L=5000</t>
  </si>
  <si>
    <t>SEINFRA-I4628</t>
  </si>
  <si>
    <t>MT0103KL03</t>
  </si>
  <si>
    <t>TUBO FoFo C/ FLANGES DN 1200 PN10 - L=5500</t>
  </si>
  <si>
    <t>SEINFRA-I4629</t>
  </si>
  <si>
    <t>MT0103KM03</t>
  </si>
  <si>
    <t>TUBO FoFo C/ FLANGES DN 1200 PN10 - L=6000</t>
  </si>
  <si>
    <t>SEINFRA-I4630</t>
  </si>
  <si>
    <t>MT0103KN03</t>
  </si>
  <si>
    <t>TUBO FoFo C/ FLANGES DN 1200 PN10 - L=6500</t>
  </si>
  <si>
    <t>SEINFRA-I4631</t>
  </si>
  <si>
    <t>MT0103KO03</t>
  </si>
  <si>
    <t>TUBO FoFo C/ FLANGES DN 1200 PN10 - L=6800</t>
  </si>
  <si>
    <t>SEINFRA-I4632</t>
  </si>
  <si>
    <t>MT0103KP03</t>
  </si>
  <si>
    <t>TUBO FoFo C/FLANGE E PONTA DN   75 PN10 - L=1000</t>
  </si>
  <si>
    <t>SEINFRA-I4633</t>
  </si>
  <si>
    <t>MT0103KQ03</t>
  </si>
  <si>
    <t>TUBO FoFo C/FLANGE E PONTA DN   75 PN10 - L=1500</t>
  </si>
  <si>
    <t>SEINFRA-I4634</t>
  </si>
  <si>
    <t>MT0103KR03</t>
  </si>
  <si>
    <t>TUBO FoFo C/FLANGE E PONTA DN   75 PN10 - L=2000</t>
  </si>
  <si>
    <t>SEINFRA-I4635</t>
  </si>
  <si>
    <t>MT0103KS03</t>
  </si>
  <si>
    <t>TUBO FoFo C/FLANGE E PONTA DN   75 PN10 - L=2500</t>
  </si>
  <si>
    <t>SEINFRA-I4636</t>
  </si>
  <si>
    <t>MT0103KT03</t>
  </si>
  <si>
    <t>TUBO FoFo C/FLANGE E PONTA DN   75 PN10 - L=3000</t>
  </si>
  <si>
    <t>SEINFRA-I4637</t>
  </si>
  <si>
    <t>MT0103KU03</t>
  </si>
  <si>
    <t>TUBO FoFo C/FLANGE E PONTA DN   75 PN10 - L=3500</t>
  </si>
  <si>
    <t>SEINFRA-I4638</t>
  </si>
  <si>
    <t>MT0103KV03</t>
  </si>
  <si>
    <t>TUBO FoFo C/FLANGE E PONTA DN   75 PN10 - L=4000</t>
  </si>
  <si>
    <t>SEINFRA-I4639</t>
  </si>
  <si>
    <t>MT0103KW03</t>
  </si>
  <si>
    <t>TUBO FoFo C/FLANGE E PONTA DN   75 PN10 - L=4500</t>
  </si>
  <si>
    <t>SEINFRA-I4640</t>
  </si>
  <si>
    <t>MT0103KX03</t>
  </si>
  <si>
    <t>TUBO FoFo C/FLANGE E PONTA DN   75 PN10 - L=5000</t>
  </si>
  <si>
    <t>SEINFRA-I4641</t>
  </si>
  <si>
    <t>MT0103KY03</t>
  </si>
  <si>
    <t>TUBO FoFo C/FLANGE E PONTA DN   75 PN10 - L=5500</t>
  </si>
  <si>
    <t>SEINFRA-I4642</t>
  </si>
  <si>
    <t>MT0103KZ03</t>
  </si>
  <si>
    <t>TUBO FoFo C/FLANGE E PONTA DN   75 PN10 - L=5800</t>
  </si>
  <si>
    <t>SEINFRA-I4643</t>
  </si>
  <si>
    <t>MT0103L003</t>
  </si>
  <si>
    <t>TUBO FoFo C/FLANGE E PONTA DN  100 PN10 - L=1000</t>
  </si>
  <si>
    <t>SEINFRA-I4644</t>
  </si>
  <si>
    <t>MT0103L103</t>
  </si>
  <si>
    <t>TUBO FoFo C/FLANGE E PONTA DN  100 PN10 - L=1500</t>
  </si>
  <si>
    <t>SEINFRA-I4645</t>
  </si>
  <si>
    <t>MT0103L203</t>
  </si>
  <si>
    <t>TUBO FoFo C/FLANGE E PONTA DN  100 PN10 - L=2000</t>
  </si>
  <si>
    <t>SEINFRA-I4646</t>
  </si>
  <si>
    <t>MT0103L303</t>
  </si>
  <si>
    <t>TUBO FoFo C/FLANGE E PONTA DN  100 PN10 - L=2500</t>
  </si>
  <si>
    <t>SEINFRA-I4647</t>
  </si>
  <si>
    <t>MT0103L403</t>
  </si>
  <si>
    <t>TUBO FoFo C/FLANGE E PONTA DN  100 PN10 - L=3000</t>
  </si>
  <si>
    <t>SEINFRA-I4648</t>
  </si>
  <si>
    <t>MT0103L503</t>
  </si>
  <si>
    <t>TUBO FoFo C/FLANGE E PONTA DN  100 PN10 - L=3500</t>
  </si>
  <si>
    <t>SEINFRA-I4649</t>
  </si>
  <si>
    <t>MT0103L603</t>
  </si>
  <si>
    <t>TUBO FoFo C/FLANGE E PONTA DN  100 PN10 - L=4000</t>
  </si>
  <si>
    <t>SEINFRA-I4650</t>
  </si>
  <si>
    <t>MT0103L703</t>
  </si>
  <si>
    <t>TUBO FoFo C/FLANGE E PONTA DN  100 PN10 - L=4500</t>
  </si>
  <si>
    <t>SEINFRA-I4651</t>
  </si>
  <si>
    <t>MT0103L803</t>
  </si>
  <si>
    <t>TUBO FoFo C/FLANGE E PONTA DN  100 PN10 - L=5000</t>
  </si>
  <si>
    <t>SEINFRA-I4652</t>
  </si>
  <si>
    <t>MT0103L903</t>
  </si>
  <si>
    <t>TUBO FoFo C/FLANGE E PONTA DN  100 PN10 - L=5500</t>
  </si>
  <si>
    <t>SEINFRA-I4653</t>
  </si>
  <si>
    <t>MT0103LA03</t>
  </si>
  <si>
    <t>TUBO FoFo C/FLANGE E PONTA DN  100 PN10 - L=5800</t>
  </si>
  <si>
    <t>SEINFRA-I4654</t>
  </si>
  <si>
    <t>MT0103LB03</t>
  </si>
  <si>
    <t>TUBO FoFo C/FLANGE E PONTA DN  150 PN10 - L=1000</t>
  </si>
  <si>
    <t>SEINFRA-I4655</t>
  </si>
  <si>
    <t>MT0103LC03</t>
  </si>
  <si>
    <t>TUBO FoFo C/FLANGE E PONTA DN  150 PN10 - L=1500</t>
  </si>
  <si>
    <t>SEINFRA-I4656</t>
  </si>
  <si>
    <t>MT0103LD03</t>
  </si>
  <si>
    <t>TUBO FoFo C/FLANGE E PONTA DN  150 PN10 - L=2000</t>
  </si>
  <si>
    <t>SEINFRA-I4657</t>
  </si>
  <si>
    <t>MT0103LE03</t>
  </si>
  <si>
    <t>TUBO FoFo C/FLANGE E PONTA DN  150 PN10 - L=2500</t>
  </si>
  <si>
    <t>SEINFRA-I4658</t>
  </si>
  <si>
    <t>MT0103LF03</t>
  </si>
  <si>
    <t>TUBO FoFo C/FLANGE E PONTA DN  150 PN10 - L=3000</t>
  </si>
  <si>
    <t>SEINFRA-I4659</t>
  </si>
  <si>
    <t>MT0103LG03</t>
  </si>
  <si>
    <t>TUBO FoFo C/FLANGE E PONTA DN  150 PN10 - L=3500</t>
  </si>
  <si>
    <t>SEINFRA-I4660</t>
  </si>
  <si>
    <t>MT0103LH03</t>
  </si>
  <si>
    <t>TUBO FoFo C/FLANGE E PONTA DN  150 PN10 - L=4000</t>
  </si>
  <si>
    <t>SEINFRA-I4661</t>
  </si>
  <si>
    <t>MT0103LI03</t>
  </si>
  <si>
    <t>TUBO FoFo C/FLANGE E PONTA DN  150 PN10 - L=4500</t>
  </si>
  <si>
    <t>SEINFRA-I4662</t>
  </si>
  <si>
    <t>MT0103LJ03</t>
  </si>
  <si>
    <t>TUBO FoFo C/FLANGE E PONTA DN  150 PN10 - L=5000</t>
  </si>
  <si>
    <t>SEINFRA-I4663</t>
  </si>
  <si>
    <t>MT0103LK03</t>
  </si>
  <si>
    <t>TUBO FoFo C/FLANGE E PONTA DN  150 PN10 - L=5500</t>
  </si>
  <si>
    <t>SEINFRA-I4664</t>
  </si>
  <si>
    <t>MT0103LL03</t>
  </si>
  <si>
    <t>TUBO FoFo C/FLANGE E PONTA DN  150 PN10 - L=5800</t>
  </si>
  <si>
    <t>SEINFRA-I4665</t>
  </si>
  <si>
    <t>MT0103LM03</t>
  </si>
  <si>
    <t>TUBO FoFo C/FLANGE E PONTA DN  200 PN10 - L=1000</t>
  </si>
  <si>
    <t>SEINFRA-I4666</t>
  </si>
  <si>
    <t>MT0103LN03</t>
  </si>
  <si>
    <t>TUBO FoFo C/FLANGE E PONTA DN  200 PN10 - L=1500</t>
  </si>
  <si>
    <t>SEINFRA-I4667</t>
  </si>
  <si>
    <t>MT0103LO03</t>
  </si>
  <si>
    <t>TUBO FoFo C/FLANGE E PONTA DN  200 PN10 - L=2000</t>
  </si>
  <si>
    <t>SEINFRA-I4668</t>
  </si>
  <si>
    <t>MT0103LP03</t>
  </si>
  <si>
    <t>TUBO FoFo C/FLANGE E PONTA DN  200 PN10 - L=2500</t>
  </si>
  <si>
    <t>SEINFRA-I4669</t>
  </si>
  <si>
    <t>MT0103LQ03</t>
  </si>
  <si>
    <t>TUBO FoFo C/FLANGE E PONTA DN  200 PN10 - L=3000</t>
  </si>
  <si>
    <t>SEINFRA-I4670</t>
  </si>
  <si>
    <t>MT0103LR03</t>
  </si>
  <si>
    <t>TUBO FoFo C/FLANGE E PONTA DN  200 PN10 - L=3500</t>
  </si>
  <si>
    <t>SEINFRA-I4671</t>
  </si>
  <si>
    <t>MT0103LS03</t>
  </si>
  <si>
    <t>TUBO FoFo C/FLANGE E PONTA DN  200 PN10 - L=4000</t>
  </si>
  <si>
    <t>SEINFRA-I4672</t>
  </si>
  <si>
    <t>MT0103LT03</t>
  </si>
  <si>
    <t>TUBO FoFo C/FLANGE E PONTA DN  200 PN10 - L=4500</t>
  </si>
  <si>
    <t>SEINFRA-I4673</t>
  </si>
  <si>
    <t>MT0103LU03</t>
  </si>
  <si>
    <t>TUBO FoFo C/FLANGE E PONTA DN  200 PN10 - L=5000</t>
  </si>
  <si>
    <t>SEINFRA-I4674</t>
  </si>
  <si>
    <t>MT0103LV03</t>
  </si>
  <si>
    <t>TUBO FoFo C/FLANGE E PONTA DN  200 PN10 - L=5500</t>
  </si>
  <si>
    <t>SEINFRA-I4675</t>
  </si>
  <si>
    <t>MT0103LW03</t>
  </si>
  <si>
    <t>TUBO FoFo C/FLANGE E PONTA DN  200 PN10 - L=5800</t>
  </si>
  <si>
    <t>SEINFRA-I4676</t>
  </si>
  <si>
    <t>MT0103LX03</t>
  </si>
  <si>
    <t>TUBO FoFo C/FLANGE E PONTA DN  250 PN10 - L=1000</t>
  </si>
  <si>
    <t>SEINFRA-I4677</t>
  </si>
  <si>
    <t>MT0103LY03</t>
  </si>
  <si>
    <t>TUBO FoFo C/FLANGE E PONTA DN  250 PN10 - L=1500</t>
  </si>
  <si>
    <t>SEINFRA-I4678</t>
  </si>
  <si>
    <t>MT0103LZ03</t>
  </si>
  <si>
    <t>TUBO FoFo C/FLANGE E PONTA DN  250 PN10 - L=2000</t>
  </si>
  <si>
    <t>SEINFRA-I4679</t>
  </si>
  <si>
    <t>MT0103M003</t>
  </si>
  <si>
    <t>TUBO FoFo C/FLANGE E PONTA DN  250 PN10 - L=2500</t>
  </si>
  <si>
    <t>SEINFRA-I4680</t>
  </si>
  <si>
    <t>MT0103M103</t>
  </si>
  <si>
    <t>TUBO FoFo C/FLANGE E PONTA DN  250 PN10 - L=3000</t>
  </si>
  <si>
    <t>SEINFRA-I4681</t>
  </si>
  <si>
    <t>MT0103M203</t>
  </si>
  <si>
    <t>TUBO FoFo C/FLANGE E PONTA DN  250 PN10 - L=3500</t>
  </si>
  <si>
    <t>SEINFRA-I4682</t>
  </si>
  <si>
    <t>MT0103M303</t>
  </si>
  <si>
    <t>TUBO FoFo C/FLANGE E PONTA DN  250 PN10 - L=4000</t>
  </si>
  <si>
    <t>SEINFRA-I4683</t>
  </si>
  <si>
    <t>MT0103M403</t>
  </si>
  <si>
    <t>TUBO FoFo C/FLANGE E PONTA DN  250 PN10 - L=4500</t>
  </si>
  <si>
    <t>SEINFRA-I4684</t>
  </si>
  <si>
    <t>MT0103M503</t>
  </si>
  <si>
    <t>TUBO FoFo C/FLANGE E PONTA DN  250 PN10 - L=5000</t>
  </si>
  <si>
    <t>SEINFRA-I4685</t>
  </si>
  <si>
    <t>MT0103M603</t>
  </si>
  <si>
    <t>TUBO FoFo C/FLANGE E PONTA DN  250 PN10 - L=5500</t>
  </si>
  <si>
    <t>SEINFRA-I4686</t>
  </si>
  <si>
    <t>MT0103M703</t>
  </si>
  <si>
    <t>TUBO FoFo C/FLANGE E PONTA DN  250 PN10 - L=5800</t>
  </si>
  <si>
    <t>SEINFRA-I4687</t>
  </si>
  <si>
    <t>MT0103M803</t>
  </si>
  <si>
    <t>TUBO FoFo C/FLANGE E PONTA DN  300 PN10 - L=1000</t>
  </si>
  <si>
    <t>SEINFRA-I4688</t>
  </si>
  <si>
    <t>MT0103M903</t>
  </si>
  <si>
    <t>TUBO FoFo C/FLANGE E PONTA DN  300 PN10 - L=1500</t>
  </si>
  <si>
    <t>SEINFRA-I4689</t>
  </si>
  <si>
    <t>MT0103MA03</t>
  </si>
  <si>
    <t>TUBO FoFo C/FLANGE E PONTA DN  300 PN10 - L=2000</t>
  </si>
  <si>
    <t>SEINFRA-I4690</t>
  </si>
  <si>
    <t>MT0103MB03</t>
  </si>
  <si>
    <t>TUBO FoFo C/FLANGE E PONTA DN  300 PN10 - L=2500</t>
  </si>
  <si>
    <t>SEINFRA-I4691</t>
  </si>
  <si>
    <t>MT0103MC03</t>
  </si>
  <si>
    <t>TUBO FoFo C/FLANGE E PONTA DN  300 PN10 - L=3000</t>
  </si>
  <si>
    <t>SEINFRA-I4692</t>
  </si>
  <si>
    <t>MT0103MD03</t>
  </si>
  <si>
    <t>TUBO FoFo C/FLANGE E PONTA DN  300 PN10 - L=3500</t>
  </si>
  <si>
    <t>SEINFRA-I4693</t>
  </si>
  <si>
    <t>MT0103ME03</t>
  </si>
  <si>
    <t>TUBO FoFo C/FLANGE E PONTA DN  300 PN10 - L=4000</t>
  </si>
  <si>
    <t>SEINFRA-I4694</t>
  </si>
  <si>
    <t>MT0103MF03</t>
  </si>
  <si>
    <t>TUBO FoFo C/FLANGE E PONTA DN  300 PN10 - L=4500</t>
  </si>
  <si>
    <t>SEINFRA-I4695</t>
  </si>
  <si>
    <t>MT0103MG03</t>
  </si>
  <si>
    <t>TUBO FoFo C/FLANGE E PONTA DN  300 PN10 - L=5000</t>
  </si>
  <si>
    <t>SEINFRA-I4696</t>
  </si>
  <si>
    <t>MT0103MH03</t>
  </si>
  <si>
    <t>TUBO FoFo C/FLANGE E PONTA DN  300 PN10 - L=5500</t>
  </si>
  <si>
    <t>SEINFRA-I4697</t>
  </si>
  <si>
    <t>MT0103MI03</t>
  </si>
  <si>
    <t>TUBO FoFo C/FLANGE E PONTA DN  300 PN10 - L=5800</t>
  </si>
  <si>
    <t>SEINFRA-I4698</t>
  </si>
  <si>
    <t>MT0103MJ03</t>
  </si>
  <si>
    <t>TUBO FoFo C/FLANGE E PONTA DN  350 PN10 - L=1000</t>
  </si>
  <si>
    <t>SEINFRA-I4699</t>
  </si>
  <si>
    <t>MT0103MK03</t>
  </si>
  <si>
    <t>TUBO FoFo C/FLANGE E PONTA DN  350 PN10 - L=1500</t>
  </si>
  <si>
    <t>SEINFRA-I4700</t>
  </si>
  <si>
    <t>MT0103ML03</t>
  </si>
  <si>
    <t>TUBO FoFo C/FLANGE E PONTA DN  350 PN10 - L=2000</t>
  </si>
  <si>
    <t>SEINFRA-I4701</t>
  </si>
  <si>
    <t>MT0103MM03</t>
  </si>
  <si>
    <t>TUBO FoFo C/FLANGE E PONTA DN  350 PN10 - L=2500</t>
  </si>
  <si>
    <t>SEINFRA-I4702</t>
  </si>
  <si>
    <t>MT0103MN03</t>
  </si>
  <si>
    <t>TUBO FoFo C/FLANGE E PONTA DN  350 PN10 - L=3000</t>
  </si>
  <si>
    <t>SEINFRA-I4703</t>
  </si>
  <si>
    <t>MT0103MO03</t>
  </si>
  <si>
    <t>TUBO FoFo C/FLANGE E PONTA DN  350 PN10 - L=3500</t>
  </si>
  <si>
    <t>SEINFRA-I4704</t>
  </si>
  <si>
    <t>MT0103MP03</t>
  </si>
  <si>
    <t>TUBO FoFo C/FLANGE E PONTA DN  350 PN10 - L=4000</t>
  </si>
  <si>
    <t>SEINFRA-I4705</t>
  </si>
  <si>
    <t>MT0103MQ03</t>
  </si>
  <si>
    <t>TUBO FoFo C/FLANGE E PONTA DN  350 PN10 - L=4500</t>
  </si>
  <si>
    <t>SEINFRA-I4706</t>
  </si>
  <si>
    <t>MT0103MR03</t>
  </si>
  <si>
    <t>TUBO FoFo C/FLANGE E PONTA DN  350 PN10 - L=5000</t>
  </si>
  <si>
    <t>SEINFRA-I4707</t>
  </si>
  <si>
    <t>MT0103MS03</t>
  </si>
  <si>
    <t>TUBO FoFo C/FLANGE E PONTA DN  350 PN10 - L=5500</t>
  </si>
  <si>
    <t>SEINFRA-I4708</t>
  </si>
  <si>
    <t>MT0103MT03</t>
  </si>
  <si>
    <t>TUBO FoFo C/FLANGE E PONTA DN  350 PN10 - L=5800</t>
  </si>
  <si>
    <t>SEINFRA-I4709</t>
  </si>
  <si>
    <t>MT0103MU03</t>
  </si>
  <si>
    <t>TUBO FoFo C/FLANGE E PONTA DN  400 PN10 - L=1000</t>
  </si>
  <si>
    <t>SEINFRA-I4710</t>
  </si>
  <si>
    <t>MT0103MV03</t>
  </si>
  <si>
    <t>TUBO FoFo C/FLANGE E PONTA DN  400 PN10 - L=1500</t>
  </si>
  <si>
    <t>SEINFRA-I4711</t>
  </si>
  <si>
    <t>MT0103MW03</t>
  </si>
  <si>
    <t>TUBO FoFo C/FLANGE E PONTA DN  400 PN10 - L=2000</t>
  </si>
  <si>
    <t>SEINFRA-I4712</t>
  </si>
  <si>
    <t>MT0103MX03</t>
  </si>
  <si>
    <t>TUBO FoFo C/FLANGE E PONTA DN  400 PN10 - L=2500</t>
  </si>
  <si>
    <t>SEINFRA-I4713</t>
  </si>
  <si>
    <t>MT0103MY03</t>
  </si>
  <si>
    <t>TUBO FoFo C/FLANGE E PONTA DN  400 PN10 - L=3000</t>
  </si>
  <si>
    <t>SEINFRA-I4714</t>
  </si>
  <si>
    <t>MT0103MZ03</t>
  </si>
  <si>
    <t>TUBO FoFo C/FLANGE E PONTA DN  400 PN10 - L=3500</t>
  </si>
  <si>
    <t>SEINFRA-I4715</t>
  </si>
  <si>
    <t>MT0103N003</t>
  </si>
  <si>
    <t>TUBO FoFo C/FLANGE E PONTA DN  400 PN10 - L=4000</t>
  </si>
  <si>
    <t>SEINFRA-I4716</t>
  </si>
  <si>
    <t>MT0103N103</t>
  </si>
  <si>
    <t>TUBO FoFo C/FLANGE E PONTA DN  400 PN10 - L=4500</t>
  </si>
  <si>
    <t>SEINFRA-I4717</t>
  </si>
  <si>
    <t>MT0103N203</t>
  </si>
  <si>
    <t>TUBO FoFo C/FLANGE E PONTA DN  400 PN10 - L=5000</t>
  </si>
  <si>
    <t>SEINFRA-I4718</t>
  </si>
  <si>
    <t>MT0103N303</t>
  </si>
  <si>
    <t>TUBO FoFo C/FLANGE E PONTA DN  400 PN10 - L=5500</t>
  </si>
  <si>
    <t>SEINFRA-I4719</t>
  </si>
  <si>
    <t>MT0103N403</t>
  </si>
  <si>
    <t>TUBO FoFo C/FLANGE E PONTA DN  400 PN10 - L=5800</t>
  </si>
  <si>
    <t>SEINFRA-I4720</t>
  </si>
  <si>
    <t>MT0103N503</t>
  </si>
  <si>
    <t>TUBO FoFo C/FLANGE E PONTA DN  450 PN10 - L=1000</t>
  </si>
  <si>
    <t>SEINFRA-I4721</t>
  </si>
  <si>
    <t>MT0103N603</t>
  </si>
  <si>
    <t>TUBO FoFo C/FLANGE E PONTA DN  450 PN10 - L=1500</t>
  </si>
  <si>
    <t>SEINFRA-I4722</t>
  </si>
  <si>
    <t>MT0103N703</t>
  </si>
  <si>
    <t>TUBO FoFo C/FLANGE E PONTA DN  450 PN10 - L=2000</t>
  </si>
  <si>
    <t>SEINFRA-I4723</t>
  </si>
  <si>
    <t>MT0103N803</t>
  </si>
  <si>
    <t>TUBO FoFo C/FLANGE E PONTA DN  450 PN10 - L=2500</t>
  </si>
  <si>
    <t>SEINFRA-I4724</t>
  </si>
  <si>
    <t>MT0103N903</t>
  </si>
  <si>
    <t>TUBO FoFo C/FLANGE E PONTA DN  450 PN10 - L=3000</t>
  </si>
  <si>
    <t>SEINFRA-I4725</t>
  </si>
  <si>
    <t>MT0103NA03</t>
  </si>
  <si>
    <t>TUBO FoFo C/FLANGE E PONTA DN  450 PN10 - L=3500</t>
  </si>
  <si>
    <t>SEINFRA-I4726</t>
  </si>
  <si>
    <t>MT0103NB03</t>
  </si>
  <si>
    <t>TUBO FoFo C/FLANGE E PONTA DN  450 PN10 - L=4000</t>
  </si>
  <si>
    <t>SEINFRA-I4727</t>
  </si>
  <si>
    <t>MT0103NC03</t>
  </si>
  <si>
    <t>TUBO FoFo C/FLANGE E PONTA DN  450 PN10 - L=4500</t>
  </si>
  <si>
    <t>SEINFRA-I4728</t>
  </si>
  <si>
    <t>MT0103ND03</t>
  </si>
  <si>
    <t>TUBO FoFo C/FLANGE E PONTA DN  450 PN10 - L=5000</t>
  </si>
  <si>
    <t>SEINFRA-I4729</t>
  </si>
  <si>
    <t>MT0103NE03</t>
  </si>
  <si>
    <t>TUBO FoFo C/FLANGE E PONTA DN  450 PN10 - L=5500</t>
  </si>
  <si>
    <t>SEINFRA-I4730</t>
  </si>
  <si>
    <t>MT0103NF03</t>
  </si>
  <si>
    <t>TUBO FoFo C/FLANGE E PONTA DN  450 PN10 - L=5800</t>
  </si>
  <si>
    <t>SEINFRA-I4731</t>
  </si>
  <si>
    <t>MT0103NG03</t>
  </si>
  <si>
    <t>TUBO FoFo C/FLANGE E PONTA DN  500 PN10 - L=1000</t>
  </si>
  <si>
    <t>SEINFRA-I4732</t>
  </si>
  <si>
    <t>MT0103NH03</t>
  </si>
  <si>
    <t>TUBO FoFo C/FLANGE E PONTA DN  500 PN10 - L=1500</t>
  </si>
  <si>
    <t>SEINFRA-I4733</t>
  </si>
  <si>
    <t>MT0103NI03</t>
  </si>
  <si>
    <t>TUBO FoFo C/FLANGE E PONTA DN  500 PN10 - L=2000</t>
  </si>
  <si>
    <t>SEINFRA-I4734</t>
  </si>
  <si>
    <t>MT0103NJ03</t>
  </si>
  <si>
    <t>TUBO FoFo C/FLANGE E PONTA DN  500 PN10 - L=2500</t>
  </si>
  <si>
    <t>SEINFRA-I4735</t>
  </si>
  <si>
    <t>MT0103NK03</t>
  </si>
  <si>
    <t>TUBO FoFo C/FLANGE E PONTA DN  500 PN10 - L=3000</t>
  </si>
  <si>
    <t>SEINFRA-I4736</t>
  </si>
  <si>
    <t>MT0103NL03</t>
  </si>
  <si>
    <t>TUBO FoFo C/FLANGE E PONTA DN  500 PN10 - L=3500</t>
  </si>
  <si>
    <t>SEINFRA-I4737</t>
  </si>
  <si>
    <t>MT0103NM03</t>
  </si>
  <si>
    <t>TUBO FoFo C/FLANGE E PONTA DN  500 PN10 - L=4000</t>
  </si>
  <si>
    <t>SEINFRA-I4738</t>
  </si>
  <si>
    <t>MT0103NN03</t>
  </si>
  <si>
    <t>TUBO FoFo C/FLANGE E PONTA DN  500 PN10 - L=4500</t>
  </si>
  <si>
    <t>SEINFRA-I4739</t>
  </si>
  <si>
    <t>MT0103NO03</t>
  </si>
  <si>
    <t>TUBO FoFo C/FLANGE E PONTA DN  500 PN10 - L=5000</t>
  </si>
  <si>
    <t>SEINFRA-I4740</t>
  </si>
  <si>
    <t>MT0103NP03</t>
  </si>
  <si>
    <t>TUBO FoFo C/FLANGE E PONTA DN  500 PN10 - L=5500</t>
  </si>
  <si>
    <t>SEINFRA-I4741</t>
  </si>
  <si>
    <t>MT0103NQ03</t>
  </si>
  <si>
    <t>TUBO FoFo C/FLANGE E PONTA DN  500 PN10 - L=5800</t>
  </si>
  <si>
    <t>SEINFRA-I4742</t>
  </si>
  <si>
    <t>MT0103NR03</t>
  </si>
  <si>
    <t>TUBO FoFo C/FLANGE E PONTA DN  600 PN10 - L=1000</t>
  </si>
  <si>
    <t>SEINFRA-I4743</t>
  </si>
  <si>
    <t>MT0103NS03</t>
  </si>
  <si>
    <t>TUBO FoFo C/FLANGE E PONTA DN  600 PN10 - L=1500</t>
  </si>
  <si>
    <t>SEINFRA-I4744</t>
  </si>
  <si>
    <t>MT0103NT03</t>
  </si>
  <si>
    <t>TUBO FoFo C/FLANGE E PONTA DN  600 PN10 - L=2000</t>
  </si>
  <si>
    <t>SEINFRA-I4745</t>
  </si>
  <si>
    <t>MT0103NU03</t>
  </si>
  <si>
    <t>TUBO FoFo C/FLANGE E PONTA DN  600 PN10 - L=2500</t>
  </si>
  <si>
    <t>SEINFRA-I4746</t>
  </si>
  <si>
    <t>MT0103NV03</t>
  </si>
  <si>
    <t>TUBO FoFo C/FLANGE E PONTA DN  600 PN10 - L=3000</t>
  </si>
  <si>
    <t>SEINFRA-I4747</t>
  </si>
  <si>
    <t>MT0103NW03</t>
  </si>
  <si>
    <t>TUBO FoFo C/FLANGE E PONTA DN  600 PN10 - L=3500</t>
  </si>
  <si>
    <t>SEINFRA-I4748</t>
  </si>
  <si>
    <t>MT0103NX03</t>
  </si>
  <si>
    <t>TUBO FoFo C/FLANGE E PONTA DN  600 PN10 - L=4000</t>
  </si>
  <si>
    <t>SEINFRA-I4749</t>
  </si>
  <si>
    <t>MT0103NY03</t>
  </si>
  <si>
    <t>TUBO FoFo C/FLANGE E PONTA DN  600 PN10 - L=4500</t>
  </si>
  <si>
    <t>SEINFRA-I4750</t>
  </si>
  <si>
    <t>MT0103NZ03</t>
  </si>
  <si>
    <t>TUBO FoFo C/FLANGE E PONTA DN  600 PN10 - L=5000</t>
  </si>
  <si>
    <t>SEINFRA-I4751</t>
  </si>
  <si>
    <t>MT0103O003</t>
  </si>
  <si>
    <t>TUBO FoFo C/FLANGE E PONTA DN  600 PN10 - L=5500</t>
  </si>
  <si>
    <t>SEINFRA-I4752</t>
  </si>
  <si>
    <t>MT0103O103</t>
  </si>
  <si>
    <t>TUBO FoFo C/FLANGE E PONTA DN  600 PN10 - L=5800</t>
  </si>
  <si>
    <t>SEINFRA-I4753</t>
  </si>
  <si>
    <t>MT0103O203</t>
  </si>
  <si>
    <t>TUBO FoFo C/FLANGE E PONTA DN  700 PN10 - L=1000</t>
  </si>
  <si>
    <t>SEINFRA-I4754</t>
  </si>
  <si>
    <t>MT0103O303</t>
  </si>
  <si>
    <t>TUBO FoFo C/FLANGE E PONTA DN  700 PN10 - L=1500</t>
  </si>
  <si>
    <t>SEINFRA-I4755</t>
  </si>
  <si>
    <t>MT0103O403</t>
  </si>
  <si>
    <t>TUBO FoFo C/FLANGE E PONTA DN  700 PN10 - L=2000</t>
  </si>
  <si>
    <t>SEINFRA-I4756</t>
  </si>
  <si>
    <t>MT0103O503</t>
  </si>
  <si>
    <t>TUBO FoFo C/FLANGE E PONTA DN  700 PN10 - L=2500</t>
  </si>
  <si>
    <t>SEINFRA-I4757</t>
  </si>
  <si>
    <t>MT0103O603</t>
  </si>
  <si>
    <t>TUBO FoFo C/FLANGE E PONTA DN  700 PN10 - L=3000</t>
  </si>
  <si>
    <t>SEINFRA-I4758</t>
  </si>
  <si>
    <t>MT0103O703</t>
  </si>
  <si>
    <t>TUBO FoFo C/FLANGE E PONTA DN  700 PN10 - L=3500</t>
  </si>
  <si>
    <t>SEINFRA-I4759</t>
  </si>
  <si>
    <t>MT0103O803</t>
  </si>
  <si>
    <t>TUBO FoFo C/FLANGE E PONTA DN  700 PN10 - L=4000</t>
  </si>
  <si>
    <t>SEINFRA-I4760</t>
  </si>
  <si>
    <t>MT0103O903</t>
  </si>
  <si>
    <t>TUBO FoFo C/FLANGE E PONTA DN  700 PN10 - L=4500</t>
  </si>
  <si>
    <t>SEINFRA-I4761</t>
  </si>
  <si>
    <t>MT0103OA03</t>
  </si>
  <si>
    <t>TUBO FoFo C/FLANGE E PONTA DN  700 PN10 - L=5000</t>
  </si>
  <si>
    <t>SEINFRA-I4762</t>
  </si>
  <si>
    <t>MT0103OB03</t>
  </si>
  <si>
    <t>TUBO FoFo C/FLANGE E PONTA DN  700 PN10 - L=5500</t>
  </si>
  <si>
    <t>SEINFRA-I4763</t>
  </si>
  <si>
    <t>MT0103OC03</t>
  </si>
  <si>
    <t>TUBO FoFo C/FLANGE E PONTA DN  700 PN10 - L=6000</t>
  </si>
  <si>
    <t>SEINFRA-I4764</t>
  </si>
  <si>
    <t>MT0103OD03</t>
  </si>
  <si>
    <t>TUBO FoFo C/FLANGE E PONTA DN  700 PN10 - L=6500</t>
  </si>
  <si>
    <t>SEINFRA-I4765</t>
  </si>
  <si>
    <t>MT0103OE03</t>
  </si>
  <si>
    <t>TUBO FoFo C/FLANGE E PONTA DN  700 PN10 - L=6800</t>
  </si>
  <si>
    <t>SEINFRA-I4766</t>
  </si>
  <si>
    <t>MT0103OF03</t>
  </si>
  <si>
    <t>TUBO FoFo C/FLANGE E PONTA DN  800 PN10 - L=1000</t>
  </si>
  <si>
    <t>SEINFRA-I4767</t>
  </si>
  <si>
    <t>MT0103OG03</t>
  </si>
  <si>
    <t>TUBO FoFo C/FLANGE E PONTA DN  800 PN10 - L=1500</t>
  </si>
  <si>
    <t>SEINFRA-I4768</t>
  </si>
  <si>
    <t>MT0103OH03</t>
  </si>
  <si>
    <t>TUBO FoFo C/FLANGE E PONTA DN  800 PN10 - L=2000</t>
  </si>
  <si>
    <t>SEINFRA-I4769</t>
  </si>
  <si>
    <t>MT0103OI03</t>
  </si>
  <si>
    <t>TUBO FoFo C/FLANGE E PONTA DN  800 PN10 - L=2500</t>
  </si>
  <si>
    <t>SEINFRA-I4770</t>
  </si>
  <si>
    <t>MT0103OJ03</t>
  </si>
  <si>
    <t>TUBO FoFo C/FLANGE E PONTA DN  800 PN10 - L=3000</t>
  </si>
  <si>
    <t>SEINFRA-I4771</t>
  </si>
  <si>
    <t>MT0103OK03</t>
  </si>
  <si>
    <t>TUBO FoFo C/FLANGE E PONTA DN  800 PN10 - L=3500</t>
  </si>
  <si>
    <t>SEINFRA-I4772</t>
  </si>
  <si>
    <t>MT0103OL03</t>
  </si>
  <si>
    <t>TUBO FoFo C/FLANGE E PONTA DN  800 PN10 - L=4000</t>
  </si>
  <si>
    <t>SEINFRA-I4773</t>
  </si>
  <si>
    <t>MT0103OM03</t>
  </si>
  <si>
    <t>TUBO FoFo C/FLANGE E PONTA DN  800 PN10 - L=4500</t>
  </si>
  <si>
    <t>SEINFRA-I4774</t>
  </si>
  <si>
    <t>MT0103ON03</t>
  </si>
  <si>
    <t>TUBO FoFo C/FLANGE E PONTA DN  800 PN10 - L=5000</t>
  </si>
  <si>
    <t>SEINFRA-I4775</t>
  </si>
  <si>
    <t>MT0103OO03</t>
  </si>
  <si>
    <t>TUBO FoFo C/FLANGE E PONTA DN  800 PN10 - L=5500</t>
  </si>
  <si>
    <t>SEINFRA-I4776</t>
  </si>
  <si>
    <t>MT0103OP03</t>
  </si>
  <si>
    <t>TUBO FoFo C/FLANGE E PONTA DN  800 PN10 - L=6000</t>
  </si>
  <si>
    <t>SEINFRA-I4777</t>
  </si>
  <si>
    <t>MT0103OQ03</t>
  </si>
  <si>
    <t>TUBO FoFo C/FLANGE E PONTA DN  800 PN10 - L=6500</t>
  </si>
  <si>
    <t>SEINFRA-I4778</t>
  </si>
  <si>
    <t>MT0103OR03</t>
  </si>
  <si>
    <t>TUBO FoFo C/FLANGE E PONTA DN  800 PN10 - L=6800</t>
  </si>
  <si>
    <t>SEINFRA-I4779</t>
  </si>
  <si>
    <t>MT0103OS03</t>
  </si>
  <si>
    <t>TUBO FoFo C/FLANGE E PONTA DN  900 PN10 - L=1000</t>
  </si>
  <si>
    <t>SEINFRA-I4780</t>
  </si>
  <si>
    <t>MT0103OT03</t>
  </si>
  <si>
    <t>TUBO FoFo C/FLANGE E PONTA DN  900 PN10 - L=1500</t>
  </si>
  <si>
    <t>SEINFRA-I4781</t>
  </si>
  <si>
    <t>MT0103OU03</t>
  </si>
  <si>
    <t>TUBO FoFo C/FLANGE E PONTA DN  900 PN10 - L=2000</t>
  </si>
  <si>
    <t>SEINFRA-I4782</t>
  </si>
  <si>
    <t>MT0103OV03</t>
  </si>
  <si>
    <t>TUBO FoFo C/FLANGE E PONTA DN  900 PN10 - L=2500</t>
  </si>
  <si>
    <t>SEINFRA-I4783</t>
  </si>
  <si>
    <t>MT0103OW03</t>
  </si>
  <si>
    <t>TUBO FoFo C/FLANGE E PONTA DN  900 PN10 - L=3000</t>
  </si>
  <si>
    <t>SEINFRA-I4784</t>
  </si>
  <si>
    <t>MT0103OX03</t>
  </si>
  <si>
    <t>TUBO FoFo C/FLANGE E PONTA DN  900 PN10 - L=3500</t>
  </si>
  <si>
    <t>SEINFRA-I4785</t>
  </si>
  <si>
    <t>MT0103OY03</t>
  </si>
  <si>
    <t>TUBO FoFo C/FLANGE E PONTA DN  900 PN10 - L=4000</t>
  </si>
  <si>
    <t>SEINFRA-I4786</t>
  </si>
  <si>
    <t>MT0103OZ03</t>
  </si>
  <si>
    <t>TUBO FoFo C/FLANGE E PONTA DN  900 PN10 - L=4500</t>
  </si>
  <si>
    <t>SEINFRA-I4787</t>
  </si>
  <si>
    <t>MT0103P003</t>
  </si>
  <si>
    <t>TUBO FoFo C/FLANGE E PONTA DN  900 PN10 - L=5000</t>
  </si>
  <si>
    <t>SEINFRA-I4788</t>
  </si>
  <si>
    <t>MT0103P103</t>
  </si>
  <si>
    <t>TUBO FoFo C/FLANGE E PONTA DN  900 PN10 - L=5500</t>
  </si>
  <si>
    <t>SEINFRA-I4789</t>
  </si>
  <si>
    <t>MT0103P203</t>
  </si>
  <si>
    <t>TUBO FoFo C/FLANGE E PONTA DN  900 PN10 - L=6000</t>
  </si>
  <si>
    <t>SEINFRA-I4790</t>
  </si>
  <si>
    <t>MT0103P303</t>
  </si>
  <si>
    <t>TUBO FoFo C/FLANGE E PONTA DN  900 PN10 - L=6500</t>
  </si>
  <si>
    <t>SEINFRA-I4791</t>
  </si>
  <si>
    <t>MT0103P403</t>
  </si>
  <si>
    <t>TUBO FoFo C/FLANGE E PONTA DN  900 PN10 - L=6800</t>
  </si>
  <si>
    <t>SEINFRA-I4792</t>
  </si>
  <si>
    <t>MT0103P503</t>
  </si>
  <si>
    <t>TUBO FoFo C/FLANGE E PONTA DN 1000 PN10 - L=1000</t>
  </si>
  <si>
    <t>SEINFRA-I4793</t>
  </si>
  <si>
    <t>MT0103P603</t>
  </si>
  <si>
    <t>TUBO FoFo C/FLANGE E PONTA DN 1000 PN10 - L=1500</t>
  </si>
  <si>
    <t>SEINFRA-I4794</t>
  </si>
  <si>
    <t>MT0103P703</t>
  </si>
  <si>
    <t>TUBO FoFo C/FLANGE E PONTA DN 1000 PN10 - L=2000</t>
  </si>
  <si>
    <t>SEINFRA-I4795</t>
  </si>
  <si>
    <t>MT0103P803</t>
  </si>
  <si>
    <t>TUBO FoFo C/FLANGE E PONTA DN 1000 PN10 - L=2500</t>
  </si>
  <si>
    <t>SEINFRA-I4796</t>
  </si>
  <si>
    <t>MT0103P903</t>
  </si>
  <si>
    <t>TUBO FoFo C/FLANGE E PONTA DN 1000 PN10 - L=3000</t>
  </si>
  <si>
    <t>SEINFRA-I4797</t>
  </si>
  <si>
    <t>MT0103PA03</t>
  </si>
  <si>
    <t>TUBO FoFo C/FLANGE E PONTA DN 1000 PN10 - L=3500</t>
  </si>
  <si>
    <t>SEINFRA-I4798</t>
  </si>
  <si>
    <t>MT0103PB03</t>
  </si>
  <si>
    <t>TUBO FoFo C/FLANGE E PONTA DN 1000 PN10 - L=4000</t>
  </si>
  <si>
    <t>SEINFRA-I4799</t>
  </si>
  <si>
    <t>MT0103PC03</t>
  </si>
  <si>
    <t>TUBO FoFo C/FLANGE E PONTA DN 1000 PN10 - L=4500</t>
  </si>
  <si>
    <t>SEINFRA-I4800</t>
  </si>
  <si>
    <t>MT0103PD03</t>
  </si>
  <si>
    <t>TUBO FoFo C/FLANGE E PONTA DN 1000 PN10 - L=5000</t>
  </si>
  <si>
    <t>SEINFRA-I4801</t>
  </si>
  <si>
    <t>MT0103PE03</t>
  </si>
  <si>
    <t>TUBO FoFo C/FLANGE E PONTA DN 1000 PN10 - L=5500</t>
  </si>
  <si>
    <t>SEINFRA-I4802</t>
  </si>
  <si>
    <t>MT0103PF03</t>
  </si>
  <si>
    <t>TUBO FoFo C/FLANGE E PONTA DN 1000 PN10 - L=6000</t>
  </si>
  <si>
    <t>SEINFRA-I4803</t>
  </si>
  <si>
    <t>MT0103PG03</t>
  </si>
  <si>
    <t>TUBO FoFo C/FLANGE E PONTA DN 1000 PN10 - L=6500</t>
  </si>
  <si>
    <t>SEINFRA-I4804</t>
  </si>
  <si>
    <t>MT0103PH03</t>
  </si>
  <si>
    <t>TUBO FoFo C/FLANGE E PONTA DN 1000 PN10 - L=6800</t>
  </si>
  <si>
    <t>SEINFRA-I4805</t>
  </si>
  <si>
    <t>MT0103PI03</t>
  </si>
  <si>
    <t>TUBO FoFo C/FLANGE E PONTA DN 1200 PN10 - L=1000</t>
  </si>
  <si>
    <t>SEINFRA-I4806</t>
  </si>
  <si>
    <t>MT0103PJ03</t>
  </si>
  <si>
    <t>TUBO FoFo C/FLANGE E PONTA DN 1200 PN10 - L=1500</t>
  </si>
  <si>
    <t>SEINFRA-I4807</t>
  </si>
  <si>
    <t>MT0103PK03</t>
  </si>
  <si>
    <t>TUBO FoFo C/FLANGE E PONTA DN 1200 PN10 - L=2000</t>
  </si>
  <si>
    <t>SEINFRA-I4808</t>
  </si>
  <si>
    <t>MT0103PL03</t>
  </si>
  <si>
    <t>TUBO FoFo C/FLANGE E PONTA DN 1200 PN10 - L=2500</t>
  </si>
  <si>
    <t>SEINFRA-I4809</t>
  </si>
  <si>
    <t>MT0103PM03</t>
  </si>
  <si>
    <t>TUBO FoFo C/FLANGE E PONTA DN 1200 PN10 - L=3000</t>
  </si>
  <si>
    <t>SEINFRA-I4810</t>
  </si>
  <si>
    <t>MT0103PN03</t>
  </si>
  <si>
    <t>TUBO FoFo C/FLANGE E PONTA DN 1200 PN10 - L=3500</t>
  </si>
  <si>
    <t>SEINFRA-I4811</t>
  </si>
  <si>
    <t>MT0103PO03</t>
  </si>
  <si>
    <t>TUBO FoFo C/FLANGE E PONTA DN 1200 PN10 - L=4000</t>
  </si>
  <si>
    <t>SEINFRA-I4812</t>
  </si>
  <si>
    <t>MT0103PP03</t>
  </si>
  <si>
    <t>TUBO FoFo C/FLANGE E PONTA DN 1200 PN10 - L=4500</t>
  </si>
  <si>
    <t>SEINFRA-I4813</t>
  </si>
  <si>
    <t>MT0103PQ03</t>
  </si>
  <si>
    <t>TUBO FoFo C/FLANGE E PONTA DN 1200 PN10 - L=5000</t>
  </si>
  <si>
    <t>SEINFRA-I4814</t>
  </si>
  <si>
    <t>MT0103PR03</t>
  </si>
  <si>
    <t>TUBO FoFo C/FLANGE E PONTA DN 1200 PN10 - L=5500</t>
  </si>
  <si>
    <t>SEINFRA-I4815</t>
  </si>
  <si>
    <t>MT0103PS03</t>
  </si>
  <si>
    <t>TUBO FoFo C/FLANGE E PONTA DN 1200 PN10 - L=6000</t>
  </si>
  <si>
    <t>SEINFRA-I4816</t>
  </si>
  <si>
    <t>MT0103PT03</t>
  </si>
  <si>
    <t>TUBO FoFo C/FLANGE E PONTA DN 1200 PN10 - L=6500</t>
  </si>
  <si>
    <t>SEINFRA-I4817</t>
  </si>
  <si>
    <t>MT0103PU03</t>
  </si>
  <si>
    <t>TUBO FoFo C/FLANGE E PONTA DN 1200 PN10 - L=6800</t>
  </si>
  <si>
    <t>SEINFRA-I4818</t>
  </si>
  <si>
    <t>MT0103QX03</t>
  </si>
  <si>
    <t>COMPORTA CIRCULAR C/DUPLO SENT. DE FLUXO DN 200</t>
  </si>
  <si>
    <t>SEINFRA-I4857</t>
  </si>
  <si>
    <t>MT0103QY03</t>
  </si>
  <si>
    <t>COMPORTA CIRCULAR C/DUPLO SENT. DE FLUXO DN 300</t>
  </si>
  <si>
    <t>SEINFRA-I4858</t>
  </si>
  <si>
    <t>MT0103QZ03</t>
  </si>
  <si>
    <t>COMPORTA CIRCULAR C/DUPLO SENT. DE FLUXO DN 400</t>
  </si>
  <si>
    <t>SEINFRA-I4859</t>
  </si>
  <si>
    <t>MT0103R003</t>
  </si>
  <si>
    <t>COMPORTA CIRCULAR C/DUPLO SENT. DE FLUXO DN 500</t>
  </si>
  <si>
    <t>SEINFRA-I4860</t>
  </si>
  <si>
    <t>MT0103R103</t>
  </si>
  <si>
    <t>COMPORTA CIRCULAR C/DUPLO SENT. DE FLUXO DN 600</t>
  </si>
  <si>
    <t>SEINFRA-I4861</t>
  </si>
  <si>
    <t>MT0103R203</t>
  </si>
  <si>
    <t>COMPORTA CIRCULAR C/DUPLO SENT. DE FLUXO DN 700</t>
  </si>
  <si>
    <t>SEINFRA-I4862</t>
  </si>
  <si>
    <t>MT0103R303</t>
  </si>
  <si>
    <t>COMPORTA CIRCULAR C/DUPLO SENT. DE FLUXO DN 800</t>
  </si>
  <si>
    <t>SEINFRA-I4863</t>
  </si>
  <si>
    <t>MT0103R403</t>
  </si>
  <si>
    <t>COMPORTA CIRCULAR C/DUPLO SENT. DE FLUXO DN 900</t>
  </si>
  <si>
    <t>SEINFRA-I4864</t>
  </si>
  <si>
    <t>MT0103R503</t>
  </si>
  <si>
    <t>COMPORTA CIRCULAR C/DUPLO SENT. DE FLUXO DN 1000</t>
  </si>
  <si>
    <t>SEINFRA-I4865</t>
  </si>
  <si>
    <t>MT0103R603</t>
  </si>
  <si>
    <t>COMPORTA CIRCULAR C/DUPLO SENT. DE FLUXO DN 1200</t>
  </si>
  <si>
    <t>SEINFRA-I4866</t>
  </si>
  <si>
    <t>MT0103R703</t>
  </si>
  <si>
    <t>COMPORTA CIRCULAR C/DUPLO SENT. DE FLUXO DN 1400</t>
  </si>
  <si>
    <t>SEINFRA-I4867</t>
  </si>
  <si>
    <t>MT0103R803</t>
  </si>
  <si>
    <t>COMPORTA CIRCULAR C/DUPLO SENT. DE FLUXO DN 1500</t>
  </si>
  <si>
    <t>SEINFRA-I4868</t>
  </si>
  <si>
    <t>MT0103R903</t>
  </si>
  <si>
    <t>COMPORTA QUADRADA C/DUPLO SENT. DE FLUXO DN 200</t>
  </si>
  <si>
    <t>SEINFRA-I4869</t>
  </si>
  <si>
    <t>MT0103RA03</t>
  </si>
  <si>
    <t>COMPORTA QUADRADA C/DUPLO SENT. DE FLUXO DN 300</t>
  </si>
  <si>
    <t>SEINFRA-I4870</t>
  </si>
  <si>
    <t>MT0103RB03</t>
  </si>
  <si>
    <t>COMPORTA QUADRADA C/DUPLO SENT. DE FLUXO DN 400</t>
  </si>
  <si>
    <t>SEINFRA-I4871</t>
  </si>
  <si>
    <t>MT0103RC03</t>
  </si>
  <si>
    <t>COMPORTA QUADRADA C/DUPLO SENT. DE FLUXO DN 500</t>
  </si>
  <si>
    <t>SEINFRA-I4872</t>
  </si>
  <si>
    <t>MT0103RD03</t>
  </si>
  <si>
    <t>COMPORTA QUADRADA C/DUPLO SENT. DE FLUXO DN 600</t>
  </si>
  <si>
    <t>SEINFRA-I4873</t>
  </si>
  <si>
    <t>MT0103RE03</t>
  </si>
  <si>
    <t>COMPORTA QUADRADA C/DUPLO SENT. DE FLUXO DN 700</t>
  </si>
  <si>
    <t>SEINFRA-I4874</t>
  </si>
  <si>
    <t>MT0103RF03</t>
  </si>
  <si>
    <t>COMPORTA QUADRADA C/DUPLO SENT. DE FLUXO DN 800</t>
  </si>
  <si>
    <t>SEINFRA-I4875</t>
  </si>
  <si>
    <t>MT0103RG03</t>
  </si>
  <si>
    <t>COMPORTA QUADRADA C/DUPLO SENT. DE FLUXO DN 900</t>
  </si>
  <si>
    <t>SEINFRA-I4876</t>
  </si>
  <si>
    <t>MT0103RH03</t>
  </si>
  <si>
    <t>COMPORTA QUADRADA C/DUPLO SENT. DE FLUXO DN 1000</t>
  </si>
  <si>
    <t>SEINFRA-I4877</t>
  </si>
  <si>
    <t>MT0103RI03</t>
  </si>
  <si>
    <t>COMPORTA QUADRADA C/DUPLO SENT. DE FLUXO DN 1200</t>
  </si>
  <si>
    <t>SEINFRA-I4878</t>
  </si>
  <si>
    <t>MT0103RJ03</t>
  </si>
  <si>
    <t>COMPORTA QUADRADA C/DUPLO SENT. DE FLUXO DN 1400</t>
  </si>
  <si>
    <t>SEINFRA-I4879</t>
  </si>
  <si>
    <t>MT0103RK03</t>
  </si>
  <si>
    <t>COMPORTA QUADRADA C/DUPLO SENT. DE FLUXO DN 1500</t>
  </si>
  <si>
    <t>SEINFRA-I4880</t>
  </si>
  <si>
    <t>MT0103RL03</t>
  </si>
  <si>
    <t>CRIVO COM FLANGE DN 75 PN10</t>
  </si>
  <si>
    <t>SEINFRA-I4881</t>
  </si>
  <si>
    <t>MT0103RM03</t>
  </si>
  <si>
    <t>CRIVO COM FLANGE DN 100 PN10</t>
  </si>
  <si>
    <t>SEINFRA-I4882</t>
  </si>
  <si>
    <t>MT0103RN03</t>
  </si>
  <si>
    <t>CRIVO COM FLANGE DN 150 PN10</t>
  </si>
  <si>
    <t>SEINFRA-I4883</t>
  </si>
  <si>
    <t>MT0103RO03</t>
  </si>
  <si>
    <t>CRIVO COM FLANGE DN 200 PN10</t>
  </si>
  <si>
    <t>SEINFRA-I4884</t>
  </si>
  <si>
    <t>MT0103RP03</t>
  </si>
  <si>
    <t>CRIVO COM FLANGE DN 250 PN10</t>
  </si>
  <si>
    <t>SEINFRA-I4885</t>
  </si>
  <si>
    <t>MT0103RQ03</t>
  </si>
  <si>
    <t>CRIVO COM FLANGE DN 300 PN10</t>
  </si>
  <si>
    <t>SEINFRA-I4886</t>
  </si>
  <si>
    <t>MT0103RR03</t>
  </si>
  <si>
    <t>CRIVO COM FLANGE DN 350 PN10</t>
  </si>
  <si>
    <t>SEINFRA-I4887</t>
  </si>
  <si>
    <t>MT0103RS03</t>
  </si>
  <si>
    <t>CRIVO COM FLANGE DN 400 PN10</t>
  </si>
  <si>
    <t>SEINFRA-I4888</t>
  </si>
  <si>
    <t>MT0103RT03</t>
  </si>
  <si>
    <t>CRIVO COM FLANGE DN 450 PN10</t>
  </si>
  <si>
    <t>SEINFRA-I4889</t>
  </si>
  <si>
    <t>MT0103RU03</t>
  </si>
  <si>
    <t>CRIVO COM FLANGE DN 500 PN10</t>
  </si>
  <si>
    <t>SEINFRA-I4890</t>
  </si>
  <si>
    <t>MT0103RV03</t>
  </si>
  <si>
    <t>CRIVO COM FLANGE DN 600 PN10</t>
  </si>
  <si>
    <t>SEINFRA-I4891</t>
  </si>
  <si>
    <t>MT0103RW03</t>
  </si>
  <si>
    <t>HASTE PROLONG.QUADRADO BOCA/CHAVE DN 1.1/8 L=1,00m</t>
  </si>
  <si>
    <t>SEINFRA-I4892</t>
  </si>
  <si>
    <t>MT0103RX03</t>
  </si>
  <si>
    <t>HASTE PROLONG.QUADRADO BOCA/CHAVE DN 1.3/4 L=1,00m</t>
  </si>
  <si>
    <t>SEINFRA-I4893</t>
  </si>
  <si>
    <t>MT0103RY03</t>
  </si>
  <si>
    <t>HASTE PROLONG.QUADRADO BOCA/CHAVE DN 2 x 1 L=1,00m</t>
  </si>
  <si>
    <t>SEINFRA-I4894</t>
  </si>
  <si>
    <t>MT0103RZ03</t>
  </si>
  <si>
    <t>HASTE PROLONG.QUADRADO BOCA/CHAVE DN 2.1/2 L=1,00m</t>
  </si>
  <si>
    <t>SEINFRA-I4895</t>
  </si>
  <si>
    <t>MT0103S003</t>
  </si>
  <si>
    <t>HASTE PROLONG.C/ROSCA BOCA CHAVE DN 1.1/8 L=1,00m</t>
  </si>
  <si>
    <t>SEINFRA-I4896</t>
  </si>
  <si>
    <t>MT0103S103</t>
  </si>
  <si>
    <t>HASTE PROLONG.C/ROSCA BOCA CHAVE DN 1.3/4 L=1,00m</t>
  </si>
  <si>
    <t>SEINFRA-I4897</t>
  </si>
  <si>
    <t>MT0103S203</t>
  </si>
  <si>
    <t>HASTE PROLONG.C/ROSCA BOCA CHAVE DN 2 x 1 L=1,00m</t>
  </si>
  <si>
    <t>SEINFRA-I4898</t>
  </si>
  <si>
    <t>MT0103S303</t>
  </si>
  <si>
    <t>HASTE PROLONG.C/ROSCA BOCA CHAVE DN 2.1/2 L=1,00m</t>
  </si>
  <si>
    <t>SEINFRA-I4899</t>
  </si>
  <si>
    <t>MT0103S403</t>
  </si>
  <si>
    <t>HASTE PROLONG. C/ ROSCA/ROSCA DN 1.1/8 L=1,00m</t>
  </si>
  <si>
    <t>SEINFRA-I4900</t>
  </si>
  <si>
    <t>MT0103S503</t>
  </si>
  <si>
    <t>HASTE PROLONG. C/ ROSCA/ROSCA DN 1.3/4 L=1,00m</t>
  </si>
  <si>
    <t>SEINFRA-I4901</t>
  </si>
  <si>
    <t>MT0103S603</t>
  </si>
  <si>
    <t>HASTE PROLONG. C/ ROSCA/ROSCA DN 2 x 1 L=1,00m</t>
  </si>
  <si>
    <t>SEINFRA-I4902</t>
  </si>
  <si>
    <t>MT0103S703</t>
  </si>
  <si>
    <t>HASTE PROLONG. C/ ROSCA/ROSCA DN 2.1/2 L=1,00m</t>
  </si>
  <si>
    <t>SEINFRA-I4903</t>
  </si>
  <si>
    <t>MT0103S803</t>
  </si>
  <si>
    <t>HIDRANTE DE COLUNA COM CURVA DN 75</t>
  </si>
  <si>
    <t>SEINFRA-I4904</t>
  </si>
  <si>
    <t>MT0103S903</t>
  </si>
  <si>
    <t>HIDRANTE DE COLUNA COM CURVA DN 100</t>
  </si>
  <si>
    <t>SEINFRA-I4905</t>
  </si>
  <si>
    <t>MT0103SA03</t>
  </si>
  <si>
    <t>HIDRANTE DE COLUNA COMPL.C/CURVA DISSIMETRICA DN 75</t>
  </si>
  <si>
    <t>SEINFRA-I4906</t>
  </si>
  <si>
    <t>MT0103SB03</t>
  </si>
  <si>
    <t>HIDRANTE DE COLUNA COMPL.C/CURVA DISSIMETRICA DN 100</t>
  </si>
  <si>
    <t>SEINFRA-I4907</t>
  </si>
  <si>
    <t>MT0103SC03</t>
  </si>
  <si>
    <t>HIDRANTE DE COLUNA SIMPLES DN 100</t>
  </si>
  <si>
    <t>SEINFRA-I4908</t>
  </si>
  <si>
    <t>MT0103SD03</t>
  </si>
  <si>
    <t>HIDRANTE SUBTERRÂNEO C/ CURVA CURTA DN 75 x 60</t>
  </si>
  <si>
    <t>SEINFRA-I4909</t>
  </si>
  <si>
    <t>MT0103SE03</t>
  </si>
  <si>
    <t>HIDRANTE SUBTERRÂNEO C/ CURVA LONGA DN 75 x 60</t>
  </si>
  <si>
    <t>SEINFRA-I4910</t>
  </si>
  <si>
    <t>MT0103SF03</t>
  </si>
  <si>
    <t>HIDRANTE SUBTERRÂNEO C/CURVA CURTA E CAIXA DN 75 x 60</t>
  </si>
  <si>
    <t>SEINFRA-I4911</t>
  </si>
  <si>
    <t>MT0103SG03</t>
  </si>
  <si>
    <t>HIDRANTE SUBTERRÂNEO C/CURVA LONGA E CAIXA DN 75 x 60</t>
  </si>
  <si>
    <t>SEINFRA-I4912</t>
  </si>
  <si>
    <t>MT0103T603</t>
  </si>
  <si>
    <t>LUVA  HASTE DN 1</t>
  </si>
  <si>
    <t>SEINFRA-I4938</t>
  </si>
  <si>
    <t>MT0103T703</t>
  </si>
  <si>
    <t>LUVA  HASTE DN 2</t>
  </si>
  <si>
    <t>SEINFRA-I4939</t>
  </si>
  <si>
    <t>MT0103T803</t>
  </si>
  <si>
    <t>LUVA  HASTE DN 3</t>
  </si>
  <si>
    <t>SEINFRA-I4940</t>
  </si>
  <si>
    <t>MT0103T903</t>
  </si>
  <si>
    <t>LUVA  HASTE DN 4</t>
  </si>
  <si>
    <t>SEINFRA-I4941</t>
  </si>
  <si>
    <t>MT0103TA03</t>
  </si>
  <si>
    <t>MANCAL INTERMEDIÁRIO DN 1</t>
  </si>
  <si>
    <t>SEINFRA-I4942</t>
  </si>
  <si>
    <t>MT0103TB03</t>
  </si>
  <si>
    <t>MANCAL INTERMEDIÁRIO DN 2</t>
  </si>
  <si>
    <t>SEINFRA-I4943</t>
  </si>
  <si>
    <t>MT0103TC03</t>
  </si>
  <si>
    <t>MANCAL INTERMEDIÁRIO DN 3</t>
  </si>
  <si>
    <t>SEINFRA-I4944</t>
  </si>
  <si>
    <t>MT0103TD03</t>
  </si>
  <si>
    <t>MANCAL INTERMEDIÁRIO DN 4</t>
  </si>
  <si>
    <t>SEINFRA-I4945</t>
  </si>
  <si>
    <t>MT0103TL03</t>
  </si>
  <si>
    <t>PEDESTAL SUSPENSÃO C/ ENGRENAGEM DN 46</t>
  </si>
  <si>
    <t>SEINFRA-I4953</t>
  </si>
  <si>
    <t>MT0103TM03</t>
  </si>
  <si>
    <t>PEDESTAL SUSPENSÃO C/ ENGRENAGEM DN 47</t>
  </si>
  <si>
    <t>SEINFRA-I4954</t>
  </si>
  <si>
    <t>MT0103TN03</t>
  </si>
  <si>
    <t>PEDESTAL SUSPENSÃO C/ ENGRENAGEM DN 48</t>
  </si>
  <si>
    <t>SEINFRA-I4955</t>
  </si>
  <si>
    <t>MT0103TO03</t>
  </si>
  <si>
    <t>PEDESTAL SUSPENSÃO C/ ENGRENAGEM DN 49</t>
  </si>
  <si>
    <t>SEINFRA-I4956</t>
  </si>
  <si>
    <t>MT0103TP03</t>
  </si>
  <si>
    <t>PEDESTAL SUSPENSÃO C/ ENGRENAGEM DN 50</t>
  </si>
  <si>
    <t>SEINFRA-I4957</t>
  </si>
  <si>
    <t>MT0103TQ03</t>
  </si>
  <si>
    <t>PEDESTAL SUSPENSÃO C/ ENGRENAGEM DN 51</t>
  </si>
  <si>
    <t>SEINFRA-I4958</t>
  </si>
  <si>
    <t>MT0103TR03</t>
  </si>
  <si>
    <t>PEDESTAL SUSPENSÃO C/ ENGRENAGEM DN 52</t>
  </si>
  <si>
    <t>SEINFRA-I4959</t>
  </si>
  <si>
    <t>MT0103TZ03</t>
  </si>
  <si>
    <t>PEDESTAL SUSPENSÃO C/ENGRENAGEM E INDICADOR DN 35x92</t>
  </si>
  <si>
    <t>SEINFRA-I4967</t>
  </si>
  <si>
    <t>MT0103U003</t>
  </si>
  <si>
    <t>PEDESTAL SUSPENSÃO C/ENGRENAGEM E INDICADOR DN 36x93</t>
  </si>
  <si>
    <t>SEINFRA-I4968</t>
  </si>
  <si>
    <t>MT0103U103</t>
  </si>
  <si>
    <t>PEDESTAL SUSPENSÃO C/ENGRENAGEM E INDICADOR DN 37x94</t>
  </si>
  <si>
    <t>SEINFRA-I4969</t>
  </si>
  <si>
    <t>MT0103U203</t>
  </si>
  <si>
    <t>PEDESTAL SUSPENSÃO C/ENGRENAGEM E INDICADOR DN 38x95</t>
  </si>
  <si>
    <t>SEINFRA-I4970</t>
  </si>
  <si>
    <t>MT0103U303</t>
  </si>
  <si>
    <t>PEDESTAL SUSPENSÃO C/ENGRENAGEM E INDICADOR DN 39x96</t>
  </si>
  <si>
    <t>SEINFRA-I4971</t>
  </si>
  <si>
    <t>MT0103U403</t>
  </si>
  <si>
    <t>PEDESTAL SUSPENSÃO C/ENGRENAGEM E INDICADOR DN 40x97</t>
  </si>
  <si>
    <t>SEINFRA-I4972</t>
  </si>
  <si>
    <t>MT0103U503</t>
  </si>
  <si>
    <t>PEDESTAL SUSPENSÃO C/ENGRENAGEM E INDICADOR DN 41x98</t>
  </si>
  <si>
    <t>SEINFRA-I4973</t>
  </si>
  <si>
    <t>MT0103U603</t>
  </si>
  <si>
    <t>PEDESTAL MANOBRA C/ ENGRENAGEM DN 06</t>
  </si>
  <si>
    <t>SEINFRA-I4974</t>
  </si>
  <si>
    <t>MT0103U703</t>
  </si>
  <si>
    <t>PEDESTAL MANOBRA C/ ENGRENAGEM DN 07</t>
  </si>
  <si>
    <t>SEINFRA-I4975</t>
  </si>
  <si>
    <t>MT0103U803</t>
  </si>
  <si>
    <t>PEDESTAL MANOBRA C/ENGRENAGEM E INDICADOR DN 18x62</t>
  </si>
  <si>
    <t>SEINFRA-I4976</t>
  </si>
  <si>
    <t>MT0103U903</t>
  </si>
  <si>
    <t>PEDESTAL MANOBRA C/ENGRENAGEM E INDICADOR DN 18x63</t>
  </si>
  <si>
    <t>SEINFRA-I4977</t>
  </si>
  <si>
    <t>MT0103UA03</t>
  </si>
  <si>
    <t>PEDESTAL MANOBRA C/ENGRENAGEM E INDICADOR DN 18x65</t>
  </si>
  <si>
    <t>SEINFRA-I4978</t>
  </si>
  <si>
    <t>MT0103UB03</t>
  </si>
  <si>
    <t>PEDESTAL MANOBRA C/ENGRENAGEM E INDICADOR DN 18x78</t>
  </si>
  <si>
    <t>SEINFRA-I4979</t>
  </si>
  <si>
    <t>MT0103UC03</t>
  </si>
  <si>
    <t>PEDESTAL MANOBRA C/ENGRENAGEM E INDICADOR DN 18x79</t>
  </si>
  <si>
    <t>SEINFRA-I4980</t>
  </si>
  <si>
    <t>MT0103UD03</t>
  </si>
  <si>
    <t>PEDESTAL MANOBRA C/ENGRENAGEM E INDICADOR DN 20x65</t>
  </si>
  <si>
    <t>SEINFRA-I4981</t>
  </si>
  <si>
    <t>MT0103UE03</t>
  </si>
  <si>
    <t>PEDESTAL MANOBRA C/ENGRENAGEM E INDICADOR DN 20x66</t>
  </si>
  <si>
    <t>SEINFRA-I4982</t>
  </si>
  <si>
    <t>MT0103UF03</t>
  </si>
  <si>
    <t>PEDESTAL MANOBRA C/ENGRENAGEM E INDICADOR DN 20x67</t>
  </si>
  <si>
    <t>SEINFRA-I4983</t>
  </si>
  <si>
    <t>MT0103UG03</t>
  </si>
  <si>
    <t>PEDESTAL MANOBRA C/ENGRENAGEM E INDICADOR DN 20x80</t>
  </si>
  <si>
    <t>SEINFRA-I4984</t>
  </si>
  <si>
    <t>MT0103UH03</t>
  </si>
  <si>
    <t>PEDESTAL MANOBRA C/ENGRENAGEM E INDICADOR DN 20x98</t>
  </si>
  <si>
    <t>SEINFRA-I4985</t>
  </si>
  <si>
    <t>MT0103UI03</t>
  </si>
  <si>
    <t>PEDESTAL MANOBRA C/ENGRENAGEM E INDICADOR DN 20x99</t>
  </si>
  <si>
    <t>SEINFRA-I4986</t>
  </si>
  <si>
    <t>MT0103UJ03</t>
  </si>
  <si>
    <t>PEDESTAL MANOBRA SIMPLES DN 1</t>
  </si>
  <si>
    <t>SEINFRA-I4987</t>
  </si>
  <si>
    <t>MT0103UK03</t>
  </si>
  <si>
    <t>PEDESTAL MANOBRA SIMPLES DN 2</t>
  </si>
  <si>
    <t>SEINFRA-I4988</t>
  </si>
  <si>
    <t>MT0103UL03</t>
  </si>
  <si>
    <t>PEDESTAL MANOBRA SIMPLES DN 3</t>
  </si>
  <si>
    <t>SEINFRA-I4989</t>
  </si>
  <si>
    <t>MT0103UM03</t>
  </si>
  <si>
    <t>PEDESTAL MANOBRA SIMPLES DN 4</t>
  </si>
  <si>
    <t>SEINFRA-I4990</t>
  </si>
  <si>
    <t>MT0103UO03</t>
  </si>
  <si>
    <t>PEDESTAL MANOBRA SIMPLES INDIC. ABERTURA DN 08x50</t>
  </si>
  <si>
    <t>SEINFRA-I4992</t>
  </si>
  <si>
    <t>MT0103UP03</t>
  </si>
  <si>
    <t>PEDESTAL MANOBRA SIMPLES INDIC. ABERTURA DN 08x52</t>
  </si>
  <si>
    <t>SEINFRA-I4993</t>
  </si>
  <si>
    <t>MT0103UQ03</t>
  </si>
  <si>
    <t>PEDESTAL MANOBRA SIMPLES INDIC. ABERTURA DN 08x53</t>
  </si>
  <si>
    <t>SEINFRA-I4994</t>
  </si>
  <si>
    <t>MT0103UR03</t>
  </si>
  <si>
    <t>PEDESTAL MANOBRA SIMPLES INDIC. ABERTURA DN 09x55</t>
  </si>
  <si>
    <t>SEINFRA-I4995</t>
  </si>
  <si>
    <t>MT0103US03</t>
  </si>
  <si>
    <t>PEDESTAL MANOBRA SIMPLES INDIC. ABERTURA DN 09x56</t>
  </si>
  <si>
    <t>SEINFRA-I4996</t>
  </si>
  <si>
    <t>MT0103UT03</t>
  </si>
  <si>
    <t>PEDESTAL MANOBRA SIMPLES INDIC. ABERTURA DN 09x58</t>
  </si>
  <si>
    <t>SEINFRA-I4997</t>
  </si>
  <si>
    <t>MT0103UU03</t>
  </si>
  <si>
    <t>PEDESTAL MANOBRA SIMPLES INDIC. ABERTURA DN 09x59</t>
  </si>
  <si>
    <t>SEINFRA-I4998</t>
  </si>
  <si>
    <t>MT0103UV03</t>
  </si>
  <si>
    <t>PEDESTAL MANOBRA SIMPLES INDIC. ABERTURA DN 09x60</t>
  </si>
  <si>
    <t>SEINFRA-I4999</t>
  </si>
  <si>
    <t>MT0103UW03</t>
  </si>
  <si>
    <t>PEDESTAL MANOBRA SIMPLES INDIC. ABERTURA DN 10x55</t>
  </si>
  <si>
    <t>SEINFRA-I5000</t>
  </si>
  <si>
    <t>MT0103UX03</t>
  </si>
  <si>
    <t>PEDESTAL MANOBRA SIMPLES INDIC. ABERTURA DN 10x56</t>
  </si>
  <si>
    <t>SEINFRA-I5001</t>
  </si>
  <si>
    <t>MT0103UY03</t>
  </si>
  <si>
    <t>PEDESTAL MANOBRA SIMPLES INDIC. ABERTURA DN 10x58</t>
  </si>
  <si>
    <t>SEINFRA-I5002</t>
  </si>
  <si>
    <t>MT0103UZ03</t>
  </si>
  <si>
    <t>PEDESTAL MANOBRA SIMPLES INDIC. ABERTURA DN 10x60</t>
  </si>
  <si>
    <t>SEINFRA-I5003</t>
  </si>
  <si>
    <t>MT0103V003</t>
  </si>
  <si>
    <t>PEDESTAL MANOBRA SIMPLES INDIC. ABERTURA DN 10x61</t>
  </si>
  <si>
    <t>SEINFRA-I5004</t>
  </si>
  <si>
    <t>MT0103V103</t>
  </si>
  <si>
    <t>PEDESTAL MANOBRA SIMPLES INDIC. ABERTURA DN 10x62</t>
  </si>
  <si>
    <t>SEINFRA-I5005</t>
  </si>
  <si>
    <t>MT0103V203</t>
  </si>
  <si>
    <t>PEDESTAL MANOBRA SIMPLES INDIC. ABERTURA DN 12x63</t>
  </si>
  <si>
    <t>SEINFRA-I5006</t>
  </si>
  <si>
    <t>MT0103V303</t>
  </si>
  <si>
    <t>PEDESTAL MANOBRA SIMPLES INDIC. ABERTURA DN 12x65</t>
  </si>
  <si>
    <t>SEINFRA-I5007</t>
  </si>
  <si>
    <t>MT0103V403</t>
  </si>
  <si>
    <t>PEDESTAL MANOBRA SIMPLES INDIC. ABERTURA DN 13x62</t>
  </si>
  <si>
    <t>SEINFRA-I5008</t>
  </si>
  <si>
    <t>MT0103V503</t>
  </si>
  <si>
    <t>PEDESTAL MANOBRA SIMPLES INDIC. ABERTURA DN 13x63</t>
  </si>
  <si>
    <t>SEINFRA-I5009</t>
  </si>
  <si>
    <t>MT0103V603</t>
  </si>
  <si>
    <t>PEDESTAL MANOBRA SIMPLES INDIC. ABERTURA DN 13x65</t>
  </si>
  <si>
    <t>SEINFRA-I5010</t>
  </si>
  <si>
    <t>MT0103V703</t>
  </si>
  <si>
    <t>PEDESTAL MANOBRA SIMPLES INDIC. ABERTURA DN 13x77</t>
  </si>
  <si>
    <t>SEINFRA-I5011</t>
  </si>
  <si>
    <t>MT0103V803</t>
  </si>
  <si>
    <t>PEDESTAL MANOBRA SIMPLES INDIC. ABERTURA DN 13x78</t>
  </si>
  <si>
    <t>SEINFRA-I5012</t>
  </si>
  <si>
    <t>MT0103V903</t>
  </si>
  <si>
    <t>PEDESTAL MANOBRA SIMPLES INDIC. ABERTURA DN 13x79</t>
  </si>
  <si>
    <t>SEINFRA-I5013</t>
  </si>
  <si>
    <t>MT0103VA03</t>
  </si>
  <si>
    <t>PEDESTAL MANOBRA SIMPLES INDIC. ABERTURA DN 14x65</t>
  </si>
  <si>
    <t>SEINFRA-I5014</t>
  </si>
  <si>
    <t>MT0103VB03</t>
  </si>
  <si>
    <t>PEDESTAL MANOBRA SIMPLES INDIC. ABERTURA DN 14x66</t>
  </si>
  <si>
    <t>SEINFRA-I5015</t>
  </si>
  <si>
    <t>MT0103VC03</t>
  </si>
  <si>
    <t>PEDESTAL MANOBRA SIMPLES INDIC. ABERTURA DN 14x67</t>
  </si>
  <si>
    <t>SEINFRA-I5016</t>
  </si>
  <si>
    <t>MT0103VD03</t>
  </si>
  <si>
    <t>PEDESTAL MANOBRA SIMPLES INDIC. ABERTURA DN 14x68</t>
  </si>
  <si>
    <t>SEINFRA-I5017</t>
  </si>
  <si>
    <t>MT0103VE03</t>
  </si>
  <si>
    <t>PEDESTAL MANOBRA SIMPLES INDIC. ABERTURA DN 14x69</t>
  </si>
  <si>
    <t>SEINFRA-I5018</t>
  </si>
  <si>
    <t>MT0103VM03</t>
  </si>
  <si>
    <t>PEDESTAL SUSPENSÃO SIMPLES DN 01</t>
  </si>
  <si>
    <t>SEINFRA-I5026</t>
  </si>
  <si>
    <t>MT0103W503</t>
  </si>
  <si>
    <t>PEDESTAL SUSPENSÃO SIMPLES C/INDIC. ABERTURA DN 54x10</t>
  </si>
  <si>
    <t>SEINFRA-I5045</t>
  </si>
  <si>
    <t>MT0103W603</t>
  </si>
  <si>
    <t>PEDESTAL SUSPENSÃO SIMPLES C/INDIC. ABERTURA DN 55x11</t>
  </si>
  <si>
    <t>SEINFRA-I5046</t>
  </si>
  <si>
    <t>MT0103W703</t>
  </si>
  <si>
    <t>PEDESTAL SUSPENSÃO SIMPLES C/INDIC. ABERTURA DN 56x12</t>
  </si>
  <si>
    <t>SEINFRA-I5047</t>
  </si>
  <si>
    <t>MT0103WD03</t>
  </si>
  <si>
    <t>REGISTRO GAVETA BOLSA / CABEÇOTE DN 75 PN10/16</t>
  </si>
  <si>
    <t>SEINFRA-I5053</t>
  </si>
  <si>
    <t>MT0103WE03</t>
  </si>
  <si>
    <t>REGISTRO GAVETA BOLSA / CABEÇOTE DN 100 PN10/16</t>
  </si>
  <si>
    <t>SEINFRA-I5054</t>
  </si>
  <si>
    <t>MT0103WF03</t>
  </si>
  <si>
    <t>REGISTRO GAVETA P/ PVC C/ CABEÇOTE DN 50 PN10</t>
  </si>
  <si>
    <t>SEINFRA-I5055</t>
  </si>
  <si>
    <t>MT0103WG03</t>
  </si>
  <si>
    <t>REGISTRO GAVETA P/ PVC C/ CABEÇOTE DN 75 PN10</t>
  </si>
  <si>
    <t>SEINFRA-I5056</t>
  </si>
  <si>
    <t>MT0103WH03</t>
  </si>
  <si>
    <t>REGISTRO GAVETA P/ PVC C/ CABEÇOTE DN 100 PN10</t>
  </si>
  <si>
    <t>SEINFRA-I5057</t>
  </si>
  <si>
    <t>MT0103WI03</t>
  </si>
  <si>
    <t>REGISTRO GAVETA C/ BOLSA E CABEÇOTE DN 150 PN10</t>
  </si>
  <si>
    <t>SEINFRA-I5058</t>
  </si>
  <si>
    <t>MT0103WJ03</t>
  </si>
  <si>
    <t>REGISTRO GAVETA C/ BOLSA E CABEÇOTE DN 200 PN10</t>
  </si>
  <si>
    <t>SEINFRA-I5059</t>
  </si>
  <si>
    <t>MT0103WK03</t>
  </si>
  <si>
    <t>REGISTRO GAVETA C/ BOLSA E CABEÇOTE DN 250 PN10</t>
  </si>
  <si>
    <t>SEINFRA-I5060</t>
  </si>
  <si>
    <t>MT0103WL03</t>
  </si>
  <si>
    <t>REGISTRO GAVETA C/ BOLSA E CABEÇOTE DN 300 PN10</t>
  </si>
  <si>
    <t>SEINFRA-I5061</t>
  </si>
  <si>
    <t>MT0103WO03</t>
  </si>
  <si>
    <t>REGISTRO GAVETA OVAL BOLSA / CABEÇOTE DN 350 PN10/16</t>
  </si>
  <si>
    <t>SEINFRA-I5064</t>
  </si>
  <si>
    <t>MT0103WP03</t>
  </si>
  <si>
    <t>REGISTRO GAVETA. OVAL BOLSA / CABEÇOTE DN 400 PN10/16</t>
  </si>
  <si>
    <t>SEINFRA-I5065</t>
  </si>
  <si>
    <t>MT0103WQ03</t>
  </si>
  <si>
    <t>REGISTRO GAVETA OVAL BOLSA / CABEÇOTE DN 450 PN10/16</t>
  </si>
  <si>
    <t>SEINFRA-I5066</t>
  </si>
  <si>
    <t>MT0103WR03</t>
  </si>
  <si>
    <t>REGISTRO GAVETA OVAL BOLSA / CABEÇOTE DN 500 PN10/16</t>
  </si>
  <si>
    <t>SEINFRA-I5067</t>
  </si>
  <si>
    <t>MT0103WS03</t>
  </si>
  <si>
    <t>REGISTRO GAVETA OVAL BOLSA / CABEÇOTE DN 600 PN10/16</t>
  </si>
  <si>
    <t>SEINFRA-I5068</t>
  </si>
  <si>
    <t>MT0103WV03</t>
  </si>
  <si>
    <t>REGISTRO GAVETA OVAL B/C BY-PASS DN 350 PN10/16</t>
  </si>
  <si>
    <t>SEINFRA-I5071</t>
  </si>
  <si>
    <t>MT0103WW03</t>
  </si>
  <si>
    <t>REGISTRO GAVETA OVAL B/C BY-PASS DN 400 PN10/16</t>
  </si>
  <si>
    <t>SEINFRA-I5072</t>
  </si>
  <si>
    <t>MT0103WX03</t>
  </si>
  <si>
    <t>REGISTRO GAVETA OVAL B/C BY-PASS DN 450 PN10/16</t>
  </si>
  <si>
    <t>SEINFRA-I5073</t>
  </si>
  <si>
    <t>MT0103WY03</t>
  </si>
  <si>
    <t>REGISTRO GAVETA OVAL B/C BY-PASS DN 500 PN10/16</t>
  </si>
  <si>
    <t>SEINFRA-I5074</t>
  </si>
  <si>
    <t>MT0103WZ03</t>
  </si>
  <si>
    <t>REGISTRO GAVETA OVAL B/C BY-PASS DN 600 PN10/16</t>
  </si>
  <si>
    <t>SEINFRA-I5075</t>
  </si>
  <si>
    <t>MT0103X103</t>
  </si>
  <si>
    <t>REGISTRO GAVETA OVAL B/C REDUTOR DN 350 PN10/16</t>
  </si>
  <si>
    <t>SEINFRA-I5077</t>
  </si>
  <si>
    <t>MT0103X203</t>
  </si>
  <si>
    <t>REGISTRO GAVETA OVAL B/C REDUTOR DN 400 PN10/16</t>
  </si>
  <si>
    <t>SEINFRA-I5078</t>
  </si>
  <si>
    <t>MT0103X303</t>
  </si>
  <si>
    <t>REGISTRO GAVETA OVAL B/C REDUTOR DN 450 PN10/16</t>
  </si>
  <si>
    <t>SEINFRA-I5079</t>
  </si>
  <si>
    <t>MT0103X403</t>
  </si>
  <si>
    <t>REGISTRO GAVETA OVAL B/C REDUTOR DN 500 PN10/16</t>
  </si>
  <si>
    <t>SEINFRA-I5080</t>
  </si>
  <si>
    <t>MT0103X503</t>
  </si>
  <si>
    <t>REGISTRO GAVETA OVAL B/C REDUTOR DN 600 PN10/16</t>
  </si>
  <si>
    <t>SEINFRA-I5081</t>
  </si>
  <si>
    <t>MT0103X703</t>
  </si>
  <si>
    <t>REGISTRO GAVETA  OVAL B/C REDUTOR/BY-PASS DN 350 PN10/16</t>
  </si>
  <si>
    <t>SEINFRA-I5083</t>
  </si>
  <si>
    <t>MT0103X803</t>
  </si>
  <si>
    <t>REGISTRO GAVETA OVAL B/C REDUTOR/BY-PASS DN 400 PN10/16</t>
  </si>
  <si>
    <t>SEINFRA-I5084</t>
  </si>
  <si>
    <t>MT0103X903</t>
  </si>
  <si>
    <t>REGISTRO GAVETA OVAL B/C REDUTOR/BY-PASS DN 450 PN10/16</t>
  </si>
  <si>
    <t>SEINFRA-I5085</t>
  </si>
  <si>
    <t>MT0103XA03</t>
  </si>
  <si>
    <t>REGISTRO GAVETA OVAL B/C REDUTOR/BY-PASS DN 500 PN10/16</t>
  </si>
  <si>
    <t>SEINFRA-I5086</t>
  </si>
  <si>
    <t>MT0103XB03</t>
  </si>
  <si>
    <t>REGISTRO GAVETA OVAL B/C REDUTOR/BY-PASS DN 600 PN10/16</t>
  </si>
  <si>
    <t>SEINFRA-I5087</t>
  </si>
  <si>
    <t>MT0103XD03</t>
  </si>
  <si>
    <t>REGISTRO GAVETA BOLSA/VOLANTE DN 75 PN10/16</t>
  </si>
  <si>
    <t>SEINFRA-I5089</t>
  </si>
  <si>
    <t>MT0103XE03</t>
  </si>
  <si>
    <t>REGISTRO GAVETA BOLSA/VOLANTE DN 100 PN10/16</t>
  </si>
  <si>
    <t>SEINFRA-I5090</t>
  </si>
  <si>
    <t>MT0103XF03</t>
  </si>
  <si>
    <t>REGISTRO GAVETA P/ PVC COM VOLANTE DN 50 PN10</t>
  </si>
  <si>
    <t>SEINFRA-I5091</t>
  </si>
  <si>
    <t>MT0103XG03</t>
  </si>
  <si>
    <t>REGISTRO GAVETA P/ PVC COM VOLANTE DN 75 PN10</t>
  </si>
  <si>
    <t>SEINFRA-I5092</t>
  </si>
  <si>
    <t>MT0103XH03</t>
  </si>
  <si>
    <t>REGISTRO GAVETA P/ PVC COM VOLANTE DN 100 PN10</t>
  </si>
  <si>
    <t>SEINFRA-I5093</t>
  </si>
  <si>
    <t>MT0103XI03</t>
  </si>
  <si>
    <t>REGISTRO C/ VOLANTE E FLANGE DN 200 PN10</t>
  </si>
  <si>
    <t>SEINFRA-I5094</t>
  </si>
  <si>
    <t>MT0103XJ03</t>
  </si>
  <si>
    <t>REGISTRO C/ VOLANTE E FLANGE DN 250 PN10</t>
  </si>
  <si>
    <t>SEINFRA-I5095</t>
  </si>
  <si>
    <t>MT0103XK03</t>
  </si>
  <si>
    <t>REGISTRO C/ VOLANTE E FLANGE DN 300 PN10</t>
  </si>
  <si>
    <t>SEINFRA-I5096</t>
  </si>
  <si>
    <t>MT0103XL03</t>
  </si>
  <si>
    <t>REGISTRO C/ VOLANTE E FLANGE DN 350 PN10</t>
  </si>
  <si>
    <t>SEINFRA-I5097</t>
  </si>
  <si>
    <t>MT0103XM03</t>
  </si>
  <si>
    <t>REGISTRO C/ VOLANTE E FLANGE DN 400 PN10</t>
  </si>
  <si>
    <t>SEINFRA-I5098</t>
  </si>
  <si>
    <t>MT0103XN03</t>
  </si>
  <si>
    <t>REGISTRO C/ VOLANTE E FLANGE DN 450 PN10</t>
  </si>
  <si>
    <t>SEINFRA-I5099</t>
  </si>
  <si>
    <t>MT0103XO03</t>
  </si>
  <si>
    <t>REGISTRO C/ VOLANTE E FLANGE DN 500 PN10</t>
  </si>
  <si>
    <t>SEINFRA-I5100</t>
  </si>
  <si>
    <t>MT0103XP03</t>
  </si>
  <si>
    <t>REGISTRO C/ VOLANTE E FLANGE DN 600 PN10</t>
  </si>
  <si>
    <t>SEINFRA-I5101</t>
  </si>
  <si>
    <t>MT0103XQ03</t>
  </si>
  <si>
    <t>REGISTRO VOLANTE E FLANGE C/ BY-PASS DN 350 PN10</t>
  </si>
  <si>
    <t>SEINFRA-I5102</t>
  </si>
  <si>
    <t>MT0103XR03</t>
  </si>
  <si>
    <t>REGISTRO VOLANTE E FLANGE C/ BY-PASS DN 400 PN10</t>
  </si>
  <si>
    <t>SEINFRA-I5103</t>
  </si>
  <si>
    <t>MT0103XS03</t>
  </si>
  <si>
    <t>REGISTRO VOLANTE E FLANGE C/ BY-PASS DN 450 PN10</t>
  </si>
  <si>
    <t>SEINFRA-I5104</t>
  </si>
  <si>
    <t>MT0103XT03</t>
  </si>
  <si>
    <t>REGISTRO VOLANTE E FLANGE C/ BY-PASS DN 500 PN10</t>
  </si>
  <si>
    <t>SEINFRA-I5105</t>
  </si>
  <si>
    <t>MT0103XU03</t>
  </si>
  <si>
    <t>REGISTRO VOLANTE E FLANGE C/ BY-PASS DN 600 PN10</t>
  </si>
  <si>
    <t>SEINFRA-I5106</t>
  </si>
  <si>
    <t>MT0103XV03</t>
  </si>
  <si>
    <t>REGISTRO VOLANTE E FLANGE C/ REDUTOR DN 350 PN10</t>
  </si>
  <si>
    <t>SEINFRA-I5107</t>
  </si>
  <si>
    <t>MT0103XW03</t>
  </si>
  <si>
    <t>REGISTRO VOLANTE E FLANGE C/ REDUTOR DN 400 PN10</t>
  </si>
  <si>
    <t>SEINFRA-I5108</t>
  </si>
  <si>
    <t>MT0103XX03</t>
  </si>
  <si>
    <t>REGISTRO VOLANTE E FLANGE C/ REDUTOR DN 450 PN10</t>
  </si>
  <si>
    <t>SEINFRA-I5109</t>
  </si>
  <si>
    <t>MT0103XY03</t>
  </si>
  <si>
    <t>REGISTRO VOLANTE E FLANGE C/ REDUTOR DN 500 PN10</t>
  </si>
  <si>
    <t>SEINFRA-I5110</t>
  </si>
  <si>
    <t>MT0103XZ03</t>
  </si>
  <si>
    <t>REGISTRO VOLANTE E FLANGE C/ REDUTOR DN 600 PN10</t>
  </si>
  <si>
    <t>SEINFRA-I5111</t>
  </si>
  <si>
    <t>MT0103Y003</t>
  </si>
  <si>
    <t>REGISTRO VOLANTE E FLANGE C/ REDUTOR E C/ BY-PASS DN 350 PN10</t>
  </si>
  <si>
    <t>SEINFRA-I5112</t>
  </si>
  <si>
    <t>MT0103Y103</t>
  </si>
  <si>
    <t>REGISTRO VOLANTE E FLANGE C/ REDUTOR E C/ BY-PASS DN 400 PN10</t>
  </si>
  <si>
    <t>SEINFRA-I5113</t>
  </si>
  <si>
    <t>MT0103Y203</t>
  </si>
  <si>
    <t>REGISTRO VOLANTE E FLANGE C/ REDUTOR E C/ BY-PASS DN 450 PN10</t>
  </si>
  <si>
    <t>SEINFRA-I5114</t>
  </si>
  <si>
    <t>MT0103Y303</t>
  </si>
  <si>
    <t>REGISTRO VOLANTE E FLANGE  C/ REDUTOR E C/ BY-PASS DN 500 PN10</t>
  </si>
  <si>
    <t>SEINFRA-I5115</t>
  </si>
  <si>
    <t>MT0103Y403</t>
  </si>
  <si>
    <t>REGISTRO VOLANTE E FLANGE C/ REDUTOR E C/ BY-PASS DN 600 PN10</t>
  </si>
  <si>
    <t>SEINFRA-I5116</t>
  </si>
  <si>
    <t>MT0103Y503</t>
  </si>
  <si>
    <t>REGISTRO GAVETA C/ BOLSA E VOLANTE DN 150 PN10</t>
  </si>
  <si>
    <t>MT0103Y603</t>
  </si>
  <si>
    <t>REGISTRO GAVETA C/ BOLSA E VOLANTE DN 200 PN10</t>
  </si>
  <si>
    <t>SEINFRA-I5118</t>
  </si>
  <si>
    <t>MT0103Y703</t>
  </si>
  <si>
    <t>REGISTRO GAVETA C/ BOLSA E VOLANTE DN 250 PN10</t>
  </si>
  <si>
    <t>SEINFRA-I5119</t>
  </si>
  <si>
    <t>MT0103Y803</t>
  </si>
  <si>
    <t>REGISTRO GAVETA C/ BOLSA E VOLANTE DN 300 PN10</t>
  </si>
  <si>
    <t>SEINFRA-I5120</t>
  </si>
  <si>
    <t>MT0103Z403</t>
  </si>
  <si>
    <t>REGISTRO GAVETA OVAL VOLANTE E FLANGE DN 250 PN10</t>
  </si>
  <si>
    <t>SEINFRA-I5152</t>
  </si>
  <si>
    <t>MT0103Z503</t>
  </si>
  <si>
    <t>REGISTRO GAVETA OVAL VOLANTE E FLANGE DN 300 PN10</t>
  </si>
  <si>
    <t>SEINFRA-I5153</t>
  </si>
  <si>
    <t>MT0103Z603</t>
  </si>
  <si>
    <t>REGISTRO GAVETA OVAL VOLANTE E FLANGE DN 350 PN10</t>
  </si>
  <si>
    <t>SEINFRA-I5154</t>
  </si>
  <si>
    <t>MT0103Z703</t>
  </si>
  <si>
    <t>REGISTRO GAVETA OVAL VOLANTE E FLANGE DN 400 PN10</t>
  </si>
  <si>
    <t>SEINFRA-I5155</t>
  </si>
  <si>
    <t>MT0103Z803</t>
  </si>
  <si>
    <t>REGISTRO GAVETA OVAL VOLANTE E FLANGE DN 450 PN10</t>
  </si>
  <si>
    <t>SEINFRA-I5156</t>
  </si>
  <si>
    <t>MT0103Z903</t>
  </si>
  <si>
    <t>REGISTRO GAVETA OVAL VOLANTE E FLANGE DN 500 PN10</t>
  </si>
  <si>
    <t>SEINFRA-I5157</t>
  </si>
  <si>
    <t>MT0103ZA03</t>
  </si>
  <si>
    <t>REGISTRO GAVETA OVAL VOLANTE E FLANGE DN 600 PN10</t>
  </si>
  <si>
    <t>SEINFRA-I5158</t>
  </si>
  <si>
    <t>MT0103ZB03</t>
  </si>
  <si>
    <t>REGISTRO GAVETA OVAL VOLANTE E FLANGE DN 700 PN10</t>
  </si>
  <si>
    <t>SEINFRA-I5159</t>
  </si>
  <si>
    <t>MT0103ZC03</t>
  </si>
  <si>
    <t>REGISTRO GAVETA OVAL VOLANTE E FLANGE DN 800 PN10</t>
  </si>
  <si>
    <t>SEINFRA-I5160</t>
  </si>
  <si>
    <t>MT0103ZD03</t>
  </si>
  <si>
    <t>REGISTRO GAVETA OVAL VOLANTE E FLANGE DN 900 PN10</t>
  </si>
  <si>
    <t>SEINFRA-I5161</t>
  </si>
  <si>
    <t>MT0103ZE03</t>
  </si>
  <si>
    <t>REGISTRO GAVETA OVAL VOLANTE E FLANGE DN 1000 PN10</t>
  </si>
  <si>
    <t>SEINFRA-I5162</t>
  </si>
  <si>
    <t>MT0103ZG03</t>
  </si>
  <si>
    <t>REGISTRO GAVETA OVAL VOLANTE E FLANGE DN 100 PN16</t>
  </si>
  <si>
    <t>SEINFRA-I5164</t>
  </si>
  <si>
    <t>MT0103ZH03</t>
  </si>
  <si>
    <t>REGISTRO GAVETA OVAL VOLANTE E FLANGE DN 150 PN16</t>
  </si>
  <si>
    <t>SEINFRA-I5165</t>
  </si>
  <si>
    <t>MT0103ZI03</t>
  </si>
  <si>
    <t>REGISTRO GAVETA OVAL VOLANTE E FLANGE DN 200 PN16</t>
  </si>
  <si>
    <t>SEINFRA-I5166</t>
  </si>
  <si>
    <t>MT0103ZJ03</t>
  </si>
  <si>
    <t>REGISTRO GAVETA OVAL VOLANTE E FLANGE DN 250 PN16</t>
  </si>
  <si>
    <t>SEINFRA-I5167</t>
  </si>
  <si>
    <t>MT0103ZK03</t>
  </si>
  <si>
    <t>REGISTRO GAVETA OVAL VOLANTE E FLANGE DN 300 PN16</t>
  </si>
  <si>
    <t>SEINFRA-I5168</t>
  </si>
  <si>
    <t>MT0103ZL03</t>
  </si>
  <si>
    <t>REGISTRO GAVETA OVAL VOLANTE E FLANGE DN 350 PN16</t>
  </si>
  <si>
    <t>SEINFRA-I5169</t>
  </si>
  <si>
    <t>MT0103ZM03</t>
  </si>
  <si>
    <t>REGISTRO GAVETA OVAL VOLANTE E FLANGE DN 400 PN16</t>
  </si>
  <si>
    <t>SEINFRA-I5170</t>
  </si>
  <si>
    <t>MT0103ZN03</t>
  </si>
  <si>
    <t>REGISTRO GAVETA OVAL VOLANTE E FLANGE DN 450 PN16</t>
  </si>
  <si>
    <t>SEINFRA-I5171</t>
  </si>
  <si>
    <t>MT0103ZO03</t>
  </si>
  <si>
    <t>REGISTRO GAVETA OVAL VOLANTE E FLANGE DN 500 PN16</t>
  </si>
  <si>
    <t>SEINFRA-I5172</t>
  </si>
  <si>
    <t>MT0103ZP03</t>
  </si>
  <si>
    <t>REGISTRO GAVETA OVAL VOLANTE E FLANGE DN 600 PN16</t>
  </si>
  <si>
    <t>SEINFRA-I5173</t>
  </si>
  <si>
    <t>MT0103ZQ03</t>
  </si>
  <si>
    <t>REGISTRO GAVETA OVAL VOLANTE E FLANGE DN 700 PN16</t>
  </si>
  <si>
    <t>SEINFRA-I5174</t>
  </si>
  <si>
    <t>MT0103ZR03</t>
  </si>
  <si>
    <t>REGISTRO GAVETA OVAL VOLANTE E FLANGE DN 800 PN16</t>
  </si>
  <si>
    <t>SEINFRA-I5175</t>
  </si>
  <si>
    <t>MT0103ZS03</t>
  </si>
  <si>
    <t>REGISTRO GAVETA OVAL VOLANTE E FLANGE DN 900 PN16</t>
  </si>
  <si>
    <t>SEINFRA-I5176</t>
  </si>
  <si>
    <t>MT0103ZT03</t>
  </si>
  <si>
    <t>REGISTRO GAVETA OVAL VOLANTE E FLANGE DN 1000 PN16</t>
  </si>
  <si>
    <t>SEINFRA-I5177</t>
  </si>
  <si>
    <t>MT0103ZU03</t>
  </si>
  <si>
    <t>REGISTRO GAVETA OVAL V/F COM BY-PASS DN 250 PN10</t>
  </si>
  <si>
    <t>SEINFRA-I5178</t>
  </si>
  <si>
    <t>MT0103ZV03</t>
  </si>
  <si>
    <t>REGISTRO GAVETA OVAL V/F COM BY-PASS DN 300 PN10</t>
  </si>
  <si>
    <t>SEINFRA-I5179</t>
  </si>
  <si>
    <t>MT0103ZW03</t>
  </si>
  <si>
    <t>REGISTRO GAVETA OVAL V/F COM BY-PASS DN 350 PN10</t>
  </si>
  <si>
    <t>SEINFRA-I5180</t>
  </si>
  <si>
    <t>MT0103ZX03</t>
  </si>
  <si>
    <t>REGISTRO GAVETA OVAL V/F COM BY-PASS DN 400 PN10</t>
  </si>
  <si>
    <t>SEINFRA-I5181</t>
  </si>
  <si>
    <t>MT0103ZY03</t>
  </si>
  <si>
    <t>REGISTRO GAVETA OVAL V/F COM BY-PASS DN 450 PN10</t>
  </si>
  <si>
    <t>SEINFRA-I5182</t>
  </si>
  <si>
    <t>MT0103ZZ03</t>
  </si>
  <si>
    <t>REGISTRO GAVETA OVAL V/F COM BY-PASS DN 500 PN10</t>
  </si>
  <si>
    <t>SEINFRA-I5183</t>
  </si>
  <si>
    <t>MT01040003</t>
  </si>
  <si>
    <t>REGISTRO GAVETA OVAL V/F COM BY-PASS DN 600 PN10</t>
  </si>
  <si>
    <t>SEINFRA-I5184</t>
  </si>
  <si>
    <t>MT01040103</t>
  </si>
  <si>
    <t>REGISTRO GAVETA OVAL V/F COM BY-PASS DN 700 PN10</t>
  </si>
  <si>
    <t>SEINFRA-I5185</t>
  </si>
  <si>
    <t>MT01040203</t>
  </si>
  <si>
    <t>REGISTRO GAVETA OVAL V/F COM BY-PASS DN 800 PN10</t>
  </si>
  <si>
    <t>SEINFRA-I5186</t>
  </si>
  <si>
    <t>MT01040303</t>
  </si>
  <si>
    <t>REGISTRO GAVETA OVAL V/F COM BY-PASS DN 900 PN10</t>
  </si>
  <si>
    <t>SEINFRA-I5187</t>
  </si>
  <si>
    <t>MT01040403</t>
  </si>
  <si>
    <t>REGISTRO GAVETA OVAL V/F COM BY-PASS DN 1000 PN10</t>
  </si>
  <si>
    <t>SEINFRA-I5188</t>
  </si>
  <si>
    <t>MT01040503</t>
  </si>
  <si>
    <t>REGISTRO GAVETA OVAL V/F COM BY-PASS DN 250 PN16</t>
  </si>
  <si>
    <t>SEINFRA-I5189</t>
  </si>
  <si>
    <t>MT01040603</t>
  </si>
  <si>
    <t>REGISTRO GAVETA OVAL V/F COM BY-PASS DN 300 PN16</t>
  </si>
  <si>
    <t>SEINFRA-I5190</t>
  </si>
  <si>
    <t>MT01040703</t>
  </si>
  <si>
    <t>REGISTRO GAVETA OVAL V/F COM BY-PASS DN 350 PN16</t>
  </si>
  <si>
    <t>SEINFRA-I5191</t>
  </si>
  <si>
    <t>MT01040803</t>
  </si>
  <si>
    <t>REGISTRO GAVETA OVAL V/F COM BY-PASS DN 400 PN16</t>
  </si>
  <si>
    <t>SEINFRA-I5192</t>
  </si>
  <si>
    <t>MT01040903</t>
  </si>
  <si>
    <t>REGISTRO GAVETA OVAL V/F COM BY-PASS DN 450 PN16</t>
  </si>
  <si>
    <t>SEINFRA-I5193</t>
  </si>
  <si>
    <t>MT01040A03</t>
  </si>
  <si>
    <t>REGISTRO GAVETA OVAL V/F COM BY-PASS DN 500 PN16</t>
  </si>
  <si>
    <t>SEINFRA-I5194</t>
  </si>
  <si>
    <t>MT01040B03</t>
  </si>
  <si>
    <t>REGISTRO GAVETA OVAL V/F COM BY-PASS DN 600 PN16</t>
  </si>
  <si>
    <t>SEINFRA-I5195</t>
  </si>
  <si>
    <t>MT01040C03</t>
  </si>
  <si>
    <t>REGISTRO GAVETA OVAL V/F COM BY-PASS DN 700 PN16</t>
  </si>
  <si>
    <t>SEINFRA-I5196</t>
  </si>
  <si>
    <t>MT01040D03</t>
  </si>
  <si>
    <t>REGISTRO GAVETA OVAL V/F COM BY-PASS DN 800 PN16</t>
  </si>
  <si>
    <t>SEINFRA-I5197</t>
  </si>
  <si>
    <t>MT01040E03</t>
  </si>
  <si>
    <t>REGISTRO GAVETA OVAL V/F COM BY-PASS DN 900 PN16</t>
  </si>
  <si>
    <t>SEINFRA-I5198</t>
  </si>
  <si>
    <t>MT01040F03</t>
  </si>
  <si>
    <t>REGISTRO GAVETA OVAL V/F COM BY-PASS DN 1000 PN16</t>
  </si>
  <si>
    <t>SEINFRA-I5199</t>
  </si>
  <si>
    <t>MT01040G03</t>
  </si>
  <si>
    <t>REGISTRO GAVETA OVAL V/F COM BY-PASS DN 250 PN25</t>
  </si>
  <si>
    <t>SEINFRA-I5200</t>
  </si>
  <si>
    <t>MT01040H03</t>
  </si>
  <si>
    <t>REGISTRO GAVETA OVAL V/F COM BY-PASS DN 300 PN25</t>
  </si>
  <si>
    <t>SEINFRA-I5201</t>
  </si>
  <si>
    <t>MT01040I03</t>
  </si>
  <si>
    <t>REGISTRO GAVETA OVAL V/F COM BY-PASS DN 350 PN25</t>
  </si>
  <si>
    <t>SEINFRA-I5202</t>
  </si>
  <si>
    <t>MT01040J03</t>
  </si>
  <si>
    <t>REGISTRO GAVETA OVAL V/F COM BY-PASS DN 400 PN25</t>
  </si>
  <si>
    <t>SEINFRA-I5203</t>
  </si>
  <si>
    <t>MT01040K03</t>
  </si>
  <si>
    <t>REGISTRO GAVETA OVAL V/F COM BY-PASS DN 450 PN25</t>
  </si>
  <si>
    <t>SEINFRA-I5204</t>
  </si>
  <si>
    <t>MT01040L03</t>
  </si>
  <si>
    <t>REGISTRO GAVETA OVAL V/F COM BY-PASS DN 500 PN25</t>
  </si>
  <si>
    <t>SEINFRA-I5205</t>
  </si>
  <si>
    <t>MT01040M03</t>
  </si>
  <si>
    <t>REGISTRO GAVETA OVAL V/F COM BY-PASS DN 600 PN25</t>
  </si>
  <si>
    <t>SEINFRA-I5206</t>
  </si>
  <si>
    <t>MT01040N03</t>
  </si>
  <si>
    <t>REGISTRO GAVETA OVAL V/F COM BY-PASS DN 700 PN25</t>
  </si>
  <si>
    <t>SEINFRA-I5207</t>
  </si>
  <si>
    <t>MT01040O03</t>
  </si>
  <si>
    <t>REGISTRO GAVETA OVAL V/F COM BY-PASS DN 800 PN25</t>
  </si>
  <si>
    <t>SEINFRA-I5208</t>
  </si>
  <si>
    <t>MT01040P03</t>
  </si>
  <si>
    <t>REGISTRO GAVETA OVAL V/F COM BY-PASS DN 900 PN25</t>
  </si>
  <si>
    <t>SEINFRA-I5209</t>
  </si>
  <si>
    <t>MT01040Q03</t>
  </si>
  <si>
    <t>REGISTRO GAVETA OVAL V/F COM BY-PASS DN 1000 PN25</t>
  </si>
  <si>
    <t>SEINFRA-I5210</t>
  </si>
  <si>
    <t>MT01040S03</t>
  </si>
  <si>
    <t>REGISTRO GAVETA OVAL V/F COM REDUTOR DN 350 PN10</t>
  </si>
  <si>
    <t>SEINFRA-I5212</t>
  </si>
  <si>
    <t>MT01040T03</t>
  </si>
  <si>
    <t>REGISTRO GAVETA OVAL V/F COM REDUTOR DN 400 PN10</t>
  </si>
  <si>
    <t>SEINFRA-I5213</t>
  </si>
  <si>
    <t>MT01040U03</t>
  </si>
  <si>
    <t>REGISTRO GAVETA OVAL V/F COM REDUTOR DN 450 PN10</t>
  </si>
  <si>
    <t>SEINFRA-I5214</t>
  </si>
  <si>
    <t>MT01040V03</t>
  </si>
  <si>
    <t>REGISTRO GAVETA OVAL V/F COM REDUTOR DN 500 PN10</t>
  </si>
  <si>
    <t>SEINFRA-I5215</t>
  </si>
  <si>
    <t>MT01040W03</t>
  </si>
  <si>
    <t>REGISTRO GAVETA OVAL V/F COM REDUTOR DN 600 PN10</t>
  </si>
  <si>
    <t>SEINFRA-I5216</t>
  </si>
  <si>
    <t>MT01040X03</t>
  </si>
  <si>
    <t>REGISTRO GAVETA OVAL V/F COM REDUTOR DN 700 PN10</t>
  </si>
  <si>
    <t>SEINFRA-I5217</t>
  </si>
  <si>
    <t>MT01040Y03</t>
  </si>
  <si>
    <t>REGISTRO GAVETA OVAL V/F COM REDUTOR DN 800 PN10</t>
  </si>
  <si>
    <t>SEINFRA-I5218</t>
  </si>
  <si>
    <t>MT01040Z03</t>
  </si>
  <si>
    <t>REGISTRO GAVETA OVAL V/F COM REDUTOR DN 900 PN10</t>
  </si>
  <si>
    <t>SEINFRA-I5219</t>
  </si>
  <si>
    <t>MT01041003</t>
  </si>
  <si>
    <t>REGISTRO GAVETA OVAL V/F COM REDUTOR DN 1000 PN10</t>
  </si>
  <si>
    <t>SEINFRA-I5220</t>
  </si>
  <si>
    <t>MT01041203</t>
  </si>
  <si>
    <t>REGISTRO GAVETA OVAL V/F COM REDUTOR DN 350 PN16</t>
  </si>
  <si>
    <t>SEINFRA-I5222</t>
  </si>
  <si>
    <t>MT01041303</t>
  </si>
  <si>
    <t>REGISTRO GAVETA OVAL V/F COM REDUTOR DN 400 PN16</t>
  </si>
  <si>
    <t>SEINFRA-I5223</t>
  </si>
  <si>
    <t>MT01041403</t>
  </si>
  <si>
    <t>REGISTRO GAVETA OVAL V/F COM REDUTOR DN 450 PN16</t>
  </si>
  <si>
    <t>SEINFRA-I5224</t>
  </si>
  <si>
    <t>MT01041503</t>
  </si>
  <si>
    <t>REGISTRO GAVETA OVAL V/F COM REDUTOR DN 500 PN16</t>
  </si>
  <si>
    <t>SEINFRA-I5225</t>
  </si>
  <si>
    <t>MT01041603</t>
  </si>
  <si>
    <t>REGISTRO GAVETA OVAL V/F COM REDUTOR DN 600 PN16</t>
  </si>
  <si>
    <t>SEINFRA-I5226</t>
  </si>
  <si>
    <t>MT01041703</t>
  </si>
  <si>
    <t>REGISTRO GAVETA OVAL V/F COM REDUTOR DN 700 PN16</t>
  </si>
  <si>
    <t>SEINFRA-I5227</t>
  </si>
  <si>
    <t>MT01041803</t>
  </si>
  <si>
    <t>REGISTRO GAVETA OVAL V/F COM REDUTOR DN 800 PN16</t>
  </si>
  <si>
    <t>SEINFRA-I5228</t>
  </si>
  <si>
    <t>MT01041903</t>
  </si>
  <si>
    <t>REGISTRO GAVETA OVAL F/V COM REDUTOR DN 900 PN16</t>
  </si>
  <si>
    <t>SEINFRA-I5229</t>
  </si>
  <si>
    <t>MT01041A03</t>
  </si>
  <si>
    <t>REGISTRO GAVETA OVAL V/F COM REDUTOR DN 1000 PN16</t>
  </si>
  <si>
    <t>SEINFRA-I5230</t>
  </si>
  <si>
    <t>MT01041C03</t>
  </si>
  <si>
    <t>REGISTRO GAVETA OVAL V/F COM REDUTOR DN 350 PN25</t>
  </si>
  <si>
    <t>SEINFRA-I5232</t>
  </si>
  <si>
    <t>MT01041D03</t>
  </si>
  <si>
    <t>REGISTRO GAVETA OVAL V/F COM REDUTOR DN 400 PN25</t>
  </si>
  <si>
    <t>SEINFRA-I5233</t>
  </si>
  <si>
    <t>MT01041E03</t>
  </si>
  <si>
    <t>REGISTRO GAVETA OVAL V/F COM REDUTOR DN 450 PN25</t>
  </si>
  <si>
    <t>SEINFRA-I5234</t>
  </si>
  <si>
    <t>MT01041F03</t>
  </si>
  <si>
    <t>REGISTRO GAVETA OVAL V/F COM REDUTOR DN 500 PN25</t>
  </si>
  <si>
    <t>SEINFRA-I5235</t>
  </si>
  <si>
    <t>MT01041G03</t>
  </si>
  <si>
    <t>REGISTRO GAVETA OVAL V/F COM REDUTOR DN 600 PN25</t>
  </si>
  <si>
    <t>SEINFRA-I5236</t>
  </si>
  <si>
    <t>MT01041H03</t>
  </si>
  <si>
    <t>REGISTRO GAVETA OVAL V/F COM REDUTOR DN 700 PN25</t>
  </si>
  <si>
    <t>SEINFRA-I5237</t>
  </si>
  <si>
    <t>MT01041I03</t>
  </si>
  <si>
    <t>REGISTRO GAVETA OVAL V/F COM REDUTOR DN 800 PN25</t>
  </si>
  <si>
    <t>SEINFRA-I5238</t>
  </si>
  <si>
    <t>MT01041J03</t>
  </si>
  <si>
    <t>REGISTRO GAVETA OVAL V/F COM REDUTOR DN 900 PN25</t>
  </si>
  <si>
    <t>SEINFRA-I5239</t>
  </si>
  <si>
    <t>MT01041K03</t>
  </si>
  <si>
    <t>REGISTRO GAVETA OVAL V/F COM REDUTOR DN 1000 PN25</t>
  </si>
  <si>
    <t>SEINFRA-I5240</t>
  </si>
  <si>
    <t>MT01041M03</t>
  </si>
  <si>
    <t>REGISTRO GAVETA OVAL V/F REDUTOR/BY-PASS DN 350 PN10</t>
  </si>
  <si>
    <t>SEINFRA-I5242</t>
  </si>
  <si>
    <t>MT01041N03</t>
  </si>
  <si>
    <t>REGISTRO GAVETA OVAL V/F REDUTOR/BY-PASS DN 400 PN10</t>
  </si>
  <si>
    <t>SEINFRA-I5243</t>
  </si>
  <si>
    <t>MT01041O03</t>
  </si>
  <si>
    <t>REGISTRO GAVETA OVAL V/F REDUTOR/BY-PASS DN 450 PN10</t>
  </si>
  <si>
    <t>SEINFRA-I5244</t>
  </si>
  <si>
    <t>MT01041P03</t>
  </si>
  <si>
    <t>REGISTRO GAVETA OVAL V/F REDUTOR/BY-PASS DN 500 PN10</t>
  </si>
  <si>
    <t>SEINFRA-I5245</t>
  </si>
  <si>
    <t>MT01041Q03</t>
  </si>
  <si>
    <t>REGISTRO GAVETA OVAL V/F REDUTOR/BY-PASS DN 600 PN10</t>
  </si>
  <si>
    <t>SEINFRA-I5246</t>
  </si>
  <si>
    <t>MT01041R03</t>
  </si>
  <si>
    <t>REGISTRO GAVETA OVAL V/F REDUTOR/BY-PASS DN 700 PN10</t>
  </si>
  <si>
    <t>SEINFRA-I5247</t>
  </si>
  <si>
    <t>MT01041S03</t>
  </si>
  <si>
    <t>REGISTRO GAVETA OVAL V/F REDUTOR/BY-PASS DN 800 PN10</t>
  </si>
  <si>
    <t>SEINFRA-I5248</t>
  </si>
  <si>
    <t>MT01041T03</t>
  </si>
  <si>
    <t>REGISTRO GAVETA OVAL V/F REDUTOR/BY-PASS DN 900 PN10</t>
  </si>
  <si>
    <t>SEINFRA-I5249</t>
  </si>
  <si>
    <t>MT01041U03</t>
  </si>
  <si>
    <t>REGISTRO GAVETA OVAL V/F REDUTOR/BY-PASS DN 1000 PN10</t>
  </si>
  <si>
    <t>SEINFRA-I5250</t>
  </si>
  <si>
    <t>MT01041W03</t>
  </si>
  <si>
    <t>REGISTRO GAVETA OVAL V/F REDUTOR/BY-PASS DN 350 PN16</t>
  </si>
  <si>
    <t>SEINFRA-I5252</t>
  </si>
  <si>
    <t>MT01041X03</t>
  </si>
  <si>
    <t>REGISTRO GAVETA OVAL V/F REDUTOR/BY-PASS DN 400 PN16</t>
  </si>
  <si>
    <t>SEINFRA-I5253</t>
  </si>
  <si>
    <t>MT01041Y03</t>
  </si>
  <si>
    <t>REGISTRO GAVETA OVAL V/F REDUTOR/BY-PASS DN 450 PN16</t>
  </si>
  <si>
    <t>SEINFRA-I5254</t>
  </si>
  <si>
    <t>MT01041Z03</t>
  </si>
  <si>
    <t>REGISTRO GAVETA OVAL V/F REDUTOR/BY-PASS DN 500 PN16</t>
  </si>
  <si>
    <t>SEINFRA-I5255</t>
  </si>
  <si>
    <t>MT01042003</t>
  </si>
  <si>
    <t>REGISTRO GAVETA OVAL V/F REDUTOR/BY-PASS DN 600 PN16</t>
  </si>
  <si>
    <t>SEINFRA-I5256</t>
  </si>
  <si>
    <t>MT01042103</t>
  </si>
  <si>
    <t>REGISTRO GAVETA. OVAL V/F REDUTOR/BY-PASS DN 700 PN16</t>
  </si>
  <si>
    <t>SEINFRA-I5257</t>
  </si>
  <si>
    <t>MT01042203</t>
  </si>
  <si>
    <t>REGISTRO GAVETA OVAL V/F REDUTOR/BY-PASS DN 800 PN16</t>
  </si>
  <si>
    <t>SEINFRA-I5258</t>
  </si>
  <si>
    <t>MT01042303</t>
  </si>
  <si>
    <t>REGISTRO GAVETA OVAL V/F REDUTOR/BY-PASS DN 900 PN16</t>
  </si>
  <si>
    <t>SEINFRA-I5259</t>
  </si>
  <si>
    <t>MT01042403</t>
  </si>
  <si>
    <t>REGISTRO GAVETA OVAL V/F REDUTOR/BY-PASS DN 1000 PN16</t>
  </si>
  <si>
    <t>SEINFRA-I5260</t>
  </si>
  <si>
    <t>MT01042603</t>
  </si>
  <si>
    <t>REGISTRO GAVETA OVAL V/F REDUTOR/BY-PASS DN 350 PN25</t>
  </si>
  <si>
    <t>SEINFRA-I5262</t>
  </si>
  <si>
    <t>MT01042703</t>
  </si>
  <si>
    <t>REGISTRO GAVETA OVAL V/F REDUTOR/BY-PASS DN 400 PN25</t>
  </si>
  <si>
    <t>SEINFRA-I5263</t>
  </si>
  <si>
    <t>MT01042803</t>
  </si>
  <si>
    <t>REGISTRO GAVETA OVAL V/F REDUTOR/BY-PASS DN 450 PN25</t>
  </si>
  <si>
    <t>SEINFRA-I5264</t>
  </si>
  <si>
    <t>MT01042903</t>
  </si>
  <si>
    <t>REGISTRO GAVETA OVAL V/F REDUTOR/BY-PASS DN 500 PN25</t>
  </si>
  <si>
    <t>SEINFRA-I5265</t>
  </si>
  <si>
    <t>MT01042A03</t>
  </si>
  <si>
    <t>REGISTRO GAVETA OVAL V/F REDUTOR/BY-PASS DN 600 PN25</t>
  </si>
  <si>
    <t>SEINFRA-I5266</t>
  </si>
  <si>
    <t>MT01042B03</t>
  </si>
  <si>
    <t>REGISTRO GAVETA OVAL V/F REDUTOR/BY-PASS DN 700 PN25</t>
  </si>
  <si>
    <t>SEINFRA-I5267</t>
  </si>
  <si>
    <t>MT01042C03</t>
  </si>
  <si>
    <t>REGISTRO GAVETA OVAL V/F REDUTOR/BY-PASS DN 800 PN25</t>
  </si>
  <si>
    <t>SEINFRA-I5268</t>
  </si>
  <si>
    <t>MT01042D03</t>
  </si>
  <si>
    <t>REGISTRO GAVETA. OVAL V/F REDUTOR/BY-PASS DN 900 PN25</t>
  </si>
  <si>
    <t>SEINFRA-I5269</t>
  </si>
  <si>
    <t>MT01042E03</t>
  </si>
  <si>
    <t>REGISTRO GAVETA OVAL V/F REDUTOR/BY-PASS DN 1000 PN25</t>
  </si>
  <si>
    <t>SEINFRA-I5270</t>
  </si>
  <si>
    <t>MT01042F03</t>
  </si>
  <si>
    <t>REGISTRO GAVETA OVAL BOLSA/VOLANTE DN 250 PN10/16</t>
  </si>
  <si>
    <t>SEINFRA-I5271</t>
  </si>
  <si>
    <t>MT01042G03</t>
  </si>
  <si>
    <t>REGISTRO GAVETA OVAL BOLSA/VOLANTE DN 300 PN10/16</t>
  </si>
  <si>
    <t>SEINFRA-I5272</t>
  </si>
  <si>
    <t>MT01042H03</t>
  </si>
  <si>
    <t>REGISTRO GAVETA OVAL BOLSA/VOLANTE DN 350 PN10/16</t>
  </si>
  <si>
    <t>SEINFRA-I5273</t>
  </si>
  <si>
    <t>MT01042I03</t>
  </si>
  <si>
    <t>REGISTRO GAVETA OVAL BOLSA/VOLANTE DN 400 PN10/16</t>
  </si>
  <si>
    <t>SEINFRA-I5274</t>
  </si>
  <si>
    <t>MT01042J03</t>
  </si>
  <si>
    <t>REGISTRO GAVETA OVAL BOLSA/VOLANTE DN 450 PN10/16</t>
  </si>
  <si>
    <t>SEINFRA-I5275</t>
  </si>
  <si>
    <t>MT01042K03</t>
  </si>
  <si>
    <t>REGISTRO GAVETA OVAL BOLSA/VOLANTE DN 500 PN10/16</t>
  </si>
  <si>
    <t>SEINFRA-I5276</t>
  </si>
  <si>
    <t>MT01042L03</t>
  </si>
  <si>
    <t>REGISTRO GAVETA OVAL BOLSA/VOLANTE DN 600 PN10/16</t>
  </si>
  <si>
    <t>SEINFRA-I5277</t>
  </si>
  <si>
    <t>MT01042M03</t>
  </si>
  <si>
    <t>REGISTRO GAVETA OVAL B/V COM BY-PASS DN 250 PN10/16</t>
  </si>
  <si>
    <t>SEINFRA-I5278</t>
  </si>
  <si>
    <t>MT01042N03</t>
  </si>
  <si>
    <t>REGISTRO GAVETA OVAL B/V COM BY-PASS DN 300 PN10/16</t>
  </si>
  <si>
    <t>SEINFRA-I5279</t>
  </si>
  <si>
    <t>MT01042O03</t>
  </si>
  <si>
    <t>REGISTRO GAVETA OVAL B/V COM BY-PASS DN 350 PN10/16</t>
  </si>
  <si>
    <t>SEINFRA-I5280</t>
  </si>
  <si>
    <t>MT01042P03</t>
  </si>
  <si>
    <t>REGISTRO GAVETA OVAL B/V COM BY-PASS DN 400 PN10/16</t>
  </si>
  <si>
    <t>SEINFRA-I5281</t>
  </si>
  <si>
    <t>MT01042Q03</t>
  </si>
  <si>
    <t>REGISTRO GAVETA OVAL B/V COM BY-PASS DN 450 PN10/16</t>
  </si>
  <si>
    <t>SEINFRA-I5282</t>
  </si>
  <si>
    <t>MT01042R03</t>
  </si>
  <si>
    <t>REGISTRO GAVETA OVAL B/V COM BY-PASS DN 500 PN10/16</t>
  </si>
  <si>
    <t>SEINFRA-I5283</t>
  </si>
  <si>
    <t>MT01042S03</t>
  </si>
  <si>
    <t>REGISTRO GAVETA OVAL B/V COM BY-PASS DN 600 PN10/16</t>
  </si>
  <si>
    <t>SEINFRA-I5284</t>
  </si>
  <si>
    <t>MT01042U03</t>
  </si>
  <si>
    <t>REGISTRO GAVETA OVAL B/V MEC/REDUTOR DN 350 PN10/16</t>
  </si>
  <si>
    <t>SEINFRA-I5286</t>
  </si>
  <si>
    <t>MT01042V03</t>
  </si>
  <si>
    <t>REGISTRO GAVETA OVAL B/V MEC/REDUTOR DN 400 PN10/16</t>
  </si>
  <si>
    <t>SEINFRA-I5287</t>
  </si>
  <si>
    <t>MT01042W03</t>
  </si>
  <si>
    <t>REGISTRO GAVETA OVAL B/V MEC/REDUTOR DN 450 PN10/16</t>
  </si>
  <si>
    <t>SEINFRA-I5288</t>
  </si>
  <si>
    <t>MT01042X03</t>
  </si>
  <si>
    <t>REGISTRO GAVETA OVAL B/V MEC/REDUTOR DN 500 PN10/16</t>
  </si>
  <si>
    <t>SEINFRA-I5289</t>
  </si>
  <si>
    <t>MT01042Y03</t>
  </si>
  <si>
    <t>REGISTRO GAVETA OVAL B/V MEC/REDUTOR DN 600 PN10/16</t>
  </si>
  <si>
    <t>SEINFRA-I5290</t>
  </si>
  <si>
    <t>MT01043003</t>
  </si>
  <si>
    <t>REGISTRO GAVETA OVAL B/V REDUTOR/BY-PASS DN 350 PN10/16</t>
  </si>
  <si>
    <t>SEINFRA-I5292</t>
  </si>
  <si>
    <t>MT01043103</t>
  </si>
  <si>
    <t>REGISTRO GAVETA OVAL B/V REDUTOR/BY-PASS DN 400 PN10/16</t>
  </si>
  <si>
    <t>SEINFRA-I5293</t>
  </si>
  <si>
    <t>MT01043203</t>
  </si>
  <si>
    <t>REGISTRO GAVETA OVAL B/V REDUTOR/BY-PASS DN 450 PN10/16</t>
  </si>
  <si>
    <t>SEINFRA-I5294</t>
  </si>
  <si>
    <t>MT01043303</t>
  </si>
  <si>
    <t>REGISTRO GAVETA OVAL B/V REDUTOR/BY-PASS DN 500 PN10/16</t>
  </si>
  <si>
    <t>SEINFRA-I5295</t>
  </si>
  <si>
    <t>MT01043403</t>
  </si>
  <si>
    <t>REGISTRO GAVETA OVAL B/V REDUTOR/BY-PASS DN 600 PN10/16</t>
  </si>
  <si>
    <t>SEINFRA-I5296</t>
  </si>
  <si>
    <t>MT01043503</t>
  </si>
  <si>
    <t>REGISTRO FLANGE/CABEÇOTE DN 200 PN10</t>
  </si>
  <si>
    <t>SEINFRA-I5297</t>
  </si>
  <si>
    <t>MT01043603</t>
  </si>
  <si>
    <t>REGISTRO FLANGE/CABEÇOTE DN 250 PN10</t>
  </si>
  <si>
    <t>SEINFRA-I5298</t>
  </si>
  <si>
    <t>MT01043703</t>
  </si>
  <si>
    <t>REGISTRO FLANGE/CABEÇOTE DN 300 PN10</t>
  </si>
  <si>
    <t>SEINFRA-I5299</t>
  </si>
  <si>
    <t>MT01043803</t>
  </si>
  <si>
    <t>REGISTRO FLANGE/CABEÇOTE DN 350 PN10</t>
  </si>
  <si>
    <t>SEINFRA-I5300</t>
  </si>
  <si>
    <t>MT01043903</t>
  </si>
  <si>
    <t>REGISTRO FLANGE/CABEÇOTE DN 400 PN10</t>
  </si>
  <si>
    <t>SEINFRA-I5301</t>
  </si>
  <si>
    <t>MT01043A03</t>
  </si>
  <si>
    <t>REGISTRO FLANGE/CABEÇOTE DN 450 PN10</t>
  </si>
  <si>
    <t>SEINFRA-I5302</t>
  </si>
  <si>
    <t>MT01043B03</t>
  </si>
  <si>
    <t>REGISTRO FLANGE/CABEÇOTE DN 500 PN10</t>
  </si>
  <si>
    <t>SEINFRA-I5303</t>
  </si>
  <si>
    <t>MT01043C03</t>
  </si>
  <si>
    <t>REGISTRO FLANGE/CABEÇOTE DN 600 PN10</t>
  </si>
  <si>
    <t>SEINFRA-I5304</t>
  </si>
  <si>
    <t>MT01043D03</t>
  </si>
  <si>
    <t>REGISTRO FLANGE/CABEÇOTE DN 50 PN16</t>
  </si>
  <si>
    <t>SEINFRA-I5305</t>
  </si>
  <si>
    <t>MT01043E03</t>
  </si>
  <si>
    <t>REGISTRO FLANGE/CABEÇOTE DN 75 PN16</t>
  </si>
  <si>
    <t>SEINFRA-I5306</t>
  </si>
  <si>
    <t>MT01043F03</t>
  </si>
  <si>
    <t>REGISTRO FLANGE/CABEÇOTE DN 100 PN16</t>
  </si>
  <si>
    <t>SEINFRA-I5307</t>
  </si>
  <si>
    <t>MT01043G03</t>
  </si>
  <si>
    <t>REGISTRO FLANGE/CABEÇOTE DN 150 PN16</t>
  </si>
  <si>
    <t>SEINFRA-I5308</t>
  </si>
  <si>
    <t>MT01043H03</t>
  </si>
  <si>
    <t>REGISTRO FLANGE/CABEÇOTE DN 200 PN16</t>
  </si>
  <si>
    <t>SEINFRA-I5309</t>
  </si>
  <si>
    <t>MT01043I03</t>
  </si>
  <si>
    <t>REGISTRO FLANGE/CABEÇOTE C/ BY-PASS DN 350 PN10</t>
  </si>
  <si>
    <t>SEINFRA-I5310</t>
  </si>
  <si>
    <t>MT01043J03</t>
  </si>
  <si>
    <t>REGISTRO FLANGE/CABEÇOTE C/ BY-PASS DN 400 PN10</t>
  </si>
  <si>
    <t>SEINFRA-I5311</t>
  </si>
  <si>
    <t>MT01043K03</t>
  </si>
  <si>
    <t>REGISTRO FLANGE/CABEÇOTE C/ BY-PASS DN 450 PN10</t>
  </si>
  <si>
    <t>SEINFRA-I5312</t>
  </si>
  <si>
    <t>MT01043L03</t>
  </si>
  <si>
    <t>REGISTRO FLANGE/CABEÇOTE C/ BY-PASS DN 500 PN10</t>
  </si>
  <si>
    <t>SEINFRA-I5313</t>
  </si>
  <si>
    <t>MT01043M03</t>
  </si>
  <si>
    <t>REGISTRO FLANGE/CABEÇOTE C/ BY-PASS DN 600 PN10</t>
  </si>
  <si>
    <t>SEINFRA-I5314</t>
  </si>
  <si>
    <t>MT01043N03</t>
  </si>
  <si>
    <t>REGISTRO CABEÇOTE/FLANGE C/REDUTOR DN 350 PN10</t>
  </si>
  <si>
    <t>SEINFRA-I5315</t>
  </si>
  <si>
    <t>MT01043O03</t>
  </si>
  <si>
    <t>REGISTRO CABEÇOTE/FLANGE C/REDUTOR DN 400 PN10</t>
  </si>
  <si>
    <t>SEINFRA-I5316</t>
  </si>
  <si>
    <t>MT01043P03</t>
  </si>
  <si>
    <t>REGISTRO CABEÇOTE/FLANGE C/REDUTOR DN 450 PN10</t>
  </si>
  <si>
    <t>SEINFRA-I5317</t>
  </si>
  <si>
    <t>MT01043Q03</t>
  </si>
  <si>
    <t>REGISTRO CABEÇOTE/FLANGE C/REDUTOR DN 500 PN10</t>
  </si>
  <si>
    <t>SEINFRA-I5318</t>
  </si>
  <si>
    <t>MT01043R03</t>
  </si>
  <si>
    <t>REGISTRO CABEÇOTE/FLANGE C/REDUTOR DN 600 PN10</t>
  </si>
  <si>
    <t>SEINFRA-I5319</t>
  </si>
  <si>
    <t>MT01043S03</t>
  </si>
  <si>
    <t>REGISTRO FLANGE/CABEÇOTE C/ BY-PASS E REDUTOR DN 350 PN10</t>
  </si>
  <si>
    <t>SEINFRA-I5320</t>
  </si>
  <si>
    <t>MT01043T03</t>
  </si>
  <si>
    <t>REGISTRO FLANGE/CABEÇOTE C/ BY-PASS E REDUTOR DN 400 PN10</t>
  </si>
  <si>
    <t>SEINFRA-I5321</t>
  </si>
  <si>
    <t>MT01043U03</t>
  </si>
  <si>
    <t>REGISTRO FLANGE/CABEÇOTE C/ BY-PASS E REDUTOR DN 450 PN10</t>
  </si>
  <si>
    <t>SEINFRA-I5322</t>
  </si>
  <si>
    <t>MT01043V03</t>
  </si>
  <si>
    <t>REGISTRO FLANGE/CABEÇOTE C/ BY-PASS E REDUTOR DN 500 PN10</t>
  </si>
  <si>
    <t>SEINFRA-I5323</t>
  </si>
  <si>
    <t>MT01043W03</t>
  </si>
  <si>
    <t>REGISTRO FLANGE/CABEÇOTE C/ BY-PASS E REDUTOR DN 600 PN10</t>
  </si>
  <si>
    <t>SEINFRA-I5324</t>
  </si>
  <si>
    <t>MT01043X03</t>
  </si>
  <si>
    <t>REGISTRO VOLANTE E FLANGE DN 50 PN16</t>
  </si>
  <si>
    <t>SEINFRA-I5325</t>
  </si>
  <si>
    <t>MT01043Y03</t>
  </si>
  <si>
    <t>REGISTRO VOLANTE E FLANGE DN 75 PN16</t>
  </si>
  <si>
    <t>SEINFRA-I5326</t>
  </si>
  <si>
    <t>MT01043Z03</t>
  </si>
  <si>
    <t>REGISTRO VOLANTE E FLANGE DN 100 PN16</t>
  </si>
  <si>
    <t>SEINFRA-I5327</t>
  </si>
  <si>
    <t>MT01044003</t>
  </si>
  <si>
    <t>REGISTRO VOLANTE E FLANGE DN 150 PN16</t>
  </si>
  <si>
    <t>SEINFRA-I5328</t>
  </si>
  <si>
    <t>MT01044103</t>
  </si>
  <si>
    <t>REGISTRO VOLANTE E FLANGE DN 200 PN16</t>
  </si>
  <si>
    <t>SEINFRA-I5329</t>
  </si>
  <si>
    <t>MT01044203</t>
  </si>
  <si>
    <t>REGISTRO GAVETA OVAL CABEÇOTE E FLANGE DN 200 PN10</t>
  </si>
  <si>
    <t>SEINFRA-I5330</t>
  </si>
  <si>
    <t>MT01044303</t>
  </si>
  <si>
    <t>REGISTRO GAVETA OVAL CABEÇOTE E FLANGE DN 250 PN10</t>
  </si>
  <si>
    <t>SEINFRA-I5331</t>
  </si>
  <si>
    <t>MT01044403</t>
  </si>
  <si>
    <t>REGISTRO GAVETA OVAL CABEÇOTE E FLANGE DN 300 PN10</t>
  </si>
  <si>
    <t>SEINFRA-I5332</t>
  </si>
  <si>
    <t>MT01044503</t>
  </si>
  <si>
    <t>REGISTRO GAVETA OVAL CABEÇOTE E FLANGE DN 350 PN10</t>
  </si>
  <si>
    <t>SEINFRA-I5333</t>
  </si>
  <si>
    <t>MT01044603</t>
  </si>
  <si>
    <t>REGISTRO GAVETA OVAL CABEÇOTE E FLANGE DN 400 PN10</t>
  </si>
  <si>
    <t>SEINFRA-I5334</t>
  </si>
  <si>
    <t>MT01044703</t>
  </si>
  <si>
    <t>REGISTRO GAVETA OVAL CABEÇOTE E FLANGE DN 450 PN10</t>
  </si>
  <si>
    <t>SEINFRA-I5335</t>
  </si>
  <si>
    <t>MT01044803</t>
  </si>
  <si>
    <t>REGISTRO GAVETA. OVAL CABEÇOTE E FLANGE DN 500 PN10</t>
  </si>
  <si>
    <t>SEINFRA-I5336</t>
  </si>
  <si>
    <t>MT01044903</t>
  </si>
  <si>
    <t>REGISTRO GAVETA OVAL CABEÇOTE E FLANGE DN 600 PN10</t>
  </si>
  <si>
    <t>SEINFRA-I5337</t>
  </si>
  <si>
    <t>MT01044A03</t>
  </si>
  <si>
    <t>REGISTRO GAVETA OVAL CABEÇOTE E FLANGE DN 700 PN10</t>
  </si>
  <si>
    <t>SEINFRA-I5338</t>
  </si>
  <si>
    <t>MT01044B03</t>
  </si>
  <si>
    <t>REGISTRO GAVETA OVAL CABEÇOTE E FLANGE DN 800 PN10</t>
  </si>
  <si>
    <t>SEINFRA-I5339</t>
  </si>
  <si>
    <t>MT01044C03</t>
  </si>
  <si>
    <t>REGISTRO GAVETA OVAL CABEÇOTE E FLANGE DN 900 PN10</t>
  </si>
  <si>
    <t>SEINFRA-I5340</t>
  </si>
  <si>
    <t>MT01044D03</t>
  </si>
  <si>
    <t>REGISTRO GAVETA OVAL CABEÇOTE E FLANGE DN 1000 PN10</t>
  </si>
  <si>
    <t>SEINFRA-I5341</t>
  </si>
  <si>
    <t>MT01044E03</t>
  </si>
  <si>
    <t>REGISTRO GAVETA OVAL CABEÇOTE E FLANGE DN 75 PN16</t>
  </si>
  <si>
    <t>SEINFRA-I5342</t>
  </si>
  <si>
    <t>MT01044F03</t>
  </si>
  <si>
    <t>REGISTRO GAVETA OVAL CABEÇOTE E FLANGE DN 100 PN16</t>
  </si>
  <si>
    <t>SEINFRA-I5343</t>
  </si>
  <si>
    <t>MT01044G03</t>
  </si>
  <si>
    <t>REGISTRO GAVETA OVAL CABEÇOTE E FLANGE DN 150 PN16</t>
  </si>
  <si>
    <t>SEINFRA-I5344</t>
  </si>
  <si>
    <t>MT01044H03</t>
  </si>
  <si>
    <t>REGISTRO GAVETA OVAL CABEÇOTE E FLANGE DN 200 PN16</t>
  </si>
  <si>
    <t>SEINFRA-I5345</t>
  </si>
  <si>
    <t>MT01044I03</t>
  </si>
  <si>
    <t>REGISTRO GAVETA. OVAL CABEÇOTE E FLANGE DN 250 PN16</t>
  </si>
  <si>
    <t>SEINFRA-I5346</t>
  </si>
  <si>
    <t>MT01044J03</t>
  </si>
  <si>
    <t>REGISTRO GAVETA OVAL CABEÇOTE E FLANGE DN 300 PN16</t>
  </si>
  <si>
    <t>SEINFRA-I5347</t>
  </si>
  <si>
    <t>MT01044K03</t>
  </si>
  <si>
    <t>REGISTRO GAVETA OVAL CABEÇOTE E FLANGE DN 350 PN16</t>
  </si>
  <si>
    <t>SEINFRA-I5348</t>
  </si>
  <si>
    <t>MT01044L03</t>
  </si>
  <si>
    <t>REGISTRO GAVETA OVAL CABEÇOTE E FLANGE DN 400 PN16</t>
  </si>
  <si>
    <t>SEINFRA-I5349</t>
  </si>
  <si>
    <t>MT01044M03</t>
  </si>
  <si>
    <t>REGISTRO GAVETA OVAL CABEÇOTE E FLANGE DN 450 PN16</t>
  </si>
  <si>
    <t>SEINFRA-I5350</t>
  </si>
  <si>
    <t>MT01044N03</t>
  </si>
  <si>
    <t>REGISTRO GAVETA OVAL CABEÇOTE E FLANGE DN 500 PN16</t>
  </si>
  <si>
    <t>SEINFRA-I5351</t>
  </si>
  <si>
    <t>MT01044O03</t>
  </si>
  <si>
    <t>REGISTRO GAVETA OVAL CABEÇOTE E FLANGE DN 600 PN16</t>
  </si>
  <si>
    <t>SEINFRA-I5352</t>
  </si>
  <si>
    <t>MT01044P03</t>
  </si>
  <si>
    <t>REGISTRO GAVETA OVAL CABEÇOTE E FLANGE DN 700 PN16</t>
  </si>
  <si>
    <t>SEINFRA-I5353</t>
  </si>
  <si>
    <t>MT01044Q03</t>
  </si>
  <si>
    <t>REGISTRO GAVETA OVAL CABEÇOTE E FLANGE DN 800 PN16</t>
  </si>
  <si>
    <t>SEINFRA-I5354</t>
  </si>
  <si>
    <t>MT01044R03</t>
  </si>
  <si>
    <t>REGISTRO GAVETA OVAL CABEÇOTE E FLANGE DN 900 PN16</t>
  </si>
  <si>
    <t>SEINFRA-I5355</t>
  </si>
  <si>
    <t>MT01044S03</t>
  </si>
  <si>
    <t>REGISTRO GAVETA OVAL CABEÇOTE E FLANGE DN 1000 PN16</t>
  </si>
  <si>
    <t>SEINFRA-I5356</t>
  </si>
  <si>
    <t>MT01045903</t>
  </si>
  <si>
    <t>REGISTRO GAVETA OVAL C/F E BY-PASS DN 250 PN10</t>
  </si>
  <si>
    <t>SEINFRA-I5373</t>
  </si>
  <si>
    <t>MT01045A03</t>
  </si>
  <si>
    <t>REGISTRO GAVETA OVAL C/F E BY-PASS DN 300 PN10</t>
  </si>
  <si>
    <t>SEINFRA-I5374</t>
  </si>
  <si>
    <t>MT01045B03</t>
  </si>
  <si>
    <t>REGISTRO GAVETA OVAL C/F E BY-PASS DN 350 PN10</t>
  </si>
  <si>
    <t>SEINFRA-I5375</t>
  </si>
  <si>
    <t>MT01045C03</t>
  </si>
  <si>
    <t>REGISTRO GAVETA OVAL C/F E BY-PASS DN 400 PN10</t>
  </si>
  <si>
    <t>SEINFRA-I5376</t>
  </si>
  <si>
    <t>MT01045D03</t>
  </si>
  <si>
    <t>REGISTRO GAVETA OVAL C/F E BY-PASS DN 450 PN10</t>
  </si>
  <si>
    <t>SEINFRA-I5377</t>
  </si>
  <si>
    <t>MT01045E03</t>
  </si>
  <si>
    <t>REGISTRO GAVETA OVAL C/F E BY-PASS DN 500 PN10</t>
  </si>
  <si>
    <t>SEINFRA-I5378</t>
  </si>
  <si>
    <t>MT01045F03</t>
  </si>
  <si>
    <t>REGISTRO GAVETA OVAL C/F E BY-PASS DN 600 PN10</t>
  </si>
  <si>
    <t>SEINFRA-I5379</t>
  </si>
  <si>
    <t>MT01045G03</t>
  </si>
  <si>
    <t>REGISTRO GAVETA OVAL C/F E BY-PASS DN 700 PN10</t>
  </si>
  <si>
    <t>SEINFRA-I5380</t>
  </si>
  <si>
    <t>MT01045H03</t>
  </si>
  <si>
    <t>REGISTRO GAVETA OVAL C/F E BY-PASS DN 800 PN10</t>
  </si>
  <si>
    <t>SEINFRA-I5381</t>
  </si>
  <si>
    <t>MT01045I03</t>
  </si>
  <si>
    <t>REGISTRO GAVETA OVAL C/F E BY-PASS DN 900 PN10</t>
  </si>
  <si>
    <t>SEINFRA-I5382</t>
  </si>
  <si>
    <t>MT01045J03</t>
  </si>
  <si>
    <t>REGISTRO GAVETA OVAL C/F E BY-PASS DN 1000 PN10</t>
  </si>
  <si>
    <t>SEINFRA-I5383</t>
  </si>
  <si>
    <t>MT01045K03</t>
  </si>
  <si>
    <t>REGISTRO GAVETA OVAL C/F E BY-PASS DN 250 PN16</t>
  </si>
  <si>
    <t>SEINFRA-I5384</t>
  </si>
  <si>
    <t>MT01045L03</t>
  </si>
  <si>
    <t>REGISTRO GAVETA OVAL C/F E BY-PASS DN 300 PN16</t>
  </si>
  <si>
    <t>SEINFRA-I5385</t>
  </si>
  <si>
    <t>MT01045M03</t>
  </si>
  <si>
    <t>REGISTRO GAVETA OVAL C/F E BY-PASS DN 350 PN16</t>
  </si>
  <si>
    <t>SEINFRA-I5386</t>
  </si>
  <si>
    <t>MT01045N03</t>
  </si>
  <si>
    <t>REGISTRO GAVETA OVAL C/F E BY-PASS DN 400 PN16</t>
  </si>
  <si>
    <t>SEINFRA-I5387</t>
  </si>
  <si>
    <t>MT01045O03</t>
  </si>
  <si>
    <t>REGISTRO GAVETA OVAL C/F E BY-PASS DN 450 PN16</t>
  </si>
  <si>
    <t>SEINFRA-I5388</t>
  </si>
  <si>
    <t>MT01045P03</t>
  </si>
  <si>
    <t>REGISTRO GAVETA OVAL C/F E BY-PASS DN 500 PN16</t>
  </si>
  <si>
    <t>SEINFRA-I5389</t>
  </si>
  <si>
    <t>MT01045Q03</t>
  </si>
  <si>
    <t>REGISTRO GAVETA OVAL C/F E BY-PASS DN 600 PN16</t>
  </si>
  <si>
    <t>SEINFRA-I5390</t>
  </si>
  <si>
    <t>MT01045R03</t>
  </si>
  <si>
    <t>REGISTRO GAVETA OVAL C/F E BY-PASS DN 700 PN16</t>
  </si>
  <si>
    <t>SEINFRA-I5391</t>
  </si>
  <si>
    <t>MT01045S03</t>
  </si>
  <si>
    <t>REGISTRO GAVETA OVAL C/F E BY-PASS DN 800 PN16</t>
  </si>
  <si>
    <t>SEINFRA-I5392</t>
  </si>
  <si>
    <t>MT01045T03</t>
  </si>
  <si>
    <t>REGISTRO GAVETA OVAL C/F E BY-PASS DN 900 PN16</t>
  </si>
  <si>
    <t>SEINFRA-I5393</t>
  </si>
  <si>
    <t>MT01045U03</t>
  </si>
  <si>
    <t>REGISTRO GAVETA OVAL C/F E BY-PASS DN 1000 PN16</t>
  </si>
  <si>
    <t>SEINFRA-I5394</t>
  </si>
  <si>
    <t>MT01045V03</t>
  </si>
  <si>
    <t>REGISTRO GAVETA OVAL C/F E BY-PASS DN 250 PN25</t>
  </si>
  <si>
    <t>SEINFRA-I5395</t>
  </si>
  <si>
    <t>MT01045W03</t>
  </si>
  <si>
    <t>REGISTRO GAVETA OVAL C/F E BY-PASS DN 300 PN25</t>
  </si>
  <si>
    <t>SEINFRA-I5396</t>
  </si>
  <si>
    <t>MT01045X03</t>
  </si>
  <si>
    <t>REGISTRO GAVETA OVAL C/F E BY-PASS DN 350 PN25</t>
  </si>
  <si>
    <t>SEINFRA-I5397</t>
  </si>
  <si>
    <t>MT01045Y03</t>
  </si>
  <si>
    <t>REGISTRO GAVETA OVAL C/F E BY-PASS DN 400 PN25</t>
  </si>
  <si>
    <t>SEINFRA-I5398</t>
  </si>
  <si>
    <t>MT01045Z03</t>
  </si>
  <si>
    <t>REGISTRO GAVETA OVAL C/F E BY-PASS DN 450 PN25</t>
  </si>
  <si>
    <t>SEINFRA-I5399</t>
  </si>
  <si>
    <t>MT01046003</t>
  </si>
  <si>
    <t>REGISTRO GAVETA OVAL C/F E BY-PASS DN 500 PN25</t>
  </si>
  <si>
    <t>SEINFRA-I5400</t>
  </si>
  <si>
    <t>MT01046103</t>
  </si>
  <si>
    <t>REGISTRO GAVETA OVAL C/F E BY-PASS DN 600 PN25</t>
  </si>
  <si>
    <t>SEINFRA-I5401</t>
  </si>
  <si>
    <t>MT01046203</t>
  </si>
  <si>
    <t>REGISTRO GAVETA OVAL C/F E BY-PASS DN 700 PN25</t>
  </si>
  <si>
    <t>SEINFRA-I5402</t>
  </si>
  <si>
    <t>MT01046303</t>
  </si>
  <si>
    <t>REGISTRO GAVETA OVAL C/F E BY-PASS DN 800 PN25</t>
  </si>
  <si>
    <t>SEINFRA-I5403</t>
  </si>
  <si>
    <t>MT01046403</t>
  </si>
  <si>
    <t>REGISTRO GAVETA OVAL C/F E BY-PASS DN 900 PN25</t>
  </si>
  <si>
    <t>SEINFRA-I5404</t>
  </si>
  <si>
    <t>MT01046503</t>
  </si>
  <si>
    <t>REGISTRO GAVETA OVAL C/F E BY-PASS DN 1000 PN25</t>
  </si>
  <si>
    <t>SEINFRA-I5405</t>
  </si>
  <si>
    <t>MT01046703</t>
  </si>
  <si>
    <t>REGISTRO GAVETA OVAL C/F E MEC/REDUTOR DN 350 PN10</t>
  </si>
  <si>
    <t>SEINFRA-I5407</t>
  </si>
  <si>
    <t>MT01046803</t>
  </si>
  <si>
    <t>REGISTRO GAVETA OVAL C/F E MEC/REDUTOR DN 400 PN10</t>
  </si>
  <si>
    <t>SEINFRA-I5408</t>
  </si>
  <si>
    <t>MT01046903</t>
  </si>
  <si>
    <t>REGISTRO GAVETA OVAL C/F E MEC/REDUTOR DN 450 PN10</t>
  </si>
  <si>
    <t>SEINFRA-I5409</t>
  </si>
  <si>
    <t>MT01046A03</t>
  </si>
  <si>
    <t>REGISTRO GAVETA OVAL C/F E MEC/REDUTOR DN 500 PN10</t>
  </si>
  <si>
    <t>SEINFRA-I5410</t>
  </si>
  <si>
    <t>MT01046B03</t>
  </si>
  <si>
    <t>REGISTRO GAVETA OVAL C/F E MEC/REDUTOR DN 600 PN10</t>
  </si>
  <si>
    <t>SEINFRA-I5411</t>
  </si>
  <si>
    <t>MT01046C03</t>
  </si>
  <si>
    <t>REGISTRO GAVETA OVAL C/F E MEC/REDUTOR DN 700 PN10</t>
  </si>
  <si>
    <t>SEINFRA-I5412</t>
  </si>
  <si>
    <t>MT01046D03</t>
  </si>
  <si>
    <t>REGISTRO GAVETA OVAL C/F E MEC/REDUTOR DN 800 PN10</t>
  </si>
  <si>
    <t>SEINFRA-I5413</t>
  </si>
  <si>
    <t>MT01046E03</t>
  </si>
  <si>
    <t>REGISTRO GAVETA OVAL C/F E MEC/REDUTOR DN 900 PN10</t>
  </si>
  <si>
    <t>SEINFRA-I5414</t>
  </si>
  <si>
    <t>MT01046F03</t>
  </si>
  <si>
    <t>REGISTRO GAVETA OVAL C/F E MEC/REDUTOR DN 1000 PN10</t>
  </si>
  <si>
    <t>SEINFRA-I5415</t>
  </si>
  <si>
    <t>MT01046H03</t>
  </si>
  <si>
    <t>REGISTRO GAVETA OVAL C/F E MEC/REDUTOR DN 350 PN16</t>
  </si>
  <si>
    <t>SEINFRA-I5417</t>
  </si>
  <si>
    <t>MT01046I03</t>
  </si>
  <si>
    <t>REGISTRO GAVETA OVAL C/F E MEC/REDUTOR DN 400 PN16</t>
  </si>
  <si>
    <t>SEINFRA-I5418</t>
  </si>
  <si>
    <t>MT01046J03</t>
  </si>
  <si>
    <t>REGISTRO GAVETA OVAL C/F E MEC/REDUTOR DN 450 PN16</t>
  </si>
  <si>
    <t>SEINFRA-I5419</t>
  </si>
  <si>
    <t>MT01046K03</t>
  </si>
  <si>
    <t>REGISTRO GAVETA OVAL C/F E MEC/REDUTOR DN 500 PN16</t>
  </si>
  <si>
    <t>SEINFRA-I5420</t>
  </si>
  <si>
    <t>MT01046L03</t>
  </si>
  <si>
    <t>REGISTRO GAVETA OVAL C/F E MEC/REDUTOR DN 600 PN16</t>
  </si>
  <si>
    <t>SEINFRA-I5421</t>
  </si>
  <si>
    <t>MT01046M03</t>
  </si>
  <si>
    <t>REGISTRO GAVETA OVAL C/F E MEC/REDUTOR DN 700 PN16</t>
  </si>
  <si>
    <t>SEINFRA-I5422</t>
  </si>
  <si>
    <t>MT01046N03</t>
  </si>
  <si>
    <t>REGISTRO GAVETA OVAL C/F E MEC/REDUTOR DN 800 PN16</t>
  </si>
  <si>
    <t>SEINFRA-I5423</t>
  </si>
  <si>
    <t>MT01046O03</t>
  </si>
  <si>
    <t>REGISTRO GAVETA OVAL C/F E MEC/REDUTOR DN 900 PN16</t>
  </si>
  <si>
    <t>SEINFRA-I5424</t>
  </si>
  <si>
    <t>MT01046P03</t>
  </si>
  <si>
    <t>REGISTRO GAVETA OVAL C/F E MEC/REDUTOR DN 1000 PN16</t>
  </si>
  <si>
    <t>SEINFRA-I5425</t>
  </si>
  <si>
    <t>MT01046R03</t>
  </si>
  <si>
    <t>REGISTRO GAVETA OVAL C/F E MEC/REDUTOR DN 350 PN25</t>
  </si>
  <si>
    <t>SEINFRA-I5427</t>
  </si>
  <si>
    <t>MT01046S03</t>
  </si>
  <si>
    <t>REGISTRO GAVETA OVAL C/F E MEC/REDUTOR DN 400 PN25</t>
  </si>
  <si>
    <t>SEINFRA-I5428</t>
  </si>
  <si>
    <t>MT01046T03</t>
  </si>
  <si>
    <t>REGISTRO GAVETA OVAL C/F E MEC/REDUTOR DN 450 PN25</t>
  </si>
  <si>
    <t>SEINFRA-I5429</t>
  </si>
  <si>
    <t>MT01046U03</t>
  </si>
  <si>
    <t>REGISTRO GAVETA OVAL C/F E MEC/REDUTOR DN 500 PN25</t>
  </si>
  <si>
    <t>SEINFRA-I5430</t>
  </si>
  <si>
    <t>MT01046V03</t>
  </si>
  <si>
    <t>REGISTRO GAVETA OVAL C/F E MEC/REDUTOR DN 600 PN25</t>
  </si>
  <si>
    <t>SEINFRA-I5431</t>
  </si>
  <si>
    <t>MT01046W03</t>
  </si>
  <si>
    <t>REGISTRO GAVETA OVAL C/F E MEC/REDUTOR DN 700 PN25</t>
  </si>
  <si>
    <t>SEINFRA-I5432</t>
  </si>
  <si>
    <t>MT01046X03</t>
  </si>
  <si>
    <t>REGISTRO GAVETA OVAL C/F E MEC/REDUTOR DN 800 PN25</t>
  </si>
  <si>
    <t>SEINFRA-I5433</t>
  </si>
  <si>
    <t>MT01046Y03</t>
  </si>
  <si>
    <t>REGISTRO GAVETA OVAL C/F E MEC/REDUTOR DN 900 PN25</t>
  </si>
  <si>
    <t>SEINFRA-I5434</t>
  </si>
  <si>
    <t>MT01046Z03</t>
  </si>
  <si>
    <t>REGISTRO GAVETA OVAL C/F E MEC/REDUTOR DN 1000 PN25</t>
  </si>
  <si>
    <t>SEINFRA-I5435</t>
  </si>
  <si>
    <t>MT01047003</t>
  </si>
  <si>
    <t>REGISTRO GAV. OVAL C/ CABEÇOTE/FLANGE DN 50 PN25</t>
  </si>
  <si>
    <t>SEINFRA-I5436</t>
  </si>
  <si>
    <t>MT01047103</t>
  </si>
  <si>
    <t>REGISTRO GAV. OVAL C/ CABEÇOTE/FLANGE DN 75 PN25</t>
  </si>
  <si>
    <t>SEINFRA-I5437</t>
  </si>
  <si>
    <t>MT01047203</t>
  </si>
  <si>
    <t>REGISTRO GAV. OVAL C/ CABEÇOTE/FLANGE DN 100 PN25</t>
  </si>
  <si>
    <t>SEINFRA-I5438</t>
  </si>
  <si>
    <t>MT01047303</t>
  </si>
  <si>
    <t>REGISTRO GAV. OVAL C/ CABEÇOTE/FLANGE DN 150 PN25</t>
  </si>
  <si>
    <t>SEINFRA-I5439</t>
  </si>
  <si>
    <t>MT01047403</t>
  </si>
  <si>
    <t>REGISTRO GAV. OVAL C/ CABEÇOTE/FLANGE DN 200 PN25</t>
  </si>
  <si>
    <t>SEINFRA-I5440</t>
  </si>
  <si>
    <t>MT01047503</t>
  </si>
  <si>
    <t>REGISTRO GAV. OVAL C/ CABEÇOTE/FLANGE DN 250 PN25</t>
  </si>
  <si>
    <t>SEINFRA-I5441</t>
  </si>
  <si>
    <t>MT01047603</t>
  </si>
  <si>
    <t>REGISTRO GAV. OVAL C/ CABEÇOTE/FLANGE DN 300 PN25</t>
  </si>
  <si>
    <t>SEINFRA-I5442</t>
  </si>
  <si>
    <t>MT01047703</t>
  </si>
  <si>
    <t>REGISTRO GAV. OVAL C/ CABEÇOTE/FLANGE DN 350 PN25</t>
  </si>
  <si>
    <t>SEINFRA-I5443</t>
  </si>
  <si>
    <t>MT01047803</t>
  </si>
  <si>
    <t>REGISTRO GAV. OVAL C/ CABEÇOTE/FLANGE DN 400 PN25</t>
  </si>
  <si>
    <t>SEINFRA-I5444</t>
  </si>
  <si>
    <t>MT01047903</t>
  </si>
  <si>
    <t>REGISTRO GAV. OVAL C/ CABEÇOTE/FLANGE DN 450 PN25</t>
  </si>
  <si>
    <t>SEINFRA-I5445</t>
  </si>
  <si>
    <t>MT01047A03</t>
  </si>
  <si>
    <t>REGISTRO GAV. OVAL C/ CABEÇOTE/FLANGE DN 500 PN25</t>
  </si>
  <si>
    <t>SEINFRA-I5446</t>
  </si>
  <si>
    <t>MT01047B03</t>
  </si>
  <si>
    <t>REGISTRO GAV. OVAL C/ CABEÇOTE/FLANGE DN 600 PN25</t>
  </si>
  <si>
    <t>SEINFRA-I5447</t>
  </si>
  <si>
    <t>MT01047C03</t>
  </si>
  <si>
    <t>REGISTRO GAV, OVAL C/ CABEÇOTE/FLANGE DN 700 PN25</t>
  </si>
  <si>
    <t>SEINFRA-I5448</t>
  </si>
  <si>
    <t>MT01047D03</t>
  </si>
  <si>
    <t>REGISTRO GAV. OVAL C/ CABEÇOTE/FLANGE DN 800 PN25</t>
  </si>
  <si>
    <t>SEINFRA-I5449</t>
  </si>
  <si>
    <t>MT01047E03</t>
  </si>
  <si>
    <t>REGISTRO GAV. OVAL C/ CABEÇOTE/FLANGE DN 900 PN25</t>
  </si>
  <si>
    <t>SEINFRA-I5450</t>
  </si>
  <si>
    <t>MT01047F03</t>
  </si>
  <si>
    <t>REGISTRO GAV. OVAL C/ CABEÇOTE/FLANGE DN 1000 PN25</t>
  </si>
  <si>
    <t>SEINFRA-I5451</t>
  </si>
  <si>
    <t>MT0104BJ03</t>
  </si>
  <si>
    <t>VALV. BORB. AWWA MEC/V PORCA VIAJ. DN 600 PN16</t>
  </si>
  <si>
    <t>SEINFRA-I5599</t>
  </si>
  <si>
    <t>MT0104BS03</t>
  </si>
  <si>
    <t>VALVULA BORBOLETA COM BOIA DN 200</t>
  </si>
  <si>
    <t>SEINFRA-I5608</t>
  </si>
  <si>
    <t>MT0104BT03</t>
  </si>
  <si>
    <t>VALVULA BORBOLETA COM BOIA DN 250</t>
  </si>
  <si>
    <t>SEINFRA-I5609</t>
  </si>
  <si>
    <t>MT0104BU03</t>
  </si>
  <si>
    <t>VALVULA BORBOLETA COM BOIA DN 300</t>
  </si>
  <si>
    <t>SEINFRA-I5610</t>
  </si>
  <si>
    <t>MT0104BV03</t>
  </si>
  <si>
    <t>VALVULA DE PE C/ CRIVO COM FLANGE DN 200 PN10</t>
  </si>
  <si>
    <t>MT0104BW03</t>
  </si>
  <si>
    <t>VALVULA DE PE C/ CRIVO COM FLANGE DN 250 PN10</t>
  </si>
  <si>
    <t>SEINFRA-I5612</t>
  </si>
  <si>
    <t>MT0104BX03</t>
  </si>
  <si>
    <t>VALVULA DE PE C/ CRIVO COM FLANGE DN 300 PN10</t>
  </si>
  <si>
    <t>SEINFRA-I5613</t>
  </si>
  <si>
    <t>MT0104BY03</t>
  </si>
  <si>
    <t>VALVULA DE PE C/ CRIVO COM FLANGE DN 350 PN10</t>
  </si>
  <si>
    <t>SEINFRA-I5614</t>
  </si>
  <si>
    <t>MT0104BZ03</t>
  </si>
  <si>
    <t>VALVULA DE PE C/ CRIVO COM FLANGE DN 400 PN10</t>
  </si>
  <si>
    <t>SEINFRA-I5615</t>
  </si>
  <si>
    <t>MT0104C003</t>
  </si>
  <si>
    <t>VALVULA DE PE C/ CRIVO COM FLANGE DN 450 PN10</t>
  </si>
  <si>
    <t>SEINFRA-I5616</t>
  </si>
  <si>
    <t>MT0104C103</t>
  </si>
  <si>
    <t>VALVULA DE PE C/ CRIVO COM FLANGE DN 500 PN10</t>
  </si>
  <si>
    <t>SEINFRA-I5617</t>
  </si>
  <si>
    <t>MT0104C203</t>
  </si>
  <si>
    <t>VALVULA DE PE C/ CRIVO COM FLANGE DN 600 PN10</t>
  </si>
  <si>
    <t>SEINFRA-I5618</t>
  </si>
  <si>
    <t>MT0104C303</t>
  </si>
  <si>
    <t>VALVULA DE PE C/ CRIVO COM FLANGE DN  75  PN16</t>
  </si>
  <si>
    <t>SEINFRA-I5619</t>
  </si>
  <si>
    <t>MT0104C403</t>
  </si>
  <si>
    <t>VALVULA DE PE C/ CRIVO COM FLANGE DN 100 PN16</t>
  </si>
  <si>
    <t>SEINFRA-I5620</t>
  </si>
  <si>
    <t>MT0104C503</t>
  </si>
  <si>
    <t>VALVULA DE PE C/ CRIVO COM FLANGE DN 150 PN16</t>
  </si>
  <si>
    <t>SEINFRA-I5621</t>
  </si>
  <si>
    <t>MT0104C603</t>
  </si>
  <si>
    <t>VALVULA DE PE C/ CRIVO COM FLANGE DN 200 PN16</t>
  </si>
  <si>
    <t>SEINFRA-I5622</t>
  </si>
  <si>
    <t>MT0104C703</t>
  </si>
  <si>
    <t>VALVULA DE PE C/ CRIVO COM FLANGE DN 250 PN16</t>
  </si>
  <si>
    <t>SEINFRA-I5623</t>
  </si>
  <si>
    <t>MT0104C803</t>
  </si>
  <si>
    <t>VALVULA DE PE C/ CRIVO COM FLANGE DN 300 PN16</t>
  </si>
  <si>
    <t>SEINFRA-I5624</t>
  </si>
  <si>
    <t>MT0104C903</t>
  </si>
  <si>
    <t>VALVULA DE PE C/ CRIVO COM FLANGE DN 350 PN16</t>
  </si>
  <si>
    <t>SEINFRA-I5625</t>
  </si>
  <si>
    <t>MT0104CA03</t>
  </si>
  <si>
    <t>VALVULA DE PE C/ CRIVO COM FLANGE DN 400 PN16</t>
  </si>
  <si>
    <t>SEINFRA-I5626</t>
  </si>
  <si>
    <t>MT0104CB03</t>
  </si>
  <si>
    <t>VALVULA DE PE C/ CRIVO COM FLANGE DN 450 PN16</t>
  </si>
  <si>
    <t>SEINFRA-I5627</t>
  </si>
  <si>
    <t>MT0104CC03</t>
  </si>
  <si>
    <t>VALVULA DE PE C/ CRIVO COM FLANGE DN 500 PN16</t>
  </si>
  <si>
    <t>SEINFRA-I5628</t>
  </si>
  <si>
    <t>MT0104CD03</t>
  </si>
  <si>
    <t>VALVULA DE PE C/ CRIVO COM FLANGE DN 600 PN16</t>
  </si>
  <si>
    <t>SEINFRA-I5629</t>
  </si>
  <si>
    <t>MT0104CE03</t>
  </si>
  <si>
    <t>VALVULA DE PE C/CRIVO PORT. DUPLA FLANGE DN 200 PN10</t>
  </si>
  <si>
    <t>SEINFRA-I5630</t>
  </si>
  <si>
    <t>MT0104CF03</t>
  </si>
  <si>
    <t>VALVULA DE PE C/CRIVO PORT. DUPLA FLANGE DN 250 PN10</t>
  </si>
  <si>
    <t>SEINFRA-I5631</t>
  </si>
  <si>
    <t>MT0104CG03</t>
  </si>
  <si>
    <t>VALVULA DE PE C/CRIVO PORT. DUPLA FLANGE DN 300 PN10</t>
  </si>
  <si>
    <t>SEINFRA-I5632</t>
  </si>
  <si>
    <t>MT0104CH03</t>
  </si>
  <si>
    <t>VALVULA DE PE C/CRIVO PORT. DUPLA FLANGE DN 350 PN10</t>
  </si>
  <si>
    <t>SEINFRA-I5633</t>
  </si>
  <si>
    <t>MT0104CI03</t>
  </si>
  <si>
    <t>VALVULA DE PE C/CRIVO PORT. DUPLA FLANGE DN 400 PN10</t>
  </si>
  <si>
    <t>SEINFRA-I5634</t>
  </si>
  <si>
    <t>MT0104CJ03</t>
  </si>
  <si>
    <t>VALVULA DE PE C/CRIVO PORT. DUPLA FLANGE DN 450 PN10</t>
  </si>
  <si>
    <t>SEINFRA-I5635</t>
  </si>
  <si>
    <t>MT0104CK03</t>
  </si>
  <si>
    <t>VALVULA DE PE C/CRIVO PORT. DUPLA FLANGE DN 500 PN10</t>
  </si>
  <si>
    <t>SEINFRA-I5636</t>
  </si>
  <si>
    <t>MT0104CL03</t>
  </si>
  <si>
    <t>VALVULA DE PE C/CRIVO PORT. DUPLA FLANGE DN 600 PN10</t>
  </si>
  <si>
    <t>SEINFRA-I5637</t>
  </si>
  <si>
    <t>MT0104CM03</t>
  </si>
  <si>
    <t>VALVULA DE PE C/CRIVO PORT. DUPLA FLANGE DN   75 PN16</t>
  </si>
  <si>
    <t>SEINFRA-I5638</t>
  </si>
  <si>
    <t>MT0104CN03</t>
  </si>
  <si>
    <t>VALVULA DE PE C/CRIVO PORT. DUPLA FLANGE DN 100 PN16</t>
  </si>
  <si>
    <t>SEINFRA-I5639</t>
  </si>
  <si>
    <t>MT0104CO03</t>
  </si>
  <si>
    <t>VALVULA DE PE C/CRIVO PORT. DUPLA FLANGE DN 150 PN16</t>
  </si>
  <si>
    <t>SEINFRA-I5640</t>
  </si>
  <si>
    <t>MT0104CP03</t>
  </si>
  <si>
    <t>VALVULA DE PE C/CRIVO PORT. DUPLA FLANGE DN 200 PN16</t>
  </si>
  <si>
    <t>SEINFRA-I5641</t>
  </si>
  <si>
    <t>MT0104CQ03</t>
  </si>
  <si>
    <t>VALVULA DE PE C/CRIVO PORT. DUPLA FLANGE DN 250 PN16</t>
  </si>
  <si>
    <t>SEINFRA-I5642</t>
  </si>
  <si>
    <t>MT0104CR03</t>
  </si>
  <si>
    <t>VALVULA DE PE C/CRIVO PORT. DUPLA FLANGE DN 300 PN16</t>
  </si>
  <si>
    <t>SEINFRA-I5643</t>
  </si>
  <si>
    <t>MT0104CS03</t>
  </si>
  <si>
    <t>VALVULA DE PE C/CRIVO PORT. DUPLA FLANGE DN 350 PN16</t>
  </si>
  <si>
    <t>SEINFRA-I5644</t>
  </si>
  <si>
    <t>MT0104CT03</t>
  </si>
  <si>
    <t>VALVULA DE PE C/CRIVO PORT. DUPLA FLANGE DN 400 PN16</t>
  </si>
  <si>
    <t>SEINFRA-I5645</t>
  </si>
  <si>
    <t>MT0104CU03</t>
  </si>
  <si>
    <t>VALVULA DE PE C/CRIVO PORT. DUPLA FLANGE DN 450 PN16</t>
  </si>
  <si>
    <t>SEINFRA-I5646</t>
  </si>
  <si>
    <t>MT0104CV03</t>
  </si>
  <si>
    <t>VALVULA DE PE C/CRIVO PORT. DUPLA FLANGE DN 500 PN16</t>
  </si>
  <si>
    <t>SEINFRA-I5647</t>
  </si>
  <si>
    <t>MT0104CW03</t>
  </si>
  <si>
    <t>VALVULA DE PE C/CRIVO PORT. DUPLA FLANGE DN 600 PN16</t>
  </si>
  <si>
    <t>SEINFRA-I5648</t>
  </si>
  <si>
    <t>MT0104CX03</t>
  </si>
  <si>
    <t>VALVULA DE PÉ COM CRIVO EM BRONZE 2"</t>
  </si>
  <si>
    <t>SEINFRA-I5649</t>
  </si>
  <si>
    <t>MT0104CY03</t>
  </si>
  <si>
    <t>VALVULA DE PÉ COM CRIVO EM BRONZE 3"</t>
  </si>
  <si>
    <t>SEINFRA-I5650</t>
  </si>
  <si>
    <t>MT0104CZ03</t>
  </si>
  <si>
    <t>VÁLVULA RETENÇÃO PORT. DUPLA DN  450 PN10</t>
  </si>
  <si>
    <t>SEINFRA-I5651</t>
  </si>
  <si>
    <t>MT0104D003</t>
  </si>
  <si>
    <t>VÁLVULA RETENÇÃO PORT. DUPLA DN  500 PN10</t>
  </si>
  <si>
    <t>SEINFRA-I5652</t>
  </si>
  <si>
    <t>MT0104D103</t>
  </si>
  <si>
    <t>VÁLVULA RETENÇÃO PORT. DUPLA DN  600 PN10</t>
  </si>
  <si>
    <t>SEINFRA-I5653</t>
  </si>
  <si>
    <t>MT0104D203</t>
  </si>
  <si>
    <t>VÁLVULA RETENÇÃO PORT. DUPLA DN  200 PN16</t>
  </si>
  <si>
    <t>SEINFRA-I5654</t>
  </si>
  <si>
    <t>MT0104D303</t>
  </si>
  <si>
    <t>VÁLVULA RETENÇÃO PORT. DUPLA DN  250 PN16</t>
  </si>
  <si>
    <t>SEINFRA-I5655</t>
  </si>
  <si>
    <t>MT0104D403</t>
  </si>
  <si>
    <t>VÁLVULA RETENÇÃO PORT. DUPLA DN  300 PN16</t>
  </si>
  <si>
    <t>SEINFRA-I5656</t>
  </si>
  <si>
    <t>MT0104D503</t>
  </si>
  <si>
    <t>VÁLVULA RETENÇÃO PORT. DUPLA DN  350 PN16</t>
  </si>
  <si>
    <t>SEINFRA-I5657</t>
  </si>
  <si>
    <t>MT0104D603</t>
  </si>
  <si>
    <t>VÁLVULA RETENÇÃO PORT. DUPLA DN  400 PN16</t>
  </si>
  <si>
    <t>SEINFRA-I5658</t>
  </si>
  <si>
    <t>MT0104D703</t>
  </si>
  <si>
    <t>VÁLVULA RETENÇÃO PORT. DUPLA DN  450 PN16</t>
  </si>
  <si>
    <t>SEINFRA-I5659</t>
  </si>
  <si>
    <t>MT0104D803</t>
  </si>
  <si>
    <t>VÁLVULA RETENÇÃO PORT. DUPLA DN  500 PN16</t>
  </si>
  <si>
    <t>SEINFRA-I5660</t>
  </si>
  <si>
    <t>MT0104D903</t>
  </si>
  <si>
    <t>VÁLVULA RETENÇÃO PORT. DUPLA DN  600 PN16</t>
  </si>
  <si>
    <t>SEINFRA-I5661</t>
  </si>
  <si>
    <t>MT0104DA03</t>
  </si>
  <si>
    <t>VÁLVULA RETENÇÃO PORT. DUPLA DN  700 PN16</t>
  </si>
  <si>
    <t>SEINFRA-I5662</t>
  </si>
  <si>
    <t>MT0104DB03</t>
  </si>
  <si>
    <t>VÁLVULA RETENÇÃO PORT. DUPLA DN  800 PN16</t>
  </si>
  <si>
    <t>SEINFRA-I5663</t>
  </si>
  <si>
    <t>MT0104DC03</t>
  </si>
  <si>
    <t>VÁLVULA RETENÇÃO PORT. DUPLA DN  900 PN16</t>
  </si>
  <si>
    <t>SEINFRA-I5664</t>
  </si>
  <si>
    <t>MT0104DD03</t>
  </si>
  <si>
    <t>VÁLVULA RETENÇÃO PORT. DUPLA DN 1000 PN16</t>
  </si>
  <si>
    <t>SEINFRA-I5665</t>
  </si>
  <si>
    <t>MT0104DE03</t>
  </si>
  <si>
    <t>VÁLVULA RETENÇÃO PORT. DUPLA DN 1200 PN16</t>
  </si>
  <si>
    <t>SEINFRA-I5666</t>
  </si>
  <si>
    <t>MT0104DF03</t>
  </si>
  <si>
    <t>VÁLVULA RETENÇÃO PORT. DUPLA DN    50 PN25</t>
  </si>
  <si>
    <t>SEINFRA-I5667</t>
  </si>
  <si>
    <t>MT0104DG03</t>
  </si>
  <si>
    <t>VÁLVULA RETENÇÃO PORT. DUPLA DN    75 PN25</t>
  </si>
  <si>
    <t>SEINFRA-I5668</t>
  </si>
  <si>
    <t>MT0104DH03</t>
  </si>
  <si>
    <t>VÁLVULA RETENÇÃO PORT. DUPLA DN  100 PN25</t>
  </si>
  <si>
    <t>SEINFRA-I5669</t>
  </si>
  <si>
    <t>MT0104DI03</t>
  </si>
  <si>
    <t>VÁLVULA RETENÇÃO PORT. DUPLA DN  150 PN25</t>
  </si>
  <si>
    <t>SEINFRA-I5670</t>
  </si>
  <si>
    <t>MT0104DJ03</t>
  </si>
  <si>
    <t>VÁLVULA RETENÇÃO PORT. DUPLA DN  200 PN25</t>
  </si>
  <si>
    <t>MT0104DK03</t>
  </si>
  <si>
    <t>VÁLVULA RETENÇÃO PORT. DUPLA DN  250 PN25</t>
  </si>
  <si>
    <t>SEINFRA-I5672</t>
  </si>
  <si>
    <t>MT0104DL03</t>
  </si>
  <si>
    <t>VÁLVULA RETENÇÃO PORT. DUPLA DN  300 PN25</t>
  </si>
  <si>
    <t>SEINFRA-I5673</t>
  </si>
  <si>
    <t>MT0104DM03</t>
  </si>
  <si>
    <t>VÁLVULA RETENÇÃO PORT. DUPLA DN  350 PN25</t>
  </si>
  <si>
    <t>SEINFRA-I5674</t>
  </si>
  <si>
    <t>MT0104DN03</t>
  </si>
  <si>
    <t>VÁLVULA RETENÇÃO PORT. DUPLA DN  400 PN25</t>
  </si>
  <si>
    <t>SEINFRA-I5675</t>
  </si>
  <si>
    <t>MT0104DO03</t>
  </si>
  <si>
    <t>VÁLVULA RETENÇÃO PORT. DUPLA DN 450 PN25</t>
  </si>
  <si>
    <t>SEINFRA-I5676</t>
  </si>
  <si>
    <t>MT0104DP03</t>
  </si>
  <si>
    <t>VÁLVULA RETENÇÃO PORT. DUPLA DN  500 PN25</t>
  </si>
  <si>
    <t>SEINFRA-I5677</t>
  </si>
  <si>
    <t>MT0104DQ03</t>
  </si>
  <si>
    <t>VÁLVULA RETENÇÃO PORT. DUPLA DN  600 PN25</t>
  </si>
  <si>
    <t>SEINFRA-I5678</t>
  </si>
  <si>
    <t>MT0104DR03</t>
  </si>
  <si>
    <t>VALV.RET. PORT. UNICA FLANGE C/BY-PASS DN 200 PN10</t>
  </si>
  <si>
    <t>SEINFRA-I5679</t>
  </si>
  <si>
    <t>MT0104DS03</t>
  </si>
  <si>
    <t>VALV.RET. PORT. UNICA FLANGE C/BY-PASS DN 250 PN10</t>
  </si>
  <si>
    <t>SEINFRA-I5680</t>
  </si>
  <si>
    <t>MT0104DT03</t>
  </si>
  <si>
    <t>VALV.RET. PORT. UNICA FLANGE C/BY-PASS DN 300 PN10</t>
  </si>
  <si>
    <t>SEINFRA-I5681</t>
  </si>
  <si>
    <t>MT0104DV03</t>
  </si>
  <si>
    <t>VALV.RET. PORT. UNICA FLANGE C/BY-PASS DN 400 PN10</t>
  </si>
  <si>
    <t>SEINFRA-I5683</t>
  </si>
  <si>
    <t>MT0104DZ03</t>
  </si>
  <si>
    <t>VALV.RET. PORT. UNICA FLANGE C/BY-PASS DN  50 PN16</t>
  </si>
  <si>
    <t>SEINFRA-I5687</t>
  </si>
  <si>
    <t>MT0104E003</t>
  </si>
  <si>
    <t>VALV.RET. PORT. UNICA FLANGE C/BY-PASS DN  75 PN16</t>
  </si>
  <si>
    <t>SEINFRA-I5688</t>
  </si>
  <si>
    <t>MT0104E103</t>
  </si>
  <si>
    <t>VALV.RET. PORT. UNICA FLANGE C/BY-PASS DN 100 PN16</t>
  </si>
  <si>
    <t>SEINFRA-I5689</t>
  </si>
  <si>
    <t>MT0104E203</t>
  </si>
  <si>
    <t>VALV.RET. PORT. UNICA FLANGE C/BY-PASS DN 150 PN16</t>
  </si>
  <si>
    <t>SEINFRA-I5690</t>
  </si>
  <si>
    <t>MT0104E303</t>
  </si>
  <si>
    <t>VALV.RET. PORT. UNICA FLANGE C/BY-PASS DN 200 PN16</t>
  </si>
  <si>
    <t>SEINFRA-I5691</t>
  </si>
  <si>
    <t>MT0104E403</t>
  </si>
  <si>
    <t>VALV.RET. PORT. UNICA FLANGE C/BY-PASS DN 250 PN16</t>
  </si>
  <si>
    <t>SEINFRA-I5692</t>
  </si>
  <si>
    <t>MT0104E503</t>
  </si>
  <si>
    <t>VALV.RET. PORT. UNICA FLANGE C/BY-PASS DN 300 PN16</t>
  </si>
  <si>
    <t>SEINFRA-I5693</t>
  </si>
  <si>
    <t>MT0104E703</t>
  </si>
  <si>
    <t>VALV.RET. PORT. UNICA FLANGE C/BY-PASS DN 400 PN16</t>
  </si>
  <si>
    <t>SEINFRA-I5695</t>
  </si>
  <si>
    <t>MT0104EB03</t>
  </si>
  <si>
    <t>VALV.RET.PORT. UNICA SIMPLES EXTREM.FF DN 200 PN10</t>
  </si>
  <si>
    <t>SEINFRA-I5699</t>
  </si>
  <si>
    <t>MT0104EC03</t>
  </si>
  <si>
    <t>VALV.RET.PORT. UNICA SIMPLES EXTREM.FF DN 250 PN10</t>
  </si>
  <si>
    <t>SEINFRA-I5700</t>
  </si>
  <si>
    <t>MT0104ED03</t>
  </si>
  <si>
    <t>VALV.RET.PORT. UNICA SIMPLES EXTREM.FF DN 300 PN10</t>
  </si>
  <si>
    <t>SEINFRA-I5701</t>
  </si>
  <si>
    <t>MT0104EF03</t>
  </si>
  <si>
    <t>VALV.RET.PORT. UNICA SIMPLES EXTREM.FF DN 400 PN10</t>
  </si>
  <si>
    <t>SEINFRA-I5703</t>
  </si>
  <si>
    <t>MT0104EJ03</t>
  </si>
  <si>
    <t>VALV.RET.PORT. UNICA SIMPLES EXTREM.FF DN  50 PN16</t>
  </si>
  <si>
    <t>SEINFRA-I5707</t>
  </si>
  <si>
    <t>MT0104EK03</t>
  </si>
  <si>
    <t>VALV.RET.PORT. UNICA SIMPLES EXTREM.FF DN  75 PN16</t>
  </si>
  <si>
    <t>SEINFRA-I5708</t>
  </si>
  <si>
    <t>MT0104EL03</t>
  </si>
  <si>
    <t>VALV.RET.PORT. UNICA SIMPLES EXTREM.FF DN 100 PN16</t>
  </si>
  <si>
    <t>SEINFRA-I5709</t>
  </si>
  <si>
    <t>MT0104EM03</t>
  </si>
  <si>
    <t>VALV.RET.PORT. UNICA SIMPLES EXTREM.FF DN 150 PN16</t>
  </si>
  <si>
    <t>SEINFRA-I5710</t>
  </si>
  <si>
    <t>MT0104EN03</t>
  </si>
  <si>
    <t>VALV.RET.PORT. UNICA SIMPLES EXTREM.FF DN 200 PN16</t>
  </si>
  <si>
    <t>SEINFRA-I5711</t>
  </si>
  <si>
    <t>MT0104EO03</t>
  </si>
  <si>
    <t>VALV.RET.PORT. UNICA SIMPLES EXTREM.FF DN 250 PN16</t>
  </si>
  <si>
    <t>SEINFRA-I5712</t>
  </si>
  <si>
    <t>MT0104EP03</t>
  </si>
  <si>
    <t>VALV.RET.PORT. UNICA SIMPLES EXTREM.FF DN 300 PN16</t>
  </si>
  <si>
    <t>SEINFRA-I5713</t>
  </si>
  <si>
    <t>MT0104ER03</t>
  </si>
  <si>
    <t>VALV.RET.PORT. UNICA SIMPLES EXTREM.FF DN 400 PN16</t>
  </si>
  <si>
    <t>SEINFRA-I5715</t>
  </si>
  <si>
    <t>MT0104EV03</t>
  </si>
  <si>
    <t>VENTOSA SIMPLES C/ FLANGES DN 50 PN25</t>
  </si>
  <si>
    <t>MT0104EW03</t>
  </si>
  <si>
    <t>VENTOSA SIMPLES C/ ROSCA DN   3/4</t>
  </si>
  <si>
    <t>SEINFRA-I5720</t>
  </si>
  <si>
    <t>MT0104EX03</t>
  </si>
  <si>
    <t>VENTOSA SIMPLES C/ ROSCA DN 1</t>
  </si>
  <si>
    <t>SEINFRA-I5721</t>
  </si>
  <si>
    <t>MT0104EY03</t>
  </si>
  <si>
    <t>VENTOSA SIMPLES C/ ROSCA DN 1 1/2</t>
  </si>
  <si>
    <t>SEINFRA-I5722</t>
  </si>
  <si>
    <t>MT0104EZ03</t>
  </si>
  <si>
    <t>VENTOSA SIMPLES C/ ROSCA DN 1 1/4</t>
  </si>
  <si>
    <t>SEINFRA-I5723</t>
  </si>
  <si>
    <t>MT0104F003</t>
  </si>
  <si>
    <t>VENTOSA SIMPLES C/ ROSCA DN 2</t>
  </si>
  <si>
    <t>MT0104F103</t>
  </si>
  <si>
    <t>VENTOSA TRIPLICE FUNÇÃO/FLANGE DN 200 PN10</t>
  </si>
  <si>
    <t>SEINFRA-I5725</t>
  </si>
  <si>
    <t>MT0104F203</t>
  </si>
  <si>
    <t>VENTOSA TRIPLICE FUNÇÃO/FLANGE DN 100 PN16</t>
  </si>
  <si>
    <t>SEINFRA-I5726</t>
  </si>
  <si>
    <t>MT0104F303</t>
  </si>
  <si>
    <t>VENTOSA TRIPLICE FUNÇÃO/FLANGE DN 150 PN16</t>
  </si>
  <si>
    <t>SEINFRA-I5727</t>
  </si>
  <si>
    <t>MT0104F403</t>
  </si>
  <si>
    <t>VENTOSA TRIPLICE FUNÇÃO/FLANGE DN 200 PN16</t>
  </si>
  <si>
    <t>SEINFRA-I5728</t>
  </si>
  <si>
    <t>MT0104F503</t>
  </si>
  <si>
    <t>VENTOSA TRIPLICE FUNÇÃO/FLANGE DN   50 PN25</t>
  </si>
  <si>
    <t>SEINFRA-I5729</t>
  </si>
  <si>
    <t>MT0104F603</t>
  </si>
  <si>
    <t>VENTOSA TRIPLICE FUNÇÃO/FLANGE DN 100 PN25</t>
  </si>
  <si>
    <t>SEINFRA-I5730</t>
  </si>
  <si>
    <t>MT0104F703</t>
  </si>
  <si>
    <t>VENTOSA TRIPLICE FUNÇÃO/FLANGE DN 150 PN25</t>
  </si>
  <si>
    <t>SEINFRA-I5731</t>
  </si>
  <si>
    <t>MT0104F803</t>
  </si>
  <si>
    <t>VENTOSA TRIPLICE FUNÇÃO/FLANGE DN 200 PN25</t>
  </si>
  <si>
    <t>SEINFRA-I5732</t>
  </si>
  <si>
    <t>MT0104FA03</t>
  </si>
  <si>
    <t>VALVULA ANTECIPADORA DE ONDAS PN16 2" - COMPLETA</t>
  </si>
  <si>
    <t>SEINFRA-I5734</t>
  </si>
  <si>
    <t>MT0104FB03</t>
  </si>
  <si>
    <t>VALVULA ANTECIPADORA DE ONDAS PN16 3" - COMPLETA</t>
  </si>
  <si>
    <t>SEINFRA-I5735</t>
  </si>
  <si>
    <t>MT0104FC03</t>
  </si>
  <si>
    <t>VALVULA ANTECIPADORA DE ONDAS PN16 4" - COMPLETA</t>
  </si>
  <si>
    <t>SEINFRA-I5736</t>
  </si>
  <si>
    <t>MT0104FD03</t>
  </si>
  <si>
    <t>VALVULA ANTECIPADORA DE ONDAS PN16 6" - COMPLETA</t>
  </si>
  <si>
    <t>SEINFRA-I5737</t>
  </si>
  <si>
    <t>MT0104FE03</t>
  </si>
  <si>
    <t>VALVULA DE ALÍVIO DN 2" COMPLETA</t>
  </si>
  <si>
    <t>SEINFRA-I5738</t>
  </si>
  <si>
    <t>MT0104FF03</t>
  </si>
  <si>
    <t>VALVULA DE ALÍVIO DN 3" COMPLETA</t>
  </si>
  <si>
    <t>SEINFRA-I5739</t>
  </si>
  <si>
    <t>MT0104FP03</t>
  </si>
  <si>
    <t>VALVULA RETENÇÃO DN 100 PN16 FECH. RÁPIDO (CLASAR)</t>
  </si>
  <si>
    <t>SEINFRA-I5749</t>
  </si>
  <si>
    <t>MT0104FQ03</t>
  </si>
  <si>
    <t>VALVULA RETENÇÃO DN 150 PN16 FECH. RÁPIDO (CLASAR)</t>
  </si>
  <si>
    <t>SEINFRA-I5750</t>
  </si>
  <si>
    <t>MT0104FR03</t>
  </si>
  <si>
    <t>VALVULA RETENÇÃO DN 200 PN16 FECH. RÁPIDO (CLASAR)</t>
  </si>
  <si>
    <t>SEINFRA-I5751</t>
  </si>
  <si>
    <t>MT0104FS03</t>
  </si>
  <si>
    <t>VALVULA RETENÇÃO DN 250 PN16 FECH. RÁPIDO (CLASAR)</t>
  </si>
  <si>
    <t>SEINFRA-I5752</t>
  </si>
  <si>
    <t>MT0104FT03</t>
  </si>
  <si>
    <t>VALVULA RETENÇÃO DN 300 PN16 FECH. RÁPIDO (CLASAR)</t>
  </si>
  <si>
    <t>SEINFRA-I5753</t>
  </si>
  <si>
    <t>MT0104FU03</t>
  </si>
  <si>
    <t>VALVULA RETENÇÃO DN 400 PN16 FECH. RÁPIDO (CLASAR)</t>
  </si>
  <si>
    <t>SEINFRA-I5754</t>
  </si>
  <si>
    <t>MT0104FV03</t>
  </si>
  <si>
    <t>VALVULA LIMITADORA DE VAZÃO PN10  4", COMPLETA</t>
  </si>
  <si>
    <t>SEINFRA-I5755</t>
  </si>
  <si>
    <t>MT0104FW03</t>
  </si>
  <si>
    <t>VALVULA LIMITADORA DE VAZÃO PN10  6", COMPLETA</t>
  </si>
  <si>
    <t>SEINFRA-I5756</t>
  </si>
  <si>
    <t>MT0104FX03</t>
  </si>
  <si>
    <t>VALVULA LIMITADORA DE VAZÃO PN10  8", COMPLETA</t>
  </si>
  <si>
    <t>SEINFRA-I5757</t>
  </si>
  <si>
    <t>MT0104FY03</t>
  </si>
  <si>
    <t>VALVULA LIMITADORA DE VAZÃO PN10 10", COMPLETA</t>
  </si>
  <si>
    <t>SEINFRA-I5758</t>
  </si>
  <si>
    <t>MT0104FZ03</t>
  </si>
  <si>
    <t>VALVULA CONTROLADORA NÍVEL MÁX. C/ FLUTUADOR DN 200</t>
  </si>
  <si>
    <t>SEINFRA-I5759</t>
  </si>
  <si>
    <t>MT0104G003</t>
  </si>
  <si>
    <t>VALVULA CONTROLADORA NÍVEL MÁX. C/ FLUTUADOR DN 250</t>
  </si>
  <si>
    <t>SEINFRA-I5760</t>
  </si>
  <si>
    <t>MT0104G103</t>
  </si>
  <si>
    <t>VALVULA CONTROLADORA NÍVEL MÁX. C/ FLUTUADOR DN 300</t>
  </si>
  <si>
    <t>SEINFRA-I5761</t>
  </si>
  <si>
    <t>MT0104GJ03</t>
  </si>
  <si>
    <t>TUBO EDUTOR PVC DN 40</t>
  </si>
  <si>
    <t>SEINFRA-I5779</t>
  </si>
  <si>
    <t>MT0104GK03</t>
  </si>
  <si>
    <t>TUBO EDUTOR PVC DN 50</t>
  </si>
  <si>
    <t>SEINFRA-I5780</t>
  </si>
  <si>
    <t>MT0104GL03</t>
  </si>
  <si>
    <t>TUBO EDUTOR PVC DN 65</t>
  </si>
  <si>
    <t>SEINFRA-I5781</t>
  </si>
  <si>
    <t>MT0104GM03</t>
  </si>
  <si>
    <t>CAP PVC FEMEA REFORÇADO DN 115</t>
  </si>
  <si>
    <t>SEINFRA-I5782</t>
  </si>
  <si>
    <t>MT0104GN03</t>
  </si>
  <si>
    <t>CAP PVC FEMEA REFORÇADO DN 150</t>
  </si>
  <si>
    <t>SEINFRA-I5783</t>
  </si>
  <si>
    <t>MT0104GO03</t>
  </si>
  <si>
    <t>CAP PVC FEMEA REFORÇADO DN 200</t>
  </si>
  <si>
    <t>SEINFRA-I5784</t>
  </si>
  <si>
    <t>MT0104GP03</t>
  </si>
  <si>
    <t>CAP PVC FEMEA STANDARD DN 100</t>
  </si>
  <si>
    <t>SEINFRA-I5785</t>
  </si>
  <si>
    <t>MT0104GQ03</t>
  </si>
  <si>
    <t>CAP PVC FEMEA STANDARD DN 154</t>
  </si>
  <si>
    <t>SEINFRA-I5786</t>
  </si>
  <si>
    <t>MT0104GR03</t>
  </si>
  <si>
    <t>CAP PVC FEMEA STANDARD DN 206</t>
  </si>
  <si>
    <t>SEINFRA-I5787</t>
  </si>
  <si>
    <t>MT0104GS03</t>
  </si>
  <si>
    <t>CAP PVC FEMEA STANDARD DN 250</t>
  </si>
  <si>
    <t>SEINFRA-I5788</t>
  </si>
  <si>
    <t>MT0104GT03</t>
  </si>
  <si>
    <t>CAP PVC FEMEA STANDARD DN 300</t>
  </si>
  <si>
    <t>SEINFRA-I5789</t>
  </si>
  <si>
    <t>MT0104GU03</t>
  </si>
  <si>
    <t>CAP PVC MACHO REFORÇADO DN 115</t>
  </si>
  <si>
    <t>SEINFRA-I5790</t>
  </si>
  <si>
    <t>MT0104GV03</t>
  </si>
  <si>
    <t>CAP PVC MACHO REFORÇADO DN 150</t>
  </si>
  <si>
    <t>SEINFRA-I5791</t>
  </si>
  <si>
    <t>MT0104GW03</t>
  </si>
  <si>
    <t>CAP PVC MACHO REFORÇADO DN 200</t>
  </si>
  <si>
    <t>SEINFRA-I5792</t>
  </si>
  <si>
    <t>MT0104GX03</t>
  </si>
  <si>
    <t>CAP PVC MACHO STANDARD DN 100</t>
  </si>
  <si>
    <t>SEINFRA-I5793</t>
  </si>
  <si>
    <t>MT0104GY03</t>
  </si>
  <si>
    <t>CAP PVC MACHO STANDARD DN 154</t>
  </si>
  <si>
    <t>SEINFRA-I5794</t>
  </si>
  <si>
    <t>MT0104GZ03</t>
  </si>
  <si>
    <t>CAP PVC MACHO STANDARD DN 206</t>
  </si>
  <si>
    <t>SEINFRA-I5795</t>
  </si>
  <si>
    <t>MT0104H003</t>
  </si>
  <si>
    <t>CAP PVC MACHO STANDARD DN 250</t>
  </si>
  <si>
    <t>SEINFRA-I5796</t>
  </si>
  <si>
    <t>MT0104H103</t>
  </si>
  <si>
    <t>CAP PVC MACHO STANDARD DN 300</t>
  </si>
  <si>
    <t>SEINFRA-I5797</t>
  </si>
  <si>
    <t>MT0104H203</t>
  </si>
  <si>
    <t>REDUÇÃO PVC REFORÇADO DN 154 x 115</t>
  </si>
  <si>
    <t>SEINFRA-I5798</t>
  </si>
  <si>
    <t>MT0104H303</t>
  </si>
  <si>
    <t>REDUÇÃO PVC REFORÇADO DN 200 x 150</t>
  </si>
  <si>
    <t>SEINFRA-I5799</t>
  </si>
  <si>
    <t>MT0104H403</t>
  </si>
  <si>
    <t>REDUÇÃO PVC REFORÇADO DN 206 x 150</t>
  </si>
  <si>
    <t>SEINFRA-I5800</t>
  </si>
  <si>
    <t>MT0104H503</t>
  </si>
  <si>
    <t>REDUÇÃO PVC REFORÇADO DN 250 x 200</t>
  </si>
  <si>
    <t>SEINFRA-I5801</t>
  </si>
  <si>
    <t>MT0104H603</t>
  </si>
  <si>
    <t>SAPATA APOIO PVC STANDARD DN 154</t>
  </si>
  <si>
    <t>SEINFRA-I5802</t>
  </si>
  <si>
    <t>MT0104H703</t>
  </si>
  <si>
    <t>ANEL EDUTOR O-RING DN 40</t>
  </si>
  <si>
    <t>SEINFRA-I5803</t>
  </si>
  <si>
    <t>MT0104H803</t>
  </si>
  <si>
    <t>ANEL EDUTOR O-RING DN 50</t>
  </si>
  <si>
    <t>SEINFRA-I5804</t>
  </si>
  <si>
    <t>MT0104H903</t>
  </si>
  <si>
    <t>ANEL EDUTOR O-RING DN 65</t>
  </si>
  <si>
    <t>SEINFRA-I5805</t>
  </si>
  <si>
    <t>MT0104HA03</t>
  </si>
  <si>
    <t>LUVA EDUTOR PVC DN 40</t>
  </si>
  <si>
    <t>SEINFRA-I5806</t>
  </si>
  <si>
    <t>MT0104HB03</t>
  </si>
  <si>
    <t>LUVA EDUTOR PVC DN 50</t>
  </si>
  <si>
    <t>SEINFRA-I5807</t>
  </si>
  <si>
    <t>MT0104M403</t>
  </si>
  <si>
    <t>CENTRAL DE COMAMDO DE MOTORES TIPO CPD1005</t>
  </si>
  <si>
    <t>SEINFRA-I5980</t>
  </si>
  <si>
    <t>MT0104M503</t>
  </si>
  <si>
    <t>CENTRAL DE COMANDO DE MOTORES TIPO CPD2005</t>
  </si>
  <si>
    <t>SEINFRA-I5981</t>
  </si>
  <si>
    <t>MT0104MJ03</t>
  </si>
  <si>
    <t>PAINEL ELETRICO C/2 SOFT START 7,5CV,380V,60Hz</t>
  </si>
  <si>
    <t>SEINFRA-I5995</t>
  </si>
  <si>
    <t>MT0104MK03</t>
  </si>
  <si>
    <t>PAINEL ELETRICO C/2 SOFT START 10CV,380V,60Hz</t>
  </si>
  <si>
    <t>SEINFRA-I5996</t>
  </si>
  <si>
    <t>MT0104ML03</t>
  </si>
  <si>
    <t>PAINEL ELETRICO C/2 SOFT START 12,5CV,380,60Hz</t>
  </si>
  <si>
    <t>SEINFRA-I5997</t>
  </si>
  <si>
    <t>MT0104MM03</t>
  </si>
  <si>
    <t>PAINEL ELETRICO C/2 SOFT START 15CV,380V,60Hz</t>
  </si>
  <si>
    <t>SEINFRA-I5998</t>
  </si>
  <si>
    <t>MT0104MN03</t>
  </si>
  <si>
    <t>PAINEL ELETRICO C/2 SOFT START 20CV,380,60Hz</t>
  </si>
  <si>
    <t>SEINFRA-I5999</t>
  </si>
  <si>
    <t>MT0104MO03</t>
  </si>
  <si>
    <t>PAINEL ELETRICO C/2 SOFT START 25CV,380V,60Hz</t>
  </si>
  <si>
    <t>SEINFRA-I6000</t>
  </si>
  <si>
    <t>MT0104MP03</t>
  </si>
  <si>
    <t>PAINEL ELETRICO C/2 SOFT START 30CV,380V,60Hz</t>
  </si>
  <si>
    <t>SEINFRA-I6001</t>
  </si>
  <si>
    <t>MT0104MQ03</t>
  </si>
  <si>
    <t>PAINEL ELETRICO C/2 SOFT START 40CV,380V,60Hz</t>
  </si>
  <si>
    <t>SEINFRA-I6002</t>
  </si>
  <si>
    <t>MT0104MR03</t>
  </si>
  <si>
    <t>PAINEL ELETRICO C/2 SOFT START 50CV,380V,60Hz</t>
  </si>
  <si>
    <t>SEINFRA-I6003</t>
  </si>
  <si>
    <t>MT0104MS03</t>
  </si>
  <si>
    <t>PAINEL ELETRICO C/ 2 SOFT START 60CV,380V,60Hz</t>
  </si>
  <si>
    <t>SEINFRA-I6004</t>
  </si>
  <si>
    <t>MT0104MT03</t>
  </si>
  <si>
    <t>CONTACTOR 250A, 30Ø, 1KV</t>
  </si>
  <si>
    <t>SEINFRA-I6005</t>
  </si>
  <si>
    <t>MT0104MV03</t>
  </si>
  <si>
    <t>FUSÍVEL ULTRA-RÁPIDO P/ COORDENAÇÃO ----2, 900A</t>
  </si>
  <si>
    <t>SEINFRA-I6007</t>
  </si>
  <si>
    <t>MT0104MW03</t>
  </si>
  <si>
    <t>INDUTÂNCIA DE LINHA TRIFÁSICA 0,1 MH - 250 A</t>
  </si>
  <si>
    <t>SEINFRA-I6008</t>
  </si>
  <si>
    <t>MT0104MX03</t>
  </si>
  <si>
    <t>PAINEL ELETRICO C/1 SOFT START 7,5CV,380V,60Hz</t>
  </si>
  <si>
    <t>SEINFRA-I6009</t>
  </si>
  <si>
    <t>MT0104MY03</t>
  </si>
  <si>
    <t>PAINEL ELETRICO C/1 SOFT START 10CV,380V,60Hz</t>
  </si>
  <si>
    <t>SEINFRA-I6010</t>
  </si>
  <si>
    <t>MT0104MZ03</t>
  </si>
  <si>
    <t>PAINEL ELETRICO C/1 SOFT START 12.5CV,380,60Hz</t>
  </si>
  <si>
    <t>SEINFRA-I6011</t>
  </si>
  <si>
    <t>MT0104N103</t>
  </si>
  <si>
    <t>PAINEL ELETRICO C/1 SOFT START 20CV,380V,60Hz</t>
  </si>
  <si>
    <t>SEINFRA-I6013</t>
  </si>
  <si>
    <t>MT0104N203</t>
  </si>
  <si>
    <t>PAINEL ELETRICO C/1 SOFT START 25CV,380V,60Hz</t>
  </si>
  <si>
    <t>SEINFRA-I6014</t>
  </si>
  <si>
    <t>MT0104N303</t>
  </si>
  <si>
    <t>PAINEL ELETRICO C/1 SOFT START 30CV,380V,60Hz</t>
  </si>
  <si>
    <t>SEINFRA-I6015</t>
  </si>
  <si>
    <t>MT0104N403</t>
  </si>
  <si>
    <t>PAINEL ELETRICO C/1 SOFT START 40CV,380V,60Hz</t>
  </si>
  <si>
    <t>SEINFRA-I6016</t>
  </si>
  <si>
    <t>MT0104N503</t>
  </si>
  <si>
    <t>PAINEL ELETRICO C/1 SOFT START 50CV,380V,60Hz</t>
  </si>
  <si>
    <t>SEINFRA-I6017</t>
  </si>
  <si>
    <t>MT0104N603</t>
  </si>
  <si>
    <t>LEITO EM FIBRA DE VIDRO 0,30 x 0,10 x 3,00m</t>
  </si>
  <si>
    <t>SEINFRA-I6018</t>
  </si>
  <si>
    <t>MT0104N703</t>
  </si>
  <si>
    <t>LEITO EM FIBRA DE VIDRO 0,50 x 0,10 x 3,00m</t>
  </si>
  <si>
    <t>SEINFRA-I6019</t>
  </si>
  <si>
    <t>MT0104N803</t>
  </si>
  <si>
    <t>EMENDA PARA LEITO ABA 100mm C/ PARAFUSOS EM INOX</t>
  </si>
  <si>
    <t>SEINFRA-I6020</t>
  </si>
  <si>
    <t>MT0104N903</t>
  </si>
  <si>
    <t>MÃO FRANCESA EM AÇO GALVANIZADO A FOGO REVESTIDA EM FIBRA DE VIDRO PARA ELETROCALHA 300mm</t>
  </si>
  <si>
    <t>SEINFRA-I6021</t>
  </si>
  <si>
    <t>MT0104NA03</t>
  </si>
  <si>
    <t>MÃO FRANCESA EM AÇO GALVANIZADO A FOGO REVESTIDA EM FIBRA DE VIDRO PARA ELETROCALHA 500mm</t>
  </si>
  <si>
    <t>SEINFRA-I6022</t>
  </si>
  <si>
    <t>MT0104NO03</t>
  </si>
  <si>
    <t>DIGITALIZAÇÃO PLANILHA FORMATO AO</t>
  </si>
  <si>
    <t>SEINFRA-I6036</t>
  </si>
  <si>
    <t>MT0104NP03</t>
  </si>
  <si>
    <t>VERGALHÃO ROSCA TOTAL DE 3/8"</t>
  </si>
  <si>
    <t>SEINFRA-I6037</t>
  </si>
  <si>
    <t>MT0104NR03</t>
  </si>
  <si>
    <t>PAPEL OFÍCIO</t>
  </si>
  <si>
    <t>SEINFRA-I6039</t>
  </si>
  <si>
    <t>MT0104NT03</t>
  </si>
  <si>
    <t>XEROX</t>
  </si>
  <si>
    <t>SEINFRA-I6041</t>
  </si>
  <si>
    <t>MT0104NU03</t>
  </si>
  <si>
    <t>KIT DE VEDAÇÃO P/ CORTE DE LIGAÇÃO D'ÁGUA</t>
  </si>
  <si>
    <t>SEINFRA-I6042</t>
  </si>
  <si>
    <t>MT0104NV03</t>
  </si>
  <si>
    <t>CHAPA DE AÇO 1/8"</t>
  </si>
  <si>
    <t>SEINFRA-I6043</t>
  </si>
  <si>
    <t>MT0104NW03</t>
  </si>
  <si>
    <t>PEDREGULHO 25,40 A 19,05MM</t>
  </si>
  <si>
    <t>SEINFRA-I6044</t>
  </si>
  <si>
    <t>MT0104NX03</t>
  </si>
  <si>
    <t>PEDREGULHO 19,05 A 12,70MM</t>
  </si>
  <si>
    <t>SEINFRA-I6045</t>
  </si>
  <si>
    <t>MT0104NY03</t>
  </si>
  <si>
    <t>PEDREGULHO 12,70 A 6,35MM</t>
  </si>
  <si>
    <t>SEINFRA-I6046</t>
  </si>
  <si>
    <t>MT0104NZ03</t>
  </si>
  <si>
    <t>PEDREGULHO 6,35 A 3,20MM</t>
  </si>
  <si>
    <t>SEINFRA-I6047</t>
  </si>
  <si>
    <t>MT0104O003</t>
  </si>
  <si>
    <t>PEDREGULHO 3,20 A 2,362MM</t>
  </si>
  <si>
    <t>SEINFRA-I6048</t>
  </si>
  <si>
    <t>MT0104O103</t>
  </si>
  <si>
    <t>AREIA SILTOSA, TE  =  0,45 A 0,50; CU  =  1,4 a 1,6</t>
  </si>
  <si>
    <t>SEINFRA-I6049</t>
  </si>
  <si>
    <t>MT0104O203</t>
  </si>
  <si>
    <t>ANTRACITO TE  =  0,9; CU  =  1,4 A 1,6</t>
  </si>
  <si>
    <t>SEINFRA-I6050</t>
  </si>
  <si>
    <t>MT0104O703</t>
  </si>
  <si>
    <t>VALVULA DE RETENÇÃO HORIZONTAL EM BRONZE 2"</t>
  </si>
  <si>
    <t>SEINFRA-I6055</t>
  </si>
  <si>
    <t>MT0104O803</t>
  </si>
  <si>
    <t>VALVULA DE RETENÇÃO HORIZONTAL EM BRONZE 3"</t>
  </si>
  <si>
    <t>SEINFRA-I6056</t>
  </si>
  <si>
    <t>MT0104O903</t>
  </si>
  <si>
    <t>REGISTRO FECHO RÁPIDO 1/2" ROSCA INTERNA/EXTERNA</t>
  </si>
  <si>
    <t>SEINFRA-I6057</t>
  </si>
  <si>
    <t>MT0104OA03</t>
  </si>
  <si>
    <t>REGISTRO FECHO RÁPIDO 3/4"ROSCA INTERNA/EXTERNA</t>
  </si>
  <si>
    <t>SEINFRA-I6058</t>
  </si>
  <si>
    <t>MT0104OB03</t>
  </si>
  <si>
    <t>TUBO DE CONCRETO ARMADO CA1, D = 500MM</t>
  </si>
  <si>
    <t>SEINFRA-I6059</t>
  </si>
  <si>
    <t>MT0104OD03</t>
  </si>
  <si>
    <t>ANEL PRE-MOLDADO DE CONCRETO, D = 0,60M, H = 0,50M</t>
  </si>
  <si>
    <t>SEINFRA-I6061</t>
  </si>
  <si>
    <t>MT0104OE03</t>
  </si>
  <si>
    <t>ANEL PRE-MOLDADO DE CONCRETO, D = 0,60M, H = 0,70M</t>
  </si>
  <si>
    <t>SEINFRA-I6062</t>
  </si>
  <si>
    <t>MT0104OF03</t>
  </si>
  <si>
    <t>ANEL PRE-MOLDADO DE CONCRETO, D = 0,60M (LIGA. PREDIAL)</t>
  </si>
  <si>
    <t>SEINFRA-I6063</t>
  </si>
  <si>
    <t>MT0104OG03</t>
  </si>
  <si>
    <t>ANEL PRE-MOLDADO DE CONCRETO, D = 0,60M, H = 1,00M</t>
  </si>
  <si>
    <t>SEINFRA-I6064</t>
  </si>
  <si>
    <t>MT0104OH03</t>
  </si>
  <si>
    <t>ANEL PRE-MOLDADO DE CONCRETO, D = 1,00M, H = 0,50M</t>
  </si>
  <si>
    <t>SEINFRA-I6065</t>
  </si>
  <si>
    <t>MT0104OI03</t>
  </si>
  <si>
    <t>ANEL PRE-MOLDADO DE CONCRETO, D = 2,00M, H = 0,50M</t>
  </si>
  <si>
    <t>SEINFRA-I6066</t>
  </si>
  <si>
    <t>MT0104OJ03</t>
  </si>
  <si>
    <t>ANEL PRE-MOLDADO DE CONCRETO, D = 2,50M, H = 0,50M</t>
  </si>
  <si>
    <t>SEINFRA-I6067</t>
  </si>
  <si>
    <t>MT0104OK03</t>
  </si>
  <si>
    <t>ANEL PRE-MOLDADO DE CONCRETO, D = 3,00M, H = 0,50M</t>
  </si>
  <si>
    <t>SEINFRA-I6068</t>
  </si>
  <si>
    <t>MT0104OL03</t>
  </si>
  <si>
    <t>ANEL PRE-MOLDADO DE CONCRETO, D = 3,50M, H = 0,50M</t>
  </si>
  <si>
    <t>SEINFRA-I6069</t>
  </si>
  <si>
    <t>MT0104OM03</t>
  </si>
  <si>
    <t>CAIXA D`ÁGUA DE FIBROCIMENTO DE 250 L, COM TAMPA</t>
  </si>
  <si>
    <t>SEINFRA-I6070</t>
  </si>
  <si>
    <t>MT0104ON03</t>
  </si>
  <si>
    <t>CAIXA D`ÁGUA DE FIBROCIMENTO DE 500 L, COM TAMPA</t>
  </si>
  <si>
    <t>SEINFRA-I6071</t>
  </si>
  <si>
    <t>MT0104OO03</t>
  </si>
  <si>
    <t>CÂMARA DE DECANTAÇÃO P/DECANTO DIGESTOR, D = 2,00M</t>
  </si>
  <si>
    <t>SEINFRA-I6072</t>
  </si>
  <si>
    <t>MT0104OP03</t>
  </si>
  <si>
    <t>CÂMARA DE DECANTAÇÃO P/DECANTO DIGESTOR, D = 2,50M</t>
  </si>
  <si>
    <t>SEINFRA-I6073</t>
  </si>
  <si>
    <t>MT0104OQ03</t>
  </si>
  <si>
    <t>CÂMARA DE DECANTAÇÃO P/DECANTO DIGESTOR, D = 3,00M</t>
  </si>
  <si>
    <t>SEINFRA-I6074</t>
  </si>
  <si>
    <t>MT0104OR03</t>
  </si>
  <si>
    <t>CÂMARA DE DECANTAÇÃO P/DECANTO DIGESTOR, D = 3,50M</t>
  </si>
  <si>
    <t>SEINFRA-I6075</t>
  </si>
  <si>
    <t>MT0104P003</t>
  </si>
  <si>
    <t>TAMPA PRE-MOLDADA COM DOIS FUROS DE 0,60M, D = 2,16M</t>
  </si>
  <si>
    <t>SEINFRA-I6084</t>
  </si>
  <si>
    <t>MT0104P103</t>
  </si>
  <si>
    <t>TAMPA PRE-MOLDADA COM DOIS FUROS DE 0,60M, D = 2,66M</t>
  </si>
  <si>
    <t>SEINFRA-I6085</t>
  </si>
  <si>
    <t>MT0104P203</t>
  </si>
  <si>
    <t>TAMPA PRE-MOLDADA COM DOIS FUROS DE 0,60M, D = 3,16M</t>
  </si>
  <si>
    <t>SEINFRA-I6086</t>
  </si>
  <si>
    <t>MT0104P303</t>
  </si>
  <si>
    <t>TAMPA PRE-MOLDADA COM DOIS FUROS DE 0,60M, D = 3,66M</t>
  </si>
  <si>
    <t>SEINFRA-I6087</t>
  </si>
  <si>
    <t>MT0104P403</t>
  </si>
  <si>
    <t>TAMPA PRE-MOLDADA COM TRES FUROS DE 0,60M, D = 2,16M</t>
  </si>
  <si>
    <t>SEINFRA-I6088</t>
  </si>
  <si>
    <t>MT0104P503</t>
  </si>
  <si>
    <t>TAMPA PRE-MOLDADA COM TRES FUROS DE 0,60M, D = 2,66M</t>
  </si>
  <si>
    <t>SEINFRA-I6089</t>
  </si>
  <si>
    <t>MT0104P603</t>
  </si>
  <si>
    <t>TAMPA PRE-MOLDADA COM TRES FUROS DE 0,60M, D = 3,16M</t>
  </si>
  <si>
    <t>SEINFRA-I6090</t>
  </si>
  <si>
    <t>MT0104P703</t>
  </si>
  <si>
    <t>TAMPA PRE-MOLDADA COM TRES FUROS DE 0,60M, D = 3,66M</t>
  </si>
  <si>
    <t>SEINFRA-I6091</t>
  </si>
  <si>
    <t>MT0104P803</t>
  </si>
  <si>
    <t>TAMPA DE FECHAMENTO PRE-MOLDADA, D = 0,72X0,07</t>
  </si>
  <si>
    <t>SEINFRA-I6092</t>
  </si>
  <si>
    <t>MT0104P903</t>
  </si>
  <si>
    <t>TAMPA PRE-MOLDADE DE CONCRETO, D = 0,50X0,05M</t>
  </si>
  <si>
    <t>SEINFRA-I6093</t>
  </si>
  <si>
    <t>MT0104PA03</t>
  </si>
  <si>
    <t>TAMPA PRE-MOLDADA DE CONCRETO, D = 0.60X0,05M</t>
  </si>
  <si>
    <t>SEINFRA-I6094</t>
  </si>
  <si>
    <t>MT0104PB03</t>
  </si>
  <si>
    <t>TAMPA PRE-MOLDADA DE CONCRETO, D = 0,70X0,05M</t>
  </si>
  <si>
    <t>SEINFRA-I6095</t>
  </si>
  <si>
    <t>MT0104PC03</t>
  </si>
  <si>
    <t>TAMPA PRE-MOLDADA DE CONCRETO, D = 1,00X0,05M</t>
  </si>
  <si>
    <t>SEINFRA-I6096</t>
  </si>
  <si>
    <t>MT0104PD03</t>
  </si>
  <si>
    <t>POÇO DE VISITA PRE-MOLDADO CONF. PROJETO CAGECE</t>
  </si>
  <si>
    <t>SEINFRA-I6097</t>
  </si>
  <si>
    <t>MT0104PL03</t>
  </si>
  <si>
    <t>VERGAS DE CONCRETO (0,10 X 0,10 X 1,00)M (PADRÃO MUTIRÃO)</t>
  </si>
  <si>
    <t>SEINFRA-I6105</t>
  </si>
  <si>
    <t>MT0104PM03</t>
  </si>
  <si>
    <t>VERGAS DE CONCRETO (0,10 X 0,10 X 1,20) M (PADRÃO MUTIRÃO)</t>
  </si>
  <si>
    <t>SEINFRA-I6106</t>
  </si>
  <si>
    <t>MT0104PN03</t>
  </si>
  <si>
    <t>VERGAS DE CONCRETO (0,10 X 0,10 X 1,70)M (PADRÃO MUTIRÃO)</t>
  </si>
  <si>
    <t>SEINFRA-I6107</t>
  </si>
  <si>
    <t>MT0104PO03</t>
  </si>
  <si>
    <t>BATEDOR DE MADEIRA MISTA 2 X 2 CM (PADRÃO MUTIRÃO)</t>
  </si>
  <si>
    <t>SEINFRA-I6108</t>
  </si>
  <si>
    <t>MT0104PP03</t>
  </si>
  <si>
    <t>FORRAMENTO LISO 10 X 3 CM MADEIRA MISTA (PADRÃO MUTIRÃO)</t>
  </si>
  <si>
    <t>SEINFRA-I6109</t>
  </si>
  <si>
    <t>MT0104PQ03</t>
  </si>
  <si>
    <t>JANELA TIPO FICHA 1,40 X 1,00 M MADEIRA MISTA (PADRÃO MUTIRÃO)</t>
  </si>
  <si>
    <t>SEINFRA-I6110</t>
  </si>
  <si>
    <t>MT0104PR03</t>
  </si>
  <si>
    <t>MATA JUNTA (PADRÃO MUTIRÃO)</t>
  </si>
  <si>
    <t>SEINFRA-I6111</t>
  </si>
  <si>
    <t>MT0104PS03</t>
  </si>
  <si>
    <t>PORTA TIPO FICHA 0,60 X 2,10 M MADEIRA MISTA (PADRÃO MUTIRÃO)</t>
  </si>
  <si>
    <t>SEINFRA-I6112</t>
  </si>
  <si>
    <t>MT0104PT03</t>
  </si>
  <si>
    <t>PORTA TIPO FICHA 0,80 X 2,10 M ROLADA MADEIRA MISTA (PADRÃO MUTIRÃO)</t>
  </si>
  <si>
    <t>SEINFRA-I6113</t>
  </si>
  <si>
    <t>MT0104PU03</t>
  </si>
  <si>
    <t>DOBRADIÇA DE FERRO TIPO CRUZ (PADRÃO MUTIRÃO)</t>
  </si>
  <si>
    <t>SEINFRA-I6114</t>
  </si>
  <si>
    <t>MT0104PV03</t>
  </si>
  <si>
    <t>FERROLHO DE FERRO CHATO DE 3" (PADRÃO MUTIRÃO)</t>
  </si>
  <si>
    <t>SEINFRA-I6115</t>
  </si>
  <si>
    <t>MT0104PW03</t>
  </si>
  <si>
    <t>RIPA 2" X 1/2" (PADRÃO MUTIRÃO)</t>
  </si>
  <si>
    <t>SEINFRA-I6116</t>
  </si>
  <si>
    <t>MT0104PX03</t>
  </si>
  <si>
    <t>TELHA TRANSLÚCIDA PLÁSTICA (PADRÃO MUTIRÃO)</t>
  </si>
  <si>
    <t>SEINFRA-I6117</t>
  </si>
  <si>
    <t>MT0104PY03</t>
  </si>
  <si>
    <t>ARMADOR RABO DE ANDORINHA F.G. (PADRÃO MUTIRÃO)</t>
  </si>
  <si>
    <t>SEINFRA-I6118</t>
  </si>
  <si>
    <t>MT0104PZ03</t>
  </si>
  <si>
    <t>PIA DE COZINHA DE CIMENTO - 1,20 M (PADRÃO MUTIRÃO)</t>
  </si>
  <si>
    <t>SEINFRA-I6119</t>
  </si>
  <si>
    <t>MT0104Q003</t>
  </si>
  <si>
    <t>TORNEIRA DE PLÁSTICO 3/4" (PADRÃO MUTIRÃO)</t>
  </si>
  <si>
    <t>SEINFRA-I6120</t>
  </si>
  <si>
    <t>MT0104Q103</t>
  </si>
  <si>
    <t>REGISTRO DE PRESSÃO SIMPLES 3/4" (PADRÃO MUTIRÃO)</t>
  </si>
  <si>
    <t>SEINFRA-I6121</t>
  </si>
  <si>
    <t>MT0104Q203</t>
  </si>
  <si>
    <t>TORNEIRA DE PLÁSTICO CURTA DE 1/2" (PADRÃO MUTIRÃO)</t>
  </si>
  <si>
    <t>SEINFRA-I6122</t>
  </si>
  <si>
    <t>MT0104Q303</t>
  </si>
  <si>
    <t>CAIXA DE GORDURA PRÉ-MOLDADA DE CIMENTO (PADRÃO MUTIRÃO)</t>
  </si>
  <si>
    <t>SEINFRA-I6123</t>
  </si>
  <si>
    <t>MT0104Q403</t>
  </si>
  <si>
    <t>CAIXA DE PLÁSTICO 4" X 2" (PADRÃO MUTIRÃO)</t>
  </si>
  <si>
    <t>SEINFRA-I6124</t>
  </si>
  <si>
    <t>MT0104Q503</t>
  </si>
  <si>
    <t>ELETROD. FLEXÍVEL DE 1/2" (PADRÃO MUTIRÃO)</t>
  </si>
  <si>
    <t>SEINFRA-I6125</t>
  </si>
  <si>
    <t>MT0104Q603</t>
  </si>
  <si>
    <t>FIO RETORCIDO DE 2 X 0,75 MM2 (PADRÃO MUTIRÃO)</t>
  </si>
  <si>
    <t>SEINFRA-I6126</t>
  </si>
  <si>
    <t>MT0104Q703</t>
  </si>
  <si>
    <t>HASTE DE FERRO GALVANIZADO 1,20 M PARA ATERRAMENTO (PADRÃO MUTIRÃO)</t>
  </si>
  <si>
    <t>SEINFRA-I6127</t>
  </si>
  <si>
    <t>MT0104Q803</t>
  </si>
  <si>
    <t>MINI POSTE 1,50 M, REX MONO E ROLD. (PADRÃO MUTIRÃO)</t>
  </si>
  <si>
    <t>SEINFRA-I6128</t>
  </si>
  <si>
    <t>MT0104Q903</t>
  </si>
  <si>
    <t>QUADRO MEDIÇÃO PADRÃO COELCE (PADRÃO MUTIRÃO)</t>
  </si>
  <si>
    <t>SEINFRA-I6129</t>
  </si>
  <si>
    <t>MT0104QA03</t>
  </si>
  <si>
    <t>SOQUETE DE BAQUELITE (PADRÃO MUTIRÃO)</t>
  </si>
  <si>
    <t>SEINFRA-I6130</t>
  </si>
  <si>
    <t>MT0104QB03</t>
  </si>
  <si>
    <t>PINCEL DE TUCUM PARA CAIAÇÃO (PADRÃO MUTIRÃO)</t>
  </si>
  <si>
    <t>SEINFRA-I6131</t>
  </si>
  <si>
    <t>MT0104QC03</t>
  </si>
  <si>
    <t>BOX RETO DE  D=2"</t>
  </si>
  <si>
    <t>SEINFRA-I6132</t>
  </si>
  <si>
    <t>MT0104QD03</t>
  </si>
  <si>
    <t>BOX RETO DE  D=1 1/4"</t>
  </si>
  <si>
    <t>SEINFRA-I6133</t>
  </si>
  <si>
    <t>MT0104QE03</t>
  </si>
  <si>
    <t>SEINFRA-I6134</t>
  </si>
  <si>
    <t>MT0104QI03</t>
  </si>
  <si>
    <t>CABO CLASSE 1KV 3 X 1,5MM2</t>
  </si>
  <si>
    <t>SEINFRA-I6138</t>
  </si>
  <si>
    <t>MT0104QJ03</t>
  </si>
  <si>
    <t>CABO CLASSE 1KV 2 X 1,5MM2</t>
  </si>
  <si>
    <t>SEINFRA-I6139</t>
  </si>
  <si>
    <t>MT0104QK03</t>
  </si>
  <si>
    <t>CABO CLASSE 1KV 4 X 2,5MM2</t>
  </si>
  <si>
    <t>SEINFRA-I6140</t>
  </si>
  <si>
    <t>MT0104QL03</t>
  </si>
  <si>
    <t>CABO CLASSE 1KV 3 X 2,5MM2</t>
  </si>
  <si>
    <t>SEINFRA-I6141</t>
  </si>
  <si>
    <t>MT0104QM03</t>
  </si>
  <si>
    <t>CABO CLASSE 1KV 4 X 6MM2</t>
  </si>
  <si>
    <t>SEINFRA-I6142</t>
  </si>
  <si>
    <t>MT0104QN03</t>
  </si>
  <si>
    <t>CABO CLASSE 1KV 4 X 10MM2</t>
  </si>
  <si>
    <t>SEINFRA-I6143</t>
  </si>
  <si>
    <t>MT0104QO03</t>
  </si>
  <si>
    <t>CABO CLASSE 1KV 4 X 16MM2</t>
  </si>
  <si>
    <t>SEINFRA-I6144</t>
  </si>
  <si>
    <t>MT0104QP03</t>
  </si>
  <si>
    <t>CABO CLASSE 1KV 4 X 25MM2</t>
  </si>
  <si>
    <t>SEINFRA-I6145</t>
  </si>
  <si>
    <t>MT0104QQ03</t>
  </si>
  <si>
    <t>CABO CLASSE 1KV 4 X 35MM2</t>
  </si>
  <si>
    <t>SEINFRA-I6146</t>
  </si>
  <si>
    <t>MT0104QR03</t>
  </si>
  <si>
    <t>CABO CLASSE 1KV 4 X 70MM2</t>
  </si>
  <si>
    <t>SEINFRA-I6147</t>
  </si>
  <si>
    <t>MT0104QS03</t>
  </si>
  <si>
    <t>CABO CLASSE 1KV 4 X 95MM2</t>
  </si>
  <si>
    <t>SEINFRA-I6148</t>
  </si>
  <si>
    <t>MT0104QT03</t>
  </si>
  <si>
    <t>CABO DE COBRE ISOLADO 750V MULTIPOLAR 2 X 1,50MM2</t>
  </si>
  <si>
    <t>SEINFRA-I6149</t>
  </si>
  <si>
    <t>MT0104QU03</t>
  </si>
  <si>
    <t>CABO EPROTENAX 3 X 1.5MM2</t>
  </si>
  <si>
    <t>SEINFRA-I6150</t>
  </si>
  <si>
    <t>MT0104QV03</t>
  </si>
  <si>
    <t>CABO EPROTENAX 4 X 16MM2</t>
  </si>
  <si>
    <t>SEINFRA-I6151</t>
  </si>
  <si>
    <t>MT0104QW03</t>
  </si>
  <si>
    <t>CABO EPROTENAX 3 X 35MM2</t>
  </si>
  <si>
    <t>SEINFRA-I6152</t>
  </si>
  <si>
    <t>MT0104QX03</t>
  </si>
  <si>
    <t>CARTUCHO COM PO P/SOLDA EXOTERMICA PADRAO 90</t>
  </si>
  <si>
    <t>SEINFRA-I6153</t>
  </si>
  <si>
    <t>MT0104QY03</t>
  </si>
  <si>
    <t>CARTUCHO COM PO P/SOLDA EXOTERMICA PADRAO 115</t>
  </si>
  <si>
    <t>SEINFRA-I6154</t>
  </si>
  <si>
    <t>MT0104QZ03</t>
  </si>
  <si>
    <t>CAPACITOR DE 2,5KVA 380V</t>
  </si>
  <si>
    <t>SEINFRA-I6155</t>
  </si>
  <si>
    <t>MT0104R003</t>
  </si>
  <si>
    <t>CAPACITOR DE 5KVA 380V</t>
  </si>
  <si>
    <t>SEINFRA-I6156</t>
  </si>
  <si>
    <t>MT0104R103</t>
  </si>
  <si>
    <t>CAPACITOR DE 7,5KVA 380V</t>
  </si>
  <si>
    <t>SEINFRA-I6157</t>
  </si>
  <si>
    <t>MT0104R203</t>
  </si>
  <si>
    <t>CAPACITOR DE 15KVA 380V</t>
  </si>
  <si>
    <t>SEINFRA-I6158</t>
  </si>
  <si>
    <t>MT0104R303</t>
  </si>
  <si>
    <t>CAPACITOR DE 25KVA 380V</t>
  </si>
  <si>
    <t>SEINFRA-I6159</t>
  </si>
  <si>
    <t>MT0104R403</t>
  </si>
  <si>
    <t>TERMINAL OLHAL PARA CABO DE 1,50mm2  A  2,50mm2</t>
  </si>
  <si>
    <t>SEINFRA-I6160</t>
  </si>
  <si>
    <t>MT0104R503</t>
  </si>
  <si>
    <t>TERMINAL OLHAL PARA CABO DE 4,00mm2  A  6,00mm2</t>
  </si>
  <si>
    <t>SEINFRA-I6161</t>
  </si>
  <si>
    <t>MT0104R603</t>
  </si>
  <si>
    <t>CABO ISOLADO 15KV 70MM2</t>
  </si>
  <si>
    <t>SEINFRA-I6162</t>
  </si>
  <si>
    <t>MT0104R803</t>
  </si>
  <si>
    <t>TOMADA DE PISO FÊMEA PARA RJ-11(TELEFÔNICA)</t>
  </si>
  <si>
    <t>SEINFRA-I6164</t>
  </si>
  <si>
    <t>MT0104R903</t>
  </si>
  <si>
    <t>LIQUIBRILHO INCOLOR</t>
  </si>
  <si>
    <t>SEINFRA-I6165</t>
  </si>
  <si>
    <t>MT0104RA03</t>
  </si>
  <si>
    <t>ASSOALHO DE PEROBA (MADEIRA DE 1A QUALIDADE) DE 10CM</t>
  </si>
  <si>
    <t>SEINFRA-I6166</t>
  </si>
  <si>
    <t>MT0104RB03</t>
  </si>
  <si>
    <t>CHUVEIRO COM ARTICULAÇÃO CROMADO 1/2"</t>
  </si>
  <si>
    <t>SEINFRA-I6167</t>
  </si>
  <si>
    <t>MT0104RC03</t>
  </si>
  <si>
    <t>SUPORTE DE EQUIPAMENTOS</t>
  </si>
  <si>
    <t>SEINFRA-I6168</t>
  </si>
  <si>
    <t>MT0104RE03</t>
  </si>
  <si>
    <t>TUBO CAMISA AÇO CHAPA ASTM A36 1/4" DN 300mm</t>
  </si>
  <si>
    <t>SEINFRA-I6170</t>
  </si>
  <si>
    <t>MT0104RF03</t>
  </si>
  <si>
    <t>TUBO CAMISA AÇO CHAPA ASTM A36 1/4" DN 400mm</t>
  </si>
  <si>
    <t>SEINFRA-I6171</t>
  </si>
  <si>
    <t>MT0104RG03</t>
  </si>
  <si>
    <t>TUBO CAMISA AÇO CHAPA ASTM A36 1/4" DN 500mm</t>
  </si>
  <si>
    <t>SEINFRA-I6172</t>
  </si>
  <si>
    <t>MT0104RH03</t>
  </si>
  <si>
    <t>CANALETA SISTEMA DLP 60MM X 50MM</t>
  </si>
  <si>
    <t>SEINFRA-I6173</t>
  </si>
  <si>
    <t>MT0104RI03</t>
  </si>
  <si>
    <t>COTOVELO 90 VARIAVEL SISTEMA DLP P/CANALETA 60MM X 34/50MM</t>
  </si>
  <si>
    <t>SEINFRA-I6174</t>
  </si>
  <si>
    <t>MT0104RJ03</t>
  </si>
  <si>
    <t>COTOVELO 90 INTERNO SISTEMA DLP PARA CANALETA 60MM X 34/50MM</t>
  </si>
  <si>
    <t>SEINFRA-I6175</t>
  </si>
  <si>
    <t>MT0104RK03</t>
  </si>
  <si>
    <t>LUVA PARA CANALETA SISTEMA DLP 60MM X 50MM</t>
  </si>
  <si>
    <t>SEINFRA-I6176</t>
  </si>
  <si>
    <t>MT0104RL03</t>
  </si>
  <si>
    <t>GRAMPO DE SUSTENTAÇÃO DLP</t>
  </si>
  <si>
    <t>SEINFRA-I6177</t>
  </si>
  <si>
    <t>MT0104RM03</t>
  </si>
  <si>
    <t>CABO ISOLADO 15KV 240MM2</t>
  </si>
  <si>
    <t>SEINFRA-I6178</t>
  </si>
  <si>
    <t>MT0104RN03</t>
  </si>
  <si>
    <t>DERIVAÇÃO SISTEMA DLP 60MM X 50MM</t>
  </si>
  <si>
    <t>SEINFRA-I6179</t>
  </si>
  <si>
    <t>MT0104RO03</t>
  </si>
  <si>
    <t>KIT P/ TERMINAL TERMOCONTRÁTIL P/ CABO 8,7 - 15 kV - Ø 35 mm²</t>
  </si>
  <si>
    <t>SEINFRA-I6180</t>
  </si>
  <si>
    <t>MT0104RP03</t>
  </si>
  <si>
    <t>KIT P/ TERMINAL TERMOCONTRÁTIL P/ CABO 8,7 - 15 kV - Ø 70 mm²</t>
  </si>
  <si>
    <t>SEINFRA-I6181</t>
  </si>
  <si>
    <t>MT0104RQ03</t>
  </si>
  <si>
    <t>REGISTO ESFERA PVC ROSCA EXTERNA 2"</t>
  </si>
  <si>
    <t>SEINFRA-I6182</t>
  </si>
  <si>
    <t>MT0104RR03</t>
  </si>
  <si>
    <t>REGISTRO DE ESFERA COM CABECA QUADRADA 1/2"</t>
  </si>
  <si>
    <t>SEINFRA-I6183</t>
  </si>
  <si>
    <t>MT0104RS03</t>
  </si>
  <si>
    <t>REGISTRO DE ESFERA COM CABECA QUADRADA 3/4"</t>
  </si>
  <si>
    <t>SEINFRA-I6184</t>
  </si>
  <si>
    <t>MT0104RT03</t>
  </si>
  <si>
    <t>REGISTRO DE ESFERA COM BORBOLETA 1/2"</t>
  </si>
  <si>
    <t>SEINFRA-I6185</t>
  </si>
  <si>
    <t>MT0104RU03</t>
  </si>
  <si>
    <t>SEINFRA-I6186</t>
  </si>
  <si>
    <t>MT0104RV03</t>
  </si>
  <si>
    <t>REGISTRO DE PRESSAO S-30 SOLDAVEL 20</t>
  </si>
  <si>
    <t>SEINFRA-I6187</t>
  </si>
  <si>
    <t>MT0104RW03</t>
  </si>
  <si>
    <t>REGISTRO DE PRESSAO S-30 SOLDAVEL 25</t>
  </si>
  <si>
    <t>SEINFRA-I6188</t>
  </si>
  <si>
    <t>MT0104RX03</t>
  </si>
  <si>
    <t>REGISTRO DE PRESSAO S-30 ROSCAVEL 1/2"</t>
  </si>
  <si>
    <t>SEINFRA-I6189</t>
  </si>
  <si>
    <t>MT0104RY03</t>
  </si>
  <si>
    <t>REGISTRO DE PRESSAO S-30 ROSCAVEL 3/4"</t>
  </si>
  <si>
    <t>SEINFRA-I6190</t>
  </si>
  <si>
    <t>MT0104RZ03</t>
  </si>
  <si>
    <t>KIT P/ TERMINAL TERMOCONTRÁTIL P/ CABO 8,7 - 15 kV - Ø 240 mm²</t>
  </si>
  <si>
    <t>SEINFRA-I6191</t>
  </si>
  <si>
    <t>MT0104S503</t>
  </si>
  <si>
    <t>PAINEL DE CORRENTE CONTÍNUA 125VCC</t>
  </si>
  <si>
    <t>SEINFRA-I6197</t>
  </si>
  <si>
    <t>MT0104S703</t>
  </si>
  <si>
    <t>KIT P/ TERMINAL TERMOCONTRÁTIL P/ CABO 8,7 - 15 kV - Ø 25 mm²</t>
  </si>
  <si>
    <t>SEINFRA-I6199</t>
  </si>
  <si>
    <t>MT0104S803</t>
  </si>
  <si>
    <t>KIT P/ TERMINAL TERMOCONTRÁTIL P/ CABO 8,7 - 15 kV - Ø 50 mm²</t>
  </si>
  <si>
    <t>SEINFRA-I6200</t>
  </si>
  <si>
    <t>MT0104S903</t>
  </si>
  <si>
    <t>PISO PRÉ-MOLDADO ARTICULADO E INTERTRAVADO DE 16 FACES - e = 6,0 cm P/ TRÁFEGO LEVE</t>
  </si>
  <si>
    <t>SEINFRA-I6201</t>
  </si>
  <si>
    <t>MT0104SA03</t>
  </si>
  <si>
    <t>GUIAS DE CRAVAÇÃO</t>
  </si>
  <si>
    <t>SEINFRA-I6202</t>
  </si>
  <si>
    <t>MT0104SB03</t>
  </si>
  <si>
    <t>TUBO PVC ESGOTO PRIMARIO DN  75 (NBR 5688)</t>
  </si>
  <si>
    <t>SEINFRA-I6203</t>
  </si>
  <si>
    <t>MT0104SC03</t>
  </si>
  <si>
    <t>TUBO PVC ESGOTO PRIMARIO DN 150 (NBR 5688)</t>
  </si>
  <si>
    <t>SEINFRA-I6204</t>
  </si>
  <si>
    <t>MT0104SD03</t>
  </si>
  <si>
    <t>TUBO PVC ESGOTO SERIE R JEI DN 100</t>
  </si>
  <si>
    <t>SEINFRA-I6205</t>
  </si>
  <si>
    <t>MT0104SE03</t>
  </si>
  <si>
    <t>TUBO PVC ESGOTO SERIE R JEI DN 150</t>
  </si>
  <si>
    <t>SEINFRA-I6206</t>
  </si>
  <si>
    <t>MT0104SF03</t>
  </si>
  <si>
    <t>TUBO PVC RIGIDO LEVES DN 125</t>
  </si>
  <si>
    <t>SEINFRA-I6207</t>
  </si>
  <si>
    <t>MT0104SG03</t>
  </si>
  <si>
    <t>TUBO PVC RIGIDO LEVES DN 150</t>
  </si>
  <si>
    <t>SEINFRA-I6208</t>
  </si>
  <si>
    <t>MT0104SH03</t>
  </si>
  <si>
    <t>TUBO PVC RIGIDO LEVES DN 200</t>
  </si>
  <si>
    <t>SEINFRA-I6209</t>
  </si>
  <si>
    <t>MT0104SI03</t>
  </si>
  <si>
    <t>TUBO PVC RIGIDO LEVES DN 250</t>
  </si>
  <si>
    <t>SEINFRA-I6210</t>
  </si>
  <si>
    <t>MT0104SJ03</t>
  </si>
  <si>
    <t>TUBO PVC RIGIDO LEVES DN 300</t>
  </si>
  <si>
    <t>SEINFRA-I6211</t>
  </si>
  <si>
    <t>MT0104SK03</t>
  </si>
  <si>
    <t>TUBO PVC RIGIDO LEVES DN 400</t>
  </si>
  <si>
    <t>SEINFRA-I6212</t>
  </si>
  <si>
    <t>MT0104SL03</t>
  </si>
  <si>
    <t>TUBO PVC RIGIDO LEVES DN 450</t>
  </si>
  <si>
    <t>SEINFRA-I6213</t>
  </si>
  <si>
    <t>MT0104SP03</t>
  </si>
  <si>
    <t>EXTINTOR DE PO QUIMICO PRESSURIZADO DE 4KG</t>
  </si>
  <si>
    <t>SEINFRA-I6217</t>
  </si>
  <si>
    <t>MT0104SQ03</t>
  </si>
  <si>
    <t>EXTINTOR DE PO QUIMICO PRESSURIZADO DE 6KG</t>
  </si>
  <si>
    <t>SEINFRA-I6218</t>
  </si>
  <si>
    <t>MT0104SR03</t>
  </si>
  <si>
    <t>TELA DE NYLON e=3mm RETICULADA DE 5x5cm</t>
  </si>
  <si>
    <t>SEINFRA-I6219</t>
  </si>
  <si>
    <t>MT0104SS03</t>
  </si>
  <si>
    <t>CORDA DE NYLON DE 4mm</t>
  </si>
  <si>
    <t>SEINFRA-I6220</t>
  </si>
  <si>
    <t>MT0104ST03</t>
  </si>
  <si>
    <t>GANCHOS GALVANIZADOS P/FIXAÇÃO DAS REDES NOS TUBOS</t>
  </si>
  <si>
    <t>SEINFRA-I6221</t>
  </si>
  <si>
    <t>MT0104SU03</t>
  </si>
  <si>
    <t>ARMADOR DE EMBUTIR</t>
  </si>
  <si>
    <t>SEINFRA-I6222</t>
  </si>
  <si>
    <t>MT0104SV03</t>
  </si>
  <si>
    <t>ARMADOR TIPO RABO DE ANDORINHA</t>
  </si>
  <si>
    <t>SEINFRA-I6223</t>
  </si>
  <si>
    <t>MT0104SW03</t>
  </si>
  <si>
    <t>ASSENTO P/BANCO EM "U" PREMOLDADO DE CONCRETO</t>
  </si>
  <si>
    <t>SEINFRA-I6224</t>
  </si>
  <si>
    <t>MT0104SX03</t>
  </si>
  <si>
    <t>TIJOLO MACIÇO CERÂMICO APARENTE LAMINADO (23 X11X5)CM</t>
  </si>
  <si>
    <t>SEINFRA-I6225</t>
  </si>
  <si>
    <t>MT0104SY03</t>
  </si>
  <si>
    <t>CAIXA D'ÁGUA EM FYBERGLASS CAP.500L, COM TAMPA</t>
  </si>
  <si>
    <t>SEINFRA-I6226</t>
  </si>
  <si>
    <t>MT0104T003</t>
  </si>
  <si>
    <t>GRAMA CAPIM DE BURRO/PAPUAN C/ADUBO VEGETAL</t>
  </si>
  <si>
    <t>SEINFRA-I6228</t>
  </si>
  <si>
    <t>MT0104T103</t>
  </si>
  <si>
    <t>IGOL A</t>
  </si>
  <si>
    <t>SEINFRA-I6229</t>
  </si>
  <si>
    <t>MT0104T403</t>
  </si>
  <si>
    <t>REGUA DE MADEIRA  (1X10)CM</t>
  </si>
  <si>
    <t>SEINFRA-I6232</t>
  </si>
  <si>
    <t>MT0104T503</t>
  </si>
  <si>
    <t>CRUZETA AÇO GALVANIZADO 3/4"</t>
  </si>
  <si>
    <t>SEINFRA-I6233</t>
  </si>
  <si>
    <t>MT0104T603</t>
  </si>
  <si>
    <t>CRUZETA AÇO GALVANIZADO 2"</t>
  </si>
  <si>
    <t>SEINFRA-I6234</t>
  </si>
  <si>
    <t>MT0104T703</t>
  </si>
  <si>
    <t>JOELHO 45 PVC BRANCO PARA ESGOTO D=50mm</t>
  </si>
  <si>
    <t>SEINFRA-I6235</t>
  </si>
  <si>
    <t>MT0104T803</t>
  </si>
  <si>
    <t xml:space="preserve">TANQUE DE LAVAR EM CONCRETO C/ SUPORTE DE APOIO (PADRÃO MUTIRÃO)
</t>
  </si>
  <si>
    <t>SEINFRA-I6236</t>
  </si>
  <si>
    <t>MT0104T903</t>
  </si>
  <si>
    <t>TRABALHO PROFISSIONAL ENG. CALCULISTA (RESERVATÓRIO ELEVADO)</t>
  </si>
  <si>
    <t>SEINFRA-I6237</t>
  </si>
  <si>
    <t>MT0104TA03</t>
  </si>
  <si>
    <t>TRABALHO PROFISSIONAL ENG. CALCULISTA (RESERV. APOIADO, ELEVATÓRIA E CAIXA DE AREIA)</t>
  </si>
  <si>
    <t>SEINFRA-I6238</t>
  </si>
  <si>
    <t>MT0104TE03</t>
  </si>
  <si>
    <t>EQUIPAMENTO P/ CLORAÇÃO, CLORADOR DE PASTILHAS, TIPO SANY-CLOR 5000 INCL. INSTALAÇÃO</t>
  </si>
  <si>
    <t>SEINFRA-I6242</t>
  </si>
  <si>
    <t>MT0104TG03</t>
  </si>
  <si>
    <t>ANEL PRÉ-MOLDADO DE CONCRETO, D = 1,50M, H = 0,50M</t>
  </si>
  <si>
    <t>SEINFRA-I6244</t>
  </si>
  <si>
    <t>MT0104TH03</t>
  </si>
  <si>
    <t>CAIXA D'ÁGUA  EM FYBERGLASS CAP. 250L, COM TAMPA</t>
  </si>
  <si>
    <t>SEINFRA-I6245</t>
  </si>
  <si>
    <t>MT0104TJ03</t>
  </si>
  <si>
    <t>TRILHO TR 37</t>
  </si>
  <si>
    <t>SEINFRA-I6247</t>
  </si>
  <si>
    <t>MT0104TK03</t>
  </si>
  <si>
    <t>CARTÃO DI COM 32 CANAIS</t>
  </si>
  <si>
    <t>SEINFRA-I6248</t>
  </si>
  <si>
    <t>MT0104TL03</t>
  </si>
  <si>
    <t>CAIXA D'ÁGUA  EM FYBERGLASS CAP. 2000L, COM TAMPA</t>
  </si>
  <si>
    <t>SEINFRA-I6249</t>
  </si>
  <si>
    <t>MT0104TM03</t>
  </si>
  <si>
    <t>CAIXA D'ÁGUA  EM FYBERGLASS CAP. 5000L, COM TAMPA</t>
  </si>
  <si>
    <t>SEINFRA-I6250</t>
  </si>
  <si>
    <t>MT0104U003</t>
  </si>
  <si>
    <t>CURVA 90 LONGA F. GALV. COM ROSCA INT./ROSCA EXT. DN 2"</t>
  </si>
  <si>
    <t>SEINFRA-I6264</t>
  </si>
  <si>
    <t>MT0104U103</t>
  </si>
  <si>
    <t>LUVA DE UNIÃO F. GALV. COM ROSCA DN 2"</t>
  </si>
  <si>
    <t>SEINFRA-I6265</t>
  </si>
  <si>
    <t>MT0104U203</t>
  </si>
  <si>
    <t>TE AÇO GALVANIZADO C/ ROSCA DN 2"X1"</t>
  </si>
  <si>
    <t>SEINFRA-I6266</t>
  </si>
  <si>
    <t>MT0104U303</t>
  </si>
  <si>
    <t>ADAPTADOR SOLDÁVEL BOLSA/ROSCA DN 60mmX2"</t>
  </si>
  <si>
    <t>SEINFRA-I6267</t>
  </si>
  <si>
    <t>MT0104U803</t>
  </si>
  <si>
    <t>CARTÃO DO COM 32 CANAIS</t>
  </si>
  <si>
    <t>SEINFRA-I6272</t>
  </si>
  <si>
    <t>MT0104UA03</t>
  </si>
  <si>
    <t>CAIXA MOLDADA PARA 16 DISJUNTORES COM BARRRAMENTO (PADRÃO COELCE)</t>
  </si>
  <si>
    <t>SEINFRA-I6274</t>
  </si>
  <si>
    <t>MT0104UB03</t>
  </si>
  <si>
    <t>CAIXA MOLDADA PARA 12 DISJUNTORES COM BARRRAMENTO (PADRÃO COELCE)</t>
  </si>
  <si>
    <t>SEINFRA-I6275</t>
  </si>
  <si>
    <t>MT0104UC03</t>
  </si>
  <si>
    <t>CABO DE COBRE ISOLADO 4x4mm2 / 1KV</t>
  </si>
  <si>
    <t>SEINFRA-I6276</t>
  </si>
  <si>
    <t>MT0104UD03</t>
  </si>
  <si>
    <t>ELETRODUTO FLEXÍVEL SEALTUBE DN 1"</t>
  </si>
  <si>
    <t>SEINFRA-I6277</t>
  </si>
  <si>
    <t>MT0104UE03</t>
  </si>
  <si>
    <t>FITA AUTO FUSÃO DE 1A QUALIDADE</t>
  </si>
  <si>
    <t>SEINFRA-I6278</t>
  </si>
  <si>
    <t>MT0104UF03</t>
  </si>
  <si>
    <t>ELETRODUTO FLEXÍVEL SEALTUBE DN 3/4"</t>
  </si>
  <si>
    <t>SEINFRA-I6279</t>
  </si>
  <si>
    <t>MT0104UH03</t>
  </si>
  <si>
    <t>CONVERSOR DE F.O. COAXIAL (EMISSOR + RECEPTOR)</t>
  </si>
  <si>
    <t>SEINFRA-I6281</t>
  </si>
  <si>
    <t>MT0104UW03</t>
  </si>
  <si>
    <t>CÂMARA DE CARGA PARA FILTRO DIMENSÃO 0,70 x 6,40m</t>
  </si>
  <si>
    <t>SEINFRA-I6296</t>
  </si>
  <si>
    <t>MT0104UX03</t>
  </si>
  <si>
    <t>CÂMARA DE CARGA PARA FILTRO DIMENSÃO 1,00 x 6,50m</t>
  </si>
  <si>
    <t>SEINFRA-I6297</t>
  </si>
  <si>
    <t>MT0104UY03</t>
  </si>
  <si>
    <t>CÂMARA DE CARGA PARA FILTRO DIMENSÃO 1,50 x 6,80m</t>
  </si>
  <si>
    <t>SEINFRA-I6298</t>
  </si>
  <si>
    <t>MT0104UZ03</t>
  </si>
  <si>
    <t>CÂMARA DE CARGA PARA FILTRO DIMENSÃO 2,00 x 6,80m</t>
  </si>
  <si>
    <t>SEINFRA-I6299</t>
  </si>
  <si>
    <t>MT0104V103</t>
  </si>
  <si>
    <t>KIT DE DOSAGEM DE SULFATO DE ALUMÍNIO OU CAL COM TANQUE DE 250L, BOMBA DOSADORA E AGITADOR, COMPLETO</t>
  </si>
  <si>
    <t>SEINFRA-I6301</t>
  </si>
  <si>
    <t>MT0104V203</t>
  </si>
  <si>
    <t>KIT DE DOSAGEM DE SULFATO DE ALUMÍNIO OU CAL  COM TANQUE DE 500L, BOMBA DOSADORA E AGITADOR, COMPLETO</t>
  </si>
  <si>
    <t>SEINFRA-I6302</t>
  </si>
  <si>
    <t>MT0104V303</t>
  </si>
  <si>
    <t>KIT DE DOSAGEM DE SULFATO DE ALUMÍNIO OU CAL COM TANQUE DE 750L, BOMBA DOSADORA E AGITADOR, COMPLETO</t>
  </si>
  <si>
    <t>SEINFRA-I6303</t>
  </si>
  <si>
    <t>MT0104V403</t>
  </si>
  <si>
    <t>KIT DE DOSAGEM DE SULFATO DE ALUMÍNIO OU CAL COM TANQUE DE 1000L, BOMBA DOSADORA E AGITADOR, COMPLETO</t>
  </si>
  <si>
    <t>SEINFRA-I6304</t>
  </si>
  <si>
    <t>MT0104V503</t>
  </si>
  <si>
    <t>KIT DE DOSAGEM DE SULFATO DE ALUMÍNIO OU CAL COM TANQUE DE 1500L, BOMBA DOSADORA E AGITADOR, COMPLETO</t>
  </si>
  <si>
    <t>SEINFRA-I6305</t>
  </si>
  <si>
    <t>MT0104V603</t>
  </si>
  <si>
    <t>KIT DE DOSAGEM DE SULFATO DE ALUMÍNIO OU CAL COM TANQUE DE 2000L, BOMBA DOSADORA E AGITADOR, COMPLETO</t>
  </si>
  <si>
    <t>SEINFRA-I6306</t>
  </si>
  <si>
    <t>MT0104V703</t>
  </si>
  <si>
    <t>KIT DE DOSAGEM DE SULFATO DE ALUMÍNIO OU CAL COM TANQUE DE 5000L, BOMBA DOSADORA E AGITADOR, COMPLETO</t>
  </si>
  <si>
    <t>SEINFRA-I6307</t>
  </si>
  <si>
    <t>MT0104V803</t>
  </si>
  <si>
    <t>AERADOR DE BANDEJAS EM FYBERGLASS CAPACIDADE DE ATÉ 5,0 l/s</t>
  </si>
  <si>
    <t>SEINFRA-I6308</t>
  </si>
  <si>
    <t>MT0104V903</t>
  </si>
  <si>
    <t>AERADOR DE BANDEJAS EM FYBERGLASS CAPACIDADE DE 5,1 à 11,0 l/s</t>
  </si>
  <si>
    <t>SEINFRA-I6309</t>
  </si>
  <si>
    <t>MT0104VA03</t>
  </si>
  <si>
    <t>AERADOR DE BANDEJAS EM FYBERGLASS CAPACIDADE DE 11,1 à 19,0 l/s</t>
  </si>
  <si>
    <t>MT0104VB03</t>
  </si>
  <si>
    <t>AERADOR DE BANDEJAS EM FYBERGLASS CAPACIDADE DE 19,1 à 32,0 l/s</t>
  </si>
  <si>
    <t>SEINFRA-I6311</t>
  </si>
  <si>
    <t>MT0104VC03</t>
  </si>
  <si>
    <t>AERADOR DE BANDEJAS EM FYBERGLASS CAPACIDADE DE 32,1 à 50,0 l/s</t>
  </si>
  <si>
    <t>SEINFRA-I6312</t>
  </si>
  <si>
    <t>MT0104VD03</t>
  </si>
  <si>
    <t>AERADOR DE BANDEJAS EM FYBERGLASS CAPACIDADE DE 50,10 à 72,0 l/s</t>
  </si>
  <si>
    <t>SEINFRA-I6313</t>
  </si>
  <si>
    <t>MT0104VF03</t>
  </si>
  <si>
    <t>REATOR ANAERÓBIO EM FIBRA CAPACIDADE 80 m3/DIA</t>
  </si>
  <si>
    <t>SEINFRA-I6315</t>
  </si>
  <si>
    <t>MT0104VG03</t>
  </si>
  <si>
    <t>REATOR ANAERÓBIO EM FIBRA CAPACIDADE 100 m3/DIA</t>
  </si>
  <si>
    <t>SEINFRA-I6316</t>
  </si>
  <si>
    <t>MT0104VH03</t>
  </si>
  <si>
    <t>REATOR ANAERÓBIO EM FIBRA CAPACIDADE 145 m3/DIA</t>
  </si>
  <si>
    <t>SEINFRA-I6317</t>
  </si>
  <si>
    <t>MT0104VI03</t>
  </si>
  <si>
    <t>REATOR ANAERÓBIO EM FIBRA CAPACIDADE 180 m3/DIA</t>
  </si>
  <si>
    <t>SEINFRA-I6318</t>
  </si>
  <si>
    <t>MT0104VJ03</t>
  </si>
  <si>
    <t>REATOR ANAERÓBIO EM FIBRA CAPACIDADE 270 m3/DIA</t>
  </si>
  <si>
    <t>SEINFRA-I6319</t>
  </si>
  <si>
    <t>MT0104VK03</t>
  </si>
  <si>
    <t>REATOR ANAERÓBIO EM FIBRA CAPACIDADE 350 m3/DIA</t>
  </si>
  <si>
    <t>SEINFRA-I6320</t>
  </si>
  <si>
    <t>MT0104VL03</t>
  </si>
  <si>
    <t>UNIDADE DE PRÉ-TRATAMENTO EM FIBRA E ELEVATÓRIA SEM CONJUNTO MOTOBOMBA CAPACIDADE  24  a 36 m3/DIA</t>
  </si>
  <si>
    <t>SEINFRA-I6321</t>
  </si>
  <si>
    <t>MT0104VM03</t>
  </si>
  <si>
    <t>UNIDADE DE PRÉ-TRATAMENTO EM FIBRA E ELEVATÓRIA SEM CONJUNTO MOTOBOMBA CAPACIDADE  37  a 65 m3/DIA</t>
  </si>
  <si>
    <t>SEINFRA-I6322</t>
  </si>
  <si>
    <t>MT0104VN03</t>
  </si>
  <si>
    <t>UNIDADE DE PRÉ-TRATAMENTO EM FIBRA E ELEVATÓRIA SEM CONJUNTO MOTOBOMBA CAPACIDADE  66  a 96 m3/DIA</t>
  </si>
  <si>
    <t>SEINFRA-I6323</t>
  </si>
  <si>
    <t>MT0104VO03</t>
  </si>
  <si>
    <t>UNIDADE DE PRÉ-TRATAMENTO EM FIBRA E ELEVATÓRIA SEM CONJUNTO MOTOBOMBA CAPACIDADE  97  a 137 m3/DIA</t>
  </si>
  <si>
    <t>SEINFRA-I6324</t>
  </si>
  <si>
    <t>MT0104VP03</t>
  </si>
  <si>
    <t>UNIDADE DE PRÉ-TRATAMENTO EM FIBRA E ELEVATÓRIA SEM CONJUNTO MOTOBOMBA CAPACIDADE 138  a 204 m3/DIA</t>
  </si>
  <si>
    <t>SEINFRA-I6325</t>
  </si>
  <si>
    <t>MT0104VQ03</t>
  </si>
  <si>
    <t>UNIDADE DE PRÉ-TRATAMENTO EM FIBRA E ELEVATÓRIA SEM CONJUNTO MOTOBOMBA CAPACIDADE 205  a 360 m3/DIA</t>
  </si>
  <si>
    <t>SEINFRA-I6326</t>
  </si>
  <si>
    <t>MT0104VR03</t>
  </si>
  <si>
    <t>UNIDADE DE PRÉ-TRATAMENTO EM FIBRA E ELEVATÓRIA SEM CONJUNTO MOTOBOMBA CAPACIDADE 361  a 451 m3/DIA</t>
  </si>
  <si>
    <t>SEINFRA-I6327</t>
  </si>
  <si>
    <t>MT0104VS03</t>
  </si>
  <si>
    <t>UNIDADE DE PRÉ-TRATAMENTO EM FIBRA E ELEVATÓRIA SEM CONJUNTO MOTOBOMBA CAPACIDADE 452  a 569 m3/DIA</t>
  </si>
  <si>
    <t>SEINFRA-I6328</t>
  </si>
  <si>
    <t>MT0104VT03</t>
  </si>
  <si>
    <t>UNIDADE DE PRÉ-TRATAMENTO EM FIBRA E ELEVATÓRIA SEM CONJUNTO MOTOBOMBA CAPACIDADE 570  a 852 m3/DIA</t>
  </si>
  <si>
    <t>SEINFRA-I6329</t>
  </si>
  <si>
    <t>MT0104WI03</t>
  </si>
  <si>
    <t>TORNEIRA PVC 3/4 PARA JARDIM</t>
  </si>
  <si>
    <t>SEINFRA-I6354</t>
  </si>
  <si>
    <t>MT0104WJ03</t>
  </si>
  <si>
    <t>NIPLE DUPLO AÇO GALV. COM ROSCA DN 2"</t>
  </si>
  <si>
    <t>SEINFRA-I6355</t>
  </si>
  <si>
    <t>MT0104WL03</t>
  </si>
  <si>
    <t>LUVA DE REDUÇÃO AÇO GALVANIZADO COM ROSCA DN 3x2"</t>
  </si>
  <si>
    <t>SEINFRA-I6357</t>
  </si>
  <si>
    <t>MT0104WM03</t>
  </si>
  <si>
    <t>NIPLE DUPLO AÇO GALV. COM ROSCA DN 1"</t>
  </si>
  <si>
    <t>SEINFRA-I6358</t>
  </si>
  <si>
    <t>MT0104WN03</t>
  </si>
  <si>
    <t>APARELHO TELEFÔNICO DIGITAL PARA LIGAÇÃO JNA CPCT EXISTENTE</t>
  </si>
  <si>
    <t>SEINFRA-I6359</t>
  </si>
  <si>
    <t>MT0104WQ03</t>
  </si>
  <si>
    <t>RÁDIO VMF - 1W PORTÁTIL ICOM</t>
  </si>
  <si>
    <t>SEINFRA-I6362</t>
  </si>
  <si>
    <t>MT0104WV03</t>
  </si>
  <si>
    <t>BASE ISOLADORA PARA DETECTOR</t>
  </si>
  <si>
    <t>SEINFRA-I6367</t>
  </si>
  <si>
    <t>MT0104WW03</t>
  </si>
  <si>
    <t>MÓDULO DE CONTROLE DE SIRENE</t>
  </si>
  <si>
    <t>SEINFRA-I6368</t>
  </si>
  <si>
    <t>MT0104WX03</t>
  </si>
  <si>
    <t>MÓDULO DE SINALIZAÇÃO DE DETECTORES</t>
  </si>
  <si>
    <t>SEINFRA-I6369</t>
  </si>
  <si>
    <t>MT0104WY03</t>
  </si>
  <si>
    <t>SUPORTES PARA SENSORES ATIVOS C/ DUPLO FEIXE</t>
  </si>
  <si>
    <t>SEINFRA-I6370</t>
  </si>
  <si>
    <t>MT0104X303</t>
  </si>
  <si>
    <t>MANÔMETRO 1/2 x 4" escala 0 -20 kg/cm2</t>
  </si>
  <si>
    <t>SEINFRA-I6375</t>
  </si>
  <si>
    <t>MT0104X403</t>
  </si>
  <si>
    <t>CANCELA PARA PONTE MOTORIZADA</t>
  </si>
  <si>
    <t>SEINFRA-I6376</t>
  </si>
  <si>
    <t>MT0104XK03</t>
  </si>
  <si>
    <t>FÁBRICA DE CLORO MODELO HIDROGEROX HG plus 12 COM CAPACIDADE DE 12.000g/dia/CLORO, CONSUMO DE SAL DE 36 kg/dia, COMPOSTA DE 01 (UM) REATOR, 01 (UMA) FONTE DE TENSÃO 220V, VAZÃO DE 75 m3/h E DOSAGEM DE 3,7 ppm, INCLUINDO FORNECIMENTO E MONTAGEM</t>
  </si>
  <si>
    <t>SEINFRA-I6392</t>
  </si>
  <si>
    <t>MT0104XL03</t>
  </si>
  <si>
    <t>FÁBRICA DE CLORO MODELO HIDROGEROX HG 3000 COM CAPACIDADE DE 3.000g/dia/CLORO, CONSUMO DE SAL DE 9 kg/dia, COMPOSTA DE 01 (UM) REATOR, 01 (UMA) FONTE DE TENSÃO 220V, VAZÃO DE 35 m3/h E DOSAGEM DE 3,7 ppm, INCLUINDO FORNECIMENTO E MONTAGEM</t>
  </si>
  <si>
    <t>SEINFRA-I6393</t>
  </si>
  <si>
    <t>MT0104XN03</t>
  </si>
  <si>
    <t>NOTEBOOK, 40 GB, 516MB, 2,5MHz, DRIVERS</t>
  </si>
  <si>
    <t>SEINFRA-I6395</t>
  </si>
  <si>
    <t>MT0104XO03</t>
  </si>
  <si>
    <t>TALA DE JUNÇÃO P/ TRILHO TR 37</t>
  </si>
  <si>
    <t>SEINFRA-I6396</t>
  </si>
  <si>
    <t>MT0104XP03</t>
  </si>
  <si>
    <t>PARAFUSO C/ PORCA E ARRUELA P/ TALA DE JUNÇÃO DE TRILHO TR 37</t>
  </si>
  <si>
    <t>SEINFRA-I6397</t>
  </si>
  <si>
    <t>MT0104XR03</t>
  </si>
  <si>
    <t>CABO BLINDADO 2x18 AWG</t>
  </si>
  <si>
    <t>SEINFRA-I6399</t>
  </si>
  <si>
    <t>MT0104XS03</t>
  </si>
  <si>
    <t>ANEL BORRACHA P/ FoFo JUNTA ELÁSTICA DN 400 P/ ÁGUA</t>
  </si>
  <si>
    <t>SEINFRA-I6400</t>
  </si>
  <si>
    <t>MT0104XU03</t>
  </si>
  <si>
    <t>ANEL BORRACHA P/ FoFo JUNTA ELÁSTICA DN 450 P/ ÁGUA</t>
  </si>
  <si>
    <t>SEINFRA-I6402</t>
  </si>
  <si>
    <t>MT0104XV03</t>
  </si>
  <si>
    <t>ANEL BORRACHA P/ FoFo JUNTA ELÁSTICA DN 500 P/ ÁGUA</t>
  </si>
  <si>
    <t>SEINFRA-I6403</t>
  </si>
  <si>
    <t>MT0104XW03</t>
  </si>
  <si>
    <t>ANEL BORRACHA P/ FoFo JUNTA ELÁSTICA DN 600 P/ ÁGUA</t>
  </si>
  <si>
    <t>SEINFRA-I6404</t>
  </si>
  <si>
    <t>MT0104XX03</t>
  </si>
  <si>
    <t>ANEL BORRACHA P/ FoFo JUNTA ELÁSTICA DN 700 P/ ÁGUA</t>
  </si>
  <si>
    <t>SEINFRA-I6405</t>
  </si>
  <si>
    <t>MT0104XY03</t>
  </si>
  <si>
    <t>ANEL BORRACHA P/ FoFo JUNTA ELÁSTICA DN 800 P/ ÁGUA</t>
  </si>
  <si>
    <t>SEINFRA-I6406</t>
  </si>
  <si>
    <t>MT0104XZ03</t>
  </si>
  <si>
    <t>ANEL BORRACHA P/ FoFo JUNTA ELÁSTICA DN 900 P/ ÁGUA</t>
  </si>
  <si>
    <t>SEINFRA-I6407</t>
  </si>
  <si>
    <t>MT0104Y103</t>
  </si>
  <si>
    <t>ANEL BORRACHA P/ FoFo JUNTA ELÁSTICA DN 1000 P/ ÁGUA</t>
  </si>
  <si>
    <t>SEINFRA-I6409</t>
  </si>
  <si>
    <t>MT0104Y203</t>
  </si>
  <si>
    <t>ANEL PRÉ-MOLDADO DE CONCRETO, D = 4,00M, ESP=12CM</t>
  </si>
  <si>
    <t>SEINFRA-I6410</t>
  </si>
  <si>
    <t>MT0104Y303</t>
  </si>
  <si>
    <t>ANEL PRÉ-MOLDADO DE CONCRETO, D = 5,00M, ESP=15CM</t>
  </si>
  <si>
    <t>SEINFRA-I6411</t>
  </si>
  <si>
    <t>MT0104Y403</t>
  </si>
  <si>
    <t>TAMPA PRÉ-MOLDADA D=5,30m h=12cm</t>
  </si>
  <si>
    <t>SEINFRA-I6412</t>
  </si>
  <si>
    <t>MT0104Y503</t>
  </si>
  <si>
    <t>TAMPA PRÉ-MOLDADA D=4,24m h=12cm</t>
  </si>
  <si>
    <t>SEINFRA-I6413</t>
  </si>
  <si>
    <t>MT0104Y603</t>
  </si>
  <si>
    <t>CÂMARA DE DECANTAÇÃO P/DECANTO DIGESTOR, D=5,00m</t>
  </si>
  <si>
    <t>SEINFRA-I6414</t>
  </si>
  <si>
    <t>MT0104Y703</t>
  </si>
  <si>
    <t>CALHA PRÉ-MOLDADA COM VERTEDOURO TRIANGULAR L=4,00m</t>
  </si>
  <si>
    <t>SEINFRA-I6415</t>
  </si>
  <si>
    <t>MT0104Y903</t>
  </si>
  <si>
    <t>ANEL BORRACHA P/ FoFo JUNTA ELÁSTICA DN 1200 P/ ÁGUA</t>
  </si>
  <si>
    <t>SEINFRA-I6417</t>
  </si>
  <si>
    <t>MT0104YA03</t>
  </si>
  <si>
    <t>ARRUELA BORRACHA P/ FLANGES DN 50 PN10 P/ ÁGUA</t>
  </si>
  <si>
    <t>SEINFRA-I6418</t>
  </si>
  <si>
    <t>MT0104YB03</t>
  </si>
  <si>
    <t>ARRUELA BORRACHA P/ FLANGES DN 75 PN10 P/ ÁGUA</t>
  </si>
  <si>
    <t>SEINFRA-I6419</t>
  </si>
  <si>
    <t>MT0104YC03</t>
  </si>
  <si>
    <t>ARRUELA BORRACHA P/ FLANGES DN 80 PN10 P/ ÁGUA</t>
  </si>
  <si>
    <t>SEINFRA-I6420</t>
  </si>
  <si>
    <t>MT0104YE03</t>
  </si>
  <si>
    <t>FITA DE INOX P/ FIXAÇÃO DO ELETRODUTO NO POSTE</t>
  </si>
  <si>
    <t>SEINFRA-I6422</t>
  </si>
  <si>
    <t>MT0104YF03</t>
  </si>
  <si>
    <t>GRAMPO DE INOX P/ PRENDER FITA DE FIXAÇÃO</t>
  </si>
  <si>
    <t>SEINFRA-I6423</t>
  </si>
  <si>
    <t>MT0104YG03</t>
  </si>
  <si>
    <t>QUADRO DE MEDIÇÃO TRIFÁSICO PADRÃO COELCE</t>
  </si>
  <si>
    <t>SEINFRA-I6424</t>
  </si>
  <si>
    <t>MT0104YH03</t>
  </si>
  <si>
    <t>BOX RETO DE  D=1 1/2"</t>
  </si>
  <si>
    <t>SEINFRA-I6425</t>
  </si>
  <si>
    <t>MT0104YI03</t>
  </si>
  <si>
    <t>BOX RETO DE  D=1"</t>
  </si>
  <si>
    <t>SEINFRA-I6426</t>
  </si>
  <si>
    <t>MT0104YJ03</t>
  </si>
  <si>
    <t>BOX RETO DE  D=3/4"</t>
  </si>
  <si>
    <t>SEINFRA-I6427</t>
  </si>
  <si>
    <t>MT0104YK03</t>
  </si>
  <si>
    <t>ARRUELA BORRACHA P/ FLANGES DN 100 PN10 P/ ÁGUA</t>
  </si>
  <si>
    <t>SEINFRA-I6428</t>
  </si>
  <si>
    <t>MT0104YL03</t>
  </si>
  <si>
    <t>ARRUELA BORRACHA P/ FLANGES DN 150 PN10 P/ ÁGUA</t>
  </si>
  <si>
    <t>SEINFRA-I6429</t>
  </si>
  <si>
    <t>MT0104YM03</t>
  </si>
  <si>
    <t>ARRUELA BORRACHA P/ FLANGES DN 200 PN10 P/ ÁGUA</t>
  </si>
  <si>
    <t>SEINFRA-I6430</t>
  </si>
  <si>
    <t>MT0104YN03</t>
  </si>
  <si>
    <t>CAIXA DE EMBUTIR PVC - 3X3 OCTOGONAL</t>
  </si>
  <si>
    <t>SEINFRA-I6431</t>
  </si>
  <si>
    <t>MT0104YO03</t>
  </si>
  <si>
    <t>CAIXA DE EMBUTIR PVC - 4X2 RETANGULAR</t>
  </si>
  <si>
    <t>SEINFRA-I6432</t>
  </si>
  <si>
    <t>MT0104YP03</t>
  </si>
  <si>
    <t>CAIXA DE EMBUTIR PVC - 4X4 QUADRADA</t>
  </si>
  <si>
    <t>SEINFRA-I6433</t>
  </si>
  <si>
    <t>MT0104YS03</t>
  </si>
  <si>
    <t>ARRUELA BORRACHA P/ FLANGES DN 250 PN10 P/ ÁGUA</t>
  </si>
  <si>
    <t>SEINFRA-I6436</t>
  </si>
  <si>
    <t>MT0104YT03</t>
  </si>
  <si>
    <t>ARRUELA BORRACHA P/ FLANGES DN 300 PN10 P/ ÁGUA</t>
  </si>
  <si>
    <t>SEINFRA-I6437</t>
  </si>
  <si>
    <t>MT0104YU03</t>
  </si>
  <si>
    <t>ARRUELA BORRACHA P/ FLANGES DN 350 PN10 P/ ÁGUA</t>
  </si>
  <si>
    <t>SEINFRA-I6438</t>
  </si>
  <si>
    <t>MT0104YV03</t>
  </si>
  <si>
    <t>ARRUELA BORRACHA P/ FLANGES DN 400 PN10 P/ ÁGUA</t>
  </si>
  <si>
    <t>SEINFRA-I6439</t>
  </si>
  <si>
    <t>MT0104YW03</t>
  </si>
  <si>
    <t>ARRUELA BORRACHA P/ FLANGES DN 450 PN10 P/ ÁGUA</t>
  </si>
  <si>
    <t>SEINFRA-I6440</t>
  </si>
  <si>
    <t>MT0104YX03</t>
  </si>
  <si>
    <t>ARRUELA BORRACHA P/ FLANGES DN 500 PN10 P/ ÁGUA</t>
  </si>
  <si>
    <t>SEINFRA-I6441</t>
  </si>
  <si>
    <t>MT0104YY03</t>
  </si>
  <si>
    <t>ARRUELA BORRACHA P/ FLANGES DN 600 PN10 P/ ÁGUA</t>
  </si>
  <si>
    <t>SEINFRA-I6442</t>
  </si>
  <si>
    <t>MT0104YZ03</t>
  </si>
  <si>
    <t>ARRUELA BORRACHA P/ FLANGES DN 700 PN10 P/ ÁGUA</t>
  </si>
  <si>
    <t>SEINFRA-I6443</t>
  </si>
  <si>
    <t>MT0104Z003</t>
  </si>
  <si>
    <t>ARRUELA BORRACHA P/ FLANGES DN 800 PN10 P/ ÁGUA</t>
  </si>
  <si>
    <t>SEINFRA-I6444</t>
  </si>
  <si>
    <t>MT0104Z103</t>
  </si>
  <si>
    <t>ARRUELA BORRACHA P/ FLANGES DN 900 PN10 P/ ÁGUA</t>
  </si>
  <si>
    <t>SEINFRA-I6445</t>
  </si>
  <si>
    <t>MT0104Z203</t>
  </si>
  <si>
    <t>ARRUELA BORRACHA P/ FLANGES DN 1000 PN10 P/ ÁGUA</t>
  </si>
  <si>
    <t>SEINFRA-I6446</t>
  </si>
  <si>
    <t>MT0104Z303</t>
  </si>
  <si>
    <t>ARRUELA BORRACHA P/ FLANGES DN 1200 PN10 P/ ÁGUA</t>
  </si>
  <si>
    <t>SEINFRA-I6447</t>
  </si>
  <si>
    <t>MT0104Z403</t>
  </si>
  <si>
    <t>JUNTA DRESSERCOM HARNESS, FABRICADA EM AÇO CARBONO ASTM A 36, DN 100mm, DIMENSÕES CONFORME AWWA M 11, REVESTIMENTO INTERNO CONFORME AWWA C - 210 E EXTERNO CONFORME AWWA C - 204</t>
  </si>
  <si>
    <t>SEINFRA-I6448</t>
  </si>
  <si>
    <t>MT0104Z503</t>
  </si>
  <si>
    <t>JUNTA DRESSERCOM HARNESS, FABRICADA EM AÇO CARBONO ASTM A 36, DN 150mm, DIMENSÕES CONFORME AWWA M 11, REVESTIMENTO INTERNO CONFORME AWWA C - 210 E EXTERNO CONFORME AWWA C - 204</t>
  </si>
  <si>
    <t>SEINFRA-I6449</t>
  </si>
  <si>
    <t>MT0104ZJ03</t>
  </si>
  <si>
    <t>JUNTA DRESSERCOM HARNESS, FABRICADA EM AÇO CARBONO ASTM A 36, DN 200mm, DIMENSÕES CONFORME AWWA M 11, REVESTIMENTO INTERNO CONFORME AWWA C - 210 E EXTERNO CONFORME AWWA C - 204</t>
  </si>
  <si>
    <t>SEINFRA-I6463</t>
  </si>
  <si>
    <t>MT0104ZM03</t>
  </si>
  <si>
    <t>BUCHA DE ALUMÍNIO PARA ELETRODUTO DN 1 1/2"</t>
  </si>
  <si>
    <t>SEINFRA-I6466</t>
  </si>
  <si>
    <t>MT0104ZN03</t>
  </si>
  <si>
    <t>ARRUELA DE ALUMÍNIO PARA ELETRODUTO DN 1  1/2"</t>
  </si>
  <si>
    <t>SEINFRA-I6467</t>
  </si>
  <si>
    <t>MT0104ZO03</t>
  </si>
  <si>
    <t>LUVA RETA PARA EMENDA DE ELETRODUTO DE AÇO ZINCADO DN 1/2"</t>
  </si>
  <si>
    <t>SEINFRA-I6468</t>
  </si>
  <si>
    <t>MT0104ZP03</t>
  </si>
  <si>
    <t>LUVA RETA PARA EMENDA DE ELETRODUTO DE AÇO ZINCADO DN 1 1/2"</t>
  </si>
  <si>
    <t>SEINFRA-I6469</t>
  </si>
  <si>
    <t>MT0104ZQ03</t>
  </si>
  <si>
    <t>ARMAÇÃO SECUNDÁRIA COM ISOLADOR TIPO ROLDANA</t>
  </si>
  <si>
    <t>SEINFRA-I6470</t>
  </si>
  <si>
    <t>MT0104ZR03</t>
  </si>
  <si>
    <t>CURVA EM AÇO GALV. D= 15 A 25mm  (1/2")  A  (1")</t>
  </si>
  <si>
    <t>SEINFRA-I6471</t>
  </si>
  <si>
    <t>MT0104ZS03</t>
  </si>
  <si>
    <t>MT01050403</t>
  </si>
  <si>
    <t>JUNTA DRESSERCOM HARNESS, FABRICADA EM AÇO CARBONO ASTM A 36, DN 250mm, DIMENSÕES CONFORME AWWA M 11, REVESTIMENTO INTERNO CONFORME AWWA C - 210 E EXTERNO CONFORME AWWA C - 204</t>
  </si>
  <si>
    <t>SEINFRA-I6484</t>
  </si>
  <si>
    <t>MT01050503</t>
  </si>
  <si>
    <t>JUNTA DRESSERCOM HARNESS, FABRICADA EM AÇO CARBONO ASTM A 36, DN 300mm, DIMENSÕES CONFORME AWWA M 11, REVESTIMENTO INTERNO CONFORME AWWA C - 210 E EXTERNO CONFORME AWWA C - 204</t>
  </si>
  <si>
    <t>SEINFRA-I6485</t>
  </si>
  <si>
    <t>MT01050603</t>
  </si>
  <si>
    <t>JUNTA DRESSERCOM HARNESS, FABRICADA EM AÇO CARBONO ASTM A 36, DN 400mm, DIMENSÕES CONFORME AWWA M 11, REVESTIMENTO INTERNO CONFORME AWWA C - 210 E EXTERNO CONFORME AWWA C - 204</t>
  </si>
  <si>
    <t>SEINFRA-I6486</t>
  </si>
  <si>
    <t>MT01050703</t>
  </si>
  <si>
    <t>JUNTA DRESSERCOM HARNESS, FABRICADA EM AÇO CARBONO ASTM A 36, DN 500mm, DIMENSÕES CONFORME AWWA M 11, REVESTIMENTO INTERNO CONFORME AWWA C - 210 E EXTERNO CONFORME AWWA C - 204</t>
  </si>
  <si>
    <t>SEINFRA-I6487</t>
  </si>
  <si>
    <t>MT01050803</t>
  </si>
  <si>
    <t>JUNTA DRESSERCOM HARNESS, FABRICADA EM AÇO CARBONO ASTM A 36, DN 600mm, DIMENSÕES CONFORME AWWA M 11, REVESTIMENTO INTERNO CONFORME AWWA C - 210 E EXTERNO CONFORME AWWA C - 204</t>
  </si>
  <si>
    <t>SEINFRA-I6488</t>
  </si>
  <si>
    <t>MT01050903</t>
  </si>
  <si>
    <t>DISJUNTOR MONOPOLAR 2A</t>
  </si>
  <si>
    <t>SEINFRA-I6489</t>
  </si>
  <si>
    <t>MT01050A03</t>
  </si>
  <si>
    <t>DISJUNTOR MONOPOLAR 4A</t>
  </si>
  <si>
    <t>SEINFRA-I6490</t>
  </si>
  <si>
    <t>MT01050B03</t>
  </si>
  <si>
    <t>DISJUNTOR MONOPOLAR 6A</t>
  </si>
  <si>
    <t>SEINFRA-I6491</t>
  </si>
  <si>
    <t>MT01050D03</t>
  </si>
  <si>
    <t>BÓIA DE NÍVEL PÊRA C/ CONTRAPESO - 5 METROS DE CABO</t>
  </si>
  <si>
    <t>SEINFRA-I6493</t>
  </si>
  <si>
    <t>MT01050F03</t>
  </si>
  <si>
    <t>CABO DE COBRE NÚ PARA ATERRAMENTO, TÊMPERA MOLE, FORMAÇÃO EM FIOS ENCORDOADOS, CONFORME ESPECIFICAÇÕES DA NBR-5111 - 10 mm2</t>
  </si>
  <si>
    <t>SEINFRA-I6495</t>
  </si>
  <si>
    <t>MT01050G03</t>
  </si>
  <si>
    <t>BÓIA DE NÍVEL PÊRA C/ CONTRAPESO - 10 METROS DE CABO</t>
  </si>
  <si>
    <t>SEINFRA-I6496</t>
  </si>
  <si>
    <t>MT01050H03</t>
  </si>
  <si>
    <t>CERÂMICA ESMALTADA DIMENSÕES ATÉ 10x10cm (100 cm²) - DECORATIVA</t>
  </si>
  <si>
    <t>SEINFRA-I6497</t>
  </si>
  <si>
    <t>MT01050I03</t>
  </si>
  <si>
    <t xml:space="preserve">CERÂMICA ESMALTADA RETIFICADA DIMENSÕES ATÉ 30x30cm (900 cm²) - PEI-5/PEI-4
</t>
  </si>
  <si>
    <t>SEINFRA-I6498</t>
  </si>
  <si>
    <t>MT01050J03</t>
  </si>
  <si>
    <t>VÁLVULA VENTOSA TRÍPLICE FUNÇÃO P/ ÁGUAS RESIDUAIS/ESGOTO DN  50 mm</t>
  </si>
  <si>
    <t>SEINFRA-I6499</t>
  </si>
  <si>
    <t>MT01050K03</t>
  </si>
  <si>
    <t xml:space="preserve">CERÂMICA ESMALTADA RETIFICADA DIMENSÕES MAIORES DE 30x30cm (900 cm²) - PEI-5/PEI-4
</t>
  </si>
  <si>
    <t>SEINFRA-I6500</t>
  </si>
  <si>
    <t>MT01050L03</t>
  </si>
  <si>
    <t xml:space="preserve">PORCELANATO RETIFICADO POLIDO 
</t>
  </si>
  <si>
    <t>SEINFRA-I6501</t>
  </si>
  <si>
    <t>MT01050N03</t>
  </si>
  <si>
    <t xml:space="preserve">PORCELANATO RETIFICADO NATURAL (FOSCO ESMALTADO)
</t>
  </si>
  <si>
    <t>SEINFRA-I6503</t>
  </si>
  <si>
    <t>MT01050S03</t>
  </si>
  <si>
    <t>ARGAMASSA COLANTE PRÉ-FABRICADA P/ CERÂMICAS E PORCELANATOS</t>
  </si>
  <si>
    <t>SEINFRA-I6508</t>
  </si>
  <si>
    <t>MT01050T03</t>
  </si>
  <si>
    <t>LINHA DE MASSARANDUBA 14 x 7 CM ( 6" x 3")</t>
  </si>
  <si>
    <t>SEINFRA-I6509</t>
  </si>
  <si>
    <t>MT01050Y03</t>
  </si>
  <si>
    <t>VÁLVULA VENTOSA TRÍPLICE FUNÇÃO P/ ÁGUAS RESIDUAIS/ESGOTO DN  75 mm</t>
  </si>
  <si>
    <t>SEINFRA-I6514</t>
  </si>
  <si>
    <t>MT01050Z03</t>
  </si>
  <si>
    <t>VÁLVULA VENTOSA TRÍPLICE FUNÇÃO P/ ÁGUAS RESIDUAIS/ESGOTO DN 100 mm</t>
  </si>
  <si>
    <t>SEINFRA-I6515</t>
  </si>
  <si>
    <t>MT01051003</t>
  </si>
  <si>
    <t>VÁLVULA VENTOSA TRÍPLICE FUNÇÃO P/ ÁGUAS RESIDUAIS/ESGOTO DN 150 mm</t>
  </si>
  <si>
    <t>SEINFRA-I6516</t>
  </si>
  <si>
    <t>MT01051103</t>
  </si>
  <si>
    <t>VÁLVULA VENTOSA TRÍPLICE FUNÇÃO P/ ÁGUAS RESIDUAIS/ESGOTO DN 200 mm</t>
  </si>
  <si>
    <t>SEINFRA-I6517</t>
  </si>
  <si>
    <t>MT01051203</t>
  </si>
  <si>
    <t>POSTE CONCRETO ARMADO CIRCULAR, H = 22 m</t>
  </si>
  <si>
    <t>SEINFRA-I6518</t>
  </si>
  <si>
    <t>MT01051303</t>
  </si>
  <si>
    <t>LINHA DE MASSARANDUBA 12 x 6 CM ( 5" x 2 1/2")</t>
  </si>
  <si>
    <t>SEINFRA-I6519</t>
  </si>
  <si>
    <t>MT01051403</t>
  </si>
  <si>
    <t>BARROTE DE MASSARANDUBA 2" x 2"</t>
  </si>
  <si>
    <t>SEINFRA-I6520</t>
  </si>
  <si>
    <t>MT01051603</t>
  </si>
  <si>
    <t>BEIRAL DE MASSARANDUBA 1,2 x 10 CM ( 1/2" x 4" )</t>
  </si>
  <si>
    <t>SEINFRA-I6522</t>
  </si>
  <si>
    <t>MT01051703</t>
  </si>
  <si>
    <t>TUBO PVC DEFoFo DÚCTIL JEI 1MPa DN 100 (NBR-7665-07/03/07)</t>
  </si>
  <si>
    <t>SEINFRA-I6523</t>
  </si>
  <si>
    <t>MT01051803</t>
  </si>
  <si>
    <t>TUBO PVC DEFoFo DÚCTIL JEI 1MPa DN 150 (NBR-7665-07/03/07)</t>
  </si>
  <si>
    <t>SEINFRA-I6524</t>
  </si>
  <si>
    <t>MT01051903</t>
  </si>
  <si>
    <t>TUBO PVC DEFoFo DÚCTIL JEI 1MPa DN 200 (NBR-7665-07/03/07)</t>
  </si>
  <si>
    <t>SEINFRA-I6525</t>
  </si>
  <si>
    <t>MT01051B03</t>
  </si>
  <si>
    <t>TUBO PVC DEFoFo DÚCTIL JEI 1MPa DN 250 (NBR-7665-07/03/07)</t>
  </si>
  <si>
    <t>SEINFRA-I6527</t>
  </si>
  <si>
    <t>MT01051C03</t>
  </si>
  <si>
    <t>TUBO PVC DEFoFo DÚCTIL JEI 1MPa DN 300 (NBR-7665-07/03/07)</t>
  </si>
  <si>
    <t>SEINFRA-I6528</t>
  </si>
  <si>
    <t>MT01052J03</t>
  </si>
  <si>
    <t>CURVA 90 EM PVC SOLDÁVEL 20</t>
  </si>
  <si>
    <t>SEINFRA-I6571</t>
  </si>
  <si>
    <t>MT01052P03</t>
  </si>
  <si>
    <t>PLUG AÇO GALVANIZADO 2"</t>
  </si>
  <si>
    <t>SEINFRA-I6577</t>
  </si>
  <si>
    <t>MT01052V03</t>
  </si>
  <si>
    <t>FÁBRICA PARA GERAÇÃO E DOSAGEM DE CLORO COM DOSAGEM DE APLICAÇÃO DE 2 ppm E DOSAG</t>
  </si>
  <si>
    <t>SEINFRA-I6583</t>
  </si>
  <si>
    <t>MT01052X03</t>
  </si>
  <si>
    <t>SEINFRA-I6585</t>
  </si>
  <si>
    <t>MT01053T03</t>
  </si>
  <si>
    <t>PILAR EM MADEIRA LIMPA DE 1A QUALIDADE  20x20cm</t>
  </si>
  <si>
    <t>SEINFRA-I6617</t>
  </si>
  <si>
    <t>MT01053V03</t>
  </si>
  <si>
    <t>CHAPIM DE GRANITO VERDE MERUOCA</t>
  </si>
  <si>
    <t>SEINFRA-I6619</t>
  </si>
  <si>
    <t>MT01053W03</t>
  </si>
  <si>
    <t>CAIXA DE MEDIÇÃO E PROTEÇÃO, PADRÃO COELCE, FABRICADA EM CHAPA METÁLICA, COM DIM. 340 X 640 X 210mm</t>
  </si>
  <si>
    <t>SEINFRA-I6620</t>
  </si>
  <si>
    <t>MT01053Y03</t>
  </si>
  <si>
    <t>CLORADOR P/ CLORO GASOSO COMPLETO, CAPACIDADE ATÉ 2 Kg/h OU 48 Kg/dia</t>
  </si>
  <si>
    <t>SEINFRA-I6622</t>
  </si>
  <si>
    <t>MT01054303</t>
  </si>
  <si>
    <t>CLORADOR P/CLORO GASOSO COMPLETO,CAPACIDADE 4 Kg/h OU 96 Kg/dia</t>
  </si>
  <si>
    <t>SEINFRA-I6627</t>
  </si>
  <si>
    <t>MT01054403</t>
  </si>
  <si>
    <t>CLORADOR P/CLORO GASOSO COMPLETO, CAPACIDADE 10Kg/h OU 240 Kg/dia</t>
  </si>
  <si>
    <t>SEINFRA-I6628</t>
  </si>
  <si>
    <t>MT01054803</t>
  </si>
  <si>
    <t>PLACA EM FIBRA DE VIDRO ESP=3mm</t>
  </si>
  <si>
    <t>SEINFRA-I6632</t>
  </si>
  <si>
    <t>MT01054P03</t>
  </si>
  <si>
    <t>TUBO FoFo C/FLANGE E BOLSA DN   75 PN10 L=500</t>
  </si>
  <si>
    <t>SEINFRA-I6649</t>
  </si>
  <si>
    <t>MT01054Q03</t>
  </si>
  <si>
    <t>TUBO FoFo C/FLANGE E BOLSA DN  100 PN10 L=500</t>
  </si>
  <si>
    <t>MT01054R03</t>
  </si>
  <si>
    <t>TUBO FoFo C/FLANGE E BOLSA DN  150 PN10 L=500</t>
  </si>
  <si>
    <t>MT01054S03</t>
  </si>
  <si>
    <t>TUBO FoFo C/FLANGE E BOLSA DN  200 PN10 L=500</t>
  </si>
  <si>
    <t>MT01054T03</t>
  </si>
  <si>
    <t>TUBO FoFo C/FLANGE E BOLSA DN  250 PN10 L=500</t>
  </si>
  <si>
    <t>SEINFRA-I6653</t>
  </si>
  <si>
    <t>MT01054U03</t>
  </si>
  <si>
    <t>TUBO FoFo C/FLANGE E BOLSA DN  300 PN10 L=500</t>
  </si>
  <si>
    <t>SEINFRA-I6654</t>
  </si>
  <si>
    <t>MT01054V03</t>
  </si>
  <si>
    <t>TUBO FoFo C/FLANGE E BOLSA DN  350 PN10 L=500</t>
  </si>
  <si>
    <t>SEINFRA-I6655</t>
  </si>
  <si>
    <t>MT01054W03</t>
  </si>
  <si>
    <t>TUBO FoFo C/FLANGE E BOLSA DN  400 PN10 L=500</t>
  </si>
  <si>
    <t>SEINFRA-I6656</t>
  </si>
  <si>
    <t>MT01054X03</t>
  </si>
  <si>
    <t>TUBO FoFo C/FLANGE E BOLSA DN  450 PN10 L=500</t>
  </si>
  <si>
    <t>SEINFRA-I6657</t>
  </si>
  <si>
    <t>MT01054Y03</t>
  </si>
  <si>
    <t>TUBO FoFo C/FLANGE E BOLSA DN  500 PN10 L=500</t>
  </si>
  <si>
    <t>SEINFRA-I6658</t>
  </si>
  <si>
    <t>MT01054Z03</t>
  </si>
  <si>
    <t>TUBO FoFo C/FLANGE E BOLSA DN  600 PN10 L=500</t>
  </si>
  <si>
    <t>SEINFRA-I6659</t>
  </si>
  <si>
    <t>MT01055003</t>
  </si>
  <si>
    <t>TUBO FoFo C/FLANGE E BOLSA DN  700 PN10 L=500</t>
  </si>
  <si>
    <t>SEINFRA-I6660</t>
  </si>
  <si>
    <t>MT01055103</t>
  </si>
  <si>
    <t>TUBO FoFo C/FLANGE E BOLSA DN  800 PN10 L=500</t>
  </si>
  <si>
    <t>SEINFRA-I6661</t>
  </si>
  <si>
    <t>MT01055203</t>
  </si>
  <si>
    <t>TUBO FoFo C/FLANGE E BOLSA DN  900 PN10 L=500</t>
  </si>
  <si>
    <t>SEINFRA-I6662</t>
  </si>
  <si>
    <t>MT01055303</t>
  </si>
  <si>
    <t>TUBO FoFo C/FLANGE E BOLSA DN 1000 PN10 L=500</t>
  </si>
  <si>
    <t>SEINFRA-I6663</t>
  </si>
  <si>
    <t>MT01055403</t>
  </si>
  <si>
    <t>TUBO FoFo C/FLANGE E BOLSA DN 1200 PN10 L=500</t>
  </si>
  <si>
    <t>SEINFRA-I6664</t>
  </si>
  <si>
    <t>MT01055503</t>
  </si>
  <si>
    <t>TUBO FoFo C/FLANGE E PONTA DN   75 PN10 - L= 500</t>
  </si>
  <si>
    <t>SEINFRA-I6665</t>
  </si>
  <si>
    <t>MT01055603</t>
  </si>
  <si>
    <t>TUBO FoFo C/FLANGE E PONTA DN  100 PN10   L= 500</t>
  </si>
  <si>
    <t>SEINFRA-I6666</t>
  </si>
  <si>
    <t>MT01055703</t>
  </si>
  <si>
    <t>TUBO FoFo C/FLANGE E PONTA DN  150 PN10 - L= 500</t>
  </si>
  <si>
    <t>SEINFRA-I6667</t>
  </si>
  <si>
    <t>MT01055803</t>
  </si>
  <si>
    <t>TUBO FoFo C/FLANGE E PONTA DN  200 PN10 - L= 500</t>
  </si>
  <si>
    <t>SEINFRA-I6668</t>
  </si>
  <si>
    <t>MT01055903</t>
  </si>
  <si>
    <t>TUBO FoFo C/FLANGE E PONTA DN  250 PN10 - L= 500</t>
  </si>
  <si>
    <t>SEINFRA-I6669</t>
  </si>
  <si>
    <t>MT01055A03</t>
  </si>
  <si>
    <t>TUBO FoFo C/FLANGE E PONTA DN  300 PN10 - L= 500</t>
  </si>
  <si>
    <t>SEINFRA-I6670</t>
  </si>
  <si>
    <t>MT01055B03</t>
  </si>
  <si>
    <t>TUBO FoFo C/FLANGE E PONTA DN  350 PN10 - L= 500</t>
  </si>
  <si>
    <t>SEINFRA-I6671</t>
  </si>
  <si>
    <t>MT01055C03</t>
  </si>
  <si>
    <t>TUBO FoFo C/FLANGE E PONTA DN  400 PN10 - L= 500</t>
  </si>
  <si>
    <t>SEINFRA-I6672</t>
  </si>
  <si>
    <t>MT01055D03</t>
  </si>
  <si>
    <t>TUBO FoFo C/FLANGE E PONTA DN  450 PN10 - L= 500</t>
  </si>
  <si>
    <t>SEINFRA-I6673</t>
  </si>
  <si>
    <t>MT01055E03</t>
  </si>
  <si>
    <t>TUBO FoFo C/FLANGE E PONTA DN  500 PN10 - L= 500</t>
  </si>
  <si>
    <t>SEINFRA-I6674</t>
  </si>
  <si>
    <t>MT01055F03</t>
  </si>
  <si>
    <t>TUBO FoFo C/FLANGE E PONTA DN  600 PN10 - L= 500</t>
  </si>
  <si>
    <t>SEINFRA-I6675</t>
  </si>
  <si>
    <t>MT01055G03</t>
  </si>
  <si>
    <t>TUBO FoFo C/FLANGE E PONTA DN  700 PN10 - L= 500</t>
  </si>
  <si>
    <t>SEINFRA-I6676</t>
  </si>
  <si>
    <t>MT01055H03</t>
  </si>
  <si>
    <t>TUBO FoFo C/FLANGE E PONTA DN  800 PN10 - L= 500</t>
  </si>
  <si>
    <t>SEINFRA-I6677</t>
  </si>
  <si>
    <t>MT01055I03</t>
  </si>
  <si>
    <t>TUBO FoFo C/FLANGE E PONTA DN  900 PN10 - L= 500</t>
  </si>
  <si>
    <t>SEINFRA-I6678</t>
  </si>
  <si>
    <t>MT01055J03</t>
  </si>
  <si>
    <t>TUBO FoFo C/FLANGE E PONTA DN 1000 PN10 - L=500</t>
  </si>
  <si>
    <t>SEINFRA-I6679</t>
  </si>
  <si>
    <t>MT01055K03</t>
  </si>
  <si>
    <t>TUBO FoFo C/FLANGE E PONTA DN 1200 PN10 - L= 500</t>
  </si>
  <si>
    <t>SEINFRA-I6680</t>
  </si>
  <si>
    <t>MT01055L03</t>
  </si>
  <si>
    <t>PRANCHA DE MADEIRA MAÇARANDUBA (2,15X0,25X0,05)m</t>
  </si>
  <si>
    <t>SEINFRA-I6681</t>
  </si>
  <si>
    <t>MT01055M03</t>
  </si>
  <si>
    <t>PRANCHA DE MADEIRA MAÇARANDUBA (2,15X0,20X0,05)m</t>
  </si>
  <si>
    <t>SEINFRA-I6682</t>
  </si>
  <si>
    <t>MT01055N03</t>
  </si>
  <si>
    <t>BLOCO DE CONCRETO CINZA (14X19X49)cm TIPO STONE</t>
  </si>
  <si>
    <t>SEINFRA-I6683</t>
  </si>
  <si>
    <t>MT01055O03</t>
  </si>
  <si>
    <t>BLOCO DE CONCRETO COLORIDO (14X19X49)cm TIPO STONE</t>
  </si>
  <si>
    <t>SEINFRA-I6684</t>
  </si>
  <si>
    <t>MT01055P03</t>
  </si>
  <si>
    <t>SEGREGADOR DE TRAFEGO TIPO JABOTI  D=25cm  E  H=15cm</t>
  </si>
  <si>
    <t>SEINFRA-I6685</t>
  </si>
  <si>
    <t>MT01055Q03</t>
  </si>
  <si>
    <t>DUTO FLEXIVEL EM PEAD - D=40mm (1 1/4"), C/CONEXÕES</t>
  </si>
  <si>
    <t>SEINFRA-I6686</t>
  </si>
  <si>
    <t>MT01055R03</t>
  </si>
  <si>
    <t>DUTO FLEXIVEL EM PEAD - D=50mm (1 1/2"), C/CONEXÕES</t>
  </si>
  <si>
    <t>SEINFRA-I6687</t>
  </si>
  <si>
    <t>MT01055S03</t>
  </si>
  <si>
    <t>DUTO FLEXIVEL EM PEAD - D=63mm (2"), C/CONEXÕES</t>
  </si>
  <si>
    <t>SEINFRA-I6688</t>
  </si>
  <si>
    <t>MT01055T03</t>
  </si>
  <si>
    <t>DUTO FLEXIVEL EM PEAD - D=90mm (3"), C/CONEXÕES</t>
  </si>
  <si>
    <t>SEINFRA-I6689</t>
  </si>
  <si>
    <t>MT01055U03</t>
  </si>
  <si>
    <t>DUTO FLEXIVEL EM PEAD - D=110mm (4"), C/CONEXÕES</t>
  </si>
  <si>
    <t>SEINFRA-I6690</t>
  </si>
  <si>
    <t>MT01055W03</t>
  </si>
  <si>
    <t>DUTO FLEXIVEL EM PEAD - D=140mm (5"), C/CONEXÕES</t>
  </si>
  <si>
    <t>SEINFRA-I6692</t>
  </si>
  <si>
    <t>MT01055X03</t>
  </si>
  <si>
    <t>DUTO FLEXIVEL EM PEAD - D=160mm (6"), C/CONEXÕES</t>
  </si>
  <si>
    <t>SEINFRA-I6693</t>
  </si>
  <si>
    <t>MT01055Y03</t>
  </si>
  <si>
    <t>POSTE METALICO CONICO RETO H=10.0m,  MOD. LP-531.B/100.GJ  - FAB.TROPICO OU SIMILAR</t>
  </si>
  <si>
    <t>SEINFRA-I6694</t>
  </si>
  <si>
    <t>MT01055Z03</t>
  </si>
  <si>
    <t>SUPORTE METÁLICO CENTRAL P/LUMINARIA MOD.TPC.295/1" FAB.TROPICO OU SIMILAR</t>
  </si>
  <si>
    <t>SEINFRA-I6695</t>
  </si>
  <si>
    <t>MT01056003</t>
  </si>
  <si>
    <t>POSTE METALICO DECORATIVO H=4.0m , MOD. LP-588.B/140.GJ - FAB.TROPICO OU SIMILAR</t>
  </si>
  <si>
    <t>SEINFRA-I6696</t>
  </si>
  <si>
    <t>MT01056103</t>
  </si>
  <si>
    <t>LUMINARIA ALTO RENDIMENTO, CORPO EM ALUMINIO FUNDIDO MOD. TP-295 VP-40 FAB.TROPICO OU SUMILAR</t>
  </si>
  <si>
    <t>SEINFRA-I6697</t>
  </si>
  <si>
    <t>MT01056203</t>
  </si>
  <si>
    <t>LUMINARIA DECORATIVA, CORPO EM ALUMINIO FUNDIDO MOD.TPD-288 VP-40 FAB.TROPICO OU SUMILAR</t>
  </si>
  <si>
    <t>SEINFRA-I6698</t>
  </si>
  <si>
    <t>MT01056303</t>
  </si>
  <si>
    <t>PLACA EM CHAPA GALV. C/ESTRUT. INT. METALON, PINT.ESMALTE SINT. E IMPRESSÃO EM VINIL 02 FACES</t>
  </si>
  <si>
    <t>SEINFRA-I6699</t>
  </si>
  <si>
    <t>MT01056403</t>
  </si>
  <si>
    <t>ABRAÇADEIRAS EM FERRO BARRA CHATA 1/4" PINTURA EPOXI C/PARAFUSOS</t>
  </si>
  <si>
    <t>SEINFRA-I6700</t>
  </si>
  <si>
    <t>MT01056A03</t>
  </si>
  <si>
    <t>TUBO DE PVC HELICOIDAL "RIB LOC" D=0,40m, INCLUSIVE ADESIVO E JUNTAS</t>
  </si>
  <si>
    <t>SEINFRA-I6706</t>
  </si>
  <si>
    <t>MT01056B03</t>
  </si>
  <si>
    <t>TUBO DE PVC HELICOIDAL "RIB LOC" D=0,50m, INCLUSIVE ADESIVO E JUNTAS</t>
  </si>
  <si>
    <t>SEINFRA-I6707</t>
  </si>
  <si>
    <t>MT01056C03</t>
  </si>
  <si>
    <t>TUBO DE PVC HELICOIDAL "RIB LOC" D=0,60m, INCLUSIVE ADESIVO E JUNTAS</t>
  </si>
  <si>
    <t>SEINFRA-I6708</t>
  </si>
  <si>
    <t>MT01056D03</t>
  </si>
  <si>
    <t>TUBO DE PVC HELICOIDAL "RIB LOC" D=0,70m, INCLUSIVE ADESIVO E JUNTAS</t>
  </si>
  <si>
    <t>SEINFRA-I6709</t>
  </si>
  <si>
    <t>MT01056E03</t>
  </si>
  <si>
    <t>TUBO DE PVC HELICOIDAL "RIB LOC" D=0,80m, INCLUSIVE ADESIVO E JUNTAS</t>
  </si>
  <si>
    <t>SEINFRA-I6710</t>
  </si>
  <si>
    <t>MT01056F03</t>
  </si>
  <si>
    <t>TUBO DE PVC HELICOIDAL "RIB LOC" D=0,90m, INCLUSIVE ADESIVO E JUNTAS</t>
  </si>
  <si>
    <t>SEINFRA-I6711</t>
  </si>
  <si>
    <t>MT01056G03</t>
  </si>
  <si>
    <t>TUBO DE PVC HELICOIDAL "RIB LOC" D=1,00m, INCLUSIVE ADESIVO E JUNTAS</t>
  </si>
  <si>
    <t>SEINFRA-I6712</t>
  </si>
  <si>
    <t>MT01056H03</t>
  </si>
  <si>
    <t>TUBO DE PVC HELICOIDAL "RIB LOC" D=1,20m, INCLUSIVE ADESIVO E JUNTAS</t>
  </si>
  <si>
    <t>SEINFRA-I6713</t>
  </si>
  <si>
    <t>MT01056I03</t>
  </si>
  <si>
    <t>BALANÇO ANDORINHA C/02 CADEIRAS, CONFEC. EM TUBO VAPOR E PINTURA ESMALTE SINTÉTICO</t>
  </si>
  <si>
    <t>SEINFRA-I6714</t>
  </si>
  <si>
    <t>MT01056J03</t>
  </si>
  <si>
    <t>CARROSSEL ESPECIAL C/04 CADEIRAS, CONFEC. EM TUBO VAPOR E PINTURA ESMALTE SINTÉTICO</t>
  </si>
  <si>
    <t>SEINFRA-I6715</t>
  </si>
  <si>
    <t>MT01056K03</t>
  </si>
  <si>
    <t>CARROSSEL TIPO OLA, CONFEC. EM TUBO VAPOR E PINTURA ESMALTE SINTÉTICO</t>
  </si>
  <si>
    <t>SEINFRA-I6716</t>
  </si>
  <si>
    <t>MT01056L03</t>
  </si>
  <si>
    <t>EQUIPAMENTO GINASIUM, CONFEC. EM TUBO VAPOR E PINTURA ESMALTE SINTÉTICO</t>
  </si>
  <si>
    <t>SEINFRA-I6717</t>
  </si>
  <si>
    <t>MT01056M03</t>
  </si>
  <si>
    <t>ESCORREGADOR PEQUENO,  CONFEC. EM TUBO VAPOR E PINTURA ESMALTE SINTÉTICO</t>
  </si>
  <si>
    <t>SEINFRA-I6718</t>
  </si>
  <si>
    <t>MT01056N03</t>
  </si>
  <si>
    <t>GAIOLA ESCORREGADOR PEQUENO,  CONFEC. EM TUBO VAPOR E PINTURA ESMALTE SINTÉTICO</t>
  </si>
  <si>
    <t>SEINFRA-I6719</t>
  </si>
  <si>
    <t>MT01056O03</t>
  </si>
  <si>
    <t>GANGORRA C/02 PRANCHAS, CONFEC. EM TUBO VAPOR E PINTURA ESMALTE SINTÉTICO</t>
  </si>
  <si>
    <t>SEINFRA-I6720</t>
  </si>
  <si>
    <t>MT01056P03</t>
  </si>
  <si>
    <t>RESERVATÓRIO PRE MOLDADO ELEVADO CILINDRICO D=2,0M, CAP.=12,0M3, H=9,0M COMPLETO E CISTERNA CAP.=4,5M3</t>
  </si>
  <si>
    <t>SEINFRA-I6721</t>
  </si>
  <si>
    <t>MT01056Q03</t>
  </si>
  <si>
    <t>ADAPTADOR PVC REGISTRO 25MM (3/4")</t>
  </si>
  <si>
    <t>SEINFRA-I6722</t>
  </si>
  <si>
    <t>MT01056R03</t>
  </si>
  <si>
    <t>ADAPTADOR PVC REGISTRO 32MM (1")</t>
  </si>
  <si>
    <t>SEINFRA-I6723</t>
  </si>
  <si>
    <t>MT01056S03</t>
  </si>
  <si>
    <t>ADAPTADOR PVC REGISTRO 40MM (1 1/4")</t>
  </si>
  <si>
    <t>SEINFRA-I6724</t>
  </si>
  <si>
    <t>MT01056T03</t>
  </si>
  <si>
    <t>ADAPTADOR PVC REGISTRO 50MM (1 1/2")</t>
  </si>
  <si>
    <t>SEINFRA-I6725</t>
  </si>
  <si>
    <t>MT01056U03</t>
  </si>
  <si>
    <t>ADAPTADOR PVC REGISTRO 60MM (2")</t>
  </si>
  <si>
    <t>SEINFRA-I6726</t>
  </si>
  <si>
    <t>MT01056V03</t>
  </si>
  <si>
    <t>PORTÃO EM METALON E BARRA CHATA DE FERRO C/FECHADURA E DOBRADIÇAS, INCLUS. PINTURA ESMALTE SINTÉTICO (=1M2)</t>
  </si>
  <si>
    <t>SEINFRA-I6727</t>
  </si>
  <si>
    <t>MT01056W03</t>
  </si>
  <si>
    <t>GRUPO GERADOR 45/55 KVA, C/ QUADRO AUTOMÁTICO</t>
  </si>
  <si>
    <t>SEINFRA-I6728</t>
  </si>
  <si>
    <t>MT01056X03</t>
  </si>
  <si>
    <t>GRUPO GERADOR 121/140 KVA, C/ QUADRO AUTOMÁTICO</t>
  </si>
  <si>
    <t>SEINFRA-I6729</t>
  </si>
  <si>
    <t>MT01056Z03</t>
  </si>
  <si>
    <t>GRUPO GERADOR 171/215 KVA, C/ QUADRO AUTOMÁTICO</t>
  </si>
  <si>
    <t>SEINFRA-I6731</t>
  </si>
  <si>
    <t>MT01057003</t>
  </si>
  <si>
    <t>GRUPO GERADOR 236/260 KVA, C/ QUADRO AUTOMÁTICO</t>
  </si>
  <si>
    <t>SEINFRA-I6732</t>
  </si>
  <si>
    <t>MT01057203</t>
  </si>
  <si>
    <t>GRUPO GERADOR 291/360 KVA, C/ QUADRO AUTOMÁTICO</t>
  </si>
  <si>
    <t>SEINFRA-I6734</t>
  </si>
  <si>
    <t>MT01057303</t>
  </si>
  <si>
    <t>GRUPO GERADOR 361/385 KVA, C/ QUADRO AUTOMÁTICO</t>
  </si>
  <si>
    <t>SEINFRA-I6735</t>
  </si>
  <si>
    <t>MT01057403</t>
  </si>
  <si>
    <t>GRUPO GERADOR 501/635 KVA, C/ QUADRO AUTOMÁTICO</t>
  </si>
  <si>
    <t>SEINFRA-I6736</t>
  </si>
  <si>
    <t>MT01057503</t>
  </si>
  <si>
    <t>LAVA OLHOS DE EMERGÊNCIA C/ CUBA FLEXÍVEL E CHUVEIRO P/ LABORATÓRIO</t>
  </si>
  <si>
    <t>SEINFRA-I6737</t>
  </si>
  <si>
    <t>MT01057603</t>
  </si>
  <si>
    <t>BANHEIRA HOSPITAL C/TAMPO E CUBA DE AÇO INOX DIMENSÃO 1800 X600MM</t>
  </si>
  <si>
    <t>SEINFRA-I6738</t>
  </si>
  <si>
    <t>MT01057703</t>
  </si>
  <si>
    <t>CONE PARA EXPURGO EM AÇO INOX COM TAMPA E GRELHA - L=500MM X C=500MM, ALTURA ATÉ 300MM E SAÍDA D=100MM</t>
  </si>
  <si>
    <t>SEINFRA-I6739</t>
  </si>
  <si>
    <t>MT01057803</t>
  </si>
  <si>
    <t>PERFIL METÁLICO EM " U " -  6"x2"x3/16"</t>
  </si>
  <si>
    <t>SEINFRA-I6740</t>
  </si>
  <si>
    <t>MT01057903</t>
  </si>
  <si>
    <t>VENEZIANA INDUSTRIAL EM PVC RÍGIDO, TRANSLÚCIDO E MONTANTE EM AÇO GALVANIZADO OU ALUMÍNIO (FORNECIMENTO E MONTAGEM)</t>
  </si>
  <si>
    <t>SEINFRA-I6741</t>
  </si>
  <si>
    <t>MT01057A03</t>
  </si>
  <si>
    <t>PORTA EM PVC SANFONADA (0,80 X 2,10)M, INCLUS. PERFIL "U",  FECHO E TRILHO ( FORNECIMENTO E MONTAGEM )</t>
  </si>
  <si>
    <t>SEINFRA-I6742</t>
  </si>
  <si>
    <t>MT01057B03</t>
  </si>
  <si>
    <t>PORTA EM PVC P/DIVISÓRIA (0,80 X 2,10)M INCLUS. FECHADURA, DOBRADIÇA E REQUADRO ( FORNECIMENTO E MONTAGEM )</t>
  </si>
  <si>
    <t>SEINFRA-I6743</t>
  </si>
  <si>
    <t>MT01057F03</t>
  </si>
  <si>
    <t>TELA LOSANGULAR EM PVC FIO 10 MALHA 2"X2"</t>
  </si>
  <si>
    <t>SEINFRA-I6747</t>
  </si>
  <si>
    <t>MT01057G03</t>
  </si>
  <si>
    <t>GRADE DE FERRO EM TUBO DE AÇO GALVANIZADO D=15MM E MOLDURA C/BARRA CHATA DE FERRO 2"X3/8"</t>
  </si>
  <si>
    <t>SEINFRA-I6748</t>
  </si>
  <si>
    <t>MT01057H03</t>
  </si>
  <si>
    <t>TANQUE LAVANDERIA DE AÇO INOX C/ CUBA E ESFREGADOR DIMENSÃO 1200X600X200MM</t>
  </si>
  <si>
    <t>SEINFRA-I6749</t>
  </si>
  <si>
    <t>MT01057I03</t>
  </si>
  <si>
    <t>PALHAS DE CARNAÚBA</t>
  </si>
  <si>
    <t>SEINFRA-I6750</t>
  </si>
  <si>
    <t>MT01057J03</t>
  </si>
  <si>
    <t>CORDA DE SISAL DE 1 1/4"</t>
  </si>
  <si>
    <t>SEINFRA-I6751</t>
  </si>
  <si>
    <t>MT01057K03</t>
  </si>
  <si>
    <t>TUBO AÇO ASTM A-120 PRETO C/ ROSCA DE 20mm(3/4")</t>
  </si>
  <si>
    <t>SEINFRA-I6752</t>
  </si>
  <si>
    <t>MT01057L03</t>
  </si>
  <si>
    <t>TUBO AÇO ASTM A-120 PRETO  C/ ROSCA DE 25mm(1")</t>
  </si>
  <si>
    <t>SEINFRA-I6753</t>
  </si>
  <si>
    <t>MT01057M03</t>
  </si>
  <si>
    <t>TUBO AÇO ASTM A-120 PRETO C/ ROSCA DE 32mm(1 1/4")</t>
  </si>
  <si>
    <t>SEINFRA-I6754</t>
  </si>
  <si>
    <t>MT01057N03</t>
  </si>
  <si>
    <t>TUBO AÇO ASTM A-120 PRETO C/ ROSCA DE 40mm(1 1/2")</t>
  </si>
  <si>
    <t>SEINFRA-I6755</t>
  </si>
  <si>
    <t>MT01057O03</t>
  </si>
  <si>
    <t>TUBO AÇO ASTM A-120 PRETO C/ ROSCA DE 50mm (2")</t>
  </si>
  <si>
    <t>SEINFRA-I6756</t>
  </si>
  <si>
    <t>MT01057P03</t>
  </si>
  <si>
    <t>TUBO AÇO ASTM A-120 PRETO  C/ ROSCA DE 80mm (3")</t>
  </si>
  <si>
    <t>SEINFRA-I6757</t>
  </si>
  <si>
    <t>MT01057Q03</t>
  </si>
  <si>
    <t>TUBO AÇO ASTM A-120 PRETO  C/ ROSCA DE 100mm (4")</t>
  </si>
  <si>
    <t>SEINFRA-I6758</t>
  </si>
  <si>
    <t>MT01057R03</t>
  </si>
  <si>
    <t>TE AÇO ASTM A-120 ROSCÁVEL DE 20mm (3/4")</t>
  </si>
  <si>
    <t>SEINFRA-I6759</t>
  </si>
  <si>
    <t>MT01057S03</t>
  </si>
  <si>
    <t>TE AÇO ASTM  A-120 ROSCÁVEL DE 25mm (1")</t>
  </si>
  <si>
    <t>SEINFRA-I6760</t>
  </si>
  <si>
    <t>MT01057T03</t>
  </si>
  <si>
    <t>TE AÇO ASTM  A-120 ROSCÁVEL DE 32mm (1 1/4")</t>
  </si>
  <si>
    <t>SEINFRA-I6761</t>
  </si>
  <si>
    <t>MT01057U03</t>
  </si>
  <si>
    <t>TE AÇO ASTM  A-120 ROSCÁVEL DE 40mm (1 1/2")</t>
  </si>
  <si>
    <t>SEINFRA-I6762</t>
  </si>
  <si>
    <t>MT01057V03</t>
  </si>
  <si>
    <t>TE AÇO ASTM  A-120 ROSCÁVEL DE 50mm (2")</t>
  </si>
  <si>
    <t>SEINFRA-I6763</t>
  </si>
  <si>
    <t>MT01057W03</t>
  </si>
  <si>
    <t>TE AÇO ASTM  A-120 ROSCÁVEL DE 80mm (3")</t>
  </si>
  <si>
    <t>SEINFRA-I6764</t>
  </si>
  <si>
    <t>MT01057X03</t>
  </si>
  <si>
    <t>TE AÇO ASTM  A-120 ROSCÁVEL DE 100mm (4")</t>
  </si>
  <si>
    <t>SEINFRA-I6765</t>
  </si>
  <si>
    <t>MT01057Y03</t>
  </si>
  <si>
    <t>COTOVELO AÇO ASTM A-120 ROSCÁVEL DE 20mm (3/4")</t>
  </si>
  <si>
    <t>SEINFRA-I6766</t>
  </si>
  <si>
    <t>MT01057Z03</t>
  </si>
  <si>
    <t>COTOVELO AÇO ASTM A-120 ROSCÁVEL DE 25mm (1")</t>
  </si>
  <si>
    <t>SEINFRA-I6767</t>
  </si>
  <si>
    <t>MT01058003</t>
  </si>
  <si>
    <t>COTOVELO AÇO ASTM A-120 ROSCÁVEL DE 32mm (1 1/4")</t>
  </si>
  <si>
    <t>SEINFRA-I6768</t>
  </si>
  <si>
    <t>MT01058103</t>
  </si>
  <si>
    <t>COTOVELO AÇO ASTM A-120 ROSCÁVEL DE 40mm (1 1/2")</t>
  </si>
  <si>
    <t>SEINFRA-I6769</t>
  </si>
  <si>
    <t>MT01058203</t>
  </si>
  <si>
    <t>COTOVELO AÇO ASTM A-120 ROSCÁVEL DE 50mm (2")</t>
  </si>
  <si>
    <t>SEINFRA-I6770</t>
  </si>
  <si>
    <t>MT01058303</t>
  </si>
  <si>
    <t>COTOVELO AÇO ASTM A-120 ROSCÁVEL DE 80mm (3")</t>
  </si>
  <si>
    <t>SEINFRA-I6771</t>
  </si>
  <si>
    <t>MT01058403</t>
  </si>
  <si>
    <t>COTOVELO AÇO ASTM A-120 ROSCÁVEL DE  100 mm (4")</t>
  </si>
  <si>
    <t>SEINFRA-I6772</t>
  </si>
  <si>
    <t>MT01058503</t>
  </si>
  <si>
    <t>REDUÇÃO AÇO ASTM A-120 ROSCÁVEL DE (4"x 3")</t>
  </si>
  <si>
    <t>SEINFRA-I6773</t>
  </si>
  <si>
    <t>MT01058603</t>
  </si>
  <si>
    <t>REDUÇÃO AÇO ASTM A-120 ROSCÁVEL DE (4"x 2")</t>
  </si>
  <si>
    <t>SEINFRA-I6774</t>
  </si>
  <si>
    <t>MT01058703</t>
  </si>
  <si>
    <t>REDUÇÃO AÇO ASTM A-120 ROSCÁVEL DE (3"x 2 1/2")  À (3"x 3/4")</t>
  </si>
  <si>
    <t>SEINFRA-I6775</t>
  </si>
  <si>
    <t>MT01058803</t>
  </si>
  <si>
    <t>REDUÇÃO AÇO ASTM A-120 ROSCÁVEL DE (2"x 1 1/2")  À (2"x 3/4")</t>
  </si>
  <si>
    <t>SEINFRA-I6776</t>
  </si>
  <si>
    <t>MT01058903</t>
  </si>
  <si>
    <t>REDUÇÃO AÇO ASTM A-120 ROSCÁVEL DE (1"x 1 1/2")  À (1"x 3/4")</t>
  </si>
  <si>
    <t>SEINFRA-I6777</t>
  </si>
  <si>
    <t>MT01058A03</t>
  </si>
  <si>
    <t>LUVA UNIÃO AÇO ASTM A-120 DE 20mm (3/4")</t>
  </si>
  <si>
    <t>SEINFRA-I6778</t>
  </si>
  <si>
    <t>MT01058B03</t>
  </si>
  <si>
    <t>LUVA UNIÃO AÇO ASTM A-120 DE 25mm (1")</t>
  </si>
  <si>
    <t>SEINFRA-I6779</t>
  </si>
  <si>
    <t>MT01058C03</t>
  </si>
  <si>
    <t>REGISTRO GLOBO EM BRONZE ROSCÁVEL DE 3/4"</t>
  </si>
  <si>
    <t>SEINFRA-I6780</t>
  </si>
  <si>
    <t>MT01058D03</t>
  </si>
  <si>
    <t>REGISTRO GLOBO EM BRONZE ROSCÁVEL DE 1"</t>
  </si>
  <si>
    <t>SEINFRA-I6781</t>
  </si>
  <si>
    <t>MT01058E03</t>
  </si>
  <si>
    <t>VÁLVULA MOTORIZADA DE 2 VIAS ROSCÁVEL DE 3/4"</t>
  </si>
  <si>
    <t>SEINFRA-I6782</t>
  </si>
  <si>
    <t>MT01058F03</t>
  </si>
  <si>
    <t>VÁLVULA MOTORIZADA DE 2 VIAS ROSCÁVEL DE 1"</t>
  </si>
  <si>
    <t>SEINFRA-I6783</t>
  </si>
  <si>
    <t>MT01058G03</t>
  </si>
  <si>
    <t>CALHA  DUPLA DE POLIESTIRENO EXPANDIDO PARA TUBO DE 2"</t>
  </si>
  <si>
    <t>SEINFRA-I6784</t>
  </si>
  <si>
    <t>MT01058I03</t>
  </si>
  <si>
    <t>FELTRO BETUMINOSO (VEU DE VIDRO)</t>
  </si>
  <si>
    <t>SEINFRA-I6786</t>
  </si>
  <si>
    <t>MT01058J03</t>
  </si>
  <si>
    <t>ALUMINIO CORRUGADO</t>
  </si>
  <si>
    <t>SEINFRA-I6787</t>
  </si>
  <si>
    <t>MT01058K03</t>
  </si>
  <si>
    <t>CINTA DE ALUMINIO 1/2"</t>
  </si>
  <si>
    <t>SEINFRA-I6788</t>
  </si>
  <si>
    <t>MT01058L03</t>
  </si>
  <si>
    <t>SELO DE ALUMINIO 1/2"</t>
  </si>
  <si>
    <t>SEINFRA-I6789</t>
  </si>
  <si>
    <t>MT01058M03</t>
  </si>
  <si>
    <t>JUNTA BORRACHA ROSQUEADA DE 3/4"</t>
  </si>
  <si>
    <t>SEINFRA-I6790</t>
  </si>
  <si>
    <t>MT01058N03</t>
  </si>
  <si>
    <t>JUNTA BORRACHA ROSQUEADA DE 1"</t>
  </si>
  <si>
    <t>SEINFRA-I6791</t>
  </si>
  <si>
    <t>MT01058O03</t>
  </si>
  <si>
    <t>VIGA DE MADEIRA EM MASSARANDUBA 10"x 4"</t>
  </si>
  <si>
    <t>SEINFRA-I6792</t>
  </si>
  <si>
    <t>MT01058P03</t>
  </si>
  <si>
    <t>LUMINÁRIA TIPO PÉTALA FAB.REEME REF.: ZE-157 OU SIMILAR</t>
  </si>
  <si>
    <t>SEINFRA-I6793</t>
  </si>
  <si>
    <t>MT01058Q03</t>
  </si>
  <si>
    <t>NÚCLEO P/01 LUMINÁRIA   FAB. REEME REF.:ZE-157 OU SIMILAR</t>
  </si>
  <si>
    <t>SEINFRA-I6794</t>
  </si>
  <si>
    <t>MT01058S03</t>
  </si>
  <si>
    <t>CABO POLIFÁSICO - 4 X 2,5MM</t>
  </si>
  <si>
    <t>SEINFRA-I6796</t>
  </si>
  <si>
    <t>MT01058T03</t>
  </si>
  <si>
    <t>NÚCLEO P/02 LUMINÁRIAS FAB. REEME REF.:ZE-157 OU SIMILAR</t>
  </si>
  <si>
    <t>SEINFRA-I6797</t>
  </si>
  <si>
    <t>MT01058U03</t>
  </si>
  <si>
    <t>NÚCLEO P/03 LUMINÁRIAS FAB. REEME REF.:ZE-157 OU SIMILAR</t>
  </si>
  <si>
    <t>SEINFRA-I6798</t>
  </si>
  <si>
    <t>MT01058V03</t>
  </si>
  <si>
    <t>NÚCLEO P/04 LUMINÁRIAS FAB. REEME REF.:ZE-157 OU SIMILAR</t>
  </si>
  <si>
    <t>SEINFRA-I6799</t>
  </si>
  <si>
    <t>MT01058X03</t>
  </si>
  <si>
    <t>ADITIVO PLASTIFICANTE DENSIFICADOR E RETARDADOR DE PEGA</t>
  </si>
  <si>
    <t>SEINFRA-I6801</t>
  </si>
  <si>
    <t>MT01058Y03</t>
  </si>
  <si>
    <t>SUPERPLASTIFICANTE DENSIFICADOR E RETARDADOR DE PEGA</t>
  </si>
  <si>
    <t>SEINFRA-I6802</t>
  </si>
  <si>
    <t>MT01058Z03</t>
  </si>
  <si>
    <t>SÍLICA ATIVA</t>
  </si>
  <si>
    <t>SEINFRA-I6803</t>
  </si>
  <si>
    <t>MT01059003</t>
  </si>
  <si>
    <t>MASTIQUE ELASTICO A BASE DE POLIURETANO NA COR CINZA - UNIPLAC 400ml</t>
  </si>
  <si>
    <t>SEINFRA-I6804</t>
  </si>
  <si>
    <t>MT01059103</t>
  </si>
  <si>
    <t>PORTÃO DE ALUMÍNIO ANODIZADO NATURAL, FECHAMENTO COM  LAMBRI BOLA E CORREDIÇO (FORNECIMENTO E MONTAGEM)</t>
  </si>
  <si>
    <t>SEINFRA-I6805</t>
  </si>
  <si>
    <t>MT01059303</t>
  </si>
  <si>
    <t>REMANEJAMENTO DE CONDENSADORES DE MINICENTRAIS DE AR CONDICIONADO, INCLUSIVE PONTO DE FORÇA E RECARGA DE GAS</t>
  </si>
  <si>
    <t>SEINFRA-I6807</t>
  </si>
  <si>
    <t>MT01059503</t>
  </si>
  <si>
    <t>PERFIL DE ALUMINIO (5X5)CM</t>
  </si>
  <si>
    <t>SEINFRA-I6809</t>
  </si>
  <si>
    <t>MT01059603</t>
  </si>
  <si>
    <t>TELA EM ALUMINIO FIO 1,5MM E MALHA 4MM</t>
  </si>
  <si>
    <t>SEINFRA-I6810</t>
  </si>
  <si>
    <t>MT01059703</t>
  </si>
  <si>
    <t>PORTA FRIGORIFICA TERMOISOLANTE DE ACIONAMENTO MANUAL C/AQUEC. DIM.:2100X1000X150MM - COLOCADA</t>
  </si>
  <si>
    <t>SEINFRA-I6811</t>
  </si>
  <si>
    <t>MT01059903</t>
  </si>
  <si>
    <t>BLOCO DE CONCRETO 9x19x39cm - VEDAÇÃO</t>
  </si>
  <si>
    <t>SEINFRA-I6813</t>
  </si>
  <si>
    <t>MT01059A03</t>
  </si>
  <si>
    <t>TELHA FIBROCIMENTO ONDULADA - 8MM</t>
  </si>
  <si>
    <t>SEINFRA-I6814</t>
  </si>
  <si>
    <t>MT01059C03</t>
  </si>
  <si>
    <t>CABO DE FIBRA ÓTICA, 01 PAR</t>
  </si>
  <si>
    <t>SEINFRA-I6816</t>
  </si>
  <si>
    <t>MT01059D03</t>
  </si>
  <si>
    <t>CABO DE FIBRA ÓTICA, 02 PARES</t>
  </si>
  <si>
    <t>SEINFRA-I6817</t>
  </si>
  <si>
    <t>MT01059E03</t>
  </si>
  <si>
    <t>CABO DE FIBRA ÓTICA, 03 PARES</t>
  </si>
  <si>
    <t>SEINFRA-I6818</t>
  </si>
  <si>
    <t>MT01059F03</t>
  </si>
  <si>
    <t>CABO DE FIBRA ÓTICA, 04 PARES</t>
  </si>
  <si>
    <t>SEINFRA-I6819</t>
  </si>
  <si>
    <t>MT01059K03</t>
  </si>
  <si>
    <t>HUB TIPO 24 PORTAS</t>
  </si>
  <si>
    <t>SEINFRA-I6824</t>
  </si>
  <si>
    <t>MT01059M03</t>
  </si>
  <si>
    <t>RACK FECHADO 44 U's, 670mm PROFUNDIDADE PADRÃO 19"</t>
  </si>
  <si>
    <t>SEINFRA-I6826</t>
  </si>
  <si>
    <t>MT01059N03</t>
  </si>
  <si>
    <t>RACK FECHADO 36 U's, 670mm PROFUNDIDADE PADRÃO 19"</t>
  </si>
  <si>
    <t>SEINFRA-I6827</t>
  </si>
  <si>
    <t>MT01059O03</t>
  </si>
  <si>
    <t>RACK FECHADO 24 U's, 670mm PROFUNDIDADE PADRÃO 19"</t>
  </si>
  <si>
    <t>SEINFRA-I6828</t>
  </si>
  <si>
    <t>MT01059P03</t>
  </si>
  <si>
    <t>DISTRIBUIDOR INTERNO ÓPTICO PARA 24 FIBRAS</t>
  </si>
  <si>
    <t>SEINFRA-I6829</t>
  </si>
  <si>
    <t>MT01059S03</t>
  </si>
  <si>
    <t>PATCH PANEL 24 PORTAS, CATEGORIA "5" FURUKAWA</t>
  </si>
  <si>
    <t>SEINFRA-I6832</t>
  </si>
  <si>
    <t>MT01059U03</t>
  </si>
  <si>
    <t>PATCH CABLE EXTRA-FLEXÍVEL RJ-45/RJ-45 DE 1,50m</t>
  </si>
  <si>
    <t>SEINFRA-I6834</t>
  </si>
  <si>
    <t>MT0105A603</t>
  </si>
  <si>
    <t>ADAPTADOR PBS BOLSA ROSCA 150mm x 6'</t>
  </si>
  <si>
    <t>SEINFRA-I6846</t>
  </si>
  <si>
    <t>MT0105A703</t>
  </si>
  <si>
    <t>ANEL DE BORRACHA TIL REDE 150</t>
  </si>
  <si>
    <t>SEINFRA-I6847</t>
  </si>
  <si>
    <t>MT0105A803</t>
  </si>
  <si>
    <t>ANEL DE BORRACHA TIL REDE 300</t>
  </si>
  <si>
    <t>SEINFRA-I6848</t>
  </si>
  <si>
    <t>MT0105A903</t>
  </si>
  <si>
    <t>CAP PVC PBS DN 150</t>
  </si>
  <si>
    <t>SEINFRA-I6849</t>
  </si>
  <si>
    <t>MT0105AA03</t>
  </si>
  <si>
    <t>COLARINHO PEAD PN 10 DN 110 mm</t>
  </si>
  <si>
    <t>SEINFRA-I6850</t>
  </si>
  <si>
    <t>MT0105AB03</t>
  </si>
  <si>
    <t>COLARINHO PEAD PN 10 DN 160 mm</t>
  </si>
  <si>
    <t>SEINFRA-I6851</t>
  </si>
  <si>
    <t>MT0105AC03</t>
  </si>
  <si>
    <t>COLARINHO PEAD PN 10 DN 75 mm</t>
  </si>
  <si>
    <t>SEINFRA-I6852</t>
  </si>
  <si>
    <t>MT0105AD03</t>
  </si>
  <si>
    <t>COLARINHO PEAD PN 10 DN 90 mm</t>
  </si>
  <si>
    <t>SEINFRA-I6853</t>
  </si>
  <si>
    <t>MT0105AF03</t>
  </si>
  <si>
    <t>CURVA 45 PVC PBS DN 150</t>
  </si>
  <si>
    <t>SEINFRA-I6855</t>
  </si>
  <si>
    <t>MT0105AG03</t>
  </si>
  <si>
    <t>CURVA 45° OCRE PB - JEI DN 150</t>
  </si>
  <si>
    <t>SEINFRA-I6856</t>
  </si>
  <si>
    <t>MT0105AH03</t>
  </si>
  <si>
    <t>CURVA 45° OCRE PB - JEI DN 200</t>
  </si>
  <si>
    <t>SEINFRA-I6857</t>
  </si>
  <si>
    <t>MT0105AI03</t>
  </si>
  <si>
    <t>CURVA 45° OCRE PB - JEI DN 250</t>
  </si>
  <si>
    <t>SEINFRA-I6858</t>
  </si>
  <si>
    <t>MT0105AJ03</t>
  </si>
  <si>
    <t>CURVA 45° OCRE PB - JEI DN 300</t>
  </si>
  <si>
    <t>SEINFRA-I6859</t>
  </si>
  <si>
    <t>MT0105AK03</t>
  </si>
  <si>
    <t>CURVA 45° OCRE PB - JEI DN 350</t>
  </si>
  <si>
    <t>SEINFRA-I6860</t>
  </si>
  <si>
    <t>MT0105AL03</t>
  </si>
  <si>
    <t>CURVA 45° OCRE PB - JEI DN 400</t>
  </si>
  <si>
    <t>SEINFRA-I6861</t>
  </si>
  <si>
    <t>MT0105AM03</t>
  </si>
  <si>
    <t>CURVA 45° OCRE PB - JEI CURTA INJETADA DN 100</t>
  </si>
  <si>
    <t>SEINFRA-I6862</t>
  </si>
  <si>
    <t>MT0105AN03</t>
  </si>
  <si>
    <t>CURVA 90° PVC PBS DN 150</t>
  </si>
  <si>
    <t>SEINFRA-I6863</t>
  </si>
  <si>
    <t>MT0105AO03</t>
  </si>
  <si>
    <t>CURVA 90° OCRE PB - JEI CURTA INJETADA DN 100</t>
  </si>
  <si>
    <t>SEINFRA-I6864</t>
  </si>
  <si>
    <t>MT0105AP03</t>
  </si>
  <si>
    <t>CURVA 90° OCRE PB - JEI DN 150</t>
  </si>
  <si>
    <t>SEINFRA-I6865</t>
  </si>
  <si>
    <t>MT0105AQ03</t>
  </si>
  <si>
    <t>CURVA 90° OCRE PB - JEI DN 200</t>
  </si>
  <si>
    <t>SEINFRA-I6866</t>
  </si>
  <si>
    <t>MT0105AR03</t>
  </si>
  <si>
    <t>CURVA 90° OCRE PB - JEI DN 250</t>
  </si>
  <si>
    <t>SEINFRA-I6867</t>
  </si>
  <si>
    <t>MT0105AS03</t>
  </si>
  <si>
    <t>CURVA 90° OCRE PB - JEI DN 300</t>
  </si>
  <si>
    <t>SEINFRA-I6868</t>
  </si>
  <si>
    <t>MT0105AT03</t>
  </si>
  <si>
    <t>CURVA 90° OCRE PB - JEI DN 350</t>
  </si>
  <si>
    <t>SEINFRA-I6869</t>
  </si>
  <si>
    <t>MT0105AU03</t>
  </si>
  <si>
    <t>CURVA 90° OCRE PB - JEI DN 400</t>
  </si>
  <si>
    <t>SEINFRA-I6870</t>
  </si>
  <si>
    <t>MT0105AV03</t>
  </si>
  <si>
    <t>FLANGE LIVRE C/F P/ CONEX. PVC PBS DN 100</t>
  </si>
  <si>
    <t>SEINFRA-I6871</t>
  </si>
  <si>
    <t>MT0105AW03</t>
  </si>
  <si>
    <t>FLANGE LIVRE C/F P/ CONEX. PVC PBS DN 50</t>
  </si>
  <si>
    <t>SEINFRA-I6872</t>
  </si>
  <si>
    <t>MT0105AX03</t>
  </si>
  <si>
    <t>FLANGE LIVRE C/F P/ CONEX. PVC PBS DN 75</t>
  </si>
  <si>
    <t>SEINFRA-I6873</t>
  </si>
  <si>
    <t>MT0105AY03</t>
  </si>
  <si>
    <t>FLANGE LIVRE C/F P/ TUBOS PVC PBS DN 100</t>
  </si>
  <si>
    <t>SEINFRA-I6874</t>
  </si>
  <si>
    <t>MT0105AZ03</t>
  </si>
  <si>
    <t>FLANGE LIVRE C/F P/ TUBOS PVC PBS DN 150</t>
  </si>
  <si>
    <t>SEINFRA-I6875</t>
  </si>
  <si>
    <t>MT0105B003</t>
  </si>
  <si>
    <t>FLANGE LIVRE C/F P/ TUBOS PVC PBS DN 50</t>
  </si>
  <si>
    <t>SEINFRA-I6876</t>
  </si>
  <si>
    <t>MT0105B103</t>
  </si>
  <si>
    <t>FLANGE LIVRE C/F P/ TUBOS PVC PBS DN 75</t>
  </si>
  <si>
    <t>SEINFRA-I6877</t>
  </si>
  <si>
    <t>MT0105B203</t>
  </si>
  <si>
    <t>FLANGE LIVRE S/F P/ CONEX. PVC PBS DN 100</t>
  </si>
  <si>
    <t>SEINFRA-I6878</t>
  </si>
  <si>
    <t>MT0105B303</t>
  </si>
  <si>
    <t>FLANGE LIVRE S/F P/ CONEX. PVC PBS DN 75</t>
  </si>
  <si>
    <t>SEINFRA-I6879</t>
  </si>
  <si>
    <t>MT0105B403</t>
  </si>
  <si>
    <t>FLANGE LIVRE S/F P/ TUBOS PVC PBS DN 100</t>
  </si>
  <si>
    <t>SEINFRA-I6880</t>
  </si>
  <si>
    <t>MT0105B503</t>
  </si>
  <si>
    <t>FLANGE LIVRE S/F P/ TUBOS PVC PBS DN 50</t>
  </si>
  <si>
    <t>SEINFRA-I6881</t>
  </si>
  <si>
    <t>MT0105B603</t>
  </si>
  <si>
    <t>FLANGE LIVRE S/F P/ TUBOS PVC PBS DN 75</t>
  </si>
  <si>
    <t>SEINFRA-I6882</t>
  </si>
  <si>
    <t>MT0105B703</t>
  </si>
  <si>
    <t>JOELHO 45° PVC PBS DN 150</t>
  </si>
  <si>
    <t>SEINFRA-I6883</t>
  </si>
  <si>
    <t>MT0105B803</t>
  </si>
  <si>
    <t>JOELHO 90° PVC PBS DN 150</t>
  </si>
  <si>
    <t>SEINFRA-I6884</t>
  </si>
  <si>
    <t>MT0105B903</t>
  </si>
  <si>
    <t>JUNÇÃO 45° OCRE BBB - JEI DN 100</t>
  </si>
  <si>
    <t>SEINFRA-I6885</t>
  </si>
  <si>
    <t>MT0105BA03</t>
  </si>
  <si>
    <t>JUNÇÃO 45° OCRE BBB - JEI DN 150</t>
  </si>
  <si>
    <t>SEINFRA-I6886</t>
  </si>
  <si>
    <t>MT0105BB03</t>
  </si>
  <si>
    <t>JUNÇÃO 45° OCRE BBB - JEI DN 200</t>
  </si>
  <si>
    <t>SEINFRA-I6887</t>
  </si>
  <si>
    <t>MT0105BC03</t>
  </si>
  <si>
    <t>JUNÇÃO 45° OCRE BBB - JEI DN 250</t>
  </si>
  <si>
    <t>SEINFRA-I6888</t>
  </si>
  <si>
    <t>MT0105BD03</t>
  </si>
  <si>
    <t>JUNÇÃO 45° OCRE BBB - JEI DN 300</t>
  </si>
  <si>
    <t>SEINFRA-I6889</t>
  </si>
  <si>
    <t>MT0105BE03</t>
  </si>
  <si>
    <t>JUNÇÃO 45° OCRE BBB - JEI DN 350</t>
  </si>
  <si>
    <t>SEINFRA-I6890</t>
  </si>
  <si>
    <t>MT0105BF03</t>
  </si>
  <si>
    <t>JUNÇÃO 45° OCRE BBB - JEI DN 400</t>
  </si>
  <si>
    <t>SEINFRA-I6891</t>
  </si>
  <si>
    <t>MT0105BG03</t>
  </si>
  <si>
    <t>LUVA DE CORRER OCRE JEI DN 100</t>
  </si>
  <si>
    <t>SEINFRA-I6892</t>
  </si>
  <si>
    <t>MT0105BH03</t>
  </si>
  <si>
    <t>LUVA DE CORRER OCRE JEI DN 150</t>
  </si>
  <si>
    <t>SEINFRA-I6893</t>
  </si>
  <si>
    <t>MT0105BI03</t>
  </si>
  <si>
    <t>LUVA DE CORRER OCRE JEI DN 200</t>
  </si>
  <si>
    <t>SEINFRA-I6894</t>
  </si>
  <si>
    <t>MT0105BJ03</t>
  </si>
  <si>
    <t>LUVA DE CORRER OCRE JEI DN 250</t>
  </si>
  <si>
    <t>SEINFRA-I6895</t>
  </si>
  <si>
    <t>MT0105BK03</t>
  </si>
  <si>
    <t>LUVA DE CORRER OCRE JEI DN 300</t>
  </si>
  <si>
    <t>SEINFRA-I6896</t>
  </si>
  <si>
    <t>MT0105BL03</t>
  </si>
  <si>
    <t>LUVA DE CORRER OCRE JEI DN 350</t>
  </si>
  <si>
    <t>SEINFRA-I6897</t>
  </si>
  <si>
    <t>MT0105BM03</t>
  </si>
  <si>
    <t>LUVA DE CORRER OCRE JEI DN 400</t>
  </si>
  <si>
    <t>SEINFRA-I6898</t>
  </si>
  <si>
    <t>MT0105BN03</t>
  </si>
  <si>
    <t>LUVA PVC PBS DN 160</t>
  </si>
  <si>
    <t>SEINFRA-I6899</t>
  </si>
  <si>
    <t>MT0105BO03</t>
  </si>
  <si>
    <t>LUVA REDUÇÃO PVC PBS C/ BOLSAS DN 150 x 100 mm</t>
  </si>
  <si>
    <t>SEINFRA-I6900</t>
  </si>
  <si>
    <t>MT0105BP03</t>
  </si>
  <si>
    <t>REDUÇÃO EXCÊNTRICA OCRE PB - JEI DN 125 x 100</t>
  </si>
  <si>
    <t>SEINFRA-I6901</t>
  </si>
  <si>
    <t>MT0105BQ03</t>
  </si>
  <si>
    <t>REDUÇÃO EXCÊNTRICA OCRE PB - JEI DN 150 x 100</t>
  </si>
  <si>
    <t>SEINFRA-I6902</t>
  </si>
  <si>
    <t>MT0105BR03</t>
  </si>
  <si>
    <t>REDUÇÃO EXCÊNTRICA OCRE PB - JEI DN 200 x 150</t>
  </si>
  <si>
    <t>SEINFRA-I6903</t>
  </si>
  <si>
    <t>MT0105BS03</t>
  </si>
  <si>
    <t>REDUÇÃO EXCÊNTRICA OCRE PB - JEI DN 250 x 200</t>
  </si>
  <si>
    <t>SEINFRA-I6904</t>
  </si>
  <si>
    <t>MT0105BT03</t>
  </si>
  <si>
    <t>REDUÇÃO EXCÊNTRICA OCRE PB - JEI DN 300x 200</t>
  </si>
  <si>
    <t>SEINFRA-I6905</t>
  </si>
  <si>
    <t>MT0105BU03</t>
  </si>
  <si>
    <t>REDUÇÃO EXCÊNTRICA OCRE PB - JEI DN 300 x 250</t>
  </si>
  <si>
    <t>SEINFRA-I6906</t>
  </si>
  <si>
    <t>MT0105BV03</t>
  </si>
  <si>
    <t>REDUÇÃO EXCÊNTRICA OCRE PB - JEI DN 350 x 300</t>
  </si>
  <si>
    <t>SEINFRA-I6907</t>
  </si>
  <si>
    <t>MT0105BW03</t>
  </si>
  <si>
    <t>REDUÇÃO EXCÊNTRICA OCRE PB - JEI DN 400 x 300</t>
  </si>
  <si>
    <t>SEINFRA-I6908</t>
  </si>
  <si>
    <t>MT0105BX03</t>
  </si>
  <si>
    <t>REDUÇÃO EXCÊNTRICA OCRE PB - JEI DN 400 x 350</t>
  </si>
  <si>
    <t>SEINFRA-I6909</t>
  </si>
  <si>
    <t>MT0105BY03</t>
  </si>
  <si>
    <t>TE 90° PVC PBS COM BOLSAS DN 150</t>
  </si>
  <si>
    <t>SEINFRA-I6910</t>
  </si>
  <si>
    <t>MT0105BZ03</t>
  </si>
  <si>
    <t>TE 90° DE REDUÇÃO OCRE BBB - JEI DN 200 x 150</t>
  </si>
  <si>
    <t>SEINFRA-I6911</t>
  </si>
  <si>
    <t>MT0105C003</t>
  </si>
  <si>
    <t>TE 90° DE REDUÇÃO OCRE BBB - JEI DN 250 x 150</t>
  </si>
  <si>
    <t>SEINFRA-I6912</t>
  </si>
  <si>
    <t>MT0105C103</t>
  </si>
  <si>
    <t>TE 90° OCRE BBB - JEI DN 100</t>
  </si>
  <si>
    <t>SEINFRA-I6913</t>
  </si>
  <si>
    <t>MT0105C203</t>
  </si>
  <si>
    <t>TE 90° OCRE BBB - JEI DN 150</t>
  </si>
  <si>
    <t>SEINFRA-I6914</t>
  </si>
  <si>
    <t>MT0105C303</t>
  </si>
  <si>
    <t>TE 90° OCRE BBB - JEI DN 200</t>
  </si>
  <si>
    <t>SEINFRA-I6915</t>
  </si>
  <si>
    <t>MT0105C403</t>
  </si>
  <si>
    <t>TE 90° OCRE BBB - JEI DN 250</t>
  </si>
  <si>
    <t>SEINFRA-I6916</t>
  </si>
  <si>
    <t>MT0105C503</t>
  </si>
  <si>
    <t>TE 90° OCRE BBB - JEI DN 300</t>
  </si>
  <si>
    <t>SEINFRA-I6917</t>
  </si>
  <si>
    <t>MT0105C603</t>
  </si>
  <si>
    <t>TE 90° OCRE BBB - JEI DN 400</t>
  </si>
  <si>
    <t>SEINFRA-I6918</t>
  </si>
  <si>
    <t>MT0105C703</t>
  </si>
  <si>
    <t>TE 90° OCRE BBP JEI INJETADO DN 100</t>
  </si>
  <si>
    <t>SEINFRA-I6919</t>
  </si>
  <si>
    <t>MT0105C803</t>
  </si>
  <si>
    <t>TE RED 90° PVC PBS COM BOLSAS DN 150 x 100 mm</t>
  </si>
  <si>
    <t>SEINFRA-I6920</t>
  </si>
  <si>
    <t>MT0105C903</t>
  </si>
  <si>
    <t>TIL DE PASSAGEM REDE OCRE BBB - JEI DN 100 x 100</t>
  </si>
  <si>
    <t>SEINFRA-I6921</t>
  </si>
  <si>
    <t>MT0105CA03</t>
  </si>
  <si>
    <t>TIL DE PASSAGEM REDE OCRE BBB - JEI DN 150 x 150</t>
  </si>
  <si>
    <t>SEINFRA-I6922</t>
  </si>
  <si>
    <t>MT0105CB03</t>
  </si>
  <si>
    <t>TIL DE PASSAGEM REDE OCRE BBB - JEI DN 200 x 150</t>
  </si>
  <si>
    <t>SEINFRA-I6923</t>
  </si>
  <si>
    <t>MT0105CC03</t>
  </si>
  <si>
    <t>TIL DE PASSAGEM REDE OCRE BBB - JEI DN 250 x 150</t>
  </si>
  <si>
    <t>SEINFRA-I6924</t>
  </si>
  <si>
    <t>MT0105CD03</t>
  </si>
  <si>
    <t>TIL DE PASSAGEM REDE OCRE BBB - JEI DN 300 x 150</t>
  </si>
  <si>
    <t>SEINFRA-I6925</t>
  </si>
  <si>
    <t>MT0105CE03</t>
  </si>
  <si>
    <t>TIL LIGAÇÃO PREDIAL OCRE BBB - JEI DN 100</t>
  </si>
  <si>
    <t>SEINFRA-I6926</t>
  </si>
  <si>
    <t>MT0105CF03</t>
  </si>
  <si>
    <t>TIL RADIAL CONDOMINIAL OCRE BB - JEI DN 100</t>
  </si>
  <si>
    <t>SEINFRA-I6927</t>
  </si>
  <si>
    <t>MT0105CL03</t>
  </si>
  <si>
    <t>TUBO DE POLIETILENO PE 80 AZUL - 20 (NBR-8417)</t>
  </si>
  <si>
    <t>SEINFRA-I6933</t>
  </si>
  <si>
    <t>MT0105CT03</t>
  </si>
  <si>
    <t>TUBO PVC PBS CLASSE CL-12 DN 150</t>
  </si>
  <si>
    <t>SEINFRA-I6941</t>
  </si>
  <si>
    <t>MT0105CU03</t>
  </si>
  <si>
    <t>TUBO PVC PBS CLASSE CL-12 DN 200</t>
  </si>
  <si>
    <t>SEINFRA-I6942</t>
  </si>
  <si>
    <t>MT0105CV03</t>
  </si>
  <si>
    <t>TUBO PVC PBS CLASSE CL-15 DN 150</t>
  </si>
  <si>
    <t>SEINFRA-I6943</t>
  </si>
  <si>
    <t>MT0105CW03</t>
  </si>
  <si>
    <t>TUBO PVC PBS CLASSE CL-15 DN 200</t>
  </si>
  <si>
    <t>SEINFRA-I6944</t>
  </si>
  <si>
    <t>MT0105CX03</t>
  </si>
  <si>
    <t>TUBO PVC PBS CLASSE CL-20 DN 100</t>
  </si>
  <si>
    <t>SEINFRA-I6945</t>
  </si>
  <si>
    <t>MT0105CY03</t>
  </si>
  <si>
    <t>TUBO PVC PBS CLASSE CL-20 DN 150</t>
  </si>
  <si>
    <t>SEINFRA-I6946</t>
  </si>
  <si>
    <t>MT0105CZ03</t>
  </si>
  <si>
    <t>TUBO PVC PBS CLASSE CL-20 DN 200</t>
  </si>
  <si>
    <t>SEINFRA-I6947</t>
  </si>
  <si>
    <t>MT0105D003</t>
  </si>
  <si>
    <t>TUBO PVC PBS CLASSE CL-20 DN  50</t>
  </si>
  <si>
    <t>SEINFRA-I6948</t>
  </si>
  <si>
    <t>MT0105D103</t>
  </si>
  <si>
    <t>TUBO PVC PBS CLASSE CL-20 DN  75</t>
  </si>
  <si>
    <t>SEINFRA-I6949</t>
  </si>
  <si>
    <t>MT0105D203</t>
  </si>
  <si>
    <t>TUBO PVC RÍGIDO OCRE JEI DN 100 (NBR-7362)</t>
  </si>
  <si>
    <t>SEINFRA-I6950</t>
  </si>
  <si>
    <t>MT0105D303</t>
  </si>
  <si>
    <t>TUBO PVC RÍGIDO OCRE JEI DN 150 (NBR-7362)</t>
  </si>
  <si>
    <t>SEINFRA-I6951</t>
  </si>
  <si>
    <t>MT0105D403</t>
  </si>
  <si>
    <t>TUBO PVC RÍGIDO OCRE JEI DN 200 (NBR-7362)</t>
  </si>
  <si>
    <t>SEINFRA-I6952</t>
  </si>
  <si>
    <t>MT0105D503</t>
  </si>
  <si>
    <t>TUBO PVC RÍGIDO OCRE JEI DN 250 (NBR-7362)</t>
  </si>
  <si>
    <t>SEINFRA-I6953</t>
  </si>
  <si>
    <t>MT0105D603</t>
  </si>
  <si>
    <t>TUBO PVC RÍGIDO OCRE JEI DN 300 (NBR-7362)</t>
  </si>
  <si>
    <t>SEINFRA-I6954</t>
  </si>
  <si>
    <t>MT0105D703</t>
  </si>
  <si>
    <t>TUBO PVC RÍGIDO OCRE JEI DN 350 (NBR-7362)</t>
  </si>
  <si>
    <t>SEINFRA-I6955</t>
  </si>
  <si>
    <t>MT0105D803</t>
  </si>
  <si>
    <t>TUBO PVC RÍGIDO OCRE JEI DN 400 (NBR-7362)</t>
  </si>
  <si>
    <t>SEINFRA-I6956</t>
  </si>
  <si>
    <t>MT0105D903</t>
  </si>
  <si>
    <t>TUBO PRFV CL 10 JE PB CLASSE DE RIGIDEZ 5.000 N/m² DN 150</t>
  </si>
  <si>
    <t>SEINFRA-I6957</t>
  </si>
  <si>
    <t>MT0105DA03</t>
  </si>
  <si>
    <t>TUBO PRFV CL 10 JE PB CLASSE DE RIGIDEZ 5.000 N/m² DN 200</t>
  </si>
  <si>
    <t>SEINFRA-I6958</t>
  </si>
  <si>
    <t>MT0105DB03</t>
  </si>
  <si>
    <t>TUBO PRFV CL 10 JE PB CLASSE DE RIGIDEZ 5.000 N/m² DN 250</t>
  </si>
  <si>
    <t>SEINFRA-I6959</t>
  </si>
  <si>
    <t>MT0105DC03</t>
  </si>
  <si>
    <t>TUBO PRFV CL 10 JE PB CLASSE DE RIGIDEZ 5.000 N/m² DN 300</t>
  </si>
  <si>
    <t>SEINFRA-I6960</t>
  </si>
  <si>
    <t>MT0105DD03</t>
  </si>
  <si>
    <t>TUBO PRFV CL 12 JE PB CLASSE DE RIGIDEZ 5.000 N/m² DN  150</t>
  </si>
  <si>
    <t>SEINFRA-I6961</t>
  </si>
  <si>
    <t>MT0105DE03</t>
  </si>
  <si>
    <t>TUBO PRFV CL 12 JE PB CLASSE DE RIGIDEZ 5.000 N/m² DN  200</t>
  </si>
  <si>
    <t>SEINFRA-I6962</t>
  </si>
  <si>
    <t>MT0105DF03</t>
  </si>
  <si>
    <t>TUBO PRFV CL 12 JE PB CLASSE DE RIGIDEZ 5.000 N/m² DN  250</t>
  </si>
  <si>
    <t>SEINFRA-I6963</t>
  </si>
  <si>
    <t>MT0105DG03</t>
  </si>
  <si>
    <t>TUBO PRFV CL 12 JE PB CLASSE DE RIGIDEZ 5.000 N/m² DN  300</t>
  </si>
  <si>
    <t>SEINFRA-I6964</t>
  </si>
  <si>
    <t>MT0105DH03</t>
  </si>
  <si>
    <t>TUBO PRFV CL 16 JE PB CLASSE DE RIGIDEZ 5.000 N/m² DN  150</t>
  </si>
  <si>
    <t>SEINFRA-I6965</t>
  </si>
  <si>
    <t>MT0105DI03</t>
  </si>
  <si>
    <t>TUBO PRFV CL 16 JE PB CLASSE DE RIGIDEZ 5.000 N/m² DN  200</t>
  </si>
  <si>
    <t>SEINFRA-I6966</t>
  </si>
  <si>
    <t>MT0105DJ03</t>
  </si>
  <si>
    <t>TUBO PRFV CL 16 JE PB CLASSE DE RIGIDEZ 5.000 N/m² DN  250</t>
  </si>
  <si>
    <t>SEINFRA-I6967</t>
  </si>
  <si>
    <t>MT0105DK03</t>
  </si>
  <si>
    <t>TUBO PRFV CL 16 JE PB CLASSE DE RIGIDEZ 5.000 N/m² DN  300</t>
  </si>
  <si>
    <t>SEINFRA-I6968</t>
  </si>
  <si>
    <t>MT0105DL03</t>
  </si>
  <si>
    <t>TUBO PRFV CL 16 JE PB CLASSE DE RIGIDEZ 5.000 N/m² DN  400</t>
  </si>
  <si>
    <t>SEINFRA-I6969</t>
  </si>
  <si>
    <t>MT0105DM03</t>
  </si>
  <si>
    <t>TUBO PRFV CL 16 JE PB CLASSE DE RIGIDEZ 5.000 N/m² DN  500</t>
  </si>
  <si>
    <t>SEINFRA-I6970</t>
  </si>
  <si>
    <t>MT0105DN03</t>
  </si>
  <si>
    <t>TUBO PRFV CL 18 JE PB CLASSE DE RIGIDEZ 5.000 N/m² DN  150</t>
  </si>
  <si>
    <t>SEINFRA-I6971</t>
  </si>
  <si>
    <t>MT0105DO03</t>
  </si>
  <si>
    <t>TUBO PRFV CL 18 JE PB CLASSE DE RIGIDEZ 5.000 N/m² DN  200</t>
  </si>
  <si>
    <t>SEINFRA-I6972</t>
  </si>
  <si>
    <t>MT0105DP03</t>
  </si>
  <si>
    <t>TUBO PRFV CL 18 JE PB CLASSE DE RIGIDEZ 5.000 N/m² DN  250</t>
  </si>
  <si>
    <t>SEINFRA-I6973</t>
  </si>
  <si>
    <t>MT0105DQ03</t>
  </si>
  <si>
    <t>TUBO PRFV CL 18 JE PB CLASSE DE RIGIDEZ 5.000 N/m² DN  300</t>
  </si>
  <si>
    <t>SEINFRA-I6974</t>
  </si>
  <si>
    <t>MT0105DR03</t>
  </si>
  <si>
    <t>TUBO PRFV CL 6 JE PB CLASSE DE RIGIDEZ 5.000 N/m² DN 400</t>
  </si>
  <si>
    <t>SEINFRA-I6975</t>
  </si>
  <si>
    <t>MT0105DS03</t>
  </si>
  <si>
    <t>TUBO PRFV CL 6 JE PB CLASSE DE RIGIDEZ 5.000 N/m² DN 500</t>
  </si>
  <si>
    <t>SEINFRA-I6976</t>
  </si>
  <si>
    <t>MT0105DT03</t>
  </si>
  <si>
    <t>TUBO PRFV CL 6 JE PB CLASSE DE RIGIDEZ 5.000 N/m² DN 600</t>
  </si>
  <si>
    <t>SEINFRA-I6977</t>
  </si>
  <si>
    <t>MT0105DU03</t>
  </si>
  <si>
    <t>CURVA 45° PRFV PB JE DN 150</t>
  </si>
  <si>
    <t>SEINFRA-I6978</t>
  </si>
  <si>
    <t>MT0105DV03</t>
  </si>
  <si>
    <t>CURVA 45° PRFV PB JE DN 200</t>
  </si>
  <si>
    <t>SEINFRA-I6979</t>
  </si>
  <si>
    <t>MT0105DW03</t>
  </si>
  <si>
    <t>CURVA 45° PRFV PB JE DN 250</t>
  </si>
  <si>
    <t>SEINFRA-I6980</t>
  </si>
  <si>
    <t>MT0105DX03</t>
  </si>
  <si>
    <t>CURVA 45° PRFV PB JE DN 300</t>
  </si>
  <si>
    <t>SEINFRA-I6981</t>
  </si>
  <si>
    <t>MT0105DY03</t>
  </si>
  <si>
    <t>CURVA 90° PRFV PB JE DN 150</t>
  </si>
  <si>
    <t>SEINFRA-I6982</t>
  </si>
  <si>
    <t>MT0105DZ03</t>
  </si>
  <si>
    <t>CURVA 90° PRFV PB JE DN 200</t>
  </si>
  <si>
    <t>SEINFRA-I6983</t>
  </si>
  <si>
    <t>MT0105E003</t>
  </si>
  <si>
    <t>CURVA 90° PRFV PB JE DN 250</t>
  </si>
  <si>
    <t>SEINFRA-I6984</t>
  </si>
  <si>
    <t>MT0105E103</t>
  </si>
  <si>
    <t>CURVA 90° PRFV PB JE DN 300</t>
  </si>
  <si>
    <t>SEINFRA-I6985</t>
  </si>
  <si>
    <t>MT0105E203</t>
  </si>
  <si>
    <t>TE PRFV PB JE DN 150 x 50</t>
  </si>
  <si>
    <t>SEINFRA-I6986</t>
  </si>
  <si>
    <t>MT0105E303</t>
  </si>
  <si>
    <t>TE PRFV PB JE DN 200 x 50</t>
  </si>
  <si>
    <t>SEINFRA-I6987</t>
  </si>
  <si>
    <t>MT0105E403</t>
  </si>
  <si>
    <t>TE PRFV PB JE DN 250 x 100</t>
  </si>
  <si>
    <t>SEINFRA-I6988</t>
  </si>
  <si>
    <t>MT0105E503</t>
  </si>
  <si>
    <t>TE PRFV PB JE DN 300 x 100</t>
  </si>
  <si>
    <t>SEINFRA-I6989</t>
  </si>
  <si>
    <t>MT0105E603</t>
  </si>
  <si>
    <t>TUBO PRFV CL 20 JE PB CLASSE DE RIGIDEZ 5.000 N/m² DN  600</t>
  </si>
  <si>
    <t>SEINFRA-I6990</t>
  </si>
  <si>
    <t>MT0105E703</t>
  </si>
  <si>
    <t>TUBO PRFV CL 20 JE PB CLASSE DE RIGIDEZ 5.000 N/m² DN  700</t>
  </si>
  <si>
    <t>SEINFRA-I6991</t>
  </si>
  <si>
    <t>MT0105E803</t>
  </si>
  <si>
    <t>TUBO PRFV CL 20 JE PB CLASSE DE RIGIDEZ 5.000 N/m² DN  800</t>
  </si>
  <si>
    <t>SEINFRA-I6992</t>
  </si>
  <si>
    <t>MT0105E903</t>
  </si>
  <si>
    <t>TUBO PRFV CL 20 JE PB CLASSE DE RIGIDEZ 5.000 N/m² DN  900</t>
  </si>
  <si>
    <t>SEINFRA-I6993</t>
  </si>
  <si>
    <t>MT0105EA03</t>
  </si>
  <si>
    <t>GRUPO GERADOR PARA MOTOR DE 2 CV PARTIDA DIRETA, AUTOMÁTICO C/ QUADRO DE REVERSÃO, COMPLETO, CONFORME TR-04</t>
  </si>
  <si>
    <t>SEINFRA-I6994</t>
  </si>
  <si>
    <t>MT0105EB03</t>
  </si>
  <si>
    <t>GRUPO GERADOR PARA MOTOR DE 3 A 5 CV PARTIDA DIRETA, AUTOMÁTICO C/ QUADRO DE REVERSÃO, COMPLETO, CONFORME TR-04</t>
  </si>
  <si>
    <t>SEINFRA-I6995</t>
  </si>
  <si>
    <t>MT0105EC03</t>
  </si>
  <si>
    <t>GRUPO GERADOR PARA MOTOR DE 7,5 A 10 CV PARTIDA SOFT START, AUTOMÁTICO C/ QUADRO DE REVERSÃO, COMPLETO, CONFORME TR-04</t>
  </si>
  <si>
    <t>SEINFRA-I6996</t>
  </si>
  <si>
    <t>MT0105ED03</t>
  </si>
  <si>
    <t>GRUPO GERADOR PARA MOTOR DE 12,5 A 15 CV PARTIDA SOFT START, AUTOMÁTICO C/ QUADRO DE REVERSÃO, COMPLETO, CONFORME TR-04</t>
  </si>
  <si>
    <t>SEINFRA-I6997</t>
  </si>
  <si>
    <t>MT0105EE03</t>
  </si>
  <si>
    <t>GRUPO GERADOR PARA MOTOR DE 20 A 25 CV PARTIDA SOFT START, AUTOMÁTICO C/ QUADRO DE REVERSÃO, COMPLETO, CONFORME TR-04</t>
  </si>
  <si>
    <t>SEINFRA-I6998</t>
  </si>
  <si>
    <t>MT0105EF03</t>
  </si>
  <si>
    <t>GRUPO GERADOR PARA MOTOR DE 25 A 30 CV PARTIDA SOFT START, AUTOMÁTICO C/ QUADRO DE REVERSÃO, COMPLETO, CONFORME TR-04</t>
  </si>
  <si>
    <t>SEINFRA-I6999</t>
  </si>
  <si>
    <t>MT0105EG03</t>
  </si>
  <si>
    <t>GRUPO GERADOR PARA MOTOR DE 40 A 50 CV PARTIDA SOFT START, AUTOMÁTICO C/ QUADRO DE REVERSÃO, COMPLETO, CONFORME TR-04</t>
  </si>
  <si>
    <t>SEINFRA-I7000</t>
  </si>
  <si>
    <t>MT0105EH03</t>
  </si>
  <si>
    <t>GRUPO GERADOR PARA MOTOR DE 60 CV PARTIDA SOFT START, AUTOMÁTICO C/ QUADRO DE REVERSÃO, COMPLETO, CONFORME TR-04</t>
  </si>
  <si>
    <t>SEINFRA-I7001</t>
  </si>
  <si>
    <t>MT0105EI03</t>
  </si>
  <si>
    <t>GRUPO GERADOR PARA MOTOR DE 75 CV PARTIDA SOFT START, AUTOMÁTICO C/ QUADRO DE REVERSÃO, COMPLETO, CONFORME TR-04</t>
  </si>
  <si>
    <t>SEINFRA-I7002</t>
  </si>
  <si>
    <t>MT0105EJ03</t>
  </si>
  <si>
    <t>GRUPO GERADOR PARA MOTOR DE 100 CV PARTIDA SOFT START, AUTOMÁTICO C/ QUADRO DE REVERSÃO, COMPLETO, CONFORME TR-04</t>
  </si>
  <si>
    <t>SEINFRA-I7003</t>
  </si>
  <si>
    <t>MT0105EK03</t>
  </si>
  <si>
    <t>PISO PRÉ-MOLDADO ARTICULADO E INTERTRAVADO DE 16 FACES - e = 8,0 cm (35 MPa) P/ TRÁFEGO PESADO</t>
  </si>
  <si>
    <t>SEINFRA-I7004</t>
  </si>
  <si>
    <t>MT0105FN03</t>
  </si>
  <si>
    <t>PORCA GAIOLA ZINCADA BRANCA P/EQUIPAMENTO DE INFORMÁTICA</t>
  </si>
  <si>
    <t>SEINFRA-I7043</t>
  </si>
  <si>
    <t>MT0105G503</t>
  </si>
  <si>
    <t>UNIDADE DE PRÉ-TRATAMENTO EM FIBRA E ELEVATÓRIA SEM CONJUNTO MOTOBOMBA CAPACIDADE 852 A 1428 m³/DIA</t>
  </si>
  <si>
    <t>SEINFRA-I7061</t>
  </si>
  <si>
    <t>MT0105G603</t>
  </si>
  <si>
    <t>TUBO FoFo C/ FLANGES DN  80 PN10 L=250</t>
  </si>
  <si>
    <t>SEINFRA-I7062</t>
  </si>
  <si>
    <t>MT0105G703</t>
  </si>
  <si>
    <t>TUBO FoFo C/ FLANGES DN  80 PN10 L=500</t>
  </si>
  <si>
    <t>SEINFRA-I7063</t>
  </si>
  <si>
    <t>MT0105G803</t>
  </si>
  <si>
    <t>TUBO FoFo C/ FLANGE E BOLSA JE DN 80 PN10 L=500</t>
  </si>
  <si>
    <t>SEINFRA-I7064</t>
  </si>
  <si>
    <t>MT0105G903</t>
  </si>
  <si>
    <t>TUBO FoFo C/ FLANGE E PONTA JE DN 80 PN10 L=500</t>
  </si>
  <si>
    <t>SEINFRA-I7065</t>
  </si>
  <si>
    <t>MT0105GA03</t>
  </si>
  <si>
    <t>CÂMARA DE CARGA PARA FILTRO DIMENSÃO 0,40 x 5,80m</t>
  </si>
  <si>
    <t>SEINFRA-I7066</t>
  </si>
  <si>
    <t>MT0105GB03</t>
  </si>
  <si>
    <t>FILTRO DE FLUXO ASCENDENTE EM FIBRA COMPLETO COM TAMPA, BARRILETE, ESCADA E MATERIAL FILTRANTE, CAPACIDADE 3,75 m³/h</t>
  </si>
  <si>
    <t>SEINFRA-I7067</t>
  </si>
  <si>
    <t>MT0105GC03</t>
  </si>
  <si>
    <t>FILTRO DE FLUXO ASCENDENTE EM FIBRA COMPLETO COM TAMPA, BARRILETE, ESCADA E MATERIAL FILTRANTE, CAPACIDADE 3,76 m³/h A 5,93 m³/h</t>
  </si>
  <si>
    <t>SEINFRA-I7068</t>
  </si>
  <si>
    <t>MT0105GD03</t>
  </si>
  <si>
    <t>FILTRO DE FLUXO ASCENDENTE EM FIBRA COMPLETO COM TAMPA, BARRILETE, ESCADA E MATERIAL FILTRANTE, CAPACIDADE 5,94 m³/h A 13,28 m³/h</t>
  </si>
  <si>
    <t>SEINFRA-I7069</t>
  </si>
  <si>
    <t>MT0105GE03</t>
  </si>
  <si>
    <t>FILTRO DE FLUXO ASCENDENTE EM FIBRA COMPLETO COM TAMPA, BARRILETE, ESCADA E MATERIAL FILTRANTE, CAPACIDADE 13,29 m³/h A 23,55 m³/h</t>
  </si>
  <si>
    <t>SEINFRA-I7070</t>
  </si>
  <si>
    <t>MT0105GF03</t>
  </si>
  <si>
    <t>FILTRO DE FLUXO ASCENDENTE EM FIBRA COMPLETO COM TAMPA, BARRILETE, ESCADA E MATERIAL FILTRANTE, CAPACIDADE 23,56 m³/h A 36,83 m³/h</t>
  </si>
  <si>
    <t>SEINFRA-I7071</t>
  </si>
  <si>
    <t>MT0105GG03</t>
  </si>
  <si>
    <t>FILTRO DE FLUXO ASCENDENTE EM FIBRA COMPLETO COM TAMPA, BARRILETE, ESCADA E MATERIAL FILTRANTE, CAPACIDADE 36,84 m³/h A 53,03 m³/h</t>
  </si>
  <si>
    <t>MT0105GH03</t>
  </si>
  <si>
    <t>FILTRO DE FLUXO ASCENDENTE EM FIBRA COMPLETO COM TAMPA, BARRILETE, ESCADA E MATERIAL FILTRANTE, CAPACIDADE 53,04 m³/h A 72,15 m³/h</t>
  </si>
  <si>
    <t>SEINFRA-I7073</t>
  </si>
  <si>
    <t>MT0105GI03</t>
  </si>
  <si>
    <t>FILTRO DE FLUXO ASCENDENTE EM FIBRA COMPLETO COM TAMPA, BARRILETE, ESCADA E MATERIAL FILTRANTE, CAPACIDADE 72,16 m³/h A 94,28 m³/h</t>
  </si>
  <si>
    <t>SEINFRA-I7074</t>
  </si>
  <si>
    <t>MT0105GJ03</t>
  </si>
  <si>
    <t>FILTRO DE FLUXO ASCENDENTE EM FIBRA COMPLETO COM TAMPA, BARRILETE, ESCADA E MATERIAL FILTRANTE, CAPACIDADE 94,29 m³/h A 119,25 m³/h</t>
  </si>
  <si>
    <t>SEINFRA-I7075</t>
  </si>
  <si>
    <t>MT0105GK03</t>
  </si>
  <si>
    <t>FILTRO DE FLUXO ASCENDENTE EM FIBRA COMPLETO COM TAMPA, BARRILETE, ESCADA E MATERIAL FILTRANTE, CAPACIDADE 119,26 m³/h A 178,20 m³/h</t>
  </si>
  <si>
    <t>SEINFRA-I7076</t>
  </si>
  <si>
    <t>MT0105GL03</t>
  </si>
  <si>
    <t>VÁLVULA BORBOLETA COM BÓIA DN 150</t>
  </si>
  <si>
    <t>SEINFRA-I7077</t>
  </si>
  <si>
    <t>MT0105GT03</t>
  </si>
  <si>
    <t>TUBO FoFo JTI  TRAVADA K-9 DN  250</t>
  </si>
  <si>
    <t>SEINFRA-I7085</t>
  </si>
  <si>
    <t>MT0105GU03</t>
  </si>
  <si>
    <t>TUBO FoFo JTI  TRAVADA K-9 DN  300</t>
  </si>
  <si>
    <t>SEINFRA-I7086</t>
  </si>
  <si>
    <t>MT0105GV03</t>
  </si>
  <si>
    <t>TUBO FoFo JTE TRAVADA K-9 DN  300</t>
  </si>
  <si>
    <t>SEINFRA-I7087</t>
  </si>
  <si>
    <t>MT0105GW03</t>
  </si>
  <si>
    <t>TUBO FoFo JTE TRAVADA K-9 DN  350</t>
  </si>
  <si>
    <t>SEINFRA-I7088</t>
  </si>
  <si>
    <t>MT0105GX03</t>
  </si>
  <si>
    <t>TUBO FoFo JTE TRAVADA K-9 DN  400</t>
  </si>
  <si>
    <t>SEINFRA-I7089</t>
  </si>
  <si>
    <t>MT0105GY03</t>
  </si>
  <si>
    <t>TUBO FoFo JTE TRAVADA K-9 DN  700</t>
  </si>
  <si>
    <t>SEINFRA-I7090</t>
  </si>
  <si>
    <t>MT0105GZ03</t>
  </si>
  <si>
    <t>TUBO FoFo JTE TRAVADA K-9 DN  800</t>
  </si>
  <si>
    <t>SEINFRA-I7091</t>
  </si>
  <si>
    <t>MT0105H003</t>
  </si>
  <si>
    <t>TUBO FoFo JTE TRAVADA K-9 DN  900</t>
  </si>
  <si>
    <t>SEINFRA-I7092</t>
  </si>
  <si>
    <t>MT0105H103</t>
  </si>
  <si>
    <t>TUBO FoFo JTE TRAVADA K-9 DN 1000</t>
  </si>
  <si>
    <t>SEINFRA-I7093</t>
  </si>
  <si>
    <t>MT0105H203</t>
  </si>
  <si>
    <t>TUBO FoFo JTE TRAVADA K-9 DN 1200</t>
  </si>
  <si>
    <t>SEINFRA-I7094</t>
  </si>
  <si>
    <t>MT0105H303</t>
  </si>
  <si>
    <t>ANEL BORRACHA P/ FoFo JUNTA ELÁSTICA DN 80 P/ ESGOTO</t>
  </si>
  <si>
    <t>SEINFRA-I7095</t>
  </si>
  <si>
    <t>MT0105H403</t>
  </si>
  <si>
    <t>ARRUELA BORRACHA P/ FLANGES DN 80 PN10 P/ ESGOTO</t>
  </si>
  <si>
    <t>SEINFRA-I7096</t>
  </si>
  <si>
    <t>MT0105H503</t>
  </si>
  <si>
    <t>CAP FoFo JUNTA ELASTICA DN 450</t>
  </si>
  <si>
    <t>SEINFRA-I7097</t>
  </si>
  <si>
    <t>MT0105H603</t>
  </si>
  <si>
    <t>CAP FoFo JUNTA ELASTICA DN 80</t>
  </si>
  <si>
    <t>SEINFRA-I7098</t>
  </si>
  <si>
    <t>MT0105H803</t>
  </si>
  <si>
    <t>CARRETEL COMPLETO DN 80 x 250 PN10</t>
  </si>
  <si>
    <t>SEINFRA-I7100</t>
  </si>
  <si>
    <t>MT0105HA03</t>
  </si>
  <si>
    <t>CARRETEL SIMPLES DN 80 x 250</t>
  </si>
  <si>
    <t>SEINFRA-I7102</t>
  </si>
  <si>
    <t>MT0105HB03</t>
  </si>
  <si>
    <t>CRUZETA FoFo JUNTA ELASTICA DN 100 x 80</t>
  </si>
  <si>
    <t>SEINFRA-I7103</t>
  </si>
  <si>
    <t>MT0105HC03</t>
  </si>
  <si>
    <t>CRUZETA FoFo JUNTA ELASTICA DN 150 x 80</t>
  </si>
  <si>
    <t>SEINFRA-I7104</t>
  </si>
  <si>
    <t>MT0105HD03</t>
  </si>
  <si>
    <t>CRUZETA FoFo JUNTA ELASTICA DN 200 x 150</t>
  </si>
  <si>
    <t>SEINFRA-I7105</t>
  </si>
  <si>
    <t>MT0105HE03</t>
  </si>
  <si>
    <t>CRUZETA FoFo JUNTA ELASTICA DN 200 x 80</t>
  </si>
  <si>
    <t>SEINFRA-I7106</t>
  </si>
  <si>
    <t>MT0105HF03</t>
  </si>
  <si>
    <t>CRUZETA FoFo JUNTA ELASTICA DN 250 x 80</t>
  </si>
  <si>
    <t>SEINFRA-I7107</t>
  </si>
  <si>
    <t>MT0105HG03</t>
  </si>
  <si>
    <t>CRUZETA FoFo JUNTA ELASTICA DN 300 x 80</t>
  </si>
  <si>
    <t>SEINFRA-I7108</t>
  </si>
  <si>
    <t>MT0105HH03</t>
  </si>
  <si>
    <t>CRUZETA FoFo JUNTA ELASTICA DN 400 x 80</t>
  </si>
  <si>
    <t>SEINFRA-I7109</t>
  </si>
  <si>
    <t>MT0105HI03</t>
  </si>
  <si>
    <t>CRUZETA FoFo JUNTA ELASTICA DN 80 x 80</t>
  </si>
  <si>
    <t>SEINFRA-I7110</t>
  </si>
  <si>
    <t>MT0105HJ03</t>
  </si>
  <si>
    <t>CURVA 11 15' FoFo BB JUNTA ELASTICA PARA ÁGUA DN   80</t>
  </si>
  <si>
    <t>SEINFRA-I7111</t>
  </si>
  <si>
    <t>MT0105HK03</t>
  </si>
  <si>
    <t>CURVA 22 30' FoFo BB JUNTA ELASTICA PARA ÁGUA DN   80</t>
  </si>
  <si>
    <t>SEINFRA-I7112</t>
  </si>
  <si>
    <t>MT0105HL03</t>
  </si>
  <si>
    <t>CURVA 45 FoFo BB JUNTA ELASTICA PARA ÁGUA DN  450</t>
  </si>
  <si>
    <t>SEINFRA-I7113</t>
  </si>
  <si>
    <t>MT0105HM03</t>
  </si>
  <si>
    <t>CURVA 45 FoFo BB JUNTA ELASTICA PARA ÁGUA DN   80</t>
  </si>
  <si>
    <t>SEINFRA-I7114</t>
  </si>
  <si>
    <t>MT0105HN03</t>
  </si>
  <si>
    <t>CURVA 90 FoFo BB JUNTA ELASTICA PARA ÁGUA DN   80</t>
  </si>
  <si>
    <t>SEINFRA-I7115</t>
  </si>
  <si>
    <t>MT0105HO03</t>
  </si>
  <si>
    <t>CURVA FoFo 11 15' FF PARA ÁGUA DN    80 PN10</t>
  </si>
  <si>
    <t>SEINFRA-I7116</t>
  </si>
  <si>
    <t>MT0105HP03</t>
  </si>
  <si>
    <t>CURVA FoFo 22 30' FF PARA ÁGUA DN   80 PN10</t>
  </si>
  <si>
    <t>SEINFRA-I7117</t>
  </si>
  <si>
    <t>MT0105HQ03</t>
  </si>
  <si>
    <t>CURVA FoFo 45 FF PARA ÁGUA DN   80 PN10</t>
  </si>
  <si>
    <t>SEINFRA-I7118</t>
  </si>
  <si>
    <t>MT0105HR03</t>
  </si>
  <si>
    <t>CURVA FoFo 90 FF PARA ÁGUA DN    80 PN10</t>
  </si>
  <si>
    <t>SEINFRA-I7119</t>
  </si>
  <si>
    <t>MT0105HS03</t>
  </si>
  <si>
    <t>EXTREMIDADE BF FLANGE JUNTA ELASTICA DN    80 PN10</t>
  </si>
  <si>
    <t>SEINFRA-I7120</t>
  </si>
  <si>
    <t>MT0105HT03</t>
  </si>
  <si>
    <t>EXTREMIDADE FLANGE E PONTA DN    80 PN10</t>
  </si>
  <si>
    <t>SEINFRA-I7121</t>
  </si>
  <si>
    <t>MT0105HU03</t>
  </si>
  <si>
    <t>EXTREMIDADE PF C/ ABA DE VEDAÇÃO DN   450 PN10</t>
  </si>
  <si>
    <t>SEINFRA-I7122</t>
  </si>
  <si>
    <t>MT0105HV03</t>
  </si>
  <si>
    <t>EXTREMIDADE PF C/ ABA DE VEDAÇÃO DN    80 PN10</t>
  </si>
  <si>
    <t>SEINFRA-I7123</t>
  </si>
  <si>
    <t>MT0105HW03</t>
  </si>
  <si>
    <t>FLANGE AVULSO DN 80 PN10</t>
  </si>
  <si>
    <t>SEINFRA-I7124</t>
  </si>
  <si>
    <t>MT0105HX03</t>
  </si>
  <si>
    <t>FLANGE CEGO DN 80 PN10</t>
  </si>
  <si>
    <t>SEINFRA-I7125</t>
  </si>
  <si>
    <t>MT0105HY03</t>
  </si>
  <si>
    <t>HIDRANTE DE COLUNA COMPL.C/CURVA DISSIMETRICA DN 80</t>
  </si>
  <si>
    <t>SEINFRA-I7126</t>
  </si>
  <si>
    <t>MT0105HZ03</t>
  </si>
  <si>
    <t>HIDRANTE DE COLUNA COM CURVA DN 80</t>
  </si>
  <si>
    <t>SEINFRA-I7127</t>
  </si>
  <si>
    <t>MT0105I003</t>
  </si>
  <si>
    <t>JUNÇÃO 45 FoFo FFF DN 100 x 80 PN10</t>
  </si>
  <si>
    <t>SEINFRA-I7128</t>
  </si>
  <si>
    <t>MT0105I203</t>
  </si>
  <si>
    <t>JUNÇÃO 45 FoFo FFF DN 80 x 80 PN10</t>
  </si>
  <si>
    <t>SEINFRA-I7130</t>
  </si>
  <si>
    <t>MT0105I303</t>
  </si>
  <si>
    <t>JUNTA GIBAULT DN 80</t>
  </si>
  <si>
    <t>SEINFRA-I7131</t>
  </si>
  <si>
    <t>MT0105I403</t>
  </si>
  <si>
    <t>LUVA  CORRER JUNTA MECÂNICA DN 80</t>
  </si>
  <si>
    <t>SEINFRA-I7132</t>
  </si>
  <si>
    <t>MT0105I503</t>
  </si>
  <si>
    <t>LUVA SIMPLES FoFo JUNTA ELASTICA DN 80</t>
  </si>
  <si>
    <t>SEINFRA-I7133</t>
  </si>
  <si>
    <t>MT0105I703</t>
  </si>
  <si>
    <t>PLACA  REDUÇÃO DN 200 x 80 PN10</t>
  </si>
  <si>
    <t>SEINFRA-I7135</t>
  </si>
  <si>
    <t>MT0105I803</t>
  </si>
  <si>
    <t>REDUÇÃO EXCENTRICA C/ FLANGES DN 100 x 80 PN10</t>
  </si>
  <si>
    <t>SEINFRA-I7136</t>
  </si>
  <si>
    <t>MT0105I903</t>
  </si>
  <si>
    <t>REDUÇÃO EXCENTRICA C/ FLANGES DN 80 x 50 PN10</t>
  </si>
  <si>
    <t>SEINFRA-I7137</t>
  </si>
  <si>
    <t>MT0105IA03</t>
  </si>
  <si>
    <t>REDUÇÃO FoFo FF DN  100 x    80 PN10</t>
  </si>
  <si>
    <t>SEINFRA-I7138</t>
  </si>
  <si>
    <t>MT0105IB03</t>
  </si>
  <si>
    <t>REDUÇÃO FoFo FF DN  150 x   80 PN10</t>
  </si>
  <si>
    <t>SEINFRA-I7139</t>
  </si>
  <si>
    <t>MT0105IC03</t>
  </si>
  <si>
    <t>REDUÇÃO FoFo FF DN   80 x    50 PN10</t>
  </si>
  <si>
    <t>SEINFRA-I7140</t>
  </si>
  <si>
    <t>MT0105ID03</t>
  </si>
  <si>
    <t>REDUÇÃO PB JE FoFo/PVC DN 150 x 50</t>
  </si>
  <si>
    <t>SEINFRA-I7141</t>
  </si>
  <si>
    <t>MT0105IE03</t>
  </si>
  <si>
    <t>REDUÇÃO PB JE FoFo/PVC DN 250 x 100</t>
  </si>
  <si>
    <t>SEINFRA-I7142</t>
  </si>
  <si>
    <t>MT0105IF03</t>
  </si>
  <si>
    <t>REDUÇÃO PONTA/BOLSA JE FoFo DN 100 x 80</t>
  </si>
  <si>
    <t>SEINFRA-I7143</t>
  </si>
  <si>
    <t>MT0105IG03</t>
  </si>
  <si>
    <t>REDUÇÃO PONTA/BOLSA JE FoFo DN 150 x 80</t>
  </si>
  <si>
    <t>SEINFRA-I7144</t>
  </si>
  <si>
    <t>MT0105IH03</t>
  </si>
  <si>
    <t>MT0105II03</t>
  </si>
  <si>
    <t>REDUÇÃO PONTA/BOLSA JE FoFo DN 80 x 50</t>
  </si>
  <si>
    <t>SEINFRA-I7146</t>
  </si>
  <si>
    <t>MT0105IJ03</t>
  </si>
  <si>
    <t>REGISTRO FLANGE/CABEÇOTE DN 80 PN16</t>
  </si>
  <si>
    <t>SEINFRA-I7147</t>
  </si>
  <si>
    <t>MT0105IK03</t>
  </si>
  <si>
    <t>REGISTRO GAV. OVAL CABEÇOTE E FLANGE DN 80 PN25</t>
  </si>
  <si>
    <t>SEINFRA-I7148</t>
  </si>
  <si>
    <t>MT0105IL03</t>
  </si>
  <si>
    <t>REGISTRO GAVETA BOLSA/CABEÇOTE DN 80 PN10/16</t>
  </si>
  <si>
    <t>SEINFRA-I7149</t>
  </si>
  <si>
    <t>MT0105IM03</t>
  </si>
  <si>
    <t>REGISTRO GAVETA BOLSA/VOLANTE DN 80 PN10/16</t>
  </si>
  <si>
    <t>SEINFRA-I7150</t>
  </si>
  <si>
    <t>MT0105IN03</t>
  </si>
  <si>
    <t>TE FoFo BBB JUNTA ELASTICA DN 100 x 80</t>
  </si>
  <si>
    <t>SEINFRA-I7151</t>
  </si>
  <si>
    <t>MT0105IO03</t>
  </si>
  <si>
    <t>TE FoFo BBB JUNTA ELASTICA DN 150 x 80</t>
  </si>
  <si>
    <t>SEINFRA-I7152</t>
  </si>
  <si>
    <t>MT0105IP03</t>
  </si>
  <si>
    <t>TE FoFo BBB JUNTA ELASTICA DN 200 x 150</t>
  </si>
  <si>
    <t>SEINFRA-I7153</t>
  </si>
  <si>
    <t>MT0105IQ03</t>
  </si>
  <si>
    <t>TE FoFo BBB JUNTA ELASTICA DN 200 x 80</t>
  </si>
  <si>
    <t>SEINFRA-I7154</t>
  </si>
  <si>
    <t>MT0105IR03</t>
  </si>
  <si>
    <t>TE FoFo BBB JUNTA ELASTICA DN 250 x 80</t>
  </si>
  <si>
    <t>SEINFRA-I7155</t>
  </si>
  <si>
    <t>MT0105IS03</t>
  </si>
  <si>
    <t>TE FoFo BBB JUNTA ELASTICA DN 300 x 80</t>
  </si>
  <si>
    <t>SEINFRA-I7156</t>
  </si>
  <si>
    <t>MT0105IT03</t>
  </si>
  <si>
    <t>TE FoFo BBB JUNTA ELASTICA DN 350 x 100</t>
  </si>
  <si>
    <t>SEINFRA-I7157</t>
  </si>
  <si>
    <t>MT0105IU03</t>
  </si>
  <si>
    <t>TE FoFo BBB JUNTA ELASTICA DN 350 x 250</t>
  </si>
  <si>
    <t>SEINFRA-I7158</t>
  </si>
  <si>
    <t>MT0105IV03</t>
  </si>
  <si>
    <t>TE FoFo BBB JUNTA ELASTICA DN 400 x 80</t>
  </si>
  <si>
    <t>SEINFRA-I7159</t>
  </si>
  <si>
    <t>MT0105IY03</t>
  </si>
  <si>
    <t>TE FoFo BBB JUNTA ELASTICA DN 600 x 500</t>
  </si>
  <si>
    <t>SEINFRA-I7162</t>
  </si>
  <si>
    <t>MT0105IZ03</t>
  </si>
  <si>
    <t>TE FoFo BBB JUNTA ELASTICA DN 80 x 80</t>
  </si>
  <si>
    <t>SEINFRA-I7163</t>
  </si>
  <si>
    <t>MT0105J003</t>
  </si>
  <si>
    <t>TE FoFo BBF DN  100 x 100 PN10</t>
  </si>
  <si>
    <t>SEINFRA-I7164</t>
  </si>
  <si>
    <t>MT0105J103</t>
  </si>
  <si>
    <t>TE FoFo BBF DN  150 x 100 PN10</t>
  </si>
  <si>
    <t>SEINFRA-I7165</t>
  </si>
  <si>
    <t>MT0105J203</t>
  </si>
  <si>
    <t>TE FoFo BBF DN  150 x 150 PN10</t>
  </si>
  <si>
    <t>SEINFRA-I7166</t>
  </si>
  <si>
    <t>MT0105J303</t>
  </si>
  <si>
    <t>TE FoFo BBF DN  150 x 80 PN10</t>
  </si>
  <si>
    <t>SEINFRA-I7167</t>
  </si>
  <si>
    <t>MT0105J403</t>
  </si>
  <si>
    <t>TE FoFo BBF DN  200 x 200 PN 10</t>
  </si>
  <si>
    <t>SEINFRA-I7168</t>
  </si>
  <si>
    <t>MT0105J503</t>
  </si>
  <si>
    <t>TE FoFo BBF DN  200 x 80 PN10</t>
  </si>
  <si>
    <t>SEINFRA-I7169</t>
  </si>
  <si>
    <t>MT0105J603</t>
  </si>
  <si>
    <t>TE FoFo BBF DN  250 x 250 PN 10</t>
  </si>
  <si>
    <t>SEINFRA-I7170</t>
  </si>
  <si>
    <t>MT0105J703</t>
  </si>
  <si>
    <t>TE FoFo BBF DN  250 x 80 PN10</t>
  </si>
  <si>
    <t>SEINFRA-I7171</t>
  </si>
  <si>
    <t>MT0105J803</t>
  </si>
  <si>
    <t>TE FoFo BBF DN   80 x 50 PN10</t>
  </si>
  <si>
    <t>SEINFRA-I7172</t>
  </si>
  <si>
    <t>MT0105J903</t>
  </si>
  <si>
    <t>TE FoFo BBF DN   80 x 80 PN10</t>
  </si>
  <si>
    <t>SEINFRA-I7173</t>
  </si>
  <si>
    <t>MT0105JA03</t>
  </si>
  <si>
    <t>TE FoFo FF DN  100 x 80 PN10</t>
  </si>
  <si>
    <t>SEINFRA-I7174</t>
  </si>
  <si>
    <t>MT0105JB03</t>
  </si>
  <si>
    <t>TE FoFo FF DN  150 x 80 PN10</t>
  </si>
  <si>
    <t>SEINFRA-I7175</t>
  </si>
  <si>
    <t>MT0105JC03</t>
  </si>
  <si>
    <t>TE FoFo FF DN  200 x 80 PN10</t>
  </si>
  <si>
    <t>SEINFRA-I7176</t>
  </si>
  <si>
    <t>MT0105JD03</t>
  </si>
  <si>
    <t>TE FoFo FF DN  250 x 80 PN10</t>
  </si>
  <si>
    <t>SEINFRA-I7177</t>
  </si>
  <si>
    <t>MT0105JF03</t>
  </si>
  <si>
    <t>TE FoFo FF DN   80 x 50 PN10</t>
  </si>
  <si>
    <t>SEINFRA-I7179</t>
  </si>
  <si>
    <t>MT0105JG03</t>
  </si>
  <si>
    <t>TE FoFo FF DN   80 x 80 PN10</t>
  </si>
  <si>
    <t>SEINFRA-I7180</t>
  </si>
  <si>
    <t>MT0105JH03</t>
  </si>
  <si>
    <t>TOCO C/ FLANGES E ABA DE VEDAÇÃO DN 450 PN10</t>
  </si>
  <si>
    <t>SEINFRA-I7181</t>
  </si>
  <si>
    <t>MT0105JI03</t>
  </si>
  <si>
    <t>TOCO C/ FLANGES E ABA DE VEDAÇÃO DN 80 PN10</t>
  </si>
  <si>
    <t>SEINFRA-I7182</t>
  </si>
  <si>
    <t>MT0105JJ03</t>
  </si>
  <si>
    <t>TUBO FoFo C/ FLANGES DN  80 PN10 - L=1000</t>
  </si>
  <si>
    <t>SEINFRA-I7183</t>
  </si>
  <si>
    <t>MT0105JK03</t>
  </si>
  <si>
    <t>TUBO FoFo C/ FLANGES DN  80 PN10 - L=1500</t>
  </si>
  <si>
    <t>SEINFRA-I7184</t>
  </si>
  <si>
    <t>MT0105JL03</t>
  </si>
  <si>
    <t>TUBO FoFo C/ FLANGES DN  80 PN10 - L=2000</t>
  </si>
  <si>
    <t>SEINFRA-I7185</t>
  </si>
  <si>
    <t>MT0105JM03</t>
  </si>
  <si>
    <t>TUBO FoFo C/ FLANGES DN  80 PN10 - L=2500</t>
  </si>
  <si>
    <t>SEINFRA-I7186</t>
  </si>
  <si>
    <t>MT0105JN03</t>
  </si>
  <si>
    <t>TUBO FoFo C/ FLANGES DN  80 PN10 - L=3000</t>
  </si>
  <si>
    <t>SEINFRA-I7187</t>
  </si>
  <si>
    <t>MT0105JO03</t>
  </si>
  <si>
    <t>TUBO FoFo C/ FLANGES DN  80 PN10 - L=3500</t>
  </si>
  <si>
    <t>SEINFRA-I7188</t>
  </si>
  <si>
    <t>MT0105JP03</t>
  </si>
  <si>
    <t>TUBO FoFo C/ FLANGES DN  80 PN10 - L=4000</t>
  </si>
  <si>
    <t>SEINFRA-I7189</t>
  </si>
  <si>
    <t>MT0105JQ03</t>
  </si>
  <si>
    <t>TUBO FoFo C/ FLANGES DN  80 PN10 - L=4500</t>
  </si>
  <si>
    <t>SEINFRA-I7190</t>
  </si>
  <si>
    <t>MT0105JR03</t>
  </si>
  <si>
    <t>TUBO FoFo C/ FLANGES DN  80 PN10 - L=5000</t>
  </si>
  <si>
    <t>SEINFRA-I7191</t>
  </si>
  <si>
    <t>MT0105JS03</t>
  </si>
  <si>
    <t>TUBO FoFo C/ FLANGES DN  80 PN10 - L=5500</t>
  </si>
  <si>
    <t>SEINFRA-I7192</t>
  </si>
  <si>
    <t>MT0105JT03</t>
  </si>
  <si>
    <t>TUBO FoFo C/ FLANGES DN  80 PN10 - L=5800</t>
  </si>
  <si>
    <t>SEINFRA-I7193</t>
  </si>
  <si>
    <t>MT0105JU03</t>
  </si>
  <si>
    <t>TUBO FoFo C/FLANGE E BOLSA JE DN   80 PN10 - L=1000m</t>
  </si>
  <si>
    <t>SEINFRA-I7194</t>
  </si>
  <si>
    <t>MT0105JV03</t>
  </si>
  <si>
    <t>TUBO FoFo C/FLANGE E BOLSA JE DN   80 PN10 - L=1500m</t>
  </si>
  <si>
    <t>SEINFRA-I7195</t>
  </si>
  <si>
    <t>MT0105JW03</t>
  </si>
  <si>
    <t>TUBO FoFo C/FLANGE E BOLSA JE DN   80 PN10 - L=2000m</t>
  </si>
  <si>
    <t>SEINFRA-I7196</t>
  </si>
  <si>
    <t>MT0105JX03</t>
  </si>
  <si>
    <t>TUBO FoFo C/FLANGE E BOLSA JE DN   80 PN10 - L=2500m</t>
  </si>
  <si>
    <t>SEINFRA-I7197</t>
  </si>
  <si>
    <t>MT0105JY03</t>
  </si>
  <si>
    <t>TUBO FoFo C/FLANGE E BOLSA JE DN   80 PN10 - L=3000m</t>
  </si>
  <si>
    <t>SEINFRA-I7198</t>
  </si>
  <si>
    <t>MT0105JZ03</t>
  </si>
  <si>
    <t>TUBO FoFo C/FLANGE E BOLSA JE DN   80 PN10 - L=3500m</t>
  </si>
  <si>
    <t>SEINFRA-I7199</t>
  </si>
  <si>
    <t>MT0105K003</t>
  </si>
  <si>
    <t>TUBO FoFo C/FLANGE E BOLSA JE DN   80 PN10 - L=4000m</t>
  </si>
  <si>
    <t>SEINFRA-I7200</t>
  </si>
  <si>
    <t>MT0105K103</t>
  </si>
  <si>
    <t>TUBO FoFo C/FLANGE E BOLSA JE DN   80 PN10 - L=4500m</t>
  </si>
  <si>
    <t>SEINFRA-I7201</t>
  </si>
  <si>
    <t>MT0105K203</t>
  </si>
  <si>
    <t>TUBO FoFo C/FLANGE E BOLSA JE DN   80 PN10 - L=5000m</t>
  </si>
  <si>
    <t>SEINFRA-I7202</t>
  </si>
  <si>
    <t>MT0105K303</t>
  </si>
  <si>
    <t>TUBO FoFo C/FLANGE E BOLSA JE DN   80 PN10 - L=5500m</t>
  </si>
  <si>
    <t>SEINFRA-I7203</t>
  </si>
  <si>
    <t>MT0105K403</t>
  </si>
  <si>
    <t>TUBO FoFo C/FLANGE E BOLSA JE DN   80 PN10 - L=5800m</t>
  </si>
  <si>
    <t>SEINFRA-I7204</t>
  </si>
  <si>
    <t>MT0105K503</t>
  </si>
  <si>
    <t>TUBO FoFo C/FLANGE E PONTA DN   80 PN10 - L=1000</t>
  </si>
  <si>
    <t>SEINFRA-I7205</t>
  </si>
  <si>
    <t>MT0105K603</t>
  </si>
  <si>
    <t>TUBO FoFo C/FLANGE E PONTA DN   80 PN10 - L=1500</t>
  </si>
  <si>
    <t>SEINFRA-I7206</t>
  </si>
  <si>
    <t>MT0105K703</t>
  </si>
  <si>
    <t>TUBO FoFo C/FLANGE E PONTA DN   80 PN10 - L=2000</t>
  </si>
  <si>
    <t>SEINFRA-I7207</t>
  </si>
  <si>
    <t>MT0105K803</t>
  </si>
  <si>
    <t>TUBO FoFo C/FLANGE E PONTA DN   80 PN10 - L=2500</t>
  </si>
  <si>
    <t>SEINFRA-I7208</t>
  </si>
  <si>
    <t>MT0105K903</t>
  </si>
  <si>
    <t>TUBO FoFo C/FLANGE E PONTA DN   80 PN10 - L=3000</t>
  </si>
  <si>
    <t>SEINFRA-I7209</t>
  </si>
  <si>
    <t>MT0105KA03</t>
  </si>
  <si>
    <t>TUBO FoFo C/FLANGE E PONTA DN   80 PN10 - L=3500</t>
  </si>
  <si>
    <t>SEINFRA-I7210</t>
  </si>
  <si>
    <t>MT0105KB03</t>
  </si>
  <si>
    <t>TUBO FoFo C/FLANGE E PONTA DN   80 PN10 - L=4000</t>
  </si>
  <si>
    <t>SEINFRA-I7211</t>
  </si>
  <si>
    <t>MT0105KC03</t>
  </si>
  <si>
    <t>TUBO FoFo C/FLANGE E PONTA DN   80 PN10 - L=4500</t>
  </si>
  <si>
    <t>SEINFRA-I7212</t>
  </si>
  <si>
    <t>MT0105KD03</t>
  </si>
  <si>
    <t>TUBO FoFo C/FLANGE E PONTA DN   80 PN10 - L=5000</t>
  </si>
  <si>
    <t>SEINFRA-I7213</t>
  </si>
  <si>
    <t>MT0105KE03</t>
  </si>
  <si>
    <t>TUBO FoFo C/FLANGE E PONTA DN   80 PN10 - L=5500</t>
  </si>
  <si>
    <t>SEINFRA-I7214</t>
  </si>
  <si>
    <t>MT0105KF03</t>
  </si>
  <si>
    <t>TUBO FoFo C/FLANGE E PONTA DN   80 PN10 - L=5800</t>
  </si>
  <si>
    <t>SEINFRA-I7215</t>
  </si>
  <si>
    <t>MT0105LQ03</t>
  </si>
  <si>
    <t>TUBO FoFo PB JE K-9 P/ ÁGUA DN   80</t>
  </si>
  <si>
    <t>SEINFRA-I7262</t>
  </si>
  <si>
    <t>MT0105LS03</t>
  </si>
  <si>
    <t>TUBO FoFo PB JE K-9 P/ ESGOTO DN 1000</t>
  </si>
  <si>
    <t>SEINFRA-I7264</t>
  </si>
  <si>
    <t>MT0105LT03</t>
  </si>
  <si>
    <t>TUBO FoFo PB JE K-9 P/ ESGOTO DN 1200</t>
  </si>
  <si>
    <t>SEINFRA-I7265</t>
  </si>
  <si>
    <t>MT0105LU03</t>
  </si>
  <si>
    <t>TUBO FoFo PB JE K-9 P/ ESGOTO DN  150</t>
  </si>
  <si>
    <t>SEINFRA-I7266</t>
  </si>
  <si>
    <t>MT0105LV03</t>
  </si>
  <si>
    <t>TUBO FoFo PB JE K-9 P/ ESGOTO DN  200</t>
  </si>
  <si>
    <t>SEINFRA-I7267</t>
  </si>
  <si>
    <t>MT0105LW03</t>
  </si>
  <si>
    <t>TUBO FoFo PB JE K-9 P/ ESGOTO DN  250</t>
  </si>
  <si>
    <t>SEINFRA-I7268</t>
  </si>
  <si>
    <t>MT0105LX03</t>
  </si>
  <si>
    <t>TUBO FoFo PB JE K-9 P/ ESGOTO DN  300</t>
  </si>
  <si>
    <t>SEINFRA-I7269</t>
  </si>
  <si>
    <t>MT0105LY03</t>
  </si>
  <si>
    <t>TUBO FoFo PB JE K-9 P/ ESGOTO DN  350</t>
  </si>
  <si>
    <t>SEINFRA-I7270</t>
  </si>
  <si>
    <t>MT0105LZ03</t>
  </si>
  <si>
    <t>TUBO FoFo PB JE K-9 P/ ESGOTO DN  400</t>
  </si>
  <si>
    <t>SEINFRA-I7271</t>
  </si>
  <si>
    <t>MT0105M003</t>
  </si>
  <si>
    <t>TUBO FoFo PB JE K-9 P/ ESGOTO DN  450</t>
  </si>
  <si>
    <t>SEINFRA-I7272</t>
  </si>
  <si>
    <t>MT0105M103</t>
  </si>
  <si>
    <t>TUBO FoFo PB JE K-9 P/ ESGOTO DN  500</t>
  </si>
  <si>
    <t>SEINFRA-I7273</t>
  </si>
  <si>
    <t>MT0105M203</t>
  </si>
  <si>
    <t>TUBO FoFo PB JE K-9 P/ ESGOTO DN  600</t>
  </si>
  <si>
    <t>SEINFRA-I7274</t>
  </si>
  <si>
    <t>MT0105M303</t>
  </si>
  <si>
    <t>TUBO FoFo PB JE K-9 P/ ESGOTO DN  700</t>
  </si>
  <si>
    <t>SEINFRA-I7275</t>
  </si>
  <si>
    <t>MT0105M603</t>
  </si>
  <si>
    <t>TUBO FoFo PB JE K-9 P/ ESGOTO DN  900</t>
  </si>
  <si>
    <t>SEINFRA-I7278</t>
  </si>
  <si>
    <t>MT0105M703</t>
  </si>
  <si>
    <t>TUBO FoFo PB JE K-9 P/ ESGOTO DN  800</t>
  </si>
  <si>
    <t>SEINFRA-I7279</t>
  </si>
  <si>
    <t>MT0105M803</t>
  </si>
  <si>
    <t>VÁLVULA BORBOLETA FLANGEADA C/ MECANISMO C+CABEÇOTE DN  100 N16</t>
  </si>
  <si>
    <t>SEINFRA-I7280</t>
  </si>
  <si>
    <t>MT0105M903</t>
  </si>
  <si>
    <t>VÁLVULA BORBOLETA FLANGEADA C/ MECANISMO C+CABEÇOTE DN 1000 N10</t>
  </si>
  <si>
    <t>SEINFRA-I7281</t>
  </si>
  <si>
    <t>MT0105MA03</t>
  </si>
  <si>
    <t>VÁLVULA BORBOLETA FLANGEADA C/ MECANISMO C+CABEÇOTE DN 1000 N16</t>
  </si>
  <si>
    <t>SEINFRA-I7282</t>
  </si>
  <si>
    <t>MT0105MB03</t>
  </si>
  <si>
    <t>VÁLVULA BORBOLETA FLANGEADA C/ MECANISMO C+CABEÇOTE DN 1200 N10</t>
  </si>
  <si>
    <t>SEINFRA-I7283</t>
  </si>
  <si>
    <t>MT0105MC03</t>
  </si>
  <si>
    <t>VÁLVULA BORBOLETA FLANGEADA C/ MECANISMO C+CABEÇOTE DN 1200 N16</t>
  </si>
  <si>
    <t>SEINFRA-I7284</t>
  </si>
  <si>
    <t>MT0105MD03</t>
  </si>
  <si>
    <t>VÁLVULA BORBOLETA FLANGEADA C/ MECANISMO C+CABEÇOTE DN  150 N16</t>
  </si>
  <si>
    <t>SEINFRA-I7285</t>
  </si>
  <si>
    <t>MT0105ME03</t>
  </si>
  <si>
    <t>VÁLVULA BORBOLETA FLANGEADA C/ MECANISMO C+CABEÇOTE DN  200 N10</t>
  </si>
  <si>
    <t>SEINFRA-I7286</t>
  </si>
  <si>
    <t>MT0105MF03</t>
  </si>
  <si>
    <t>VÁLVULA BORBOLETA FLANGEADA C/ MECANISMO C+CABEÇOTE DN  200 N16</t>
  </si>
  <si>
    <t>SEINFRA-I7287</t>
  </si>
  <si>
    <t>MT0105MG03</t>
  </si>
  <si>
    <t>VÁLVULA BORBOLETA FLANGEADA C/ MECANISMO C+CABEÇOTE DN  250 N10</t>
  </si>
  <si>
    <t>SEINFRA-I7288</t>
  </si>
  <si>
    <t>MT0105MH03</t>
  </si>
  <si>
    <t>VÁLVULA BORBOLETA FLANGEADA C/ MECANISMO C+CABEÇOTE DN  250 N16</t>
  </si>
  <si>
    <t>SEINFRA-I7289</t>
  </si>
  <si>
    <t>MT0105MI03</t>
  </si>
  <si>
    <t>VÁLVULA BORBOLETA FLANGEADA C/ MECANISMO C+CABEÇOTE DN  300 N10</t>
  </si>
  <si>
    <t>SEINFRA-I7290</t>
  </si>
  <si>
    <t>MT0105MJ03</t>
  </si>
  <si>
    <t>VÁLVULA BORBOLETA FLANGEADA C/ MECANISMO C+CABEÇOTE DN  300 N16</t>
  </si>
  <si>
    <t>SEINFRA-I7291</t>
  </si>
  <si>
    <t>MT0105MK03</t>
  </si>
  <si>
    <t>VÁLVULA BORBOLETA FLANGEADA C/ MECANISMO C+CABEÇOTE DN  350 N10</t>
  </si>
  <si>
    <t>SEINFRA-I7292</t>
  </si>
  <si>
    <t>MT0105ML03</t>
  </si>
  <si>
    <t>VÁLVULA BORBOLETA FLANGEADA C/ MECANISMO C+CABEÇOTE DN  350 N16</t>
  </si>
  <si>
    <t>SEINFRA-I7293</t>
  </si>
  <si>
    <t>MT0105MM03</t>
  </si>
  <si>
    <t>VÁLVULA BORBOLETA FLANGEADA C/ MECANISMO C+CABEÇOTE DN  400 N10</t>
  </si>
  <si>
    <t>SEINFRA-I7294</t>
  </si>
  <si>
    <t>MT0105MN03</t>
  </si>
  <si>
    <t>VÁLVULA BORBOLETA FLANGEADA C/ MECANISMO C+CABEÇOTE DN  400 N16</t>
  </si>
  <si>
    <t>SEINFRA-I7295</t>
  </si>
  <si>
    <t>MT0105MO03</t>
  </si>
  <si>
    <t>VÁLVULA BORBOLETA FLANGEADA C/ MECANISMO C+CABEÇOTE DN  450 N10</t>
  </si>
  <si>
    <t>SEINFRA-I7296</t>
  </si>
  <si>
    <t>MT0105MP03</t>
  </si>
  <si>
    <t>VÁLVULA BORBOLETA FLANGEADA C/ MECANISMO C+CABEÇOTE DN  450 N16</t>
  </si>
  <si>
    <t>SEINFRA-I7297</t>
  </si>
  <si>
    <t>MT0105MQ03</t>
  </si>
  <si>
    <t>VÁLVULA BORBOLETA FLANGEADA C/ MECANISMO C+CABEÇOTE DN  500 N10</t>
  </si>
  <si>
    <t>SEINFRA-I7298</t>
  </si>
  <si>
    <t>MT0105MR03</t>
  </si>
  <si>
    <t>VÁLVULA BORBOLETA FLANGEADA C/ MECANISMO C+CABEÇOTE DN  500 N16</t>
  </si>
  <si>
    <t>SEINFRA-I7299</t>
  </si>
  <si>
    <t>MT0105MS03</t>
  </si>
  <si>
    <t>VÁLVULA BORBOLETA FLANGEADA C/ MECANISMO C+CABEÇOTE DN  600 N10</t>
  </si>
  <si>
    <t>SEINFRA-I7300</t>
  </si>
  <si>
    <t>MT0105MT03</t>
  </si>
  <si>
    <t>VÁLVULA BORBOLETA FLANGEADA C/ MECANISMO C+CABEÇOTE DN  600 N16</t>
  </si>
  <si>
    <t>SEINFRA-I7301</t>
  </si>
  <si>
    <t>MT0105MU03</t>
  </si>
  <si>
    <t>VÁLVULA BORBOLETA FLANGEADA C/ MECANISMO C+CABEÇOTE DN  700 N10</t>
  </si>
  <si>
    <t>SEINFRA-I7302</t>
  </si>
  <si>
    <t>MT0105MV03</t>
  </si>
  <si>
    <t>VÁLVULA BORBOLETA FLANGEADA C/ MECANISMO C+CABEÇOTE DN  700 N16</t>
  </si>
  <si>
    <t>SEINFRA-I7303</t>
  </si>
  <si>
    <t>MT0105MW03</t>
  </si>
  <si>
    <t>VÁLVULA BORBOLETA FLANGEADA C/ MECANISMO C+CABEÇOTE DN   75 N16</t>
  </si>
  <si>
    <t>SEINFRA-I7304</t>
  </si>
  <si>
    <t>MT0105MX03</t>
  </si>
  <si>
    <t>VÁLVULA BORBOLETA FLANGEADA C/ MECANISMO C+CABEÇOTE DN  750 N10</t>
  </si>
  <si>
    <t>SEINFRA-I7305</t>
  </si>
  <si>
    <t>MT0105MY03</t>
  </si>
  <si>
    <t>VÁLVULA BORBOLETA FLANGEADA C/ MECANISMO C+CABEÇOTE DN  750 N16</t>
  </si>
  <si>
    <t>SEINFRA-I7306</t>
  </si>
  <si>
    <t>MT0105MZ03</t>
  </si>
  <si>
    <t>VÁLVULA BORBOLETA FLANGEADA C/ MECANISMO C+CABEÇOTE DN  800 N10</t>
  </si>
  <si>
    <t>SEINFRA-I7307</t>
  </si>
  <si>
    <t>MT0105N003</t>
  </si>
  <si>
    <t>VÁLVULA BORBOLETA FLANGEADA C/ MECANISMO C+CABEÇOTE DN  800 N16</t>
  </si>
  <si>
    <t>SEINFRA-I7308</t>
  </si>
  <si>
    <t>MT0105N103</t>
  </si>
  <si>
    <t>VÁLVULA BORBOLETA FLANGEADA C/ MECANISMO C+CABEÇOTE DN  900 N10</t>
  </si>
  <si>
    <t>SEINFRA-I7309</t>
  </si>
  <si>
    <t>MT0105N203</t>
  </si>
  <si>
    <t>VÁLVULA BORBOLETA FLANGEADA C/ MECANISMO C+CABEÇOTE DN  900 N16</t>
  </si>
  <si>
    <t>SEINFRA-I7310</t>
  </si>
  <si>
    <t>MT0105N303</t>
  </si>
  <si>
    <t>VÁLVULA BORBOLETA FLANGEADA C/ MECANISMO K+CABEÇOTE DN 100 N16</t>
  </si>
  <si>
    <t>SEINFRA-I7311</t>
  </si>
  <si>
    <t>MT0105N403</t>
  </si>
  <si>
    <t>VÁLVULA BORBOLETA FLANGEADA C/ MECANISMO K+CABEÇOTE DN 150 N16</t>
  </si>
  <si>
    <t>SEINFRA-I7312</t>
  </si>
  <si>
    <t>MT0105N503</t>
  </si>
  <si>
    <t>VÁLVULA BORBOLETA FLANGEADA C/ MECANISMO K+CABEÇOTE DN 200 N10</t>
  </si>
  <si>
    <t>SEINFRA-I7313</t>
  </si>
  <si>
    <t>MT0105N603</t>
  </si>
  <si>
    <t>VÁLVULA BORBOLETA FLANGEADA C/ MECANISMO K+CABEÇOTE DN 200 N16</t>
  </si>
  <si>
    <t>SEINFRA-I7314</t>
  </si>
  <si>
    <t>MT0105N703</t>
  </si>
  <si>
    <t>VÁLVULA BORBOLETA FLANGEADA C/ MECANISMO K+CABEÇOTE DN 250 N10</t>
  </si>
  <si>
    <t>SEINFRA-I7315</t>
  </si>
  <si>
    <t>MT0105N803</t>
  </si>
  <si>
    <t>VÁLVULA BORBOLETA FLANGEADA C/ MECANISMO K+CABEÇOTE DN 250 N16</t>
  </si>
  <si>
    <t>SEINFRA-I7316</t>
  </si>
  <si>
    <t>MT0105N903</t>
  </si>
  <si>
    <t>VÁLVULA BORBOLETA FLANGEADA C/ MECANISMO K+CABEÇOTE DN 300 N10</t>
  </si>
  <si>
    <t>SEINFRA-I7317</t>
  </si>
  <si>
    <t>MT0105NA03</t>
  </si>
  <si>
    <t>VÁLVULA BORBOLETA FLANGEADA C/ MECANISMO K+CABEÇOTE DN 300 N16</t>
  </si>
  <si>
    <t>SEINFRA-I7318</t>
  </si>
  <si>
    <t>MT0105NB03</t>
  </si>
  <si>
    <t>VÁLVULA BORBOLETA FLANGEADA C/ MECANISMO K+CABEÇOTE DN 350 N10</t>
  </si>
  <si>
    <t>SEINFRA-I7319</t>
  </si>
  <si>
    <t>MT0105NC03</t>
  </si>
  <si>
    <t>VÁLVULA BORBOLETA FLANGEADA C/ MECANISMO K+CABEÇOTE DN 350 N16</t>
  </si>
  <si>
    <t>SEINFRA-I7320</t>
  </si>
  <si>
    <t>MT0105ND03</t>
  </si>
  <si>
    <t>VÁLVULA BORBOLETA FLANGEADA C/ MECANISMO K+CABEÇOTE DN 400 N10</t>
  </si>
  <si>
    <t>SEINFRA-I7321</t>
  </si>
  <si>
    <t>MT0105NE03</t>
  </si>
  <si>
    <t>VÁLVULA BORBOLETA FLANGEADA C/ MECANISMO K+CABEÇOTE DN 400 N16</t>
  </si>
  <si>
    <t>SEINFRA-I7322</t>
  </si>
  <si>
    <t>MT0105NF03</t>
  </si>
  <si>
    <t>VÁLVULA BORBOLETA FLANGEADA C/ MECANISMO K+CABEÇOTE DN 450 N10</t>
  </si>
  <si>
    <t>SEINFRA-I7323</t>
  </si>
  <si>
    <t>MT0105NG03</t>
  </si>
  <si>
    <t>VÁLVULA BORBOLETA FLANGEADA C/ MECANISMO K+CABEÇOTE DN 450 N16</t>
  </si>
  <si>
    <t>SEINFRA-I7324</t>
  </si>
  <si>
    <t>MT0105NH03</t>
  </si>
  <si>
    <t>VÁLVULA BORBOLETA FLANGEADA C/ MECANISMO K+CABEÇOTE DN 500 N10</t>
  </si>
  <si>
    <t>SEINFRA-I7325</t>
  </si>
  <si>
    <t>MT0105NI03</t>
  </si>
  <si>
    <t>VÁLVULA BORBOLETA FLANGEADA C/ MECANISMO K+CABEÇOTE DN 600 N10</t>
  </si>
  <si>
    <t>SEINFRA-I7326</t>
  </si>
  <si>
    <t>MT0105NJ03</t>
  </si>
  <si>
    <t>VÁLVULA BORBOLETA FLANGEADA C/ MECANISMO K+CABEÇOTE DN  75 N16</t>
  </si>
  <si>
    <t>SEINFRA-I7327</t>
  </si>
  <si>
    <t>MT0105NK03</t>
  </si>
  <si>
    <t>VENTOSA TRIPLICE FUNÇÃO/FLANGE DN  80 PN10/16</t>
  </si>
  <si>
    <t>SEINFRA-I7328</t>
  </si>
  <si>
    <t>MT0105NL03</t>
  </si>
  <si>
    <t>VENTOSA TRIPLICE FUNÇÃO/FLANGE DN   80 PN25</t>
  </si>
  <si>
    <t>SEINFRA-I7329</t>
  </si>
  <si>
    <t>MT0105NO03</t>
  </si>
  <si>
    <t xml:space="preserve">PERFURAÇÃO DE POÇO PROFUNDO D=6" COMPLETAMENTE EXECUTADO
</t>
  </si>
  <si>
    <t>SEINFRA-I7332</t>
  </si>
  <si>
    <t>MT0105NP03</t>
  </si>
  <si>
    <t>FLUTUADOR PARA TUBO PEAD EM FIBRA DN 250 mm</t>
  </si>
  <si>
    <t>SEINFRA-I7333</t>
  </si>
  <si>
    <t>MT0105NQ03</t>
  </si>
  <si>
    <t>TUBO API 5 LX REVESTIDO PE 3C D=6"</t>
  </si>
  <si>
    <t>SEINFRA-I7334</t>
  </si>
  <si>
    <t>MT0105NR03</t>
  </si>
  <si>
    <t>TUBO AÇO PRETO C/ CONEXÕES DE 40mm (1 1/2")</t>
  </si>
  <si>
    <t>SEINFRA-I7335</t>
  </si>
  <si>
    <t>MT0105NS03</t>
  </si>
  <si>
    <t>TAMPA PLÁSTICA PARA BACIA - CRIANÇA</t>
  </si>
  <si>
    <t>SEINFRA-I7336</t>
  </si>
  <si>
    <t>MT0105O403</t>
  </si>
  <si>
    <t>PARAFUSO DE AÇO C/ PORCA E ARRUELA - 1/2" x  4"</t>
  </si>
  <si>
    <t>SEINFRA-I7348</t>
  </si>
  <si>
    <t>MT0105O503</t>
  </si>
  <si>
    <t>CANTONEIRA DE AÇO DE 1" x 1" x 3/16"</t>
  </si>
  <si>
    <t>SEINFRA-I7349</t>
  </si>
  <si>
    <t>MT0105O603</t>
  </si>
  <si>
    <t>SPLIT SYSTEM COMPLETO C/ CONTROLE REMOTO CAP. 1,00 TR (FORN. E MONTAGEM)</t>
  </si>
  <si>
    <t>SEINFRA-I7350</t>
  </si>
  <si>
    <t>MT0105O703</t>
  </si>
  <si>
    <t>SPLIT SYSTEM COMPLETO C/ CONTROLE REMOTO CAP. 1,50 TR (FORN. E MONTAGEM)</t>
  </si>
  <si>
    <t>SEINFRA-I7351</t>
  </si>
  <si>
    <t>MT0105O803</t>
  </si>
  <si>
    <t>SPLIT SYSTEM COMPLETO C/ CONTROLE REMOTO CAP. 2,00 TR (FORN. E MONTAGEM)</t>
  </si>
  <si>
    <t>SEINFRA-I7352</t>
  </si>
  <si>
    <t>MT0105O903</t>
  </si>
  <si>
    <t>SPLIT SYSTEM COMPLETO C/ CONTROLE REMOTO CAP. 2,50 TR (FORN. E MONTAGEM)</t>
  </si>
  <si>
    <t>SEINFRA-I7353</t>
  </si>
  <si>
    <t>MT0105OA03</t>
  </si>
  <si>
    <t>SPLIT SYSTEM COMPLETO C/ CONTROLE REMOTO CAP. 3,00 TR (FORN. E MONTAGEM)</t>
  </si>
  <si>
    <t>SEINFRA-I7354</t>
  </si>
  <si>
    <t>MT0105OB03</t>
  </si>
  <si>
    <t>SPLIT SYSTEM COMPLETO C/ CONTROLE REMOTO CAP. 4,00 TR (FORN. E MONTAGEM)</t>
  </si>
  <si>
    <t>SEINFRA-I7355</t>
  </si>
  <si>
    <t>MT0105OC03</t>
  </si>
  <si>
    <t>APARELHO DE JANELA - CAP 7.500 BTU (FORN. E MONTAGEM)</t>
  </si>
  <si>
    <t>SEINFRA-I7356</t>
  </si>
  <si>
    <t>MT0105OD03</t>
  </si>
  <si>
    <t>APARELHO DE JANELA - CAP 10.000 BTU (FORN. E MONTAGEM)</t>
  </si>
  <si>
    <t>SEINFRA-I7357</t>
  </si>
  <si>
    <t>MT0105OE03</t>
  </si>
  <si>
    <t>APARELHO DE JANELA - CAP 12.000 BTU (FORN. E MONTAGEM)</t>
  </si>
  <si>
    <t>SEINFRA-I7358</t>
  </si>
  <si>
    <t>MT0105OG03</t>
  </si>
  <si>
    <t>APARELHO DE JANELA - CAP 18.000 BTU (FORN. E MONTAGEM)</t>
  </si>
  <si>
    <t>SEINFRA-I7360</t>
  </si>
  <si>
    <t>MT0105OH03</t>
  </si>
  <si>
    <t>APARELHO DE JANELA - CAP 21.000 BTU (FORN. E MONTAGEM)</t>
  </si>
  <si>
    <t>SEINFRA-I7361</t>
  </si>
  <si>
    <t>MT0105OI03</t>
  </si>
  <si>
    <t>APARELHO DE JANELA - CAP 30.000 BTU (FORN. E MONTAGEM)</t>
  </si>
  <si>
    <t>SEINFRA-I7362</t>
  </si>
  <si>
    <t>MT0105OJ03</t>
  </si>
  <si>
    <t>GRELHAS DE INSUFLAMENTO/RETORNO EM ALUMÍNIO ATÉ 0,25 M2 (FORN. E MONTAGEM)</t>
  </si>
  <si>
    <t>SEINFRA-I7363</t>
  </si>
  <si>
    <t>MT0105OK03</t>
  </si>
  <si>
    <t>GRELHAS DE INSUFLAMENTO/RETORNO EM ALUMÍNIO DE 0,26 M2 À 0,49 M2  (FORN. E MONTAGEM)</t>
  </si>
  <si>
    <t>SEINFRA-I7364</t>
  </si>
  <si>
    <t>MT0105OL03</t>
  </si>
  <si>
    <t>GRELHAS DE INSUFLAMENTO/RETORNO EM ALUMÍNIO DE 0,50 M2 À 0,64 M2  (FORN. E MONTAGEM)</t>
  </si>
  <si>
    <t>SEINFRA-I7365</t>
  </si>
  <si>
    <t>MT0105OM03</t>
  </si>
  <si>
    <t>GRELHAS DE INSUFLAMENTO/RETORNO EM ALUMÍNIO DE 0,65 M2 À 0,81 M2  (FORN. E MONTAGEM)</t>
  </si>
  <si>
    <t>SEINFRA-I7366</t>
  </si>
  <si>
    <t>MT0105ON03</t>
  </si>
  <si>
    <t>GRELHAS DE INSUFLAMENTO/RETORNO EM ALUMÍNIO DE 0,82 M2 À 1,00 M2  (FORN. E MONTAGEM)</t>
  </si>
  <si>
    <t>SEINFRA-I7367</t>
  </si>
  <si>
    <t>MT0105OO03</t>
  </si>
  <si>
    <t>REMANEJAMENTO DE GRELHA DE INSUFLAMENTO/RETORNO ATÉ 0,25 M2</t>
  </si>
  <si>
    <t>SEINFRA-I7368</t>
  </si>
  <si>
    <t>MT0105OP03</t>
  </si>
  <si>
    <t>REMANEJAMENTO DE GRELHA DE INSUFLAMENTO/RETORNO DE 0,26 M2 ATÉ 0,49 M2</t>
  </si>
  <si>
    <t>SEINFRA-I7369</t>
  </si>
  <si>
    <t>MT0105OQ03</t>
  </si>
  <si>
    <t>REMANEJAMENTO DE GRELHA DE INSUFLAMENTO/RETORNO DE 0,50 M2 ATÉ 0,64M2</t>
  </si>
  <si>
    <t>SEINFRA-I7370</t>
  </si>
  <si>
    <t>MT0105OR03</t>
  </si>
  <si>
    <t>REMANEJAMENTO DE GRELHA DE INSUFLAMENTO/RETORNO DE 0,65 M2 À 0,81 M2</t>
  </si>
  <si>
    <t>SEINFRA-I7371</t>
  </si>
  <si>
    <t>MT0105OS03</t>
  </si>
  <si>
    <t>REMANEJAMENTO DE GRELHA DE INSUFLAMENTO/RETORNO DE 0,81 M2 ATÉ 1,00 M2</t>
  </si>
  <si>
    <t>SEINFRA-I7372</t>
  </si>
  <si>
    <t>MT0105OT03</t>
  </si>
  <si>
    <t>DETERGENTE</t>
  </si>
  <si>
    <t>SEINFRA-I7373</t>
  </si>
  <si>
    <t>MT0105OU03</t>
  </si>
  <si>
    <t>BASE METÁLICA P/ LUMINÁRIA ELEVADA SN-05</t>
  </si>
  <si>
    <t>SEINFRA-I7374</t>
  </si>
  <si>
    <t>MT0105OV03</t>
  </si>
  <si>
    <t>CABO DE COBRE NU, FORMAÇÃO 7 FIOS, 10mm²</t>
  </si>
  <si>
    <t>SEINFRA-I7375</t>
  </si>
  <si>
    <t>MT0105OW03</t>
  </si>
  <si>
    <t>CABO UNIPOLAR ISOLADO EM EPR 3,6/6kV, 10mm²</t>
  </si>
  <si>
    <t>SEINFRA-I7376</t>
  </si>
  <si>
    <t>MT0105OX03</t>
  </si>
  <si>
    <t>MT0105OY03</t>
  </si>
  <si>
    <t>MT0105OZ03</t>
  </si>
  <si>
    <t>MT0105P003</t>
  </si>
  <si>
    <t>HASTE DE ATERRAMENTO 5/8" x 3,00m GCW 19L30 BURDY</t>
  </si>
  <si>
    <t>SEINFRA-I7380</t>
  </si>
  <si>
    <t>MT0105P103</t>
  </si>
  <si>
    <t>GRAMPO DE ATERRAMENTO GKP</t>
  </si>
  <si>
    <t>SEINFRA-I7381</t>
  </si>
  <si>
    <t>MT0105P203</t>
  </si>
  <si>
    <t>CONECTOR DE ATERRAMENTO TIPO K2C17-10mm BURDY</t>
  </si>
  <si>
    <t>SEINFRA-I7382</t>
  </si>
  <si>
    <t>MT0105P303</t>
  </si>
  <si>
    <t>QUADRO METÁLICO 800x1054x360mm INSTALADO</t>
  </si>
  <si>
    <t>SEINFRA-I7383</t>
  </si>
  <si>
    <t>MT0105P403</t>
  </si>
  <si>
    <t>LUVA DE UNIÃO FG DN 2"</t>
  </si>
  <si>
    <t>SEINFRA-I7384</t>
  </si>
  <si>
    <t>MT0105P503</t>
  </si>
  <si>
    <t>GLOBO PRISMÁTICO AZUL PARA LUMINÁRIA SN-05 (45W)</t>
  </si>
  <si>
    <t>SEINFRA-I7385</t>
  </si>
  <si>
    <t>MT0105P603</t>
  </si>
  <si>
    <t>GLOBO CLARO PARA LUMINÁRIA SN-05 (30W)</t>
  </si>
  <si>
    <t>SEINFRA-I7386</t>
  </si>
  <si>
    <t>MT0105P703</t>
  </si>
  <si>
    <t>GLOBO CLARO / ÂMBAR P/ LUMINÁRIA SN-05 (30W)</t>
  </si>
  <si>
    <t>SEINFRA-I7387</t>
  </si>
  <si>
    <t>MT0105P803</t>
  </si>
  <si>
    <t>LÂMPADA 30W-6.6A, BASE MÉDIUM PREFOCUS</t>
  </si>
  <si>
    <t>SEINFRA-I7388</t>
  </si>
  <si>
    <t>MT0105P903</t>
  </si>
  <si>
    <t>LÂMPADA 45W-6.6A, BASE MÉDIUM PREFOCUS</t>
  </si>
  <si>
    <t>SEINFRA-I7389</t>
  </si>
  <si>
    <t>MT0105PB03</t>
  </si>
  <si>
    <t>FITA ISOLANTE DE AUTO-FUSÃO N.º23</t>
  </si>
  <si>
    <t>SEINFRA-I7391</t>
  </si>
  <si>
    <t>MT0105PC03</t>
  </si>
  <si>
    <t>FITA ISOLANTE COMUM N.º33</t>
  </si>
  <si>
    <t>SEINFRA-I7392</t>
  </si>
  <si>
    <t>MT0105PD03</t>
  </si>
  <si>
    <t>PLACA SUPORTE P/ LUMINÁRIA SN-05</t>
  </si>
  <si>
    <t>SEINFRA-I7393</t>
  </si>
  <si>
    <t>MT0105PE03</t>
  </si>
  <si>
    <t>JUNTA DE BORRACHA TAMANHO GRANDE</t>
  </si>
  <si>
    <t>SEINFRA-I7394</t>
  </si>
  <si>
    <t>MT0105PF03</t>
  </si>
  <si>
    <t>PARAFUSO EM AÇO INOX 3/8" x 3/4" ROSCA 16NC-2</t>
  </si>
  <si>
    <t>SEINFRA-I7395</t>
  </si>
  <si>
    <t>MT0105PG03</t>
  </si>
  <si>
    <t>ARRUELA LISA EM AÇO INOX 3/8"</t>
  </si>
  <si>
    <t>SEINFRA-I7396</t>
  </si>
  <si>
    <t>MT0105PH03</t>
  </si>
  <si>
    <t>KIT CONECTOR SN-10, 5kV-20A, CABO 10mm²</t>
  </si>
  <si>
    <t>SEINFRA-I7397</t>
  </si>
  <si>
    <t>MT0105PJ03</t>
  </si>
  <si>
    <t>LUMINÁRIA ELEVADA MÉDIA INTENSIDADE SN-05</t>
  </si>
  <si>
    <t>SEINFRA-I7399</t>
  </si>
  <si>
    <t>MT0105PK03</t>
  </si>
  <si>
    <t>DISJUNTOR TRIPOLAR 35kA FXD63B150</t>
  </si>
  <si>
    <t>SEINFRA-I7400</t>
  </si>
  <si>
    <t>MT0105PL03</t>
  </si>
  <si>
    <t>TAMPA DE FERRO FUNDIDO TIPO T-33</t>
  </si>
  <si>
    <t>SEINFRA-I7401</t>
  </si>
  <si>
    <t>MT0105PM03</t>
  </si>
  <si>
    <t>MANILHA DE CONCRETO CA-2 DN 600mm</t>
  </si>
  <si>
    <t>SEINFRA-I7402</t>
  </si>
  <si>
    <t>MT0105PN03</t>
  </si>
  <si>
    <t>TAMPA DE CONCRETO P/ POÇO D=0,60m</t>
  </si>
  <si>
    <t>SEINFRA-I7403</t>
  </si>
  <si>
    <t>MT0105PO03</t>
  </si>
  <si>
    <t>DISJUNTOR TRIPOLAR 35kA ED63B060</t>
  </si>
  <si>
    <t>SEINFRA-I7404</t>
  </si>
  <si>
    <t>MT0105PP03</t>
  </si>
  <si>
    <t>CONTATOR DE POTÊNCIA 3TF46 45A 2NA+2NF 220V</t>
  </si>
  <si>
    <t>SEINFRA-I7405</t>
  </si>
  <si>
    <t>MT0105PQ03</t>
  </si>
  <si>
    <t>SERVIÇO DE SONDAGEM  ROTATIVA</t>
  </si>
  <si>
    <t>SEINFRA-I7406</t>
  </si>
  <si>
    <t>MT0105PR03</t>
  </si>
  <si>
    <t>SINALIZADOR DE COMANDO VERMELHO 220V</t>
  </si>
  <si>
    <t>SEINFRA-I7407</t>
  </si>
  <si>
    <t>MT0105PS03</t>
  </si>
  <si>
    <t>BOTÃO DE COMANDO DN 22,5mm 2 CONTATOS</t>
  </si>
  <si>
    <t>SEINFRA-I7408</t>
  </si>
  <si>
    <t>MT0105PT03</t>
  </si>
  <si>
    <t>FUSÍVEL DIAZED RETARDADO 2A, C/ BASE</t>
  </si>
  <si>
    <t>SEINFRA-I7409</t>
  </si>
  <si>
    <t>MT0105PU03</t>
  </si>
  <si>
    <t>TRILHO SUPORTE P/ FIXAÇÃO RÁPIDA DIN</t>
  </si>
  <si>
    <t>SEINFRA-I7410</t>
  </si>
  <si>
    <t>MT0105PV03</t>
  </si>
  <si>
    <t>PARAFUSO DE AJUSTE 16A</t>
  </si>
  <si>
    <t>SEINFRA-I7411</t>
  </si>
  <si>
    <t>MT0105PW03</t>
  </si>
  <si>
    <t>ANEL DE PROTEÇÃO DIAZED</t>
  </si>
  <si>
    <t>SEINFRA-I7412</t>
  </si>
  <si>
    <t>MT0105PX03</t>
  </si>
  <si>
    <t>PLAQUETA DE IDENTIFICAÇÀO ALUM. 2,5x5,0</t>
  </si>
  <si>
    <t>SEINFRA-I7413</t>
  </si>
  <si>
    <t>MT0105PY03</t>
  </si>
  <si>
    <t>CONECTOR DE COMPRESSÃO P/25mm²</t>
  </si>
  <si>
    <t>SEINFRA-I7414</t>
  </si>
  <si>
    <t>MT0105PZ03</t>
  </si>
  <si>
    <t>ISOLADOR EPÓXI 1kV - 25mm</t>
  </si>
  <si>
    <t>SEINFRA-I7415</t>
  </si>
  <si>
    <t>MT0105Q003</t>
  </si>
  <si>
    <t>BARRAMENTO DE COBRE NÚ 3/4"x 1/4"</t>
  </si>
  <si>
    <t>SEINFRA-I7416</t>
  </si>
  <si>
    <t>MT0105Q103</t>
  </si>
  <si>
    <t>RELÉ BIMETÁLICO SOBRECARGA 3UA52 P/ 3TF42/43</t>
  </si>
  <si>
    <t>SEINFRA-I7417</t>
  </si>
  <si>
    <t>MT0105Q203</t>
  </si>
  <si>
    <t>FLANGE P/ BASE METÁLICA DN 330mm FUROS 3/8"</t>
  </si>
  <si>
    <t>SEINFRA-I7418</t>
  </si>
  <si>
    <t>MT0105Q303</t>
  </si>
  <si>
    <t>RECICLADORA À FRIO</t>
  </si>
  <si>
    <t>SEINFRA-I7419</t>
  </si>
  <si>
    <t>MT0105QD03</t>
  </si>
  <si>
    <t>CABO ISOLADO 15KV 25MM2</t>
  </si>
  <si>
    <t>SEINFRA-I7429</t>
  </si>
  <si>
    <t>MT0105QF03</t>
  </si>
  <si>
    <t>CHAVE SECCIONADORA C/ FUSÍVEL, ABERTURA SOB CARGA, 15 kV, 160 A</t>
  </si>
  <si>
    <t>SEINFRA-I7431</t>
  </si>
  <si>
    <t>MT0105QG03</t>
  </si>
  <si>
    <t>NO-BREAK 3Ø, 380/380 VAC-LL, 60 Hz, 2000VA, BATERIAS INCORPORADAS, AUTO-PORTANTE EM GABINETE IP-44</t>
  </si>
  <si>
    <t>SEINFRA-I7432</t>
  </si>
  <si>
    <t>MT0105QH03</t>
  </si>
  <si>
    <t>EQUIPAMENTO P/ CLORAÇÃO, PASTILHAS TIPO CLOROPLAST 1040</t>
  </si>
  <si>
    <t>SEINFRA-I7433</t>
  </si>
  <si>
    <t>MT0105QJ03</t>
  </si>
  <si>
    <t>FUSÍVEL NH 100A</t>
  </si>
  <si>
    <t>SEINFRA-I7435</t>
  </si>
  <si>
    <t>MT0105QK03</t>
  </si>
  <si>
    <t>CONTACTOR 65A</t>
  </si>
  <si>
    <t>SEINFRA-I7436</t>
  </si>
  <si>
    <t>MT0105QL03</t>
  </si>
  <si>
    <t>CHAVE SELETORA DE 3 POSIÇÕES</t>
  </si>
  <si>
    <t>SEINFRA-I7437</t>
  </si>
  <si>
    <t>MT0105QM03</t>
  </si>
  <si>
    <t>ACESSÓRIOS DE BAIXA TENSÃO</t>
  </si>
  <si>
    <t>SEINFRA-I7438</t>
  </si>
  <si>
    <t>MT0105QP03</t>
  </si>
  <si>
    <t>CALHA PARSHALL EM FIBRA DE VIDRO P/ ESGOTO W:3"</t>
  </si>
  <si>
    <t>SEINFRA-I7441</t>
  </si>
  <si>
    <t>MT0105QQ03</t>
  </si>
  <si>
    <t>FUSE MDL 1.32 AMP FOR AC FIXED HARDWARE PWR SUPPLY, MOD. 1746-F4-AHGB</t>
  </si>
  <si>
    <t>SEINFRA-I7442</t>
  </si>
  <si>
    <t>MT0105QR03</t>
  </si>
  <si>
    <t>AC INPUT MODULE FOR PLC, MOD. 1746-IA16 AB WITH16 CHANNELS</t>
  </si>
  <si>
    <t>SEINFRA-I7443</t>
  </si>
  <si>
    <t>MT0105QS03</t>
  </si>
  <si>
    <t>CALHA PARSHALL EM FIBRA DE VIDRO P/ ESGOTO W:6"</t>
  </si>
  <si>
    <t>SEINFRA-I7444</t>
  </si>
  <si>
    <t>MT0105QT03</t>
  </si>
  <si>
    <t>CALHA PARSHALL EM FIBRA DE VIDRO P/ ESGOTO W:9"</t>
  </si>
  <si>
    <t>SEINFRA-I7445</t>
  </si>
  <si>
    <t>MT0105QU03</t>
  </si>
  <si>
    <t>CALHA PARSHALL EM FIBRA DE VIDRO P/ ESGOTO W:12"</t>
  </si>
  <si>
    <t>SEINFRA-I7446</t>
  </si>
  <si>
    <t>MT0105QV03</t>
  </si>
  <si>
    <t>5/03 RS-232 ROGRAMMER CABLE 3m, MOD. 1747-CP3 AB</t>
  </si>
  <si>
    <t>SEINFRA-I7447</t>
  </si>
  <si>
    <t>MT0105QW03</t>
  </si>
  <si>
    <t>ANALOG INPUT 4 CHANNEL CARD FOR PLC, MOD. 1746-N14 AB</t>
  </si>
  <si>
    <t>SEINFRA-I7448</t>
  </si>
  <si>
    <t>MT0105QX03</t>
  </si>
  <si>
    <t>TERMINAL BLOCK FOR PLC, 16 CHANNEL, MOD. 1746-NRC AB</t>
  </si>
  <si>
    <t>SEINFRA-I7449</t>
  </si>
  <si>
    <t>MT0105QY03</t>
  </si>
  <si>
    <t>SOFTWARE SUPERVISÓRIO RS VIEW 32 VERSÃO RUN TIME 150 WITH GERENCIADOR DE COMUNICAÇÕES RSLINX</t>
  </si>
  <si>
    <t>SEINFRA-I7450</t>
  </si>
  <si>
    <t>MT0105QZ03</t>
  </si>
  <si>
    <t>DETETOR IÔNICO DE FUMAÇA, MONTAGEM DE TETO, C/ BASE ALIMENTAÇÃO 220VAC, UMA SAÍDA DIGITAL</t>
  </si>
  <si>
    <t>SEINFRA-I7451</t>
  </si>
  <si>
    <t>MT0105R003</t>
  </si>
  <si>
    <t>ALARME SONORO/VISUAL, SIRENE 120 dB, COM ACIONADOR MANUAL, ALIMENTAÇÃO 220 VAC</t>
  </si>
  <si>
    <t>SEINFRA-I7452</t>
  </si>
  <si>
    <t>MT0105R103</t>
  </si>
  <si>
    <t>COMPUTADOR PENTIUM 4 , 2,80 GHz, 512 K CACHE, HD 40 GB, 128 MB DDR SDRAM, INCLUINDO PLACA</t>
  </si>
  <si>
    <t>SEINFRA-I7453</t>
  </si>
  <si>
    <t>MT0105R203</t>
  </si>
  <si>
    <t>SENSOR DE INTRUSÃO MICRO-PROCESSADOR, TIPO MULTIFEIXES, MONTAGEM DE PAREDE, ALIMENTAÇÃO 220 VAC, UMA</t>
  </si>
  <si>
    <t>SEINFRA-I7454</t>
  </si>
  <si>
    <t>MT0105R403</t>
  </si>
  <si>
    <t>FORMA DE PAPELÃO RESINADO TIPO ESTRUTUBOS D=1,20 M (FORNECIMENTO/MONTAGEM/DESMONTAGEM)</t>
  </si>
  <si>
    <t>SEINFRA-I7456</t>
  </si>
  <si>
    <t>MT0105RA03</t>
  </si>
  <si>
    <t>MONITOR INDUSTRIAL DE VÍDEO COLORIDO, DIGITAL, TELA 19", PORTA PARALELA</t>
  </si>
  <si>
    <t>SEINFRA-I7462</t>
  </si>
  <si>
    <t>MT0105RB03</t>
  </si>
  <si>
    <t>MONITOR INDUSTRIAL DE VÍDEO COLORIDO, VÍDEO COMPOSTO, 2 CANAIS DE ENTRADA E 1 DE SAÍDA, DIMENSÕES 14"</t>
  </si>
  <si>
    <t>SEINFRA-I7463</t>
  </si>
  <si>
    <t>MT0105RC03</t>
  </si>
  <si>
    <t>GRAVADOR DE VÍDEO, TIPO TIME HOPSE, 960 HORAS</t>
  </si>
  <si>
    <t>SEINFRA-I7464</t>
  </si>
  <si>
    <t>MT0105RD03</t>
  </si>
  <si>
    <t>CONTROLE TIPO JOYSTICK PARA CÂMERA MÓVEL C/ DISPLAY E TECLADO INCORPORADO</t>
  </si>
  <si>
    <t>SEINFRA-I7465</t>
  </si>
  <si>
    <t>MT0105RG03</t>
  </si>
  <si>
    <t>CÂMERA COLORIDA FIXA TIPO CCD 1/3", LENTE AUTO-ÍRIS, FOCO MANUAL 3,5-8mm, COM CAIXA DE PROTEÇÃO IP44 EM ALUMÍNIO, FONTE DE ALIMENTAÇÃO INCLUSA EM 220VAC/12VCC, 100VA MÁX., COM SUPORTES DE FIXAÇÃO</t>
  </si>
  <si>
    <t>SEINFRA-I7468</t>
  </si>
  <si>
    <t>MT0105RH03</t>
  </si>
  <si>
    <t>ACETILENO</t>
  </si>
  <si>
    <t>SEINFRA-I7469</t>
  </si>
  <si>
    <t>MT0105RI03</t>
  </si>
  <si>
    <t>FLUTUANTE EM PRFV COM CAP. ATÉ 1.000Kg</t>
  </si>
  <si>
    <t>SEINFRA-I7470</t>
  </si>
  <si>
    <t>MT0105RJ03</t>
  </si>
  <si>
    <t>VOLANTE EM FERRO DÚCTIL COM CUNHA METÁLICA 18</t>
  </si>
  <si>
    <t>SEINFRA-I7471</t>
  </si>
  <si>
    <t>MT0105RK03</t>
  </si>
  <si>
    <t>VOLANTE EM FERRO DÚCTIL COM CUNHA METÁLICA 21</t>
  </si>
  <si>
    <t>SEINFRA-I7472</t>
  </si>
  <si>
    <t>MT0105RL03</t>
  </si>
  <si>
    <t>VOLANTE EM FERRO DÚCTIL COM CUNHA METÁLICA 23</t>
  </si>
  <si>
    <t>SEINFRA-I7473</t>
  </si>
  <si>
    <t>MT0105RM03</t>
  </si>
  <si>
    <t>PASTA LUBRIFICANTE - POTE 2400 g</t>
  </si>
  <si>
    <t>SEINFRA-I7474</t>
  </si>
  <si>
    <t>MT0105RN03</t>
  </si>
  <si>
    <t>PASTA LUBRIFICANTE - BISNAGA  160 g</t>
  </si>
  <si>
    <t>SEINFRA-I7475</t>
  </si>
  <si>
    <t>MT0105RO03</t>
  </si>
  <si>
    <t>PASTA LUBRIFICANTE - BISNAGA  400 g</t>
  </si>
  <si>
    <t>SEINFRA-I7476</t>
  </si>
  <si>
    <t>MT0105RP03</t>
  </si>
  <si>
    <t>MT0105RQ03</t>
  </si>
  <si>
    <t>BARRAMENTO DE MÉDIA TENSÃO - FASE - 13,8 kV</t>
  </si>
  <si>
    <t>SEINFRA-I7478</t>
  </si>
  <si>
    <t>MT0105RR03</t>
  </si>
  <si>
    <t>BARRAMENTO DE MÉDIA TENSÃO - NEUTRO - 13,8 kV</t>
  </si>
  <si>
    <t>SEINFRA-I7479</t>
  </si>
  <si>
    <t>MT0105RS03</t>
  </si>
  <si>
    <t>CHAPA DE AÇO 10 MM</t>
  </si>
  <si>
    <t>SEINFRA-I7480</t>
  </si>
  <si>
    <t>MT0105RU03</t>
  </si>
  <si>
    <t>CHAPA METÁLICA INTERNA</t>
  </si>
  <si>
    <t>SEINFRA-I7482</t>
  </si>
  <si>
    <t>MT0105RV03</t>
  </si>
  <si>
    <t>CHAPA METÁLICA EXTERNA</t>
  </si>
  <si>
    <t>SEINFRA-I7483</t>
  </si>
  <si>
    <t>MT0105RW03</t>
  </si>
  <si>
    <t>SEPAROL</t>
  </si>
  <si>
    <t>SEINFRA-I7484</t>
  </si>
  <si>
    <t>MT0105S403</t>
  </si>
  <si>
    <t>JUNÇÃO PVC BRANCO 50 x 50 mm (2")</t>
  </si>
  <si>
    <t>SEINFRA-I7492</t>
  </si>
  <si>
    <t>MT0105S503</t>
  </si>
  <si>
    <t>GRELHA HEMISFÉRICA DE FERRO FUNDIDO D=150 mm (6")</t>
  </si>
  <si>
    <t>SEINFRA-I7493</t>
  </si>
  <si>
    <t>MT0105S603</t>
  </si>
  <si>
    <t>TORNEIRA ELETRÔNICA C/ ANTI-VANDALISMO P/ LAVATÓRIO</t>
  </si>
  <si>
    <t>SEINFRA-I7494</t>
  </si>
  <si>
    <t>MT0105S703</t>
  </si>
  <si>
    <t>TORNEIRA ELETRÔNICA C/ ANTI-VANDALISMO P/ PIA DE COZINHA</t>
  </si>
  <si>
    <t>SEINFRA-I7495</t>
  </si>
  <si>
    <t>MT0105S803</t>
  </si>
  <si>
    <t>TORNEIRA  P/ JARDIM CROMADA</t>
  </si>
  <si>
    <t>SEINFRA-I7496</t>
  </si>
  <si>
    <t>MT0105S903</t>
  </si>
  <si>
    <t>RODAPÉ DE GRANITO H=10 cm</t>
  </si>
  <si>
    <t>SEINFRA-I7497</t>
  </si>
  <si>
    <t>MT0105SB03</t>
  </si>
  <si>
    <t>VÁLVULA P/ MICTÓRIO ELETRONICA CROMADA</t>
  </si>
  <si>
    <t>SEINFRA-I7499</t>
  </si>
  <si>
    <t>MT0105SC03</t>
  </si>
  <si>
    <t>PASTA LUBRIFICANTE - BISNAGA 1000 g</t>
  </si>
  <si>
    <t>SEINFRA-I7500</t>
  </si>
  <si>
    <t>MT0105SD03</t>
  </si>
  <si>
    <t>10 SLOTS CHASSIS MODULAR HARDWARE STYLE , MOD. 1746-A10AB</t>
  </si>
  <si>
    <t>SEINFRA-I7501</t>
  </si>
  <si>
    <t>MT0105SE03</t>
  </si>
  <si>
    <t>TRIAL CARD 120/240 VAC, 16 OUTPUT CHANNELS, MOD. 1746 - OA16 AB</t>
  </si>
  <si>
    <t>SEINFRA-I7502</t>
  </si>
  <si>
    <t>MT0105SF03</t>
  </si>
  <si>
    <t>MODULAR CARD SLOT FILLER FOR PLC MOD. 1746 - N2 AB</t>
  </si>
  <si>
    <t>SEINFRA-I7503</t>
  </si>
  <si>
    <t>MT0105SG03</t>
  </si>
  <si>
    <t>POWER SUPLLY RACK MOUNT, 5 AMP FOR MODULAR PLC MOD. 1746 - P4 AB</t>
  </si>
  <si>
    <t>SEINFRA-I7504</t>
  </si>
  <si>
    <t>MT0105SH03</t>
  </si>
  <si>
    <t>SLC 5/04 PROGRAMABLE CONTROLLER, 32 K MEMORY, MOD. 1747 - L542 AB</t>
  </si>
  <si>
    <t>SEINFRA-I7505</t>
  </si>
  <si>
    <t>MT0105SI03</t>
  </si>
  <si>
    <t>NET CONVERTER USB/DH 485 MODULAR, MOD. 1747 - UIC</t>
  </si>
  <si>
    <t>SEINFRA-I7506</t>
  </si>
  <si>
    <t>MT0105SK03</t>
  </si>
  <si>
    <t>SOFTWARE DE PROGRAMAÇÃO DE PLCs RSLOGIX 500, CD</t>
  </si>
  <si>
    <t>SEINFRA-I7508</t>
  </si>
  <si>
    <t>MT0105SL03</t>
  </si>
  <si>
    <t>REDE DE GÁS P/ COZINHA</t>
  </si>
  <si>
    <t>SEINFRA-I7509</t>
  </si>
  <si>
    <t>MT0105SY03</t>
  </si>
  <si>
    <t>CATRACAS</t>
  </si>
  <si>
    <t>SEINFRA-I7522</t>
  </si>
  <si>
    <t>MT0105SZ03</t>
  </si>
  <si>
    <t>SOFTWARE DE CATRACAS</t>
  </si>
  <si>
    <t>SEINFRA-I7523</t>
  </si>
  <si>
    <t>MT0105T003</t>
  </si>
  <si>
    <t>FONTE P/ FECHADURA</t>
  </si>
  <si>
    <t>SEINFRA-I7524</t>
  </si>
  <si>
    <t>MT0105T103</t>
  </si>
  <si>
    <t>LICENÇA PLACA JAM ETHERNET</t>
  </si>
  <si>
    <t>SEINFRA-I7525</t>
  </si>
  <si>
    <t>MT0105T203</t>
  </si>
  <si>
    <t>CONVERSOR RS232 P/ LINHA PLUS</t>
  </si>
  <si>
    <t>SEINFRA-I7526</t>
  </si>
  <si>
    <t>MT0105T303</t>
  </si>
  <si>
    <t>CARTÕES</t>
  </si>
  <si>
    <t>SEINFRA-I7527</t>
  </si>
  <si>
    <t>MT0105T403</t>
  </si>
  <si>
    <t>KIT P/ DEPOSIÇÃO DE CARTÕES</t>
  </si>
  <si>
    <t>SEINFRA-I7528</t>
  </si>
  <si>
    <t>MT0105T503</t>
  </si>
  <si>
    <t>LEITORA DE CARTÕES</t>
  </si>
  <si>
    <t>SEINFRA-I7529</t>
  </si>
  <si>
    <t>MT0105T603</t>
  </si>
  <si>
    <t>FECHADURA ELETROMAGNÉTICA</t>
  </si>
  <si>
    <t>SEINFRA-I7530</t>
  </si>
  <si>
    <t>MT0105T703</t>
  </si>
  <si>
    <t xml:space="preserve">SERVIÇOS DE ABERTURA (DE CONTROLE DE ACESSO POR CATRACA)
</t>
  </si>
  <si>
    <t>SEINFRA-I7531</t>
  </si>
  <si>
    <t>MT0105T803</t>
  </si>
  <si>
    <t>SERVIÇOS DE IMPLANTAÇÃO DO SISTEMA - PORTARIA</t>
  </si>
  <si>
    <t>SEINFRA-I7532</t>
  </si>
  <si>
    <t>MT0105T903</t>
  </si>
  <si>
    <t>SERVIÇOS DE IMPLANTAÇÃO DAS CATRACAS</t>
  </si>
  <si>
    <t>SEINFRA-I7533</t>
  </si>
  <si>
    <t>MT0105TA03</t>
  </si>
  <si>
    <t>SERVIÇOS DE IMPLANTAÇÃO DA CAPTURA DE IMAGENS E IMPRESSORAS</t>
  </si>
  <si>
    <t>SEINFRA-I7534</t>
  </si>
  <si>
    <t>MT0105TB03</t>
  </si>
  <si>
    <t>SENSOR INFRA-VERMELHO ATIVO/PASSIVO FEIXE DUPLO DISTÂNCIA MÁXIMA 100m</t>
  </si>
  <si>
    <t>SEINFRA-I7535</t>
  </si>
  <si>
    <t>MT0105TC03</t>
  </si>
  <si>
    <t>TRANSMISSOR ELETRÔNICO DE PRESSÃO TIPO INSERÇÃO, COM INDICADOR INCORPORADO, GERAÇÃO DE SINAL PROPORCIONAL 4-20 Ma, RANGE 0-12 Kgf/cm²</t>
  </si>
  <si>
    <t>SEINFRA-I7536</t>
  </si>
  <si>
    <t>MT0105TD03</t>
  </si>
  <si>
    <t>CHAVE PRESSOSTÁTICA 2"</t>
  </si>
  <si>
    <t>SEINFRA-I7537</t>
  </si>
  <si>
    <t>MT0105TE03</t>
  </si>
  <si>
    <t>CENTRAL DE CONTROLE P/ SEGURANÇA COMPLETA</t>
  </si>
  <si>
    <t>SEINFRA-I7538</t>
  </si>
  <si>
    <t>MT0105TF03</t>
  </si>
  <si>
    <t>VASO DE EQUALIZAÇÃO DE 400 L</t>
  </si>
  <si>
    <t>SEINFRA-I7539</t>
  </si>
  <si>
    <t>MT0105TG03</t>
  </si>
  <si>
    <t>IMPERMEABILIZAÇÃO DE ACABAMENTO C/ HEYDICRYL PLUS, COR BRANCA,CONSUMO 3,0 KG/M2, REFORÇADO C/ TELA DE PLIESTER MALHA 2x2m</t>
  </si>
  <si>
    <t>SEINFRA-I7540</t>
  </si>
  <si>
    <t>MT0105TH03</t>
  </si>
  <si>
    <t>PISO TIPO MONOLÍTICO DE ALTA RESISTÊNCIA, DE BAIXA ESPESSURA, DE POLIURETANO ANTIDERRAPANTE, S/ JUNTAS, TIPO DUROCOR OU SIMILAR (FORN/MONT)</t>
  </si>
  <si>
    <t>SEINFRA-I7541</t>
  </si>
  <si>
    <t>MT0105TI03</t>
  </si>
  <si>
    <t>TRANSFORMADOR DE CORRENTE 15 KV</t>
  </si>
  <si>
    <t>SEINFRA-I7542</t>
  </si>
  <si>
    <t>MT0105TJ03</t>
  </si>
  <si>
    <t>TRANSFORMADOR DE POTÊNCIA 15 KV</t>
  </si>
  <si>
    <t>SEINFRA-I7543</t>
  </si>
  <si>
    <t>MT0105TL03</t>
  </si>
  <si>
    <t>CENTRAL DE TELEFONIA C/ 50 RAMAIS E 10LINHAS TRONCO (FORN./MONTAGEM)</t>
  </si>
  <si>
    <t>SEINFRA-I7545</t>
  </si>
  <si>
    <t>MT0105TM03</t>
  </si>
  <si>
    <t>CHAPA DE ALUMÍNIO XADRÊS DE 1 1/4" (8,4KG/M2)</t>
  </si>
  <si>
    <t>SEINFRA-I7546</t>
  </si>
  <si>
    <t>MT0105TN03</t>
  </si>
  <si>
    <t>GRUPO GERADOR 451/500 KVA COM QUADRO AUTOMÁTICO</t>
  </si>
  <si>
    <t>SEINFRA-I7547</t>
  </si>
  <si>
    <t>MT0105TO03</t>
  </si>
  <si>
    <t>CURVA DE PÉ 90 FF PARA ÁGUA DN  80 PN10</t>
  </si>
  <si>
    <t>SEINFRA-I7548</t>
  </si>
  <si>
    <t>MT0105TP03</t>
  </si>
  <si>
    <t>CURVA 45 OCRE PB - JEI DN 100</t>
  </si>
  <si>
    <t>SEINFRA-I7549</t>
  </si>
  <si>
    <t>MT0105TQ03</t>
  </si>
  <si>
    <t>CURVA 90 OCRE PB - JEI DN 100</t>
  </si>
  <si>
    <t>SEINFRA-I7550</t>
  </si>
  <si>
    <t>MT0105TR03</t>
  </si>
  <si>
    <t>BARRA CHATA ALUM. 1" ESP. 1/4 COM 6m</t>
  </si>
  <si>
    <t>SEINFRA-I7551</t>
  </si>
  <si>
    <t>MT0105TS03</t>
  </si>
  <si>
    <t>CHUMBADOR FISCHER FCB 1/4"</t>
  </si>
  <si>
    <t>SEINFRA-I7552</t>
  </si>
  <si>
    <t>MT0105TT03</t>
  </si>
  <si>
    <t>PARAFUSO SEXT. UNC. GALVANIZADO 1/4"x2"</t>
  </si>
  <si>
    <t>SEINFRA-I7553</t>
  </si>
  <si>
    <t>MT0105TU03</t>
  </si>
  <si>
    <t>BORRACHA LENÇOL SINTÉTICO 4,8mm (8,10/m)</t>
  </si>
  <si>
    <t>SEINFRA-I7554</t>
  </si>
  <si>
    <t>MT0105TV03</t>
  </si>
  <si>
    <t>TELA DE AÇO SOLDÁVEL Q-92</t>
  </si>
  <si>
    <t>SEINFRA-I7555</t>
  </si>
  <si>
    <t>MT0105TW03</t>
  </si>
  <si>
    <t>ASFALTO OXIDADO (PESO ESPECÍFICO 1,02 g/cm3)</t>
  </si>
  <si>
    <t>SEINFRA-I7556</t>
  </si>
  <si>
    <t>MT0105TX03</t>
  </si>
  <si>
    <t>SIKA TOP 107 CX</t>
  </si>
  <si>
    <t>SEINFRA-I7557</t>
  </si>
  <si>
    <t>MT0105U603</t>
  </si>
  <si>
    <t>FILTRO PVC NERV. STANDARD DN 154x2mx0,50mm</t>
  </si>
  <si>
    <t>SEINFRA-I7566</t>
  </si>
  <si>
    <t>MT0105U703</t>
  </si>
  <si>
    <t>FILTRO PVC NERV. STANDARD DN 154x2mx0,75mm</t>
  </si>
  <si>
    <t>SEINFRA-I7567</t>
  </si>
  <si>
    <t>MT0105U803</t>
  </si>
  <si>
    <t>FILTRO PVC NERV. STANDARD DN 154x2mx1,00mm</t>
  </si>
  <si>
    <t>SEINFRA-I7568</t>
  </si>
  <si>
    <t>MT0105U903</t>
  </si>
  <si>
    <t>FILTRO PVC NERV. STANDARD DN 154x2mx1,50mm</t>
  </si>
  <si>
    <t>SEINFRA-I7569</t>
  </si>
  <si>
    <t>MT0105UA03</t>
  </si>
  <si>
    <t>FILTRO PVC NERV. STANDARD DN 154x4mx0,50mm</t>
  </si>
  <si>
    <t>SEINFRA-I7570</t>
  </si>
  <si>
    <t>MT0105UB03</t>
  </si>
  <si>
    <t>FILTRO PVC NERV. STANDARD DN 154x4mx0,75mm</t>
  </si>
  <si>
    <t>SEINFRA-I7571</t>
  </si>
  <si>
    <t>MT0105UC03</t>
  </si>
  <si>
    <t>FILTRO PVC NERV. STANDARD DN 154x4mx1,00mm</t>
  </si>
  <si>
    <t>SEINFRA-I7572</t>
  </si>
  <si>
    <t>MT0105UD03</t>
  </si>
  <si>
    <t>FILTRO PVC NERV. STANDARD DN 154x4mx1,50mm</t>
  </si>
  <si>
    <t>SEINFRA-I7573</t>
  </si>
  <si>
    <t>MT0105UE03</t>
  </si>
  <si>
    <t>FILTRO PVC NERV. STANDARD DN 206x2mx0,50mm</t>
  </si>
  <si>
    <t>SEINFRA-I7574</t>
  </si>
  <si>
    <t>MT0105UF03</t>
  </si>
  <si>
    <t>FILTRO PVC NERV. STANDARD DN 206x2mx0,75mm</t>
  </si>
  <si>
    <t>SEINFRA-I7575</t>
  </si>
  <si>
    <t>MT0105UG03</t>
  </si>
  <si>
    <t>FILTRO PVC NERV. STANDARD DN 206x2mx1,00mm</t>
  </si>
  <si>
    <t>SEINFRA-I7576</t>
  </si>
  <si>
    <t>MT0105UH03</t>
  </si>
  <si>
    <t>FILTRO PVC NERV. STANDARD DN 206x2mx1,50mm</t>
  </si>
  <si>
    <t>SEINFRA-I7577</t>
  </si>
  <si>
    <t>MT0105UI03</t>
  </si>
  <si>
    <t>FILTRO PVC NERV. STANDARD DN 206x4mx0,50mm</t>
  </si>
  <si>
    <t>SEINFRA-I7578</t>
  </si>
  <si>
    <t>MT0105UJ03</t>
  </si>
  <si>
    <t>FILTRO PVC NERV. STANDARD DN 206x4mx0,75mm</t>
  </si>
  <si>
    <t>SEINFRA-I7579</t>
  </si>
  <si>
    <t>MT0105UM03</t>
  </si>
  <si>
    <t>FILTRO PVC NERV. REFORÇADO DN 200x2mx0,50mm</t>
  </si>
  <si>
    <t>SEINFRA-I7582</t>
  </si>
  <si>
    <t>MT0105UN03</t>
  </si>
  <si>
    <t>FILTRO PVC NERV. REFORÇADO DN 200x2mx0,75mm</t>
  </si>
  <si>
    <t>SEINFRA-I7583</t>
  </si>
  <si>
    <t>MT0105UO03</t>
  </si>
  <si>
    <t>FILTRO PVC NERV. REFORÇADO DN 200x2mx1,00mm</t>
  </si>
  <si>
    <t>SEINFRA-I7584</t>
  </si>
  <si>
    <t>MT0105UP03</t>
  </si>
  <si>
    <t>FILTRO PVC NERV. REFORÇADO DN 200x2mx1,50mm</t>
  </si>
  <si>
    <t>SEINFRA-I7585</t>
  </si>
  <si>
    <t>MT0105UQ03</t>
  </si>
  <si>
    <t>FILTRO PVC NERV. REFORÇADO DN 200x4mx0,50mm</t>
  </si>
  <si>
    <t>SEINFRA-I7586</t>
  </si>
  <si>
    <t>MT0105UR03</t>
  </si>
  <si>
    <t>FILTRO PVC NERV. REFORÇADO DN 200x4mx0,75mm</t>
  </si>
  <si>
    <t>SEINFRA-I7587</t>
  </si>
  <si>
    <t>MT0105US03</t>
  </si>
  <si>
    <t>FILTRO PVC NERV. REFORÇADO DN 200x4mx1,00mm</t>
  </si>
  <si>
    <t>SEINFRA-I7588</t>
  </si>
  <si>
    <t>MT0105UT03</t>
  </si>
  <si>
    <t>FILTRO PVC NERV. REFORÇADO DN 200x4mx1,50mm</t>
  </si>
  <si>
    <t>SEINFRA-I7589</t>
  </si>
  <si>
    <t>MT0105UU03</t>
  </si>
  <si>
    <t>TUBO PVC NERVURADO LEVE DN 154x2m</t>
  </si>
  <si>
    <t>SEINFRA-I7590</t>
  </si>
  <si>
    <t>MT0105UV03</t>
  </si>
  <si>
    <t>TUBO PVC NERVURADO LEVE DN 154x4m</t>
  </si>
  <si>
    <t>SEINFRA-I7591</t>
  </si>
  <si>
    <t>MT0105UW03</t>
  </si>
  <si>
    <t>TUBO PVC NERVURADO STANDARD DN 154x2m</t>
  </si>
  <si>
    <t>SEINFRA-I7592</t>
  </si>
  <si>
    <t>MT0105UX03</t>
  </si>
  <si>
    <t>TUBO PVC NERVURADO STANDARD DN 154x4m</t>
  </si>
  <si>
    <t>SEINFRA-I7593</t>
  </si>
  <si>
    <t>MT0105UY03</t>
  </si>
  <si>
    <t>TUBO PVC NERVURADO STANDARD DN 206x2m</t>
  </si>
  <si>
    <t>SEINFRA-I7594</t>
  </si>
  <si>
    <t>MT0105UZ03</t>
  </si>
  <si>
    <t>TUBO PVC NERVURADO STANDARD DN 206x4m</t>
  </si>
  <si>
    <t>SEINFRA-I7595</t>
  </si>
  <si>
    <t>MT0105V003</t>
  </si>
  <si>
    <t>TUBO PVC NERVURADO REFORÇADO DN 200x2m</t>
  </si>
  <si>
    <t>SEINFRA-I7596</t>
  </si>
  <si>
    <t>MT0105V103</t>
  </si>
  <si>
    <t>TUBO PVC NERVURADO REFORÇADO DN 200x4m</t>
  </si>
  <si>
    <t>SEINFRA-I7597</t>
  </si>
  <si>
    <t>MT0105V203</t>
  </si>
  <si>
    <t>TAMPÃO COMPLETO P/ TIL DN 250</t>
  </si>
  <si>
    <t>SEINFRA-I7598</t>
  </si>
  <si>
    <t>MT0105V303</t>
  </si>
  <si>
    <t>CURVA 11 15 FoFo BB JUNTA ELÁSTICA PARA ÁGUA DN  450</t>
  </si>
  <si>
    <t>SEINFRA-I7599</t>
  </si>
  <si>
    <t>MT0105V403</t>
  </si>
  <si>
    <t>CURVA 90 FoFo BB JUNTA ELÁSTICA PARA ÁGUA DN 450</t>
  </si>
  <si>
    <t>SEINFRA-I7600</t>
  </si>
  <si>
    <t>MT0105V703</t>
  </si>
  <si>
    <t>SIFÃO PVC MULTI-USO (PIAS/TANQUES/LAVATÓRIO)</t>
  </si>
  <si>
    <t>SEINFRA-I7603</t>
  </si>
  <si>
    <t>MT0105V803</t>
  </si>
  <si>
    <t>LUVA SIMPLES FoFo JUNTA ELÁSTICA DN 450</t>
  </si>
  <si>
    <t>SEINFRA-I7604</t>
  </si>
  <si>
    <t>MT0105V903</t>
  </si>
  <si>
    <t>REDUÇÃO EXCÊNTRICA C/ FLANGES DN 150 x 80 PN10</t>
  </si>
  <si>
    <t>SEINFRA-I7605</t>
  </si>
  <si>
    <t>MT0105VA03</t>
  </si>
  <si>
    <t>TE FoFo BBB JUNTA ELÁSTICA DN 350 x 200</t>
  </si>
  <si>
    <t>SEINFRA-I7606</t>
  </si>
  <si>
    <t>MT0105VB03</t>
  </si>
  <si>
    <t>TE FoFo BBB JUNTA ELÁSTICA DN 350 x 350</t>
  </si>
  <si>
    <t>SEINFRA-I7607</t>
  </si>
  <si>
    <t>MT0105VC03</t>
  </si>
  <si>
    <t>TE FoFo BBB JUNTA ELÁSTICA DN 500 x 80</t>
  </si>
  <si>
    <t>SEINFRA-I7608</t>
  </si>
  <si>
    <t>MT0105VD03</t>
  </si>
  <si>
    <t>TE FoFo BBF DN  100 x 80 PN10</t>
  </si>
  <si>
    <t>SEINFRA-I7609</t>
  </si>
  <si>
    <t>MT0105VE03</t>
  </si>
  <si>
    <t>TE FoFo BBF DN  200 x 150 PN10</t>
  </si>
  <si>
    <t>SEINFRA-I7610</t>
  </si>
  <si>
    <t>MT0105VF03</t>
  </si>
  <si>
    <t>CRUZETA FoFo JUNTA ELÁSTICA DN 350 x 100</t>
  </si>
  <si>
    <t>SEINFRA-I7611</t>
  </si>
  <si>
    <t>MT0105VG03</t>
  </si>
  <si>
    <t>CRUZETA FoFo JUNTA ELÁSTICA DN 350 x 200</t>
  </si>
  <si>
    <t>SEINFRA-I7612</t>
  </si>
  <si>
    <t>MT0105VH03</t>
  </si>
  <si>
    <t>CRUZETA FoFo JUNTA ELÁSTICA DN 350 x 250</t>
  </si>
  <si>
    <t>SEINFRA-I7613</t>
  </si>
  <si>
    <t>MT0105VI03</t>
  </si>
  <si>
    <t>CRUZETA FoFo JUNTA ELÁSTICA DN 500 x 80</t>
  </si>
  <si>
    <t>SEINFRA-I7614</t>
  </si>
  <si>
    <t>MT0105VJ03</t>
  </si>
  <si>
    <t>REGISTRO VOLANTE E FLANGE DN 80 PN16</t>
  </si>
  <si>
    <t>SEINFRA-I7615</t>
  </si>
  <si>
    <t>MT0105VK03</t>
  </si>
  <si>
    <t>JUNTA DE DESMONTAGEM TRAVADA AXIALMENTE PN10 DN250</t>
  </si>
  <si>
    <t>SEINFRA-I7616</t>
  </si>
  <si>
    <t>MT0105VL03</t>
  </si>
  <si>
    <t>JUNTA DE DESMONTAGEM TRAVADA AXIALMENTE PN16 DN150</t>
  </si>
  <si>
    <t>SEINFRA-I7617</t>
  </si>
  <si>
    <t>MT0105VM03</t>
  </si>
  <si>
    <t>JUNTA DE DESMONTAGEM TRAVADA AXIALMENTE PN16 DN250</t>
  </si>
  <si>
    <t>SEINFRA-I7618</t>
  </si>
  <si>
    <t>MT0105VN03</t>
  </si>
  <si>
    <t>REDUÇÃO FoFo FF DN   80 x    75 PN10</t>
  </si>
  <si>
    <t>SEINFRA-I7619</t>
  </si>
  <si>
    <t>MT0105VO03</t>
  </si>
  <si>
    <t>LUVA BIPARTIDA P/BOLSAS DN 200</t>
  </si>
  <si>
    <t>SEINFRA-I7620</t>
  </si>
  <si>
    <t>MT0105VP03</t>
  </si>
  <si>
    <t>LUVA BIPARTIDA P/BOLSAS DN 250</t>
  </si>
  <si>
    <t>SEINFRA-I7621</t>
  </si>
  <si>
    <t>MT0105VQ03</t>
  </si>
  <si>
    <t>LUVA BIPARTIDA P/BOLSAS DN 300</t>
  </si>
  <si>
    <t>SEINFRA-I7622</t>
  </si>
  <si>
    <t>MT0105VR03</t>
  </si>
  <si>
    <t>LUVA BIPARTIDA P/BOLSAS DN 350</t>
  </si>
  <si>
    <t>SEINFRA-I7623</t>
  </si>
  <si>
    <t>MT0105VS03</t>
  </si>
  <si>
    <t>LUVA BIPARTIDA P/BOLSAS DN 400</t>
  </si>
  <si>
    <t>SEINFRA-I7624</t>
  </si>
  <si>
    <t>MT0105VT03</t>
  </si>
  <si>
    <t>LUVA BIPARTIDA P/BOLSAS DN 450</t>
  </si>
  <si>
    <t>SEINFRA-I7625</t>
  </si>
  <si>
    <t>MT0105VU03</t>
  </si>
  <si>
    <t>LUVA BIPARTIDA P/BOLSAS DN 500</t>
  </si>
  <si>
    <t>SEINFRA-I7626</t>
  </si>
  <si>
    <t>MT0105VV03</t>
  </si>
  <si>
    <t>LUVA BIPARTIDA P/BOLSAS DN 600</t>
  </si>
  <si>
    <t>SEINFRA-I7627</t>
  </si>
  <si>
    <t>MT0105VW03</t>
  </si>
  <si>
    <t>CURVA FoFo 11 15 JTE PARA ÁGUA DN  300</t>
  </si>
  <si>
    <t>SEINFRA-I7628</t>
  </si>
  <si>
    <t>MT0105VX03</t>
  </si>
  <si>
    <t>CURVA FoFo 11 15 JTE PARA ÁGUA DN  350</t>
  </si>
  <si>
    <t>SEINFRA-I7629</t>
  </si>
  <si>
    <t>MT0105VY03</t>
  </si>
  <si>
    <t>CURVA FoFo 11 15 JTE PARA ÁGUA DN  400</t>
  </si>
  <si>
    <t>SEINFRA-I7630</t>
  </si>
  <si>
    <t>MT0105VZ03</t>
  </si>
  <si>
    <t>CURVA FoFo 11 15 JTE PARA ÁGUA DN  500</t>
  </si>
  <si>
    <t>SEINFRA-I7631</t>
  </si>
  <si>
    <t>MT0105W003</t>
  </si>
  <si>
    <t>CURVA FoFo 11 15 JTE PARA ÁGUA DN  600</t>
  </si>
  <si>
    <t>SEINFRA-I7632</t>
  </si>
  <si>
    <t>MT0105W103</t>
  </si>
  <si>
    <t>CURVA FoFo 11 15 JTE PARA ÁGUA DN  700</t>
  </si>
  <si>
    <t>SEINFRA-I7633</t>
  </si>
  <si>
    <t>MT0105W203</t>
  </si>
  <si>
    <t>CURVA FoFo 11 15 JTE PARA ÁGUA DN  800</t>
  </si>
  <si>
    <t>SEINFRA-I7634</t>
  </si>
  <si>
    <t>MT0105W303</t>
  </si>
  <si>
    <t>CURVA FoFo 11 15 JTE PARA ÁGUA DN  900</t>
  </si>
  <si>
    <t>SEINFRA-I7635</t>
  </si>
  <si>
    <t>MT0105W403</t>
  </si>
  <si>
    <t>CURVA FoFo 11 15 JTE PARA ÁGUA DN 1000</t>
  </si>
  <si>
    <t>SEINFRA-I7636</t>
  </si>
  <si>
    <t>MT0105W503</t>
  </si>
  <si>
    <t>CURVA FoFo 11 15 JTE PARA ÁGUA DN 1200</t>
  </si>
  <si>
    <t>SEINFRA-I7637</t>
  </si>
  <si>
    <t>MT0105W603</t>
  </si>
  <si>
    <t>CURVA FoFo 22 30 JTE PARA ÁGUA DN  300</t>
  </si>
  <si>
    <t>SEINFRA-I7638</t>
  </si>
  <si>
    <t>MT0105W703</t>
  </si>
  <si>
    <t>CURVA FoFo 22 30 JTE PARA ÁGUA DN  350</t>
  </si>
  <si>
    <t>SEINFRA-I7639</t>
  </si>
  <si>
    <t>MT0105W803</t>
  </si>
  <si>
    <t>CURVA FoFo 22 30 JTE PARA ÁGUA DN  400</t>
  </si>
  <si>
    <t>SEINFRA-I7640</t>
  </si>
  <si>
    <t>MT0105W903</t>
  </si>
  <si>
    <t>CURVA FoFo 22 30 JTE PARA ÁGUA DN  500</t>
  </si>
  <si>
    <t>SEINFRA-I7641</t>
  </si>
  <si>
    <t>MT0105WA03</t>
  </si>
  <si>
    <t>CURVA FoFo 22 30 JTE PARA ÁGUA DN  600</t>
  </si>
  <si>
    <t>SEINFRA-I7642</t>
  </si>
  <si>
    <t>MT0105WB03</t>
  </si>
  <si>
    <t>CURVA FoFo 22 30 JTE PARA ÁGUA DN  700</t>
  </si>
  <si>
    <t>SEINFRA-I7643</t>
  </si>
  <si>
    <t>MT0105WC03</t>
  </si>
  <si>
    <t>CURVA FoFo 22 30 JTE PARA ÁGUA DN  800</t>
  </si>
  <si>
    <t>SEINFRA-I7644</t>
  </si>
  <si>
    <t>MT0105WD03</t>
  </si>
  <si>
    <t>CURVA FoFo 22 30 JTE PARA ÁGUA DN  900</t>
  </si>
  <si>
    <t>SEINFRA-I7645</t>
  </si>
  <si>
    <t>MT0105WE03</t>
  </si>
  <si>
    <t>CURVA FoFo 22 30 JTE PARA ÁGUA DN 1000</t>
  </si>
  <si>
    <t>SEINFRA-I7646</t>
  </si>
  <si>
    <t>MT0105WF03</t>
  </si>
  <si>
    <t>CURVA FoFo 22 30 JTE PARA ÁGUA DN 1200</t>
  </si>
  <si>
    <t>SEINFRA-I7647</t>
  </si>
  <si>
    <t>MT0105WG03</t>
  </si>
  <si>
    <t>CURVA FoFo 45 JTE PARA ÁGUA DN  300</t>
  </si>
  <si>
    <t>SEINFRA-I7648</t>
  </si>
  <si>
    <t>MT0105WH03</t>
  </si>
  <si>
    <t>CURVA FoFo 45 JTE PARA ÁGUA DN  350</t>
  </si>
  <si>
    <t>SEINFRA-I7649</t>
  </si>
  <si>
    <t>MT0105WI03</t>
  </si>
  <si>
    <t>CURVA FoFo 45 JTE PARA ÁGUA DN  400</t>
  </si>
  <si>
    <t>SEINFRA-I7650</t>
  </si>
  <si>
    <t>MT0105WJ03</t>
  </si>
  <si>
    <t>CURVA FoFo 45 JTE PARA ÁGUA DN  500</t>
  </si>
  <si>
    <t>SEINFRA-I7651</t>
  </si>
  <si>
    <t>MT0105WK03</t>
  </si>
  <si>
    <t>CURVA FoFo 45 JTE PARA ÁGUA DN  600</t>
  </si>
  <si>
    <t>SEINFRA-I7652</t>
  </si>
  <si>
    <t>MT0105WL03</t>
  </si>
  <si>
    <t>CURVA FoFo 45 JTE PARA ÁGUA DN  700</t>
  </si>
  <si>
    <t>SEINFRA-I7653</t>
  </si>
  <si>
    <t>MT0105WM03</t>
  </si>
  <si>
    <t>CURVA FoFo 45 JTE PARA ÁGUA DN  800</t>
  </si>
  <si>
    <t>SEINFRA-I7654</t>
  </si>
  <si>
    <t>MT0105WN03</t>
  </si>
  <si>
    <t>CURVA FoFo 45 JTE PARA ÁGUA DN  900</t>
  </si>
  <si>
    <t>SEINFRA-I7655</t>
  </si>
  <si>
    <t>MT0105WO03</t>
  </si>
  <si>
    <t>CURVA FoFo 45 JTE PARA ÁGUA DN 1000</t>
  </si>
  <si>
    <t>SEINFRA-I7656</t>
  </si>
  <si>
    <t>MT0105WP03</t>
  </si>
  <si>
    <t>CURVA FoFo 45 JTE PARA ÁGUA DN 1200</t>
  </si>
  <si>
    <t>SEINFRA-I7657</t>
  </si>
  <si>
    <t>MT0105WQ03</t>
  </si>
  <si>
    <t>CURVA FoFo 90 JTE PARA ÁGUA DN 300</t>
  </si>
  <si>
    <t>SEINFRA-I7658</t>
  </si>
  <si>
    <t>MT0105WR03</t>
  </si>
  <si>
    <t>CURVA FoFo 90 JTE PARA ÁGUA DN 350</t>
  </si>
  <si>
    <t>SEINFRA-I7659</t>
  </si>
  <si>
    <t>MT0105WS03</t>
  </si>
  <si>
    <t>CURVA FoFo 90 JTE PARA ÁGUA DN 400</t>
  </si>
  <si>
    <t>SEINFRA-I7660</t>
  </si>
  <si>
    <t>MT0105WT03</t>
  </si>
  <si>
    <t>CURVA FoFo 90 JTE PARA ÁGUA DN 500</t>
  </si>
  <si>
    <t>SEINFRA-I7661</t>
  </si>
  <si>
    <t>MT0105WU03</t>
  </si>
  <si>
    <t>CURVA FoFo 90 JTE PARA ÁGUA DN 600</t>
  </si>
  <si>
    <t>SEINFRA-I7662</t>
  </si>
  <si>
    <t>MT0105WV03</t>
  </si>
  <si>
    <t>EXTREMIDADE FJTE DN  300 PN10</t>
  </si>
  <si>
    <t>SEINFRA-I7663</t>
  </si>
  <si>
    <t>MT0105WW03</t>
  </si>
  <si>
    <t>EXTREMIDADE FJTE DN  350 PN10</t>
  </si>
  <si>
    <t>SEINFRA-I7664</t>
  </si>
  <si>
    <t>MT0105WX03</t>
  </si>
  <si>
    <t>EXTREMIDADE FJTE DN  400 PN10</t>
  </si>
  <si>
    <t>SEINFRA-I7665</t>
  </si>
  <si>
    <t>MT0105WY03</t>
  </si>
  <si>
    <t>EXTREMIDADE FJTE DN  450 PN10</t>
  </si>
  <si>
    <t>SEINFRA-I7666</t>
  </si>
  <si>
    <t>MT0105WZ03</t>
  </si>
  <si>
    <t>EXTREMIDADE FJTE DN  500 PN10</t>
  </si>
  <si>
    <t>SEINFRA-I7667</t>
  </si>
  <si>
    <t>MT0105X003</t>
  </si>
  <si>
    <t>EXTREMIDADE FJTE DN  600 PN10</t>
  </si>
  <si>
    <t>SEINFRA-I7668</t>
  </si>
  <si>
    <t>MT0105X103</t>
  </si>
  <si>
    <t>EXTREMIDADE FJTE DN  700 PN10</t>
  </si>
  <si>
    <t>SEINFRA-I7669</t>
  </si>
  <si>
    <t>MT0105X203</t>
  </si>
  <si>
    <t>EXTREMIDADE FJTE DN  800 PN10</t>
  </si>
  <si>
    <t>SEINFRA-I7670</t>
  </si>
  <si>
    <t>MT0105X303</t>
  </si>
  <si>
    <t>EXTREMIDADE FJTE DN  900 PN10</t>
  </si>
  <si>
    <t>SEINFRA-I7671</t>
  </si>
  <si>
    <t>MT0105X403</t>
  </si>
  <si>
    <t>EXTREMIDADE FJTE DN 1000 PN10</t>
  </si>
  <si>
    <t>SEINFRA-I7672</t>
  </si>
  <si>
    <t>MT0105X503</t>
  </si>
  <si>
    <t>EXTREMIDADE FJTE DN 1200 PN10</t>
  </si>
  <si>
    <t>SEINFRA-I7673</t>
  </si>
  <si>
    <t>MT0105X603</t>
  </si>
  <si>
    <t>EXTREMIDADE FJTE DN  300 PN16</t>
  </si>
  <si>
    <t>SEINFRA-I7674</t>
  </si>
  <si>
    <t>MT0105X703</t>
  </si>
  <si>
    <t>EXTREMIDADE FJTE DN  350 PN16</t>
  </si>
  <si>
    <t>SEINFRA-I7675</t>
  </si>
  <si>
    <t>MT0105X803</t>
  </si>
  <si>
    <t>EXTREMIDADE FJTE DN  400 PN16</t>
  </si>
  <si>
    <t>SEINFRA-I7676</t>
  </si>
  <si>
    <t>MT0105X903</t>
  </si>
  <si>
    <t>EXTREMIDADE FJTE DN  500 PN16</t>
  </si>
  <si>
    <t>SEINFRA-I7677</t>
  </si>
  <si>
    <t>MT0105XA03</t>
  </si>
  <si>
    <t>EXTREMIDADE FJTE DN  600 PN16</t>
  </si>
  <si>
    <t>SEINFRA-I7678</t>
  </si>
  <si>
    <t>MT0105XB03</t>
  </si>
  <si>
    <t>EXTREMIDADE FJTE DN  700 PN16</t>
  </si>
  <si>
    <t>SEINFRA-I7679</t>
  </si>
  <si>
    <t>MT0105XC03</t>
  </si>
  <si>
    <t>EXTREMIDADE FJTE DN  800 PN16</t>
  </si>
  <si>
    <t>SEINFRA-I7680</t>
  </si>
  <si>
    <t>MT0105XD03</t>
  </si>
  <si>
    <t>EXTREMIDADE FJTE DN  900 PN16</t>
  </si>
  <si>
    <t>SEINFRA-I7681</t>
  </si>
  <si>
    <t>MT0105XE03</t>
  </si>
  <si>
    <t>EXTREMIDADE FJTE DN 1000 PN16</t>
  </si>
  <si>
    <t>SEINFRA-I7682</t>
  </si>
  <si>
    <t>MT0105XF03</t>
  </si>
  <si>
    <t>EXTREMIDADE FJTE DN 1200 PN16</t>
  </si>
  <si>
    <t>SEINFRA-I7683</t>
  </si>
  <si>
    <t>MT0105XG03</t>
  </si>
  <si>
    <t>EXTREMIDADE FJTE DN  300 PN25</t>
  </si>
  <si>
    <t>SEINFRA-I7684</t>
  </si>
  <si>
    <t>MT0105XH03</t>
  </si>
  <si>
    <t>EXTREMIDADE FJTE DN  350 PN25</t>
  </si>
  <si>
    <t>SEINFRA-I7685</t>
  </si>
  <si>
    <t>MT0105XI03</t>
  </si>
  <si>
    <t>EXTREMIDADE FJTE DN  400 PN25</t>
  </si>
  <si>
    <t>SEINFRA-I7686</t>
  </si>
  <si>
    <t>MT0105XJ03</t>
  </si>
  <si>
    <t>EXTREMIDADE FJTE DN  500 PN25</t>
  </si>
  <si>
    <t>SEINFRA-I7687</t>
  </si>
  <si>
    <t>MT0105XK03</t>
  </si>
  <si>
    <t>EXTREMIDADE FJTE DN  600 PN25</t>
  </si>
  <si>
    <t>SEINFRA-I7688</t>
  </si>
  <si>
    <t>MT0105XL03</t>
  </si>
  <si>
    <t>EXTREMIDADE FJTE DN  700 PN25</t>
  </si>
  <si>
    <t>SEINFRA-I7689</t>
  </si>
  <si>
    <t>MT0105XM03</t>
  </si>
  <si>
    <t>EXTREMIDADE FJTE DN  800 PN25</t>
  </si>
  <si>
    <t>SEINFRA-I7690</t>
  </si>
  <si>
    <t>MT0105XN03</t>
  </si>
  <si>
    <t>EXTREMIDADE FJTE DN  900 PN25</t>
  </si>
  <si>
    <t>SEINFRA-I7691</t>
  </si>
  <si>
    <t>MT0105XO03</t>
  </si>
  <si>
    <t>EXTREMIDADE FJTE DN 1000 PN25</t>
  </si>
  <si>
    <t>SEINFRA-I7692</t>
  </si>
  <si>
    <t>MT0105XP03</t>
  </si>
  <si>
    <t>EXTREMIDADE FJTE DN 1200 PN25</t>
  </si>
  <si>
    <t>SEINFRA-I7693</t>
  </si>
  <si>
    <t>MT0105XQ03</t>
  </si>
  <si>
    <t>CAP FoFo JTE DN 300</t>
  </si>
  <si>
    <t>SEINFRA-I7694</t>
  </si>
  <si>
    <t>MT0105XR03</t>
  </si>
  <si>
    <t>CAP FoFo JTE DN 350</t>
  </si>
  <si>
    <t>SEINFRA-I7695</t>
  </si>
  <si>
    <t>MT0105XS03</t>
  </si>
  <si>
    <t>CAP FoFo JTE DN 400</t>
  </si>
  <si>
    <t>SEINFRA-I7696</t>
  </si>
  <si>
    <t>MT0105XT03</t>
  </si>
  <si>
    <t>CAP FoFo JTE DN 500</t>
  </si>
  <si>
    <t>SEINFRA-I7697</t>
  </si>
  <si>
    <t>MT0105XU03</t>
  </si>
  <si>
    <t>CAP FoFo JTE DN 600</t>
  </si>
  <si>
    <t>SEINFRA-I7698</t>
  </si>
  <si>
    <t>MT0105XV03</t>
  </si>
  <si>
    <t>LUVA SIMPLES FoFo JTE DN 300</t>
  </si>
  <si>
    <t>SEINFRA-I7699</t>
  </si>
  <si>
    <t>MT0105XW03</t>
  </si>
  <si>
    <t>LUVA SIMPLES FoFo JTE DN 350</t>
  </si>
  <si>
    <t>SEINFRA-I7700</t>
  </si>
  <si>
    <t>MT0105XX03</t>
  </si>
  <si>
    <t>LUVA SIMPLES FoFo JTE DN 400</t>
  </si>
  <si>
    <t>SEINFRA-I7701</t>
  </si>
  <si>
    <t>MT0105XY03</t>
  </si>
  <si>
    <t>LUVA SIMPLES FoFo JTE DN 500</t>
  </si>
  <si>
    <t>SEINFRA-I7702</t>
  </si>
  <si>
    <t>MT0105XZ03</t>
  </si>
  <si>
    <t>LUVA SIMPLES FoFo JTE DN 600</t>
  </si>
  <si>
    <t>SEINFRA-I7703</t>
  </si>
  <si>
    <t>MT0105Y003</t>
  </si>
  <si>
    <t>LUVA SIMPLES FoFo JTE DN 700</t>
  </si>
  <si>
    <t>SEINFRA-I7704</t>
  </si>
  <si>
    <t>MT0105Y103</t>
  </si>
  <si>
    <t>LUVA SIMPLES FoFo JTE DN 800</t>
  </si>
  <si>
    <t>SEINFRA-I7705</t>
  </si>
  <si>
    <t>MT0105Y203</t>
  </si>
  <si>
    <t>LUVA SIMPLES FoFo JTE DN 1000</t>
  </si>
  <si>
    <t>SEINFRA-I7706</t>
  </si>
  <si>
    <t>MT0105Y303</t>
  </si>
  <si>
    <t>LUVA SIMPLES FoFo JTE DN 1200</t>
  </si>
  <si>
    <t>SEINFRA-I7707</t>
  </si>
  <si>
    <t>MT0105Y403</t>
  </si>
  <si>
    <t>REDUÇÃO FoFo JTI DN   350 x 200</t>
  </si>
  <si>
    <t>SEINFRA-I7708</t>
  </si>
  <si>
    <t>MT0105Y503</t>
  </si>
  <si>
    <t>REDUÇÃO FoFo JTI DN   350 x 250</t>
  </si>
  <si>
    <t>SEINFRA-I7709</t>
  </si>
  <si>
    <t>MT0105Y603</t>
  </si>
  <si>
    <t>REDUÇÃO FoFo JTI DN   400 x 250</t>
  </si>
  <si>
    <t>SEINFRA-I7710</t>
  </si>
  <si>
    <t>MT0105Y803</t>
  </si>
  <si>
    <t>REDUÇÃO FoFo JTE DN  350 x 300</t>
  </si>
  <si>
    <t>SEINFRA-I7712</t>
  </si>
  <si>
    <t>MT0105Y903</t>
  </si>
  <si>
    <t>REDUÇÃO FoFo JTE DN  400 x 300</t>
  </si>
  <si>
    <t>SEINFRA-I7713</t>
  </si>
  <si>
    <t>MT0105YA03</t>
  </si>
  <si>
    <t>REDUÇÃO FoFo JTE DN  400 x 350</t>
  </si>
  <si>
    <t>SEINFRA-I7714</t>
  </si>
  <si>
    <t>MT0105YB03</t>
  </si>
  <si>
    <t>REDUÇÃO FoFo JTE DN  500 x 350</t>
  </si>
  <si>
    <t>SEINFRA-I7715</t>
  </si>
  <si>
    <t>MT0105YC03</t>
  </si>
  <si>
    <t>REDUÇÃO FoFo JTE DN  500 x 400</t>
  </si>
  <si>
    <t>SEINFRA-I7716</t>
  </si>
  <si>
    <t>MT0105YD03</t>
  </si>
  <si>
    <t>REDUÇÃO FoFo JTE DN  600 x 400</t>
  </si>
  <si>
    <t>SEINFRA-I7717</t>
  </si>
  <si>
    <t>MT0105YE03</t>
  </si>
  <si>
    <t>REDUÇÃO FoFo JTE DN  600 x 500</t>
  </si>
  <si>
    <t>SEINFRA-I7718</t>
  </si>
  <si>
    <t>MT0105YF03</t>
  </si>
  <si>
    <t>REDUÇÃO FoFo JTE DN  700 x 500</t>
  </si>
  <si>
    <t>SEINFRA-I7719</t>
  </si>
  <si>
    <t>MT0105YG03</t>
  </si>
  <si>
    <t>REDUÇÃO FoFo JTE DN  700 x 600</t>
  </si>
  <si>
    <t>SEINFRA-I7720</t>
  </si>
  <si>
    <t>MT0105YH03</t>
  </si>
  <si>
    <t>REDUÇÃO FoFo JTE DN  800 x 600</t>
  </si>
  <si>
    <t>SEINFRA-I7721</t>
  </si>
  <si>
    <t>MT0105YI03</t>
  </si>
  <si>
    <t>REDUÇÃO FoFo JTE DN  800 x 700</t>
  </si>
  <si>
    <t>SEINFRA-I7722</t>
  </si>
  <si>
    <t>MT0105YJ03</t>
  </si>
  <si>
    <t>REDUÇÃO FoFo JTE DN  900 x 700</t>
  </si>
  <si>
    <t>SEINFRA-I7723</t>
  </si>
  <si>
    <t>MT0105YK03</t>
  </si>
  <si>
    <t>REDUÇÃO FoFo JTE DN  900 x 800</t>
  </si>
  <si>
    <t>SEINFRA-I7724</t>
  </si>
  <si>
    <t>MT0105YL03</t>
  </si>
  <si>
    <t>REDUÇÃO FoFo JTE DN 1000 x 800</t>
  </si>
  <si>
    <t>SEINFRA-I7725</t>
  </si>
  <si>
    <t>MT0105YM03</t>
  </si>
  <si>
    <t>REDUÇÃO FoFo JTE DN 1000 x 900</t>
  </si>
  <si>
    <t>SEINFRA-I7726</t>
  </si>
  <si>
    <t>MT0105YN03</t>
  </si>
  <si>
    <t>REDUÇÃO FoFo JTE DN 1200 x 1000</t>
  </si>
  <si>
    <t>SEINFRA-I7727</t>
  </si>
  <si>
    <t>MT0105YO03</t>
  </si>
  <si>
    <t>REDUÇÃO PJTI FoFo DN 150 x 80</t>
  </si>
  <si>
    <t>SEINFRA-I7728</t>
  </si>
  <si>
    <t>MT0105YP03</t>
  </si>
  <si>
    <t>REDUÇÃO PJTI FoFo DN 200 x 80</t>
  </si>
  <si>
    <t>SEINFRA-I7729</t>
  </si>
  <si>
    <t>MT0105YQ03</t>
  </si>
  <si>
    <t>REDUÇÃO PJTI FoFo DN 200 x 100</t>
  </si>
  <si>
    <t>SEINFRA-I7730</t>
  </si>
  <si>
    <t>MT0105YR03</t>
  </si>
  <si>
    <t>REDUÇÃO PJTI FoFo DN 250 x 150</t>
  </si>
  <si>
    <t>SEINFRA-I7731</t>
  </si>
  <si>
    <t>MT0105YS03</t>
  </si>
  <si>
    <t>REDUÇÃO PJTI FoFo DN 300 x 200</t>
  </si>
  <si>
    <t>SEINFRA-I7732</t>
  </si>
  <si>
    <t>MT0105YT03</t>
  </si>
  <si>
    <t>TE FoFo JTE DN 300 x 300 PN10</t>
  </si>
  <si>
    <t>SEINFRA-I7733</t>
  </si>
  <si>
    <t>MT0105YU03</t>
  </si>
  <si>
    <t>TE FoFo JTE DN 400 x 300 PN10</t>
  </si>
  <si>
    <t>SEINFRA-I7734</t>
  </si>
  <si>
    <t>MT0105YV03</t>
  </si>
  <si>
    <t>TE FoFo JTE DN 400 x 400 PN10</t>
  </si>
  <si>
    <t>SEINFRA-I7735</t>
  </si>
  <si>
    <t>MT0105YW03</t>
  </si>
  <si>
    <t>TE FoFo JTE DN 500 x 300 PN10</t>
  </si>
  <si>
    <t>SEINFRA-I7736</t>
  </si>
  <si>
    <t>MT0105YX03</t>
  </si>
  <si>
    <t>TE FoFo JTE DN 500 x 500 PN10</t>
  </si>
  <si>
    <t>SEINFRA-I7737</t>
  </si>
  <si>
    <t>MT0105YY03</t>
  </si>
  <si>
    <t>TE FoFo JTE DN 600 x 300 PN10</t>
  </si>
  <si>
    <t>SEINFRA-I7738</t>
  </si>
  <si>
    <t>MT0105YZ03</t>
  </si>
  <si>
    <t>TE FoFo JTE DN 600 x 400 PN10</t>
  </si>
  <si>
    <t>SEINFRA-I7739</t>
  </si>
  <si>
    <t>MT0105Z003</t>
  </si>
  <si>
    <t>TE FoFo JTE DN 600 x 600 PN10</t>
  </si>
  <si>
    <t>SEINFRA-I7740</t>
  </si>
  <si>
    <t>MT0105Z103</t>
  </si>
  <si>
    <t>TE FoFo JTEF DN 300 x 100 PN10</t>
  </si>
  <si>
    <t>SEINFRA-I7741</t>
  </si>
  <si>
    <t>MT0105Z203</t>
  </si>
  <si>
    <t>TE FoFo JTEF DN 300 x 200 PN10</t>
  </si>
  <si>
    <t>SEINFRA-I7742</t>
  </si>
  <si>
    <t>MT0105Z303</t>
  </si>
  <si>
    <t>TE FoFo JTEF DN 300 x 300 PN10</t>
  </si>
  <si>
    <t>SEINFRA-I7743</t>
  </si>
  <si>
    <t>MT0105Z403</t>
  </si>
  <si>
    <t>TE FoFo JTEF DN 350 x 100 PN10</t>
  </si>
  <si>
    <t>SEINFRA-I7744</t>
  </si>
  <si>
    <t>MT0105Z503</t>
  </si>
  <si>
    <t>TE FoFo JTEF DN 350 x 200 PN10</t>
  </si>
  <si>
    <t>SEINFRA-I7745</t>
  </si>
  <si>
    <t>MT0105Z603</t>
  </si>
  <si>
    <t>TE FoFo JTEF DN 350 x 350 PN10</t>
  </si>
  <si>
    <t>SEINFRA-I7746</t>
  </si>
  <si>
    <t>MT0105Z703</t>
  </si>
  <si>
    <t>TE FoFo JTEF DN 400 x 100 PN10</t>
  </si>
  <si>
    <t>SEINFRA-I7747</t>
  </si>
  <si>
    <t>MT0105Z803</t>
  </si>
  <si>
    <t>TE FoFo JTEF DN 400 x 200 PN10</t>
  </si>
  <si>
    <t>SEINFRA-I7748</t>
  </si>
  <si>
    <t>MT0105Z903</t>
  </si>
  <si>
    <t>TE FoFo JTEF DN 400 x 300 PN10</t>
  </si>
  <si>
    <t>SEINFRA-I7749</t>
  </si>
  <si>
    <t>MT0105ZA03</t>
  </si>
  <si>
    <t>TE FoFo JTEF DN 400 x 400 PN10</t>
  </si>
  <si>
    <t>SEINFRA-I7750</t>
  </si>
  <si>
    <t>MT0105ZB03</t>
  </si>
  <si>
    <t>TE FoFo JTEF DN 500 x 100 PN10</t>
  </si>
  <si>
    <t>SEINFRA-I7751</t>
  </si>
  <si>
    <t>MT0105ZC03</t>
  </si>
  <si>
    <t>TE FoFo JTEF DN 500 x 200 PN10</t>
  </si>
  <si>
    <t>SEINFRA-I7752</t>
  </si>
  <si>
    <t>MT0105ZD03</t>
  </si>
  <si>
    <t>TE FoFo JTEF DN 500 x 300 PN10</t>
  </si>
  <si>
    <t>SEINFRA-I7753</t>
  </si>
  <si>
    <t>MT0105ZE03</t>
  </si>
  <si>
    <t>TE FoFo JTEF DN 500 x 400 PN10</t>
  </si>
  <si>
    <t>SEINFRA-I7754</t>
  </si>
  <si>
    <t>MT0105ZF03</t>
  </si>
  <si>
    <t>TE FoFo JTEF DN 500 x 500 PN10</t>
  </si>
  <si>
    <t>SEINFRA-I7755</t>
  </si>
  <si>
    <t>MT0105ZG03</t>
  </si>
  <si>
    <t>TE FoFo JTEF DN 600 x 100 PN10</t>
  </si>
  <si>
    <t>SEINFRA-I7756</t>
  </si>
  <si>
    <t>MT0105ZH03</t>
  </si>
  <si>
    <t>TE FoFo JTEF DN 600 x 200 PN10</t>
  </si>
  <si>
    <t>SEINFRA-I7757</t>
  </si>
  <si>
    <t>MT0105ZI03</t>
  </si>
  <si>
    <t>TE FoFo JTEF DN 600 x 300 PN10</t>
  </si>
  <si>
    <t>SEINFRA-I7758</t>
  </si>
  <si>
    <t>MT0105ZJ03</t>
  </si>
  <si>
    <t>TE FoFo JTEF DN 600 x 400 PN10</t>
  </si>
  <si>
    <t>SEINFRA-I7759</t>
  </si>
  <si>
    <t>MT0105ZK03</t>
  </si>
  <si>
    <t>TE FoFo JTEF DN 600 x 600 PN10</t>
  </si>
  <si>
    <t>SEINFRA-I7760</t>
  </si>
  <si>
    <t>MT0105ZL03</t>
  </si>
  <si>
    <t>TE FoFo JTEF DN 700 x 200 PN10</t>
  </si>
  <si>
    <t>SEINFRA-I7761</t>
  </si>
  <si>
    <t>MT0105ZM03</t>
  </si>
  <si>
    <t>TE FoFo JTEF DN 700 x 600 PN10</t>
  </si>
  <si>
    <t>SEINFRA-I7762</t>
  </si>
  <si>
    <t>MT0105ZN03</t>
  </si>
  <si>
    <t>TE FoFo JTEF DN 700 x 700 PN10</t>
  </si>
  <si>
    <t>SEINFRA-I7763</t>
  </si>
  <si>
    <t>MT0105ZO03</t>
  </si>
  <si>
    <t>TE FoFo JTEF DN 800 x 200 PN10</t>
  </si>
  <si>
    <t>SEINFRA-I7764</t>
  </si>
  <si>
    <t>MT0105ZP03</t>
  </si>
  <si>
    <t>TE FoFo JTEF DN 800 x 400 PN10</t>
  </si>
  <si>
    <t>SEINFRA-I7765</t>
  </si>
  <si>
    <t>MT0105ZQ03</t>
  </si>
  <si>
    <t>TE FoFo JTEF DN 800 x 600 PN10</t>
  </si>
  <si>
    <t>SEINFRA-I7766</t>
  </si>
  <si>
    <t>MT0105ZR03</t>
  </si>
  <si>
    <t>TE FoFo JTEF DN 800 x 800 PN10</t>
  </si>
  <si>
    <t>SEINFRA-I7767</t>
  </si>
  <si>
    <t>MT0105ZS03</t>
  </si>
  <si>
    <t>TE FoFo JTEF DN 900 x 200 PN10</t>
  </si>
  <si>
    <t>SEINFRA-I7768</t>
  </si>
  <si>
    <t>MT0105ZT03</t>
  </si>
  <si>
    <t>TE FoFo JTEF DN 900 x 400 PN10</t>
  </si>
  <si>
    <t>SEINFRA-I7769</t>
  </si>
  <si>
    <t>MT0105ZU03</t>
  </si>
  <si>
    <t>TE FoFo JTEF DN 900 x 600 PN10</t>
  </si>
  <si>
    <t>SEINFRA-I7770</t>
  </si>
  <si>
    <t>MT0105ZV03</t>
  </si>
  <si>
    <t>TE FoFo JTEF DN 900 x 800 PN10</t>
  </si>
  <si>
    <t>SEINFRA-I7771</t>
  </si>
  <si>
    <t>MT0105ZW03</t>
  </si>
  <si>
    <t>TE FoFo JTEF DN 900 x 900 PN10</t>
  </si>
  <si>
    <t>SEINFRA-I7772</t>
  </si>
  <si>
    <t>MT0105ZX03</t>
  </si>
  <si>
    <t>TE FoFo JTEF DN 1000 x 200 PN10</t>
  </si>
  <si>
    <t>SEINFRA-I7773</t>
  </si>
  <si>
    <t>MT0105ZY03</t>
  </si>
  <si>
    <t>TE FoFo JTEF DN 1000 x 400 PN10</t>
  </si>
  <si>
    <t>SEINFRA-I7774</t>
  </si>
  <si>
    <t>MT0105ZZ03</t>
  </si>
  <si>
    <t>TE FoFo JTEF DN 1000 x 600 PN10</t>
  </si>
  <si>
    <t>SEINFRA-I7775</t>
  </si>
  <si>
    <t>MT01060003</t>
  </si>
  <si>
    <t>TE FoFo JTEF DN 1000 x 800 PN10</t>
  </si>
  <si>
    <t>SEINFRA-I7776</t>
  </si>
  <si>
    <t>MT01060103</t>
  </si>
  <si>
    <t>TE FoFo JTEF DN 1000 x 1000 PN10</t>
  </si>
  <si>
    <t>SEINFRA-I7777</t>
  </si>
  <si>
    <t>MT01060203</t>
  </si>
  <si>
    <t>TE FoFo JTEF DN 1200 x 200 PN10</t>
  </si>
  <si>
    <t>SEINFRA-I7778</t>
  </si>
  <si>
    <t>MT01060303</t>
  </si>
  <si>
    <t>TE FoFo JTEF DN 1200 x 400 PN10</t>
  </si>
  <si>
    <t>SEINFRA-I7779</t>
  </si>
  <si>
    <t>MT01060403</t>
  </si>
  <si>
    <t>TE FoFo JTEF DN 1200 x 600 PN10</t>
  </si>
  <si>
    <t>SEINFRA-I7780</t>
  </si>
  <si>
    <t>MT01060503</t>
  </si>
  <si>
    <t>TE FoFo JTEF DN 1200 x 800 PN10</t>
  </si>
  <si>
    <t>SEINFRA-I7781</t>
  </si>
  <si>
    <t>MT01060603</t>
  </si>
  <si>
    <t>TE FoFo JTEF DN 1200 x 1000 PN10</t>
  </si>
  <si>
    <t>SEINFRA-I7782</t>
  </si>
  <si>
    <t>MT01060703</t>
  </si>
  <si>
    <t>TE FoFo JTEF DN 1200 x 1200 PN10</t>
  </si>
  <si>
    <t>SEINFRA-I7783</t>
  </si>
  <si>
    <t>MT01060803</t>
  </si>
  <si>
    <t>TE FoFo JTEF DN 300 x 100 PN16</t>
  </si>
  <si>
    <t>SEINFRA-I7784</t>
  </si>
  <si>
    <t>MT01060903</t>
  </si>
  <si>
    <t>TE FoFo JTEF DN 300 x 200 PN16</t>
  </si>
  <si>
    <t>SEINFRA-I7785</t>
  </si>
  <si>
    <t>MT01060A03</t>
  </si>
  <si>
    <t>TE FoFo JTEF DN 300 x 300 PN16</t>
  </si>
  <si>
    <t>SEINFRA-I7786</t>
  </si>
  <si>
    <t>MT01060B03</t>
  </si>
  <si>
    <t>TE FoFo JTEF DN 350 x 100 PN16</t>
  </si>
  <si>
    <t>SEINFRA-I7787</t>
  </si>
  <si>
    <t>MT01060C03</t>
  </si>
  <si>
    <t>TE FoFo JTEF DN 350 x 200 PN16</t>
  </si>
  <si>
    <t>SEINFRA-I7788</t>
  </si>
  <si>
    <t>MT01060D03</t>
  </si>
  <si>
    <t>TE FoFo JTEF DN 350 x 350 PN16</t>
  </si>
  <si>
    <t>SEINFRA-I7789</t>
  </si>
  <si>
    <t>MT01060E03</t>
  </si>
  <si>
    <t>TE FoFo JTEF DN 400 x 200 PN16</t>
  </si>
  <si>
    <t>SEINFRA-I7790</t>
  </si>
  <si>
    <t>MT01060F03</t>
  </si>
  <si>
    <t>TE FoFo JTEF DN 400 x 300 PN16</t>
  </si>
  <si>
    <t>SEINFRA-I7791</t>
  </si>
  <si>
    <t>MT01060G03</t>
  </si>
  <si>
    <t>TE FoFo JTEF DN 400 x 400 PN16</t>
  </si>
  <si>
    <t>SEINFRA-I7792</t>
  </si>
  <si>
    <t>MT01060H03</t>
  </si>
  <si>
    <t>TE FoFo JTEF DN 500 x 100 PN16</t>
  </si>
  <si>
    <t>SEINFRA-I7793</t>
  </si>
  <si>
    <t>MT01060I03</t>
  </si>
  <si>
    <t>TE FoFo JTEF DN 500 x 200 PN16</t>
  </si>
  <si>
    <t>SEINFRA-I7794</t>
  </si>
  <si>
    <t>MT01060J03</t>
  </si>
  <si>
    <t>TE FoFo JTEF DN 500 x 300 PN16</t>
  </si>
  <si>
    <t>SEINFRA-I7795</t>
  </si>
  <si>
    <t>MT01060K03</t>
  </si>
  <si>
    <t>TE FoFo JTEF DN 500 x 400 PN16</t>
  </si>
  <si>
    <t>SEINFRA-I7796</t>
  </si>
  <si>
    <t>MT01060L03</t>
  </si>
  <si>
    <t>TE FoFo JTEF DN 500 x 500 PN16</t>
  </si>
  <si>
    <t>SEINFRA-I7797</t>
  </si>
  <si>
    <t>MT01060M03</t>
  </si>
  <si>
    <t>TE FoFo JTEF DN 600 x 100 PN16</t>
  </si>
  <si>
    <t>SEINFRA-I7798</t>
  </si>
  <si>
    <t>MT01060N03</t>
  </si>
  <si>
    <t>TE FoFo JTEF DN 600 x 200 PN16</t>
  </si>
  <si>
    <t>SEINFRA-I7799</t>
  </si>
  <si>
    <t>MT01060O03</t>
  </si>
  <si>
    <t>TE FoFo JTEF DN 600 x 300 PN16</t>
  </si>
  <si>
    <t>SEINFRA-I7800</t>
  </si>
  <si>
    <t>MT01060P03</t>
  </si>
  <si>
    <t>TE FoFo JTEF DN 600 x 400 PN16</t>
  </si>
  <si>
    <t>SEINFRA-I7801</t>
  </si>
  <si>
    <t>MT01060Q03</t>
  </si>
  <si>
    <t>TE FoFo JTEF DN 600 x 600 PN16</t>
  </si>
  <si>
    <t>SEINFRA-I7802</t>
  </si>
  <si>
    <t>MT01060R03</t>
  </si>
  <si>
    <t>TE FoFo JTEF DN 700 x 200 PN16</t>
  </si>
  <si>
    <t>SEINFRA-I7803</t>
  </si>
  <si>
    <t>MT01060S03</t>
  </si>
  <si>
    <t>TE FoFo JTEF DN 700 x 600 PN16</t>
  </si>
  <si>
    <t>SEINFRA-I7804</t>
  </si>
  <si>
    <t>MT01060T03</t>
  </si>
  <si>
    <t>TE FoFo JTEF DN 700 x 700 PN16</t>
  </si>
  <si>
    <t>SEINFRA-I7805</t>
  </si>
  <si>
    <t>MT01060U03</t>
  </si>
  <si>
    <t>TE FoFo JTEF DN 800 x 200 PN16</t>
  </si>
  <si>
    <t>SEINFRA-I7806</t>
  </si>
  <si>
    <t>MT01060V03</t>
  </si>
  <si>
    <t>TE FoFo JTEF DN 800 x 400 PN16</t>
  </si>
  <si>
    <t>SEINFRA-I7807</t>
  </si>
  <si>
    <t>MT01060W03</t>
  </si>
  <si>
    <t>TE FoFo JTEF DN 800 x 600 PN16</t>
  </si>
  <si>
    <t>SEINFRA-I7808</t>
  </si>
  <si>
    <t>MT01060X03</t>
  </si>
  <si>
    <t>TE FoFo JTEF DN 800 x 800 PN16</t>
  </si>
  <si>
    <t>SEINFRA-I7809</t>
  </si>
  <si>
    <t>MT01060Y03</t>
  </si>
  <si>
    <t>TE FoFo JTEF DN 900 x 200 PN16</t>
  </si>
  <si>
    <t>SEINFRA-I7810</t>
  </si>
  <si>
    <t>MT01060Z03</t>
  </si>
  <si>
    <t>TE FoFo JTEF DN 900 x 400 PN16</t>
  </si>
  <si>
    <t>SEINFRA-I7811</t>
  </si>
  <si>
    <t>MT01061003</t>
  </si>
  <si>
    <t>TE FoFo JTEF DN 900 x 600 PN16</t>
  </si>
  <si>
    <t>SEINFRA-I7812</t>
  </si>
  <si>
    <t>MT01061103</t>
  </si>
  <si>
    <t>TE FoFo JTEF DN 900 x 800 PN16</t>
  </si>
  <si>
    <t>SEINFRA-I7813</t>
  </si>
  <si>
    <t>MT01061203</t>
  </si>
  <si>
    <t>TE FoFo JTEF DN 900 x 900 PN16</t>
  </si>
  <si>
    <t>SEINFRA-I7814</t>
  </si>
  <si>
    <t>MT01061303</t>
  </si>
  <si>
    <t>TE FoFo JTEF DN 1000 x 200 PN16</t>
  </si>
  <si>
    <t>SEINFRA-I7815</t>
  </si>
  <si>
    <t>MT01061403</t>
  </si>
  <si>
    <t>TE FoFo JTEF DN 1000 x 400 PN16</t>
  </si>
  <si>
    <t>SEINFRA-I7816</t>
  </si>
  <si>
    <t>MT01061503</t>
  </si>
  <si>
    <t>TE FoFo JTEF DN 1000 x 600 PN16</t>
  </si>
  <si>
    <t>SEINFRA-I7817</t>
  </si>
  <si>
    <t>MT01061603</t>
  </si>
  <si>
    <t>TE FoFo JTEF DN 1000 x 800 PN16</t>
  </si>
  <si>
    <t>SEINFRA-I7818</t>
  </si>
  <si>
    <t>MT01061703</t>
  </si>
  <si>
    <t>TE FoFo JTEF DN 1000 x 1000 PN16</t>
  </si>
  <si>
    <t>SEINFRA-I7819</t>
  </si>
  <si>
    <t>MT01061803</t>
  </si>
  <si>
    <t>TE FoFo JTEF DN 1200 x 200 PN16</t>
  </si>
  <si>
    <t>SEINFRA-I7820</t>
  </si>
  <si>
    <t>MT01061903</t>
  </si>
  <si>
    <t>TE FoFo JTEF DN 1200 x 400 PN16</t>
  </si>
  <si>
    <t>SEINFRA-I7821</t>
  </si>
  <si>
    <t>MT01061A03</t>
  </si>
  <si>
    <t>TE FoFo JTEF DN 1200 x 600 PN16</t>
  </si>
  <si>
    <t>SEINFRA-I7822</t>
  </si>
  <si>
    <t>MT01061B03</t>
  </si>
  <si>
    <t>TE FoFo JTEF DN 1200 x 800 PN16</t>
  </si>
  <si>
    <t>SEINFRA-I7823</t>
  </si>
  <si>
    <t>MT01061C03</t>
  </si>
  <si>
    <t>TE FoFo JTEF DN 1200 x 1000 PN16</t>
  </si>
  <si>
    <t>SEINFRA-I7824</t>
  </si>
  <si>
    <t>MT01061D03</t>
  </si>
  <si>
    <t>TE FoFo JTEF DN 1200 x 1200 PN16</t>
  </si>
  <si>
    <t>SEINFRA-I7825</t>
  </si>
  <si>
    <t>MT01061F03</t>
  </si>
  <si>
    <t>TE FoFo JTEF DN 300 x 200 PN25</t>
  </si>
  <si>
    <t>SEINFRA-I7827</t>
  </si>
  <si>
    <t>MT01061G03</t>
  </si>
  <si>
    <t>TE FoFo JTEF DN 300 x 300 PN25</t>
  </si>
  <si>
    <t>SEINFRA-I7828</t>
  </si>
  <si>
    <t>MT01061H03</t>
  </si>
  <si>
    <t>TE FoFo JTEF DN 350 x 100 PN25</t>
  </si>
  <si>
    <t>SEINFRA-I7829</t>
  </si>
  <si>
    <t>MT01061I03</t>
  </si>
  <si>
    <t>TE FoFo JTEF DN 350 x 200 PN25</t>
  </si>
  <si>
    <t>SEINFRA-I7830</t>
  </si>
  <si>
    <t>MT01061J03</t>
  </si>
  <si>
    <t>TE FoFo JTEF DN 350 x 350 PN25</t>
  </si>
  <si>
    <t>SEINFRA-I7831</t>
  </si>
  <si>
    <t>MT01061K03</t>
  </si>
  <si>
    <t>TE FoFo JTEF DN 400 x 100 PN25</t>
  </si>
  <si>
    <t>SEINFRA-I7832</t>
  </si>
  <si>
    <t>MT01061L03</t>
  </si>
  <si>
    <t>TE FoFo JTEF DN 400 x 200 PN25</t>
  </si>
  <si>
    <t>SEINFRA-I7833</t>
  </si>
  <si>
    <t>MT01061M03</t>
  </si>
  <si>
    <t>TE FoFo JTEF DN 400 x 400 PN25</t>
  </si>
  <si>
    <t>SEINFRA-I7834</t>
  </si>
  <si>
    <t>MT01061N03</t>
  </si>
  <si>
    <t>TE FoFo JTEF DN 500 x 100 PN25</t>
  </si>
  <si>
    <t>SEINFRA-I7835</t>
  </si>
  <si>
    <t>MT01061O03</t>
  </si>
  <si>
    <t>TE FoFo JTEF DN 500 x 200 PN25</t>
  </si>
  <si>
    <t>SEINFRA-I7836</t>
  </si>
  <si>
    <t>MT01061P03</t>
  </si>
  <si>
    <t>TE FoFo JTEF DN 500 x 300 PN25</t>
  </si>
  <si>
    <t>SEINFRA-I7837</t>
  </si>
  <si>
    <t>MT01061Q03</t>
  </si>
  <si>
    <t>TE FoFo JTEF DN 500 x 400 PN25</t>
  </si>
  <si>
    <t>SEINFRA-I7838</t>
  </si>
  <si>
    <t>MT01061R03</t>
  </si>
  <si>
    <t>TE FoFo JTEF DN 500 x 500 PN25</t>
  </si>
  <si>
    <t>SEINFRA-I7839</t>
  </si>
  <si>
    <t>MT01061S03</t>
  </si>
  <si>
    <t>TE FoFo JTEF DN 600 x 100 PN25</t>
  </si>
  <si>
    <t>SEINFRA-I7840</t>
  </si>
  <si>
    <t>MT01061T03</t>
  </si>
  <si>
    <t>TE FoFo JTEF DN 600 x 200 PN25</t>
  </si>
  <si>
    <t>SEINFRA-I7841</t>
  </si>
  <si>
    <t>MT01061U03</t>
  </si>
  <si>
    <t>TE FoFo JTEF DN 600 x 300 PN25</t>
  </si>
  <si>
    <t>SEINFRA-I7842</t>
  </si>
  <si>
    <t>MT01061V03</t>
  </si>
  <si>
    <t>TE FoFo JTEF DN 600 x 400 PN25</t>
  </si>
  <si>
    <t>SEINFRA-I7843</t>
  </si>
  <si>
    <t>MT01061W03</t>
  </si>
  <si>
    <t>TE FoFo JTEF DN 600 x 600 PN25</t>
  </si>
  <si>
    <t>SEINFRA-I7844</t>
  </si>
  <si>
    <t>MT01061X03</t>
  </si>
  <si>
    <t>TE FoFo JTEF DN 700 x 200 PN25</t>
  </si>
  <si>
    <t>SEINFRA-I7845</t>
  </si>
  <si>
    <t>MT01061Y03</t>
  </si>
  <si>
    <t>TE FoFo JTEF DN 700 x 600 PN25</t>
  </si>
  <si>
    <t>SEINFRA-I7846</t>
  </si>
  <si>
    <t>MT01061Z03</t>
  </si>
  <si>
    <t>TE FoFo JTEF DN 700 x 700 PN25</t>
  </si>
  <si>
    <t>SEINFRA-I7847</t>
  </si>
  <si>
    <t>MT01062003</t>
  </si>
  <si>
    <t>TE FoFo JTEF DN 800 x 200 PN25</t>
  </si>
  <si>
    <t>SEINFRA-I7848</t>
  </si>
  <si>
    <t>MT01062103</t>
  </si>
  <si>
    <t>TE FoFo JTEF DN 800 x 400 PN25</t>
  </si>
  <si>
    <t>SEINFRA-I7849</t>
  </si>
  <si>
    <t>MT01062203</t>
  </si>
  <si>
    <t>TE FoFo JTEF DN 800 x 600 PN25</t>
  </si>
  <si>
    <t>SEINFRA-I7850</t>
  </si>
  <si>
    <t>MT01062303</t>
  </si>
  <si>
    <t>TE FoFo JTEF DN 800 x 800 PN25</t>
  </si>
  <si>
    <t>SEINFRA-I7851</t>
  </si>
  <si>
    <t>MT01062403</t>
  </si>
  <si>
    <t>TE FoFo JTEF DN 900 x 200 PN25</t>
  </si>
  <si>
    <t>SEINFRA-I7852</t>
  </si>
  <si>
    <t>MT01062503</t>
  </si>
  <si>
    <t>TE FoFo JTEF DN 900 x 400 PN25</t>
  </si>
  <si>
    <t>SEINFRA-I7853</t>
  </si>
  <si>
    <t>MT01062603</t>
  </si>
  <si>
    <t>TE FoFo JTEF DN 900 x 600 PN25</t>
  </si>
  <si>
    <t>SEINFRA-I7854</t>
  </si>
  <si>
    <t>MT01062703</t>
  </si>
  <si>
    <t>TE FoFo JTEF DN 900 x 800 PN25</t>
  </si>
  <si>
    <t>SEINFRA-I7855</t>
  </si>
  <si>
    <t>MT01062803</t>
  </si>
  <si>
    <t>TE FoFo JTEF DN 900 x 900 PN25</t>
  </si>
  <si>
    <t>SEINFRA-I7856</t>
  </si>
  <si>
    <t>MT01062903</t>
  </si>
  <si>
    <t>TE FoFo JTEF DN 1000 x 200 PN25</t>
  </si>
  <si>
    <t>SEINFRA-I7857</t>
  </si>
  <si>
    <t>MT01062A03</t>
  </si>
  <si>
    <t>TE FoFo JTEF DN 1000 x 400 PN25</t>
  </si>
  <si>
    <t>SEINFRA-I7858</t>
  </si>
  <si>
    <t>MT01062B03</t>
  </si>
  <si>
    <t>TE FoFo JTEF DN 1000 x 600 PN25</t>
  </si>
  <si>
    <t>SEINFRA-I7859</t>
  </si>
  <si>
    <t>MT01062C03</t>
  </si>
  <si>
    <t>TE FoFo JTEF DN 1000 x 800 PN25</t>
  </si>
  <si>
    <t>SEINFRA-I7860</t>
  </si>
  <si>
    <t>MT01062D03</t>
  </si>
  <si>
    <t>TE FoFo JTEF DN 1000 x 1000 PN25</t>
  </si>
  <si>
    <t>SEINFRA-I7861</t>
  </si>
  <si>
    <t>MT01062E03</t>
  </si>
  <si>
    <t>TE FoFo JTEF DN 1200 x 200 PN25</t>
  </si>
  <si>
    <t>SEINFRA-I7862</t>
  </si>
  <si>
    <t>MT01062F03</t>
  </si>
  <si>
    <t>TE FoFo JTEF DN 1200 x 400 PN25</t>
  </si>
  <si>
    <t>SEINFRA-I7863</t>
  </si>
  <si>
    <t>MT01062G03</t>
  </si>
  <si>
    <t>TE FoFo JTEF DN 1200 x 600 PN25</t>
  </si>
  <si>
    <t>SEINFRA-I7864</t>
  </si>
  <si>
    <t>MT01062H03</t>
  </si>
  <si>
    <t>TE FoFo JTEF DN 1200 x 800 PN25</t>
  </si>
  <si>
    <t>SEINFRA-I7865</t>
  </si>
  <si>
    <t>MT01062I03</t>
  </si>
  <si>
    <t>TE FoFo JTEF DN 1200 x 1000 PN25</t>
  </si>
  <si>
    <t>SEINFRA-I7866</t>
  </si>
  <si>
    <t>MT01062J03</t>
  </si>
  <si>
    <t>TE FoFo JTEF DN 1200 x 1200 PN25</t>
  </si>
  <si>
    <t>SEINFRA-I7867</t>
  </si>
  <si>
    <t>MT01062L03</t>
  </si>
  <si>
    <t>CRUZETA FoFo JTE DN 400 x 400</t>
  </si>
  <si>
    <t>SEINFRA-I7869</t>
  </si>
  <si>
    <t>MT01062M03</t>
  </si>
  <si>
    <t>CRUZETA FoFo JTE DN 500 x 300</t>
  </si>
  <si>
    <t>SEINFRA-I7870</t>
  </si>
  <si>
    <t>MT01062N03</t>
  </si>
  <si>
    <t>CRUZETA FoFo JTE DN 500 x 500</t>
  </si>
  <si>
    <t>SEINFRA-I7871</t>
  </si>
  <si>
    <t>MT01062O03</t>
  </si>
  <si>
    <t>CRUZETA FoFo JTE DN 600 x 300</t>
  </si>
  <si>
    <t>SEINFRA-I7872</t>
  </si>
  <si>
    <t>MT01062P03</t>
  </si>
  <si>
    <t>CRUZETA FoFo JTE DN 600 x 400</t>
  </si>
  <si>
    <t>SEINFRA-I7873</t>
  </si>
  <si>
    <t>MT01062Q03</t>
  </si>
  <si>
    <t>CRUZETA FoFo JTE DN 600 x 600</t>
  </si>
  <si>
    <t>SEINFRA-I7874</t>
  </si>
  <si>
    <t>MT01062R03</t>
  </si>
  <si>
    <t>TUBO DE ACO CHAPA ASTM A36 3/16" DN  400mm COM PONTAS</t>
  </si>
  <si>
    <t>SEINFRA-I7875</t>
  </si>
  <si>
    <t>MT01062S03</t>
  </si>
  <si>
    <t>TUBO DE ACO CHAPA ASTM A36 3/16" DN  500mm COM PONTAS</t>
  </si>
  <si>
    <t>SEINFRA-I7876</t>
  </si>
  <si>
    <t>MT01062T03</t>
  </si>
  <si>
    <t>TUBO DE ACO CHAPA ASTM A36 1/4" DN  600mm COM PONTAS</t>
  </si>
  <si>
    <t>SEINFRA-I7877</t>
  </si>
  <si>
    <t>MT01062U03</t>
  </si>
  <si>
    <t>TUBO DE ACO CHAPA ASTM A36 1/4" DN  700mm COM PONTAS</t>
  </si>
  <si>
    <t>SEINFRA-I7878</t>
  </si>
  <si>
    <t>MT01062V03</t>
  </si>
  <si>
    <t>TUBO DE ACO CHAPA ASTM A36 1/4" DN  800mm COM PONTAS</t>
  </si>
  <si>
    <t>SEINFRA-I7879</t>
  </si>
  <si>
    <t>MT01062W03</t>
  </si>
  <si>
    <t>TUBO DE ACO CHAPA ASTM A36 5/16" DN  900mm COM PONTAS</t>
  </si>
  <si>
    <t>SEINFRA-I7880</t>
  </si>
  <si>
    <t>MT01062X03</t>
  </si>
  <si>
    <t>TUBO DE ACO CHAPA ASTM A36 5/16" DN 1000mm COM PONTAS</t>
  </si>
  <si>
    <t>SEINFRA-I7881</t>
  </si>
  <si>
    <t>MT01062Y03</t>
  </si>
  <si>
    <t>TUBO DE ACO CHAPA ASTM A36 3/8" DN 1200mm COM PONTAS</t>
  </si>
  <si>
    <t>SEINFRA-I7882</t>
  </si>
  <si>
    <t>MT01062Z03</t>
  </si>
  <si>
    <t>TUBO DE ACO CHAPA ASTM A36 1/2" DN 1400mm COM PONTAS</t>
  </si>
  <si>
    <t>SEINFRA-I7883</t>
  </si>
  <si>
    <t>MT01063003</t>
  </si>
  <si>
    <t>TUBO DE ACO CHAPA ASTM A36 1/2" DN 1600mm COM PONTAS</t>
  </si>
  <si>
    <t>SEINFRA-I7884</t>
  </si>
  <si>
    <t>MT01063103</t>
  </si>
  <si>
    <t>JOELHO ADAPTADOR EM POLIPROPILENO 20x3/4</t>
  </si>
  <si>
    <t>SEINFRA-I7885</t>
  </si>
  <si>
    <t>MT01063203</t>
  </si>
  <si>
    <t>TUBO FoFo JTE TRAVADA K-9 DN  500</t>
  </si>
  <si>
    <t>SEINFRA-I7886</t>
  </si>
  <si>
    <t>MT01063303</t>
  </si>
  <si>
    <t>TUBO FoFo JTE TRAVADA K-9 DN  600</t>
  </si>
  <si>
    <t>SEINFRA-I7887</t>
  </si>
  <si>
    <t>MT01063403</t>
  </si>
  <si>
    <t>GRUPO GERADOR 636/780 KVA C/ QUADRO AUTOMÁTICO</t>
  </si>
  <si>
    <t>SEINFRA-I7888</t>
  </si>
  <si>
    <t>MT01063503</t>
  </si>
  <si>
    <t>GRUPO GERADOR 781/950 KVA C/ QUADRO AUTOMÁTICO</t>
  </si>
  <si>
    <t>SEINFRA-I7889</t>
  </si>
  <si>
    <t>MT01063603</t>
  </si>
  <si>
    <t>REJUNTE PARA GRANITO</t>
  </si>
  <si>
    <t>SEINFRA-I7890</t>
  </si>
  <si>
    <t>MT01063703</t>
  </si>
  <si>
    <t>VIAPLUS 1000 BRANCO</t>
  </si>
  <si>
    <t>SEINFRA-I7891</t>
  </si>
  <si>
    <t>MT01063803</t>
  </si>
  <si>
    <t>GRANITO POLIDO BRANCO E=2cm</t>
  </si>
  <si>
    <t>SEINFRA-I7892</t>
  </si>
  <si>
    <t>MT01063903</t>
  </si>
  <si>
    <t>BANCADA DE GRANITO CINZA POLIDO E=2cm</t>
  </si>
  <si>
    <t>SEINFRA-I7893</t>
  </si>
  <si>
    <t>MT01063A03</t>
  </si>
  <si>
    <t>BANCADA DE GRANITO OUTRAS CORES E=2cm,</t>
  </si>
  <si>
    <t>SEINFRA-I7894</t>
  </si>
  <si>
    <t>MT01063B03</t>
  </si>
  <si>
    <t>DIVISÓRIA DE GRANITO CINZA E=2cm</t>
  </si>
  <si>
    <t>SEINFRA-I7895</t>
  </si>
  <si>
    <t>MT01063X03</t>
  </si>
  <si>
    <t>DIVISÓRIA DE GRANITO CINZA E=3CM</t>
  </si>
  <si>
    <t>SEINFRA-I7917</t>
  </si>
  <si>
    <t>MT01063Z03</t>
  </si>
  <si>
    <t>POLIESTIRENO EXPANDIDO (ISOPOR) EM CAIXÃO PERDIDO</t>
  </si>
  <si>
    <t>SEINFRA-I7919</t>
  </si>
  <si>
    <t>MT01064003</t>
  </si>
  <si>
    <t>POLIMENTO EM CONCRETO NIVELADO À LASER</t>
  </si>
  <si>
    <t>SEINFRA-I7920</t>
  </si>
  <si>
    <t>MT01064103</t>
  </si>
  <si>
    <t>LUMINÁRIA CILÍNDRICA DE EMBUTIR COM ANEL DE ARREMATE EM ALUMÍNIO ANODIZADO E PINTADO POR PROCESSO ELETROSTÁTICO COM REFLETOR EM ALUMÍNIO ANODIZADO ALTO BRILHO COM CONTROLE ANTIOFUSCAMENTO PARA LÂMPADA FLUORESCENTE COMPACTA DE 23W</t>
  </si>
  <si>
    <t>SEINFRA-I7921</t>
  </si>
  <si>
    <t>MT01064203</t>
  </si>
  <si>
    <t>LUMINÁRIA DE EMBUTIR COM ANEL DE ARREMATE EM ALUMÍNIO ANODIZADO E PINTADO POR PROCESSO ELETROSTÁTICO COM REFLETOR EM ALUMÍNIO ANODIZADO ALTO BRILHO COM CONTROLE ANTIOFUSCAMENTO PARA LÂMPADA FLUORESCENTE COMPACTA DE 26W</t>
  </si>
  <si>
    <t>SEINFRA-I7922</t>
  </si>
  <si>
    <t>MT01064303</t>
  </si>
  <si>
    <t>LUMINÁRIA DE EMBUTIR COM ANEL DE ARREMATE EM ALUMÍNIO ANODIZADO E PINTADO POR PROCESSO ELETROSTÁTICO PARA LÂMPADA DICRÓICA DE 50W</t>
  </si>
  <si>
    <t>SEINFRA-I7923</t>
  </si>
  <si>
    <t>MT01064403</t>
  </si>
  <si>
    <t>LÂMPADA FLUORESCENTE 32W/3000K MAIS REATOR ELETRÔNICO FIXADOS SOBRE LANÇA</t>
  </si>
  <si>
    <t>SEINFRA-I7924</t>
  </si>
  <si>
    <t>MT01064503</t>
  </si>
  <si>
    <t>CLARABÓIA ARTIFICIAL 60X200CM COM DIFUSOR APOIADO NO FORRO E LUMINÁRIA MAIS REATOR ELETRÔNICO APLICADOS NA LAJE PARA 2 FLUORESCENTES 32W COR QUENTE</t>
  </si>
  <si>
    <t>SEINFRA-I7925</t>
  </si>
  <si>
    <t>MT01064603</t>
  </si>
  <si>
    <t>ARANDELA PARA FLUORESCENTE COMPACTA 18W EM ALUMÍNIO ANODIZADO E PINTADO POR PROCESSO ELETROSTÁTICO COM UM VISOR EM VIDRO FOSCO</t>
  </si>
  <si>
    <t>SEINFRA-I7926</t>
  </si>
  <si>
    <t>MT01064703</t>
  </si>
  <si>
    <t>ARANDELA PARA FLUORESCENTE COMPACTA 18W EM ALUMÍNIO ANODIZADO E PINTADO POR PROCESSO ELETROSTÁTICO COM DOIS VISORES EM VIDRO FOSCO</t>
  </si>
  <si>
    <t>SEINFRA-I7927</t>
  </si>
  <si>
    <t>MT01064803</t>
  </si>
  <si>
    <t>ARANDELA PARA LÂMPADA INCANDESCENTE 60W EM ALUMÍNIO ANODIZADO E PINTADO POR PROCESSO ELETROSTÁTICO COM REFLETOR EM ALUMÍNIO ANODIZADO ALTO BRILHO</t>
  </si>
  <si>
    <t>SEINFRA-I7928</t>
  </si>
  <si>
    <t>MT01064903</t>
  </si>
  <si>
    <t>LUMINÁRIA QUADRADA EMBUTIDA NA PAREDE PARA LÂMPADA FLUORESCENTE COMPACTA 2X26W EM ALUMÍNIO FUNDIDO E PINTADO POR PROCESSO ELETROSTÁTICO COM REFLETOR EM ALUMÍNIO ANODIZADO ALTO BRILHO E DIFUSOR EM VIDRO TRANSPARENTE PRISMÁTICO</t>
  </si>
  <si>
    <t>SEINFRA-I7929</t>
  </si>
  <si>
    <t>MT01064A03</t>
  </si>
  <si>
    <t>LUMINÁRIA DE APLICAR EM CHAPA DE AÇO TRATADA E PINTADA EM EPÓXI BRANCO COM REFLETOR PARABÓLICO EM CHAPA DE ALUMÍNIO ANODIZADO ALTO BRILHO PARA LÂMPADA FLUORESCENTE 1X32W COR QUENTE MAIS REATOR AFP-PR</t>
  </si>
  <si>
    <t>SEINFRA-I7930</t>
  </si>
  <si>
    <t>MT01064B03</t>
  </si>
  <si>
    <t>SISTEMA DE ILUMINAÇÃO COM LED BRANCO PARA FIXAÇÃO LATERAL EM LINHA COM DISPERSÃO A 90 GRAUS E SUPORTE DE ALUMÍNIO. ALIMENTAÇÃO POR DRIVER REMOTO EM CC.</t>
  </si>
  <si>
    <t>SEINFRA-I7931</t>
  </si>
  <si>
    <t>MT01064C03</t>
  </si>
  <si>
    <t>LUMINÁRIA APLICADA NAS LATERAIS DAS PAREDES EXPOSITORAS EM CHAPA DE AÇO PINTADA COM REFLETOR DE ALUMÍNIO ANODIZADO ALTO BRILHO E DIFUSOR EM VIDRO TRANSPARENTE TEMPERADO COM PONTO DE LUZ DE 300W A 2M DO PISO</t>
  </si>
  <si>
    <t>SEINFRA-I7932</t>
  </si>
  <si>
    <t>MT01064D03</t>
  </si>
  <si>
    <t>PROJETOR EMBUTIDO NO FORRO EM CHAPA DE AÇO PINTADA COM REFLETOR DE ALUMÍNIO ANODIZADO ALTO BRILHO E DIFUSOR EM VIDRO TRANSPARENTE TEMPERADO PARA LÂMPADA VAPOR METÁLICO 400W MAIS REATOR E IGNITOR</t>
  </si>
  <si>
    <t>SEINFRA-I7933</t>
  </si>
  <si>
    <t>MT01064E03</t>
  </si>
  <si>
    <t>SPOT ORIENTÁVEL PARA PLUG DE GUITARRA. PARA LÂMPADAS DICRÓICAS DIVERSAS</t>
  </si>
  <si>
    <t>SEINFRA-I7934</t>
  </si>
  <si>
    <t>MT01064G03</t>
  </si>
  <si>
    <t>PROJETOR EM ALUMÍNIO POLIDO COM REFLETOR EM ALUMÍNIO ANODIZADO E DIFUSOR EM VIDRO PLANO TEMPERADO TRANSPARENTE DIÂMETRO= 40CM PARA LÂMPADA VAPOR METÁLICO 400W MAIS REATOR E IGNITOR</t>
  </si>
  <si>
    <t>SEINFRA-I7936</t>
  </si>
  <si>
    <t>MT01064H03</t>
  </si>
  <si>
    <t>TRANSFORMADOR PARA LEDS</t>
  </si>
  <si>
    <t>SEINFRA-I7937</t>
  </si>
  <si>
    <t>MT01064I03</t>
  </si>
  <si>
    <t>TOMADA ENERGIZADA TIPO PLUG DE GUITARRA PARA SPOT ORIENTÁVEL DE 50W. EMBUTIDA NO FORRO DE GESSO. DEMANDA TOTAL 60%</t>
  </si>
  <si>
    <t>SEINFRA-I7938</t>
  </si>
  <si>
    <t>MT01064J03</t>
  </si>
  <si>
    <t>SIST. AR CONDIC. EXP. INDIRETA, C/ "CHILLERS", TORRES, REDES HIDRÁULICAS (TUBULAÇÕES, REGISTROS, VÁLVULAS, CHAVES ETC.), REDES ELÉTRICAS (QUADROS, ELETRODUTOS, ELETROCALHAS, FIAÇÃO ETC.), BOMBAS, "FAN COILS", FILTROS DE AR, RENOS, UNID. DE CONTROLE ETC.</t>
  </si>
  <si>
    <t>SEINFRA-I7939</t>
  </si>
  <si>
    <t>MT01064K03</t>
  </si>
  <si>
    <t>REDE DE INSUFLAMENTO/RETORNO, C/ DUTOS EM CHAPA GALVANIZADA, DEFLETORES, CHAVEAMENTOS, FIXAÇÕES, ISOLAMENTO TÉRMICO EM MANTAS DE LÃ DE ROCHA OU VIDRO, DUTOS FLEXÍVEIS DE LIGAÇÃO ETC.</t>
  </si>
  <si>
    <t>SEINFRA-I7940</t>
  </si>
  <si>
    <t>MT01064M03</t>
  </si>
  <si>
    <t>DIFUSOR LINEAR DE INSUFLAMENTO, EM ALUMÍNIO, COM REGISTROS ETC.</t>
  </si>
  <si>
    <t>SEINFRA-I7942</t>
  </si>
  <si>
    <t>MT01064N03</t>
  </si>
  <si>
    <t>SIST. DE AR CONDIC. - EXP. DIRETA, C/ "FAN COILS" ("SELF CONTAINED"  OU C/ UNIDADE REMOTA), TUBULAÇÕES FRIGORÍGENAS, CARGA DE GÁS, REDES ELÉTRICAS (QUADROS, ELETRODUTOS, ELETROCALHAS, FIAÇÃO ETC.), FILTROS DE AR, DRENOS, UNID. DE CONTROLE ETC.</t>
  </si>
  <si>
    <t>SEINFRA-I7943</t>
  </si>
  <si>
    <t>MT01064O03</t>
  </si>
  <si>
    <t>REDE DE INSUFLAMENTO/RETORNO C/ DUTOS EM CHAPA GALVANIZADA, DEFLETORES, CHAVEAMENTOS, FIXAÇÕES, ISOLAMENTO TÉRMICO EM CHAPAS DE ISOPOR AUTO-EXTINGUÍVEL, DUTOS FLEXÍVEIS DE LIGAÇÃO ETC.</t>
  </si>
  <si>
    <t>SEINFRA-I7944</t>
  </si>
  <si>
    <t>MT01064U03</t>
  </si>
  <si>
    <t>TIJOLINHO APARENTE 6,50x18cm</t>
  </si>
  <si>
    <t>SEINFRA-I7950</t>
  </si>
  <si>
    <t>MT01064V03</t>
  </si>
  <si>
    <t>PERFIL "I" 12" ASTM A36 (ALMA 6,6 mm)</t>
  </si>
  <si>
    <t>SEINFRA-I7951</t>
  </si>
  <si>
    <t>MT01064W03</t>
  </si>
  <si>
    <t>AÇO CA-50/60</t>
  </si>
  <si>
    <t>SEINFRA-I7952</t>
  </si>
  <si>
    <t>MT01064X03</t>
  </si>
  <si>
    <t>TUBO TREIMING</t>
  </si>
  <si>
    <t>PÇ</t>
  </si>
  <si>
    <t>SEINFRA-I7953</t>
  </si>
  <si>
    <t>MT01064Y03</t>
  </si>
  <si>
    <t>CIMENTO PORTLAND À GRANEL</t>
  </si>
  <si>
    <t>SEINFRA-I7954</t>
  </si>
  <si>
    <t>MT01065803</t>
  </si>
  <si>
    <t>ANEL PRE-MOLDADO DE CONCRETO D=1,20M, h=0,50M</t>
  </si>
  <si>
    <t>SEINFRA-I7964</t>
  </si>
  <si>
    <t>MT01065903</t>
  </si>
  <si>
    <t>TAMPA PRE-MOLDADA DE CONCRETO P/ FOSSA E SUMIDOURO DE  D=1,20M,E=0,10M</t>
  </si>
  <si>
    <t>SEINFRA-I7965</t>
  </si>
  <si>
    <t>MT01065A03</t>
  </si>
  <si>
    <t>LAJE DE FUNDO P/ FOSSA DE D=1,20M, E=0,10M</t>
  </si>
  <si>
    <t>SEINFRA-I7966</t>
  </si>
  <si>
    <t>MT01065C03</t>
  </si>
  <si>
    <t>TRATAMENTO EM VIDROS, ANTI-ADERÊNCIA DE PÓ, MARESIA,ETC.</t>
  </si>
  <si>
    <t>SEINFRA-I7968</t>
  </si>
  <si>
    <t>MT01065D03</t>
  </si>
  <si>
    <t>PISO MONOLÍTICO DE POLIURETANO, ANTIDERRAPANTE, AUTONIVELANTE, S/ JUNTA</t>
  </si>
  <si>
    <t>SEINFRA-I7969</t>
  </si>
  <si>
    <t>MT01065F03</t>
  </si>
  <si>
    <t>CONCRETO USINADO FCK=50 MPA</t>
  </si>
  <si>
    <t>SEINFRA-I7971</t>
  </si>
  <si>
    <t>MT01065G03</t>
  </si>
  <si>
    <t>CONCRETO USINADO FCK=50 MPA - ALTO DESEMPENHO</t>
  </si>
  <si>
    <t>SEINFRA-I7972</t>
  </si>
  <si>
    <t>MT01065H03</t>
  </si>
  <si>
    <t>CONCRETO USINADO FCK=50 MPA - BOMBEAMENTO SUBMERSO</t>
  </si>
  <si>
    <t>SEINFRA-I7973</t>
  </si>
  <si>
    <t>MT01065I03</t>
  </si>
  <si>
    <t>SWITCHER AUTO-GERENCIÁVEL P/ COMUNICACÃO DE DADOS COM 24 PORTAS EM CONECTORES RJ 45, 10/100 KBPS E DUAS PORTAS 10/100/1000 KBPS - PADRÃO RACK 19"</t>
  </si>
  <si>
    <t>SEINFRA-I7974</t>
  </si>
  <si>
    <t>MT01065J03</t>
  </si>
  <si>
    <t>CONJUNTO DE CONVERSORES (EMISSOR E RECEPTOR) DE UTP/COAXIAL COM TERMINAIS DE CONEXÃO, CAIXAS DE PROTEÇÃO E FONTE DE ALIMENTAÇÃO</t>
  </si>
  <si>
    <t>SEINFRA-I7975</t>
  </si>
  <si>
    <t>MT01065K03</t>
  </si>
  <si>
    <t>DETECTOR TERMO-VELOCIMÉTRICO, MONTAGEM DE TETO, C/ BASE ALIMENTAÇÃO 220 VAC, OPERAÇÃO EM REDE - INSTALADO</t>
  </si>
  <si>
    <t>SEINFRA-I7976</t>
  </si>
  <si>
    <t>MT01065L03</t>
  </si>
  <si>
    <t>SOFTWARE DE MONITORAÇÃO E CONTROLE SOBRE PLATAFORMA WINDOWS, PROTOCOLO DE COMUNICAÇÃO ABERTO, MÓDULO GRÁFICO PARA CRIAÇÃO DE TELAS</t>
  </si>
  <si>
    <t>SEINFRA-I7977</t>
  </si>
  <si>
    <t>MT01065M03</t>
  </si>
  <si>
    <t>SOFTWARE DE MONITORAÇÃO E CONTROLE SOBRE PLATAFORMA WINDOWS, PROTOCOLO DE COMUNICAÇÃO ABERTO</t>
  </si>
  <si>
    <t>SEINFRA-I7978</t>
  </si>
  <si>
    <t>MT01065N03</t>
  </si>
  <si>
    <t>SOFTWARE DE GERENCIAMENTO E CADASTRAMENTO COM BANCO DE DADOS, INTERFACE AMIGÁVEL, PLATAFORMA WINDOWS</t>
  </si>
  <si>
    <t>SEINFRA-I7979</t>
  </si>
  <si>
    <t>MT01065O03</t>
  </si>
  <si>
    <t>MÓDULO PARA COMUNICAÇÃO EM REDE RS 485 PROTOCOLO MODBUS RTU</t>
  </si>
  <si>
    <t>SEINFRA-I7980</t>
  </si>
  <si>
    <t>MT01065P03</t>
  </si>
  <si>
    <t>VÁLVULA PVC P/ TANQUE</t>
  </si>
  <si>
    <t>SEINFRA-I7981</t>
  </si>
  <si>
    <t>MT01065Q03</t>
  </si>
  <si>
    <t>TOMADA PARA LÓGICA RJ45, 8 FIOS, CAT-5E, COMPLETA (ESPELHO 4"x4" C/ SUPORTE + 1 CONECTOR, EXCETO CAIXA 4"X4")</t>
  </si>
  <si>
    <t>SEINFRA-I7982</t>
  </si>
  <si>
    <t>MT01065R03</t>
  </si>
  <si>
    <t>GRUPO GERADOR 216/235 KVA, C/ QUADRO AUTOMÁTICO</t>
  </si>
  <si>
    <t>SEINFRA-I7983</t>
  </si>
  <si>
    <t>MT01065S03</t>
  </si>
  <si>
    <t>GRUPO GERADOR 386/450 KVA, C/ QUADRO AUTOMÁTICO</t>
  </si>
  <si>
    <t>SEINFRA-I7984</t>
  </si>
  <si>
    <t>MT01065T03</t>
  </si>
  <si>
    <t>GRUPO GERADOR 951/1000 KVA, C/ QUADRO AUTOMÁTICO</t>
  </si>
  <si>
    <t>SEINFRA-I7985</t>
  </si>
  <si>
    <t>MT01065U03</t>
  </si>
  <si>
    <t>IMPRESSORA</t>
  </si>
  <si>
    <t>SEINFRA-I7986</t>
  </si>
  <si>
    <t>MT01065V03</t>
  </si>
  <si>
    <t>CÂMERAS</t>
  </si>
  <si>
    <t>SEINFRA-I7987</t>
  </si>
  <si>
    <t>MT01065W03</t>
  </si>
  <si>
    <t>MISCELÂNEOS</t>
  </si>
  <si>
    <t>SEINFRA-I7988</t>
  </si>
  <si>
    <t>MT01065Y03</t>
  </si>
  <si>
    <t>KIT DE DOSAGEM DE SULFATO DE ALUMÍNIO OU CAL COM TANQUE DE 70L, BOMBA DOSADORA E AGITADOR, COMPLETO</t>
  </si>
  <si>
    <t>SEINFRA-I7990</t>
  </si>
  <si>
    <t>MT01065Z03</t>
  </si>
  <si>
    <t>KIT DE DOSAGEM DE SULFATO DE ALUMÍNIO OU CAL COM TANQUE DE 150L, BOMBA DOSADORA E AGITADOR, COMPLETO</t>
  </si>
  <si>
    <t>SEINFRA-I7991</t>
  </si>
  <si>
    <t>MT01066003</t>
  </si>
  <si>
    <t>KIT DE DOSAGEM DE CLORO COM TANQUE DE 70L, BOMBA DOSADORA E AGITADOR, COMPLETO</t>
  </si>
  <si>
    <t>SEINFRA-I7992</t>
  </si>
  <si>
    <t>MT01066103</t>
  </si>
  <si>
    <t>KIT DE DOSAGEM DE CLORO COM TANQUE DE 150L, BOMBA DOSADORA E AGITADOR, COMPLETO</t>
  </si>
  <si>
    <t>SEINFRA-I7993</t>
  </si>
  <si>
    <t>MT01066203</t>
  </si>
  <si>
    <t>KIT DE DOSAGEM DE CLORO COM TANQUE DE 250L, BOMBA DOSADORA E AGITADOR, COMPLETO</t>
  </si>
  <si>
    <t>SEINFRA-I7994</t>
  </si>
  <si>
    <t>MT01066303</t>
  </si>
  <si>
    <t>KIT DE DOSAGEM CLORO COM TANQUE DE 500L, BOMBA DOSADORA E AGITADOR, COMPLETO</t>
  </si>
  <si>
    <t>MT01066403</t>
  </si>
  <si>
    <t>KIT DE DOSAGEM DE CLORO COM TANQUE DE 750L, BOMBA DOSADORA E AGITADOR, COMPLETO</t>
  </si>
  <si>
    <t>MT01066503</t>
  </si>
  <si>
    <t>KIT DE DOSAGEM DE CLORO COM TANQUE DE 1000L, BOMBA DOSADORA E AGITADOR, COMPLETO</t>
  </si>
  <si>
    <t>SEINFRA-I7997</t>
  </si>
  <si>
    <t>MT01066603</t>
  </si>
  <si>
    <t>KIT DE DOSAGEM DE CLORO COM TANQUE DE 1500L, BOMBA DOSADORA E AGITADOR, COMPLETO</t>
  </si>
  <si>
    <t>SEINFRA-I7998</t>
  </si>
  <si>
    <t>MT01066703</t>
  </si>
  <si>
    <t>KIT DE DOSAGEM DE CLORO COM TANQUE DE 2000L, BOMBA DOSADORA E AGITADOR, COMPLETO</t>
  </si>
  <si>
    <t>SEINFRA-I7999</t>
  </si>
  <si>
    <t>MT01066803</t>
  </si>
  <si>
    <t>KIT DE DOSAGEM DE CLORO COM TANQUE DE 5000L, BOMBA DOSADORA E AGITADOR, COMPLETO</t>
  </si>
  <si>
    <t>SEINFRA-I8000</t>
  </si>
  <si>
    <t>MT01066903</t>
  </si>
  <si>
    <t>VÁLVULA BORBOLETA FLANGEADA C/ MECANISMO C+VOLANTE DN  200 N10</t>
  </si>
  <si>
    <t>SEINFRA-I8001</t>
  </si>
  <si>
    <t>MT01066A03</t>
  </si>
  <si>
    <t>VÁLVULA BORBOLETA FLANGEADA C/ MECANISMO C+VOLANTE DN  250 N10</t>
  </si>
  <si>
    <t>SEINFRA-I8002</t>
  </si>
  <si>
    <t>MT01066B03</t>
  </si>
  <si>
    <t>VÁLVULA BORBOLETA FLANGEADA C/ MECANISMO C+VOLANTE DN  300 N10</t>
  </si>
  <si>
    <t>SEINFRA-I8003</t>
  </si>
  <si>
    <t>MT01066C03</t>
  </si>
  <si>
    <t>VÁLVULA BORBOLETA FLANGEADA C/ MECANISMO C+VOLANTE DN  350 N10</t>
  </si>
  <si>
    <t>SEINFRA-I8004</t>
  </si>
  <si>
    <t>MT01066D03</t>
  </si>
  <si>
    <t>VÁLVULA BORBOLETA FLANGEADA C/ MECANISMO C+VOLANTE DN  400 N10</t>
  </si>
  <si>
    <t>SEINFRA-I8005</t>
  </si>
  <si>
    <t>MT01066E03</t>
  </si>
  <si>
    <t>VÁLVULA BORBOLETA FLANGEADA C/ MECANISMO C+VOLANTE DN  450 N10</t>
  </si>
  <si>
    <t>SEINFRA-I8006</t>
  </si>
  <si>
    <t>MT01066F03</t>
  </si>
  <si>
    <t>VÁLVULA BORBOLETA FLANGEADA C/ MECANISMO C+VOLANTE DN  500 N10</t>
  </si>
  <si>
    <t>SEINFRA-I8007</t>
  </si>
  <si>
    <t>MT01066G03</t>
  </si>
  <si>
    <t>VÁLVULA BORBOLETA FLANGEADA C/ MECANISMO C+VOLANTE DN  600 N10</t>
  </si>
  <si>
    <t>SEINFRA-I8008</t>
  </si>
  <si>
    <t>MT01066H03</t>
  </si>
  <si>
    <t>VÁLVULA BORBOLETA FLANGEADA C/ MECANISMO C+VOLANTE DN  700 N10</t>
  </si>
  <si>
    <t>SEINFRA-I8009</t>
  </si>
  <si>
    <t>MT01066I03</t>
  </si>
  <si>
    <t>VÁLVULA BORBOLETA FLANGEADA C/ MECANISMO C+VOLANTE DN  750 N10</t>
  </si>
  <si>
    <t>SEINFRA-I8010</t>
  </si>
  <si>
    <t>MT01066J03</t>
  </si>
  <si>
    <t>VÁLVULA BORBOLETA FLANGEADA C/ MECANISMO C+VOLANTE DN  800 N10</t>
  </si>
  <si>
    <t>SEINFRA-I8011</t>
  </si>
  <si>
    <t>MT01066K03</t>
  </si>
  <si>
    <t>VÁLVULA BORBOLETA FLANGEADA C/ MECANISMO C+VOLANTE DN  900 N10</t>
  </si>
  <si>
    <t>SEINFRA-I8012</t>
  </si>
  <si>
    <t>MT01066L03</t>
  </si>
  <si>
    <t>VÁLVULA BORBOLETA FLANGEADA C/ MECANISMO C+VOLANTE DN 1000 N10</t>
  </si>
  <si>
    <t>SEINFRA-I8013</t>
  </si>
  <si>
    <t>MT01066M03</t>
  </si>
  <si>
    <t>VÁLVULA BORBOLETA FLANGEADA C/ MECANISMO C+VOLANTE DN 1200 N10</t>
  </si>
  <si>
    <t>SEINFRA-I8014</t>
  </si>
  <si>
    <t>MT01066N03</t>
  </si>
  <si>
    <t>VÁLVULA BORBOLETA FLANGEADA C/ MECANISMO K+VOLANTE DN  75 N16</t>
  </si>
  <si>
    <t>SEINFRA-I8015</t>
  </si>
  <si>
    <t>MT01066O03</t>
  </si>
  <si>
    <t>VÁLVULA BORBOLETA FLANGEADA C/ MECANISMO K+VOLANTE DN 100 N16</t>
  </si>
  <si>
    <t>SEINFRA-I8016</t>
  </si>
  <si>
    <t>MT01066P03</t>
  </si>
  <si>
    <t>VÁLVULA BORBOLETA FLANGEADA C/ MECANISMO K+VOLANTE DN 150 N16</t>
  </si>
  <si>
    <t>SEINFRA-I8017</t>
  </si>
  <si>
    <t>MT01066Q03</t>
  </si>
  <si>
    <t>VÁLVULA BORBOLETA FLANGEADA C/ MECANISMO K+VOLANTE DN 200 N16</t>
  </si>
  <si>
    <t>SEINFRA-I8018</t>
  </si>
  <si>
    <t>MT01066R03</t>
  </si>
  <si>
    <t>VÁLVULA BORBOLETA FLANGEADA C/ MECANISMO K+VOLANTE DN 250 N16</t>
  </si>
  <si>
    <t>SEINFRA-I8019</t>
  </si>
  <si>
    <t>MT01066S03</t>
  </si>
  <si>
    <t>VÁLVULA BORBOLETA FLANGEADA C/ MECANISMO K+VOLANTE DN 300 N16</t>
  </si>
  <si>
    <t>SEINFRA-I8020</t>
  </si>
  <si>
    <t>MT01066T03</t>
  </si>
  <si>
    <t>VÁLVULA BORBOLETA FLANGEADA C/ MECANISMO K+VOLANTE DN 350 N16</t>
  </si>
  <si>
    <t>SEINFRA-I8021</t>
  </si>
  <si>
    <t>MT01066U03</t>
  </si>
  <si>
    <t>VÁLVULA BORBOLETA FLANGEADA C/ MECANISMO K+VOLANTE DN 400 N16</t>
  </si>
  <si>
    <t>SEINFRA-I8022</t>
  </si>
  <si>
    <t>MT01066V03</t>
  </si>
  <si>
    <t>VÁLVULA BORBOLETA FLANGEADA C/ MECANISMO K+VOLANTE DN 450 N16</t>
  </si>
  <si>
    <t>SEINFRA-I8023</t>
  </si>
  <si>
    <t>MT01066W03</t>
  </si>
  <si>
    <t>REDUÇÃO EXCÊNTRICA OCRE PB - JE DN 300 X 200</t>
  </si>
  <si>
    <t>SEINFRA-I8024</t>
  </si>
  <si>
    <t>MT01066X03</t>
  </si>
  <si>
    <t>TE 90 DE REDUÇÃO OCRE BBB - JE DN 300 x 150</t>
  </si>
  <si>
    <t>SEINFRA-I8025</t>
  </si>
  <si>
    <t>MT01066Y03</t>
  </si>
  <si>
    <t>CRUZETA DE REDUÇÃO PBA COM BOLSAS DN 100 x 75</t>
  </si>
  <si>
    <t>SEINFRA-I8026</t>
  </si>
  <si>
    <t>MT01067103</t>
  </si>
  <si>
    <t>SELIM COMPACTO OCRE DN 150 x 100</t>
  </si>
  <si>
    <t>SEINFRA-I8029</t>
  </si>
  <si>
    <t>MT01067203</t>
  </si>
  <si>
    <t>SELIM COMPACTO OCRE DN 200 x 100</t>
  </si>
  <si>
    <t>SEINFRA-I8030</t>
  </si>
  <si>
    <t>MT01067303</t>
  </si>
  <si>
    <t>SELIM COMPACTO OCRE DN 250 x 100</t>
  </si>
  <si>
    <t>SEINFRA-I8031</t>
  </si>
  <si>
    <t>MT01067403</t>
  </si>
  <si>
    <t>SELIM COMPACTO OCRE DN 300 x 100</t>
  </si>
  <si>
    <t>SEINFRA-I8032</t>
  </si>
  <si>
    <t>MT01067A03</t>
  </si>
  <si>
    <t>TUBO FoFo CILÍNDRICO P/ ÁGUA DN    80, L = 5800mm</t>
  </si>
  <si>
    <t>SEINFRA-I8038</t>
  </si>
  <si>
    <t>MT01067B03</t>
  </si>
  <si>
    <t>TUBO FoFo CILÍNDRICO P/ ÁGUA DN  100, L = 5800mm</t>
  </si>
  <si>
    <t>SEINFRA-I8039</t>
  </si>
  <si>
    <t>MT01067C03</t>
  </si>
  <si>
    <t>TUBO FoFo CILÍNDRICO P/ ÁGUA DN  150, L = 5800mm</t>
  </si>
  <si>
    <t>SEINFRA-I8040</t>
  </si>
  <si>
    <t>MT01067D03</t>
  </si>
  <si>
    <t>TUBO FoFo CILÍNDRICO P/ ÁGUA DN  200, L = 5800mm</t>
  </si>
  <si>
    <t>SEINFRA-I8041</t>
  </si>
  <si>
    <t>MT01067E03</t>
  </si>
  <si>
    <t>TUBO FoFo CILÍNDRICO P/ ÁGUA DN  250, L = 5800mm</t>
  </si>
  <si>
    <t>SEINFRA-I8042</t>
  </si>
  <si>
    <t>MT01067F03</t>
  </si>
  <si>
    <t>TUBO FoFo CILÍNDRICO P/ ÁGUA DN  300, L = 5800mm</t>
  </si>
  <si>
    <t>SEINFRA-I8043</t>
  </si>
  <si>
    <t>MT01067G03</t>
  </si>
  <si>
    <t>TUBO FoFo CILÍNDRICO P/ ÁGUA DN  350, L = 5800mm</t>
  </si>
  <si>
    <t>SEINFRA-I8044</t>
  </si>
  <si>
    <t>MT01067H03</t>
  </si>
  <si>
    <t>TUBO FoFo CILÍNDRICO P/ ÁGUA DN  400, L = 5800mm</t>
  </si>
  <si>
    <t>SEINFRA-I8045</t>
  </si>
  <si>
    <t>MT01067I03</t>
  </si>
  <si>
    <t>TUBO FoFo CILÍNDRICO P/ ÁGUA DN  450, L = 5800mm</t>
  </si>
  <si>
    <t>SEINFRA-I8046</t>
  </si>
  <si>
    <t>MT01067J03</t>
  </si>
  <si>
    <t>TUBO FoFo CILÍNDRICO P/ ÁGUA DN  500, L = 5800mm</t>
  </si>
  <si>
    <t>SEINFRA-I8047</t>
  </si>
  <si>
    <t>MT01067K03</t>
  </si>
  <si>
    <t>TUBO FoFo CILÍNDRICO P/ ÁGUA DN  600, L = 5800mm</t>
  </si>
  <si>
    <t>SEINFRA-I8048</t>
  </si>
  <si>
    <t>MT01067L03</t>
  </si>
  <si>
    <t>TUBO FoFo CILÍNDRICO P/ ÁGUA DN  700, L = 6800mm</t>
  </si>
  <si>
    <t>SEINFRA-I8049</t>
  </si>
  <si>
    <t>MT01067M03</t>
  </si>
  <si>
    <t>TUBO FoFo CILÍNDRICO P/ ÁGUA DN  800, L = 6800mm</t>
  </si>
  <si>
    <t>SEINFRA-I8050</t>
  </si>
  <si>
    <t>MT01067N03</t>
  </si>
  <si>
    <t>TUBO FoFo CILÍNDRICO P/ ÁGUA DN  900, L = 6800mm</t>
  </si>
  <si>
    <t>SEINFRA-I8051</t>
  </si>
  <si>
    <t>MT01067O03</t>
  </si>
  <si>
    <t>TUBO FoFo CILÍNDRICO P/ ÁGUA DN 1000, L = 6800mm</t>
  </si>
  <si>
    <t>SEINFRA-I8052</t>
  </si>
  <si>
    <t>MT01067P03</t>
  </si>
  <si>
    <t>TUBO FoFo CILÍNDRICO P/ ÁGUA DN 1200, L = 6800mm</t>
  </si>
  <si>
    <t>SEINFRA-I8053</t>
  </si>
  <si>
    <t>MT01067Q03</t>
  </si>
  <si>
    <t>TUBO FoFo CILÍNDRICO P/ ESGOTO DN    80, L = 5800mm</t>
  </si>
  <si>
    <t>SEINFRA-I8054</t>
  </si>
  <si>
    <t>MT01067R03</t>
  </si>
  <si>
    <t>TUBO FoFo CILÍNDRICO P/ ESGOTO DN  100, L = 5800mm</t>
  </si>
  <si>
    <t>SEINFRA-I8055</t>
  </si>
  <si>
    <t>MT01067S03</t>
  </si>
  <si>
    <t>TUBO FoFo CILÍNDRICO P/ ESGOTO DN  150, L = 5800mm</t>
  </si>
  <si>
    <t>SEINFRA-I8056</t>
  </si>
  <si>
    <t>MT01067T03</t>
  </si>
  <si>
    <t>TUBO FoFo CILÍNDRICO P/ ESGOTO DN  200, L = 5800mm</t>
  </si>
  <si>
    <t>SEINFRA-I8057</t>
  </si>
  <si>
    <t>MT01067U03</t>
  </si>
  <si>
    <t>TUBO FoFo CILÍNDRICO P/ ESGOTO DN  250, L = 5800mm</t>
  </si>
  <si>
    <t>SEINFRA-I8058</t>
  </si>
  <si>
    <t>MT01067V03</t>
  </si>
  <si>
    <t>TUBO FoFo CILÍNDRICO P/ ESGOTO DN  300, L = 5800mm</t>
  </si>
  <si>
    <t>SEINFRA-I8059</t>
  </si>
  <si>
    <t>MT01067W03</t>
  </si>
  <si>
    <t>TUBO FoFo CILÍNDRICO P/ ESGOTO DN  350, L = 5800mm</t>
  </si>
  <si>
    <t>SEINFRA-I8060</t>
  </si>
  <si>
    <t>MT01067X03</t>
  </si>
  <si>
    <t>TUBO FoFo CILÍNDRICO P/ ESGOTO DN  400, L = 5800mm</t>
  </si>
  <si>
    <t>SEINFRA-I8061</t>
  </si>
  <si>
    <t>MT01067Y03</t>
  </si>
  <si>
    <t>TUBO FoFo CILÍNDRICO P/ ESGOTO DN  450, L = 5800mm</t>
  </si>
  <si>
    <t>SEINFRA-I8062</t>
  </si>
  <si>
    <t>MT01067Z03</t>
  </si>
  <si>
    <t>TUBO FoFo CILÍNDRICO P/ ESGOTO DN  500, L = 5800mm</t>
  </si>
  <si>
    <t>SEINFRA-I8063</t>
  </si>
  <si>
    <t>MT01068003</t>
  </si>
  <si>
    <t>TUBO FoFo CILÍNDRICO P/ ESGOTO DN  600, L = 5800mm</t>
  </si>
  <si>
    <t>SEINFRA-I8064</t>
  </si>
  <si>
    <t>MT01068103</t>
  </si>
  <si>
    <t>TUBO FoFo CILÍNDRICO P/ ESGOTO DN  700, L = 6800mm</t>
  </si>
  <si>
    <t>SEINFRA-I8065</t>
  </si>
  <si>
    <t>MT01068203</t>
  </si>
  <si>
    <t>TUBO FoFo CILÍNDRICO P/ ESGOTO DN  800, L = 6800mm</t>
  </si>
  <si>
    <t>SEINFRA-I8066</t>
  </si>
  <si>
    <t>MT01068303</t>
  </si>
  <si>
    <t>TUBO FoFo CILÍNDRICO P/ ESGOTO DN  900, L = 6800mm</t>
  </si>
  <si>
    <t>SEINFRA-I8067</t>
  </si>
  <si>
    <t>MT01068403</t>
  </si>
  <si>
    <t>TUBO FoFo CILÍNDRICO P/ ESGOTO DN 1000, L = 6800mm</t>
  </si>
  <si>
    <t>SEINFRA-I8068</t>
  </si>
  <si>
    <t>MT01068503</t>
  </si>
  <si>
    <t>TUBO FoFo CILÍNDRICO P/ ESGOTO DN 1200, L = 6800mm</t>
  </si>
  <si>
    <t>SEINFRA-I8069</t>
  </si>
  <si>
    <t>MT01068603</t>
  </si>
  <si>
    <t>ARRUELA QUADRADA 50 x 3mm COM FURO DE 15mm</t>
  </si>
  <si>
    <t>SEINFRA-I8070</t>
  </si>
  <si>
    <t>MT01068703</t>
  </si>
  <si>
    <t>ARRUELA REDONDA 32 x 3mm COM FURO DE 18mm</t>
  </si>
  <si>
    <t>SEINFRA-I8071</t>
  </si>
  <si>
    <t>MT01068803</t>
  </si>
  <si>
    <t>MT01068903</t>
  </si>
  <si>
    <t>CRUZETA DE CONCRETO ARMADO 1.900mm TIPO NORMAL</t>
  </si>
  <si>
    <t>SEINFRA-I8073</t>
  </si>
  <si>
    <t>MT01068A03</t>
  </si>
  <si>
    <t>CABO DE COBRE NÚ 25mm²</t>
  </si>
  <si>
    <t>SEINFRA-I8074</t>
  </si>
  <si>
    <t>MT01068B03</t>
  </si>
  <si>
    <t>FIO DE COBRE NÚ 25mm²</t>
  </si>
  <si>
    <t>SEINFRA-I8075</t>
  </si>
  <si>
    <t>MT01068C03</t>
  </si>
  <si>
    <t>MT01068D03</t>
  </si>
  <si>
    <t>MT01068E03</t>
  </si>
  <si>
    <t>OLHAL PARA PARAFUSO</t>
  </si>
  <si>
    <t>SEINFRA-I8078</t>
  </si>
  <si>
    <t>MT01068F03</t>
  </si>
  <si>
    <t>PARAFUSO CABEÇA QUADRADA M16 x 2 C-350, R-220</t>
  </si>
  <si>
    <t>SEINFRA-I8079</t>
  </si>
  <si>
    <t>MT01068G03</t>
  </si>
  <si>
    <t>PARAFUSO CABEÇA QUADRADA M16 x 2 C-400, R-320</t>
  </si>
  <si>
    <t>SEINFRA-I8080</t>
  </si>
  <si>
    <t>MT01068H03</t>
  </si>
  <si>
    <t>ISOLADOR DE SUSPENSÃO, VIDRO OU PORCELANA, 15 kV</t>
  </si>
  <si>
    <t>SEINFRA-I8081</t>
  </si>
  <si>
    <t>MT01068I03</t>
  </si>
  <si>
    <t>PÁRA-RAIO TIPO VÁLVULA PARA SISTEMA DE DISTRIBUIÇÃO DE 15 kV</t>
  </si>
  <si>
    <t>SEINFRA-I8082</t>
  </si>
  <si>
    <t>MT01068J03</t>
  </si>
  <si>
    <t>HASTE DE TERRA EM AÇO COBREADO, COM SEÇÃO CIRCULAR MÍNIMA DE 13 x 2000mm</t>
  </si>
  <si>
    <t>SEINFRA-I8083</t>
  </si>
  <si>
    <t>MT01068K03</t>
  </si>
  <si>
    <t>CONECTOR PARA CONDUTOR DE AÇO COBREADO 7 x 10 AWG</t>
  </si>
  <si>
    <t>SEINFRA-I8084</t>
  </si>
  <si>
    <t>MT01068L03</t>
  </si>
  <si>
    <t>TUBO CAMISA AÇO CHAPA ASTM A36 5/16" DN  700mm</t>
  </si>
  <si>
    <t>SEINFRA-I8085</t>
  </si>
  <si>
    <t>MT01068M03</t>
  </si>
  <si>
    <t>APARELHO DE MUDANÇA DE VIA TR 45, TIPO 1:8, COMPLETO, INCLUINDO TODAS AS FIXAÇÕES E A DORMENTAÇÃO ESPECIAL (MADEIRA)</t>
  </si>
  <si>
    <t>SEINFRA-I8086</t>
  </si>
  <si>
    <t>MT01068N03</t>
  </si>
  <si>
    <t>APARELHO DE MUDANÇA DE VIA TR 45, TIPO 1:10, COMPLETO, INCLUINDO TODAS AS FIXAÇÕES E A DORMENTAÇÃO ESPECIAL (MADEIRA)</t>
  </si>
  <si>
    <t>SEINFRA-I8087</t>
  </si>
  <si>
    <t>MT01068O03</t>
  </si>
  <si>
    <t>APARELHO DE MUDANÇA DE VIA TR 45, TIPO 1:12, COMPLETO, INCLUINDO TODAS AS FIXAÇÕES E A DORMENTAÇÃO ESPECIAL (MADEIRA)</t>
  </si>
  <si>
    <t>SEINFRA-I8088</t>
  </si>
  <si>
    <t>MT01068P03</t>
  </si>
  <si>
    <t>APARELHO DE MUDANÇA DE VIA TR 45, TIPO 1:14, COMPLETO, INCLUINDO TODAS AS FIXAÇÕES E A DORMENTAÇÃO ESPECIAL (MADEIRA)</t>
  </si>
  <si>
    <t>SEINFRA-I8089</t>
  </si>
  <si>
    <t>MT01068Q03</t>
  </si>
  <si>
    <t>GLIFOSATO NA</t>
  </si>
  <si>
    <t>SEINFRA-I8090</t>
  </si>
  <si>
    <t>MT01068R03</t>
  </si>
  <si>
    <t>DORMENTE DE MADEIRA 2,00 x 0,22 x 0,16 m</t>
  </si>
  <si>
    <t>SEINFRA-I8091</t>
  </si>
  <si>
    <t>MT01068S03</t>
  </si>
  <si>
    <t>DORMENTE DE CONCRETO MONOBLOCO</t>
  </si>
  <si>
    <t>SEINFRA-I8092</t>
  </si>
  <si>
    <t>MT01068T03</t>
  </si>
  <si>
    <t>DORMENTE BIBLOCO</t>
  </si>
  <si>
    <t>SEINFRA-I8093</t>
  </si>
  <si>
    <t>MT01068V03</t>
  </si>
  <si>
    <t>BLOCO VBV - LVT</t>
  </si>
  <si>
    <t>PAR</t>
  </si>
  <si>
    <t>SEINFRA-I8095</t>
  </si>
  <si>
    <t>MT01068W03</t>
  </si>
  <si>
    <t>FIXAÇÃO PARA DORMENTE DE CONCRETO MONOBLOCO, PLACA AMORTECEDORA E PINO ISOLANTE</t>
  </si>
  <si>
    <t>SEINFRA-I8096</t>
  </si>
  <si>
    <t>MT01068X03</t>
  </si>
  <si>
    <t>FIXAÇÃO PARA DORMENTE DE CONCRETO BIBLOCO (S-75)</t>
  </si>
  <si>
    <t>SEINFRA-I8097</t>
  </si>
  <si>
    <t>MT01068Y03</t>
  </si>
  <si>
    <t>TRILHO TR 45</t>
  </si>
  <si>
    <t>SEINFRA-I8098</t>
  </si>
  <si>
    <t>MT01068Z03</t>
  </si>
  <si>
    <t>TALA DE JUNÇÃO TR 45</t>
  </si>
  <si>
    <t>SEINFRA-I8099</t>
  </si>
  <si>
    <t>MT01069003</t>
  </si>
  <si>
    <t>PARAFUSO COM PORCA E ARRUELA TR 45</t>
  </si>
  <si>
    <t>SEINFRA-I8100</t>
  </si>
  <si>
    <t>MT01069103</t>
  </si>
  <si>
    <t>PLACA DE APOIO TR 45</t>
  </si>
  <si>
    <t>SEINFRA-I8101</t>
  </si>
  <si>
    <t>MT01069203</t>
  </si>
  <si>
    <t>FIXAÇÃO RÍGIDA (DORMENTE DE MADEIRA) - TIREFOND</t>
  </si>
  <si>
    <t>SEINFRA-I8102</t>
  </si>
  <si>
    <t>MT01069303</t>
  </si>
  <si>
    <t>GALOCHA DE BORRACHA E PALMILHA MICROCELULAR (02 UN. DE CADA), COMPONENTES ELASTÔMEROS PARA O PAR DE BLOCOS VBV</t>
  </si>
  <si>
    <t>SEINFRA-I8103</t>
  </si>
  <si>
    <t>MT01069403</t>
  </si>
  <si>
    <t>FIXAÇÃO PARA BLOCO LVT</t>
  </si>
  <si>
    <t>SEINFRA-I8104</t>
  </si>
  <si>
    <t>MT01069503</t>
  </si>
  <si>
    <t>FITA ADESIVA INELÁSTICA PARA FIXAÇÃO DAS GALOCHAS E PALMILHAS AO BLOCO LBV (54,8m x 48mm)</t>
  </si>
  <si>
    <t>RL</t>
  </si>
  <si>
    <t>SEINFRA-I8105</t>
  </si>
  <si>
    <t>MT01069603</t>
  </si>
  <si>
    <t>CADINHO LONGA VIDA</t>
  </si>
  <si>
    <t>SEINFRA-I8106</t>
  </si>
  <si>
    <t>MT01069703</t>
  </si>
  <si>
    <t>BUJÃO AUTOMÁTICO</t>
  </si>
  <si>
    <t>SEINFRA-I8107</t>
  </si>
  <si>
    <t>MT01069803</t>
  </si>
  <si>
    <t>PORÇÃO DE SOLDA THERMIT TR 45 SOWOS 80</t>
  </si>
  <si>
    <t>SEINFRA-I8108</t>
  </si>
  <si>
    <t>MT01069903</t>
  </si>
  <si>
    <t>FORMA SOWOS TR 45</t>
  </si>
  <si>
    <t>SEINFRA-I8109</t>
  </si>
  <si>
    <t>MT01069A03</t>
  </si>
  <si>
    <t>PORÇÃO DE SOLDA THERMIT TR 37 SOWOS 80</t>
  </si>
  <si>
    <t>SEINFRA-I8110</t>
  </si>
  <si>
    <t>MT01069B03</t>
  </si>
  <si>
    <t>FORMA SOWOS TR 37</t>
  </si>
  <si>
    <t>SEINFRA-I8111</t>
  </si>
  <si>
    <t>MT01069C03</t>
  </si>
  <si>
    <t>PASTA VEDAÇÃO THERMIT - 1,5 Kg</t>
  </si>
  <si>
    <t>SEINFRA-I8112</t>
  </si>
  <si>
    <t>MT01069D03</t>
  </si>
  <si>
    <t>REBOLO DE ESMERIL</t>
  </si>
  <si>
    <t>SEINFRA-I8113</t>
  </si>
  <si>
    <t>MT01069E03</t>
  </si>
  <si>
    <t>PARAFUSO DE AÇO COM PORCA E ARRUELA 1" x 10"</t>
  </si>
  <si>
    <t>SEINFRA-I8114</t>
  </si>
  <si>
    <t>MT0106AK03</t>
  </si>
  <si>
    <t>CABO DE ALUMÍNIO COM ALMA DE AÇO, BITOLA 4 AWG, FORMAÇÃO 6/1 FIOS - SWAN</t>
  </si>
  <si>
    <t>KM</t>
  </si>
  <si>
    <t>SEINFRA-I8156</t>
  </si>
  <si>
    <t>MT0106AL03</t>
  </si>
  <si>
    <t>CABO DE ALUMÍNIO COM ALMA DE AÇO, BITOLA 2 AWG, FORMAÇÃO 6/1 FIOS - SPARROW</t>
  </si>
  <si>
    <t>SEINFRA-I8157</t>
  </si>
  <si>
    <t>MT0106AM03</t>
  </si>
  <si>
    <t>CABO DE ALUMÍNIO COM ALMA DE AÇO, BITOLA 1/0 AWG, FORMAÇÃO 6/1 FIOS - RAVEM</t>
  </si>
  <si>
    <t>SEINFRA-I8158</t>
  </si>
  <si>
    <t>MT0106AN03</t>
  </si>
  <si>
    <t>CABO DE ALUMÍNIO COM ALMA DE AÇO, BITOLA 2/0 AWG, FORMAÇÃO 6/1 FIOS - QUAIL</t>
  </si>
  <si>
    <t>SEINFRA-I8159</t>
  </si>
  <si>
    <t>MT0106AO03</t>
  </si>
  <si>
    <t>CABO DE ALUMÍNIO COM ALMA DE AÇO, BITOLA 3/0 AWG, FORMAÇÃO 6/1 FIOS - PIGEON</t>
  </si>
  <si>
    <t>SEINFRA-I8160</t>
  </si>
  <si>
    <t>MT0106AP03</t>
  </si>
  <si>
    <t>CABO DE ALUMÍNIO COM ALMA DE AÇO, BITOLA 4/0 AWG, FORMAÇÃO 6/1 FIOS - PENGUIN</t>
  </si>
  <si>
    <t>SEINFRA-I8161</t>
  </si>
  <si>
    <t>MT0106AQ03</t>
  </si>
  <si>
    <t>CABO DE ALUMÍNIO COM ALMA DE AÇO, BITOLA 266,8 MCM, FORMAÇÃO 26/7 FIOS - PARTRIDGE</t>
  </si>
  <si>
    <t>SEINFRA-I8162</t>
  </si>
  <si>
    <t>MT0106AR03</t>
  </si>
  <si>
    <t>CABO DE ALUMÍNIO COM ALMA DE AÇO, BITOLA 300 MCM, FORMAÇÃO 26/7 FIOS - OSTRICH</t>
  </si>
  <si>
    <t>SEINFRA-I8163</t>
  </si>
  <si>
    <t>MT0106AS03</t>
  </si>
  <si>
    <t>CABO DE ALUMÍNIO COM ALMA DE AÇO, BITOLA 336,6 MCM, FORMAÇÃO 26/7 FIOS - LINNET</t>
  </si>
  <si>
    <t>SEINFRA-I8164</t>
  </si>
  <si>
    <t>MT0106AT03</t>
  </si>
  <si>
    <t>CABO DE ALUMÍNIO COM ALMA DE AÇO, BITOLA 397,5 MCM, FORMAÇÃO 26/7 FIOS - IBIS</t>
  </si>
  <si>
    <t>SEINFRA-I8165</t>
  </si>
  <si>
    <t>MT0106AU03</t>
  </si>
  <si>
    <t>CABO DE ALUMÍNIO COM ALMA DE AÇO, BITOLA 477 MCM, FORMAÇÃO 26/7 FIOS - HAWK</t>
  </si>
  <si>
    <t>SEINFRA-I8166</t>
  </si>
  <si>
    <t>MT0106AV03</t>
  </si>
  <si>
    <t>CABO DE ALUMÍNIO COM ALMA DE AÇO, BITOLA 556,5 MCM, FORMAÇÃO 26/7 FIOS - DOVE</t>
  </si>
  <si>
    <t>SEINFRA-I8167</t>
  </si>
  <si>
    <t>MT0106AW03</t>
  </si>
  <si>
    <t>CABO DE ALUMÍNIO SIMPLES, TIPO CA, BITOLA 4 AWG, FORMAÇÃO 7/1,96</t>
  </si>
  <si>
    <t>SEINFRA-I8168</t>
  </si>
  <si>
    <t>MT0106AX03</t>
  </si>
  <si>
    <t>CABO DE ALUMÍNIO SIMPLES, TIPO CA, BITOLA 2 AWG, FORMAÇÃO 7/2,47</t>
  </si>
  <si>
    <t>SEINFRA-I8169</t>
  </si>
  <si>
    <t>MT0106AY03</t>
  </si>
  <si>
    <t>CABO DE ALUMÍNIO SIMPLES, TIPO CA, BITOLA 1/0 AWG, FORMAÇÃO 7/3,12</t>
  </si>
  <si>
    <t>SEINFRA-I8170</t>
  </si>
  <si>
    <t>MT0106AZ03</t>
  </si>
  <si>
    <t>CABO DE ALUMÍNIO SIMPLES, TIPO CA, BITOLA 2/0 AWG, FORMAÇÃO 7/3,50</t>
  </si>
  <si>
    <t>SEINFRA-I8171</t>
  </si>
  <si>
    <t>MT0106B003</t>
  </si>
  <si>
    <t>CABO DE ALUMÍNIO SIMPLES, TIPO CA, BITOLA 3/0 AWG, FORMAÇÃO 7/3,93</t>
  </si>
  <si>
    <t>SEINFRA-I8172</t>
  </si>
  <si>
    <t>MT0106B103</t>
  </si>
  <si>
    <t>CABO DE ALUMÍNIO SIMPLES, TIPO CA, BITOLA 4/0 AWG, FORMAÇÃO 7/4,42</t>
  </si>
  <si>
    <t>SEINFRA-I8173</t>
  </si>
  <si>
    <t>MT0106B203</t>
  </si>
  <si>
    <t>CABO DE ALUMÍNIO SIMPLES, TIPO CA, BITOLA 266,8 MCM, FORMAÇÃO 7/4,96</t>
  </si>
  <si>
    <t>SEINFRA-I8174</t>
  </si>
  <si>
    <t>MT0106B303</t>
  </si>
  <si>
    <t>CABO DE ALUMÍNIO LIGA 6201, FORMAÇÃO 19 FIOS, SEÇÃO 160 mm² - BUTTE</t>
  </si>
  <si>
    <t>SEINFRA-I8175</t>
  </si>
  <si>
    <t>MT0106B403</t>
  </si>
  <si>
    <t>CABO DE COBRE NÚ, TÊMPERA MEIO DURA, SEÇÃO 25mm², FORMAÇÃO 7 FIOS</t>
  </si>
  <si>
    <t>SEINFRA-I8176</t>
  </si>
  <si>
    <t>MT0106B503</t>
  </si>
  <si>
    <t>CABO DE COBRE NÚ, TÊMPERA MEIO DURA, SEÇÃO 35mm², FORMAÇÃO 7 FIOS</t>
  </si>
  <si>
    <t>SEINFRA-I8177</t>
  </si>
  <si>
    <t>MT0106B603</t>
  </si>
  <si>
    <t>CABO DE COBRE NÚ, TÊMPERA MEIO DURA, SEÇÃO 50mm², FORMAÇÃO 7 FIOS</t>
  </si>
  <si>
    <t>SEINFRA-I8178</t>
  </si>
  <si>
    <t>MT0106B703</t>
  </si>
  <si>
    <t>CABO DE COBRE NÚ, TÊMPERA MEIO DURA, SEÇÃO 70mm², FORMAÇÃO 7 FIOS</t>
  </si>
  <si>
    <t>SEINFRA-I8179</t>
  </si>
  <si>
    <t>MT0106B803</t>
  </si>
  <si>
    <t>CABO DE COBRE NÚ, TÊMPERA MEIO DURA, SEÇÃO 95mm², FORMAÇÃO 19 FIOS</t>
  </si>
  <si>
    <t>SEINFRA-I8180</t>
  </si>
  <si>
    <t>MT0106B903</t>
  </si>
  <si>
    <t>CABO DE COBRE NÚ, TÊMPERA MEIO DURA, SEÇÃO 120mm², FORMAÇÃO 19 FIOS</t>
  </si>
  <si>
    <t>SEINFRA-I8181</t>
  </si>
  <si>
    <t>MT0106BA03</t>
  </si>
  <si>
    <t>CABO DE COBRE NÚ, TÊMPERA MEIO DURA, SEÇÃO 150mm², FORMAÇÃO 19 FIOS</t>
  </si>
  <si>
    <t>SEINFRA-I8182</t>
  </si>
  <si>
    <t>MT0106BB03</t>
  </si>
  <si>
    <t>CABO DE COBRE NÚ, TÊMPERA MEIO DURA, SEÇÃO 185mm², FORMAÇÃO 19 FIOS</t>
  </si>
  <si>
    <t>SEINFRA-I8183</t>
  </si>
  <si>
    <t>MT0106BC03</t>
  </si>
  <si>
    <t>CABO DE COBRE NÚ, TÊMPERA MEIO DURA, SEÇÃO 240mm², FORMAÇÃO 19 FIOS</t>
  </si>
  <si>
    <t>SEINFRA-I8184</t>
  </si>
  <si>
    <t>MT0106BD03</t>
  </si>
  <si>
    <t>TRANSFORMADOR DE DISTRIBUIÇÃO A ÓLEO MINERAL, 750 KVA/13.800-380/220V</t>
  </si>
  <si>
    <t>SEINFRA-I8185</t>
  </si>
  <si>
    <t>MT0106BE03</t>
  </si>
  <si>
    <t>TRANSFORMADOR DE DISTRIBUIÇÃO A ÓLEO MINERAL, 1000 KVA/13.800-380/220V</t>
  </si>
  <si>
    <t>SEINFRA-I8186</t>
  </si>
  <si>
    <t>MT0106BF03</t>
  </si>
  <si>
    <t>TRANSFORMADOR DE DISTRIBUIÇÃO A ÓLEO MINERAL, 1250 KVA/13.800-380/220V</t>
  </si>
  <si>
    <t>SEINFRA-I8187</t>
  </si>
  <si>
    <t>MT0106BG03</t>
  </si>
  <si>
    <t>TRANSFORMADOR DE DISTRIBUIÇÃO A ÓLEO MINERAL, 1500 KVA/13.800-380/220V</t>
  </si>
  <si>
    <t>SEINFRA-I8188</t>
  </si>
  <si>
    <t>MT0106BH03</t>
  </si>
  <si>
    <t>DRAGAGEM INCLUINDO MOBILIZAÇÃO/DESMOBILIZAÇÃO DA DRAGA</t>
  </si>
  <si>
    <t>SEINFRA-I8189</t>
  </si>
  <si>
    <t>MT0106BI03</t>
  </si>
  <si>
    <t>PUNHO P/ PERFURATRIZ</t>
  </si>
  <si>
    <t>SEINFRA-I8190</t>
  </si>
  <si>
    <t>MT0106BJ03</t>
  </si>
  <si>
    <t>HASTE P/ PERFURATRIZ</t>
  </si>
  <si>
    <t>SEINFRA-I8191</t>
  </si>
  <si>
    <t>MT0106BK03</t>
  </si>
  <si>
    <t>LUVA P/ PERFURATRIZ</t>
  </si>
  <si>
    <t>SEINFRA-I8192</t>
  </si>
  <si>
    <t>MT0106BL03</t>
  </si>
  <si>
    <t>BITS P/ PERFURATRIZ</t>
  </si>
  <si>
    <t>SEINFRA-I8193</t>
  </si>
  <si>
    <t>MT0106BM03</t>
  </si>
  <si>
    <t>CHAPA DE AÇO (3/4" - 1")</t>
  </si>
  <si>
    <t>SEINFRA-I8194</t>
  </si>
  <si>
    <t>MT0106BN03</t>
  </si>
  <si>
    <t>DEFENSAS E=600 KN</t>
  </si>
  <si>
    <t>SEINFRA-I8195</t>
  </si>
  <si>
    <t>MT0106BO03</t>
  </si>
  <si>
    <t>CABEÇOS DE AMARRAÇÃO EM FoFo 1500 KN</t>
  </si>
  <si>
    <t>SEINFRA-I8196</t>
  </si>
  <si>
    <t>MT0106BP03</t>
  </si>
  <si>
    <t>TRILHO A-100</t>
  </si>
  <si>
    <t>SEINFRA-I8197</t>
  </si>
  <si>
    <t>MT0106BQ03</t>
  </si>
  <si>
    <t>ACESSÓRIOS P/ TRILHO -100</t>
  </si>
  <si>
    <t>SEINFRA-I8198</t>
  </si>
  <si>
    <t>MT0106BR03</t>
  </si>
  <si>
    <t>CANTONEIRA DE AÇO 3" x 3" x 5/16"</t>
  </si>
  <si>
    <t>SEINFRA-I8199</t>
  </si>
  <si>
    <t>MT0106BS03</t>
  </si>
  <si>
    <t>GRELHA DE FoFo (900 x 500 x 70) mm</t>
  </si>
  <si>
    <t>SEINFRA-I8200</t>
  </si>
  <si>
    <t>MT0106BT03</t>
  </si>
  <si>
    <t>TAMPA EM FoFo - D=600mm</t>
  </si>
  <si>
    <t>SEINFRA-I8201</t>
  </si>
  <si>
    <t>MT0106BU03</t>
  </si>
  <si>
    <t>TAMPA EM FoFo - D=800mm</t>
  </si>
  <si>
    <t>SEINFRA-I8202</t>
  </si>
  <si>
    <t>MT0106BV03</t>
  </si>
  <si>
    <t>TUBO PVC RÍGIDO PBA DEFoFo, INCL. CONEXÕES EM FoFo - DN 100</t>
  </si>
  <si>
    <t>SEINFRA-I8203</t>
  </si>
  <si>
    <t>MT0106BW03</t>
  </si>
  <si>
    <t>TUBO PVC RÍGIDO PBA DEFoFo, INCL. CONEXÕES EM FoFo - DN 150</t>
  </si>
  <si>
    <t>SEINFRA-I8204</t>
  </si>
  <si>
    <t>MT0106BX03</t>
  </si>
  <si>
    <t>HIDRANTE DE PISO</t>
  </si>
  <si>
    <t>SEINFRA-I8205</t>
  </si>
  <si>
    <t>MT0106BZ03</t>
  </si>
  <si>
    <t>PEÇAS METÁLICAS P/ FORMAS</t>
  </si>
  <si>
    <t>SEINFRA-I8207</t>
  </si>
  <si>
    <t>MT0106C303</t>
  </si>
  <si>
    <t>CHAVE FUSÍVEL INDICADORA UNIPOLAR 15KV-300A CORRENTE RUPTURA 2,0 KV</t>
  </si>
  <si>
    <t>SEINFRA-I8211</t>
  </si>
  <si>
    <t>MT0106C403</t>
  </si>
  <si>
    <t>ALÇA PREFORMADA DE DISTRIBUIÇÃO PARA CONDUTOR DE ALUMÍNIO 2,0 AWG</t>
  </si>
  <si>
    <t>SEINFRA-I8212</t>
  </si>
  <si>
    <t>MT0106C503</t>
  </si>
  <si>
    <t>MT0106C703</t>
  </si>
  <si>
    <t>ANEL BORRACHA P/ FoFo JUNTA ELÁSTICA DN 80 P/ ÁGUA</t>
  </si>
  <si>
    <t>SEINFRA-I8215</t>
  </si>
  <si>
    <t>MT0106C803</t>
  </si>
  <si>
    <t>ANEL BORRACHA P/ FoFo JUNTA ELÁSTICA DN 100 P/ ÁGUA</t>
  </si>
  <si>
    <t>SEINFRA-I8216</t>
  </si>
  <si>
    <t>MT0106C903</t>
  </si>
  <si>
    <t>ANEL BORRACHA P/ FoFo JUNTA ELÁSTICA DN 150 P/ ÁGUA</t>
  </si>
  <si>
    <t>SEINFRA-I8217</t>
  </si>
  <si>
    <t>MT0106CA03</t>
  </si>
  <si>
    <t>ANEL BORRACHA P/ FoFo JUNTA ELÁSTICA DN 200 P/ ÁGUA</t>
  </si>
  <si>
    <t>SEINFRA-I8218</t>
  </si>
  <si>
    <t>MT0106CB03</t>
  </si>
  <si>
    <t>ANEL BORRACHA P/ FoFo JUNTA ELÁSTICA DN 250 P/ ÁGUA</t>
  </si>
  <si>
    <t>SEINFRA-I8219</t>
  </si>
  <si>
    <t>MT0106CC03</t>
  </si>
  <si>
    <t>ANEL BORRACHA P/ FoFo JUNTA ELÁSTICA DN 300 P/ ÁGUA</t>
  </si>
  <si>
    <t>SEINFRA-I8220</t>
  </si>
  <si>
    <t>MT0106CD03</t>
  </si>
  <si>
    <t>ANEL BORRACHA P/ FoFo JUNTA ELÁSTICA DN 350 P/ ÁGUA</t>
  </si>
  <si>
    <t>SEINFRA-I8221</t>
  </si>
  <si>
    <t>MT0106CE03</t>
  </si>
  <si>
    <t>ABÓBADA DE POLICARBONATO TRANSPARENTE</t>
  </si>
  <si>
    <t>SEINFRA-I8222</t>
  </si>
  <si>
    <t>MT0106CF03</t>
  </si>
  <si>
    <t>ARANDELA BLINDADA</t>
  </si>
  <si>
    <t>SEINFRA-I8223</t>
  </si>
  <si>
    <t>MT0106CG03</t>
  </si>
  <si>
    <t>BALANÇA ELETRÔNICA C/ OPLATAFORMA 18x3, CAP. 80 TON. (FORN./MONTAGEM)</t>
  </si>
  <si>
    <t>SEINFRA-I8224</t>
  </si>
  <si>
    <t>MT0106CH03</t>
  </si>
  <si>
    <t>BUCHA REDUÇÃO DE AÇO GALVANIZADO 11/4"x 1"</t>
  </si>
  <si>
    <t>SEINFRA-I8225</t>
  </si>
  <si>
    <t>MT0106CI03</t>
  </si>
  <si>
    <t>BUCHA REDUÇÃO DE AÇO GALVANIZADO 1 1/2"x 1"</t>
  </si>
  <si>
    <t>SEINFRA-I8226</t>
  </si>
  <si>
    <t>MT0106CJ03</t>
  </si>
  <si>
    <t>BUCHA REDUÇÃO DE AÇO GALVANIZADO 11/2"x 11/4"</t>
  </si>
  <si>
    <t>SEINFRA-I8227</t>
  </si>
  <si>
    <t>MT0106CK03</t>
  </si>
  <si>
    <t>BUCHA REDUÇÃO DE AÇO GALVANIZADO 2"x 1/2"</t>
  </si>
  <si>
    <t>SEINFRA-I8228</t>
  </si>
  <si>
    <t>MT0106CL03</t>
  </si>
  <si>
    <t>CABO EM PVC 1000V 2,5MM2</t>
  </si>
  <si>
    <t>SEINFRA-I8229</t>
  </si>
  <si>
    <t>MT0106CM03</t>
  </si>
  <si>
    <t>CAIXA SIFONADA PVC 150 X 185 X 75MM, ACABAMENTO CROMADO (GRELHA OU TAMPA CEGA)</t>
  </si>
  <si>
    <t>SEINFRA-I8230</t>
  </si>
  <si>
    <t>MT0106CN03</t>
  </si>
  <si>
    <t>CANTONEIRA EM AÇO (6 x 6 x 1/2")</t>
  </si>
  <si>
    <t>SEINFRA-I8231</t>
  </si>
  <si>
    <t>MT0106CO03</t>
  </si>
  <si>
    <t>CHAPA DE ALUMÍNIO CORRUGADA COM SUPORTE DE PERFIL EM "L"</t>
  </si>
  <si>
    <t>SEINFRA-I8232</t>
  </si>
  <si>
    <t>MT0106CP03</t>
  </si>
  <si>
    <t>CAIXA DE INCÊNDIO 75 x 45 x 17 cm EM ALUMÍNIO</t>
  </si>
  <si>
    <t>SEINFRA-I8233</t>
  </si>
  <si>
    <t>MT0106CQ03</t>
  </si>
  <si>
    <t>CAIXA SIFONADA DE ÓLEO 20 cm REBOCADA C/ TAMPA</t>
  </si>
  <si>
    <t>SEINFRA-I8234</t>
  </si>
  <si>
    <t>MT0106CR03</t>
  </si>
  <si>
    <t>ESCADA PRÉ-MOLDADA EM CONCRETO Ø = 1,80m - h = 3,50m - FORNECIMENTO / MONTAGEM</t>
  </si>
  <si>
    <t>SEINFRA-I8235</t>
  </si>
  <si>
    <t>MT0106CT03</t>
  </si>
  <si>
    <t>ESGUICHO DE AGULHA 1/2" x 1/2"</t>
  </si>
  <si>
    <t>SEINFRA-I8237</t>
  </si>
  <si>
    <t>MT0106CU03</t>
  </si>
  <si>
    <t>ESTRUTURA PRÉ-FABRICADA EM AÇO GALVANIZADO PARA ESCADA (FORNECIMENTO E MONTAGEM)</t>
  </si>
  <si>
    <t>SEINFRA-I8238</t>
  </si>
  <si>
    <t>MT0106CW03</t>
  </si>
  <si>
    <t>JOELHO 45 PVC BRANCO PARA ESGOTO D=40mm</t>
  </si>
  <si>
    <t>SEINFRA-I8240</t>
  </si>
  <si>
    <t>MT0106CX03</t>
  </si>
  <si>
    <t>JOELHO 45 PVC BRANCO PARA ESGOTO D=75mm</t>
  </si>
  <si>
    <t>SEINFRA-I8241</t>
  </si>
  <si>
    <t>MT0106CY03</t>
  </si>
  <si>
    <t>JOELHO 45 PVC BRANCO PARA ESGOTO D=100mm</t>
  </si>
  <si>
    <t>SEINFRA-I8242</t>
  </si>
  <si>
    <t>MT0106CZ03</t>
  </si>
  <si>
    <t>JOELHO 45 PVC SOLDÁVEL D=25mm</t>
  </si>
  <si>
    <t>SEINFRA-I8243</t>
  </si>
  <si>
    <t>MT0106D003</t>
  </si>
  <si>
    <t>JOELHO 45 PVC SOLDÁVEL D=32mm</t>
  </si>
  <si>
    <t>SEINFRA-I8244</t>
  </si>
  <si>
    <t>MT0106D103</t>
  </si>
  <si>
    <t>JOELHO 45 PVC SOLDÁVEL D=40mm</t>
  </si>
  <si>
    <t>SEINFRA-I8245</t>
  </si>
  <si>
    <t>MT0106D203</t>
  </si>
  <si>
    <t>LUMINÁRIA DE EMERGÊNCIA</t>
  </si>
  <si>
    <t>SEINFRA-I8246</t>
  </si>
  <si>
    <t>MT0106D303</t>
  </si>
  <si>
    <t>PERFIL "U" EM ALUMÍNIO 3/4" x 3/4"</t>
  </si>
  <si>
    <t>SEINFRA-I8247</t>
  </si>
  <si>
    <t>MT0106D403</t>
  </si>
  <si>
    <t>PORTA DE MADEIRA TIPO VENEZIANA 0,60 x 1,80 (FORNECIMENTO E MONTAGEM)</t>
  </si>
  <si>
    <t>SEINFRA-I8248</t>
  </si>
  <si>
    <t>MT0106D503</t>
  </si>
  <si>
    <t>PORTÃO EM ALUMÍNIO EM TUBOS DE 20 mm (FORNECIMENTO E MONTAGEM)</t>
  </si>
  <si>
    <t>SEINFRA-I8249</t>
  </si>
  <si>
    <t>MT0106D603</t>
  </si>
  <si>
    <t>SOFTWARE DE GERENCIAMENTO DE PESAGEM</t>
  </si>
  <si>
    <t>SEINFRA-I8250</t>
  </si>
  <si>
    <t>MT0106D703</t>
  </si>
  <si>
    <t>TANQUE P/ RECOLHIMENTO DE ÓLEO EM ALVENARIA (FORNECIMENTO E INSTALAÇÃO)</t>
  </si>
  <si>
    <t>SEINFRA-I8251</t>
  </si>
  <si>
    <t>MT0106D803</t>
  </si>
  <si>
    <t>TELA DE AÇO ELETROSOLDADA COM FIOS DE 3,4mm C/ 15 cm</t>
  </si>
  <si>
    <t>SEINFRA-I8252</t>
  </si>
  <si>
    <t>MT0106D903</t>
  </si>
  <si>
    <t>TELA DE AÇO ELETROSOLDADA COM FIOS DE 5,0mm C/ 15 cm</t>
  </si>
  <si>
    <t>SEINFRA-I8253</t>
  </si>
  <si>
    <t>MT0106DA03</t>
  </si>
  <si>
    <t>LUVA UNIÃO AÇO ASTM A-120 DE 40mm (1 1/2")</t>
  </si>
  <si>
    <t>SEINFRA-I8254</t>
  </si>
  <si>
    <t>MT0106DB03</t>
  </si>
  <si>
    <t>REGISTRO GLOBO (FECHO RÁPIDO) DE 2 1/2"</t>
  </si>
  <si>
    <t>SEINFRA-I8255</t>
  </si>
  <si>
    <t>MT0106DC03</t>
  </si>
  <si>
    <t>TRANSFORMADOR DE FORÇA À SECO 750 KVA/13.800-380/220V</t>
  </si>
  <si>
    <t>SEINFRA-I8256</t>
  </si>
  <si>
    <t>MT0106DD03</t>
  </si>
  <si>
    <t>TRANSFORMADOR DE FORÇA À SECO 2.500 KVA/13.800-440/240V</t>
  </si>
  <si>
    <t>SEINFRA-I8257</t>
  </si>
  <si>
    <t>MT0106DH03</t>
  </si>
  <si>
    <t>EXECUÇÃO DE FURO EM CONCRETO COM BROCA - Ø 1 1/2" A 2"</t>
  </si>
  <si>
    <t>SEINFRA-I8261</t>
  </si>
  <si>
    <t>MT0106DI03</t>
  </si>
  <si>
    <t>LAJE PRÉ-FABRICADA COMUM DE 8 cm P/ PISO - VÃO DE 2,01 A 3 m</t>
  </si>
  <si>
    <t>SEINFRA-I8262</t>
  </si>
  <si>
    <t>MT0106DJ03</t>
  </si>
  <si>
    <t>LAJE PRÉ-FABRICADA COMUM DE 8 cm P/ PISO - VÃO DE 3,01 A 4 m</t>
  </si>
  <si>
    <t>SEINFRA-I8263</t>
  </si>
  <si>
    <t>MT0106DK03</t>
  </si>
  <si>
    <t>LAJE PRÉ-FABRICADA COMUM DE 8 cm P/ PISO - VÃO ACIMA DE 4,01 m</t>
  </si>
  <si>
    <t>SEINFRA-I8264</t>
  </si>
  <si>
    <t>MT0106DL03</t>
  </si>
  <si>
    <t>LAJE PRÉ-FABRICADA COMUM DE 8 cm P/ FÔRRO - VÃO ATÉ 2,01 A 3 m</t>
  </si>
  <si>
    <t>SEINFRA-I8265</t>
  </si>
  <si>
    <t>MT0106DM03</t>
  </si>
  <si>
    <t>LAJE PRÉ-FABRICADA COMUM DE 8 cm P/ FÔRRO - VÃO DE 3,01 A 4 m</t>
  </si>
  <si>
    <t>SEINFRA-I8266</t>
  </si>
  <si>
    <t>MT0106DN03</t>
  </si>
  <si>
    <t>LAJE PRÉ-FABRICADA COMUM DE 8 cm P/ FÔRRO - VÃO ACIMA DE 4,01 m</t>
  </si>
  <si>
    <t>SEINFRA-I8267</t>
  </si>
  <si>
    <t>MT0106DO03</t>
  </si>
  <si>
    <t>ALIZAR DE MADEIRA L = 5 cm</t>
  </si>
  <si>
    <t>SEINFRA-I8268</t>
  </si>
  <si>
    <t>MT0106DP03</t>
  </si>
  <si>
    <t>FORRAMENTO DE MADEIRA L = 15 cm</t>
  </si>
  <si>
    <t>SEINFRA-I8269</t>
  </si>
  <si>
    <t>MT0106DQ03</t>
  </si>
  <si>
    <t>FORRAMENTO DE MADEIRA L= 15 cm</t>
  </si>
  <si>
    <t>SEINFRA-I8270</t>
  </si>
  <si>
    <t>MT0106DR03</t>
  </si>
  <si>
    <t>PORTA PARANÁ (0,60 x 2,10 m)</t>
  </si>
  <si>
    <t>SEINFRA-I8271</t>
  </si>
  <si>
    <t>MT0106DS03</t>
  </si>
  <si>
    <t>PORTA PARANÁ (0,70 x 2,10 m)</t>
  </si>
  <si>
    <t>SEINFRA-I8272</t>
  </si>
  <si>
    <t>MT0106DT03</t>
  </si>
  <si>
    <t>PORTA PARANÁ (0,80 x 2,10 m)</t>
  </si>
  <si>
    <t>SEINFRA-I8273</t>
  </si>
  <si>
    <t>MT0106DU03</t>
  </si>
  <si>
    <t>FORRAMENTO OU BATENTE DE MADEIRA, L = 15 cm</t>
  </si>
  <si>
    <t>SEINFRA-I8274</t>
  </si>
  <si>
    <t>MT0106DV03</t>
  </si>
  <si>
    <t>LAJE PRÉ-FABRICADA COMUM DE 8 cm P/ PISO - VÃO ATÉ 2 m</t>
  </si>
  <si>
    <t>SEINFRA-I8275</t>
  </si>
  <si>
    <t>MT0106DW03</t>
  </si>
  <si>
    <t>LAJE PRÉ-FABRICADA COMUM DE 8 cm P/ FÔRRO - VÃO ATÉ 2 m</t>
  </si>
  <si>
    <t>SEINFRA-I8276</t>
  </si>
  <si>
    <t>MT0106DX03</t>
  </si>
  <si>
    <t>LAJE PRÉ-FABRICADA TRELIÇADA P/ PISO, DE 8 cm DE ALTURA E 2 cm DE CAPEADO - VÃO ATÉ 2 m</t>
  </si>
  <si>
    <t>SEINFRA-I8277</t>
  </si>
  <si>
    <t>MT0106DY03</t>
  </si>
  <si>
    <t>LAJE PRÉ-FABRICADA TRELIÇADA P/ PISO, DE 8 cm DE ALTURA E 2 cm DE CAPEADO - VÃO DE 2,01 A 3,0 m</t>
  </si>
  <si>
    <t>SEINFRA-I8278</t>
  </si>
  <si>
    <t>MT0106DZ03</t>
  </si>
  <si>
    <t>LAJE PRÉ-FABRICADA TRELIÇADA P/ PISO, DE 8 cm DE ALTURA E 2 cm DE CAPEADO - VÃO DE 3,01 A 4,0 m</t>
  </si>
  <si>
    <t>SEINFRA-I8279</t>
  </si>
  <si>
    <t>MT0106E003</t>
  </si>
  <si>
    <t>LAJE PRÉ-FABRICADA TRELIÇADA P/ PISO, DE 8 cm DE ALTURA E 2 cm DE CAPEADO - VÃO DE 4,01 A 5,0 m</t>
  </si>
  <si>
    <t>SEINFRA-I8280</t>
  </si>
  <si>
    <t>MT0106E103</t>
  </si>
  <si>
    <t>LAJE PRÉ-FABRICADA TRELIÇADA P/ PISO, DE 12 cm DE ALTURA E 4 cm DE CAPEADO - VÃO ACIMA 5,01 m</t>
  </si>
  <si>
    <t>SEINFRA-I8281</t>
  </si>
  <si>
    <t>MT0106E203</t>
  </si>
  <si>
    <t>LAJE PRÉ-FABRICADA TRELIÇADA P/ FÔRRO, DE 8 cm DE ALTURA E 2 cm DE CAPEADO - VÃO ATÉ 3 m</t>
  </si>
  <si>
    <t>SEINFRA-I8282</t>
  </si>
  <si>
    <t>MT0106E303</t>
  </si>
  <si>
    <t>LAJE PRÉ-FABRICADA TRELIÇADA P/ FÔRRO, DE 8 cm DE ALTURA E 2 cm DE CAPEADO - VÃO DE 3,01 A 4,0 m</t>
  </si>
  <si>
    <t>SEINFRA-I8283</t>
  </si>
  <si>
    <t>MT0106E403</t>
  </si>
  <si>
    <t>LAJE PRÉ-FABRICADA TRELIÇADA P/ FÔRRO, DE 8 cm DE ALTURA E 2 cm DE CAPEADO - VÃO DE 4,01 A 5,0 m</t>
  </si>
  <si>
    <t>SEINFRA-I8284</t>
  </si>
  <si>
    <t>MT0106E503</t>
  </si>
  <si>
    <t>LAJE PRÉ-FABRICADA TRELIÇADA P/ FÔRRO, DE 12 cm DE ALTURA E 4 cm DE CAPEADO - VÃO ACIMA DE 5,01 m</t>
  </si>
  <si>
    <t>SEINFRA-I8285</t>
  </si>
  <si>
    <t>MT0106E603</t>
  </si>
  <si>
    <t>VÁLVULA PVC P/ COZINHA</t>
  </si>
  <si>
    <t>SEINFRA-I8286</t>
  </si>
  <si>
    <t>MT0106E703</t>
  </si>
  <si>
    <t>ARGAMASSA PRÉ-FABRICADA PARA REJUNTAMENTO A BASE DE EPÓXI</t>
  </si>
  <si>
    <t>SEINFRA-I8287</t>
  </si>
  <si>
    <t>MT0106E803</t>
  </si>
  <si>
    <t>FORRO DE GESSO CONVENCIONAL (60x60)cm COM TIRO E ARAME GALVANIZADO ENCAPADO</t>
  </si>
  <si>
    <t>SEINFRA-I8288</t>
  </si>
  <si>
    <t>MT0106E903</t>
  </si>
  <si>
    <t>FORRO DE GESSO CONVENCIONAL (60x60)cm SEM TIRO E ARAME GALVANIZADO ENCAPADO</t>
  </si>
  <si>
    <t>SEINFRA-I8289</t>
  </si>
  <si>
    <t>MT0106EA03</t>
  </si>
  <si>
    <t>SANCA DE GESSO P/ FORRO CONVENCIONAL</t>
  </si>
  <si>
    <t>SEINFRA-I8290</t>
  </si>
  <si>
    <t>MT0106EB03</t>
  </si>
  <si>
    <t>FORRO DE GESSO ACARTONADO ARAMADO - FORNECIMENTO E MONTAGEM</t>
  </si>
  <si>
    <t>SEINFRA-I8291</t>
  </si>
  <si>
    <t>MT0106EC03</t>
  </si>
  <si>
    <t>FORRO DE GESSO ACARTONADO ESTRUTURADO</t>
  </si>
  <si>
    <t>SEINFRA-I8292</t>
  </si>
  <si>
    <t>MT0106ED03</t>
  </si>
  <si>
    <t>FORRO PVC - LAMBRI (100x6000 OU 200x6000)mm</t>
  </si>
  <si>
    <t>SEINFRA-I8293</t>
  </si>
  <si>
    <t>MT0106EE03</t>
  </si>
  <si>
    <t>FORRO PVC - MODULADO (618x1250)mm C/ PERFIL "T" EM AÇO</t>
  </si>
  <si>
    <t>SEINFRA-I8294</t>
  </si>
  <si>
    <t>MT0106EF03</t>
  </si>
  <si>
    <t>FORRO PVC - MODULADO (618x1250)mm C/ PERFIL "T" EM ALUMÍNIO</t>
  </si>
  <si>
    <t>SEINFRA-I8295</t>
  </si>
  <si>
    <t>MT0106EG03</t>
  </si>
  <si>
    <t>FORRO PVC - MODULADO (618x1250)mm C/ PERFIL "CARTOLA" EM ALUMÍNIO</t>
  </si>
  <si>
    <t>SEINFRA-I8296</t>
  </si>
  <si>
    <t>MT0106EH03</t>
  </si>
  <si>
    <t>FORRO PVC - COLMÉIA</t>
  </si>
  <si>
    <t>SEINFRA-I8297</t>
  </si>
  <si>
    <t>MT0106EO03</t>
  </si>
  <si>
    <t>FORRO ACÚSTICO EM PLACAS DE FIBRA MINERAL C/PERFIL "T" EM AÇO</t>
  </si>
  <si>
    <t>SEINFRA-I8304</t>
  </si>
  <si>
    <t>MT0106EP03</t>
  </si>
  <si>
    <t>FORRO ACÚSTICO EM PLACAS DE FIBRA MINERAL C/PERFIL "T" EM ALUMÍNIO</t>
  </si>
  <si>
    <t>SEINFRA-I8305</t>
  </si>
  <si>
    <t>MT0106EQ03</t>
  </si>
  <si>
    <t>FORRO ACÚSTICO EM PLACAS DE FIBRA MINERAL C/PERFIL "CARTOLA" EM ALUMÍNIO</t>
  </si>
  <si>
    <t>SEINFRA-I8306</t>
  </si>
  <si>
    <t>MT0106ER03</t>
  </si>
  <si>
    <t>FORRO PACOTE C/ PERFIL "T" EM AÇO</t>
  </si>
  <si>
    <t>SEINFRA-I8307</t>
  </si>
  <si>
    <t>MT0106ES03</t>
  </si>
  <si>
    <t>FORRO PACOTE C/ PERFIL "T" EM ALUMÍNIO</t>
  </si>
  <si>
    <t>SEINFRA-I8308</t>
  </si>
  <si>
    <t>MT0106ET03</t>
  </si>
  <si>
    <t>FORRO PACOTE C/ PERFIL "CARTOLA" EM AÇO</t>
  </si>
  <si>
    <t>SEINFRA-I8309</t>
  </si>
  <si>
    <t>MT0106EU03</t>
  </si>
  <si>
    <t>FORRO PACOTE C/ PERFIL "CARTOLA" EM ALUMÍNIO</t>
  </si>
  <si>
    <t>SEINFRA-I8310</t>
  </si>
  <si>
    <t>MT0106EV03</t>
  </si>
  <si>
    <t>DIVISÓRIA PAINEL CELULAR, MONTANTE/RODAPÉ SIMPLES, PERFIL EM AÇO</t>
  </si>
  <si>
    <t>SEINFRA-I8311</t>
  </si>
  <si>
    <t>MT0106EW03</t>
  </si>
  <si>
    <t>DIVISÓRIA PAINEL CELULAR, MONTANTE/RODAPÉ DUPLO, PERFIL EM AÇO</t>
  </si>
  <si>
    <t>SEINFRA-I8312</t>
  </si>
  <si>
    <t>MT0106EX03</t>
  </si>
  <si>
    <t>DIVISÓRIA PAINEL CELULAR, MONTANTE/RODAPÉ SIMPLES, PERFIL EM ALUMÍNIO</t>
  </si>
  <si>
    <t>SEINFRA-I8313</t>
  </si>
  <si>
    <t>MT0106EY03</t>
  </si>
  <si>
    <t>DIVISÓRIA PAINEL CELULAR, MONTANTE/RODAPÉ DUPLO, PERFIL EM ALUMÍNIO</t>
  </si>
  <si>
    <t>SEINFRA-I8314</t>
  </si>
  <si>
    <t>MT0106EZ03</t>
  </si>
  <si>
    <t>VÃO DE PORTA - PORTA COMPLETA C/ FECHADURA TIPO CILINDRO, P/ DIVISÓRIAS EM GERAL (SEM REQUADRO)</t>
  </si>
  <si>
    <t>SEINFRA-I8315</t>
  </si>
  <si>
    <t>MT0106F003</t>
  </si>
  <si>
    <t>VÃO DE PORTA - PORTA COMPLETA C/ FECHADURA TIPO CILINDRO, P/ DIVISÓRIAS EM GERAL (COM REQUADRO EM ALUMÍNIO)</t>
  </si>
  <si>
    <t>SEINFRA-I8316</t>
  </si>
  <si>
    <t>MT0106F103</t>
  </si>
  <si>
    <t>VIDRO TRANSPARENTE LISO 4mm, P/ DIVISÓRIAS EM GERAL</t>
  </si>
  <si>
    <t>SEINFRA-I8317</t>
  </si>
  <si>
    <t>MT0106F203</t>
  </si>
  <si>
    <t>DIVISÓRIA PAINEL PVC, MONTANTE/RODAPÉ SIMPLES, PERFIL EM AÇO</t>
  </si>
  <si>
    <t>SEINFRA-I8318</t>
  </si>
  <si>
    <t>MT0106F303</t>
  </si>
  <si>
    <t>DIVISÓRIA PAINEL PVC, MONTANTE/RODAPÉ SIMPLES, PERFIL EM ALUMÍNIO</t>
  </si>
  <si>
    <t>SEINFRA-I8319</t>
  </si>
  <si>
    <t>MT0106F403</t>
  </si>
  <si>
    <t>DIVISÓRIA DE GESSO ACARTONADO e=48mm, S/ REVESTIMENTO</t>
  </si>
  <si>
    <t>SEINFRA-I8320</t>
  </si>
  <si>
    <t>MT0106F503</t>
  </si>
  <si>
    <t>DIVISÓRIA DE GESSO ACARTONADO e=70mm, S/ REVESTIMENTO</t>
  </si>
  <si>
    <t>SEINFRA-I8321</t>
  </si>
  <si>
    <t>MT0106F603</t>
  </si>
  <si>
    <t>DIVISÓRIA PAINEL FIBRAROC, MONTANTE/RODAPÉ SIMPLES, PERFIL EM AÇO</t>
  </si>
  <si>
    <t>SEINFRA-I8322</t>
  </si>
  <si>
    <t>MT0106F703</t>
  </si>
  <si>
    <t>DIVISÓRIA PAINEL FIBRAROC, MONTANTE/RODAPÉ SIMPLES, PERFIL EM ALUMÍNIO</t>
  </si>
  <si>
    <t>SEINFRA-I8323</t>
  </si>
  <si>
    <t>MT0106F803</t>
  </si>
  <si>
    <t>DIVISÓRIA PAINEL FIBRAROC, MONTANTE/RODAPÉ DUPLO, PERFIL EM AÇO</t>
  </si>
  <si>
    <t>SEINFRA-I8324</t>
  </si>
  <si>
    <t>MT0106F903</t>
  </si>
  <si>
    <t>DIVISÓRIA PAINEL FIBRAROC, MONTANTE/RODAPÉ DUPLO, PERFIL EM ALUMÍNIO</t>
  </si>
  <si>
    <t>SEINFRA-I8325</t>
  </si>
  <si>
    <t>MT0106FB03</t>
  </si>
  <si>
    <t>REMANEJAMENTO DE DIVISÓRIA</t>
  </si>
  <si>
    <t>SEINFRA-I8327</t>
  </si>
  <si>
    <t>MT0106FC03</t>
  </si>
  <si>
    <t>PISO VINÍLICO TIPO "PAVIFLEX", e=1,6mm (COLOCADO)</t>
  </si>
  <si>
    <t>SEINFRA-I8328</t>
  </si>
  <si>
    <t>MT0106FD03</t>
  </si>
  <si>
    <t>PISO VINÍLICO TIPO "PAVIFLEX", e=2,0mm (COLOCADO)</t>
  </si>
  <si>
    <t>SEINFRA-I8329</t>
  </si>
  <si>
    <t>MT0106FE03</t>
  </si>
  <si>
    <t>RODAPÉ VINÍLICO, H=5cm</t>
  </si>
  <si>
    <t>SEINFRA-I8330</t>
  </si>
  <si>
    <t>MT0106FF03</t>
  </si>
  <si>
    <t>SANCA DE GESSO P/ FORRO ACARTONADO</t>
  </si>
  <si>
    <t>SEINFRA-I8331</t>
  </si>
  <si>
    <t>MT0106FG03</t>
  </si>
  <si>
    <t>PAREDE DE BLOCO DE GESSO STAND, INCLUSIVE EMASSAMENTO</t>
  </si>
  <si>
    <t>SEINFRA-I8332</t>
  </si>
  <si>
    <t>MT0106FH03</t>
  </si>
  <si>
    <t>PAREDE DE BLOCO DE GESSO HIDROFUGANTE, INCLUSIVE EMASSAMENTO</t>
  </si>
  <si>
    <t>SEINFRA-I8333</t>
  </si>
  <si>
    <t>MT0106FI03</t>
  </si>
  <si>
    <t>REBOCO DE GESSO SOBRE GESSO E/OU EMBOÇO</t>
  </si>
  <si>
    <t>SEINFRA-I8334</t>
  </si>
  <si>
    <t>MT0106FJ03</t>
  </si>
  <si>
    <t>REBOCO DE GESSO SOBRE BLOCO DE CONCRETO E/OU TIJOLO CERÂMICO</t>
  </si>
  <si>
    <t>SEINFRA-I8335</t>
  </si>
  <si>
    <t>MT0106FK03</t>
  </si>
  <si>
    <t>REMANEJAMENTO DE FORROS (PACOTE / MODULADOS)</t>
  </si>
  <si>
    <t>SEINFRA-I8336</t>
  </si>
  <si>
    <t>MT0106FL03</t>
  </si>
  <si>
    <t>JANELA EM ALUMÍNIO ANODIZADO NATURAL/FOSCO, DE CORRER, SEM BANDEIROLA E/OU PEITORIL, SEM VIDRO</t>
  </si>
  <si>
    <t>SEINFRA-I8337</t>
  </si>
  <si>
    <t>MT0106FM03</t>
  </si>
  <si>
    <t>PORTA EM ALUMÍNIO ANODIZADO NATURAL/FOSCO, DE CORRER, SEM BANDEIROLA E/OU PEITORIL, SEM VIDRO</t>
  </si>
  <si>
    <t>SEINFRA-I8338</t>
  </si>
  <si>
    <t>MT0106FN03</t>
  </si>
  <si>
    <t>JANELA EM ALUMÍNIO ANODIZADO NATURAL/FOSCO, DE CORRER, COM BANDEIROLA E/OU PEITORIL, SEM VIDRO</t>
  </si>
  <si>
    <t>SEINFRA-I8339</t>
  </si>
  <si>
    <t>MT0106FO03</t>
  </si>
  <si>
    <t>PORTA EM ALUMÍNIO ANODIZADO NATURAL/FOSCO, DE CORRER, COM BANDEIROLA E/OU PEITORIL, SEM VIDRO</t>
  </si>
  <si>
    <t>SEINFRA-I8340</t>
  </si>
  <si>
    <t>MT0106FP03</t>
  </si>
  <si>
    <t>PORTA EM ALUMÍNIO ANODIZADO NATURAL/FOSCO, DE ABRIR, SEM BANDEIROLA E/OU PEITORIL, SEM VIDRO</t>
  </si>
  <si>
    <t>SEINFRA-I8341</t>
  </si>
  <si>
    <t>MT0106FQ03</t>
  </si>
  <si>
    <t>PORTA EM ALUMÍNIO ANODIZADO NATURAL/FOSCO, DE ABRIR, COM BANDEIROLA E/OU PEITORIL, SEM VIDRO</t>
  </si>
  <si>
    <t>SEINFRA-I8342</t>
  </si>
  <si>
    <t>MT0106FR03</t>
  </si>
  <si>
    <t>JANELA EM ALUMÍNIO ANODIZADO PRETO, DE CORRER, SEM BANDEIROLA E/OU PEITORIL, SEM VIDRO</t>
  </si>
  <si>
    <t>SEINFRA-I8343</t>
  </si>
  <si>
    <t>MT0106FS03</t>
  </si>
  <si>
    <t>PORTA EM ALUMÍNIO ANODIZADO PRETO, DE CORRER, SEM BANDEIROLA E/OU PEITORIL, SEM VIDRO</t>
  </si>
  <si>
    <t>SEINFRA-I8344</t>
  </si>
  <si>
    <t>MT0106FT03</t>
  </si>
  <si>
    <t>JANELA EM ALUMÍNIO ANODIZADO PRETO, DE CORRER, COM BANDEIROLA E/OU PEITORIL, SEM VIDRO</t>
  </si>
  <si>
    <t>SEINFRA-I8345</t>
  </si>
  <si>
    <t>MT0106FU03</t>
  </si>
  <si>
    <t>PORTA EM ALUMÍNIO ANODIZADO PRETO, DE CORRER, COM BANDEIROLA E/OU PEITORIL, SEM VIDRO</t>
  </si>
  <si>
    <t>SEINFRA-I8346</t>
  </si>
  <si>
    <t>MT0106FV03</t>
  </si>
  <si>
    <t>PORTA EM ALUMÍNIO ANODIZADO PRETO, DE ABRIR, SEM BANDEIROLA E/OU PEITORIL, SEM VIDRO</t>
  </si>
  <si>
    <t>SEINFRA-I8347</t>
  </si>
  <si>
    <t>MT0106FW03</t>
  </si>
  <si>
    <t>PORTA EM ALUMÍNIO ANODIZADO PRETO, DE ABRIR, COM BANDEIROLA E/OU PEITORIL, SEM VIDRO</t>
  </si>
  <si>
    <t>SEINFRA-I8348</t>
  </si>
  <si>
    <t>MT0106FX03</t>
  </si>
  <si>
    <t>PASTILHA 5x5cm</t>
  </si>
  <si>
    <t>SEINFRA-I8349</t>
  </si>
  <si>
    <t>MT0106FY03</t>
  </si>
  <si>
    <t>LUMINÁRIA DE PISO MÓVEL, CORPO EM ALUMÍNIO, REFLETOR EM ALUM. ANOD. C/ PROTETOR DE VIDRO EM GRADE DE ALUMÍNIO</t>
  </si>
  <si>
    <t>SEINFRA-I8350</t>
  </si>
  <si>
    <t>MT0106FZ03</t>
  </si>
  <si>
    <t>LÂMPADA VAPOR METÁLICO DE   70W/220V</t>
  </si>
  <si>
    <t>SEINFRA-I8351</t>
  </si>
  <si>
    <t>MT0106G003</t>
  </si>
  <si>
    <t>REATOR / IGNITOR</t>
  </si>
  <si>
    <t>SEINFRA-I8352</t>
  </si>
  <si>
    <t>MT0106G103</t>
  </si>
  <si>
    <t>LUMINÁRIA DE EMBUTIR EM TETO, CIRCULAR, CORPO EM ALUM. ANOD. C/ LÂMPADA HQI DE 70W</t>
  </si>
  <si>
    <t>SEINFRA-I8353</t>
  </si>
  <si>
    <t>MT0106G203</t>
  </si>
  <si>
    <t>ESTRUTURA METÁLICA DE APOIO - PILARES</t>
  </si>
  <si>
    <t>SEINFRA-I8354</t>
  </si>
  <si>
    <t>MT0106G303</t>
  </si>
  <si>
    <t>PERFIL C (VENEZIANA) DE 2" x 1" EM CHAPA GALVANIZADA DE 2mm COM PINTURA ELETROSTÁTICA</t>
  </si>
  <si>
    <t>SEINFRA-I8355</t>
  </si>
  <si>
    <t>MT0106G403</t>
  </si>
  <si>
    <t>CHAPA GALVANIZADA PERFURADA DE 2mm COM PINTURA ELETROSTÁTICA</t>
  </si>
  <si>
    <t>SEINFRA-I8356</t>
  </si>
  <si>
    <t>MT0106G503</t>
  </si>
  <si>
    <t>ESTRUTURA DE APOIO CONFECCIONADA EM AÇO INOXIDÁVEL DE 1" E 2"</t>
  </si>
  <si>
    <t>SEINFRA-I8357</t>
  </si>
  <si>
    <t>MT0106G603</t>
  </si>
  <si>
    <t>VIDRO TEMPERADO DE 10mm FIXADOS COM SPIDER GLASS DE 4, 3 E 2 APOIOS, INCLUSIVE FERRAGENS PARA PORTA</t>
  </si>
  <si>
    <t>SEINFRA-I8358</t>
  </si>
  <si>
    <t>MT0106G703</t>
  </si>
  <si>
    <t>ARGAMASSA FIXABLOCK</t>
  </si>
  <si>
    <t>SEINFRA-I8359</t>
  </si>
  <si>
    <t>MT0106G803</t>
  </si>
  <si>
    <t>COBOGÓ DE VIDRO 20x10x18 cm</t>
  </si>
  <si>
    <t>SEINFRA-I8360</t>
  </si>
  <si>
    <t>MT0106G903</t>
  </si>
  <si>
    <t>PATCH CABLE EXTRA-FLEXÍVEL RJ-45/RJ-45 - 2,50m</t>
  </si>
  <si>
    <t>SEINFRA-I8361</t>
  </si>
  <si>
    <t>MT0106GA03</t>
  </si>
  <si>
    <t>TACHAS BIDIRECIONAIS</t>
  </si>
  <si>
    <t>SEINFRA-I8362</t>
  </si>
  <si>
    <t>MT0106GB03</t>
  </si>
  <si>
    <t>TACHÕES BIDIRECIONAIS</t>
  </si>
  <si>
    <t>SEINFRA-I8363</t>
  </si>
  <si>
    <t>MT0106GD03</t>
  </si>
  <si>
    <t>DISJUNTOR DIFERENCIAL DR-16A - 40A, 30mA</t>
  </si>
  <si>
    <t>SEINFRA-I8365</t>
  </si>
  <si>
    <t>MT0106GE03</t>
  </si>
  <si>
    <t>DISJUNTOR DIFERENCIAL DR-80A, 30mA</t>
  </si>
  <si>
    <t>SEINFRA-I8366</t>
  </si>
  <si>
    <t>MT0106GF03</t>
  </si>
  <si>
    <t>ADAPTER CABLE, CAT. "6" DE 2,50m</t>
  </si>
  <si>
    <t>SEINFRA-I8367</t>
  </si>
  <si>
    <t>MT0106GG03</t>
  </si>
  <si>
    <t>CABO LÓGICO 4 PARES, CAT. 6 - UTP</t>
  </si>
  <si>
    <t>SEINFRA-I8368</t>
  </si>
  <si>
    <t>MT0106GH03</t>
  </si>
  <si>
    <t>CABO LÓGICO CTP APL-100 - 50</t>
  </si>
  <si>
    <t>SEINFRA-I8369</t>
  </si>
  <si>
    <t>MT0106GI03</t>
  </si>
  <si>
    <t>DUTO PERFURADO-ELETROCALHA CHAPA DE AÇO (100X300)MM</t>
  </si>
  <si>
    <t>SEINFRA-I8370</t>
  </si>
  <si>
    <t>MT0106GJ03</t>
  </si>
  <si>
    <t>ELETRODUTO DE ALUMÍNIO, INCLUSIVE CONEXÕES 3"</t>
  </si>
  <si>
    <t>SEINFRA-I8371</t>
  </si>
  <si>
    <t>MT0106GK03</t>
  </si>
  <si>
    <t>TAMPA NORMAL P/ DUTO PERFURADO, ATÉ (100 X 300)MM</t>
  </si>
  <si>
    <t>SEINFRA-I8372</t>
  </si>
  <si>
    <t>MT0106GL03</t>
  </si>
  <si>
    <t>SEINFRA-I8373</t>
  </si>
  <si>
    <t>MT0106GM03</t>
  </si>
  <si>
    <t>CABO ISOLADO 15KV 120MM2</t>
  </si>
  <si>
    <t>SEINFRA-I8374</t>
  </si>
  <si>
    <t>MT0106GN03</t>
  </si>
  <si>
    <t>TANQUE DE CONTATO CAPACIDADE DE 0,77M³ DN 0,70M ALTURA 2,20, FABRICADO EM FIBRA DE VIDRO, COMPLETO</t>
  </si>
  <si>
    <t>SEINFRA-I8375</t>
  </si>
  <si>
    <t>MT0106GO03</t>
  </si>
  <si>
    <t>TANQUE DE CONTATO CAPACIDADE DE 1,81M³ DN 1,00M ALTURA 2,50, FABRICADO EM FIBRA DE VIDRO, COMPLETO</t>
  </si>
  <si>
    <t>SEINFRA-I8376</t>
  </si>
  <si>
    <t>MT0106GP03</t>
  </si>
  <si>
    <t>TANQUE DE CONTATO CAPACIDADE DE 2,60M³ DN 1,20M ALTURA 2,50, FABRICADO EM FIBRA DE VIDRO, COMPLETO</t>
  </si>
  <si>
    <t>SEINFRA-I8377</t>
  </si>
  <si>
    <t>MT0106GQ03</t>
  </si>
  <si>
    <t>TANQUE DE CONTATO CAPACIDADE DE 4,06M³ DN 1,50M ALTURA 2,50, FABRICADO EM FIBRA DE VIDRO, COMPLETO</t>
  </si>
  <si>
    <t>SEINFRA-I8378</t>
  </si>
  <si>
    <t>MT0106GR03</t>
  </si>
  <si>
    <t>TANQUE DE CONTATO CAPACIDADE DE 7,23M³ DN 2,00M ALTURA 2,50, FABRICADO EM FIBRA DE VIDRO, COMPLETO</t>
  </si>
  <si>
    <t>SEINFRA-I8379</t>
  </si>
  <si>
    <t>MT0106GS03</t>
  </si>
  <si>
    <t>TANQUE DE CONTATO CAPACIDADE DE 11,29M³ DN 2,50M ALTURA 2,50, FABRICADO EM FIBRA DE VIDRO, COMPLETO</t>
  </si>
  <si>
    <t>SEINFRA-I8380</t>
  </si>
  <si>
    <t>MT0106GT03</t>
  </si>
  <si>
    <t>TANQUE DE CONTATO CAPACIDADE DE 16,26M³ DN 3,00M ALTURA 2,50, FABRICADO EM FIBRA DE VIDRO, COMPLETO</t>
  </si>
  <si>
    <t>SEINFRA-I8381</t>
  </si>
  <si>
    <t>MT0106GU03</t>
  </si>
  <si>
    <t>TANQUE DE CONTATO CAPACIDADE DE 22,13M³ DN 3,50M ALTURA 2,50, FABRICADO EM FIBRA DE VIDRO, COMPLETO</t>
  </si>
  <si>
    <t>SEINFRA-I8382</t>
  </si>
  <si>
    <t>MT0106GV03</t>
  </si>
  <si>
    <t>KIT CAVALETE POLIPROPILENO 3/4" - P002 (CONEXÕES C/REFORÇO BLIN)</t>
  </si>
  <si>
    <t>SEINFRA-I8383</t>
  </si>
  <si>
    <t>MT0106GW03</t>
  </si>
  <si>
    <t>KIT CAVALETE POLIPROPILENO 3/4" - P003 (CONEXÕES C/REFORÇO BLIN)</t>
  </si>
  <si>
    <t>SEINFRA-I8384</t>
  </si>
  <si>
    <t>MT0106GX03</t>
  </si>
  <si>
    <t>KIT CAVALETE POLIPROPILENO 3/4" - P005 (CONEXÕES C/REFORÇO BLIN)</t>
  </si>
  <si>
    <t>SEINFRA-I8385</t>
  </si>
  <si>
    <t>MT0106GY03</t>
  </si>
  <si>
    <t>COLAR DE TOMADA POLIPROPILENO C/TRAVAS SAÍDA ROSC. DN 32 x 1/2"</t>
  </si>
  <si>
    <t>SEINFRA-I8386</t>
  </si>
  <si>
    <t>MT0106GZ03</t>
  </si>
  <si>
    <t>COLAR DE TOMADA POLIPROPILENO C/TRAVAS SAÍDA ROSC. DN 32 x 3/4"</t>
  </si>
  <si>
    <t>SEINFRA-I8387</t>
  </si>
  <si>
    <t>MT0106H003</t>
  </si>
  <si>
    <t>COLAR DE TOMADA POLIPROPILENO C/TRAVAS SAÍDA ROSC. DN 50 x 1/2"</t>
  </si>
  <si>
    <t>SEINFRA-I8388</t>
  </si>
  <si>
    <t>MT0106H103</t>
  </si>
  <si>
    <t>COLAR DE TOMADA POLIPROPILENO C/TRAVAS SAÍDA ROSC. DN 50 x 3/4"</t>
  </si>
  <si>
    <t>SEINFRA-I8389</t>
  </si>
  <si>
    <t>MT0106H203</t>
  </si>
  <si>
    <t>COLAR DE TOMADA POLIPROPILENO C/TRAVAS SAÍDA ROSC. DN 75 x 1/2"</t>
  </si>
  <si>
    <t>SEINFRA-I8390</t>
  </si>
  <si>
    <t>MT0106H303</t>
  </si>
  <si>
    <t>COLAR DE TOMADA POLIPROPILENO C/TRAVAS SAÍDA ROSC. DN 75 x 3/4"</t>
  </si>
  <si>
    <t>SEINFRA-I8391</t>
  </si>
  <si>
    <t>MT0106H403</t>
  </si>
  <si>
    <t>COLAR DE TOMADA POLIPROPILENO C/TRAVAS SAÍDA ROSC. DN 100 x 1/2"</t>
  </si>
  <si>
    <t>SEINFRA-I8392</t>
  </si>
  <si>
    <t>MT0106H503</t>
  </si>
  <si>
    <t>COLAR DE TOMADA POLIPROPILENO C/TRAVAS SAÍDA ROSC. DN 100 x 3/4"</t>
  </si>
  <si>
    <t>SEINFRA-I8393</t>
  </si>
  <si>
    <t>MT0106H603</t>
  </si>
  <si>
    <t>LUMINÁRIA DE EMBUTIR CORPO E GRADE DE PROTEÇÃO EM LIGA DE ALUMÍNIO FUNDIDO, REFLETOR EM CHAPA DE ALUMÍNIO ANODIZADO</t>
  </si>
  <si>
    <t>SEINFRA-I8394</t>
  </si>
  <si>
    <t>MT0106H703</t>
  </si>
  <si>
    <t>LONA C/ APLICAÇÃO DE ILHOSES E LACRES, IMPRESSA C/ LOGOMARCAS E DESCRIÇÃO DA OBRA</t>
  </si>
  <si>
    <t>SEINFRA-I8395</t>
  </si>
  <si>
    <t>MT0106H803</t>
  </si>
  <si>
    <t>USINA DE MICRO-REVESTIMENTO</t>
  </si>
  <si>
    <t>SEINFRA-I8396</t>
  </si>
  <si>
    <t>MT0106HD03</t>
  </si>
  <si>
    <t>RESERVATÓRIO EM ANÉIS PRÉ-MOLDADOS DE CONCRETO, Ø 3,00m, CAP. 20m³, COM CISTERNA DE 10m³, H=7,30m, ESCADA METÁLICA COM GUARDA CORPO E ABRIGO P/ MOTOBOMBA COM PORTÃO DE FERRO - FUSTE 4,14m</t>
  </si>
  <si>
    <t>SEINFRA-I8401</t>
  </si>
  <si>
    <t>MT0106HE03</t>
  </si>
  <si>
    <t>RESERVATÓRIO EM ANÉIS PRÉ-MOLDADOS DE CONCRETO, Ø 3,00m, CAP. 20m³, COM CISTERNA DE 10m³, H=9,37m, ESCADA METÁLICA COM GUARDA CORPO E ABRIGO P/ MOTOBOMBA COM PORTÃO DE FERRO - FUSTE 6,20m</t>
  </si>
  <si>
    <t>SEINFRA-I8402</t>
  </si>
  <si>
    <t>MT0106HF03</t>
  </si>
  <si>
    <t>RESERVATÓRIO EM ANÉIS PRÉ-MOLDADOS DE CONCRETO, Ø 2,50m, CAP. 20m³, COM CISTERNA DE 10m³, H=9,37m, ESCADA METÁLICA COM GUARDA CORPO E ABRIGO P/ MOTOBOMBA COM PORTÃO DE FERRO - FUSTE 4,65m</t>
  </si>
  <si>
    <t>SEINFRA-I8403</t>
  </si>
  <si>
    <t>MT0106HG03</t>
  </si>
  <si>
    <t>RESERVATÓRIO EM ANÉIS PRÉ-MOLDADOS DE CONCRETO, Ø 2,00m, CAP. 20m³, COM CISTERNA DE 10m³, H=11,83m, ESCADA METÁLICA COM GUARDA CORPO E ABRIGO P/ MOTOBOMBA COM PORTÃO DE FERRO - FUSTE 5,02m</t>
  </si>
  <si>
    <t>SEINFRA-I8404</t>
  </si>
  <si>
    <t>MT0106HH03</t>
  </si>
  <si>
    <t>RESERVATÓRIO EM ANÉIS PRÉ-MOLDADOS DE CONCRETO, Ø 2,00m, CAP. 20m³, COM CISTERNA DE 10m³, H=11,83m, ESCADA METÁLICA COM GUARDA CORPO E ABRIGO P/ MOTOBOMBA COM PORTÃO DE FERRO - FUSTE 6,70m</t>
  </si>
  <si>
    <t>SEINFRA-I8405</t>
  </si>
  <si>
    <t>MT0106HI03</t>
  </si>
  <si>
    <t>RESERVATÓRIO EM ANÉIS PRÉ-MOLDADOS DE CONCRETO, Ø 2,50m, CAP. 20m³, COM CISTERNA DE 10m³, H=11,43m, ESCADA METÁLICA COM GUARDA CORPO E ABRIGO P/ MOTOBOMBA COM PORTÃO DE FERRO - FUSTE 6,70m</t>
  </si>
  <si>
    <t>SEINFRA-I8406</t>
  </si>
  <si>
    <t>MT0106HN03</t>
  </si>
  <si>
    <t>REJUVENESCEDOR DE PENETRAÇÃO DIRETA</t>
  </si>
  <si>
    <t>SEINFRA-I8411</t>
  </si>
  <si>
    <t>MT0106HO03</t>
  </si>
  <si>
    <t>PORTA DENTE P/ FRESADORA</t>
  </si>
  <si>
    <t>SEINFRA-I8412</t>
  </si>
  <si>
    <t>MT0106HP03</t>
  </si>
  <si>
    <t>DENTE P/ FRESADORA</t>
  </si>
  <si>
    <t>SEINFRA-I8413</t>
  </si>
  <si>
    <t>MT0106HQ03</t>
  </si>
  <si>
    <t>APOIO DO PORTA DENTE P/ FRESADORA</t>
  </si>
  <si>
    <t>SEINFRA-I8414</t>
  </si>
  <si>
    <t>MT0106HR03</t>
  </si>
  <si>
    <t>BLOCO DE DESGASTE P/ RECICLADORA</t>
  </si>
  <si>
    <t>SEINFRA-I8415</t>
  </si>
  <si>
    <t>MT0106HS03</t>
  </si>
  <si>
    <t>PORTA DENTES P/ RECICLADORA</t>
  </si>
  <si>
    <t>SEINFRA-I8416</t>
  </si>
  <si>
    <t>MT0106HT03</t>
  </si>
  <si>
    <t>DENTE DE CORTE P/ RECICLADORA</t>
  </si>
  <si>
    <t>SEINFRA-I8417</t>
  </si>
  <si>
    <t>MT0106HU03</t>
  </si>
  <si>
    <t xml:space="preserve">FRESADORA A FRIO - 208HP
</t>
  </si>
  <si>
    <t>SEINFRA-I8418</t>
  </si>
  <si>
    <t>MT0106HZ03</t>
  </si>
  <si>
    <t>ADITIVO LÍQUIDO CONTROLADOR DE RUPTURA</t>
  </si>
  <si>
    <t>SEINFRA-I8423</t>
  </si>
  <si>
    <t>MT0106I003</t>
  </si>
  <si>
    <t>PLACA DE INAUGURAÇÃO DE OBRA (35x35)cm, EM AÇO INOX, COM IMPRESSÃO EM BAIXO RELEVO</t>
  </si>
  <si>
    <t>SEINFRA-I8424</t>
  </si>
  <si>
    <t>MT0106I103</t>
  </si>
  <si>
    <t>DOPE</t>
  </si>
  <si>
    <t>SEINFRA-I8425</t>
  </si>
  <si>
    <t>MT0106I403</t>
  </si>
  <si>
    <t>TINTA ANTI-CORROSIVA</t>
  </si>
  <si>
    <t>SEINFRA-I8428</t>
  </si>
  <si>
    <t>MT0106I503</t>
  </si>
  <si>
    <t>PELÍCULA REFLETIVA LENTES INCLUSAS</t>
  </si>
  <si>
    <t>SEINFRA-I8429</t>
  </si>
  <si>
    <t>MT0106I603</t>
  </si>
  <si>
    <t>PELÍCULA REFLETIVA LENTES EXPOSTAS</t>
  </si>
  <si>
    <t>SEINFRA-I8430</t>
  </si>
  <si>
    <t>MT0106I703</t>
  </si>
  <si>
    <t>DOBRADIÇA PARA FIXAÇÃO EM GRANITO</t>
  </si>
  <si>
    <t>SEINFRA-I8431</t>
  </si>
  <si>
    <t>MT0106I803</t>
  </si>
  <si>
    <t>PARAFUSO PARA GRANITO</t>
  </si>
  <si>
    <t>SEINFRA-I8432</t>
  </si>
  <si>
    <t>MT0106I903</t>
  </si>
  <si>
    <t>FECHADURA DE TARJETA (LIVRE-OCUPADA) PARA FIXAÇÃO EM GRANITO</t>
  </si>
  <si>
    <t>SEINFRA-I8433</t>
  </si>
  <si>
    <t>MT0106IA03</t>
  </si>
  <si>
    <t>TELHA DE ALUMÍNIO, TRAPEZOIDAL e = 0,7mm</t>
  </si>
  <si>
    <t>SEINFRA-I8434</t>
  </si>
  <si>
    <t>MT0106IC03</t>
  </si>
  <si>
    <t xml:space="preserve">PORTÃO PIVOTANTE NYLOFOR, COMPOSTO DE QUADRO, PAINÉIS E ACESSÓRIOS COM PINTURA ELETROSTÁTICA COM TINTA POLIESTER, NAS CORES VERDE OU BRANCA, COM POSTE EM AÇO REVESTIDO, COR VERDE OU BRANCA - FORNECIMENTO E MONTAGEM
</t>
  </si>
  <si>
    <t>SEINFRA-I8436</t>
  </si>
  <si>
    <t>MT0106ID03</t>
  </si>
  <si>
    <t xml:space="preserve">PORTÃO DESLIZANTE NYLOFOR, COMPOSTO DE QUADRO, PAINÉIS E ACESSÓRIOS COM PINTURA ELETROSTÁTICA COM TINTA POLIESTER, NAS CORES VERDE OU BRANCA, COM POSTE EM AÇO REVESTIDO, COR VERDE OU BRANCA - FORNECIMENTO E MONTAGEM
</t>
  </si>
  <si>
    <t>SEINFRA-I8437</t>
  </si>
  <si>
    <t>MT0106IE03</t>
  </si>
  <si>
    <t>CABO CORDPLAST (CABO PP) 3 x 2,50 mm²</t>
  </si>
  <si>
    <t>SEINFRA-I8438</t>
  </si>
  <si>
    <t>MT0106IG03</t>
  </si>
  <si>
    <t>GRADE DE ALUMÍNIO DE PROTEÇÃO</t>
  </si>
  <si>
    <t>SEINFRA-I8440</t>
  </si>
  <si>
    <t>MT0106IH03</t>
  </si>
  <si>
    <t>MÓDULO DE EMERGÊNCIA PARA LUMINÁRIA COMUM - FORNECIMENTO E INSTALAÇÃO</t>
  </si>
  <si>
    <t>SEINFRA-I8441</t>
  </si>
  <si>
    <t>MT0106II03</t>
  </si>
  <si>
    <t>DISPOSITIVO DE PROTEÇÃO CONTRA SURTOS DE TENSÃO - DPS's - 40 KA/440V - FORNECIMENTO E INSTALAÇÃO</t>
  </si>
  <si>
    <t>SEINFRA-I8442</t>
  </si>
  <si>
    <t>MT0106IJ03</t>
  </si>
  <si>
    <t>ROTEADOR AUTO-GERENCIÁVEL P/ COMUNICAÇÃO DE DADOS, PARA FIBRA ÓPTICA MONO-MODO, COM CONECTORES ST - PADRÃO RACK 19" - FORNECIMENTO E INSTALAÇÃO</t>
  </si>
  <si>
    <t>SEINFRA-I8443</t>
  </si>
  <si>
    <t>MT0106IK03</t>
  </si>
  <si>
    <t>DISTRIBUIDOR INTERNO ÓPTICO - D.I.O. PARA 12 FIBRAS MONO-MODO, COM CONCETORES ST, PADRÃO 19"</t>
  </si>
  <si>
    <t>SEINFRA-I8444</t>
  </si>
  <si>
    <t>MT0106IL03</t>
  </si>
  <si>
    <t>DISTRIBUIDOR INTERNO ÓPTICO - D.I.O. PARA 24 FIBRAS MONO-MODO, COM CONECTORES ST, PADRÃO 19"</t>
  </si>
  <si>
    <t>SEINFRA-I8445</t>
  </si>
  <si>
    <t>MT0106IM03</t>
  </si>
  <si>
    <t>BLOCO IDC-100 PARES INTERNO, IDC-IDC, PADRÃO 19"</t>
  </si>
  <si>
    <t>SEINFRA-I8446</t>
  </si>
  <si>
    <t>MT0106IN03</t>
  </si>
  <si>
    <t>BANDEJA MÓVEL, PADRÃO 19"</t>
  </si>
  <si>
    <t>SEINFRA-I8447</t>
  </si>
  <si>
    <t>MT0106IO03</t>
  </si>
  <si>
    <t>ORGANIZADOR DE CABOS HORIZONTAL, ABERTO, PADRÃO RACK 19"</t>
  </si>
  <si>
    <t>SEINFRA-I8448</t>
  </si>
  <si>
    <t>MT0106IP03</t>
  </si>
  <si>
    <t>RÉGUA DE TOMADAS ELÉTRICAS, COM 08 TOMADAS, PADRÃO RACK 19"</t>
  </si>
  <si>
    <t>SEINFRA-I8449</t>
  </si>
  <si>
    <t>MT0106IQ03</t>
  </si>
  <si>
    <t>TAMPÃO DE FoFo DÚCTIL ARTICULADO DN 600mm CL-400 PADRÃO CAGECE</t>
  </si>
  <si>
    <t>SEINFRA-I8450</t>
  </si>
  <si>
    <t>MT0106IR03</t>
  </si>
  <si>
    <t>CABO FLEXÍVEL TETRAPOLAR 4 x 1,5 mm²</t>
  </si>
  <si>
    <t>SEINFRA-I8451</t>
  </si>
  <si>
    <t>MT0106IS03</t>
  </si>
  <si>
    <t>CABO FLEXÍVEL TETRAPOLAR 4 x 2,5 mm²</t>
  </si>
  <si>
    <t>SEINFRA-I8452</t>
  </si>
  <si>
    <t>MT0106IT03</t>
  </si>
  <si>
    <t>CABO FLEXÍVEL TETRAPOLAR 4 x 4,0 mm²</t>
  </si>
  <si>
    <t>SEINFRA-I8453</t>
  </si>
  <si>
    <t>MT0106IU03</t>
  </si>
  <si>
    <t>CABO FLEXÍVEL TETRAPOLAR 4 x 6,0 mm²</t>
  </si>
  <si>
    <t>SEINFRA-I8454</t>
  </si>
  <si>
    <t>MT0106IV03</t>
  </si>
  <si>
    <t>CABO FLEXÍVEL TETRAPOLAR 4 x 10,0 mm²</t>
  </si>
  <si>
    <t>SEINFRA-I8455</t>
  </si>
  <si>
    <t>MT0106IW03</t>
  </si>
  <si>
    <t>CABO FLEXÍVEL TETRAPOLAR 4 x 16,0 mm²</t>
  </si>
  <si>
    <t>SEINFRA-I8456</t>
  </si>
  <si>
    <t>MT0106IX03</t>
  </si>
  <si>
    <t>CABO FLEXÍVEL TETRAPOLAR 4 x 25,0 mm²</t>
  </si>
  <si>
    <t>SEINFRA-I8457</t>
  </si>
  <si>
    <t>MT0106IY03</t>
  </si>
  <si>
    <t>CABO FLEXÍVEL TETRAPOLAR 4 x 35,0 mm²</t>
  </si>
  <si>
    <t>SEINFRA-I8458</t>
  </si>
  <si>
    <t>MT0106IZ03</t>
  </si>
  <si>
    <t>CABO FLEXÍVEL TETRAPOLAR 4 x 50,0 mm²</t>
  </si>
  <si>
    <t>SEINFRA-I8459</t>
  </si>
  <si>
    <t>MT0106J003</t>
  </si>
  <si>
    <t>CABO FLEXÍVEL TETRAPOLAR 4 x 70,0 mm²</t>
  </si>
  <si>
    <t>SEINFRA-I8460</t>
  </si>
  <si>
    <t>MT0106J103</t>
  </si>
  <si>
    <t>CABO FLEXÍVEL TETRAPOLAR 4 x 95,0 mm²</t>
  </si>
  <si>
    <t>SEINFRA-I8461</t>
  </si>
  <si>
    <t>MT0106J203</t>
  </si>
  <si>
    <t>CABO FLEXÍVEL TETRAPOLAR 4 x 120,0 mm²</t>
  </si>
  <si>
    <t>SEINFRA-I8462</t>
  </si>
  <si>
    <t>MT0106J303</t>
  </si>
  <si>
    <t>CABO FLEXÍVEL TETRAPOLAR 4 x 150,0 mm²</t>
  </si>
  <si>
    <t>SEINFRA-I8463</t>
  </si>
  <si>
    <t>MT0106J403</t>
  </si>
  <si>
    <t>CABO FLEXÍVEL TETRAPOLAR 4 x 185,0 mm²</t>
  </si>
  <si>
    <t>SEINFRA-I8464</t>
  </si>
  <si>
    <t>MT0106J503</t>
  </si>
  <si>
    <t>CABO FLEXÍVEL TETRAPOLAR 4 x 240,0 mm²</t>
  </si>
  <si>
    <t>SEINFRA-I8465</t>
  </si>
  <si>
    <t>MT0106J603</t>
  </si>
  <si>
    <t>CABO FLEXÍVEL TETRAPOLAR BLINDADO 2 x 1,0 mm²</t>
  </si>
  <si>
    <t>SEINFRA-I8466</t>
  </si>
  <si>
    <t>MT0106J703</t>
  </si>
  <si>
    <t>CABO FLEXÍVEL TETRAPOLAR BLINDADO 3 x 1,0 mm²</t>
  </si>
  <si>
    <t>SEINFRA-I8467</t>
  </si>
  <si>
    <t>MT0106J803</t>
  </si>
  <si>
    <t>CABO FLEXÍVEL TETRAPOLAR BLINDADO 4 x 1,0 mm²</t>
  </si>
  <si>
    <t>SEINFRA-I8468</t>
  </si>
  <si>
    <t>MT0106J903</t>
  </si>
  <si>
    <t>CABO FLEXÍVEL TETRAPOLAR BLINDADO 5 x 1,0 mm²</t>
  </si>
  <si>
    <t>SEINFRA-I8469</t>
  </si>
  <si>
    <t>MT0106JA03</t>
  </si>
  <si>
    <t>CABO FLEXÍVEL TETRAPOLAR BLINDADO 7 x 1,0 mm²</t>
  </si>
  <si>
    <t>SEINFRA-I8470</t>
  </si>
  <si>
    <t>MT0106JB03</t>
  </si>
  <si>
    <t>CABO FLEXÍVEL TETRAPOLAR BLINDADO 9 x 1,0 mm²</t>
  </si>
  <si>
    <t>SEINFRA-I8471</t>
  </si>
  <si>
    <t>MT0106JC03</t>
  </si>
  <si>
    <t>CABO FLEXÍVEL TETRAPOLAR BLINDADO 12 x 1,0 mm²</t>
  </si>
  <si>
    <t>SEINFRA-I8472</t>
  </si>
  <si>
    <t>MT0106JD03</t>
  </si>
  <si>
    <t>CABO FLEXÍVEL TETRAPOLAR BLINDADO 15 x 1,0 mm²</t>
  </si>
  <si>
    <t>SEINFRA-I8473</t>
  </si>
  <si>
    <t>MT0106JE03</t>
  </si>
  <si>
    <t>CABO FLEXÍVEL TETRAPOLAR BLINDADO 20 x 1,0 mm²</t>
  </si>
  <si>
    <t>SEINFRA-I8474</t>
  </si>
  <si>
    <t>MT0106JF03</t>
  </si>
  <si>
    <t>CABO FLEXÍVEL TETRAPOLAR BLINDADO 25 x 1,0 mm²</t>
  </si>
  <si>
    <t>SEINFRA-I8475</t>
  </si>
  <si>
    <t>MT0106JG03</t>
  </si>
  <si>
    <t>CABO FLEXÍVEL TETRAPOLAR BLINDADO 5 x 1,5 mm²</t>
  </si>
  <si>
    <t>SEINFRA-I8476</t>
  </si>
  <si>
    <t>MT0106JH03</t>
  </si>
  <si>
    <t>CABO FLEXÍVEL TETRAPOLAR BLINDADO 7 x 1,5 mm²</t>
  </si>
  <si>
    <t>SEINFRA-I8477</t>
  </si>
  <si>
    <t>MT0106JI03</t>
  </si>
  <si>
    <t>CABO FLEXÍVEL TETRAPOLAR BLINDADO 9 x 1,5 mm²</t>
  </si>
  <si>
    <t>SEINFRA-I8478</t>
  </si>
  <si>
    <t>MT0106JJ03</t>
  </si>
  <si>
    <t>CABO FLEXÍVEL TETRAPOLAR BLINDADO 12 x 1,5 mm²</t>
  </si>
  <si>
    <t>SEINFRA-I8479</t>
  </si>
  <si>
    <t>MT0106JK03</t>
  </si>
  <si>
    <t>CABO FLEXÍVEL TETRAPOLAR BLINDADO 15 x 1,5 mm²</t>
  </si>
  <si>
    <t>SEINFRA-I8480</t>
  </si>
  <si>
    <t>MT0106JL03</t>
  </si>
  <si>
    <t>CABO FLEXÍVEL TETRAPOLAR BLINDADO 20 x 1,5 mm²</t>
  </si>
  <si>
    <t>SEINFRA-I8481</t>
  </si>
  <si>
    <t>MT0106JM03</t>
  </si>
  <si>
    <t>CABO FLEXÍVEL TETRAPOLAR BLINDADO 25 x 1,5 mm²</t>
  </si>
  <si>
    <t>SEINFRA-I8482</t>
  </si>
  <si>
    <t>MT0106JN03</t>
  </si>
  <si>
    <t>CABO FLEXÍVEL TETRAPOLAR BLINDADO 5 x 2,5 mm²</t>
  </si>
  <si>
    <t>SEINFRA-I8483</t>
  </si>
  <si>
    <t>MT0106JO03</t>
  </si>
  <si>
    <t>CABO FLEXÍVEL TETRAPOLAR BLINDADO 7 x 2,5 mm²</t>
  </si>
  <si>
    <t>SEINFRA-I8484</t>
  </si>
  <si>
    <t>MT0106JP03</t>
  </si>
  <si>
    <t>CABO FLEXÍVEL TETRAPOLAR BLINDADO 9 x 2,5 mm²</t>
  </si>
  <si>
    <t>SEINFRA-I8485</t>
  </si>
  <si>
    <t>MT0106JQ03</t>
  </si>
  <si>
    <t>CABO FLEXÍVEL TETRAPOLAR BLINDADO 12 x 2,5 mm²</t>
  </si>
  <si>
    <t>SEINFRA-I8486</t>
  </si>
  <si>
    <t>MT0106JR03</t>
  </si>
  <si>
    <t>CABO FLEXÍVEL TETRAPOLAR BLINDADO 15 x 2,5 mm²</t>
  </si>
  <si>
    <t>SEINFRA-I8487</t>
  </si>
  <si>
    <t>MT0106JS03</t>
  </si>
  <si>
    <t>CABO FLEXÍVEL TETRAPOLAR BLINDADO 20 x 2,5 mm²</t>
  </si>
  <si>
    <t>SEINFRA-I8488</t>
  </si>
  <si>
    <t>MT0106JT03</t>
  </si>
  <si>
    <t>CABO FLEXÍVEL TETRAPOLAR BLINDADO 25 x 2,5 mm²</t>
  </si>
  <si>
    <t>SEINFRA-I8489</t>
  </si>
  <si>
    <t>MT0106JU03</t>
  </si>
  <si>
    <t>CABO FLEXÍVEL TETRAPOLAR BLINDADO 5 x 4,0 mm²</t>
  </si>
  <si>
    <t>SEINFRA-I8490</t>
  </si>
  <si>
    <t>MT0106JV03</t>
  </si>
  <si>
    <t>CABO FLEXÍVEL TETRAPOLAR BLINDADO 7 x 4,0 mm²</t>
  </si>
  <si>
    <t>SEINFRA-I8491</t>
  </si>
  <si>
    <t>MT0106JW03</t>
  </si>
  <si>
    <t>CABO FLEXÍVEL TETRAPOLAR BLINDADO 9 x 4,0 mm²</t>
  </si>
  <si>
    <t>SEINFRA-I8492</t>
  </si>
  <si>
    <t>MT0106JX03</t>
  </si>
  <si>
    <t>CABO FLEXÍVEL TETRAPOLAR BLINDADO 12 x 4,0 mm²</t>
  </si>
  <si>
    <t>SEINFRA-I8493</t>
  </si>
  <si>
    <t>MT0106JY03</t>
  </si>
  <si>
    <t>CABO FLEXÍVEL TETRAPOLAR BLINDADO 15 x 4,0 mm²</t>
  </si>
  <si>
    <t>SEINFRA-I8494</t>
  </si>
  <si>
    <t>MT0106JZ03</t>
  </si>
  <si>
    <t>CABO FLEXÍVEL TETRAPOLAR BLINDADO 20 x 4,0 mm²</t>
  </si>
  <si>
    <t>SEINFRA-I8495</t>
  </si>
  <si>
    <t>MT0106K003</t>
  </si>
  <si>
    <t>CABO FLEXÍVEL TETRAPOLAR BLINDADO 25 x 4,0 mm²</t>
  </si>
  <si>
    <t>SEINFRA-I8496</t>
  </si>
  <si>
    <t>MT0106K103</t>
  </si>
  <si>
    <t>CABO BLINDADO FLEXÍVEL TETRAPOLAR 3 x 2,5 mm² + 2,5 mm²</t>
  </si>
  <si>
    <t>SEINFRA-I8497</t>
  </si>
  <si>
    <t>MT0106K203</t>
  </si>
  <si>
    <t>CABO BLINDADO FLEXÍVEL TETRAPOLAR 3 x 4,0 mm² + 4,0 mm²</t>
  </si>
  <si>
    <t>SEINFRA-I8498</t>
  </si>
  <si>
    <t>MT0106K303</t>
  </si>
  <si>
    <t>CABO BLINDADO FLEXÍVEL TETRAPOLAR 3 x 6,0 mm² + 6,0 mm²</t>
  </si>
  <si>
    <t>SEINFRA-I8499</t>
  </si>
  <si>
    <t>MT0106K403</t>
  </si>
  <si>
    <t>CABO BLINDADO FLEXÍVEL TETRAPOLAR 3 x 10,0 mm² + 10,0 mm²</t>
  </si>
  <si>
    <t>SEINFRA-I8500</t>
  </si>
  <si>
    <t>MT0106K503</t>
  </si>
  <si>
    <t>CABO BLINDADO FLEXÍVEL TETRAPOLAR 3 x 16,0 mm² + 16,0 mm²</t>
  </si>
  <si>
    <t>SEINFRA-I8501</t>
  </si>
  <si>
    <t>MT0106K603</t>
  </si>
  <si>
    <t>CABO BLINDADO FLEXÍVEL TETRAPOLAR 3 x 25,0 mm² + 25,0 mm²</t>
  </si>
  <si>
    <t>SEINFRA-I8502</t>
  </si>
  <si>
    <t>MT0106K703</t>
  </si>
  <si>
    <t>CABO BLINDADO FLEXÍVEL TETRAPOLAR 3 x 35,0 mm² + 16,0 mm²</t>
  </si>
  <si>
    <t>SEINFRA-I8503</t>
  </si>
  <si>
    <t>MT0106K803</t>
  </si>
  <si>
    <t>CABO BLINDADO FLEXÍVEL TETRAPOLAR 3 x 50,0 mm² + 25,0 mm²</t>
  </si>
  <si>
    <t>SEINFRA-I8504</t>
  </si>
  <si>
    <t>MT0106K903</t>
  </si>
  <si>
    <t>CABO BLINDADO FLEXÍVEL TETRAPOLAR 3 x 70,0 mm² + 35,0 mm²</t>
  </si>
  <si>
    <t>SEINFRA-I8505</t>
  </si>
  <si>
    <t>MT0106KA03</t>
  </si>
  <si>
    <t>CABO BLINDADO FLEXÍVEL TETRAPOLAR 3 x 95,0 mm² + 50,0 mm²</t>
  </si>
  <si>
    <t>SEINFRA-I8506</t>
  </si>
  <si>
    <t>MT0106KB03</t>
  </si>
  <si>
    <t>CABO BLINDADO FLEXÍVEL TETRAPOLAR 3 x 120,0 mm² + 70,0 mm²</t>
  </si>
  <si>
    <t>SEINFRA-I8507</t>
  </si>
  <si>
    <t>MT0106KC03</t>
  </si>
  <si>
    <t>CABO BLINDADO FLEXÍVEL TETRAPOLAR 3 x 150,0 mm² + 95,0 mm²</t>
  </si>
  <si>
    <t>SEINFRA-I8508</t>
  </si>
  <si>
    <t>MT0106KD03</t>
  </si>
  <si>
    <t>CABO BLINDADO FLEXÍVEL TETRAPOLAR 3 x 185,0 mm² + 95,0 mm²</t>
  </si>
  <si>
    <t>SEINFRA-I8509</t>
  </si>
  <si>
    <t>MT0106KE03</t>
  </si>
  <si>
    <t>CABO BLINDADO FLEXÍVEL TETRAPOLAR 3 x 240,0 mm² + 120,0 mm²</t>
  </si>
  <si>
    <t>SEINFRA-I8510</t>
  </si>
  <si>
    <t>MT0106KF03</t>
  </si>
  <si>
    <t>TERMINAL AÉREO 600mm FIXAÇÃO ROSCA MECÂNICA, C/ ABRAÇADEIRA</t>
  </si>
  <si>
    <t>SEINFRA-I8511</t>
  </si>
  <si>
    <t>MT0106KG03</t>
  </si>
  <si>
    <t>TERMINAL AÉREO 600mm FIXAÇÃO HORIZONTAL, C/ ABRAÇADEIRA</t>
  </si>
  <si>
    <t>SEINFRA-I8512</t>
  </si>
  <si>
    <t>MT0106KH03</t>
  </si>
  <si>
    <t>SUPORTE PARA TELHA CERÂMICA</t>
  </si>
  <si>
    <t>SEINFRA-I8513</t>
  </si>
  <si>
    <t>MT0106KI03</t>
  </si>
  <si>
    <t>ISOLADOR SIMPLES DE USO GERAL 200mm ROSCA MECÂNICA</t>
  </si>
  <si>
    <t>SEINFRA-I8514</t>
  </si>
  <si>
    <t>MT0106KJ03</t>
  </si>
  <si>
    <t>ISOLADOR REFORÇADO 200mm FIXAÇÃO HORIZONTAL</t>
  </si>
  <si>
    <t>SEINFRA-I8515</t>
  </si>
  <si>
    <t>MT0106KK03</t>
  </si>
  <si>
    <t>CONJUNTO DE CONTRAVENTAGEM COM CABO PARA MASTRO DE 2"</t>
  </si>
  <si>
    <t>SEINFRA-I8516</t>
  </si>
  <si>
    <t>MT0106KL03</t>
  </si>
  <si>
    <t>MASTRO SIMPLES 2,0m x 2"</t>
  </si>
  <si>
    <t>SEINFRA-I8517</t>
  </si>
  <si>
    <t>MT0106KM03</t>
  </si>
  <si>
    <t>CONECTOR EMENDA E MEDIÇÃO PARA CABO ATÉ 50mm² 4P</t>
  </si>
  <si>
    <t>SEINFRA-I8518</t>
  </si>
  <si>
    <t>MT0106KN03</t>
  </si>
  <si>
    <t>CORDOALHA DE COBRE 300mm</t>
  </si>
  <si>
    <t>SEINFRA-I8519</t>
  </si>
  <si>
    <t>MT0106KO03</t>
  </si>
  <si>
    <t>CORDOALHA DE COBRE 500mm</t>
  </si>
  <si>
    <t>SEINFRA-I8520</t>
  </si>
  <si>
    <t>MT0106KP03</t>
  </si>
  <si>
    <t>SUPORTE PARA TUBO DE 2" FIXAÇÃO HORIZONTAL</t>
  </si>
  <si>
    <t>SEINFRA-I8521</t>
  </si>
  <si>
    <t>MT0106KQ03</t>
  </si>
  <si>
    <t>ISOLADOR SIMPLES PARA MASTRO 2" COM 1 DESCIDA</t>
  </si>
  <si>
    <t>SEINFRA-I8522</t>
  </si>
  <si>
    <t>MT0106KR03</t>
  </si>
  <si>
    <t>ISOLADOR SIMPLES PARA MASTRO 2" COM 2 DESCIDAS</t>
  </si>
  <si>
    <t>SEINFRA-I8523</t>
  </si>
  <si>
    <t>MT0106KS03</t>
  </si>
  <si>
    <t>CAIXA DE INSPEÇÃO DE TERRA CILÍNDRICA 300x600mm</t>
  </si>
  <si>
    <t>SEINFRA-I8524</t>
  </si>
  <si>
    <t>MT0106KT03</t>
  </si>
  <si>
    <t>TAMPA PARA CAIXA DE INSPEÇÃO DE TERRA EM FERRO FUNDIDO 300mm</t>
  </si>
  <si>
    <t>SEINFRA-I8525</t>
  </si>
  <si>
    <t>MT0106KU03</t>
  </si>
  <si>
    <t>CAIXA DE EQUALIZAÇÃO DE TERRA EMBUTIR COM 9 TERMINAIS</t>
  </si>
  <si>
    <t>SEINFRA-I8526</t>
  </si>
  <si>
    <t>MT0106KV03</t>
  </si>
  <si>
    <t>PAINEL ELÉTRICO C/ 2 INVERSORES DE FREQUÊNCIA 7,5 CV, 380 V / 60 Hz</t>
  </si>
  <si>
    <t>SEINFRA-I8527</t>
  </si>
  <si>
    <t>MT0106KW03</t>
  </si>
  <si>
    <t>PAINEL ELÉTRICO C/ 2 INVERSORES DE FREQUÊNCIA 10 CV, 380 V / 60 Hz</t>
  </si>
  <si>
    <t>SEINFRA-I8528</t>
  </si>
  <si>
    <t>MT0106KX03</t>
  </si>
  <si>
    <t>PAINEL ELÉTRICO C/ 2 INVERSORES DE FREQUÊNCIA 15 CV, 380 V / 60 Hz</t>
  </si>
  <si>
    <t>SEINFRA-I8529</t>
  </si>
  <si>
    <t>MT0106KY03</t>
  </si>
  <si>
    <t>PAINEL ELÉTRICO C/ 2 INVERSORES DE FREQUÊNCIA 20 CV, 380 V / 60 Hz</t>
  </si>
  <si>
    <t>SEINFRA-I8530</t>
  </si>
  <si>
    <t>MT0106KZ03</t>
  </si>
  <si>
    <t>PAINEL ELÉTRICO C/ 2 INVERSORES DE FREQUÊNCIA 30 CV, 380 V / 60 Hz</t>
  </si>
  <si>
    <t>SEINFRA-I8531</t>
  </si>
  <si>
    <t>MT0106L003</t>
  </si>
  <si>
    <t>PAINEL ELÉTRICO C/ 2 INVERSORES DE FREQUÊNCIA 40 CV, 380 V / 60 Hz</t>
  </si>
  <si>
    <t>SEINFRA-I8532</t>
  </si>
  <si>
    <t>MT0106L103</t>
  </si>
  <si>
    <t>PAINEL ELÉTRICO C/ 2 INVERSORES DE FREQUÊNCIA 50 CV, 380 V / 60 Hz</t>
  </si>
  <si>
    <t>SEINFRA-I8533</t>
  </si>
  <si>
    <t>MT0106L203</t>
  </si>
  <si>
    <t>PAINEL ELÉTRICO C/ 2 INVERSORES DE FREQUÊNCIA 60 CV, 380 V / 60 Hz</t>
  </si>
  <si>
    <t>SEINFRA-I8534</t>
  </si>
  <si>
    <t>MT0106L303</t>
  </si>
  <si>
    <t>PAINEL ELÉTRICO C/ 2 INVERSORES DE FREQUÊNCIA 75 CV, 380 V / 60 Hz</t>
  </si>
  <si>
    <t>SEINFRA-I8535</t>
  </si>
  <si>
    <t>MT0106L403</t>
  </si>
  <si>
    <t>TUBO FoFo DÚCTIL JGS JE INTEGRAL K-7 P/ ESGOTO DN   80</t>
  </si>
  <si>
    <t>SEINFRA-I8536</t>
  </si>
  <si>
    <t>MT0106L503</t>
  </si>
  <si>
    <t>TUBO FoFo DÚCTIL JGS JE INTEGRAL K-7 P/ ESGOTO DN  100</t>
  </si>
  <si>
    <t>SEINFRA-I8537</t>
  </si>
  <si>
    <t>MT0106L603</t>
  </si>
  <si>
    <t>TUBO FoFo DÚCTIL JGS JE INTEGRAL K-7 P/ ESGOTO DN  150</t>
  </si>
  <si>
    <t>SEINFRA-I8538</t>
  </si>
  <si>
    <t>MT0106L703</t>
  </si>
  <si>
    <t>TUBO FoFo DÚCTIL JGS JE INTEGRAL K-7 P/ ESGOTO DN  200</t>
  </si>
  <si>
    <t>SEINFRA-I8539</t>
  </si>
  <si>
    <t>MT0106L803</t>
  </si>
  <si>
    <t>TUBO FoFo DÚCTIL JGS JE INTEGRAL K-7 P/ ESGOTO DN  250</t>
  </si>
  <si>
    <t>SEINFRA-I8540</t>
  </si>
  <si>
    <t>MT0106L903</t>
  </si>
  <si>
    <t>TUBO FoFo DÚCTIL JGS JE INTEGRAL K-7 P/ ESGOTO DN  300</t>
  </si>
  <si>
    <t>SEINFRA-I8541</t>
  </si>
  <si>
    <t>MT0106LA03</t>
  </si>
  <si>
    <t>TUBO FoFo DÚCTIL JGS JE INTEGRAL K-7 P/ ESGOTO DN  350</t>
  </si>
  <si>
    <t>SEINFRA-I8542</t>
  </si>
  <si>
    <t>MT0106LB03</t>
  </si>
  <si>
    <t>TUBO FoFo DÚCTIL JGS JE INTEGRAL K-7 P/ ESGOTO DN  400</t>
  </si>
  <si>
    <t>SEINFRA-I8543</t>
  </si>
  <si>
    <t>MT0106LC03</t>
  </si>
  <si>
    <t>TUBO FoFo DÚCTIL JGS JE INTEGRAL K-7 P/ ESGOTO DN  450</t>
  </si>
  <si>
    <t>SEINFRA-I8544</t>
  </si>
  <si>
    <t>MT0106LD03</t>
  </si>
  <si>
    <t>TUBO FoFo DÚCTIL JGS JE INTEGRAL K-7 P/ ESGOTO DN  500</t>
  </si>
  <si>
    <t>SEINFRA-I8545</t>
  </si>
  <si>
    <t>MT0106LE03</t>
  </si>
  <si>
    <t>TUBO FoFo DÚCTIL JGS JE INTEGRAL K-7 P/ ESGOTO DN  600</t>
  </si>
  <si>
    <t>SEINFRA-I8546</t>
  </si>
  <si>
    <t>MT0106LF03</t>
  </si>
  <si>
    <t>TUBO FoFo DÚCTIL JGS JE INTEGRAL K-7 P/ ESGOTO DN  700</t>
  </si>
  <si>
    <t>SEINFRA-I8547</t>
  </si>
  <si>
    <t>MT0106LG03</t>
  </si>
  <si>
    <t>TUBO FoFo DÚCTIL JGS JE INTEGRAL K-7 P/ ESGOTO DN  800</t>
  </si>
  <si>
    <t>SEINFRA-I8548</t>
  </si>
  <si>
    <t>MT0106LH03</t>
  </si>
  <si>
    <t>TUBO FoFo DÚCTIL JGS JE INTEGRAL K-7 P/ ESGOTO DN  900</t>
  </si>
  <si>
    <t>SEINFRA-I8549</t>
  </si>
  <si>
    <t>MT0106LI03</t>
  </si>
  <si>
    <t>TUBO FoFo DÚCTIL JGS JE INTEGRAL K-7 P/ ESGOTO DN 1000</t>
  </si>
  <si>
    <t>SEINFRA-I8550</t>
  </si>
  <si>
    <t>MT0106LJ03</t>
  </si>
  <si>
    <t>TUBO FoFo DÚCTIL JGS JE INTEGRAL K-7 P/ ESGOTO DN 1200</t>
  </si>
  <si>
    <t>SEINFRA-I8551</t>
  </si>
  <si>
    <t>MT0106LK03</t>
  </si>
  <si>
    <t>TUBO PVC DEFoFo DÚCTIL JEI 1MPa DN 400 (NBR-7665-01/03/99)</t>
  </si>
  <si>
    <t>SEINFRA-I8552</t>
  </si>
  <si>
    <t>MT0106LL03</t>
  </si>
  <si>
    <t>TUBO PVC DEFoFo DÚCTIL JEI 1MPa DN 500 (NBR-7665-01/03/99)</t>
  </si>
  <si>
    <t>SEINFRA-I8553</t>
  </si>
  <si>
    <t>MT0106LM03</t>
  </si>
  <si>
    <t>MASTIQUE BETUMINOSO MODIFICADO COM POLIURETANO, TIXOTRÓPICO, BICOMPONENTE PARA JUNTA DE DILATAÇÃO</t>
  </si>
  <si>
    <t>SEINFRA-I8554</t>
  </si>
  <si>
    <t>MT0106LN03</t>
  </si>
  <si>
    <t>MANTA DE FIBRA DE VIDRO 450 g/m²</t>
  </si>
  <si>
    <t>SEINFRA-I8555</t>
  </si>
  <si>
    <t>MT0106LO03</t>
  </si>
  <si>
    <t>RESINA POLIÉSTER COMUM</t>
  </si>
  <si>
    <t>SEINFRA-I8556</t>
  </si>
  <si>
    <t>MT0106LP03</t>
  </si>
  <si>
    <t>EXTINTOR PARA INCÊNDIO PÓ QUÍMICO DE 20 Kg</t>
  </si>
  <si>
    <t>SEINFRA-I8557</t>
  </si>
  <si>
    <t>MT0106LQ03</t>
  </si>
  <si>
    <t>PISO PRÉ-MOLDADO ARTICULADO, INTERTRAVADO, SEXTAVADO E COM CUNHAS MACHO E FÊMEA NAS FACES LATERAIS e=8,0cm (fck=35Mpa) P/ TRÁFEGO PESADO</t>
  </si>
  <si>
    <t>SEINFRA-I8558</t>
  </si>
  <si>
    <t>MT0106LR03</t>
  </si>
  <si>
    <t>CATALISADOR MEK</t>
  </si>
  <si>
    <t>SEINFRA-I8559</t>
  </si>
  <si>
    <t>MT0106LS03</t>
  </si>
  <si>
    <t>ACELERADOR DE COBALTO 6%</t>
  </si>
  <si>
    <t>SEINFRA-I8560</t>
  </si>
  <si>
    <t>MT0106LT03</t>
  </si>
  <si>
    <t>RESINA POLIÉSTER ISOFTÁLICA</t>
  </si>
  <si>
    <t>SEINFRA-I8561</t>
  </si>
  <si>
    <t>MT0106LV03</t>
  </si>
  <si>
    <t>DIÁRIA EM GERAL</t>
  </si>
  <si>
    <t>SEINFRA-I8563</t>
  </si>
  <si>
    <t>MT0106LW03</t>
  </si>
  <si>
    <t>CÓPIA HELIOGRÁFICA PLANTA FORMATO A4 P/B</t>
  </si>
  <si>
    <t>M/L</t>
  </si>
  <si>
    <t>SEINFRA-I8564</t>
  </si>
  <si>
    <t>MT0106LX03</t>
  </si>
  <si>
    <t>IMPRESSÃO MONOCROMÁTICA EM PAPEL VEGETAL</t>
  </si>
  <si>
    <t>SEINFRA-I8565</t>
  </si>
  <si>
    <t>MT0106LY03</t>
  </si>
  <si>
    <t>ESCANERIZAÇÃO DE PLANTA FORMATO A4</t>
  </si>
  <si>
    <t>SEINFRA-I8566</t>
  </si>
  <si>
    <t>MT0106M103</t>
  </si>
  <si>
    <t>BLOCO CERÂMICO ESTRUTURAL 14x19x29cm</t>
  </si>
  <si>
    <t>SEINFRA-I8569</t>
  </si>
  <si>
    <t>MT0106M203</t>
  </si>
  <si>
    <t>GEOTÊXTIL NÃO-TECIDO 100% POLIÉSTER COM RESISTÊNCIA A TRAÇÃO LONGITUDINAL MÍNIMA DE 10 kN/m (BIDIM RT-10 OU SIMILAR)</t>
  </si>
  <si>
    <t>SEINFRA-I8570</t>
  </si>
  <si>
    <t>MT0106M303</t>
  </si>
  <si>
    <t>EXTINTOR EM CARRETA, CAP. 50KG - PO QUIMICO</t>
  </si>
  <si>
    <t>SEINFRA-I8571</t>
  </si>
  <si>
    <t>MT0106M603</t>
  </si>
  <si>
    <t>APLICADOR FLEXÍVEL P/ CÁPSULA DE SUPRESSÃO</t>
  </si>
  <si>
    <t>SEINFRA-I8574</t>
  </si>
  <si>
    <t>MT0106M703</t>
  </si>
  <si>
    <t>CÁPSULA PARA SUPRESSÃO DE ÁGUA EM PVC/PEAD 3/4"</t>
  </si>
  <si>
    <t>SEINFRA-I8575</t>
  </si>
  <si>
    <t>MT0106M803</t>
  </si>
  <si>
    <t>CAIXA D'ÁGUA EM POLIETILENO CAP. 310 L COM TAMPA</t>
  </si>
  <si>
    <t>SEINFRA-I8576</t>
  </si>
  <si>
    <t>MT0106M903</t>
  </si>
  <si>
    <t>PORTA DE MUIRACATIARA 0,60x2,10x0,03</t>
  </si>
  <si>
    <t>SEINFRA-I8577</t>
  </si>
  <si>
    <t>MT0106MA03</t>
  </si>
  <si>
    <t>KIT DE RELIGAÇÃO DE ÁGUA</t>
  </si>
  <si>
    <t>SEINFRA-I8578</t>
  </si>
  <si>
    <t>MT0106MB03</t>
  </si>
  <si>
    <t>TUBO CAMISA AÇO CHAPA ASTM A36 5/16" DN 1000mm</t>
  </si>
  <si>
    <t>SEINFRA-I8579</t>
  </si>
  <si>
    <t>MT0106MC03</t>
  </si>
  <si>
    <t>TUBO CAMISA AÇO CHAPA ASTM A36 5/16" DN 1500mm</t>
  </si>
  <si>
    <t>SEINFRA-I8580</t>
  </si>
  <si>
    <t>MT0106MD03</t>
  </si>
  <si>
    <t>TUBO CAMISA AÇO CHAPA ASTM A36 5/16" DN 2000mm</t>
  </si>
  <si>
    <t>SEINFRA-I8581</t>
  </si>
  <si>
    <t>MT0106N103</t>
  </si>
  <si>
    <t>VALE TRANSPORTE</t>
  </si>
  <si>
    <t>SEINFRA-I8605</t>
  </si>
  <si>
    <t>UNxMÊS</t>
  </si>
  <si>
    <t>MT0106N903</t>
  </si>
  <si>
    <t>TELEFONE FIXO</t>
  </si>
  <si>
    <t>SEINFRA-I8613</t>
  </si>
  <si>
    <t>MT0106NA03</t>
  </si>
  <si>
    <t>TELEFONE MÓVEL</t>
  </si>
  <si>
    <t>SEINFRA-I8614</t>
  </si>
  <si>
    <t>MT0106NC03</t>
  </si>
  <si>
    <t>INTERNET</t>
  </si>
  <si>
    <t>SEINFRA-I8616</t>
  </si>
  <si>
    <t>MT0106NE03</t>
  </si>
  <si>
    <t>CHAPA DE ALUMÍNIO TIPO XADREZ LAVRADA ESP. 3mm</t>
  </si>
  <si>
    <t>SEINFRA-I8618</t>
  </si>
  <si>
    <t>MT0106NF03</t>
  </si>
  <si>
    <t>FITA DUPLA FACE ACRÍLICA</t>
  </si>
  <si>
    <t>SEINFRA-I8619</t>
  </si>
  <si>
    <t>MT0106NG03</t>
  </si>
  <si>
    <t>FITA ANTIDERRAPANTE LARG. 5cm FOSFORESCENTE 5m</t>
  </si>
  <si>
    <t>SEINFRA-I8620</t>
  </si>
  <si>
    <t>MT0106NH03</t>
  </si>
  <si>
    <t>COLA VINIL PARA PVC</t>
  </si>
  <si>
    <t>SEINFRA-I8621</t>
  </si>
  <si>
    <t>MT0106NI03</t>
  </si>
  <si>
    <t>PISO TÁTIL ALERTA OU DIRECIONAL EMBORRACHADO COR PRETO</t>
  </si>
  <si>
    <t>SEINFRA-I8622</t>
  </si>
  <si>
    <t>MT0106NJ03</t>
  </si>
  <si>
    <t>PISO TÁTIL ALERTA OU DIRECIONAL EM PMC (CONCRETO) ESP. 3cm</t>
  </si>
  <si>
    <t>SEINFRA-I8623</t>
  </si>
  <si>
    <t>MT0106NK03</t>
  </si>
  <si>
    <t>CHAPA EM ALUMÍNIO N.16</t>
  </si>
  <si>
    <t>SEINFRA-I8624</t>
  </si>
  <si>
    <t>MT0106NM03</t>
  </si>
  <si>
    <t>FOLHA DE ADESIVO SILICONADO EM ALTO RELEVO</t>
  </si>
  <si>
    <t>SEINFRA-I8626</t>
  </si>
  <si>
    <t>MT0106NN03</t>
  </si>
  <si>
    <t>LIXA D'ÁGUA N.100</t>
  </si>
  <si>
    <t>SEINFRA-I8627</t>
  </si>
  <si>
    <t>MT0106NO03</t>
  </si>
  <si>
    <t>ORQUIMOL</t>
  </si>
  <si>
    <t>SEINFRA-I8628</t>
  </si>
  <si>
    <t>MT0106NP03</t>
  </si>
  <si>
    <t>VINIL AUTO-ADESIVO FOSCO OU BRILHANTE C/ APLICAÇÃO</t>
  </si>
  <si>
    <t>SEINFRA-I8629</t>
  </si>
  <si>
    <t>MT0106NQ03</t>
  </si>
  <si>
    <t>BROCA 3/8"</t>
  </si>
  <si>
    <t>SEINFRA-I8630</t>
  </si>
  <si>
    <t>MT0106NR03</t>
  </si>
  <si>
    <t>THINNER</t>
  </si>
  <si>
    <t>SEINFRA-I8631</t>
  </si>
  <si>
    <t>MT0106NT03</t>
  </si>
  <si>
    <t>DISCO DIAMANTADO PARA MÁQUINA DE CORTE</t>
  </si>
  <si>
    <t>SEINFRA-I8633</t>
  </si>
  <si>
    <t>MT0106NU03</t>
  </si>
  <si>
    <t>ESPELHO EM GRANITO OUTRAS CORES ESP. 3cm E ALTURA 10cm</t>
  </si>
  <si>
    <t>SEINFRA-I8634</t>
  </si>
  <si>
    <t>MT0106NV03</t>
  </si>
  <si>
    <t>PLACA EM ACRÍLICO 60x40cm COM TEXTOS EM BRAILLE E ALTO RELEVO</t>
  </si>
  <si>
    <t>SEINFRA-I8635</t>
  </si>
  <si>
    <t>MT0106NW03</t>
  </si>
  <si>
    <t>ASSENTO SANITÁRIO COM ABERTURA FRONTAL (PADRÃO ALTO)</t>
  </si>
  <si>
    <t>SEINFRA-I8636</t>
  </si>
  <si>
    <t>MT0106NX03</t>
  </si>
  <si>
    <t>LAVATÓRIO COM COLUNA SUSPENSA</t>
  </si>
  <si>
    <t>SEINFRA-I8637</t>
  </si>
  <si>
    <t>MT0106NY03</t>
  </si>
  <si>
    <t>MAÇANETA TIPO ALAVANCA CROMADO</t>
  </si>
  <si>
    <t>SEINFRA-I8638</t>
  </si>
  <si>
    <t>MT0106NZ03</t>
  </si>
  <si>
    <t>PUXADOR HORIZONTAL/VERTICAL PARA PORTA</t>
  </si>
  <si>
    <t>SEINFRA-I8639</t>
  </si>
  <si>
    <t>MT0106O003</t>
  </si>
  <si>
    <t>SÍMBOLO INTERNACIONAL DE ACESSO - SIA</t>
  </si>
  <si>
    <t>SEINFRA-I8640</t>
  </si>
  <si>
    <t>MT0106O103</t>
  </si>
  <si>
    <t>ASSENTO / BANCO - ARTICULÁVEL PARA BANHO DE DEFICIENTE</t>
  </si>
  <si>
    <t>SEINFRA-I8641</t>
  </si>
  <si>
    <t>MT0106O203</t>
  </si>
  <si>
    <t>BARRA ANTI-PÂNICO C/ TRAVA EM AÇO INOX</t>
  </si>
  <si>
    <t>SEINFRA-I8642</t>
  </si>
  <si>
    <t>MT0106O303</t>
  </si>
  <si>
    <t>CONJUNTO DE BOTOEIRAS EM BRAILLE</t>
  </si>
  <si>
    <t>SEINFRA-I8643</t>
  </si>
  <si>
    <t>MT0106O403</t>
  </si>
  <si>
    <t>SISTEMA DE SINALIZAÇÃO SONORA</t>
  </si>
  <si>
    <t>SEINFRA-I8644</t>
  </si>
  <si>
    <t>MT0106O603</t>
  </si>
  <si>
    <t>TUBO AÇO INOX DIAM 1 1/2"</t>
  </si>
  <si>
    <t>SEINFRA-I8646</t>
  </si>
  <si>
    <t>MT0106O703</t>
  </si>
  <si>
    <t>CURVA AÇO INOX DIAM 1 1/2"</t>
  </si>
  <si>
    <t>SEINFRA-I8647</t>
  </si>
  <si>
    <t>MT0106O803</t>
  </si>
  <si>
    <t>BASE DE FIXAÇÃO COM PARAFUSOS</t>
  </si>
  <si>
    <t>SEINFRA-I8648</t>
  </si>
  <si>
    <t>MT0106O903</t>
  </si>
  <si>
    <t>PLACAS COM BRAILLE PARA SINALIZAÇÃO TÁTIL</t>
  </si>
  <si>
    <t>SEINFRA-I8649</t>
  </si>
  <si>
    <t>MT0106OB03</t>
  </si>
  <si>
    <t>BACIA LOUÇA BRANCA COM CAIXA ACOPLADA PARA DEFICIENTE (SEM ASSENTO)</t>
  </si>
  <si>
    <t>SEINFRA-I8651</t>
  </si>
  <si>
    <t>MT0106OC03</t>
  </si>
  <si>
    <t>GEOTÊXTIL NÃO-TECIDO 100% POLIÉSTER COM RESISTÊNCIA A TRAÇÃO LONGITUDINAL MÍNIMA DE 7 kN/m (BIDIM RT-07 OU SIMILAR)</t>
  </si>
  <si>
    <t>SEINFRA-I8652</t>
  </si>
  <si>
    <t>MT0106OD03</t>
  </si>
  <si>
    <t>GEOTÊXTIL NÃO-TECIDO 100% POLIÉSTER COM RESISTÊNCIA A TRAÇÃO LONGITUDINAL MÍNIMA DE 8 kN/m (BIDIM RT-08 OU SIMILAR)</t>
  </si>
  <si>
    <t>SEINFRA-I8653</t>
  </si>
  <si>
    <t>MT0106OE03</t>
  </si>
  <si>
    <t>GEOTÊXTIL NÃO-TECIDO 100% POLIÉSTER COM RESISTÊNCIA A TRAÇÃO LONGITUDINAL MÍNIMA DE 9 kN/m (BIDIM RT-09 OU SIMILAR)</t>
  </si>
  <si>
    <t>SEINFRA-I8654</t>
  </si>
  <si>
    <t>MT0106OF03</t>
  </si>
  <si>
    <t>GEOTÊXTIL NÃO-TECIDO 100% POLIÉSTER COM RESISTÊNCIA A TRAÇÃO LONGITUDINAL MÍNIMA DE 14 kN/m (BIDIM RT-14 OU SIMILAR)</t>
  </si>
  <si>
    <t>SEINFRA-I8655</t>
  </si>
  <si>
    <t>MT0106OG03</t>
  </si>
  <si>
    <t>GEOTÊXTIL NÃO-TECIDO 100% POLIÉSTER COM RESISTÊNCIA A TRAÇÃO LONGITUDINAL MÍNIMA DE 16 kN/m (BIDIM RT-16 OU SIMILAR)</t>
  </si>
  <si>
    <t>SEINFRA-I8656</t>
  </si>
  <si>
    <t>MT0106OH03</t>
  </si>
  <si>
    <t>GEOTÊXTIL NÃO-TECIDO 100% POLIÉSTER COM RESISTÊNCIA A TRAÇÃO LONGITUDINAL MÍNIMA DE 21 kN/m (BIDIM RT-21 OU SIMILAR)</t>
  </si>
  <si>
    <t>SEINFRA-I8657</t>
  </si>
  <si>
    <t>MT0106OI03</t>
  </si>
  <si>
    <t>GEOTÊXTIL NÃO-TECIDO 100% POLIÉSTER COM RESISTÊNCIA A TRAÇÃO LONGITUDINAL MÍNIMA DE 26 kN/m (BIDIM RT-26 OU SIMILAR)</t>
  </si>
  <si>
    <t>SEINFRA-I8658</t>
  </si>
  <si>
    <t>MT0106OJ03</t>
  </si>
  <si>
    <t>GEOTÊXTIL NÃO-TECIDO 100% POLIÉSTER COM RESISTÊNCIA A TRAÇÃO LONGITUDINAL MÍNIMA DE 31 kN/m (BIDIM RT-31 OU SIMILAR)</t>
  </si>
  <si>
    <t>SEINFRA-I8659</t>
  </si>
  <si>
    <t>MT0106OK03</t>
  </si>
  <si>
    <t>CURVA 90 LONGA F. GALV. COM ROSCA INT./ROSCA EXT. DN 3"</t>
  </si>
  <si>
    <t>SEINFRA-I8660</t>
  </si>
  <si>
    <t>MT0106OL03</t>
  </si>
  <si>
    <t>LUVA AÇO GALVANIZADO DE 3"</t>
  </si>
  <si>
    <t>SEINFRA-I8661</t>
  </si>
  <si>
    <t>MT0106OM03</t>
  </si>
  <si>
    <t>NIPLE DUPLO AÇO GALVANIZADO 3"</t>
  </si>
  <si>
    <t>SEINFRA-I8662</t>
  </si>
  <si>
    <t>MT0106ON03</t>
  </si>
  <si>
    <t>TUBO EDUTOR EM PVC DN 75MM</t>
  </si>
  <si>
    <t>SEINFRA-I8663</t>
  </si>
  <si>
    <t>MT0106OO03</t>
  </si>
  <si>
    <t>LUVA DE REDUÇÃO DE AÇO GALV. 2"x1/2"</t>
  </si>
  <si>
    <t>SEINFRA-I8664</t>
  </si>
  <si>
    <t>MT0106OP03</t>
  </si>
  <si>
    <t>CAIXA D'ÁGUA EM FYBERGLASS CAP. 1000L, COM TAMPA</t>
  </si>
  <si>
    <t>SEINFRA-I8665</t>
  </si>
  <si>
    <t>MT0106OQ03</t>
  </si>
  <si>
    <t>HIDRÔMETRO TIPO WOLTMANN HORIZONTAL Qn=40m³/h, Dn 80mm - COMPLETO</t>
  </si>
  <si>
    <t>SEINFRA-I8666</t>
  </si>
  <si>
    <t>MT0106OR03</t>
  </si>
  <si>
    <t>HIDRÔMETRO TIPO WOLTMANN HORIZONTAL Qn=60m³/h, Dn 100mm - COMPLETO</t>
  </si>
  <si>
    <t>SEINFRA-I8667</t>
  </si>
  <si>
    <t>MT0106OS03</t>
  </si>
  <si>
    <t>HIDRÔMETRO TIPO WOLTMANN HORIZONTAL Qn=150m³/h, Dn 150mm - COMPLETO</t>
  </si>
  <si>
    <t>SEINFRA-I8668</t>
  </si>
  <si>
    <t>MT0106OT03</t>
  </si>
  <si>
    <t>CHAPA DE AÇO PARA CAMISAS METÁLICAS</t>
  </si>
  <si>
    <t>SEINFRA-I8669</t>
  </si>
  <si>
    <t>MT0106OU03</t>
  </si>
  <si>
    <t>PORTA PAPEL METÁLICO</t>
  </si>
  <si>
    <t>SEINFRA-I8670</t>
  </si>
  <si>
    <t>MT0106OV03</t>
  </si>
  <si>
    <t>SABONETEIRA METÁLICA</t>
  </si>
  <si>
    <t>SEINFRA-I8671</t>
  </si>
  <si>
    <t>MT0106OW03</t>
  </si>
  <si>
    <t>TUBO CORRUGADO DUPLA PAREDE PEAD D=37,5cm</t>
  </si>
  <si>
    <t>SEINFRA-I8672</t>
  </si>
  <si>
    <t>MT0106OX03</t>
  </si>
  <si>
    <t>TUBO CORRUGADO DUPLA PAREDE PEAD D=45,0cm</t>
  </si>
  <si>
    <t>SEINFRA-I8673</t>
  </si>
  <si>
    <t>MT0106OY03</t>
  </si>
  <si>
    <t>TUBO CORRUGADO DUPLA PAREDE PEAD D=60,0cm</t>
  </si>
  <si>
    <t>SEINFRA-I8674</t>
  </si>
  <si>
    <t>MT0106OZ03</t>
  </si>
  <si>
    <t>TUBO CORRUGADO DUPLA PAREDE PEAD D=75,0cm</t>
  </si>
  <si>
    <t>SEINFRA-I8675</t>
  </si>
  <si>
    <t>MT0106P003</t>
  </si>
  <si>
    <t>TUBO CORRUGADO DUPLA PAREDE PEAD D=90,0cm</t>
  </si>
  <si>
    <t>SEINFRA-I8676</t>
  </si>
  <si>
    <t>MT0106P103</t>
  </si>
  <si>
    <t>TUBO CORRUGADO DUPLA PAREDE PEAD D=105,0cm</t>
  </si>
  <si>
    <t>SEINFRA-I8677</t>
  </si>
  <si>
    <t>MT0106P203</t>
  </si>
  <si>
    <t>TUBO CORRUGADO DUPLA PAREDE PEAD D=120,0cm</t>
  </si>
  <si>
    <t>SEINFRA-I8678</t>
  </si>
  <si>
    <t>MT0106P803</t>
  </si>
  <si>
    <t>JOGO DE DORMENTE ESPECIAL DE MADEIRA PARA AMV TRATADOS COM CCA</t>
  </si>
  <si>
    <t>SEINFRA-I8684</t>
  </si>
  <si>
    <t>MT0106P903</t>
  </si>
  <si>
    <t>PERFIL METÁLICO "I" OU "H"</t>
  </si>
  <si>
    <t>SEINFRA-I8685</t>
  </si>
  <si>
    <t>MT0106PA03</t>
  </si>
  <si>
    <t>CRAVAÇÃO DE PERFIL METÁLICO "I" OU "H"</t>
  </si>
  <si>
    <t>SEINFRA-I8686</t>
  </si>
  <si>
    <t>MT0106PB03</t>
  </si>
  <si>
    <t>SOLDA DE TOPO EM PERFIL METÁLICO "I" OU "H"</t>
  </si>
  <si>
    <t>SEINFRA-I8687</t>
  </si>
  <si>
    <t>MT0106PK03</t>
  </si>
  <si>
    <t>FECHADURA TUBULAR 90MM EM AÇO CROMADO PARA PORTAS</t>
  </si>
  <si>
    <t>SEINFRA-I8696</t>
  </si>
  <si>
    <t>MT0106PL03</t>
  </si>
  <si>
    <t>DOBRADIÇA DE AÇO CROMADO DE CANTO 4 1/2" x 3 1/2"</t>
  </si>
  <si>
    <t>SEINFRA-I8697</t>
  </si>
  <si>
    <t>MT0106PM03</t>
  </si>
  <si>
    <t>CLORADOR DE PASTILHA PARA CLORO ORGÂNICO - CAPACIDADE E AUTONOMIA MÍNIMA PARA TRATAR 2.500M3 DE ÁGUA POR CARGA DE CLORO</t>
  </si>
  <si>
    <t>SEINFRA-I8698</t>
  </si>
  <si>
    <t>MT0106PN03</t>
  </si>
  <si>
    <t>PASTILHA DE CLORO ORGÂNICO - TRICOLO-S-TRIAZINA-TRIONA 99%</t>
  </si>
  <si>
    <t>SEINFRA-I8699</t>
  </si>
  <si>
    <t>MT0106PO03</t>
  </si>
  <si>
    <t>TUBO FoFo C/FLANGES DN   400 PN10 - L= 500</t>
  </si>
  <si>
    <t>SEINFRA-I8700</t>
  </si>
  <si>
    <t>MT0106PP03</t>
  </si>
  <si>
    <t>VALVULA BORBOLETA COM BOIA DN  50</t>
  </si>
  <si>
    <t>SEINFRA-I8701</t>
  </si>
  <si>
    <t>MT0106PQ03</t>
  </si>
  <si>
    <t>VALVULA BORBOLETA COM BOIA DN 100</t>
  </si>
  <si>
    <t>SEINFRA-I8702</t>
  </si>
  <si>
    <t>MT0106PR03</t>
  </si>
  <si>
    <t>VALVULA BORBOLETA COM BOIA DN 400</t>
  </si>
  <si>
    <t>SEINFRA-I8703</t>
  </si>
  <si>
    <t>MT0106PS03</t>
  </si>
  <si>
    <t>VALVULA BORBOLETA FLANGEADA DN 200</t>
  </si>
  <si>
    <t>SEINFRA-I8704</t>
  </si>
  <si>
    <t>MT0106PT03</t>
  </si>
  <si>
    <t>VALVULA BORBOLETA FLANGEADA DN 250</t>
  </si>
  <si>
    <t>SEINFRA-I8705</t>
  </si>
  <si>
    <t>MT0106PU03</t>
  </si>
  <si>
    <t>VALVULA BORBOLETA FLANGEADA DN 300</t>
  </si>
  <si>
    <t>SEINFRA-I8706</t>
  </si>
  <si>
    <t>MT0106PV03</t>
  </si>
  <si>
    <t>VALVULA BORBOLETA FLANGEADA DN 350</t>
  </si>
  <si>
    <t>SEINFRA-I8707</t>
  </si>
  <si>
    <t>MT0106PW03</t>
  </si>
  <si>
    <t>VALVULA BORBOLETA FLANGEADA DN 400</t>
  </si>
  <si>
    <t>SEINFRA-I8708</t>
  </si>
  <si>
    <t>MT0106PX03</t>
  </si>
  <si>
    <t>VALVULA BORBOLETA FLANGEADA DN 500</t>
  </si>
  <si>
    <t>SEINFRA-I8709</t>
  </si>
  <si>
    <t>MT0106PY03</t>
  </si>
  <si>
    <t>VALVULA BORBOLETA FLANGEADA DN 600</t>
  </si>
  <si>
    <t>SEINFRA-I8710</t>
  </si>
  <si>
    <t>MT0106PZ03</t>
  </si>
  <si>
    <t>VALVULA BORBOLETA FLANGEADA C VOLANTE DN 200</t>
  </si>
  <si>
    <t>SEINFRA-I8711</t>
  </si>
  <si>
    <t>MT0106Q003</t>
  </si>
  <si>
    <t>VALVULA BORBOLETA FLANGEADA C VOLANTE DN 250</t>
  </si>
  <si>
    <t>SEINFRA-I8712</t>
  </si>
  <si>
    <t>MT0106Q103</t>
  </si>
  <si>
    <t>VALVULA BORBOLETA FLANGEADA C VOLANTE DN 300</t>
  </si>
  <si>
    <t>SEINFRA-I8713</t>
  </si>
  <si>
    <t>MT0106Q203</t>
  </si>
  <si>
    <t>VALVULA BORBOLETA FLANGEADA C VOLANTE DN 350</t>
  </si>
  <si>
    <t>SEINFRA-I8714</t>
  </si>
  <si>
    <t>MT0106Q303</t>
  </si>
  <si>
    <t>VALVULA BORBOLETA FLANGEADA COM ACIONADOR ELETRICO F F  DN 200</t>
  </si>
  <si>
    <t>SEINFRA-I8715</t>
  </si>
  <si>
    <t>MT0106Q403</t>
  </si>
  <si>
    <t>VALVULA BORBOLETA FLANGEADA COM ACIONADOR ELETRICO F F  DN 250</t>
  </si>
  <si>
    <t>SEINFRA-I8716</t>
  </si>
  <si>
    <t>MT0106Q503</t>
  </si>
  <si>
    <t>VALVULA BORBOLETA FLANGEADA COM ACIONADOR ELETRICO FoFo DN 300</t>
  </si>
  <si>
    <t>SEINFRA-I8717</t>
  </si>
  <si>
    <t>MT0106Q603</t>
  </si>
  <si>
    <t>VÁLVULA BORBOLETA FLANGEADA COM ACIONADOR ELÉTRICO FoFo DN 350</t>
  </si>
  <si>
    <t>SEINFRA-I8718</t>
  </si>
  <si>
    <t>MT0106Q703</t>
  </si>
  <si>
    <t>VÁLVULA BORBOLETA FLANGEADA COM ACIONADOR ELÉTRICO FoFo DN 400</t>
  </si>
  <si>
    <t>SEINFRA-I8719</t>
  </si>
  <si>
    <t>MT0106Q803</t>
  </si>
  <si>
    <t>VÁLVULA BORBOLETA WAFER DN 100</t>
  </si>
  <si>
    <t>SEINFRA-I8720</t>
  </si>
  <si>
    <t>MT0106Q903</t>
  </si>
  <si>
    <t>VÁLVULA BORBOLETA WAFER DN 150</t>
  </si>
  <si>
    <t>SEINFRA-I8721</t>
  </si>
  <si>
    <t>MT0106QA03</t>
  </si>
  <si>
    <t>VÁLVULA BORBOLETA WAFER DN 200</t>
  </si>
  <si>
    <t>SEINFRA-I8722</t>
  </si>
  <si>
    <t>MT0106QB03</t>
  </si>
  <si>
    <t>VÁLVULA BORBOLETA WAFER DN 250</t>
  </si>
  <si>
    <t>SEINFRA-I8723</t>
  </si>
  <si>
    <t>MT0106QC03</t>
  </si>
  <si>
    <t>VÁLVULA BORBOLETA WAFER C/ ALAVANCA DN 100MM</t>
  </si>
  <si>
    <t>SEINFRA-I8724</t>
  </si>
  <si>
    <t>MT0106QD03</t>
  </si>
  <si>
    <t>VÁLVULA BORBOLETA WAFER C/ ALAVANCA DN 150MM</t>
  </si>
  <si>
    <t>SEINFRA-I8725</t>
  </si>
  <si>
    <t>MT0106QE03</t>
  </si>
  <si>
    <t>VÁLVULA BORBOLETA WAFER C/ ALAVANCA DN 200MM</t>
  </si>
  <si>
    <t>SEINFRA-I8726</t>
  </si>
  <si>
    <t>MT0106QF03</t>
  </si>
  <si>
    <t>VÁLVULA BORBOLETA WAFER, DUPLO EXCÊNTRICO, EM CORPO DE FERRO NODULAR, ACIONAMENTO POR ATUADOR ELÉTRICO/MECÂNICO DN 500 PN10</t>
  </si>
  <si>
    <t>SEINFRA-I8727</t>
  </si>
  <si>
    <t>MT0106QG03</t>
  </si>
  <si>
    <t>VÁLVULA BORBOLETA WAFER, BI-EXCÊNTRICA, EM CORPO DE FERRO NODULAR ACIONAMENTO MANUAL POR REDUTOR DN 400 PN10</t>
  </si>
  <si>
    <t>SEINFRA-I8728</t>
  </si>
  <si>
    <t>MT0106QH03</t>
  </si>
  <si>
    <t>VÁLVULA BORBOLETA WAFER, BI-EXCÊNTRICA, EM CORPO DE FERRO NODULAR ACIONAMENTO MANUAL POR REDUTOR DN 500 PN10</t>
  </si>
  <si>
    <t>SEINFRA-I8729</t>
  </si>
  <si>
    <t>MT0106QI03</t>
  </si>
  <si>
    <t>VÁLVULA BORBOLETA WAFER, BI-EXCÊNTRICA, EM CORPO DE FERRO NODULAR ACIONAMENTO MANUAL POR REDUTOR DN 600 PN10</t>
  </si>
  <si>
    <t>SEINFRA-I8730</t>
  </si>
  <si>
    <t>MT0106QJ03</t>
  </si>
  <si>
    <t>VÁLVULA BORBOLETA FLANGEADA, BI-EXCÊNTRICA, EM CORPO DE FERRO NODULAR, ACIONAMENTO MANUAL POR REDUTOR DN 700 PN10</t>
  </si>
  <si>
    <t>SEINFRA-I8731</t>
  </si>
  <si>
    <t>MT0106QK03</t>
  </si>
  <si>
    <t>VÁLVULA CONTROLADORA DE NÍVEL E DE VAZÃO DE RESERVATÓRIO DN 75</t>
  </si>
  <si>
    <t>SEINFRA-I8732</t>
  </si>
  <si>
    <t>MT0106QL03</t>
  </si>
  <si>
    <t>VÁLVULA CONTROLADORA DE NÍVEL MÁXIMO DN  75</t>
  </si>
  <si>
    <t>SEINFRA-I8733</t>
  </si>
  <si>
    <t>MT0106QM03</t>
  </si>
  <si>
    <t>VÁLVULA CONTROLADORA DE NÍVEL MÁXIMO DN 100</t>
  </si>
  <si>
    <t>SEINFRA-I8734</t>
  </si>
  <si>
    <t>MT0106QN03</t>
  </si>
  <si>
    <t>VÁLVULA CONTROLADORA DE NÍVEL MÁXIMO DN 150</t>
  </si>
  <si>
    <t>SEINFRA-I8735</t>
  </si>
  <si>
    <t>MT0106QO03</t>
  </si>
  <si>
    <t>VÁLVULA CONTROLADORA DE NÍVEL MÁXIMO DN 200</t>
  </si>
  <si>
    <t>SEINFRA-I8736</t>
  </si>
  <si>
    <t>MT0106QP03</t>
  </si>
  <si>
    <t>VÁLVULA CONTROLADORA DE NÍVEL MÁXIMO DN 250</t>
  </si>
  <si>
    <t>SEINFRA-I8737</t>
  </si>
  <si>
    <t>MT0106QQ03</t>
  </si>
  <si>
    <t>VÁLVULA CONTROLADORA DE NÍVEL MÁXIMO DN 300</t>
  </si>
  <si>
    <t>SEINFRA-I8738</t>
  </si>
  <si>
    <t>MT0106QR03</t>
  </si>
  <si>
    <t>VÁLVULA CONTROLADORA DE NÍVEL MÁXIMO DN 350</t>
  </si>
  <si>
    <t>SEINFRA-I8739</t>
  </si>
  <si>
    <t>MT0106QS03</t>
  </si>
  <si>
    <t>VÁLVULA DE ALTITUDE CONTROLADORA DE NÍVEL DN  50</t>
  </si>
  <si>
    <t>SEINFRA-I8740</t>
  </si>
  <si>
    <t>MT0106QT03</t>
  </si>
  <si>
    <t>VÁLVULA DE ALTITUDE CONTROLADORA DE NÍVEL DN  75</t>
  </si>
  <si>
    <t>SEINFRA-I8741</t>
  </si>
  <si>
    <t>MT0106QU03</t>
  </si>
  <si>
    <t>VÁLVULA DE ALTITUDE CONTROLADORA DE NÍVEL DN 100</t>
  </si>
  <si>
    <t>SEINFRA-I8742</t>
  </si>
  <si>
    <t>MT0106QV03</t>
  </si>
  <si>
    <t>VÁLVULA RETENÇÃO PORTA ÚNICA C/FLANGES DN  75 P/ESGOTO</t>
  </si>
  <si>
    <t>SEINFRA-I8743</t>
  </si>
  <si>
    <t>MT0106QW03</t>
  </si>
  <si>
    <t>VÁLVULA RETENÇÃO PORTA ÚNICA C/FLANGES DN 100 P/ESGOTO</t>
  </si>
  <si>
    <t>SEINFRA-I8744</t>
  </si>
  <si>
    <t>MT0106QX03</t>
  </si>
  <si>
    <t>VÁLVULA RETENÇÃO PORTA ÚNICA C/FLANGES DN 150 P/ESGOTO</t>
  </si>
  <si>
    <t>SEINFRA-I8745</t>
  </si>
  <si>
    <t>MT0106QY03</t>
  </si>
  <si>
    <t>VÁLVULA RETENÇÃO PORTA ÚNICA C/FLANGES DN 200 P/ESGOTO</t>
  </si>
  <si>
    <t>SEINFRA-I8746</t>
  </si>
  <si>
    <t>MT0106QZ03</t>
  </si>
  <si>
    <t>VÁLVULA RETENÇÃO PORTA ÚNICA C/FLANGES DN 250 P/ESGOTO</t>
  </si>
  <si>
    <t>SEINFRA-I8747</t>
  </si>
  <si>
    <t>MT0106R003</t>
  </si>
  <si>
    <t>VÁLVULA RETENÇÃO PORTA ÚNICA C/FLANGES DN 300 P/ESGOTO</t>
  </si>
  <si>
    <t>SEINFRA-I8748</t>
  </si>
  <si>
    <t>MT0106R103</t>
  </si>
  <si>
    <t>VÁLVULA RETENÇÃO PORTA ÚNICA C/FLANGES DN 350 P/ESGOTO</t>
  </si>
  <si>
    <t>SEINFRA-I8749</t>
  </si>
  <si>
    <t>MT0106R203</t>
  </si>
  <si>
    <t>VÁLVULA RETENÇÃO PORTA ÚNICA ANTI-GOLPE FLANGE DN 100 PN16</t>
  </si>
  <si>
    <t>SEINFRA-I8750</t>
  </si>
  <si>
    <t>MT0106R303</t>
  </si>
  <si>
    <t>VÁLVULA RETENÇÃO PORTA ÚNICA ANTI-GOLPE FLANGE DN 200 PN16</t>
  </si>
  <si>
    <t>SEINFRA-I8751</t>
  </si>
  <si>
    <t>MT0106R403</t>
  </si>
  <si>
    <t>VÁLVULA RETENÇÃO DN 80 PN16 FECH. RÁPIDO (CLASAR)</t>
  </si>
  <si>
    <t>SEINFRA-I8752</t>
  </si>
  <si>
    <t>MT0106R503</t>
  </si>
  <si>
    <t>VÁLVULA FLAP DN 075</t>
  </si>
  <si>
    <t>SEINFRA-I8753</t>
  </si>
  <si>
    <t>MT0106R603</t>
  </si>
  <si>
    <t>VÁLVULA FLAP DN 100</t>
  </si>
  <si>
    <t>SEINFRA-I8754</t>
  </si>
  <si>
    <t>MT0106R703</t>
  </si>
  <si>
    <t>VÁLVULA FLAP DN 150</t>
  </si>
  <si>
    <t>SEINFRA-I8755</t>
  </si>
  <si>
    <t>MT0106R803</t>
  </si>
  <si>
    <t>VÁLVULA FLAP DN 200</t>
  </si>
  <si>
    <t>SEINFRA-I8756</t>
  </si>
  <si>
    <t>MT0106R903</t>
  </si>
  <si>
    <t>VÁLVULA FLAP DN 250</t>
  </si>
  <si>
    <t>SEINFRA-I8757</t>
  </si>
  <si>
    <t>MT0106RA03</t>
  </si>
  <si>
    <t>VÁLVULA FLAP DN 300</t>
  </si>
  <si>
    <t>SEINFRA-I8758</t>
  </si>
  <si>
    <t>MT0106RB03</t>
  </si>
  <si>
    <t>VÁLVULA FLAP DN 400</t>
  </si>
  <si>
    <t>SEINFRA-I8759</t>
  </si>
  <si>
    <t>MT0106RC03</t>
  </si>
  <si>
    <t>VÁLVULA FLAP DN 700</t>
  </si>
  <si>
    <t>SEINFRA-I8760</t>
  </si>
  <si>
    <t>MT0106RD03</t>
  </si>
  <si>
    <t>VÁLVULA REDUTORA DE PRESSÃO DN  75</t>
  </si>
  <si>
    <t>MT0106RE03</t>
  </si>
  <si>
    <t>VÁLVULA REDUTORA DE PRESSÃO DN 100</t>
  </si>
  <si>
    <t>SEINFRA-I8762</t>
  </si>
  <si>
    <t>MT0106RF03</t>
  </si>
  <si>
    <t>VÁLVULA REDUTORA DE PRESSÃO DN 150</t>
  </si>
  <si>
    <t>SEINFRA-I8763</t>
  </si>
  <si>
    <t>MT0106RG03</t>
  </si>
  <si>
    <t>VÁLVULA REDUTORA DE PRESSÃO DN 200</t>
  </si>
  <si>
    <t>SEINFRA-I8764</t>
  </si>
  <si>
    <t>MT0106RH03</t>
  </si>
  <si>
    <t>VÁLVULA REDUTORA DE PRESSÃO DN 250</t>
  </si>
  <si>
    <t>SEINFRA-I8765</t>
  </si>
  <si>
    <t>MT0106RI03</t>
  </si>
  <si>
    <t>VÁLVULA REDUTORA DE PRESSÃO DN 300</t>
  </si>
  <si>
    <t>SEINFRA-I8766</t>
  </si>
  <si>
    <t>MT0106RJ03</t>
  </si>
  <si>
    <t>VÁLVULA REDUTORA DE PRESSÃO DN 350</t>
  </si>
  <si>
    <t>SEINFRA-I8767</t>
  </si>
  <si>
    <t>MT0106RK03</t>
  </si>
  <si>
    <t>VÁLVULA TIPO LUG COM ALAVANCA DN 150</t>
  </si>
  <si>
    <t>SEINFRA-I8768</t>
  </si>
  <si>
    <t>MT0106RL03</t>
  </si>
  <si>
    <t>VÁLVULA TIPO LUG COM ALAVANCA DN 200</t>
  </si>
  <si>
    <t>SEINFRA-I8769</t>
  </si>
  <si>
    <t>MT0106RM03</t>
  </si>
  <si>
    <t>VÁLVULA TIPO LUG COM ALAVANCA DN 250</t>
  </si>
  <si>
    <t>SEINFRA-I8770</t>
  </si>
  <si>
    <t>MT0106RN03</t>
  </si>
  <si>
    <t>VÁLVULA DE LINHA  3/4"</t>
  </si>
  <si>
    <t>SEINFRA-I8771</t>
  </si>
  <si>
    <t>MT0106RO03</t>
  </si>
  <si>
    <t>VÁLVULA REDUTORA DE VÁCUO C/ CAPACIDADE P/500 Lb/Dia 3/4"</t>
  </si>
  <si>
    <t>SEINFRA-I8772</t>
  </si>
  <si>
    <t>MT0106SV03</t>
  </si>
  <si>
    <t>CABO DE ALUMÍNIO ISOLADO XLPE 06/1KV 10MM2</t>
  </si>
  <si>
    <t>SEINFRA-I8815</t>
  </si>
  <si>
    <t>MT0106SW03</t>
  </si>
  <si>
    <t>CABO DE ALUMÍNIO ISOLADO XLPE 06/1KV 16MM2</t>
  </si>
  <si>
    <t>SEINFRA-I8816</t>
  </si>
  <si>
    <t>MT0106SX03</t>
  </si>
  <si>
    <t>CABO DE ALUMÍNIO ISOLADO XLPE 06/1KV 25MM2</t>
  </si>
  <si>
    <t>SEINFRA-I8817</t>
  </si>
  <si>
    <t>MT0106SY03</t>
  </si>
  <si>
    <t>CABO DE ALUMÍNIO ISOLADO XLPE 06/1KV 35MM2</t>
  </si>
  <si>
    <t>SEINFRA-I8818</t>
  </si>
  <si>
    <t>MT0106SZ03</t>
  </si>
  <si>
    <t>CABO DE ALUMÍNIO ISOLADO XLPE 06/1KV 50MM2</t>
  </si>
  <si>
    <t>SEINFRA-I8819</t>
  </si>
  <si>
    <t>MT0106T003</t>
  </si>
  <si>
    <t>CABO DE ALUMÍNIO ISOLADO XLPE 06/1KV 70MM2</t>
  </si>
  <si>
    <t>SEINFRA-I8820</t>
  </si>
  <si>
    <t>MT0106T103</t>
  </si>
  <si>
    <t>CABO DE ALUMÍNIO ISOLADO XLPE 06/1KV 95MM2</t>
  </si>
  <si>
    <t>SEINFRA-I8821</t>
  </si>
  <si>
    <t>MT0106T203</t>
  </si>
  <si>
    <t>CABO DE ALUMÍNIO ISOLADO XLPE 06/1KV 120MM2</t>
  </si>
  <si>
    <t>SEINFRA-I8822</t>
  </si>
  <si>
    <t>MT0106T303</t>
  </si>
  <si>
    <t>CABO DE ALUMÍNIO ISOLADO XLPE 06/1KV 150MM2</t>
  </si>
  <si>
    <t>SEINFRA-I8823</t>
  </si>
  <si>
    <t>MT0106T403</t>
  </si>
  <si>
    <t>CABO DE ALUMÍNIO ISOLADO XLPE 06/1KV 185MM2</t>
  </si>
  <si>
    <t>SEINFRA-I8824</t>
  </si>
  <si>
    <t>MT0106T503</t>
  </si>
  <si>
    <t>CABO DE ALUMÍNIO ISOLADO XLPE 06/1KV 240MM2</t>
  </si>
  <si>
    <t>SEINFRA-I8825</t>
  </si>
  <si>
    <t>MT0106T603</t>
  </si>
  <si>
    <t>CABO DE ALUMÍNIO ISOLADO XLPE 06/1KV 300MM2</t>
  </si>
  <si>
    <t>SEINFRA-I8826</t>
  </si>
  <si>
    <t>MT0106T703</t>
  </si>
  <si>
    <t>CABO DE ALUMÍNIO PROTEGIDO 15KV  35MM2</t>
  </si>
  <si>
    <t>SEINFRA-I8827</t>
  </si>
  <si>
    <t>MT0106T803</t>
  </si>
  <si>
    <t>CABO DE ALUMÍNIO PROTEGIDO 15KV  50MM2</t>
  </si>
  <si>
    <t>SEINFRA-I8828</t>
  </si>
  <si>
    <t>MT0106T903</t>
  </si>
  <si>
    <t>CABO DE ALUMÍNIO PROTEGIDO 15KV 70MM2</t>
  </si>
  <si>
    <t>SEINFRA-I8829</t>
  </si>
  <si>
    <t>MT0106TA03</t>
  </si>
  <si>
    <t>CABO DE ALUMÍNIO PROTEGIDO 15KV 95MM2</t>
  </si>
  <si>
    <t>SEINFRA-I8830</t>
  </si>
  <si>
    <t>MT0106TB03</t>
  </si>
  <si>
    <t>CABO DE ALUMÍNIO PROTEGIDO 15KV 120MM2</t>
  </si>
  <si>
    <t>SEINFRA-I8831</t>
  </si>
  <si>
    <t>MT0106TC03</t>
  </si>
  <si>
    <t>CABO DE ALUMÍNIO PROTEGIDO 15KV 150MM2</t>
  </si>
  <si>
    <t>SEINFRA-I8832</t>
  </si>
  <si>
    <t>MT0106TD03</t>
  </si>
  <si>
    <t>CABO DE ALUMÍNIO PROTEGIDO 15KV 185MM2</t>
  </si>
  <si>
    <t>SEINFRA-I8833</t>
  </si>
  <si>
    <t>MT0106TE03</t>
  </si>
  <si>
    <t>CABO DE ALUMÍNIO PROTEGIDO 15KV 240MM2</t>
  </si>
  <si>
    <t>SEINFRA-I8834</t>
  </si>
  <si>
    <t>MT0106TF03</t>
  </si>
  <si>
    <t>CABO DE ALUMÍNIO PROTEGIDO 15KV 300MM2</t>
  </si>
  <si>
    <t>SEINFRA-I8835</t>
  </si>
  <si>
    <t>MT0106TG03</t>
  </si>
  <si>
    <t>CABO DE ALUMÍNIO PROTEGIDO 25KV 35MM2</t>
  </si>
  <si>
    <t>SEINFRA-I8836</t>
  </si>
  <si>
    <t>MT0106TH03</t>
  </si>
  <si>
    <t>CABO DE ALUMÍNIO PROTEGIDO 25KV 50MM2</t>
  </si>
  <si>
    <t>SEINFRA-I8837</t>
  </si>
  <si>
    <t>MT0106TI03</t>
  </si>
  <si>
    <t>CABO DE ALUMÍNIO PROTEGIDO 25KV 70MM2</t>
  </si>
  <si>
    <t>SEINFRA-I8838</t>
  </si>
  <si>
    <t>MT0106TJ03</t>
  </si>
  <si>
    <t>CABO DE ALUMÍNIO PROTEGIDO 25KV 95MM2</t>
  </si>
  <si>
    <t>SEINFRA-I8839</t>
  </si>
  <si>
    <t>MT0106TK03</t>
  </si>
  <si>
    <t>CABO DE ALUMÍNIO PROTEGIDO 25KV 150MM2</t>
  </si>
  <si>
    <t>SEINFRA-I8840</t>
  </si>
  <si>
    <t>MT0106TL03</t>
  </si>
  <si>
    <t>CABO DE ALUMÍNIO PROTEGIDO 25KV 185MM2</t>
  </si>
  <si>
    <t>SEINFRA-I8841</t>
  </si>
  <si>
    <t>MT0106TM03</t>
  </si>
  <si>
    <t>CABO DE ALUMÍNIO MULTIPLEX XLPE 06/1KV 1X1X10+10MM2</t>
  </si>
  <si>
    <t>SEINFRA-I8842</t>
  </si>
  <si>
    <t>MT0106TN03</t>
  </si>
  <si>
    <t>CABO DE ALUMÍNIO MULTIPLEX XLPE 06/1KV 1X1X16+16MM2</t>
  </si>
  <si>
    <t>SEINFRA-I8843</t>
  </si>
  <si>
    <t>MT0106TO03</t>
  </si>
  <si>
    <t>CABO DE ALUMÍNIO MULTIPLEX XLPE 06/1KV 1X1X25+25MM2</t>
  </si>
  <si>
    <t>SEINFRA-I8844</t>
  </si>
  <si>
    <t>MT0106TP03</t>
  </si>
  <si>
    <t>CABO DE ALUMÍNIO MULTIPLEX XLPE 06/1KV 1X1X35+35MM2</t>
  </si>
  <si>
    <t>SEINFRA-I8845</t>
  </si>
  <si>
    <t>MT0106TQ03</t>
  </si>
  <si>
    <t>CABO DE ALUMÍNIO MULTIPLEX XLPE 06/1KV 2X1X10+10MM2</t>
  </si>
  <si>
    <t>SEINFRA-I8846</t>
  </si>
  <si>
    <t>MT0106TR03</t>
  </si>
  <si>
    <t>CABO DE ALUMÍNIO MULTIPLEX XLPE 06/1KV 2X1X16+16MM2</t>
  </si>
  <si>
    <t>SEINFRA-I8847</t>
  </si>
  <si>
    <t>MT0106TS03</t>
  </si>
  <si>
    <t>CABO DE ALUMÍNIO MULTIPLEX XLPE 06/1KV 2X1X25+25MM2</t>
  </si>
  <si>
    <t>SEINFRA-I8848</t>
  </si>
  <si>
    <t>MT0106TT03</t>
  </si>
  <si>
    <t>CABO DE ALUMÍNIO MULTIPLEX XLPE 06/1KV 2X1X35+35MM2</t>
  </si>
  <si>
    <t>SEINFRA-I8849</t>
  </si>
  <si>
    <t>MT0106TU03</t>
  </si>
  <si>
    <t>CABO DE ALUMÍNIO MULTIPLEX XLPE 06/1KV 2X1X50+50MM2</t>
  </si>
  <si>
    <t>SEINFRA-I8850</t>
  </si>
  <si>
    <t>MT0106TV03</t>
  </si>
  <si>
    <t>CABO DE ALUMÍNIO MULTIPLEX XLPE 06/1KV 2X1X70+70MM2</t>
  </si>
  <si>
    <t>SEINFRA-I8851</t>
  </si>
  <si>
    <t>MT0106TW03</t>
  </si>
  <si>
    <t>CABO DE ALUMÍNIO MULTIPLEX XLPE 06/1KV 3X1X10+10MM2</t>
  </si>
  <si>
    <t>SEINFRA-I8852</t>
  </si>
  <si>
    <t>MT0106TX03</t>
  </si>
  <si>
    <t>CABO DE ALUMÍNIO MULTIPLEX XLPE 06/1KV 3X1X16+16MM2</t>
  </si>
  <si>
    <t>SEINFRA-I8853</t>
  </si>
  <si>
    <t>MT0106TY03</t>
  </si>
  <si>
    <t>CABO DE ALUMÍNIO MULTIPLEX XLPE 06/1KV 3X1X25+25MM2</t>
  </si>
  <si>
    <t>SEINFRA-I8854</t>
  </si>
  <si>
    <t>MT0106TZ03</t>
  </si>
  <si>
    <t>CABO DE ALUMÍNIO MULTIPLEX XLPE 06/1KV 3X1X35+35MM2</t>
  </si>
  <si>
    <t>SEINFRA-I8855</t>
  </si>
  <si>
    <t>MT0106U003</t>
  </si>
  <si>
    <t>CABO DE ALUMÍNIO MULTIPLEX XLPE 06/1KV 3X1X50+50MM2</t>
  </si>
  <si>
    <t>SEINFRA-I8856</t>
  </si>
  <si>
    <t>MT0106U103</t>
  </si>
  <si>
    <t>CABO DE ALUMÍNIO MULTIPLEX XLPE 06/1KV 3X1X70+70MM2</t>
  </si>
  <si>
    <t>SEINFRA-I8857</t>
  </si>
  <si>
    <t>MT0106U203</t>
  </si>
  <si>
    <t>CABO DE ALUMÍNIO MULTIPLEX XLPE 06/1KV 3X1X95+70MM2</t>
  </si>
  <si>
    <t>SEINFRA-I8858</t>
  </si>
  <si>
    <t>MT0106U303</t>
  </si>
  <si>
    <t>CABO DE ALUMÍNIO MULTIPLEX XLPE 06/1KV 3X1X120+70MM2</t>
  </si>
  <si>
    <t>SEINFRA-I8859</t>
  </si>
  <si>
    <t>MT0106U403</t>
  </si>
  <si>
    <t>CAPACITOR DE 1KVAr 380V</t>
  </si>
  <si>
    <t>SEINFRA-I8860</t>
  </si>
  <si>
    <t>MT0106U503</t>
  </si>
  <si>
    <t>CAPACITOR DE 9KVAr 380V</t>
  </si>
  <si>
    <t>SEINFRA-I8861</t>
  </si>
  <si>
    <t>MT0106U603</t>
  </si>
  <si>
    <t>CAPACITOR TRIFÁSICO DE 50KVA 440V</t>
  </si>
  <si>
    <t>SEINFRA-I8862</t>
  </si>
  <si>
    <t>MT0106U703</t>
  </si>
  <si>
    <t>CENTRO DE COMANDO DE MOTORES, COMPOSTO DE 2 CHAVES TIPO SOFT STARTER, PARA MOTORES DE 25CV, TIPO CPD, CONFORME PROJETO PADRÃO CAGECE, INCLUSIVE BANCO DE CAPACITORES 5,0KVAR</t>
  </si>
  <si>
    <t>SEINFRA-I8863</t>
  </si>
  <si>
    <t>MT0106U803</t>
  </si>
  <si>
    <t>CENTRO DE COMANDO DE MOTORES, COMPOSTO DE 2 CHAVES TIPO SOFT STARTER, PARA MOTORES DE 100CV, TIPO CPD, CONFORME PROJETO PADRÃO CAGECE, INCLUSIVE BANCO DE CAPACITORES TRIFÁSICO 15,0KVAR</t>
  </si>
  <si>
    <t>SEINFRA-I8864</t>
  </si>
  <si>
    <t>MT0106U903</t>
  </si>
  <si>
    <t>CENTRO DE COMANDO DE MOTORES, COMPOSTO DE 3 CHAVES TIPO SOFT STARTER, PARA MOTORES DE 20CV, INCLUSIVE BANCO DE CAPACITORES TRIFÁSICO DE 3,0KVAR</t>
  </si>
  <si>
    <t>SEINFRA-I8865</t>
  </si>
  <si>
    <t>MT0106UA03</t>
  </si>
  <si>
    <t>COMPRESSOR DE AR PARA KITS DOSADORES DE DIAFRAGMA, ACIONAMENTO DIRETO E ISENTO DE ÓLEO, C/ VAZÃO MÍN. 45L/MIN E VAZÃO MÁX. 65L/MIN, PRESSÃO MÁX. 2,8 bar. POTÊNCIA DO MOTOR 1/3 HP (250 W); TENSÃO: 220V</t>
  </si>
  <si>
    <t>SEINFRA-I8866</t>
  </si>
  <si>
    <t>MT0106UB03</t>
  </si>
  <si>
    <t>COMPRESSOR DE AR, PRESSÃO MÁX. 40 psi, POTÊNCIA 450 W, TENSÃO: 220V ROT. 1750 rpm E MANGUEIRA DE 3M</t>
  </si>
  <si>
    <t>SEINFRA-I8867</t>
  </si>
  <si>
    <t>MT0106UC03</t>
  </si>
  <si>
    <t>CONTROLADOR ANALÍTICO, ENTRADA PARA 2 SENSORES DIGITAIS, 2 SAÍDAS ANALÓGICAS 4-20 MA, 1 ENTRADA ANALÓGICA 4-20 MA, PROTOCOLO DE COMUNICAÇÃO PROFIBUS-DP</t>
  </si>
  <si>
    <t>SEINFRA-I8868</t>
  </si>
  <si>
    <t>MT0106UI03</t>
  </si>
  <si>
    <t>DETECTOR DE GÁS CLORO PARA EMERGÊNCIAS</t>
  </si>
  <si>
    <t>SEINFRA-I8874</t>
  </si>
  <si>
    <t>MT0106UJ03</t>
  </si>
  <si>
    <t>DISPOSITIVO DIFERENCIAL RESIDUAL TETRAPOLAR 25A, SENSIBILIDADE 300mA 380V</t>
  </si>
  <si>
    <t>SEINFRA-I8875</t>
  </si>
  <si>
    <t>MT0106UK03</t>
  </si>
  <si>
    <t>DISPOSITIVO DPS 1 FASE, REDE TN-S/TT 240VAC, CLASSES 1 E 2 INTEGRADOS</t>
  </si>
  <si>
    <t>SEINFRA-I8876</t>
  </si>
  <si>
    <t>MT0106UL03</t>
  </si>
  <si>
    <t>DISPOSITIVO DPS P/ REDE DE SINAL 4-20MA</t>
  </si>
  <si>
    <t>SEINFRA-I8877</t>
  </si>
  <si>
    <t>MT0106UM03</t>
  </si>
  <si>
    <t>DISPOSITIVO DPS P/ REDE PROFIBUS</t>
  </si>
  <si>
    <t>SEINFRA-I8878</t>
  </si>
  <si>
    <t>MT0106UN03</t>
  </si>
  <si>
    <t>DOSADOR DE CLORO GÁS MANUAL (26KG/DIA)</t>
  </si>
  <si>
    <t>SEINFRA-I8879</t>
  </si>
  <si>
    <t>MT0106UO03</t>
  </si>
  <si>
    <t>MEDIDOR DE VAZÃO ELETROMAGNÉTICO DN 300 C/ CONV./TOTALIZAD</t>
  </si>
  <si>
    <t>SEINFRA-I8880</t>
  </si>
  <si>
    <t>MT0106UP03</t>
  </si>
  <si>
    <t>MEDIDOR DE VAZÃO ELETROMAGNÉTICO DN 250 C/ CONV./TOTALIZAD</t>
  </si>
  <si>
    <t>SEINFRA-I8881</t>
  </si>
  <si>
    <t>MT0106UQ03</t>
  </si>
  <si>
    <t>MEDIDOR DE VAZÃO ELETROMAGNÉTICO DN 500 C/ CONV./TOTALIZAD</t>
  </si>
  <si>
    <t>SEINFRA-I8882</t>
  </si>
  <si>
    <t>MT0106UR03</t>
  </si>
  <si>
    <t>MEDIDOR DE VAZÃO ELETROMAGNÉTICO DN 80 C/ CONV./TOTALIZAD</t>
  </si>
  <si>
    <t>SEINFRA-I8883</t>
  </si>
  <si>
    <t>MT0106US03</t>
  </si>
  <si>
    <t>MÓDULO CPU REMOTA C/ 3 PORTAS ETHERNET INDUSTRIAL TCP/IP E 1 PORTA PROFIBUS-DP INTEGRADA</t>
  </si>
  <si>
    <t>SEINFRA-I8884</t>
  </si>
  <si>
    <t>MT0106UT03</t>
  </si>
  <si>
    <t>MÓDULO INTERFACE PROFIBUS-DP MASTER</t>
  </si>
  <si>
    <t>SEINFRA-I8885</t>
  </si>
  <si>
    <t>MT0106UU03</t>
  </si>
  <si>
    <t>MOTOR ELÉTRICO P/ ACIONAMENTO DE COMPORTAS, P=1 CV</t>
  </si>
  <si>
    <t>SEINFRA-I8886</t>
  </si>
  <si>
    <t>MT0106UV03</t>
  </si>
  <si>
    <t>MOTOR ELÉTRICO P/ ACIONAMENTO DE VÁLVULAS BORBOLETAS 250 MM, P=1CV</t>
  </si>
  <si>
    <t>SEINFRA-I8887</t>
  </si>
  <si>
    <t>MT0106UW03</t>
  </si>
  <si>
    <t>MOTOR ELÉTRICO P/ ACIONAMENTO DE VÁLVULAS BORBOLETAS 400 MM, P=1CV</t>
  </si>
  <si>
    <t>SEINFRA-I8888</t>
  </si>
  <si>
    <t>MT0106UX03</t>
  </si>
  <si>
    <t>MOTOR ELÉTRICO P/ ACIONAMENTO DE VÁLVULAS BORBOLETAS 600 MM, P=1CV</t>
  </si>
  <si>
    <t>SEINFRA-I8889</t>
  </si>
  <si>
    <t>MT0106UY03</t>
  </si>
  <si>
    <t>PLACA DE PVC DE 2,00MX1,00M, ESP=25MM P/ FLOCULADOR C/ FUROS CONF. PROJETO</t>
  </si>
  <si>
    <t>SEINFRA-I8890</t>
  </si>
  <si>
    <t>MT0106UZ03</t>
  </si>
  <si>
    <t>PLACA DE PVC DE 2,47MX0,75M, ESP=6MM P/ FLOCULADOR</t>
  </si>
  <si>
    <t>SEINFRA-I8891</t>
  </si>
  <si>
    <t>MT0106V003</t>
  </si>
  <si>
    <t>PLACA DE PVC DE 2,65MX0,75M, ESP=6MM P/ FLOCULADOR</t>
  </si>
  <si>
    <t>SEINFRA-I8892</t>
  </si>
  <si>
    <t>MT0106V103</t>
  </si>
  <si>
    <t>PLACA DE PVC DE 2,80MX0,75M, ESP=6MM P/ FLOCULADOR</t>
  </si>
  <si>
    <t>SEINFRA-I8893</t>
  </si>
  <si>
    <t>MT0106V203</t>
  </si>
  <si>
    <t>PLACA DE PVC DE 2,92MX0,75M, ESP=6MM P/ FLOCULADOR</t>
  </si>
  <si>
    <t>SEINFRA-I8894</t>
  </si>
  <si>
    <t>MT0106V303</t>
  </si>
  <si>
    <t>PLACA DE PVC DE 5,00MX0,65M, ESP=10MM P/ FLOCULADOR C/ FUROS</t>
  </si>
  <si>
    <t>SEINFRA-I8895</t>
  </si>
  <si>
    <t>MT0106V403</t>
  </si>
  <si>
    <t>SAL DE COZINHA - NaCL</t>
  </si>
  <si>
    <t>SEINFRA-I8896</t>
  </si>
  <si>
    <t>MT0106V503</t>
  </si>
  <si>
    <t>SENSOR DIGITAL DE CLORO LIVRE, ELETROQUÍMICO</t>
  </si>
  <si>
    <t>SEINFRA-I8897</t>
  </si>
  <si>
    <t>MT0106V603</t>
  </si>
  <si>
    <t>SENSOR DIGITAL DE DIÓXIDO DE CLORO</t>
  </si>
  <si>
    <t>SEINFRA-I8898</t>
  </si>
  <si>
    <t>MT0106V703</t>
  </si>
  <si>
    <t>SENSOR DIGITAL DE PH, FAIXA 0 - 14 PH</t>
  </si>
  <si>
    <t>SEINFRA-I8899</t>
  </si>
  <si>
    <t>MT0106V803</t>
  </si>
  <si>
    <t>SENSOR DIGITAL DE TURBIDEZ, FAIXA 0 - 100 UT</t>
  </si>
  <si>
    <t>SEINFRA-I8900</t>
  </si>
  <si>
    <t>MT0106V903</t>
  </si>
  <si>
    <t>TAMPA EM FIBRA DE VIDRO, PERFIS PULTRUDADOS ("I" DE 18MM X 25MM) E COBERTURA SUPERFICIAL DE CHAPA PLANA ESP. 3MM, C/ ANTI-DERRAPANTE</t>
  </si>
  <si>
    <t>SEINFRA-I8901</t>
  </si>
  <si>
    <t>MT0106VA03</t>
  </si>
  <si>
    <t>TANQUE HIDROPNEUMÁTICO C/CAP.   500L</t>
  </si>
  <si>
    <t>SEINFRA-I8902</t>
  </si>
  <si>
    <t>MT0106VB03</t>
  </si>
  <si>
    <t>TANQUE HIDROPNEUMÁTICO C/CAP.  1000L</t>
  </si>
  <si>
    <t>SEINFRA-I8903</t>
  </si>
  <si>
    <t>MT0106VC03</t>
  </si>
  <si>
    <t>TANQUE HIDROPNEUMÁTICO C/CAP.  3500L</t>
  </si>
  <si>
    <t>SEINFRA-I8904</t>
  </si>
  <si>
    <t>MT0106VD03</t>
  </si>
  <si>
    <t>TANQUE HIDROPNEUMÁTICO C/ CAP. 4500L</t>
  </si>
  <si>
    <t>SEINFRA-I8905</t>
  </si>
  <si>
    <t>MT0106VE03</t>
  </si>
  <si>
    <t>TRANSDUTOR DE PRESSÃO DIFERENCIAL 0-25BAR, PROTOCOLO DE COMUNICAÇÃO PROFIBUS-DP</t>
  </si>
  <si>
    <t>SEINFRA-I8906</t>
  </si>
  <si>
    <t>MT0106VN03</t>
  </si>
  <si>
    <t>KIT ACÚSTICO ATENUADOR DE RUÍDOS P/ ENTRADA AR FRIO E SAÍDA AR QUENTE C/ PORTA ACÚSTICA 1,20X2,10M</t>
  </si>
  <si>
    <t>SEINFRA-I8915</t>
  </si>
  <si>
    <t>MT0106VO03</t>
  </si>
  <si>
    <t>LUVAS DE PROTEÇÃO EM PVC DE CANO LONGO</t>
  </si>
  <si>
    <t>SEINFRA-I8916</t>
  </si>
  <si>
    <t>MT0106VP03</t>
  </si>
  <si>
    <t>MANÔMETRO GLICERINADO DN 62MM, CONEXÃO 1/4 NPT, CLASSE DE PRECISÃO ABNT, ATÉ 150PSI</t>
  </si>
  <si>
    <t>SEINFRA-I8917</t>
  </si>
  <si>
    <t>MT0106VQ03</t>
  </si>
  <si>
    <t>MARRETA MÉDIA OITAVADA DE 500G</t>
  </si>
  <si>
    <t>SEINFRA-I8918</t>
  </si>
  <si>
    <t>MT0106VR03</t>
  </si>
  <si>
    <t>MEDIDOR DE COR, IN-LINE, FAIXA, 0 A 300UH, SAÍDA 4-20MA</t>
  </si>
  <si>
    <t>SEINFRA-I8919</t>
  </si>
  <si>
    <t>MT0106VS03</t>
  </si>
  <si>
    <t>MESA DE COMANDO PARA VÁLVULAS LAVAGEM FILTROS (8X3/4CV - 380V - 60HZ</t>
  </si>
  <si>
    <t>SEINFRA-I8920</t>
  </si>
  <si>
    <t>MT0106VT03</t>
  </si>
  <si>
    <t>MESA DE PLÁSTICO QUADRADA</t>
  </si>
  <si>
    <t>SEINFRA-I8921</t>
  </si>
  <si>
    <t>MT0106VU03</t>
  </si>
  <si>
    <t>MISTURADOR SUBMERSÍVEL TRIFÁSICO PARA LÍQUIDOS CORROSIVOS - P=4 CV</t>
  </si>
  <si>
    <t>SEINFRA-I8922</t>
  </si>
  <si>
    <t>MT0106VV03</t>
  </si>
  <si>
    <t>MÓDULO CAPACITOR TRIFÁSICO 440V, 60HZ, EM CANECA DE ALUMÍNIO CILÍNDRICA, C/ DISPOSITIVO ANTI-EXPLOSÃO, POTÊNCIA DE 1,0KVAr</t>
  </si>
  <si>
    <t>SEINFRA-I8923</t>
  </si>
  <si>
    <t>MT0106VW03</t>
  </si>
  <si>
    <t>MÓDULO CAPACITOR TRIFÁSICO 440V, 60HZ, EM CANECA DE ALUMÍNIO CILÍNDRICA, C/ DISPOSITIVO ANTI-EXPLOSÃO, POTÊNCIA DE 10,0KVAr</t>
  </si>
  <si>
    <t>SEINFRA-I8924</t>
  </si>
  <si>
    <t>MT0106VX03</t>
  </si>
  <si>
    <t>MÓDULO CAPACITOR TRIFÁSICO 440V, 60HZ, EM CANECA DE ALUMÍNIO CILÍNDRICA, C/ DISPOSITIVO ANTI-EXPLOSÃO, POTÊNCIA DE 2,5KVAr</t>
  </si>
  <si>
    <t>SEINFRA-I8925</t>
  </si>
  <si>
    <t>MT0106VY03</t>
  </si>
  <si>
    <t>MÓDULO CAPACITOR TRIFÁSICO 440V, 60HZ, EM CANECA DE ALUMÍNIO CILÍNDRICA, C/ DISPOSITIVO ANTI-EXPLOSÃO, POTÊNCIA DE 3,0KVAr</t>
  </si>
  <si>
    <t>SEINFRA-I8926</t>
  </si>
  <si>
    <t>MT0106VZ03</t>
  </si>
  <si>
    <t>MÓDULO DE REDUNDÂNCIA DE FONTES VDC 15A</t>
  </si>
  <si>
    <t>SEINFRA-I8927</t>
  </si>
  <si>
    <t>MT0106W003</t>
  </si>
  <si>
    <t>MÓDULO UPS 24 Vdc/6A</t>
  </si>
  <si>
    <t>SEINFRA-I8928</t>
  </si>
  <si>
    <t>MT0106W103</t>
  </si>
  <si>
    <t>MONITOR DE COAGULAÇÃO, IN-LINE, SAÍDA 4-20 MA</t>
  </si>
  <si>
    <t>SEINFRA-I8929</t>
  </si>
  <si>
    <t>MT0106W203</t>
  </si>
  <si>
    <t>MULTIMEDIDOR DE GRANDEZAS ELÉTRICAS, DIGITAL, COM MEMÓRIA DE MASSA 800KB, 4 REGISTROS DE DADOS, DISPLAY LCD, SAÍDA 485/234, OU ACOMPANHADO DE CONVERSOR, ENTRADA TRIFÁSICA ATÉ 600VCA, ENTRADA DE CORRENTE 5A</t>
  </si>
  <si>
    <t>SEINFRA-I8930</t>
  </si>
  <si>
    <t>MT0106W303</t>
  </si>
  <si>
    <t>ÓCULOS DE PLÁSTICO TRANSPARENTE C/ PROTEÇÃO DE PARTÍCULAS VOLANTES</t>
  </si>
  <si>
    <t>SEINFRA-I8931</t>
  </si>
  <si>
    <t>MT0106W403</t>
  </si>
  <si>
    <t>ÓCULOS INCOLOR ANTIEMBAÇANTE</t>
  </si>
  <si>
    <t>SEINFRA-I8932</t>
  </si>
  <si>
    <t>MT0106W503</t>
  </si>
  <si>
    <t>PÁ DE BICO</t>
  </si>
  <si>
    <t>SEINFRA-I8933</t>
  </si>
  <si>
    <t>MT0106W603</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</si>
  <si>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</si>
  <si>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SEINFRA-I8934</t>
  </si>
  <si>
    <t>MT0106W703</t>
  </si>
  <si>
    <t>PAINEL DO MÓDULO - CAIXA METÁLICA 1100X1800X360MM, AUTO-SUPORTADA, PARA MONTAGEM DE COMPONENTES, PORTA COM VISOR EM ACRÍLICO, COM ENTRADA DE AR LATERAL COM GRELHA E FILTRO E EXAUSTÃO INDIVIDUAL</t>
  </si>
  <si>
    <t>SEINFRA-I8935</t>
  </si>
  <si>
    <t>MT0106W803</t>
  </si>
  <si>
    <t>PAINEL ELÉTRICO C/ 2 INVERSORES DE FREQUÊNCIA 0,5 CV, 380 V / 60HZ</t>
  </si>
  <si>
    <t>SEINFRA-I8936</t>
  </si>
  <si>
    <t>MT0106W903</t>
  </si>
  <si>
    <t>PAINEL ELÉTRICO C/ 3 INVERSORES DE FREQUÊNCIA 15 CV, 380 V / 60HZ</t>
  </si>
  <si>
    <t>SEINFRA-I8937</t>
  </si>
  <si>
    <t>MT0106WA03</t>
  </si>
  <si>
    <t>PAINEL ELÉTRICO C/ 2 INVERSORES DE FREQUÊNCIA 250 CV, 380 V / 60HZ</t>
  </si>
  <si>
    <t>MT0106WB03</t>
  </si>
  <si>
    <t>PAINEL ELÉTRICO C/ 2 INVERSORES DE FREQUÊNCIA 80 CV, 380 V / 60HZ</t>
  </si>
  <si>
    <t>SEINFRA-I8939</t>
  </si>
  <si>
    <t>MT0106WC03</t>
  </si>
  <si>
    <t>PAINEL ELETRICO C/ 2 SOFT START 35CV,380V,60Hz</t>
  </si>
  <si>
    <t>SEINFRA-I8940</t>
  </si>
  <si>
    <t>MT0106WD03</t>
  </si>
  <si>
    <t>POLÍMERO CATIÔNICO</t>
  </si>
  <si>
    <t>SEINFRA-I8941</t>
  </si>
  <si>
    <t>MT0106WE03</t>
  </si>
  <si>
    <t>PROTETOR DE SURTOS, CLASSE I, 30KA</t>
  </si>
  <si>
    <t>SEINFRA-I8942</t>
  </si>
  <si>
    <t>MT0106WF03</t>
  </si>
  <si>
    <t>PROTETOR DE SURTOS, CLASSE II, 5KA</t>
  </si>
  <si>
    <t>SEINFRA-I8943</t>
  </si>
  <si>
    <t>MT0106WG03</t>
  </si>
  <si>
    <t>PROVETA GRADUADA 500ML</t>
  </si>
  <si>
    <t>SEINFRA-I8944</t>
  </si>
  <si>
    <t>MT0106WH03</t>
  </si>
  <si>
    <t>TESTE NEON - CHAVE TESTE 250V, TAM 1/8X3"</t>
  </si>
  <si>
    <t>SEINFRA-I8945</t>
  </si>
  <si>
    <t>MT0106WI03</t>
  </si>
  <si>
    <t>TRANSMISSOR DE PRESSÃO DIFERENCIAL COM FAIXA DE PRESSÃO DIFERENCIAL 0.4BAR=0004, SINAL DE SAÍDA 4.20MA 2 WIRES=44, CONEXÃO ELÉTRICA BLINDER IP67=B</t>
  </si>
  <si>
    <t>SEINFRA-I8946</t>
  </si>
  <si>
    <t>MT0106WJ03</t>
  </si>
  <si>
    <t>FILTRO ASCENDENTE EM FIBRA D=3,50M E H=3,78M</t>
  </si>
  <si>
    <t>SEINFRA-I8947</t>
  </si>
  <si>
    <t>MT0106WK03</t>
  </si>
  <si>
    <t>FILTRO ASCENDENTE EM FIBRA D=2,00M E H=4,00M</t>
  </si>
  <si>
    <t>SEINFRA-I8948</t>
  </si>
  <si>
    <t>MT0106WL03</t>
  </si>
  <si>
    <t>FILTRO DESCENDENTE EM FIBRA D=3,00M E H=3,78M</t>
  </si>
  <si>
    <t>MT0106WM03</t>
  </si>
  <si>
    <t>FILTRO DESCENDENTE EM FIBRA D=1,20M E H=4,00M</t>
  </si>
  <si>
    <t>SEINFRA-I8950</t>
  </si>
  <si>
    <t>MT0106WN03</t>
  </si>
  <si>
    <t>FILTRO DESCENDENTE EM FIBRA DE VIDRO D=1,00M E Q=6,38M3/H</t>
  </si>
  <si>
    <t>SEINFRA-I8951</t>
  </si>
  <si>
    <t>MT0106WO03</t>
  </si>
  <si>
    <t>FILTRO ASCENDENTE EM FIBRA D=2,50M E H=3,6M, Q=30M3/H</t>
  </si>
  <si>
    <t>SEINFRA-I8952</t>
  </si>
  <si>
    <t>MT0106WP03</t>
  </si>
  <si>
    <t>RELÉ DE NÍVEL COM 2 ELETRODOS CONTATOS DE 10A - 250V</t>
  </si>
  <si>
    <t>SEINFRA-I8953</t>
  </si>
  <si>
    <t>MT0106WQ03</t>
  </si>
  <si>
    <t>ELETRODO DE NÍVEL EM AÇO INOX</t>
  </si>
  <si>
    <t>SEINFRA-I8954</t>
  </si>
  <si>
    <t>MT0106WR03</t>
  </si>
  <si>
    <t>MÓDULO ACOPLADOR DP/PA</t>
  </si>
  <si>
    <t>SEINFRA-I8955</t>
  </si>
  <si>
    <t>MT0106WS03</t>
  </si>
  <si>
    <t>PRANCHETA DE MADEIRA C/ PRENDEDOR DE METAL</t>
  </si>
  <si>
    <t>SEINFRA-I8956</t>
  </si>
  <si>
    <t>MT0106WT03</t>
  </si>
  <si>
    <t>PROJETOR FECHADO, CORPO EM CHAPA DE ALUMÍNIO, COM ALOJAMENTO PARA EQUIPAMENTO AUXILIAR TEMPERADO, COM SOQUETE E40 PARA LÂMPADA MULTIVAPORES METÁLICOS DE 70W, COM REATOR DE ALTO FATOR DE POTÊNCIA</t>
  </si>
  <si>
    <t>SEINFRA-I8957</t>
  </si>
  <si>
    <t>MT0106WU03</t>
  </si>
  <si>
    <t>ISOLADOR DE SUSPENSÃO POLIMÉRICO, 15KV</t>
  </si>
  <si>
    <t>SEINFRA-I8958</t>
  </si>
  <si>
    <t>MT0106WV03</t>
  </si>
  <si>
    <t>KIT MEDIÇÃO COMPARADOR DE CLORO E PH</t>
  </si>
  <si>
    <t>SEINFRA-I8959</t>
  </si>
  <si>
    <t>MT0106X303</t>
  </si>
  <si>
    <t>PLACA ACRÍLICA TRANSPARENTE ESP.=5MM</t>
  </si>
  <si>
    <t>SEINFRA-I8967</t>
  </si>
  <si>
    <t>MT0106X403</t>
  </si>
  <si>
    <t>MOTO CG 125</t>
  </si>
  <si>
    <t>SEINFRA-I8968</t>
  </si>
  <si>
    <t>MT0106XB03</t>
  </si>
  <si>
    <t>SELO DE SEGURANÇA TRAVA NIFTY - LOK-VERMELHO 70CM PARA CORTE DE ÁGUA</t>
  </si>
  <si>
    <t>SEINFRA-I8975</t>
  </si>
  <si>
    <t>MT0106XC03</t>
  </si>
  <si>
    <t>SELO DE SEGURANÇA TRAVA NIFTY - LOK-AZUL 70CM PARA CORTE DE ÁGUA</t>
  </si>
  <si>
    <t>SEINFRA-I8976</t>
  </si>
  <si>
    <t>MT0106XD03</t>
  </si>
  <si>
    <t>TUBETE CEGO EM POLIPROPILENO 3/4" COR VERMELHA</t>
  </si>
  <si>
    <t>SEINFRA-I8977</t>
  </si>
  <si>
    <t>MT0106XG03</t>
  </si>
  <si>
    <t>ARGAMASSA POLIMÉRICA</t>
  </si>
  <si>
    <t>SEINFRA-I8980</t>
  </si>
  <si>
    <t>MT0106XH03</t>
  </si>
  <si>
    <t>RESINA TERMOPLÁSTICA</t>
  </si>
  <si>
    <t>SEINFRA-I8981</t>
  </si>
  <si>
    <t>MT0106XI03</t>
  </si>
  <si>
    <t>TELA DE POLIESTER MALHA 2X2MM</t>
  </si>
  <si>
    <t>SEINFRA-I8982</t>
  </si>
  <si>
    <t>MT0106XJ03</t>
  </si>
  <si>
    <t>TUBO PRFV CL 12 JE PB CLASSE DE RIGIDEZ 5.000 N/M2 DN 1000</t>
  </si>
  <si>
    <t>SEINFRA-I8983</t>
  </si>
  <si>
    <t>MT0106XK03</t>
  </si>
  <si>
    <t>TUBO PRFV CL 12 JE PB CLASSE DE RIGIDEZ 5.000 N/m² DN 1050</t>
  </si>
  <si>
    <t>SEINFRA-I8984</t>
  </si>
  <si>
    <t>MT0106XL03</t>
  </si>
  <si>
    <t>TUBO PRFV CL 12 JE PB CLASSE DE RIGIDEZ 5.000 N/m² DN 1100</t>
  </si>
  <si>
    <t>SEINFRA-I8985</t>
  </si>
  <si>
    <t>MT0106XM03</t>
  </si>
  <si>
    <t>TUBO PRFV CL 12 JE PB CLASSE DE RIGIDEZ 5.000 N/m² DN 1200</t>
  </si>
  <si>
    <t>SEINFRA-I8986</t>
  </si>
  <si>
    <t>MT0106XN03</t>
  </si>
  <si>
    <t>TUBO PRFV CL 12 JE PB CLASSE DE RIGIDEZ 5.000 N/m² DN 1250</t>
  </si>
  <si>
    <t>SEINFRA-I8987</t>
  </si>
  <si>
    <t>MT0106XO03</t>
  </si>
  <si>
    <t>TUBO PRFV CL 12 JE PB CLASSE DE RIGIDEZ 5.000 N/m² DN 1300</t>
  </si>
  <si>
    <t>SEINFRA-I8988</t>
  </si>
  <si>
    <t>MT0106XP03</t>
  </si>
  <si>
    <t>TUBO PRFV CL 12 JE PB CLASSE DE RIGIDEZ 5.000 N/m² DN 1400</t>
  </si>
  <si>
    <t>SEINFRA-I8989</t>
  </si>
  <si>
    <t>MT0106XQ03</t>
  </si>
  <si>
    <t>TUBO PRFV CL 12 JE PB CLASSE DE RIGIDEZ 5.000 N/m² DN 1500</t>
  </si>
  <si>
    <t>SEINFRA-I8990</t>
  </si>
  <si>
    <t>MT0106XR03</t>
  </si>
  <si>
    <t>TUBO PRFV CL 12 JE PB CLASSE DE RIGIDEZ 5.000 N/m² DN 1600</t>
  </si>
  <si>
    <t>SEINFRA-I8991</t>
  </si>
  <si>
    <t>MT0106XS03</t>
  </si>
  <si>
    <t>TUBO PRFV CL 12 JE PB CLASSE DE RIGIDEZ 5.000 N/m² DN  350</t>
  </si>
  <si>
    <t>SEINFRA-I8992</t>
  </si>
  <si>
    <t>MT0106XT03</t>
  </si>
  <si>
    <t>TUBO PRFV CL 12 JE PB CLASSE DE RIGIDEZ 5.000 N/m² DN  400</t>
  </si>
  <si>
    <t>SEINFRA-I8993</t>
  </si>
  <si>
    <t>MT0106XU03</t>
  </si>
  <si>
    <t>TUBO PRFV CL 12 JE PB CLASSE DE RIGIDEZ 5.000 N/m² DN  450</t>
  </si>
  <si>
    <t>SEINFRA-I8994</t>
  </si>
  <si>
    <t>MT0106XV03</t>
  </si>
  <si>
    <t>TUBO PRFV CL 12 JE PB CLASSE DE RIGIDEZ 5.000 N/m² DN  500</t>
  </si>
  <si>
    <t>SEINFRA-I8995</t>
  </si>
  <si>
    <t>MT0106XW03</t>
  </si>
  <si>
    <t>TUBO PRFV CL 12 JE PB CLASSE DE RIGIDEZ 5.000 N/m² DN  550</t>
  </si>
  <si>
    <t>SEINFRA-I8996</t>
  </si>
  <si>
    <t>MT0106XX03</t>
  </si>
  <si>
    <t>TUBO PRFV CL 12 JE PB CLASSE DE RIGIDEZ 5.000 N/m² DN  600</t>
  </si>
  <si>
    <t>SEINFRA-I8997</t>
  </si>
  <si>
    <t>MT0106XY03</t>
  </si>
  <si>
    <t>TUBO PRFV CL 12 JE PB CLASSE DE RIGIDEZ 5.000 N/m² DN  650</t>
  </si>
  <si>
    <t>SEINFRA-I8998</t>
  </si>
  <si>
    <t>MT0106XZ03</t>
  </si>
  <si>
    <t>TUBO PRFV CL 12 JE PB CLASSE DE RIGIDEZ 5.000 N/m² DN  700</t>
  </si>
  <si>
    <t>SEINFRA-I8999</t>
  </si>
  <si>
    <t>MT0106Y003</t>
  </si>
  <si>
    <t>TUBO PRFV CL 12 JE PB CLASSE DE RIGIDEZ 5.000 N/m² DN  750</t>
  </si>
  <si>
    <t>SEINFRA-I9000</t>
  </si>
  <si>
    <t>MT0106Y103</t>
  </si>
  <si>
    <t>TUBO PRFV CL 12 JE PB CLASSE DE RIGIDEZ 5.000 N/m² DN  800</t>
  </si>
  <si>
    <t>SEINFRA-I9001</t>
  </si>
  <si>
    <t>MT0106Y203</t>
  </si>
  <si>
    <t>TUBO PRFV CL 12 JE PB CLASSE DE RIGIDEZ 5.000 N/m² DN  900</t>
  </si>
  <si>
    <t>SEINFRA-I9002</t>
  </si>
  <si>
    <t>MT0106Y303</t>
  </si>
  <si>
    <t>TUBO PRFV CL 16 JE PB CLASSE DE RIGIDEZ 5.000 N/m² DN 1000</t>
  </si>
  <si>
    <t>SEINFRA-I9003</t>
  </si>
  <si>
    <t>MT0106Y403</t>
  </si>
  <si>
    <t>TUBO PRFV CL 16 JE PB CLASSE DE RIGIDEZ 5.000 N/m² DN 1050</t>
  </si>
  <si>
    <t>SEINFRA-I9004</t>
  </si>
  <si>
    <t>MT0106Y503</t>
  </si>
  <si>
    <t>TUBO PRFV CL 16 JE PB CLASSE DE RIGIDEZ 5.000 N/m² DN 1100</t>
  </si>
  <si>
    <t>SEINFRA-I9005</t>
  </si>
  <si>
    <t>MT0106Y603</t>
  </si>
  <si>
    <t>TUBO PRFV CL 16 JE PB CLASSE DE RIGIDEZ 5.000 N/m² DN 1200</t>
  </si>
  <si>
    <t>SEINFRA-I9006</t>
  </si>
  <si>
    <t>MT0106Y703</t>
  </si>
  <si>
    <t>TUBO PRFV CL 16 JE PB CLASSE DE RIGIDEZ 5.000 N/m² DN 1250</t>
  </si>
  <si>
    <t>SEINFRA-I9007</t>
  </si>
  <si>
    <t>MT0106Y803</t>
  </si>
  <si>
    <t>TUBO PRFV CL 16 JE PB CLASSE DE RIGIDEZ 5.000 N/m² DN 1300</t>
  </si>
  <si>
    <t>SEINFRA-I9008</t>
  </si>
  <si>
    <t>MT0106Y903</t>
  </si>
  <si>
    <t>TUBO PRFV CL 16 JE PB CLASSE DE RIGIDEZ 5.000 N/m² DN 1400</t>
  </si>
  <si>
    <t>SEINFRA-I9009</t>
  </si>
  <si>
    <t>MT0106YA03</t>
  </si>
  <si>
    <t>TUBO PRFV CL 16 JE PB CLASSE DE RIGIDEZ 5.000 N/m² DN 1500</t>
  </si>
  <si>
    <t>SEINFRA-I9010</t>
  </si>
  <si>
    <t>MT0106YB03</t>
  </si>
  <si>
    <t>TUBO PRFV CL 16 JE PB CLASSE DE RIGIDEZ 5.000 N/m² DN 1600</t>
  </si>
  <si>
    <t>SEINFRA-I9011</t>
  </si>
  <si>
    <t>MT0106YC03</t>
  </si>
  <si>
    <t>TUBO PRFV CL 16 JE PB CLASSE DE RIGIDEZ 5.000 N/m² DN  350</t>
  </si>
  <si>
    <t>SEINFRA-I9012</t>
  </si>
  <si>
    <t>MT0106YD03</t>
  </si>
  <si>
    <t>TUBO PRFV CL 16 JE PB CLASSE DE RIGIDEZ 5.000 N/m² DN  450</t>
  </si>
  <si>
    <t>SEINFRA-I9013</t>
  </si>
  <si>
    <t>MT0106YE03</t>
  </si>
  <si>
    <t>TUBO PRFV CL 16 JE PB CLASSE DE RIGIDEZ 5.000 N/m² DN  550</t>
  </si>
  <si>
    <t>SEINFRA-I9014</t>
  </si>
  <si>
    <t>MT0106YF03</t>
  </si>
  <si>
    <t>TUBO PRFV CL 16 JE PB CLASSE DE RIGIDEZ 5.000 N/m² DN  600</t>
  </si>
  <si>
    <t>SEINFRA-I9015</t>
  </si>
  <si>
    <t>MT0106YG03</t>
  </si>
  <si>
    <t>TUBO PRFV CL 16 JE PB CLASSE DE RIGIDEZ 5.000 N/m² DN  650</t>
  </si>
  <si>
    <t>SEINFRA-I9016</t>
  </si>
  <si>
    <t>MT0106YH03</t>
  </si>
  <si>
    <t>TUBO PRFV CL 16 JE PB CLASSE DE RIGIDEZ 5.000 N/m² DN  700</t>
  </si>
  <si>
    <t>SEINFRA-I9017</t>
  </si>
  <si>
    <t>MT0106YI03</t>
  </si>
  <si>
    <t>TUBO PRFV CL 16 JE PB CLASSE DE RIGIDEZ 5.000 N/m² DN  750</t>
  </si>
  <si>
    <t>SEINFRA-I9018</t>
  </si>
  <si>
    <t>MT0106YJ03</t>
  </si>
  <si>
    <t>TUBO PRFV CL 16 JE PB CLASSE DE RIGIDEZ 5.000 N/m² DN  800</t>
  </si>
  <si>
    <t>SEINFRA-I9019</t>
  </si>
  <si>
    <t>MT0106YK03</t>
  </si>
  <si>
    <t>TUBO PRFV CL 16 JE PB CLASSE DE RIGIDEZ 5.000 N/m² DN  900</t>
  </si>
  <si>
    <t>SEINFRA-I9020</t>
  </si>
  <si>
    <t>MT0106YL03</t>
  </si>
  <si>
    <t>TUBO PRFV CL 6 JE PB CLASSE DE RIGIDEZ 5.000 N/m² DN 300</t>
  </si>
  <si>
    <t>SEINFRA-I9021</t>
  </si>
  <si>
    <t>MT0106YM03</t>
  </si>
  <si>
    <t>TUBO PRFV CL 6 JE PB CLASSE DE RIGIDEZ 5.000 N/m² DN 350</t>
  </si>
  <si>
    <t>SEINFRA-I9022</t>
  </si>
  <si>
    <t>MT0106YN03</t>
  </si>
  <si>
    <t>TUBO PRFV CL 6 JE PB CLASSE DE RIGIDEZ 5.000 N/m² DN 450</t>
  </si>
  <si>
    <t>SEINFRA-I9023</t>
  </si>
  <si>
    <t>MT0106YO03</t>
  </si>
  <si>
    <t>TUBO PRFV CL 6 JE PB CLASSE DE RIGIDEZ 5.000 N/m² DN 550</t>
  </si>
  <si>
    <t>SEINFRA-I9024</t>
  </si>
  <si>
    <t>MT0106YP03</t>
  </si>
  <si>
    <t>TUBO DE ACO CHAPA ASTM A36 3/16" DN  300mm</t>
  </si>
  <si>
    <t>SEINFRA-I9025</t>
  </si>
  <si>
    <t>MT0106YQ03</t>
  </si>
  <si>
    <t>TUBO DE ACO CHAPA ASTM A36 5/16" DN  600mm</t>
  </si>
  <si>
    <t>SEINFRA-I9026</t>
  </si>
  <si>
    <t>MT0106YR03</t>
  </si>
  <si>
    <t>TUBO DE ACO CHAPA ASTM A36 5/16" DN  800mm</t>
  </si>
  <si>
    <t>SEINFRA-I9027</t>
  </si>
  <si>
    <t>MT0106YS03</t>
  </si>
  <si>
    <t xml:space="preserve">TUBO CAMISA AÇO CHAPA ASTM A36 5/16" DN 1200mm
</t>
  </si>
  <si>
    <t>SEINFRA-I9028</t>
  </si>
  <si>
    <t>MT0106YT03</t>
  </si>
  <si>
    <t>TUBO DE ACO CHAPA ASTM A36 3/8" DN  600mm</t>
  </si>
  <si>
    <t>SEINFRA-I9029</t>
  </si>
  <si>
    <t>MT0106YU03</t>
  </si>
  <si>
    <t>TUBO DE ACO CHAPA ASTM A36 3/8" DN  700mm</t>
  </si>
  <si>
    <t>SEINFRA-I9030</t>
  </si>
  <si>
    <t>MT0106YV03</t>
  </si>
  <si>
    <t>TUBO DE ACO CHAPA ASTM A36 3/8" DN  800mm</t>
  </si>
  <si>
    <t>SEINFRA-I9031</t>
  </si>
  <si>
    <t>MT0106YW03</t>
  </si>
  <si>
    <t>TUBO DE ACO CHAPA ASTM A36 3/8" DN  900mm</t>
  </si>
  <si>
    <t>SEINFRA-I9032</t>
  </si>
  <si>
    <t>MT0106YX03</t>
  </si>
  <si>
    <t>TUBO DE ACO CHAPA ASTM A36 3/8" DN 1000mm</t>
  </si>
  <si>
    <t>SEINFRA-I9033</t>
  </si>
  <si>
    <t>MT0106YY03</t>
  </si>
  <si>
    <t>TUBO DE ACO CHAPA ASTM A36 1/2" DN 1000mm</t>
  </si>
  <si>
    <t>SEINFRA-I9034</t>
  </si>
  <si>
    <t>MT0106YZ03</t>
  </si>
  <si>
    <t>TUBO DE ACO CHAPA ASTM A36 1/2" DN 1200mm</t>
  </si>
  <si>
    <t>SEINFRA-I9035</t>
  </si>
  <si>
    <t>MT0106Z003</t>
  </si>
  <si>
    <t>TANQUE HIDROPNEUMÁTICO C/ CAP. 2500L</t>
  </si>
  <si>
    <t>SEINFRA-I9036</t>
  </si>
  <si>
    <t>MT0106Z103</t>
  </si>
  <si>
    <t>TANQUE HIDROPNEUMÁTICO C/ CAP. 4000L</t>
  </si>
  <si>
    <t>SEINFRA-I9037</t>
  </si>
  <si>
    <t>MT0106Z203</t>
  </si>
  <si>
    <t>TANQUE HIDROPNEUMÁTICO C/ CAP. 5500L</t>
  </si>
  <si>
    <t>SEINFRA-I9038</t>
  </si>
  <si>
    <t>MT0106Z303</t>
  </si>
  <si>
    <t xml:space="preserve">PAINEL NYLOFOR 2,43M x 2,5M (A X L) - MALHA 5 x 20 CM - FIO 5MM, REVESTIDO EM POLIESTER POR PROCESSO DE PINTURA ELETROSTÁTICA, NAS CORES VERDE OU BRANCA
</t>
  </si>
  <si>
    <t>SEINFRA-I9039</t>
  </si>
  <si>
    <t>MT0106Z403</t>
  </si>
  <si>
    <t>PAINEL NYLOFOR 2,03M x 2,5M (A X L) - MALHA 5 x 20 CM - FIO 5,00MM, REVESTIDO EM POLIESTER POR PROCESSO DE PINTURA ELETROSTÁTICA, NAS CORES VERDE OU BRANCA</t>
  </si>
  <si>
    <t>SEINFRA-I9040</t>
  </si>
  <si>
    <t>MT0106Z503</t>
  </si>
  <si>
    <t>PAINEL NYLOFOR 1,53M x 2,5M (A X L) - MALHA 5 x 20 CM - FIO 5,00MM, REVESTIDO EM POLIESTER POR PROCESSO DE PINTURA ELETROSTÁTICA, NAS CORES VERDE OU BRANCA</t>
  </si>
  <si>
    <t>SEINFRA-I9041</t>
  </si>
  <si>
    <t>MT0106Z603</t>
  </si>
  <si>
    <t>PAINEL NYLOFOR 2,43M x 2,5M (A X L) - MALHA 5 x 20 CM - FIO 4,30MM, REVESTIDO EM POLIESTER POR PROCESSO DE PINTURA ELETROSTÁTICA, NAS CORES VERDE OU BRANCA</t>
  </si>
  <si>
    <t>SEINFRA-I9042</t>
  </si>
  <si>
    <t>MT0106Z703</t>
  </si>
  <si>
    <t>PAINEL NYLOFOR 2,03M x 2,5M (A X L) - MALHA 5 x 20 CM - FIO 4,30MM, REVESTIDO EM POLIESTER POR PROCESSO DE PINTURA ELETROSTÁTICA, NAS CORES VERDE OU BRANCA</t>
  </si>
  <si>
    <t>SEINFRA-I9043</t>
  </si>
  <si>
    <t>MT0106Z803</t>
  </si>
  <si>
    <t>PAINEL NYLOFOR 1,53M x 2,5M (A X L) - MALHA 5 x 20 CM - FIO 4,30MM, REVESTIDO EM POLIESTER POR PROCESSO DE PINTURA ELETROSTÁTICA, NAS CORES VERDE OU BRANCA</t>
  </si>
  <si>
    <t>SEINFRA-I9044</t>
  </si>
  <si>
    <t>MT0106Z903</t>
  </si>
  <si>
    <t>POSTE 40 x 60 MM, PINTURA ELETROSTÁTICA EM POLIESTER, NAS CORES VERDE OU BRANCA (H=3,20M - COM TAMPA) CHUMBADO</t>
  </si>
  <si>
    <t>SEINFRA-I9045</t>
  </si>
  <si>
    <t>MT0106ZA03</t>
  </si>
  <si>
    <t>POSTE 40 x 60 MM, PINTURA ELETROSTÁTICA EM POLIESTER, NAS CORES VERDE OU BRANCA ( H=2,50M - COM TAMPA) CHUMBADO</t>
  </si>
  <si>
    <t>SEINFRA-I9046</t>
  </si>
  <si>
    <t>MT0106ZB03</t>
  </si>
  <si>
    <t>POSTE 40 x 60 MM, PINTURA ELETROSTÁTICA EM POLIESTER, NAS CORES VERDE OU BRANCA (H=2,00M - COM TAMPA) CHUMBADO</t>
  </si>
  <si>
    <t>SEINFRA-I9047</t>
  </si>
  <si>
    <t>MT0106ZC03</t>
  </si>
  <si>
    <t>FIXADOR POLIAMIDA PARA POSTE, NAS CORES VERDE OU BRANCA</t>
  </si>
  <si>
    <t>SEINFRA-I9048</t>
  </si>
  <si>
    <t>MT0106ZD03</t>
  </si>
  <si>
    <t>SERVIÇO - COLOCAÇÃO E MONTAGEM DE CERCA/GRADIL NYLOFOR</t>
  </si>
  <si>
    <t>SEINFRA-I9049</t>
  </si>
  <si>
    <t>MT0106ZF03</t>
  </si>
  <si>
    <t>SEINFRA-I9051</t>
  </si>
  <si>
    <t>MT0106ZG03</t>
  </si>
  <si>
    <t>PEÇA DE MADEIRA ROLIÇA (EUCALIPTO OU REGIONAL EQUIVALENTE) D = 10CM (DE 7 ATÉ 11CM), H = 2,20M</t>
  </si>
  <si>
    <t>SEINFRA-I9052</t>
  </si>
  <si>
    <t>MT0106ZH03</t>
  </si>
  <si>
    <t>PEÇA DE MADEIRA ROLIÇA (EUCALIPTO OU REGIONAL EQUIVALENTE) D = 12CM (DE 10 ATÉ 15CM), H = 2,20M</t>
  </si>
  <si>
    <t>SEINFRA-I9053</t>
  </si>
  <si>
    <t>MT0106ZI03</t>
  </si>
  <si>
    <t>GABIÃO SACO MALHA HEXAGONAL 8 X 10 CM (ZN/AL + PVC), FIO 2,4 MM</t>
  </si>
  <si>
    <t>SEINFRA-I9054</t>
  </si>
  <si>
    <t>MT0106ZJ03</t>
  </si>
  <si>
    <t>NITOBOND AR EMULSÃO P/APLICAÇÃO DE PONTE DE ADERÊNCIA</t>
  </si>
  <si>
    <t>SEINFRA-I9055</t>
  </si>
  <si>
    <t>MT0106ZK03</t>
  </si>
  <si>
    <t>INIBIDOR NITROPRIMER PARA PROTEÇÃO DE ARMADURA</t>
  </si>
  <si>
    <t>SEINFRA-I9056</t>
  </si>
  <si>
    <t>MT0106ZL03</t>
  </si>
  <si>
    <t>MICROCONCRETO PARA REPAROS PROFUNDOS ATÉ 300MM</t>
  </si>
  <si>
    <t>SEINFRA-I9057</t>
  </si>
  <si>
    <t>MT0106ZM03</t>
  </si>
  <si>
    <t>ARGAMASSA POLIMÉRICA RP PLUS BOTAMENT, COMPOSTO POR PONTE DE ADERÊNCIA E PINTURA PROTETORA CONTRA A CORROSÃO, P/ REPAROS SEMI-PROFUNDOS</t>
  </si>
  <si>
    <t>SEINFRA-I9058</t>
  </si>
  <si>
    <t>MT0106ZN03</t>
  </si>
  <si>
    <t>ARGAMASSA POLIMÉRICA P/ REPAROS SUPERFICIAIS DE 5MM A 25MM, RENDEROC S2</t>
  </si>
  <si>
    <t>SEINFRA-I9059</t>
  </si>
  <si>
    <t>MT0106ZO03</t>
  </si>
  <si>
    <t>GUARDA CORPO EM FIBRA DE VIDRO C/ PERFIS PULTRUDADOS PINTADOS EM ESMALTE PU ACRÍLICO E SISTEMA DE ANCORAGEM EM AÇO INOXIDÁVEL AISI304 - H=1,10M</t>
  </si>
  <si>
    <t>SEINFRA-I9060</t>
  </si>
  <si>
    <t>MT0106ZP03</t>
  </si>
  <si>
    <t>ESCADA DE MARINHEIRO EM FIBRA DE VIDRO PULTRUDADA, PERFIL QUADRADO, PINTURA PROTETORA CONTRA RAIOS UV, COM GUARDA CORPO</t>
  </si>
  <si>
    <t>SEINFRA-I9061</t>
  </si>
  <si>
    <t>MT0106ZQ03</t>
  </si>
  <si>
    <t>ESCADA DE MARINHEIRO EM FIBRA DE VIDRO PULTRUDADA, PERFIL QUADRADO, PINTURA PROTETORA CONTRA RAIOS UV, SEM GUARDA CORPO</t>
  </si>
  <si>
    <t>SEINFRA-I9062</t>
  </si>
  <si>
    <t>MT0106ZR03</t>
  </si>
  <si>
    <t>TAMPA EM FIBRA DE VIDRO, PERFIS PULTRUDADOS ("I" DE 18MM X 25MM) E COBERTURA SUPERFICIAL DE CHAPA PLANA ESP. 4MM, C/ ANTI-DERRAPANTE</t>
  </si>
  <si>
    <t>SEINFRA-I9063</t>
  </si>
  <si>
    <t>MT0106ZS03</t>
  </si>
  <si>
    <t>MANTA GEOTEXTIL, TECIDA 100% POLIPROPILENO, RESISTÊNCIA A TRAÇÃO DE 55KN/M E DEFORMAÇÃO INFERIOR A 15%</t>
  </si>
  <si>
    <t>SEINFRA-I9064</t>
  </si>
  <si>
    <t>MT0106ZT03</t>
  </si>
  <si>
    <t>DISJUNTOR TÉRMICO E MAGNÉTICO AJUSTÁVEIS,TRIPOLAR DE 450 ATÉ 600A, CAPACIDADE DE INTERRUPÇÃO DE 35KA</t>
  </si>
  <si>
    <t>SEINFRA-I9065</t>
  </si>
  <si>
    <t>MT0106ZU03</t>
  </si>
  <si>
    <t xml:space="preserve">ELO FUSIVEL
</t>
  </si>
  <si>
    <t>MT0106ZV03</t>
  </si>
  <si>
    <t xml:space="preserve">ISOLADOR DE PINO PARA DISTRIBUIÇÃO 15KV
</t>
  </si>
  <si>
    <t>MT0106ZW03</t>
  </si>
  <si>
    <t>POSTE DE CONCRETO DUPLO T, RESISTÊNCIA NOMINAL 1000KG, H=12,00M, PESO APROXIMADO 1.585KG</t>
  </si>
  <si>
    <t>SEINFRA-I9068</t>
  </si>
  <si>
    <t>MT0106ZX03</t>
  </si>
  <si>
    <t>POÇO TUBULAR C/ TUBO GEOMECÂNICO DE 6`` PROFUNDIDADE 100M, COMPLETAMENTE EXECUTADO, INCLUSIVE MARCAÇÃO (FORNECIMENTO E EXECUÇÃO)</t>
  </si>
  <si>
    <t>SEINFRA-I9069</t>
  </si>
  <si>
    <t>MT0106ZZ03</t>
  </si>
  <si>
    <t>RESISTÊNCIA À COMPRESSÃO CORPO-DE-PROVA CILÍNDRICO DE CONCRETO E ARGAMASSA</t>
  </si>
  <si>
    <t>SEINFRA-I9071</t>
  </si>
  <si>
    <t>MT01070003</t>
  </si>
  <si>
    <t>CHAVE REVERSORA TRIPOLAR SOB CARGA 630A</t>
  </si>
  <si>
    <t>SEINFRA-I9072</t>
  </si>
  <si>
    <t>MT01070103</t>
  </si>
  <si>
    <t>CUBA DE LOUÇA BRANCA DE SOBREPOR D=41CM, PROFUNDIDADE=8CM, COM VÁLVULA</t>
  </si>
  <si>
    <t>SEINFRA-I9073</t>
  </si>
  <si>
    <t>MT01070203</t>
  </si>
  <si>
    <t>CABO EM PVC 1000V 300MM2</t>
  </si>
  <si>
    <t>SEINFRA-I9074</t>
  </si>
  <si>
    <t>MT01070303</t>
  </si>
  <si>
    <t>DISJUNTOR TRIPOLAR 800A</t>
  </si>
  <si>
    <t>SEINFRA-I9075</t>
  </si>
  <si>
    <t>MT01070403</t>
  </si>
  <si>
    <t>VÁLVULA DE RETENÇÃO PVC P/ ESGOTO D=150MM</t>
  </si>
  <si>
    <t>SEINFRA-I9076</t>
  </si>
  <si>
    <t>MT01070503</t>
  </si>
  <si>
    <t>TUBO COBRE DE 1/4", FLEXÍVEL CLASSE 2</t>
  </si>
  <si>
    <t>SEINFRA-I9077</t>
  </si>
  <si>
    <t>MT01070603</t>
  </si>
  <si>
    <t>TUBO COBRE DE 3/8", FLEXÍVEL CLASSE 2</t>
  </si>
  <si>
    <t>SEINFRA-I9078</t>
  </si>
  <si>
    <t>MT01070703</t>
  </si>
  <si>
    <t>TUBO COBRE DE 5/8", FLEXÍVEL CLASSE 2</t>
  </si>
  <si>
    <t>SEINFRA-I9079</t>
  </si>
  <si>
    <t>MT01070803</t>
  </si>
  <si>
    <t>TUBO COBRE DE 22,22MM CLASSE A</t>
  </si>
  <si>
    <t>SEINFRA-I9080</t>
  </si>
  <si>
    <t>MT01070A03</t>
  </si>
  <si>
    <t>TUBO COBRE DE 1/2", FLEXÍVEL CLASSE 2</t>
  </si>
  <si>
    <t>SEINFRA-I9082</t>
  </si>
  <si>
    <t>MT01070B03</t>
  </si>
  <si>
    <t>TUBO COBRE DE 3/4", FLEXÍVEL CLASSE 2</t>
  </si>
  <si>
    <t>SEINFRA-I9083</t>
  </si>
  <si>
    <t>MT01070C03</t>
  </si>
  <si>
    <t>TUBO COBRE DE 28MM CLASSE A</t>
  </si>
  <si>
    <t>SEINFRA-I9084</t>
  </si>
  <si>
    <t>MT01070D03</t>
  </si>
  <si>
    <t>TUBO COBRE D=28,57MM CLASSE A</t>
  </si>
  <si>
    <t>SEINFRA-I9085</t>
  </si>
  <si>
    <t>MT01070E03</t>
  </si>
  <si>
    <t>TUBO COBRE DE 35MM CLASSE A</t>
  </si>
  <si>
    <t>SEINFRA-I9086</t>
  </si>
  <si>
    <t>MT01070F03</t>
  </si>
  <si>
    <t>TUBO COBRE D=34,92MM CLASSE A</t>
  </si>
  <si>
    <t>SEINFRA-I9087</t>
  </si>
  <si>
    <t>MT01070G03</t>
  </si>
  <si>
    <t>TUBO COBRE DE 42MM CLASSE A</t>
  </si>
  <si>
    <t>SEINFRA-I9088</t>
  </si>
  <si>
    <t>MT01070H03</t>
  </si>
  <si>
    <t>TUBO COBRE D=41,27MM CLASSE A</t>
  </si>
  <si>
    <t>SEINFRA-I9089</t>
  </si>
  <si>
    <t>MT01070N03</t>
  </si>
  <si>
    <t>SEINFRA-I9095</t>
  </si>
  <si>
    <t>MT01070O03</t>
  </si>
  <si>
    <t>SEINFRA-I9096</t>
  </si>
  <si>
    <t>MT01070R03</t>
  </si>
  <si>
    <t>BLOQUETE/PISO INTERTRAVADO DE CONCRETO - MODELO RETANGULAR/TIJOLINHO/PAVER/HOLANDES/PARALELEPIPEDO, 20 CM X 10 CM, E = 6 CM, RESISTENCIA DE 35 MPA (NBR 9781), COR NATURAL</t>
  </si>
  <si>
    <t>SEINFRA-I9099</t>
  </si>
  <si>
    <t>MT01070S03</t>
  </si>
  <si>
    <t>SEINFRA-I9100</t>
  </si>
  <si>
    <t>MT01070W03</t>
  </si>
  <si>
    <t xml:space="preserve">BLOQUETE/PISO INTERTRAVADO DE CONCRETO - MODELO RETANGULAR/TIJOLINHO/PAVER/HOLANDES/PARALELEPIPEDO, 20 CM X 10 CM, E = 8 CM, RESISTENCIA DE 35 MPA (NBR 9781), COR NATURAL
</t>
  </si>
  <si>
    <t>SEINFRA-I9104</t>
  </si>
  <si>
    <t>MT01070X03</t>
  </si>
  <si>
    <t>FORRO BOREAL MODULADO ESTRUTURADO (25X625X1250MM), COM PERFIL T LEVE EM AÇO BRANCO E TRATAMENTO TERMO-ACÚSTICO EM LÃ DE VIDRO, FECHAMENTO EM PELÍCULA DE PVC PERFURADO OU EQUIVALENTE (INSTALADO)</t>
  </si>
  <si>
    <t>SEINFRA-I9105</t>
  </si>
  <si>
    <t>MT01070Y03</t>
  </si>
  <si>
    <t>ESPELHO/PLACA DE 3 POSTOS 4"X2" PARA INSTALAÇÃO DE TOMADAS E INTERRUPTORES</t>
  </si>
  <si>
    <t>SEINFRA-I9106</t>
  </si>
  <si>
    <t>MT01070Z03</t>
  </si>
  <si>
    <t>SUPORTE DE FIXAÇÃO PARA ESPELHO/PLACA 4"X2" P/ 3 MÓDULOS, INSTALAÇÕES DE TOMADAS E INTERRUPTORES</t>
  </si>
  <si>
    <t>SEINFRA-I9107</t>
  </si>
  <si>
    <t>MT01071003</t>
  </si>
  <si>
    <t>TOMADA 2P+T 10A, 250V (APENAS MÓDULO)</t>
  </si>
  <si>
    <t>SEINFRA-I9108</t>
  </si>
  <si>
    <t>MT01071103</t>
  </si>
  <si>
    <t>TOMADA PARA LÓGICA RJ45, 8 FIOS, CAT-5E, COMPLETA (ESPELHO 4"x2" C/ SUPORTE + 2 CONECTORES, EXCETO CAIXA 4"X2")</t>
  </si>
  <si>
    <t>SEINFRA-I9109</t>
  </si>
  <si>
    <t>MT01071203</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</si>
  <si>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</si>
  <si>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SEINFRA-I9110</t>
  </si>
  <si>
    <t>MT01071303</t>
  </si>
  <si>
    <t>LUMINÁRIA DE EMBUTIR PARA QUATRO LÂMPADAS FLUORESCENTES TUBULARES T8 DE 16W, CORPO EM CHAPA DE AÇO TRATADA E PINTADA NA COR BRANCA, REFLETOR COM ACABAMENTO ESPECULAR DE ALTO BRILHO, REATOR ELETRÔNICO 2X(2X16)W, FATOR DE POTÊNCIA 0,98, COMPLETA</t>
  </si>
  <si>
    <t>SEINFRA-I9111</t>
  </si>
  <si>
    <t>MT01071403</t>
  </si>
  <si>
    <t>LUMINÁRIA DE EMBUTIR COM 2 LAMPADAS T8 DE 16W ALETAS PLANAS EM CHAPA DE AÇO PINTADA ELETROSTATICAMENTE REFLETOR EM ALUMÍNIO COMPLETA</t>
  </si>
  <si>
    <t>SEINFRA-I9112</t>
  </si>
  <si>
    <t>MT01071503</t>
  </si>
  <si>
    <t>LUMINÁRIA DE SOBREPOR COM CORPO EM CHAPA DE AÇO TRATADA E PINTADA NA COR BRANCA, REFLETOR C/ ACABAMENTO ESPECULAR DE ALTO BRILHO, C/ DUAS LÃMPADAS FLUORESCENTES TUBULARES T8 DE 16W, REATOR ELETRÔNICO P/2X16W, FP DO CJ. 33W E FATOR DE POTÊNCIA 0,98, COMPLETA</t>
  </si>
  <si>
    <t>SEINFRA-I9113</t>
  </si>
  <si>
    <t>MT01071603</t>
  </si>
  <si>
    <t>LUMINÁRIA CILÍNDRICA DE EMBUTIR COM CORPO EM CHAPA DE AÇO FOSFATIZADA E PINTADA ELETROSTATICAMENTE E REFLETOR REPUXADO EM ALUMÍNIO ANODIZADO, COM VIDRO JATEADO CENTRAL PARA DUAS LÂMPADAS FLUORESCENTES COMPACTAS 20W, COMPLETA</t>
  </si>
  <si>
    <t>SEINFRA-I9114</t>
  </si>
  <si>
    <t>MT01071703</t>
  </si>
  <si>
    <t>LUMINÁRIA CILÍNDRICA DE SOBREPOR COM CORPO EM CHAPA DE AÇO FOSFATIZADA E PINTADA ELETROSTATICAMENTE E REFLETOR REPUXADO EM ALUMÍNIO ANODIZADO, COM VIDRO JATEADO CENTRAL PARA DUAS LÂMPADAS FLUORESCENTES COMPACTAS 20W, COMPLETA</t>
  </si>
  <si>
    <t>SEINFRA-I9115</t>
  </si>
  <si>
    <t>MT01071803</t>
  </si>
  <si>
    <t>BALIZADOR, CORPO DE ALUMÍNIO INJETADO, BORRACHA DE VEDAÇÃO, DIFUSOR EM VIDRO PRENSADO, GRADE FRONTAL DE PROTEÇÃO, COM LAMP. FL. COMP. 15W 220V 6500K TWIST E27</t>
  </si>
  <si>
    <t>SEINFRA-I9116</t>
  </si>
  <si>
    <t>MT01071903</t>
  </si>
  <si>
    <t>LUMINÁRIA DE SOBREPOR RETANGULAR EM PA(POLYAMIDE) COM REFLETOR EM PMMA OPTICO PARA 2 LED'S TUBULARES T5 DE 20W, TONALIDADE 5000K, COR BRANCA, GRAU DE PROTEÇÃO IP20 E 1 LED DRIVER - COMPLETA</t>
  </si>
  <si>
    <t>SEINFRA-I9117</t>
  </si>
  <si>
    <t>MT01071A03</t>
  </si>
  <si>
    <t>LUMINÁRIA DE EMBUTIR/SOBREPOR RETANGULAR EM ALUMÍNIO LACADO COM REFLETOR EM ALUMÍNIO ESPELHO, PARA 4 LED'S TUBULARES T5 DE 10W, TONALIDADE 5000K, COR BRANCA, GRAU DE PROTEÇÃO IP20 E 1 LED DRIVER - COMPLETA</t>
  </si>
  <si>
    <t>SEINFRA-I9118</t>
  </si>
  <si>
    <t>MT01071B03</t>
  </si>
  <si>
    <t>LUMINÁRIA DE EMBUTIR/SOBREPOR RETANGULAR EM ALUMÍNIO LACADO (ANODIZADO) COM REFLETOR EM ALUMÍNIO ESPELHO, PARA 2 LED'S TUBULAR T5 DE 10W, TONALIDADE 5000K, COR BRANCA, GRAU DE PROTEÇÃO IP20 E 1 LED DRIVER - COMPLETA</t>
  </si>
  <si>
    <t>SEINFRA-I9119</t>
  </si>
  <si>
    <t>MT01071C03</t>
  </si>
  <si>
    <t>LUMINÁRIA PENDENTE EM LED, FACHO DE LUZ FECHADO (&lt;60°), CORPO EM ALUMÍNIO E REFLETOR EM ALUMÍNIO ANODIZADO DE ALTO BRILHO, POTENCIA MÍNIMA 90W E MÁXIMA 100W - COMPLETA</t>
  </si>
  <si>
    <t>SEINFRA-I9120</t>
  </si>
  <si>
    <t>MT01071D03</t>
  </si>
  <si>
    <t>LUMINÁRIA PENDENTE EM LED, CORPO EM ALUMÍNIO POTÊNCIA, MÍNIMA 200W E MÁXIMA 210W</t>
  </si>
  <si>
    <t>SEINFRA-I9121</t>
  </si>
  <si>
    <t>MT01071E03</t>
  </si>
  <si>
    <t>BALIZADOR DE SOBREPOR TIPO TARTARUGA, CORPO EM ALUMÍNIO E GRADE DE PROTEÇÃO, PARA UMA LÂMPADA LED, SOQUETE E27, POTÊNCIA 7W FATOR DE POTÊNCIA MÍNIMO 0,92</t>
  </si>
  <si>
    <t>SEINFRA-I9122</t>
  </si>
  <si>
    <t>MT01071F03</t>
  </si>
  <si>
    <t>BALIZADOR DE SOBREPOR/EMBUTIR, CORPO EM ALUMÍNIO E GRADE DE PROTEÇÃO, PARA UMA LÂMPADA 9LED, SOQUETE E27, POTÊNCIA 1W FATOR DE POTÊNCIA MÍNIMO 0,93</t>
  </si>
  <si>
    <t>SEINFRA-I9123</t>
  </si>
  <si>
    <t>MT01071G03</t>
  </si>
  <si>
    <t>LUMINÁRIA DE EMBUTIR, EM LED, CORPO EM ALUMÍNIO E REFLETOR EM ALUMÍNIO ANODIZADO DE ALTO BRILHO, POTÊNCIA MINIMA 40W E MAXIMA DE 50W</t>
  </si>
  <si>
    <t>SEINFRA-I9124</t>
  </si>
  <si>
    <t>MT01071H03</t>
  </si>
  <si>
    <t>PROJETOR, EM LED (TEMPERATURA DE COR 4000K), CORPO EM ALUMÍNIO, LENTE EM ACRÍLICO E VEDAÇÃO EM SILICONE, GRAU DE PROTEÇÃO IP65, POTÊNCIA MÍNIMA 60W E MÁXIMA 70W, FLUXO LUMINOSO MÍNIMO 5.000LM, FATOR DE POTÊNCIA MÍNIMO 0,92</t>
  </si>
  <si>
    <t>SEINFRA-I9125</t>
  </si>
  <si>
    <t>MT01071K03</t>
  </si>
  <si>
    <t>LUMINÁRIA CILÍNDRICA DE EMBUTIR COM CORPO EM CHAPA DE AÇO FOSFATIZADA E PINTADA ELETROSTÁTICAMENTE E REFLETOR REPUXADO EM ALUMÍNIO ANODIZADO, COM VIDRO JATEADO CENTRAL PARA UMA LÂMPADA FLUORESCENTE COMPACTA 20W, COMPLETA</t>
  </si>
  <si>
    <t>SEINFRA-I9128</t>
  </si>
  <si>
    <t>MT01071V03</t>
  </si>
  <si>
    <t>SEINFRA-I9139</t>
  </si>
  <si>
    <t>MT01071W03</t>
  </si>
  <si>
    <t xml:space="preserve">VIDRO COMUM LAMINADO, LISO, INCOLOR, DUPLO, ESPESSURA TOTAL 6 MM (CADA CAMADA E= 3 MM) - COLOCADO
</t>
  </si>
  <si>
    <t>SEINFRA-I9140</t>
  </si>
  <si>
    <t>MT01071X03</t>
  </si>
  <si>
    <t>TELHA ALUMINIO ONDULADA, ALTURA = *18* MM, E = 0,7 MM</t>
  </si>
  <si>
    <t>SEINFRA-I9141</t>
  </si>
  <si>
    <t>MT01071Y03</t>
  </si>
  <si>
    <t>JANELA ALUMINIO BASCULANTE  100 X 100 CM (AXL)</t>
  </si>
  <si>
    <t>SEINFRA-I9142</t>
  </si>
  <si>
    <t>MT01071Z03</t>
  </si>
  <si>
    <t>PISO EMBORRACHADO E ANTI-IMPACTO, COMPOSTO POR PARTÍCULAS DE BORRACHA RECICLADA PRENSADA, PIGMENTADA E ATÓXICA (COLOCADO)</t>
  </si>
  <si>
    <t>SEINFRA-I9143</t>
  </si>
  <si>
    <t>MT01072003</t>
  </si>
  <si>
    <t>FITA ADESIVA ANTICORROSIVA DE PVC FLEXIVEL, COR PRETA, PARA PROTECAO TUBULACAO, 50MM X 30M (L X C), E= 25MM</t>
  </si>
  <si>
    <t>SEINFRA-I9144</t>
  </si>
  <si>
    <t>MT01072103</t>
  </si>
  <si>
    <t>SEINFRA-I9145</t>
  </si>
  <si>
    <t>MT01072203</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</si>
  <si>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</si>
  <si>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SEINFRA-I9146</t>
  </si>
  <si>
    <t>MT01072303</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</si>
  <si>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</si>
  <si>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SEINFRA-I9147</t>
  </si>
  <si>
    <t>MT01072403</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</si>
  <si>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</si>
  <si>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SEINFRA-I9148</t>
  </si>
  <si>
    <t>MT01072503</t>
  </si>
  <si>
    <t>GRAMA SINTÉTICA ESPORTIVA PARA FUTEBOL EM POLIETILENO, COM ALTURA MINIMA DE 50MM, INCLUSO FORNECIMENTO E MONTAGEM, FRETE, GRANULO DE PNEU MAIS AREIA PARA AMORTECIMENTO, DEMARCAÇÃO EM GRAMA SINTETICA NA COR BRANCA, PROTEÇÃO UV E GARANTIA DE 5 ANOS</t>
  </si>
  <si>
    <t>SEINFRA-I9149</t>
  </si>
  <si>
    <t>MT01072603</t>
  </si>
  <si>
    <t>SEINFRA-I9150</t>
  </si>
  <si>
    <t>MT01072703</t>
  </si>
  <si>
    <t>PAINEL NYLOFOR 1,03M x 2,5M (A X L) - MALHA 5 x 20 CM - FIO 4,30MM, REVESTIDO EM POLIESTER POR PROCESSO DE PINTURA ELETROSTÁTICA, NAS CORES VERDE OU BRANCA</t>
  </si>
  <si>
    <t>SEINFRA-I9151</t>
  </si>
  <si>
    <t>MT01072803</t>
  </si>
  <si>
    <t>POSTE 40 x 60 MM, PINTURA ELETROSTÁTICA EM POLIESTER, NAS CORES VERDE OU BRANCA (H=1,50M - COM TAMPA) CHUMBADO</t>
  </si>
  <si>
    <t>SEINFRA-I9152</t>
  </si>
  <si>
    <t>MT01072903</t>
  </si>
  <si>
    <t>PAINEL NYLOFOR 1,03M x 2,5M (A X L) - MALHA 5 x 20 CM - FIO 5,00MM, REVESTIDO EM POLIESTER POR PROCESSO DE PINTURA ELETROSTÁTICA, NAS CORES VERDE OU BRANCA</t>
  </si>
  <si>
    <t>SEINFRA-I9153</t>
  </si>
  <si>
    <t>MT01072A03</t>
  </si>
  <si>
    <t>TUBO DE AÇO CHAPA ASTM A36 1/4" DN  300mm COM PONTAS</t>
  </si>
  <si>
    <t>SEINFRA-I9154</t>
  </si>
  <si>
    <t>MT01072B03</t>
  </si>
  <si>
    <t>TUBO DE AÇO CHAPA ASTM A36 1/4" DN  400mm COM PONTAS</t>
  </si>
  <si>
    <t>SEINFRA-I9155</t>
  </si>
  <si>
    <t>MT01072C03</t>
  </si>
  <si>
    <t>TUBO DE AÇO CHAPA ASTM A36 1/4" DN  500mm COM PONTAS</t>
  </si>
  <si>
    <t>SEINFRA-I9156</t>
  </si>
  <si>
    <t>MT01072D03</t>
  </si>
  <si>
    <t>TUBO CAMISA AÇO CHAPA ASTM A36 5/16" DN  600mm</t>
  </si>
  <si>
    <t>SEINFRA-I9157</t>
  </si>
  <si>
    <t>MT01072E03</t>
  </si>
  <si>
    <t>TUBO CAMISA AÇO CHAPA ASTM A36 5/16" DN  800mm</t>
  </si>
  <si>
    <t>SEINFRA-I9158</t>
  </si>
  <si>
    <t>MT01072F03</t>
  </si>
  <si>
    <t>TUBO CAMISA AÇO CHAPA ASTM A36 5/16" DN  900mm</t>
  </si>
  <si>
    <t>SEINFRA-I9159</t>
  </si>
  <si>
    <t>MT01072G03</t>
  </si>
  <si>
    <t>CAIXA DE EQUIPOTENCIALIZAÇÃO 40X40X15, COM BARRAMENTO PARA NEUTRO</t>
  </si>
  <si>
    <t>SEINFRA-I9160</t>
  </si>
  <si>
    <t>MT01072H03</t>
  </si>
  <si>
    <t>TUBO PEAD SDR 17 PN 10 DE 450 PARA ÁGUA OU ESGOTO</t>
  </si>
  <si>
    <t>SEINFRA-I9161</t>
  </si>
  <si>
    <t>MT01072I03</t>
  </si>
  <si>
    <t>TUBO PEAD SDR 17 PN 10 DE 500 PARA ÁGUA OU ESGOTO</t>
  </si>
  <si>
    <t>SEINFRA-I9162</t>
  </si>
  <si>
    <t>MT01072J03</t>
  </si>
  <si>
    <t>TUBO PEAD SDR 17 PN 10 DE 560 PARA ÁGUA OU ESGOTO</t>
  </si>
  <si>
    <t>SEINFRA-I9163</t>
  </si>
  <si>
    <t>MT01072K03</t>
  </si>
  <si>
    <t>TUBO PEAD SDR 17 PN 10 DE 630 PARA ÁGUA OU ESGOTO</t>
  </si>
  <si>
    <t>SEINFRA-I9164</t>
  </si>
  <si>
    <t>MT01072L03</t>
  </si>
  <si>
    <t>TUBO PEAD SDR 17 PN 10 DE 710 PARA ÁGUA OU ESGOTO</t>
  </si>
  <si>
    <t>SEINFRA-I9165</t>
  </si>
  <si>
    <t>MT01072M03</t>
  </si>
  <si>
    <t>TUBO PEAD SDR 13,6 PN 12,5 DE 63 PARA ÁGUA OU ESGOTO</t>
  </si>
  <si>
    <t>SEINFRA-I9166</t>
  </si>
  <si>
    <t>MT01072N03</t>
  </si>
  <si>
    <t>DESINCRUSTANTE PARA LIMPEZA QUÍMICA CAUSADA POR CABONATOS, SILICATOS E ÓXIDO DE FERRO, ELIMINANDO ALGAS E BACTÉRIAS</t>
  </si>
  <si>
    <t>SEINFRA-I9167</t>
  </si>
  <si>
    <t>MT01072O03</t>
  </si>
  <si>
    <t xml:space="preserve">CONCERTINA EM ESPIRAL, DIÂMETRO 450mm
</t>
  </si>
  <si>
    <t>SEINFRA-I9168</t>
  </si>
  <si>
    <t>MT01072P03</t>
  </si>
  <si>
    <t>CURVA 11 15' FoFo BB JUNTA ELÁSTICA DN   75 - P/ ESGOTO</t>
  </si>
  <si>
    <t>SEINFRA-I9169</t>
  </si>
  <si>
    <t>MT01072Q03</t>
  </si>
  <si>
    <t>CURVA 11 15' FoFo BB JUNTA ELASTICA DN   80 - P/ ESGOTO</t>
  </si>
  <si>
    <t>SEINFRA-I9170</t>
  </si>
  <si>
    <t>MT01072R03</t>
  </si>
  <si>
    <t>CURVA 11 15' FoFo BB JUNTA ELÁSTICA DN  100 - P/ ESGOTO</t>
  </si>
  <si>
    <t>SEINFRA-I9171</t>
  </si>
  <si>
    <t>MT01072S03</t>
  </si>
  <si>
    <t>CURVA 11 15' FoFo BB JUNTA ELÁSTICA DN  150 - P/ ESGOTO</t>
  </si>
  <si>
    <t>SEINFRA-I9172</t>
  </si>
  <si>
    <t>MT01072T03</t>
  </si>
  <si>
    <t>CURVA 11 15' FoFo BB JUNTA ELÁSTICA DN  200 - P/ ESGOTO</t>
  </si>
  <si>
    <t>SEINFRA-I9173</t>
  </si>
  <si>
    <t>MT01072U03</t>
  </si>
  <si>
    <t>CURVA 11 15' FoFo BB JUNTA ELÁSTICA DN  250 - P/ ESGOTO</t>
  </si>
  <si>
    <t>SEINFRA-I9174</t>
  </si>
  <si>
    <t>MT01072V03</t>
  </si>
  <si>
    <t>CURVA 11 15' FoFo BB JUNTA ELÁSTICA DN  300 - P/ ESGOTO</t>
  </si>
  <si>
    <t>SEINFRA-I9175</t>
  </si>
  <si>
    <t>MT01072W03</t>
  </si>
  <si>
    <t>CURVA 11 15' FoFo BB JUNTA ELÁSTICA DN  350 - P/ ESGOTO</t>
  </si>
  <si>
    <t>SEINFRA-I9176</t>
  </si>
  <si>
    <t>MT01072X03</t>
  </si>
  <si>
    <t>CURVA 11 15' FoFo BB JUNTA ELÁSTICA DN  400 - P/ ESGOTO</t>
  </si>
  <si>
    <t>SEINFRA-I9177</t>
  </si>
  <si>
    <t>MT01072Y03</t>
  </si>
  <si>
    <t>CURVA 11 15 FoFo BB JUNTA ELÁSTICA DN  450 - P/ ESGOTO</t>
  </si>
  <si>
    <t>SEINFRA-I9178</t>
  </si>
  <si>
    <t>MT01072Z03</t>
  </si>
  <si>
    <t>CURVA 11 15' FoFo BB JUNTA ELÁSTICA DN  500 - P/ ESGOTO</t>
  </si>
  <si>
    <t>SEINFRA-I9179</t>
  </si>
  <si>
    <t>MT01073003</t>
  </si>
  <si>
    <t>CURVA 11 15' FoFo BB JUNTA ELÁSTICA DN  600 - P/ ESGOTO</t>
  </si>
  <si>
    <t>SEINFRA-I9180</t>
  </si>
  <si>
    <t>MT01073103</t>
  </si>
  <si>
    <t>CURVA 11 15' FoFo BB JUNTA ELÁSTICA DN  700 - P/ ESGOTO</t>
  </si>
  <si>
    <t>SEINFRA-I9181</t>
  </si>
  <si>
    <t>MT01073203</t>
  </si>
  <si>
    <t>CURVA 11 15' FoFo BB JUNTA ELÁSTICA DN  800 - P/ ESGOTO</t>
  </si>
  <si>
    <t>SEINFRA-I9182</t>
  </si>
  <si>
    <t>MT01073303</t>
  </si>
  <si>
    <t>CURVA 11 15' FoFo BB JUNTA ELÁSTICA DN  900 - P/ ESGOTO</t>
  </si>
  <si>
    <t>SEINFRA-I9183</t>
  </si>
  <si>
    <t>MT01073403</t>
  </si>
  <si>
    <t>CURVA 11 15' FoFo BB JUNTA ELÁSTICA DN 1000 - P/ ESGOTO</t>
  </si>
  <si>
    <t>SEINFRA-I9184</t>
  </si>
  <si>
    <t>MT01073503</t>
  </si>
  <si>
    <t>CURVA 11 15' FoFo BB JUNTA ELÁSTICA DN 1200 - P/ ESGOTO</t>
  </si>
  <si>
    <t>SEINFRA-I9185</t>
  </si>
  <si>
    <t>MT01073603</t>
  </si>
  <si>
    <t>CURVA 22 30' FoFo BB JUNTA ELÁSTICA DN   75 - P/ ESGOTO</t>
  </si>
  <si>
    <t>SEINFRA-I9186</t>
  </si>
  <si>
    <t>MT01073703</t>
  </si>
  <si>
    <t>CURVA 22 30' FoFo BB JUNTA ELASTICA DN   80 - P/ ESGOTO</t>
  </si>
  <si>
    <t>SEINFRA-I9187</t>
  </si>
  <si>
    <t>MT01073803</t>
  </si>
  <si>
    <t>CURVA 22 30' FoFo BB JUNTA ELÁSTICA DN  100 - P/ ESGOTO</t>
  </si>
  <si>
    <t>SEINFRA-I9188</t>
  </si>
  <si>
    <t>MT01073903</t>
  </si>
  <si>
    <t>CURVA 22 30' FoFo BB JUNTA ELÁSTICA DN  150 - P/ ESGOTO</t>
  </si>
  <si>
    <t>SEINFRA-I9189</t>
  </si>
  <si>
    <t>MT01073A03</t>
  </si>
  <si>
    <t>CURVA 22 30' FoFo BB JUNTA ELÁSTICA DN  200 - P/ ESGOTO</t>
  </si>
  <si>
    <t>SEINFRA-I9190</t>
  </si>
  <si>
    <t>MT01073B03</t>
  </si>
  <si>
    <t>CURVA 22 30' FoFo BB JUNTA ELÁSTICA DN  250 - P/ ESGOTO</t>
  </si>
  <si>
    <t>SEINFRA-I9191</t>
  </si>
  <si>
    <t>MT01073C03</t>
  </si>
  <si>
    <t>CURVA 22 30' FoFo BB JUNTA ELÁSTICA DN  300 - P/ ESGOTO</t>
  </si>
  <si>
    <t>SEINFRA-I9192</t>
  </si>
  <si>
    <t>MT01073D03</t>
  </si>
  <si>
    <t>CURVA 22 30' FoFo BB JUNTA ELÁSTICA DN  350 - P/ ESGOTO</t>
  </si>
  <si>
    <t>SEINFRA-I9193</t>
  </si>
  <si>
    <t>MT01073E03</t>
  </si>
  <si>
    <t>CURVA 22 30' FoFo BB JUNTA ELÁSTICA DN  400 - P/ ESGOTO</t>
  </si>
  <si>
    <t>SEINFRA-I9194</t>
  </si>
  <si>
    <t>MT01073F03</t>
  </si>
  <si>
    <t>CURVA 22 30' FoFo BB JUNTA ELÁSTICA DN  450 - P/ ESGOTO</t>
  </si>
  <si>
    <t>SEINFRA-I9195</t>
  </si>
  <si>
    <t>MT01073G03</t>
  </si>
  <si>
    <t>CURVA 22 30' FoFo BB JUNTA ELÁSTICA DN  500 - P/ ESGOTO</t>
  </si>
  <si>
    <t>SEINFRA-I9196</t>
  </si>
  <si>
    <t>MT01073H03</t>
  </si>
  <si>
    <t>CURVA 22 30' FoFo BB JUNTA ELÁSTICA DN  600 - P/ ESGOTO</t>
  </si>
  <si>
    <t>SEINFRA-I9197</t>
  </si>
  <si>
    <t>MT01073I03</t>
  </si>
  <si>
    <t>CURVA 22 30' FoFo BB JUNTA ELÁSTICA DN  700 - P/ ESGOTO</t>
  </si>
  <si>
    <t>SEINFRA-I9198</t>
  </si>
  <si>
    <t>MT01073J03</t>
  </si>
  <si>
    <t>CURVA 22 30' FoFo BB JUNTA ELÁSTICA DN  800 - P/ ESGOTO</t>
  </si>
  <si>
    <t>SEINFRA-I9199</t>
  </si>
  <si>
    <t>MT01073K03</t>
  </si>
  <si>
    <t>CURVA 22 30' FoFo BB JUNTA ELÁSTICA DN  900 - P/ ESGOTO</t>
  </si>
  <si>
    <t>SEINFRA-I9200</t>
  </si>
  <si>
    <t>MT01073L03</t>
  </si>
  <si>
    <t>CURVA 22 30' FoFo BB JUNTA ELÁSTICA DN 1000 - P/ ESGOTO</t>
  </si>
  <si>
    <t>SEINFRA-I9201</t>
  </si>
  <si>
    <t>MT01073M03</t>
  </si>
  <si>
    <t>CURVA 22 30' FoFo BB JUNTA ELÁSTICA DN 1200 - P/ ESGOTO</t>
  </si>
  <si>
    <t>SEINFRA-I9202</t>
  </si>
  <si>
    <t>MT01073N03</t>
  </si>
  <si>
    <t>CURVA 45 FoFo BB JUNTA ELÁSTICA DN   75 - P/ ESGOTO</t>
  </si>
  <si>
    <t>SEINFRA-I9203</t>
  </si>
  <si>
    <t>MT01073O03</t>
  </si>
  <si>
    <t>CURVA 45 FoFo BB JUNTA ELASTICA DN   80 - P/ ESGOTO</t>
  </si>
  <si>
    <t>SEINFRA-I9204</t>
  </si>
  <si>
    <t>MT01073P03</t>
  </si>
  <si>
    <t>CURVA 45 FoFo BB JUNTA ELÁSTICA DN  100 - P/ ESGOTO</t>
  </si>
  <si>
    <t>SEINFRA-I9205</t>
  </si>
  <si>
    <t>MT01073Q03</t>
  </si>
  <si>
    <t>CURVA 45 FoFo BB JUNTA ELÁSTICA DN  150 - P/ ESGOTO</t>
  </si>
  <si>
    <t>SEINFRA-I9206</t>
  </si>
  <si>
    <t>MT01073R03</t>
  </si>
  <si>
    <t>CURVA 45 FoFo BB JUNTA ELÁSTICA DN  200 - P/ ESGOTO</t>
  </si>
  <si>
    <t>SEINFRA-I9207</t>
  </si>
  <si>
    <t>MT01073S03</t>
  </si>
  <si>
    <t>CURVA 45 FoFo BB JUNTA ELÁSTICA DN  250 - P/ ESGOTO</t>
  </si>
  <si>
    <t>SEINFRA-I9208</t>
  </si>
  <si>
    <t>MT01073T03</t>
  </si>
  <si>
    <t>CURVA 45 FoFo BB JUNTA ELÁSTICA DN  300 - P/ ESGOTO</t>
  </si>
  <si>
    <t>SEINFRA-I9209</t>
  </si>
  <si>
    <t>MT01073U03</t>
  </si>
  <si>
    <t>CURVA 45 FoFo BB JUNTA ELÁSTICA DN  350 - P/ ESGOTO</t>
  </si>
  <si>
    <t>SEINFRA-I9210</t>
  </si>
  <si>
    <t>MT01073V03</t>
  </si>
  <si>
    <t>CURVA 45 FoFo BB JUNTA ELÁSTICA DN  400 - P/ ESGOTO</t>
  </si>
  <si>
    <t>SEINFRA-I9211</t>
  </si>
  <si>
    <t>MT01073W03</t>
  </si>
  <si>
    <t>CURVA 45 FoFo BB JUNTA ELASTICA DN  450 - P/ ESGOTO</t>
  </si>
  <si>
    <t>SEINFRA-I9212</t>
  </si>
  <si>
    <t>MT01073X03</t>
  </si>
  <si>
    <t>CURVA 45 FoFo BB JUNTA ELÁSTICA DN  500 - P/ ESGOTO</t>
  </si>
  <si>
    <t>SEINFRA-I9213</t>
  </si>
  <si>
    <t>MT01073Y03</t>
  </si>
  <si>
    <t>CURVA 45 FoFo BB JUNTA ELÁSTICA DN  600 - P/ ESGOTO</t>
  </si>
  <si>
    <t>SEINFRA-I9214</t>
  </si>
  <si>
    <t>MT01073Z03</t>
  </si>
  <si>
    <t>CURVA 45 FoFo BB JUNTA ELÁSTICA DN  700 - P/ ESGOTO</t>
  </si>
  <si>
    <t>SEINFRA-I9215</t>
  </si>
  <si>
    <t>MT01074003</t>
  </si>
  <si>
    <t>CURVA 45 FoFo BB JUNTA ELÁSTICA DN  800 - P/ ESGOTO</t>
  </si>
  <si>
    <t>SEINFRA-I9216</t>
  </si>
  <si>
    <t>MT01074103</t>
  </si>
  <si>
    <t>CURVA 45 FoFo BB JUNTA ELÁSTICA DN  900 - P/ ESGOTO</t>
  </si>
  <si>
    <t>SEINFRA-I9217</t>
  </si>
  <si>
    <t>MT01074203</t>
  </si>
  <si>
    <t>CURVA 45 FoFo BB JUNTA ELÁSTICA DN 1000 - P/ ESGOTO</t>
  </si>
  <si>
    <t>SEINFRA-I9218</t>
  </si>
  <si>
    <t>MT01074303</t>
  </si>
  <si>
    <t>CURVA 45 FoFo BB JUNTA ELÁSTICA DN 1200 - P/ ESGOTO</t>
  </si>
  <si>
    <t>SEINFRA-I9219</t>
  </si>
  <si>
    <t>MT01074403</t>
  </si>
  <si>
    <t>CURVA 90 FoFo BB JUNTA ELÁSTICA DN  75 - P/ ESGOTO</t>
  </si>
  <si>
    <t>SEINFRA-I9220</t>
  </si>
  <si>
    <t>MT01074503</t>
  </si>
  <si>
    <t>CURVA 90 FoFo BB JUNTA ELASTICA DN  80 - P/ ESGOTO</t>
  </si>
  <si>
    <t>SEINFRA-I9221</t>
  </si>
  <si>
    <t>MT01074603</t>
  </si>
  <si>
    <t>CURVA 90 FoFo BB JUNTA ELÁSTICA DN 100 - P/ ESGOTO</t>
  </si>
  <si>
    <t>SEINFRA-I9222</t>
  </si>
  <si>
    <t>MT01074703</t>
  </si>
  <si>
    <t>CURVA 90 FoFo BB JUNTA ELÁSTICA DN 150 - P/ ESGOTO</t>
  </si>
  <si>
    <t>SEINFRA-I9223</t>
  </si>
  <si>
    <t>MT01074803</t>
  </si>
  <si>
    <t>CURVA 90 FoFo BB JUNTA ELÁSTICA DN 200 - P/ ESGOTO</t>
  </si>
  <si>
    <t>SEINFRA-I9224</t>
  </si>
  <si>
    <t>MT01074903</t>
  </si>
  <si>
    <t>CURVA 90 FoFo BB JUNTA ELÁSTICA DN 250 - P/ ESGOTO</t>
  </si>
  <si>
    <t>SEINFRA-I9225</t>
  </si>
  <si>
    <t>MT01074A03</t>
  </si>
  <si>
    <t>CURVA 90 FoFo BB JUNTA ELÁSTICA DN 300 - P/ ESGOTO</t>
  </si>
  <si>
    <t>SEINFRA-I9226</t>
  </si>
  <si>
    <t>MT01074B03</t>
  </si>
  <si>
    <t>CURVA 90 FoFo BB JUNTA ELÁSTICA DN 350 - P/ ESGOTO</t>
  </si>
  <si>
    <t>SEINFRA-I9227</t>
  </si>
  <si>
    <t>MT01074C03</t>
  </si>
  <si>
    <t>CURVA 90 FoFo BB JUNTA ELÁSTICA DN 400 - P/ ESGOTO</t>
  </si>
  <si>
    <t>SEINFRA-I9228</t>
  </si>
  <si>
    <t>MT01074D03</t>
  </si>
  <si>
    <t>CURVA 90 FoFo BB JUNTA ELÁSTICA DN 450 - P/ ESGOTO</t>
  </si>
  <si>
    <t>SEINFRA-I9229</t>
  </si>
  <si>
    <t>MT01074E03</t>
  </si>
  <si>
    <t>CURVA 90 FoFo BB JUNTA ELÁSTICA DN 500 - P/ ESGOTO</t>
  </si>
  <si>
    <t>SEINFRA-I9230</t>
  </si>
  <si>
    <t>MT01074F03</t>
  </si>
  <si>
    <t>CURVA 90 FoFo BB JUNTA ELÁSTICA DN 600 - P/ ESGOTO</t>
  </si>
  <si>
    <t>SEINFRA-I9231</t>
  </si>
  <si>
    <t>MT01074G03</t>
  </si>
  <si>
    <t>CURVA DE PÉ 90 FF DN  75 PN10 - P/ ESGOTO</t>
  </si>
  <si>
    <t>SEINFRA-I9232</t>
  </si>
  <si>
    <t>MT01074H03</t>
  </si>
  <si>
    <t>CURVA DE PÉ 90 FF DN  80 PN10 - P/ ESGOTO</t>
  </si>
  <si>
    <t>SEINFRA-I9233</t>
  </si>
  <si>
    <t>MT01074I03</t>
  </si>
  <si>
    <t>CURVA DE PÉ 90 FF DN 100 PN10 - P/ ESGOTO</t>
  </si>
  <si>
    <t>SEINFRA-I9234</t>
  </si>
  <si>
    <t>MT01074J03</t>
  </si>
  <si>
    <t>CURVA DE PÉ 90 FF DN 150 PN10 - P/ ESGOTO</t>
  </si>
  <si>
    <t>SEINFRA-I9235</t>
  </si>
  <si>
    <t>MT01074K03</t>
  </si>
  <si>
    <t>CURVA DE PÉ 90 FF DN 200 PN10 - P/ ESGOTO</t>
  </si>
  <si>
    <t>SEINFRA-I9236</t>
  </si>
  <si>
    <t>MT01074L03</t>
  </si>
  <si>
    <t>CURVA DE PÉ 90 FF DN 250 PN10 - P/ ESGOTO</t>
  </si>
  <si>
    <t>SEINFRA-I9237</t>
  </si>
  <si>
    <t>MT01074M03</t>
  </si>
  <si>
    <t>CURVA DE PÉ 90 FF DN 300 PN10 - P/ ESGOTO</t>
  </si>
  <si>
    <t>SEINFRA-I9238</t>
  </si>
  <si>
    <t>MT01074N03</t>
  </si>
  <si>
    <t>CURVA DE PÉ 90 FF DN 350 PN10 - P/ ESGOTO</t>
  </si>
  <si>
    <t>SEINFRA-I9239</t>
  </si>
  <si>
    <t>MT01074O03</t>
  </si>
  <si>
    <t>CURVA DE PÉ 90 FF DN 400 PN10 - P/ ESGOTO</t>
  </si>
  <si>
    <t>SEINFRA-I9240</t>
  </si>
  <si>
    <t>MT01074P03</t>
  </si>
  <si>
    <t>CURVA DE PÉ 90 FF DN 500 PN10 - P/ ESGOTO</t>
  </si>
  <si>
    <t>SEINFRA-I9241</t>
  </si>
  <si>
    <t>MT01074Q03</t>
  </si>
  <si>
    <t>CURVA DE PÉ 90 FF DN 600 PN10 - P/ ESGOTO</t>
  </si>
  <si>
    <t>SEINFRA-I9242</t>
  </si>
  <si>
    <t>MT01074R03</t>
  </si>
  <si>
    <t>CURVA FoFo 11 15' FF DN   75 PN10 - P/ ESGOTO</t>
  </si>
  <si>
    <t>SEINFRA-I9243</t>
  </si>
  <si>
    <t>MT01074S03</t>
  </si>
  <si>
    <t>CURVA FoFo 11 15' FF DN   80 PN10 - P/ ESGOTO</t>
  </si>
  <si>
    <t>SEINFRA-I9244</t>
  </si>
  <si>
    <t>MT01074T03</t>
  </si>
  <si>
    <t>CURVA FoFo 11 15' FF DN  100 PN10 - P/ ESGOTO</t>
  </si>
  <si>
    <t>SEINFRA-I9245</t>
  </si>
  <si>
    <t>MT01074U03</t>
  </si>
  <si>
    <t>CURVA FoFo 11 15' FF DN  150 PN10 - P/ ESGOTO</t>
  </si>
  <si>
    <t>SEINFRA-I9246</t>
  </si>
  <si>
    <t>MT01074V03</t>
  </si>
  <si>
    <t>CURVA FoFo 11 15' FF DN  200 PN10 - P/ ESGOTO</t>
  </si>
  <si>
    <t>SEINFRA-I9247</t>
  </si>
  <si>
    <t>MT01074W03</t>
  </si>
  <si>
    <t>CURVA FoFo 11 15' FF DN  250 PN10 - P/ ESGOTO</t>
  </si>
  <si>
    <t>SEINFRA-I9248</t>
  </si>
  <si>
    <t>MT01074X03</t>
  </si>
  <si>
    <t>CURVA FoFo 11 15' FF DN  300 PN10 - P/ ESGOTO</t>
  </si>
  <si>
    <t>SEINFRA-I9249</t>
  </si>
  <si>
    <t>MT01074Y03</t>
  </si>
  <si>
    <t>CURVA FoFo 11 15' FF DN  400 PN10 - P/ ESGOTO</t>
  </si>
  <si>
    <t>SEINFRA-I9250</t>
  </si>
  <si>
    <t>MT01074Z03</t>
  </si>
  <si>
    <t>CURVA FoFo 11 15' FF DN  450 PN10 - P/ ESGOTO</t>
  </si>
  <si>
    <t>SEINFRA-I9251</t>
  </si>
  <si>
    <t>MT01075003</t>
  </si>
  <si>
    <t>CURVA FoFo 11 15' FF DN  500 PN10 - P/ ESGOTO</t>
  </si>
  <si>
    <t>SEINFRA-I9252</t>
  </si>
  <si>
    <t>MT01075103</t>
  </si>
  <si>
    <t>CURVA FoFo 11 15' FF DN  600 PN10 - P/ ESGOTO</t>
  </si>
  <si>
    <t>SEINFRA-I9253</t>
  </si>
  <si>
    <t>MT01075203</t>
  </si>
  <si>
    <t>CURVA FoFo 11 15' FF DN  700 PN10 - P/ ESGOTO</t>
  </si>
  <si>
    <t>SEINFRA-I9254</t>
  </si>
  <si>
    <t>MT01075303</t>
  </si>
  <si>
    <t>CURVA FoFo 11 15' FF DN  800 PN10 - P/ ESGOTO</t>
  </si>
  <si>
    <t>SEINFRA-I9255</t>
  </si>
  <si>
    <t>MT01075403</t>
  </si>
  <si>
    <t>CURVA FoFo 11 15' FF DN  900 PN10 - P/ ESGOTO</t>
  </si>
  <si>
    <t>SEINFRA-I9256</t>
  </si>
  <si>
    <t>MT01075503</t>
  </si>
  <si>
    <t>CURVA FoFo 11 15' FF DN 1000 PN10 - P/ ESGOTO</t>
  </si>
  <si>
    <t>SEINFRA-I9257</t>
  </si>
  <si>
    <t>MT01075603</t>
  </si>
  <si>
    <t>CURVA FoFo 11 15' FF DN 1200 PN10 - P/ ESGOTO</t>
  </si>
  <si>
    <t>SEINFRA-I9258</t>
  </si>
  <si>
    <t>MT01075703</t>
  </si>
  <si>
    <t>CURVA FoFo 11 15 JTE DN   300 - P/ ESGOTO</t>
  </si>
  <si>
    <t>SEINFRA-I9259</t>
  </si>
  <si>
    <t>MT01075803</t>
  </si>
  <si>
    <t>CURVA FoFo 11 15 JTE DN   350 - P/ ESGOTO</t>
  </si>
  <si>
    <t>SEINFRA-I9260</t>
  </si>
  <si>
    <t>MT01075903</t>
  </si>
  <si>
    <t>CURVA FoFo 11 15 JTE DN   400 - P/ ESGOTO</t>
  </si>
  <si>
    <t>SEINFRA-I9261</t>
  </si>
  <si>
    <t>MT01075A03</t>
  </si>
  <si>
    <t>CURVA FoFo 11 15 JTE DN   500 - P/ ESGOTO</t>
  </si>
  <si>
    <t>SEINFRA-I9262</t>
  </si>
  <si>
    <t>MT01075B03</t>
  </si>
  <si>
    <t>CURVA FoFo 11 15 JTE DN   600 - P/ ESGOTO</t>
  </si>
  <si>
    <t>SEINFRA-I9263</t>
  </si>
  <si>
    <t>MT01075C03</t>
  </si>
  <si>
    <t>CURVA FoFo 11 15 JTE DN   700 - P/ ESGOTO</t>
  </si>
  <si>
    <t>SEINFRA-I9264</t>
  </si>
  <si>
    <t>MT01075D03</t>
  </si>
  <si>
    <t>CURVA FoFo 11 15 JTE DN   800 - P/ ESGOTO</t>
  </si>
  <si>
    <t>SEINFRA-I9265</t>
  </si>
  <si>
    <t>MT01075E03</t>
  </si>
  <si>
    <t>CURVA FoFo 11 15 JTE DN   900 - P/ ESGOTO</t>
  </si>
  <si>
    <t>SEINFRA-I9266</t>
  </si>
  <si>
    <t>MT01075F03</t>
  </si>
  <si>
    <t>CURVA FoFo 11 15 JTE DN 1000 - P/ ESGOTO</t>
  </si>
  <si>
    <t>SEINFRA-I9267</t>
  </si>
  <si>
    <t>MT01075G03</t>
  </si>
  <si>
    <t>CURVA FoFo 11 15 JTE DN 1200 - P/ ESGOTO</t>
  </si>
  <si>
    <t>SEINFRA-I9268</t>
  </si>
  <si>
    <t>MT01075H03</t>
  </si>
  <si>
    <t>CURVA FoFo 22 30' FF DN   75 PN10 - P/ ESGOTO</t>
  </si>
  <si>
    <t>SEINFRA-I9269</t>
  </si>
  <si>
    <t>MT01075I03</t>
  </si>
  <si>
    <t>CURVA FoFo 22 30' FF DN   80 PN10 - P/ ESGOTO</t>
  </si>
  <si>
    <t>SEINFRA-I9270</t>
  </si>
  <si>
    <t>MT01075J03</t>
  </si>
  <si>
    <t>CURVA FoFo 22 30' FF DN  100 PN10 - P/ ESGOTO</t>
  </si>
  <si>
    <t>SEINFRA-I9271</t>
  </si>
  <si>
    <t>MT01075K03</t>
  </si>
  <si>
    <t>CURVA FoFo 22 30' FF DN  150 PN10 - P/ ESGOTO</t>
  </si>
  <si>
    <t>SEINFRA-I9272</t>
  </si>
  <si>
    <t>MT01075L03</t>
  </si>
  <si>
    <t>CURVA FoFo 22 30' FF DN  200 PN10 - P/ ESGOTO</t>
  </si>
  <si>
    <t>SEINFRA-I9273</t>
  </si>
  <si>
    <t>MT01075M03</t>
  </si>
  <si>
    <t>CURVA FoFo 22 30' FF DN  250 PN10 - P/ ESGOTO</t>
  </si>
  <si>
    <t>SEINFRA-I9274</t>
  </si>
  <si>
    <t>MT01075N03</t>
  </si>
  <si>
    <t>CURVA FoFo 22 30' FF DN  300 PN10 - P/ ESGOTO</t>
  </si>
  <si>
    <t>SEINFRA-I9275</t>
  </si>
  <si>
    <t>MT01075O03</t>
  </si>
  <si>
    <t>CURVA FoFo 22 30' FF DN  350 PN10 - P/ ESGOTO</t>
  </si>
  <si>
    <t>SEINFRA-I9276</t>
  </si>
  <si>
    <t>MT01075P03</t>
  </si>
  <si>
    <t>CURVA FoFo 22 30' FF DN  400 PN10 - P/ ESGOTO</t>
  </si>
  <si>
    <t>SEINFRA-I9277</t>
  </si>
  <si>
    <t>MT01075Q03</t>
  </si>
  <si>
    <t>CURVA FoFo 22 30' FF DN  450 PN10 - P/ ESGOTO</t>
  </si>
  <si>
    <t>SEINFRA-I9278</t>
  </si>
  <si>
    <t>MT01075R03</t>
  </si>
  <si>
    <t>CURVA FoFo 22 30' FF DN  500 PN10 - P/ ESGOTO</t>
  </si>
  <si>
    <t>SEINFRA-I9279</t>
  </si>
  <si>
    <t>MT01075S03</t>
  </si>
  <si>
    <t>CURVA FoFo 22 30' FF DN  600 PN10 - P/ ESGOTO</t>
  </si>
  <si>
    <t>SEINFRA-I9280</t>
  </si>
  <si>
    <t>MT01075T03</t>
  </si>
  <si>
    <t>CURVA FoFo 22 30' FF DN  700 PN10 - P/ ESGOTO</t>
  </si>
  <si>
    <t>SEINFRA-I9281</t>
  </si>
  <si>
    <t>MT01075U03</t>
  </si>
  <si>
    <t>CURVA FoFo 22 30' FF DN  800 PN10 - P/ ESGOTO</t>
  </si>
  <si>
    <t>SEINFRA-I9282</t>
  </si>
  <si>
    <t>MT01075V03</t>
  </si>
  <si>
    <t>CURVA FoFo 22 30' FF DN  900 PN10 - P/ ESGOTO</t>
  </si>
  <si>
    <t>SEINFRA-I9283</t>
  </si>
  <si>
    <t>MT01075W03</t>
  </si>
  <si>
    <t>CURVA FoFo 22 30' FF DN 1000 PN10 - P/ ESGOTO</t>
  </si>
  <si>
    <t>SEINFRA-I9284</t>
  </si>
  <si>
    <t>MT01075X03</t>
  </si>
  <si>
    <t>CURVA FoFo 22 30' FF DN 1200 PN10 - P/ ESGOTO</t>
  </si>
  <si>
    <t>SEINFRA-I9285</t>
  </si>
  <si>
    <t>MT01075Y03</t>
  </si>
  <si>
    <t>CURVA FoFo 22 30 JTE DN  300 - P/ ESGOTO</t>
  </si>
  <si>
    <t>SEINFRA-I9286</t>
  </si>
  <si>
    <t>MT01075Z03</t>
  </si>
  <si>
    <t>CURVA FoFo 22 30 JTE DN  350 - P/ ESGOTO</t>
  </si>
  <si>
    <t>SEINFRA-I9287</t>
  </si>
  <si>
    <t>MT01076003</t>
  </si>
  <si>
    <t>CURVA FoFo 22 30 JTE DN  400 - P/ ESGOTO</t>
  </si>
  <si>
    <t>SEINFRA-I9288</t>
  </si>
  <si>
    <t>MT01076103</t>
  </si>
  <si>
    <t>CURVA FoFo 22 30 JTE DN  500 - P/ ESGOTO</t>
  </si>
  <si>
    <t>SEINFRA-I9289</t>
  </si>
  <si>
    <t>MT01076203</t>
  </si>
  <si>
    <t>CURVA FoFo 22 30 JTE DN  600 - P/ ESGOTO</t>
  </si>
  <si>
    <t>SEINFRA-I9290</t>
  </si>
  <si>
    <t>MT01076303</t>
  </si>
  <si>
    <t>CURVA FoFo 22 30 JTE DN  700 - P/ ESGOTO</t>
  </si>
  <si>
    <t>SEINFRA-I9291</t>
  </si>
  <si>
    <t>MT01076403</t>
  </si>
  <si>
    <t>CURVA FoFo 22 30 JTE DN  800 - P/ ESGOTO</t>
  </si>
  <si>
    <t>SEINFRA-I9292</t>
  </si>
  <si>
    <t>MT01076503</t>
  </si>
  <si>
    <t>CURVA FoFo 22 30 JTE DN  900 - P/ ESGOTO</t>
  </si>
  <si>
    <t>SEINFRA-I9293</t>
  </si>
  <si>
    <t>MT01076603</t>
  </si>
  <si>
    <t>CURVA FoFo 22 30 JTE DN 1000 - P/ ESGOTO</t>
  </si>
  <si>
    <t>SEINFRA-I9294</t>
  </si>
  <si>
    <t>MT01076703</t>
  </si>
  <si>
    <t>CURVA FoFo 22 30 JTE DN 1200 - P/ ESGOTO</t>
  </si>
  <si>
    <t>SEINFRA-I9295</t>
  </si>
  <si>
    <t>MT01076803</t>
  </si>
  <si>
    <t>CURVA FoFo 45 FF DN   75 PN10 - P/ ESGOTO</t>
  </si>
  <si>
    <t>SEINFRA-I9296</t>
  </si>
  <si>
    <t>MT01076903</t>
  </si>
  <si>
    <t>CURVA FoFo 45 FF DN   80 PN10 - P/ ESGOTO</t>
  </si>
  <si>
    <t>SEINFRA-I9297</t>
  </si>
  <si>
    <t>MT01076A03</t>
  </si>
  <si>
    <t>CURVA FoFo 45 FF DN  100 PN10 - P/ ESGOTO</t>
  </si>
  <si>
    <t>SEINFRA-I9298</t>
  </si>
  <si>
    <t>MT01076B03</t>
  </si>
  <si>
    <t>CURVA FoFo 45 FF DN  150 PN10 - P/ ESGOTO</t>
  </si>
  <si>
    <t>SEINFRA-I9299</t>
  </si>
  <si>
    <t>MT01076C03</t>
  </si>
  <si>
    <t>CURVA FoFo 45 FF DN  200 PN10 - P/ ESGOTO</t>
  </si>
  <si>
    <t>SEINFRA-I9300</t>
  </si>
  <si>
    <t>MT01076D03</t>
  </si>
  <si>
    <t>CURVA FoFo 45 FF DN  250 PN10 - P/ ESGOTO</t>
  </si>
  <si>
    <t>SEINFRA-I9301</t>
  </si>
  <si>
    <t>MT01076E03</t>
  </si>
  <si>
    <t>CURVA FoFo 45 FF DN  300 PN10 - P/ ESGOTO</t>
  </si>
  <si>
    <t>SEINFRA-I9302</t>
  </si>
  <si>
    <t>MT01076F03</t>
  </si>
  <si>
    <t>CURVA FoFo 45 FF DN  350 PN10 - P/ ESGOTO</t>
  </si>
  <si>
    <t>SEINFRA-I9303</t>
  </si>
  <si>
    <t>MT01076G03</t>
  </si>
  <si>
    <t>CURVA FoFo 45 FF DN  400 PN10 - P/ ESGOTO</t>
  </si>
  <si>
    <t>SEINFRA-I9304</t>
  </si>
  <si>
    <t>MT01076H03</t>
  </si>
  <si>
    <t>CURVA FoFo 45 FF DN  450 PN10 - P/ ESGOTO</t>
  </si>
  <si>
    <t>SEINFRA-I9305</t>
  </si>
  <si>
    <t>MT01076I03</t>
  </si>
  <si>
    <t>CURVA FoFo 45 FF DN  500 PN10 - P/ ESGOTO</t>
  </si>
  <si>
    <t>SEINFRA-I9306</t>
  </si>
  <si>
    <t>MT01076J03</t>
  </si>
  <si>
    <t>CURVA FoFo 45 FF DN  600 PN10 - P/ ESGOTO</t>
  </si>
  <si>
    <t>SEINFRA-I9307</t>
  </si>
  <si>
    <t>MT01076K03</t>
  </si>
  <si>
    <t>CURVA FoFo 45 FF DN  700 PN10 - P/ ESGOTO</t>
  </si>
  <si>
    <t>SEINFRA-I9308</t>
  </si>
  <si>
    <t>MT01076L03</t>
  </si>
  <si>
    <t>CURVA FoFo 45 FF DN  800 PN10 - P/ ESGOTO</t>
  </si>
  <si>
    <t>SEINFRA-I9309</t>
  </si>
  <si>
    <t>MT01076M03</t>
  </si>
  <si>
    <t>CURVA FoFo 45 FF DN  900 PN10 - P/ ESGOTO</t>
  </si>
  <si>
    <t>SEINFRA-I9310</t>
  </si>
  <si>
    <t>MT01076N03</t>
  </si>
  <si>
    <t>CURVA FoFo 45 FF DN 1000 PN10 - P/ ESGOTO</t>
  </si>
  <si>
    <t>SEINFRA-I9311</t>
  </si>
  <si>
    <t>MT01076O03</t>
  </si>
  <si>
    <t>CURVA FoFo 45 FF DN 1200 PN10 - P/ ESGOTO</t>
  </si>
  <si>
    <t>SEINFRA-I9312</t>
  </si>
  <si>
    <t>MT01076P03</t>
  </si>
  <si>
    <t>CURVA FoFo 45 JTE DN  300 - P/ ESGOTO</t>
  </si>
  <si>
    <t>SEINFRA-I9313</t>
  </si>
  <si>
    <t>MT01076Q03</t>
  </si>
  <si>
    <t>CURVA FoFo 45 JTE DN  350 - P/ ESGOTO</t>
  </si>
  <si>
    <t>SEINFRA-I9314</t>
  </si>
  <si>
    <t>MT01076R03</t>
  </si>
  <si>
    <t>CURVA FoFo 45 JTE DN  400 - P/ ESGOTO</t>
  </si>
  <si>
    <t>SEINFRA-I9315</t>
  </si>
  <si>
    <t>MT01076S03</t>
  </si>
  <si>
    <t>CURVA FoFo 45 JTE DN  500 - P/ ESGOTO</t>
  </si>
  <si>
    <t>SEINFRA-I9316</t>
  </si>
  <si>
    <t>MT01076T03</t>
  </si>
  <si>
    <t>CURVA FoFo 45 JTE DN  600 - P/ ESGOTO</t>
  </si>
  <si>
    <t>SEINFRA-I9317</t>
  </si>
  <si>
    <t>MT01076U03</t>
  </si>
  <si>
    <t>CURVA FoFo 45 JTE DN  700 - P/ ESGOTO</t>
  </si>
  <si>
    <t>SEINFRA-I9318</t>
  </si>
  <si>
    <t>MT01076V03</t>
  </si>
  <si>
    <t>CURVA FoFo 45 JTE DN  800 - P/ ESGOTO</t>
  </si>
  <si>
    <t>SEINFRA-I9319</t>
  </si>
  <si>
    <t>MT01076W03</t>
  </si>
  <si>
    <t>CURVA FoFo 45 JTE DN  900 - P/ ESGOTO</t>
  </si>
  <si>
    <t>SEINFRA-I9320</t>
  </si>
  <si>
    <t>MT01076X03</t>
  </si>
  <si>
    <t>CURVA FoFo 45 JTE DN 1000 - P/ ESGOTO</t>
  </si>
  <si>
    <t>SEINFRA-I9321</t>
  </si>
  <si>
    <t>MT01076Y03</t>
  </si>
  <si>
    <t>CURVA FoFo 45 JTE DN 1200 - P/ ESGOTO</t>
  </si>
  <si>
    <t>SEINFRA-I9322</t>
  </si>
  <si>
    <t>MT01076Z03</t>
  </si>
  <si>
    <t>CURVA FoFo 90 FF DN   50 PN10 - P/ ESGOTO</t>
  </si>
  <si>
    <t>SEINFRA-I9323</t>
  </si>
  <si>
    <t>MT01077003</t>
  </si>
  <si>
    <t>CURVA FoFo 90 FF DN   75 PN10 - P/ ESGOTO</t>
  </si>
  <si>
    <t>SEINFRA-I9324</t>
  </si>
  <si>
    <t>MT01077103</t>
  </si>
  <si>
    <t>CURVA FoFo 90 FF DN   80 PN10 - P/ ESGOTO</t>
  </si>
  <si>
    <t>SEINFRA-I9325</t>
  </si>
  <si>
    <t>MT01077203</t>
  </si>
  <si>
    <t>CURVA FoFo 90 FF DN  100 PN10 - P/ ESGOTO</t>
  </si>
  <si>
    <t>SEINFRA-I9326</t>
  </si>
  <si>
    <t>MT01077303</t>
  </si>
  <si>
    <t>CURVA FoFo 90 FF DN  150 PN10 - P/ ESGOTO</t>
  </si>
  <si>
    <t>SEINFRA-I9327</t>
  </si>
  <si>
    <t>MT01077403</t>
  </si>
  <si>
    <t>CURVA FoFo 90 FF DN  200 PN10 - P/ ESGOTO</t>
  </si>
  <si>
    <t>SEINFRA-I9328</t>
  </si>
  <si>
    <t>MT01077503</t>
  </si>
  <si>
    <t>CURVA FoFo 90 FF DN  250 PN10 - P/ ESGOTO</t>
  </si>
  <si>
    <t>SEINFRA-I9329</t>
  </si>
  <si>
    <t>MT01077603</t>
  </si>
  <si>
    <t>CURVA FoFo 90 FF DN  300 PN10 - P/ ESGOTO</t>
  </si>
  <si>
    <t>SEINFRA-I9330</t>
  </si>
  <si>
    <t>MT01077703</t>
  </si>
  <si>
    <t>CURVA FoFo 90 FF DN  350 PN10 - P/ ESGOTO</t>
  </si>
  <si>
    <t>SEINFRA-I9331</t>
  </si>
  <si>
    <t>MT01077803</t>
  </si>
  <si>
    <t>CURVA FoFo 90 FF DN  400 PN10 - P/ ESGOTO</t>
  </si>
  <si>
    <t>SEINFRA-I9332</t>
  </si>
  <si>
    <t>MT01077903</t>
  </si>
  <si>
    <t>CURVA FoFo 90 FF DN  450 PN10 - P/ ESGOTO</t>
  </si>
  <si>
    <t>SEINFRA-I9333</t>
  </si>
  <si>
    <t>MT01077A03</t>
  </si>
  <si>
    <t>CURVA FoFo 90 FF DN  500 PN10 - P/ ESGOTO</t>
  </si>
  <si>
    <t>SEINFRA-I9334</t>
  </si>
  <si>
    <t>MT01077B03</t>
  </si>
  <si>
    <t>CURVA FoFo 90 FF DN  600 PN10 - P/ ESGOTO</t>
  </si>
  <si>
    <t>SEINFRA-I9335</t>
  </si>
  <si>
    <t>MT01077C03</t>
  </si>
  <si>
    <t>CURVA FoFo 90 FF DN  700 PN10 - P/ ESGOTO</t>
  </si>
  <si>
    <t>SEINFRA-I9336</t>
  </si>
  <si>
    <t>MT01077D03</t>
  </si>
  <si>
    <t>CURVA FoFo 90 FF DN  800 PN10 - P/ ESGOTO</t>
  </si>
  <si>
    <t>SEINFRA-I9337</t>
  </si>
  <si>
    <t>MT01077E03</t>
  </si>
  <si>
    <t>CURVA FoFo 90 FF DN  900 PN10 - P/ ESGOTO</t>
  </si>
  <si>
    <t>SEINFRA-I9338</t>
  </si>
  <si>
    <t>MT01077F03</t>
  </si>
  <si>
    <t>CURVA FoFo 90 FF DN 1000 PN10 - P/ ESGOTO</t>
  </si>
  <si>
    <t>SEINFRA-I9339</t>
  </si>
  <si>
    <t>MT01077G03</t>
  </si>
  <si>
    <t>CURVA FoFo 90 FF DN 1200 PN10 - P/ ESGOTO</t>
  </si>
  <si>
    <t>SEINFRA-I9340</t>
  </si>
  <si>
    <t>MT01077H03</t>
  </si>
  <si>
    <t>CURVA FoFo 90 JTE DN 300 - P/ ESGOTO</t>
  </si>
  <si>
    <t>SEINFRA-I9341</t>
  </si>
  <si>
    <t>MT01077I03</t>
  </si>
  <si>
    <t>CURVA FoFo 90 JTE DN 350 - P/ ESGOTO</t>
  </si>
  <si>
    <t>SEINFRA-I9342</t>
  </si>
  <si>
    <t>MT01077J03</t>
  </si>
  <si>
    <t>CURVA FoFo 90 JTE DN 400 - P/ ESGOTO</t>
  </si>
  <si>
    <t>SEINFRA-I9343</t>
  </si>
  <si>
    <t>MT01077K03</t>
  </si>
  <si>
    <t>CURVA FoFo 90 JTE DN 500 - P/ ESGOTO</t>
  </si>
  <si>
    <t>SEINFRA-I9344</t>
  </si>
  <si>
    <t>MT01077L03</t>
  </si>
  <si>
    <t>CURVA FoFo 90 JTE DN 600 - P/ ESGOTO</t>
  </si>
  <si>
    <t>SEINFRA-I9345</t>
  </si>
  <si>
    <t>MT01077M03</t>
  </si>
  <si>
    <t>BOBINA DE PAPEL P/ IMPRESSORA PORTÁTIL</t>
  </si>
  <si>
    <t>SEINFRA-I9346</t>
  </si>
  <si>
    <t>MT01077N03</t>
  </si>
  <si>
    <t>BOMBAS PERISTÁLTICAS P/ PAC, POLÍMERO, HIDRÓXIDO DE SÓDIO OU ÁCIDO FLUOSSILICICO, Q = 0,1 a  500 ml/min (0,006 a  30 l/h)</t>
  </si>
  <si>
    <t>SEINFRA-I9347</t>
  </si>
  <si>
    <t>MT01077O03</t>
  </si>
  <si>
    <t>BOMBAS PERISTÁLTICAS P/ PAC, POLÍMERO, HIDRÓXIDO DE SÓDIO OU ÁCIDO FLUOSSILICICO, Q = 0,1 a 1000ml/min (0,006 a  60 l/h)</t>
  </si>
  <si>
    <t>SEINFRA-I9348</t>
  </si>
  <si>
    <t>MT01077P03</t>
  </si>
  <si>
    <t>BOMBAS PERISTÁLTICAS P/ PAC, POLÍMERO, HIDRÓXIDO DE SÓDIO OU ÁCIDO FLUOSSILICICO, Q = 0,1 a 2000 ml/min (0,006 a 120 l/h)</t>
  </si>
  <si>
    <t>SEINFRA-I9349</t>
  </si>
  <si>
    <t>MT01077R03</t>
  </si>
  <si>
    <t>TUBO PEAD SDR 32,25 PN 5 DE 500 PARA ÁGUA OU ESGOTO</t>
  </si>
  <si>
    <t>SEINFRA-I9351</t>
  </si>
  <si>
    <t>MT01077S03</t>
  </si>
  <si>
    <t>TUBO PEAD SDR 32,25 PN 5 DE 560 PARA ÁGUA OU ESGOTO</t>
  </si>
  <si>
    <t>SEINFRA-I9352</t>
  </si>
  <si>
    <t>MT01077T03</t>
  </si>
  <si>
    <t>TUBO PEAD SDR 32,25 PN 5 DE 630 PARA ÁGUA OU ESGOTO</t>
  </si>
  <si>
    <t>SEINFRA-I9353</t>
  </si>
  <si>
    <t>MT01077U03</t>
  </si>
  <si>
    <t>TUBO PEAD SDR 32,25 PN 5 DE 710 PARA ÁGUA OU ESGOTO</t>
  </si>
  <si>
    <t>SEINFRA-I9354</t>
  </si>
  <si>
    <t>MT01077V03</t>
  </si>
  <si>
    <t>TUBO PEAD SDR 26 PN 6 DE 355 PARA ÁGUA OU ESGOTO</t>
  </si>
  <si>
    <t>SEINFRA-I9355</t>
  </si>
  <si>
    <t>MT01077W03</t>
  </si>
  <si>
    <t>TUBO PEAD SDR 26 PN 6 DE 400 PARA ÁGUA OU ESGOTO</t>
  </si>
  <si>
    <t>SEINFRA-I9356</t>
  </si>
  <si>
    <t>MT01077X03</t>
  </si>
  <si>
    <t>TUBO PEAD SDR 26 PN 6 DE 450 PARA ÁGUA OU ESGOTO</t>
  </si>
  <si>
    <t>SEINFRA-I9357</t>
  </si>
  <si>
    <t>MT01077Y03</t>
  </si>
  <si>
    <t>TUBO PEAD SDR 26 PN 6 DE 500 PARA ÁGUA OU ESGOTO</t>
  </si>
  <si>
    <t>SEINFRA-I9358</t>
  </si>
  <si>
    <t>MT01077Z03</t>
  </si>
  <si>
    <t>TUBO PEAD SDR 26 PN 6 DE 560 PARA ÁGUA OU ESGOTO</t>
  </si>
  <si>
    <t>SEINFRA-I9359</t>
  </si>
  <si>
    <t>MT01078003</t>
  </si>
  <si>
    <t>TUBO PEAD SDR 26 PN 6 DE 630 PARA ÁGUA OU ESGOTO</t>
  </si>
  <si>
    <t>SEINFRA-I9360</t>
  </si>
  <si>
    <t>MT01078103</t>
  </si>
  <si>
    <t>TUBO PEAD SDR 26 PN 6 DE 710 PARA ÁGUA OU ESGOTO</t>
  </si>
  <si>
    <t>SEINFRA-I9361</t>
  </si>
  <si>
    <t>MT01078203</t>
  </si>
  <si>
    <t>TUBO PEAD SDR 17 PN 10 DE 63 PARA ÁGUA OU ESGOTO</t>
  </si>
  <si>
    <t>SEINFRA-I9362</t>
  </si>
  <si>
    <t>MT01078303</t>
  </si>
  <si>
    <t>TUBO PEAD SDR 17 PN 10 DE 90 PARA ÁGUA OU ESGOTO</t>
  </si>
  <si>
    <t>SEINFRA-I9363</t>
  </si>
  <si>
    <t>MT01078403</t>
  </si>
  <si>
    <t>TUBO PEAD SDR 17 PN 10 DE 110 PARA ÁGUA OU ESGOTO</t>
  </si>
  <si>
    <t>SEINFRA-I9364</t>
  </si>
  <si>
    <t>MT01078503</t>
  </si>
  <si>
    <t>TUBO PEAD SDR 17 PN 10 DE 160 PARA ÁGUA OU ESGOTO</t>
  </si>
  <si>
    <t>SEINFRA-I9365</t>
  </si>
  <si>
    <t>MT01078603</t>
  </si>
  <si>
    <t>TUBO PEAD SDR 17 PN 10 DE 180 PARA ÁGUA OU ESGOTO</t>
  </si>
  <si>
    <t>SEINFRA-I9366</t>
  </si>
  <si>
    <t>MT01078703</t>
  </si>
  <si>
    <t>TUBO PEAD SDR 17 PN 10 DE 200 PARA ÁGUA OU ESGOTO</t>
  </si>
  <si>
    <t>SEINFRA-I9367</t>
  </si>
  <si>
    <t>MT01078803</t>
  </si>
  <si>
    <t>TUBO PEAD SDR 17 PN 10 DE 225 PARA ÁGUA OU ESGOTO</t>
  </si>
  <si>
    <t>SEINFRA-I9368</t>
  </si>
  <si>
    <t>MT01078903</t>
  </si>
  <si>
    <t>TUBO PEAD SDR 17 PN 10 DE 250 PARA ÁGUA OU ESGOTO</t>
  </si>
  <si>
    <t>SEINFRA-I9369</t>
  </si>
  <si>
    <t>MT01078A03</t>
  </si>
  <si>
    <t>TUBO PEAD SDR 17 PN 10 DE 280 PARA ÁGUA OU ESGOTO</t>
  </si>
  <si>
    <t>SEINFRA-I9370</t>
  </si>
  <si>
    <t>MT01078B03</t>
  </si>
  <si>
    <t>TUBO PEAD SDR 17 PN 10 DE 315 PARA ÁGUA OU ESGOTO</t>
  </si>
  <si>
    <t>SEINFRA-I9371</t>
  </si>
  <si>
    <t>MT01078C03</t>
  </si>
  <si>
    <t>TUBO PEAD SDR 17 PN 10 DE 355 PARA ÁGUA OU ESGOTO</t>
  </si>
  <si>
    <t>SEINFRA-I9372</t>
  </si>
  <si>
    <t>MT01078D03</t>
  </si>
  <si>
    <t>TUBO PEAD SDR 17 PN 10 DE 400 PARA ÁGUA OU ESGOTO</t>
  </si>
  <si>
    <t>SEINFRA-I9373</t>
  </si>
  <si>
    <t>MT01078E03</t>
  </si>
  <si>
    <t>GUARNIÇÃO DN 20 MM P/ TUBETE</t>
  </si>
  <si>
    <t>SEINFRA-I9374</t>
  </si>
  <si>
    <t>MT01078F03</t>
  </si>
  <si>
    <t>CHAPA DE ALUMÍNIO LISA 22, DIMENSÕES 2,0X1,0MX0,71MM - 4,07KG</t>
  </si>
  <si>
    <t>SEINFRA-I9375</t>
  </si>
  <si>
    <t>MT01078J03</t>
  </si>
  <si>
    <t>BLOQUETE/PISO INTERTRAVADO DE CONCRETO - MODELO RETANGULAR/TIJOLINHO/PAVER/HOLANDES/PARALELEPIPEDO, 20 CM X 10 CM, E = 6 CM, RESISTENCIA DE 35 MPA (NBR 9781), COLORIDO</t>
  </si>
  <si>
    <t>SEINFRA-I9379</t>
  </si>
  <si>
    <t>MT01078Y03</t>
  </si>
  <si>
    <t>SEINFRA-I9394</t>
  </si>
  <si>
    <t>MT01079003</t>
  </si>
  <si>
    <t>BLOQUETE/PISO INTERTRAVADO DE CONCRETO - MODELO RETANGULAR/TIJOLINHO/PAVER/HOLANDES/PARALELEPIPEDO, 20 CM X 10 CM, E = 10 CM, RESISTENCIA DE 35 MPA (NBR 9781), COR NATURAL</t>
  </si>
  <si>
    <t>SEINFRA-I9396</t>
  </si>
  <si>
    <t>MT01079103</t>
  </si>
  <si>
    <t>TOMADA PARA LÓGICA RJ45, 8 FIOS, CAT-5E, COMPLETA (ESPELHO 4"x4" C/ SUPORTE + 2 CONECTORES, EXCETO CAIXA 4"X4")</t>
  </si>
  <si>
    <t>SEINFRA-I9397</t>
  </si>
  <si>
    <t>MT01079203</t>
  </si>
  <si>
    <t>TOMADA PARA LÓGICA RJ45, 8 FIOS, CAT-5E, COMPLETA (ESPELHO 4"x2" C/ SUPORTE + 1 CONECTOR, EXCETO CAIXA 4"X2")</t>
  </si>
  <si>
    <t>SEINFRA-I9398</t>
  </si>
  <si>
    <t>MT01079303</t>
  </si>
  <si>
    <t>CAIXA DE PISO 4"X2" OU 4"X4", EM ALUMÍNIO</t>
  </si>
  <si>
    <t>SEINFRA-I9399</t>
  </si>
  <si>
    <t>MT01079803</t>
  </si>
  <si>
    <t>CAIXA SIFONADA PVC 100 X 100 X 50MM, ACABAMENTO BRANCO (GRELHA OU TAMPA CEGA)</t>
  </si>
  <si>
    <t>SEINFRA-I9404</t>
  </si>
  <si>
    <t>MT01079903</t>
  </si>
  <si>
    <t>CAIXA SIFONADA PVC 100 X 100 X 50MM, ACABAMENTO CROMADO (GRELHA OU TAMPA CEGA)</t>
  </si>
  <si>
    <t>SEINFRA-I9405</t>
  </si>
  <si>
    <t>MT01079A03</t>
  </si>
  <si>
    <t>CAIXA SIFONADA PVC 100 X 100 X 50MM, ACABAMENTO INOX (GRELHA OU TAMPA CEGA)</t>
  </si>
  <si>
    <t>SEINFRA-I9406</t>
  </si>
  <si>
    <t>MT01079B03</t>
  </si>
  <si>
    <t>CAIXA SIFONADA PVC 150 X 150 X 50MM, ACABAMENTO BRANCO (GRELHA OU TAMPA CEGA)</t>
  </si>
  <si>
    <t>SEINFRA-I9407</t>
  </si>
  <si>
    <t>MT01079C03</t>
  </si>
  <si>
    <t>CAIXA SIFONADA PVC 150 X 150 X 50MM, ACABAMENTO CROMADO (GRELHA OU TAMPA CEGA)</t>
  </si>
  <si>
    <t>SEINFRA-I9408</t>
  </si>
  <si>
    <t>MT01079D03</t>
  </si>
  <si>
    <t>CAIXA SIFONADA PVC 150 X 150 X 50MM, ACABAMENTO INOX (GRELHA OU TAMPA CEGA)</t>
  </si>
  <si>
    <t>SEINFRA-I9409</t>
  </si>
  <si>
    <t>MT01079E03</t>
  </si>
  <si>
    <t>CAIXA SIFONADA PVC 150 X 185 X 75MM, ACABAMENTO BRANCO (GRELHA OU TAMPA CEGA)</t>
  </si>
  <si>
    <t>SEINFRA-I9410</t>
  </si>
  <si>
    <t>MT01079F03</t>
  </si>
  <si>
    <t>CAIXA SIFONADA PVC 150 X 185 X 75MM, ACABAMENTO INOX (GRELHA OU TAMPA CEGA)</t>
  </si>
  <si>
    <t>SEINFRA-I9411</t>
  </si>
  <si>
    <t>MT01079G03</t>
  </si>
  <si>
    <t>PLACA/TAMPA PARA TOMADA DE PISO 4"X2" EM INOX OU LATÃO</t>
  </si>
  <si>
    <t>SEINFRA-I9412</t>
  </si>
  <si>
    <t>MT01079H03</t>
  </si>
  <si>
    <t xml:space="preserve">PLACA/TAMPA PARA 2 TOMADAS DE PISO 4"X4" EM INOX OU LATÃO
</t>
  </si>
  <si>
    <t>SEINFRA-I9413</t>
  </si>
  <si>
    <t>MT01079I03</t>
  </si>
  <si>
    <t>MÓDULO  RJ45, 8 FIOS, CAT. 6E</t>
  </si>
  <si>
    <t>SEINFRA-I9414</t>
  </si>
  <si>
    <t>MT01079J03</t>
  </si>
  <si>
    <t xml:space="preserve">CABO DE COBRE, FLEXIVEL, CLASSE 4 OU 5, ISOLACAO EM PVC/A, ANTICHAMA BWF-B, COBERTURA PVC-ST1, ANTICHAMA BWF-B, 1 CONDUTOR, 0,6/1 KV, SECAO NOMINAL 400 MM2
</t>
  </si>
  <si>
    <t>SEINFRA-I9415</t>
  </si>
  <si>
    <t>MT01079K03</t>
  </si>
  <si>
    <t xml:space="preserve">DISJUNTOR TERMICO E MAGNETICO AJUSTAVEIS, TRIPOLAR DE 300 ATE 400A, CAPACIDADE DE INTERRUPCAO DE 35KA
</t>
  </si>
  <si>
    <t>MT01079L03</t>
  </si>
  <si>
    <t>DISJUNTOR TERMOMAGNÉTICO TRIPOLAR 125 A COM CAIXA MOLDADA 10 KA</t>
  </si>
  <si>
    <t>SEINFRA-I9417</t>
  </si>
  <si>
    <t>MT01079M03</t>
  </si>
  <si>
    <t>DISJUNTOR TERMOMAGNÉTICO TRIPOLAR 175 A COM CAIXA MOLDADA 10 KA</t>
  </si>
  <si>
    <t>SEINFRA-I9418</t>
  </si>
  <si>
    <t>MT01079N03</t>
  </si>
  <si>
    <t>DISJUNTOR TERMOMAGNÉTICO TRIPOLAR 250 A COM CAIXA MOLDADA 10 KA</t>
  </si>
  <si>
    <t>SEINFRA-I9419</t>
  </si>
  <si>
    <t>MT01079O03</t>
  </si>
  <si>
    <t>MT01079P03</t>
  </si>
  <si>
    <t>MT01079R03</t>
  </si>
  <si>
    <t>LUMINÁRIA DE EMBUTIR COM CORPO EM CHAPA DE AÇO FOSFATIZADA E PINTADA ELETROSTATICAMENTE, COM REFLETOR E ALETAS PARABÓLICAS EM ALUMÍNIO ANODIZADO, COM 04 LÂMPADAS FLUORESCENTES TUBULARES DE 16W, MONTADA C/02 REATORES ELETRÔNICOS DUPLOS 2X16W - COMPLETA</t>
  </si>
  <si>
    <t>SEINFRA-I9423</t>
  </si>
  <si>
    <t>MT01079S03</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</si>
  <si>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</si>
  <si>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SEINFRA-I9424</t>
  </si>
  <si>
    <t>MT01079T03</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</si>
  <si>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</si>
  <si>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SEINFRA-I9425</t>
  </si>
  <si>
    <t>MT01079U03</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</si>
  <si>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</si>
  <si>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SEINFRA-I9426</t>
  </si>
  <si>
    <t>MT01079V03</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</si>
  <si>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</si>
  <si>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SEINFRA-I9427</t>
  </si>
  <si>
    <t>MT01079W03</t>
  </si>
  <si>
    <t>ARANDELA DE SOBREPOR  CORPO EM ALUMINIO, SOQUETE E-27, DIFUSOR EM VIDRO TEMPERADO FOSCO, COM UMA LAMPADA ELETRÔNICA COMPACTA DE 20W COMPLETA</t>
  </si>
  <si>
    <t>SEINFRA-I9428</t>
  </si>
  <si>
    <t>MT01079X03</t>
  </si>
  <si>
    <t>TUBO PEAD SDR 13,6 PN 12,5 DE 90 PARA ÁGUA OU ESGOTO</t>
  </si>
  <si>
    <t>SEINFRA-I9429</t>
  </si>
  <si>
    <t>MT01079Y03</t>
  </si>
  <si>
    <t>TUBO PEAD SDR 13,6 PN 12,5 DE 110 PARA ÁGUA OU ESGOTO</t>
  </si>
  <si>
    <t>SEINFRA-I9430</t>
  </si>
  <si>
    <t>MT01079Z03</t>
  </si>
  <si>
    <t>TUBO PEAD SDR 13,6 PN 12,5 DE 160 PARA ÁGUA OU ESGOTO</t>
  </si>
  <si>
    <t>SEINFRA-I9431</t>
  </si>
  <si>
    <t>MT0107A003</t>
  </si>
  <si>
    <t>TUBO PEAD SDR 13,6 PN 12,5 DE 180 PARA ÁGUA OU ESGOTO</t>
  </si>
  <si>
    <t>SEINFRA-I9432</t>
  </si>
  <si>
    <t>MT0107A103</t>
  </si>
  <si>
    <t>TUBO PEAD SDR 13,6 PN 12,5 DE 200 PARA ÁGUA OU ESGOTO</t>
  </si>
  <si>
    <t>SEINFRA-I9433</t>
  </si>
  <si>
    <t>MT0107A203</t>
  </si>
  <si>
    <t>TUBO PEAD SDR 13,6 PN 12,5 DE 225 PARA ÁGUA OU ESGOTO</t>
  </si>
  <si>
    <t>SEINFRA-I9434</t>
  </si>
  <si>
    <t>MT0107A303</t>
  </si>
  <si>
    <t>TUBO PEAD SDR 13,6 PN 12,5 DE 250 PARA ÁGUA OU ESGOTO</t>
  </si>
  <si>
    <t>SEINFRA-I9435</t>
  </si>
  <si>
    <t>MT0107A403</t>
  </si>
  <si>
    <t>TUBO PEAD SDR 13,6 PN 12,5 DE 280 PARA ÁGUA OU ESGOTO</t>
  </si>
  <si>
    <t>SEINFRA-I9436</t>
  </si>
  <si>
    <t>MT0107A503</t>
  </si>
  <si>
    <t>TUBO PEAD SDR 13,6 PN 12,5 DE 315 PARA ÁGUA OU ESGOTO</t>
  </si>
  <si>
    <t>SEINFRA-I9437</t>
  </si>
  <si>
    <t>MT0107A603</t>
  </si>
  <si>
    <t>TUBO PEAD SDR 13,6 PN 12,5 DE 355 PARA ÁGUA OU ESGOTO</t>
  </si>
  <si>
    <t>SEINFRA-I9438</t>
  </si>
  <si>
    <t>MT0107A703</t>
  </si>
  <si>
    <t>TUBO PEAD SDR 13,6 PN 12,5 DE 400 PARA ÁGUA OU ESGOTO</t>
  </si>
  <si>
    <t>SEINFRA-I9439</t>
  </si>
  <si>
    <t>MT0107A803</t>
  </si>
  <si>
    <t>TUBO PEAD SDR 13,6 PN 12,5 DE 450 PARA ÁGUA OU ESGOTO</t>
  </si>
  <si>
    <t>SEINFRA-I9440</t>
  </si>
  <si>
    <t>MT0107A903</t>
  </si>
  <si>
    <t>TUBO PEAD SDR 13,6 PN 12,5 DE 500 PARA ÁGUA OU ESGOTO</t>
  </si>
  <si>
    <t>SEINFRA-I9441</t>
  </si>
  <si>
    <t>MT0107AA03</t>
  </si>
  <si>
    <t>TUBO PEAD SDR 13,6 PN 12,5 DE 560 PARA ÁGUA OU ESGOTO</t>
  </si>
  <si>
    <t>SEINFRA-I9442</t>
  </si>
  <si>
    <t>MT0107AB03</t>
  </si>
  <si>
    <t>TUBO PEAD SDR 13,6 PN 12,5 DE 630 PARA ÁGUA OU ESGOTO</t>
  </si>
  <si>
    <t>SEINFRA-I9443</t>
  </si>
  <si>
    <t>MT0107AC03</t>
  </si>
  <si>
    <t>TUBO PEAD SDR 13,6 PN 12,5 DE 710 PARA ÁGUA OU ESGOTO</t>
  </si>
  <si>
    <t>SEINFRA-I9444</t>
  </si>
  <si>
    <t>MT0107AD03</t>
  </si>
  <si>
    <t>CAÇAMBA ESTACIONÁRIA PARA ENTULHO C/ CAP. 5M³, INCLUSIVE O FRETE</t>
  </si>
  <si>
    <t>SEINFRA-I9445</t>
  </si>
  <si>
    <t>MT0107AE03</t>
  </si>
  <si>
    <t>CAIXA DE EMBUTIR PVC - 4X4 OCTOGONAL</t>
  </si>
  <si>
    <t>SEINFRA-I9446</t>
  </si>
  <si>
    <t>MT0107AF03</t>
  </si>
  <si>
    <t>TUBO DE POLIETILENO PE 80 AZUL - 32 (NBR-8417)</t>
  </si>
  <si>
    <t>SEINFRA-I9447</t>
  </si>
  <si>
    <t>MT0107AG03</t>
  </si>
  <si>
    <t>VIDRO TEMPERADO INCOLOR E=8MM, SEM COLOCAÇÃO</t>
  </si>
  <si>
    <t>SEINFRA-I9448</t>
  </si>
  <si>
    <t>MT0107AH03</t>
  </si>
  <si>
    <t>MOLA PNEUMÁTICA DE PISO, EM AÇO INOX, BLINDADA, P/ PORTAS DE ATÉ 120KG E LARGURA ATÉ 1,20M</t>
  </si>
  <si>
    <t>SEINFRA-I9449</t>
  </si>
  <si>
    <t>MT0107AI03</t>
  </si>
  <si>
    <t>ARANDELA DE SOBREPOR CORPO EM ALUMINIO, SOQUETE E-27, DIFUSOR EM VIDRO TEMPERADO FOSCO, COM DUAS LÂMPADAS ELETRÔNICAS COMPACTAS DE 20W COMPLETA</t>
  </si>
  <si>
    <t>SEINFRA-I9450</t>
  </si>
  <si>
    <t>MT0107AJ03</t>
  </si>
  <si>
    <t>ARANDELA COM SOQUETE E-27, CORPO E GRADE FRONTAL DE PROTEÇÃO EM ALUMÍNIO, DIFUSOR EM VIDRO TRANSPARENTE PARA UMA LÂMPADA ELETRÔNICA FLUORESCENTE COMPACTA ATÉ 15W</t>
  </si>
  <si>
    <t>SEINFRA-I9451</t>
  </si>
  <si>
    <t>MT0107AK03</t>
  </si>
  <si>
    <t>LÂMPADA ELETRÔNICA FLUORESCENTE COMPACTA ATÉ 15W</t>
  </si>
  <si>
    <t>SEINFRA-I9452</t>
  </si>
  <si>
    <t>MT0107AL03</t>
  </si>
  <si>
    <t>LUMINÁRIA PENDENTE PARA FACHO ABERTO, COM PORTA-LÂMPADA EM CERÂMICA, DIFUSOR EM VIDRO TEMPERADO, COM UMA LÂMPADA MULTIVAPOR METÁLICO 150W, COM REATOR E IGNITOR, COMPLETA</t>
  </si>
  <si>
    <t>SEINFRA-I9453</t>
  </si>
  <si>
    <t>MT0107AM03</t>
  </si>
  <si>
    <t>LUMINÁRIA TIPO BALIZADOR DE EMBUTIR COM SOQUETE E-27 PARA LÂMPADA FLOURESCENTE ELETRÔNICA COMPACTA DEC 9W</t>
  </si>
  <si>
    <t>SEINFRA-I9454</t>
  </si>
  <si>
    <t>MT0107AN03</t>
  </si>
  <si>
    <t>POSTE DE CONCRETO CIRCULAR, RESISTÊNCIA NOMINAL 200KG, H= 7,00M, PESO APROXIMADO 470 KG</t>
  </si>
  <si>
    <t>SEINFRA-I9455</t>
  </si>
  <si>
    <t>MT0107AO03</t>
  </si>
  <si>
    <t>POSTE DE CONCRETO CIRCULAR, RESISTÊNCIA NOMINAL 200KG, H= 9,00M, PESO APROXIMADO 670 KG</t>
  </si>
  <si>
    <t>SEINFRA-I9456</t>
  </si>
  <si>
    <t>MT0107AP03</t>
  </si>
  <si>
    <t>POSTE DE CONCRETO CIRCULAR, RESISTÊNCIA NOMINAL 200KG, H=11,00M, PESO APROXIMADO 910KG</t>
  </si>
  <si>
    <t>SEINFRA-I9457</t>
  </si>
  <si>
    <t>MT0107AQ03</t>
  </si>
  <si>
    <t>POSTE DE CONCRETO CIRCULAR, RESISTÊNCIA NOMINAL 300KG, H= 7,00M, PESO APROXIMADO 500KG</t>
  </si>
  <si>
    <t>SEINFRA-I9458</t>
  </si>
  <si>
    <t>MT0107AR03</t>
  </si>
  <si>
    <t>POSTE DE CONCRETO CIRCULAR, RESISTÊNCIA NOMINAL 300KG, H= 9,00M, PESO APROXIMADO 710KG</t>
  </si>
  <si>
    <t>SEINFRA-I9459</t>
  </si>
  <si>
    <t>MT0107AS03</t>
  </si>
  <si>
    <t>POSTE DE CONCRETO CIRCULAR, RESISTÊNCIA NOMINAL 300KG, H=11,00M, PESO APROXIMADO 950KG</t>
  </si>
  <si>
    <t>SEINFRA-I9460</t>
  </si>
  <si>
    <t>MT0107AT03</t>
  </si>
  <si>
    <t>POSTE DE CONCRETO CIRCULAR, RESISTÊNCIA NOMINAL 400KG, H= 9,00M, PESO APROXIMADO 740KG</t>
  </si>
  <si>
    <t>SEINFRA-I9461</t>
  </si>
  <si>
    <t>MT0107AU03</t>
  </si>
  <si>
    <t>POSTE DE CONCRETO CIRCULAR, RESISTÊNCIA NOMINAL 400KG, H=11,00M, PESO APROXIMADO 990KG</t>
  </si>
  <si>
    <t>SEINFRA-I9462</t>
  </si>
  <si>
    <t>MT0107AV03</t>
  </si>
  <si>
    <t>POSTE DE CONCRETO CIRCULAR, RESISTÊNCIA NOMINAL 400KG, H=14,00M, PESO APROXIMADO 1430KG</t>
  </si>
  <si>
    <t>SEINFRA-I9463</t>
  </si>
  <si>
    <t>MT0107AW03</t>
  </si>
  <si>
    <t>POSTE DE CONCRETO DUPLO T, RESISTÊNCIA NOMINAL  200KG, H= 8,00M, PESO APROXIMADO 400KG</t>
  </si>
  <si>
    <t>SEINFRA-I9464</t>
  </si>
  <si>
    <t>MT0107AX03</t>
  </si>
  <si>
    <t>POSTE DE CONCRETO DUPLO T, RESISTÊNCIA NOMINAL  200KG, H= 9,00M, PESO APROXIMADO 470KG</t>
  </si>
  <si>
    <t>SEINFRA-I9465</t>
  </si>
  <si>
    <t>MT0107AY03</t>
  </si>
  <si>
    <t>POSTE DE CONCRETO DUPLO T, RESISTÊNCIA NOMINAL  200KG, H=11,000M, PESO APROXIMADO 640KG</t>
  </si>
  <si>
    <t>SEINFRA-I9466</t>
  </si>
  <si>
    <t>MT0107AZ03</t>
  </si>
  <si>
    <t>POSTE DE CONCRETO DUPLO T, RESISTÊNCIA NOMINAL  300KG, H= 9,00M, PESO APROXIMADO 845KG</t>
  </si>
  <si>
    <t>SEINFRA-I9467</t>
  </si>
  <si>
    <t>MT0107B003</t>
  </si>
  <si>
    <t>POSTE DE CONCRETO DUPLO T, RESISTÊNCIA NOMINAL  300KG, H=10,00M, PESO APROXIMADO 993KG</t>
  </si>
  <si>
    <t>SEINFRA-I9468</t>
  </si>
  <si>
    <t>MT0107B203</t>
  </si>
  <si>
    <t>POSTE DE CONCRETO DUPLO T, RESISTÊNCIA NOMINAL  400KG, H=12,00M, PESO APROXIMADO 1.3307KG</t>
  </si>
  <si>
    <t>SEINFRA-I9470</t>
  </si>
  <si>
    <t>MT0107B303</t>
  </si>
  <si>
    <t>POSTE DE CONCRETO DUPLO T, RESISTÊNCIA NOMINAL  150KG, H= 9,00M, PESO APROXIMADO 470KG</t>
  </si>
  <si>
    <t>SEINFRA-I9471</t>
  </si>
  <si>
    <t>MT0107B403</t>
  </si>
  <si>
    <t>POSTE DE CONCRETO CIRCULAR, RESISTÊNCIA NOMINAL 400KG, H=12,00M, PESO APROXIMADO 1130KG</t>
  </si>
  <si>
    <t>SEINFRA-I9472</t>
  </si>
  <si>
    <t>MT0107B503</t>
  </si>
  <si>
    <t>TUBO CORRUGADO DUPLA PAREDE PEAD D=40,0cm</t>
  </si>
  <si>
    <t>SEINFRA-I9473</t>
  </si>
  <si>
    <t>MT0107B603</t>
  </si>
  <si>
    <t>REATOR PARA LÂMPADA VAPOR METÁLICO/VAPOR DE MERCÚRIO, COM CAPACITOR/IGNITOR DE 125 ATÉ 150W</t>
  </si>
  <si>
    <t>SEINFRA-I9474</t>
  </si>
  <si>
    <t>MT0107B703</t>
  </si>
  <si>
    <t>REATOR PARA LÂMPADA VAPOR METÁLICO/VAPOR DE MERCÚRIO, COM CAPACITOR/IGNITOR DE 250W</t>
  </si>
  <si>
    <t>SEINFRA-I9475</t>
  </si>
  <si>
    <t>MT0107BB03</t>
  </si>
  <si>
    <t>FUNGENBAND PARA JUNTA DE DILATAÇÃO, O-12, ATÉ  5MCA</t>
  </si>
  <si>
    <t>SEINFRA-I9479</t>
  </si>
  <si>
    <t>MT0107BC03</t>
  </si>
  <si>
    <t>FUNGENBAND PARA JUNTA DE DILATAÇÃO, O-22, ATÉ 30MCA</t>
  </si>
  <si>
    <t>SEINFRA-I9480</t>
  </si>
  <si>
    <t>MT0107BD03</t>
  </si>
  <si>
    <t>FUNGENBAND PARA JUNTA DE DILATAÇÃO, O-35/06, ATÉ 100MCA</t>
  </si>
  <si>
    <t>SEINFRA-I9481</t>
  </si>
  <si>
    <t>MT0107BE03</t>
  </si>
  <si>
    <t>FUNGENBAND PARA JUNTA DE DILATAÇÃO, O-35/10, ATÉ 100MCA</t>
  </si>
  <si>
    <t>SEINFRA-I9482</t>
  </si>
  <si>
    <t>MT0107BG03</t>
  </si>
  <si>
    <t>PROJETOR EXTERNO COM ÂNGULO ELEV REGULÁVEL P/LÂMPADA DE 500W ATÉ 1.000W</t>
  </si>
  <si>
    <t>SEINFRA-I9484</t>
  </si>
  <si>
    <t>MT0107BH03</t>
  </si>
  <si>
    <t>PROJETOR EM ALUMÍNIO, LONGO ALCANCE, P/LÂMPADA DE 500W ATÉ 1.000W</t>
  </si>
  <si>
    <t>SEINFRA-I9485</t>
  </si>
  <si>
    <t>MT0107BI03</t>
  </si>
  <si>
    <t>PROJETOR EM ALUMÍNIO, LONGO ALCANCE, P/LÂMPADA ATÉ 125W</t>
  </si>
  <si>
    <t>SEINFRA-I9486</t>
  </si>
  <si>
    <t>MT0107BJ03</t>
  </si>
  <si>
    <t>PROJETOR EM ALUMÍNIO, LONGO ALCANCE, P/LÂMPADA DE 150W ATÉ 400W</t>
  </si>
  <si>
    <t>SEINFRA-I9487</t>
  </si>
  <si>
    <t>MT0107BK03</t>
  </si>
  <si>
    <t>PÓRTICO METÁLICO C/ VÃO DE 12,50M, VENTO 35M/S ÁREA DE EXPOSIÇÃO ATÉ 18,75M2 (SEM PLACA/PAINEL) - FORNECIMENTO E MONTAGEM</t>
  </si>
  <si>
    <t>SEINFRA-I9488</t>
  </si>
  <si>
    <t>MT0107BL03</t>
  </si>
  <si>
    <t>PÓRTICO METÁLICO C/ VÃO DE 24,80M, VENTO 35M/S ÁREA DE EXPOSIÇÃO ATÉ 37,20M2 (SEM PLACA/PAINEL) - FORNECIMENTO E MONTAGEM</t>
  </si>
  <si>
    <t>SEINFRA-I9489</t>
  </si>
  <si>
    <t>MT0107BM03</t>
  </si>
  <si>
    <t>SEMI-PÓRTICO METÁLICO SIMPLES C/ VÃO DE 2,70M, VENTO 35M/S ÁREA DE EXPOSIÇÃO ATÉ 4,05M2 (SEM PLACA/PAINEL) - FORNECIMENTO E MONTAGEM</t>
  </si>
  <si>
    <t>SEINFRA-I9490</t>
  </si>
  <si>
    <t>MT0107BN03</t>
  </si>
  <si>
    <t>SEMI-PÓRTICO METÁLICO SIMPLES C/ VÃO DE 7,20M, VENTO 35M/S ÁREA DE EXPOSIÇÃO ATÉ 10,65M2 (SEM PLACA/PAINEL) - FORNECIMENTO E MONTAGEM</t>
  </si>
  <si>
    <t>SEINFRA-I9491</t>
  </si>
  <si>
    <t>MT0107BO03</t>
  </si>
  <si>
    <t>SEMI-PÓRTICO METÁLICO DUPLO C/ VÃO DE 2 X 7,20M, VENTO 35M/S ÁREA DE EXPOSIÇÃO ATÉ 2 X 10,80M2 (SEM PLACA/PAINEL) - FORNECIMENTO E MONTAGEM</t>
  </si>
  <si>
    <t>SEINFRA-I9492</t>
  </si>
  <si>
    <t>MT0107BP03</t>
  </si>
  <si>
    <t>REATOR AFP P/LÂMP. V.MERCÚRIO 1000W</t>
  </si>
  <si>
    <t>SEINFRA-I9493</t>
  </si>
  <si>
    <t>MT0107BQ03</t>
  </si>
  <si>
    <t xml:space="preserve">JUNTA DE MOVIMENTAÇÃO PARA ESTRUTURA DE CONCRETO DE 35 X 60 MM (TIPO JUNTA JEENE 35/50 VV OU SIMILAR)
</t>
  </si>
  <si>
    <t>SEINFRA-I9494</t>
  </si>
  <si>
    <t>MT0107BR03</t>
  </si>
  <si>
    <t>ADESIVO ADE 52 OU SIMILAR</t>
  </si>
  <si>
    <t>SEINFRA-I9495</t>
  </si>
  <si>
    <t>MT0107BS03</t>
  </si>
  <si>
    <t xml:space="preserve">JUNTA DE MOVIMENTAÇÃO PARA ESTRUTURA DE CONCRETO DE 25 X 50 MM (TIPO JUNTA JEENE 25/40 VV OU SIMILAR)
</t>
  </si>
  <si>
    <t>SEINFRA-I9496</t>
  </si>
  <si>
    <t>MT0107BT03</t>
  </si>
  <si>
    <t>JUNTA DE MOVIMENTAÇÃO PARA ESTRUTURA DE CONCRETO DE 20 X 40 MM (TIPO JUNTA JEENE 20/30 VV OU SIMILAR)</t>
  </si>
  <si>
    <t>SEINFRA-I9497</t>
  </si>
  <si>
    <t>MT0107BU03</t>
  </si>
  <si>
    <t xml:space="preserve">JUNTA DE MOVIMENTAÇÃO PARA ESTRUTURA DE CONCRETO DE 50 X 80 MM (TIPO JUNTA JEENE 50/70 VV OU SIMILAR)
</t>
  </si>
  <si>
    <t>SEINFRA-I9498</t>
  </si>
  <si>
    <t>MT0107BV03</t>
  </si>
  <si>
    <t>MANTA ASFÁLTICA COM POLÍMEROS E ELASTÔMEROS, CLASSE B, ESTRUTURADA COM POLIESTER NÃO TECIDO, FACE EXPOSTA EM ALUMÍNIO, TIPO II, E=3MM (NBR 9952:2014)</t>
  </si>
  <si>
    <t>SEINFRA-I9499</t>
  </si>
  <si>
    <t>MT0107BW03</t>
  </si>
  <si>
    <t>MANTA ASFÁLTICA COM POLÍMEROS E ELASTÔMEROS, CLASSE B, ESTRUTURADA COM POLIESTER NÃO TECIDO, FACE EXPOSTA EM ALUMÍNIO, TIPO II, E=4MM (NBR 9952:2014)</t>
  </si>
  <si>
    <t>SEINFRA-I9500</t>
  </si>
  <si>
    <t>MT0107BX03</t>
  </si>
  <si>
    <t>MANTA ASFÁLTICA COM POLÍMEROS E ELASTÔMEROS, CLASSE B, ESTRUTURADA COM POLIESTER NÃO TECIDO, FACE EXPOSTA EM ALUMÍNIO, TIPO III, E=3MM (NBR 9952:2014)</t>
  </si>
  <si>
    <t>SEINFRA-I9501</t>
  </si>
  <si>
    <t>MT0107BY03</t>
  </si>
  <si>
    <t>MANTA ASFÁLTICA COM POLÍMEROS E ELASTÔMEROS, CLASSE B, ESTRUTURADA COM POLIESTER NÃO TECIDO, FACE EXPOSTA EM ALUMÍNIO, TIPO III, E=4MM (NBR 9952:2014)</t>
  </si>
  <si>
    <t>SEINFRA-I9502</t>
  </si>
  <si>
    <t>MT0107BZ03</t>
  </si>
  <si>
    <t>MANTA ASFÁLTICA COM POLÍMEROS E ELASTÔMEROS, CLASSE B, ESTRUTURADA COM POLIESTER NÃO TECIDO, FACES EM POLIETILENO, TIPO II, E=3MM (NBR 9952:2014)</t>
  </si>
  <si>
    <t>SEINFRA-I9503</t>
  </si>
  <si>
    <t>MT0107C003</t>
  </si>
  <si>
    <t>MANTA ASFÁLTICA COM POLÍMEROS E ELASTÔMEROS, CLASSE B, ESTRUTURADA COM POLIESTER NÃO TECIDO, FACES EM POLIETILENO, TIPO II, E=4MM (NBR 9952:2014)</t>
  </si>
  <si>
    <t>SEINFRA-I9504</t>
  </si>
  <si>
    <t>MT0107C103</t>
  </si>
  <si>
    <t>MANTA ASFÁLTICA COM POLÍMEROS E ELASTÔMEROS, CLASSE B, ESTRUTURADA COM POLIESTER NÃO TECIDO, FACES EM POLIETILENO, TIPO III, E=3MM (NBR 9952:2014)</t>
  </si>
  <si>
    <t>SEINFRA-I9505</t>
  </si>
  <si>
    <t>MT0107C203</t>
  </si>
  <si>
    <t>MANTA ASFÁLTICA COM POLÍMEROS E ELASTÔMEROS, CLASSE B, ESTRUTURADA COM POLIESTER NÃO TECIDO, FACES EM POLIETILENO, TIPO III, E=4MM (NBR 9952:2014)</t>
  </si>
  <si>
    <t>SEINFRA-I9506</t>
  </si>
  <si>
    <t>MT0107C303</t>
  </si>
  <si>
    <t>MANTA ASFÁLTICA COM POLÍMEROS E ELASTÔMEROS, CLASSE B, ESTRUTURADA COM POLIESTER NÃO TECIDO, FACES EM POLIETILENO, TIPO IV, E=3MM (NBR 9952:2014)</t>
  </si>
  <si>
    <t>SEINFRA-I9507</t>
  </si>
  <si>
    <t>MT0107C403</t>
  </si>
  <si>
    <t>MANTA ASFÁLTICA COM POLÍMEROS E ELASTÔMEROS, CLASSE B, ESTRUTURADA COM POLIESTER NÃO TECIDO, FACES EM POLIETILENO, TIPO IV, E=4MM (NBR 9952:2014)</t>
  </si>
  <si>
    <t>SEINFRA-I9508</t>
  </si>
  <si>
    <t>MT0107C503</t>
  </si>
  <si>
    <t>PRIMER, EMULSÃO ASFÁLTICA À BASE DE ÁGUA, PARA COLAGEM DE MANTAS E OU FITAS ASFÁLTICAS (DENSIDADE: 1KG/L)</t>
  </si>
  <si>
    <t>SEINFRA-I9509</t>
  </si>
  <si>
    <t>MT0107C603</t>
  </si>
  <si>
    <t>FILME DE POLIETILENO, 20 A 25 MICRAS</t>
  </si>
  <si>
    <t>SEINFRA-I9510</t>
  </si>
  <si>
    <t>MT0107C803</t>
  </si>
  <si>
    <t>TIJOLINHO (20 X 10 X 4CM), COLORIDO</t>
  </si>
  <si>
    <t>SEINFRA-I9512</t>
  </si>
  <si>
    <t>MT0107C903</t>
  </si>
  <si>
    <t>TIJOLINHO (20 X 10 X 4CM), COR NATURAL</t>
  </si>
  <si>
    <t>SEINFRA-I9513</t>
  </si>
  <si>
    <t>MT0107CA03</t>
  </si>
  <si>
    <t>POSTE DE CONCRETO CIRCULAR, RESISTÊNCIA NOMINAL 200KG, H= 8,00M, PESO APROXIMADO DE 570 KG</t>
  </si>
  <si>
    <t>SEINFRA-I9514</t>
  </si>
  <si>
    <t>MT0107CB03</t>
  </si>
  <si>
    <t>POSTE DE CONCRETO CIRCULAR, RESISTÊNCIA NOMINAL 200KG, H=10,00M, PESO APROXIMADO DE 790 KG</t>
  </si>
  <si>
    <t>SEINFRA-I9515</t>
  </si>
  <si>
    <t>MT03000103</t>
  </si>
  <si>
    <t>PÓ DE PEDRA RECICLADO (SEM TRANSPORTE)</t>
  </si>
  <si>
    <t>SEINFRA-R0001</t>
  </si>
  <si>
    <t>MT03000203</t>
  </si>
  <si>
    <t>PEDRA DE MÃO (RACHÃO) RECICLADO(SEM TRANSPORTE)</t>
  </si>
  <si>
    <t>SEINFRA-R0002</t>
  </si>
  <si>
    <t>MT03000303</t>
  </si>
  <si>
    <t>BRITA RECICLADA (SEM TRANSPORTE)</t>
  </si>
  <si>
    <t>SEINFRA-R0003</t>
  </si>
  <si>
    <t>MT03000403</t>
  </si>
  <si>
    <t>SUB BASE C/ AGREGADO RECICLADO (SEM TRANSPORTE)</t>
  </si>
  <si>
    <t>SEINFRA-R0004</t>
  </si>
  <si>
    <t>MT03000503</t>
  </si>
  <si>
    <t>MACADAME 50/50 RECICLADO (SEM TRANSPORTE)</t>
  </si>
  <si>
    <t>SEINFRA-R0005</t>
  </si>
  <si>
    <t>MT03000603</t>
  </si>
  <si>
    <t>SOLO BRITA 60/40 RECICLADO (SEM TRANSPORTE)</t>
  </si>
  <si>
    <t>SEINFRA-R0006</t>
  </si>
  <si>
    <t>MT03000703</t>
  </si>
  <si>
    <t>SOLO BRITA 50/50 RECICLADO (SEM TRANSPORTE)</t>
  </si>
  <si>
    <t>SEINFRA-R0007</t>
  </si>
  <si>
    <t>MT03000803</t>
  </si>
  <si>
    <t>SOLO BRITA 30/70 RECICLADO (SEM TRANSPORTE)</t>
  </si>
  <si>
    <t>SEINFRA-R0008</t>
  </si>
  <si>
    <t>CÓDIGO CODEVASF</t>
  </si>
  <si>
    <t>CÓDIGO ORIGINAL</t>
  </si>
  <si>
    <t>TABELA DE INSUMOS</t>
  </si>
  <si>
    <t>BDI = 24,18%</t>
  </si>
  <si>
    <t xml:space="preserve">URBANIZAÇÃO                                                                                                                                                                                             </t>
  </si>
  <si>
    <t xml:space="preserve">OUTROS SERVIÇOS                                                                                                                                                                                         </t>
  </si>
  <si>
    <t xml:space="preserve">01.00         </t>
  </si>
  <si>
    <t xml:space="preserve">01.01         </t>
  </si>
  <si>
    <t xml:space="preserve">01.02         </t>
  </si>
  <si>
    <t xml:space="preserve">01.03         </t>
  </si>
  <si>
    <t xml:space="preserve">01.04         </t>
  </si>
  <si>
    <t xml:space="preserve">01.05         </t>
  </si>
  <si>
    <t xml:space="preserve">02.00         </t>
  </si>
  <si>
    <t xml:space="preserve">02.01         </t>
  </si>
  <si>
    <t xml:space="preserve">02.02         </t>
  </si>
  <si>
    <t xml:space="preserve">02.03         </t>
  </si>
  <si>
    <t xml:space="preserve">02.04         </t>
  </si>
  <si>
    <t xml:space="preserve">02.05         </t>
  </si>
  <si>
    <t xml:space="preserve">02.06         </t>
  </si>
  <si>
    <t xml:space="preserve">02.07         </t>
  </si>
  <si>
    <t xml:space="preserve">02.08         </t>
  </si>
  <si>
    <t xml:space="preserve">02.09         </t>
  </si>
  <si>
    <t xml:space="preserve">02.10         </t>
  </si>
  <si>
    <t xml:space="preserve">02.12         </t>
  </si>
  <si>
    <t xml:space="preserve">02.13         </t>
  </si>
  <si>
    <t xml:space="preserve">02.14         </t>
  </si>
  <si>
    <t xml:space="preserve">02.15         </t>
  </si>
  <si>
    <t xml:space="preserve">02.16         </t>
  </si>
  <si>
    <t xml:space="preserve">02.18         </t>
  </si>
  <si>
    <t xml:space="preserve">02.19         </t>
  </si>
  <si>
    <t xml:space="preserve">02.20         </t>
  </si>
  <si>
    <t xml:space="preserve">02.21         </t>
  </si>
  <si>
    <t xml:space="preserve">02.22         </t>
  </si>
  <si>
    <t xml:space="preserve">02.23         </t>
  </si>
  <si>
    <t xml:space="preserve">02.24         </t>
  </si>
  <si>
    <t xml:space="preserve">02.25         </t>
  </si>
  <si>
    <t xml:space="preserve">02.26         </t>
  </si>
  <si>
    <t xml:space="preserve">02.27         </t>
  </si>
  <si>
    <t xml:space="preserve">02.28         </t>
  </si>
  <si>
    <t xml:space="preserve">03.00         </t>
  </si>
  <si>
    <t xml:space="preserve">03.01         </t>
  </si>
  <si>
    <t xml:space="preserve">03.02         </t>
  </si>
  <si>
    <t xml:space="preserve">03.03         </t>
  </si>
  <si>
    <t xml:space="preserve">03.04         </t>
  </si>
  <si>
    <t xml:space="preserve">04.00         </t>
  </si>
  <si>
    <t xml:space="preserve">04.01         </t>
  </si>
  <si>
    <t xml:space="preserve">05.00         </t>
  </si>
  <si>
    <t xml:space="preserve">05.01         </t>
  </si>
  <si>
    <t xml:space="preserve">05.02         </t>
  </si>
  <si>
    <t xml:space="preserve">05.03         </t>
  </si>
  <si>
    <t xml:space="preserve">05.04         </t>
  </si>
  <si>
    <t xml:space="preserve">06.00         </t>
  </si>
  <si>
    <t xml:space="preserve">06.02         </t>
  </si>
  <si>
    <t xml:space="preserve">06.03         </t>
  </si>
  <si>
    <t xml:space="preserve">06.04         </t>
  </si>
  <si>
    <t xml:space="preserve">06.05         </t>
  </si>
  <si>
    <t xml:space="preserve">06.06         </t>
  </si>
  <si>
    <t xml:space="preserve">06.07         </t>
  </si>
  <si>
    <t xml:space="preserve">07.00         </t>
  </si>
  <si>
    <t xml:space="preserve">07.01         </t>
  </si>
  <si>
    <t xml:space="preserve">07.02         </t>
  </si>
  <si>
    <t xml:space="preserve">07.03         </t>
  </si>
  <si>
    <t xml:space="preserve">08.00         </t>
  </si>
  <si>
    <t xml:space="preserve">08.01         </t>
  </si>
  <si>
    <t xml:space="preserve">08.02         </t>
  </si>
  <si>
    <t xml:space="preserve">m2    </t>
  </si>
  <si>
    <t xml:space="preserve">CERCA DE PROTEÇÃO SEM SINALIZAÇÃO LUMINOSA PARA ABERTURA DE VALA COM TELA PLASTICA P/ISOLAMENTO DE AREA. REAPROVEITAMENTO 10 VEZES                                                                      </t>
  </si>
  <si>
    <t>ESCAVAÇÃO MECANIZADA DE VALA COM PROF. MAIOR QUE 1.5 M ATÉ 3.0 M (MÉDIA ENTRE MONTANTE E JUSANTE/UMA COMPOSIÇÃO POR TRECHO). COM ESCAVADEIRA HIDRÁULICA (0.8 M3/111 HP). LARGURA ATÉ 1.5 M. EM SOLO DE 1</t>
  </si>
  <si>
    <t xml:space="preserve">ESCAVACAO DE VALAS EM ROCHA BRANDA EXECUTADA ATÉ 4,0M, C/ USO DE ROMPEDOR PNEUMÁTICO                                                                                                                    </t>
  </si>
  <si>
    <t xml:space="preserve">ESCORAMENTO CONTINUO EM MADEIRA. EXECUTADO NAS PROFUNDIDADES ATE 3.00 M. EM SOLO SEM PRESENÇA DE ÁGUA                                                                                                   </t>
  </si>
  <si>
    <t xml:space="preserve">ESCORAMENTO DE VALA. TIPO PONTALETEAMENTO. COM PROFUNDIDADE DE 0 A 1.5 M. LARGURA MENOR QUE 1.5 M. EM LOCAL COM NÍVEL ALTO DE INTERFERÊNCIA. AF_06/2016                                                 </t>
  </si>
  <si>
    <t xml:space="preserve">ESCORAMENTO DE VALA. TIPO DESCONTÍNUO. COM PROFUNDIDADE DE 1.5 M A 3.0 M. LARGURA MENOR QUE 1.5 M. EM LOCAL COM NÍVEL ALTO DE INTERFERÊNCIA. AF_06/2016                                                 </t>
  </si>
  <si>
    <t xml:space="preserve">ASENTAMENTO DE TUBO DE PVC PARA REDE COLETORA DE ESGOTO DN 150 MM JUNTA ELÁSTICA INSTALADO EM LOCAL COM NÍVEL ALTO DE INTERFERÊNCIAS                                                                    </t>
  </si>
  <si>
    <t xml:space="preserve">ASENTAMENTO DE TUBO DE PVC PARA REDE COLETORA DE ESGOTO DN 200 MM JUNTA ELÁSTICA INSTALADO EM LOCAL COM NÍVEL ALTO DE INTERFERÊNCIAS                                                                    </t>
  </si>
  <si>
    <t xml:space="preserve">02.17         </t>
  </si>
  <si>
    <t xml:space="preserve">PV EM ANEL DE CONCRETO PRE-MOLDADO DN=1.10M  C/ LAJE DE RED. ENTRE PROFUND. DE 1.00 E 1.80M E ASSENT. DE TAMPAO (PV TIPO III) DP1001-03                                                                 </t>
  </si>
  <si>
    <t xml:space="preserve">02.29         </t>
  </si>
  <si>
    <t xml:space="preserve">03.05         </t>
  </si>
  <si>
    <t xml:space="preserve">03.06         </t>
  </si>
  <si>
    <t xml:space="preserve">03.07         </t>
  </si>
  <si>
    <t xml:space="preserve">ALVENARIA DE VEDAÇAO C/ TIJOLO CERAMICO FURADO 9X14X19 E=9CM                                                                                                                                            </t>
  </si>
  <si>
    <t xml:space="preserve">TINTA IMPERMEÁVEL MINERAL EM PÓ 3 DEMÃOS EM PAREDES EXTERNAS                                                                                                                                            </t>
  </si>
  <si>
    <t xml:space="preserve">PORTAO P/ VEICULOS EM TUBOS DE FERRO GALVANIZADO DE 01 OU 02 FOLHAS,  C/ VEDACAO EM TELA DE ARAME PRENSADO, INCL. GUARNICOES E FERRAGENS,  C/ LARGURA DE 2 A 5M (DP1805-02/03)                          </t>
  </si>
  <si>
    <t xml:space="preserve">PORTAO P/ PEDESTRES EM TUBOS DE FERRO GALVANIZADO DE 01 FOLHA,  C/ VEDACAO EM CHAPA DE ACO GALVANIZADO, INCL. GUARNICOES E FERRAGENS,  C/ LARGURA ATE 1,50M (DP1805-01/03)                              </t>
  </si>
  <si>
    <t xml:space="preserve">QUADRO DE DISTRIBUICAO DE ENERGIA P/ 6 DISJUNTORES TERMOMAGNETICOS MONOPOLARES SEM BARRAMENTO. DE EMBUTIR. EM PVC - FORNECIMENTO E INSTALACAO                                                           </t>
  </si>
  <si>
    <t xml:space="preserve">LUMINARIA ESTANQUE - PROTECAO CONTRA AGUA. POEIRA OU IMPACTOS - TIPO AQUATIC PIAL OU EQUIVALENTE                                                                                                        </t>
  </si>
  <si>
    <t xml:space="preserve">PONTO DE TOMADA RESIDENCIAL INCLUINDO TOMADA 10A/250V. CAIXA ELÉTRICA. ELETRODUTO. CABO. RASGO. QUEBRA E CHUMBAMENTO. AF_01/2016                                                                        </t>
  </si>
  <si>
    <t xml:space="preserve">PONTO DE ILUMINAÇÃO RESIDENCIAL INCLUINDO INTERRUPTOR SIMPLES. CAIXA ELÉTRICA. ELETRODUTO. CABO. RASGO. QUEBRA E CHUMBAMENTO (EXCLUINDO LUMINÁRIA E LÂMPADA). AF_01/2016                                </t>
  </si>
  <si>
    <t xml:space="preserve">CERCA C/ 14 FIOS DE ARAME FARPADO 16 BWG 4"X4".  C/ESTACAS DE CONCRETO PRE-MOLDADAS. C/ PONTA RETA E  DIMENSOES DE 0.10X0.10X3.00M (DP1804-02)                                                          </t>
  </si>
  <si>
    <t xml:space="preserve">m     </t>
  </si>
  <si>
    <t xml:space="preserve">GUIA (MEIO-FIO) CONCRETO. MOLDADA  IN LOCO  EM TRECHO RETO COM EXTRUSORA. 13 CM BASE X 22 CM ALTURA. AF_06/2016                                                                                         </t>
  </si>
  <si>
    <t xml:space="preserve">05.05         </t>
  </si>
  <si>
    <t xml:space="preserve">05.06         </t>
  </si>
  <si>
    <t xml:space="preserve">05.07         </t>
  </si>
  <si>
    <t xml:space="preserve">05.08         </t>
  </si>
  <si>
    <t xml:space="preserve">MONTAGEM DAS INSTALAÇÕES ELÉTRICAS. ELEVATÓRIA VAZÃO ATÉ 10 l/s                                                                                                                                         </t>
  </si>
  <si>
    <t xml:space="preserve">MONTAGEM DAS INSTALAÇÕES ELÉTRICAS. ELEVATÓRIA VAZÃO 10.01 a 20 l/s                                                                                                                                     </t>
  </si>
  <si>
    <t xml:space="preserve">MONTAGEM DAS INSTALAÇÕES ELÉTRICAS. ELEVATÓRIA VAZÃO 20.01 a 40 l/s                                                                                                                                     </t>
  </si>
  <si>
    <t xml:space="preserve">MONTAGEM DE REDE DE ENERGIA DE MT                                                                                                                                                                       </t>
  </si>
  <si>
    <t xml:space="preserve">KM    </t>
  </si>
  <si>
    <t xml:space="preserve">MONTAGEM DE REDE DE ENERGIA DE BT                                                                                                                                                                       </t>
  </si>
  <si>
    <t xml:space="preserve">SPDA TIPO GAIOLA DE FARADAY                                                                                                                                                                             </t>
  </si>
  <si>
    <t xml:space="preserve">LIGACAO DE ENERGIA                                                                                                                                                                                      </t>
  </si>
  <si>
    <t xml:space="preserve">un    </t>
  </si>
  <si>
    <t xml:space="preserve">MONTAGEM DE COMPONENTES DE EE'S E ETE'S. INCLUSIVE. GRADES. COMPORTAS. VERTEDOUROS. STOP-LOG. ESCADAS. GUARDA CORPOS E OUTROS                                                                           </t>
  </si>
  <si>
    <t xml:space="preserve">MONTAGEM DE GRUPO GERADOR ATE 15 KVA. INCLUSIVE TESTES                                                                                                                                                  </t>
  </si>
  <si>
    <t xml:space="preserve">TRANSPORTE DE MATERIAIS ELÉTRICOS (BASE)                                                                                                                                                                </t>
  </si>
  <si>
    <t xml:space="preserve">TRANSPORTE DE POSTES E CRUZETAS DE  CONCRETO ARMADO COM CAVALO MECÂNICO E SEMIREBOQUE (BASE)                                                                                                            </t>
  </si>
  <si>
    <t xml:space="preserve">V010300023    </t>
  </si>
  <si>
    <t xml:space="preserve">V010300024    </t>
  </si>
  <si>
    <t xml:space="preserve">V010400002    </t>
  </si>
  <si>
    <t xml:space="preserve">V402          </t>
  </si>
  <si>
    <t xml:space="preserve">M030207MOD    </t>
  </si>
  <si>
    <t xml:space="preserve">99063         </t>
  </si>
  <si>
    <t xml:space="preserve">90084         </t>
  </si>
  <si>
    <t xml:space="preserve">72915         </t>
  </si>
  <si>
    <t xml:space="preserve">M070201MOD    </t>
  </si>
  <si>
    <t xml:space="preserve">94037         </t>
  </si>
  <si>
    <t xml:space="preserve">94051         </t>
  </si>
  <si>
    <t xml:space="preserve">94319         </t>
  </si>
  <si>
    <t xml:space="preserve">93382         </t>
  </si>
  <si>
    <t xml:space="preserve">V9801         </t>
  </si>
  <si>
    <t xml:space="preserve">V9802         </t>
  </si>
  <si>
    <t xml:space="preserve">M100501MOD    </t>
  </si>
  <si>
    <t xml:space="preserve">M100504MOD    </t>
  </si>
  <si>
    <t xml:space="preserve">C0615         </t>
  </si>
  <si>
    <t xml:space="preserve">C3101         </t>
  </si>
  <si>
    <t xml:space="preserve">M040207       </t>
  </si>
  <si>
    <t xml:space="preserve">M040213       </t>
  </si>
  <si>
    <t xml:space="preserve">M020319       </t>
  </si>
  <si>
    <t xml:space="preserve">87879         </t>
  </si>
  <si>
    <t xml:space="preserve">C3123         </t>
  </si>
  <si>
    <t xml:space="preserve">C2477         </t>
  </si>
  <si>
    <t xml:space="preserve">84402         </t>
  </si>
  <si>
    <t xml:space="preserve">83479         </t>
  </si>
  <si>
    <t xml:space="preserve">93141         </t>
  </si>
  <si>
    <t xml:space="preserve">93128         </t>
  </si>
  <si>
    <t xml:space="preserve">O3483         </t>
  </si>
  <si>
    <t xml:space="preserve">94263         </t>
  </si>
  <si>
    <t xml:space="preserve">O4405         </t>
  </si>
  <si>
    <t xml:space="preserve">C3453         </t>
  </si>
  <si>
    <t xml:space="preserve">C3452         </t>
  </si>
  <si>
    <t xml:space="preserve">C3454         </t>
  </si>
  <si>
    <t xml:space="preserve">V301          </t>
  </si>
  <si>
    <t xml:space="preserve">V302          </t>
  </si>
  <si>
    <t xml:space="preserve">V303          </t>
  </si>
  <si>
    <t xml:space="preserve">O11136        </t>
  </si>
  <si>
    <t>BOMBEAMENTO</t>
  </si>
  <si>
    <t>INSTALAÇOES ELÉTRICAS</t>
  </si>
  <si>
    <t>ARANDELA A PROVA GASES VAPORES E PÓ PARA LÂMPADAS MISTAS ATÉ 250W</t>
  </si>
  <si>
    <t>ARMAÇÃO SECUNDARIA 02 ESTRIBOS C/ HASTE</t>
  </si>
  <si>
    <t>ARMAÇÃO SECUNDÁRIA DE 1 ESTRIBO</t>
  </si>
  <si>
    <t>BASE PARA RELÉ FOTOELÉTRICO</t>
  </si>
  <si>
    <t>CABEÇOTE DE ALUMÍNIO ELBOW DN 1 1/2"</t>
  </si>
  <si>
    <t>CABO 4CAA</t>
  </si>
  <si>
    <t>CABO DE COBRE NU MEIO DURO 10MM²</t>
  </si>
  <si>
    <t>CABO DE COBRE NU MEIO DURO 25MM²</t>
  </si>
  <si>
    <t>CABO FLEXÍVEL DE COBRE TRIPOLAR, COM ISOLAÇÃO EM PVC 0,6/1KV 4MM²</t>
  </si>
  <si>
    <t>CABO MEIO DURO DE COBRE UNIPOLAR, COM ISOLAÇÃO EM PVC 0,6/1KV 10MM²</t>
  </si>
  <si>
    <t>CABO MEIO DURO DE COBRE UNIPOLAR, COM ISOLAÇÃO EM PVC 0,6/1KV 25MM²</t>
  </si>
  <si>
    <t>CABO MEIO DURO DE COBRE UNIPOLAR, COM ISOLAÇÃO EM PVC 0,6/1KV 6MM²</t>
  </si>
  <si>
    <t>CONECTOR REFORÇADO PARA LATÃO ESTANHADO PARA CABO DE COBRE NU</t>
  </si>
  <si>
    <t>ELETRODUTO DE PVC RÍGIDO ROSQUEÁVEL DN 1 1/2" ( 3 METROS )</t>
  </si>
  <si>
    <t>ELETRODUTO DE PVC RÍGIDO ROSQUEÁVEL DN 1" ( 3 METROS )</t>
  </si>
  <si>
    <t>EXTINTOR DE INCÊNDIO CO2  6KG</t>
  </si>
  <si>
    <t>FIO FLEXIVEL DE COBRE UNIPOLAR, COM ISOLAÇÃO EM PVC 0,6/1/KV 2,5MM²</t>
  </si>
  <si>
    <t>FIO FLEXÍVEL DE COBRE UNIPOLAR, COM ISOLAÇÃO EM PVC 0,6/1/KV 4MM²</t>
  </si>
  <si>
    <t>FIO FLEXÍVEL DE COBRE UNIPOLAR, COM ISOLAÇÃO EM PVC 750V 2,5MM²</t>
  </si>
  <si>
    <t>FITA DE PROTEÇÃO 1 X 10MM</t>
  </si>
  <si>
    <t>HASTE DE AÇO COBREADO 16 X 1200MM</t>
  </si>
  <si>
    <t>HASTE DE ANCORA 16X2400MM</t>
  </si>
  <si>
    <t>IGNITOR PARA LÂMPADA VSAP 150W - 220V</t>
  </si>
  <si>
    <t>LÂMPADA VAPOR DE SÓDIO ALTA PRESSÃO 150W</t>
  </si>
  <si>
    <t>LUMINÁRIA FECHADA (IP-65) PARA LÂMPADA VAPOR DE SÓDIO 150W</t>
  </si>
  <si>
    <t>POSTE TELECÔNICO DE AÇO, CHICOTE SIMPLES, ALTURA DE MONTAGEM DA LUMINÁRIA 
DE 8M,DE ENGASTAR</t>
  </si>
  <si>
    <t>REATOR PARA LÂMPADA VSAP 150W - 220V</t>
  </si>
  <si>
    <t>RELÉ FOTOELÉTRICO 1800VA - 220V</t>
  </si>
  <si>
    <t>02.20</t>
  </si>
  <si>
    <t>02.21</t>
  </si>
  <si>
    <t>02.22</t>
  </si>
  <si>
    <t>02.23</t>
  </si>
  <si>
    <t>02.24</t>
  </si>
  <si>
    <t>02.25</t>
  </si>
  <si>
    <t>02.26</t>
  </si>
  <si>
    <t>02.27</t>
  </si>
  <si>
    <t>02.28</t>
  </si>
  <si>
    <t>02.29</t>
  </si>
  <si>
    <t>02.30</t>
  </si>
  <si>
    <t>02.31</t>
  </si>
  <si>
    <t>02.32</t>
  </si>
  <si>
    <t>02.33</t>
  </si>
  <si>
    <t>02.34</t>
  </si>
  <si>
    <t>02.35</t>
  </si>
  <si>
    <t>02.36</t>
  </si>
  <si>
    <t>02.37</t>
  </si>
  <si>
    <t>02.38</t>
  </si>
  <si>
    <t>02.39</t>
  </si>
  <si>
    <t>02.40</t>
  </si>
  <si>
    <t>02.41</t>
  </si>
  <si>
    <t>02.43</t>
  </si>
  <si>
    <t>02.44</t>
  </si>
  <si>
    <t>02.45</t>
  </si>
  <si>
    <t>02.46</t>
  </si>
  <si>
    <t>02.47</t>
  </si>
  <si>
    <t>02.48</t>
  </si>
  <si>
    <t>02.49</t>
  </si>
  <si>
    <t>02.50</t>
  </si>
  <si>
    <t>02.51</t>
  </si>
  <si>
    <t>02.52</t>
  </si>
  <si>
    <t>02.53</t>
  </si>
  <si>
    <t>02.54</t>
  </si>
  <si>
    <t>02.55</t>
  </si>
  <si>
    <t>02.56</t>
  </si>
  <si>
    <t>02.57</t>
  </si>
  <si>
    <t>02.58</t>
  </si>
  <si>
    <t>02.59</t>
  </si>
  <si>
    <t>02.60</t>
  </si>
  <si>
    <t>02.62</t>
  </si>
  <si>
    <t>02.63</t>
  </si>
  <si>
    <t>02.64</t>
  </si>
  <si>
    <t>DIVERSOS</t>
  </si>
  <si>
    <t>SENSOR DE NÍVEL TIPO ULTRA SOM ALIMENTAÇÃO 220VCA, CONFORME FOLHA DE DADOS</t>
  </si>
  <si>
    <t>TAMPAO FOFO ARTICULADO 57KG DIAM ABERT 600MM P/ POCO VISITA DE REDE
 AGUA PLUVIAL, ESGOTO  ETC</t>
  </si>
  <si>
    <t>ORSE 06/2020</t>
  </si>
  <si>
    <t>SINAPI 08/2020</t>
  </si>
  <si>
    <t>ARRUELA LISA, REDONDA, DE LATAO POLIDO, DIAMETRO NOMINAL 5/8", DIAMETRO EXTERNO = 34 MM, DIAMETRO DO FURO = 17 MM, ESPESSURA = *2,5* MM</t>
  </si>
  <si>
    <t>CAIXA PARA MEDIDOR MONOFASICO, EM POLICARBONATO / TERMOPLASTICO, PARA ALOJAR 1 DISJUNTOR (PADRAO DA CONCESSIONARIA LOCAL)</t>
  </si>
  <si>
    <t>CAIXA PARA MEDIDOR POLIFASICO, EM POLICARBONATO / TERMOPLASTICO, PARA ALOJAR 1 DISJUNTOR (PADRAO DA CONCESSIONARIA LOCAL)</t>
  </si>
  <si>
    <t>SEINFRA-CE TABELA 27</t>
  </si>
  <si>
    <t>PESQUISA</t>
  </si>
  <si>
    <t>CÓDIGO FONTE</t>
  </si>
  <si>
    <t>FATOR DE CONVERSÃO</t>
  </si>
  <si>
    <t xml:space="preserve">05.09         </t>
  </si>
  <si>
    <t xml:space="preserve">05.10         </t>
  </si>
  <si>
    <t xml:space="preserve">MOBILIZACAO DE PESSOAL E EQUIPAMENTOS (BASE)                                                                                                                                                            </t>
  </si>
  <si>
    <t xml:space="preserve">DESMOBILIZACAO DE PESSOAL E EQUIPAMENTOS (BASE)                                                                                                                                                         </t>
  </si>
  <si>
    <t xml:space="preserve">INSTALACAO DO CANTEIRO DE OBRAS (BASE)                                                                                                                                                                  </t>
  </si>
  <si>
    <t xml:space="preserve">PLACA DE IDENTIFICACAO DA OBRA PADRAO CODEVASF, INCL.FORNEC., TRANSP. E INST. (DP0301-04)                                                                                                               </t>
  </si>
  <si>
    <t xml:space="preserve">VEÍCULO TIPO CAMINHONETE PICK-UP 4X4, COM AR-CONDICIONADO PARA APOIO À FISCAL IZAÇÃO, INCLUINDO DESPESAS COM COMBUSTÍVEL, ÓLEOS, MANUTENÇÃO, LICENCIAMENTO, SEGUROS, IMPOSTOS, ETC.                     </t>
  </si>
  <si>
    <t>01.04</t>
  </si>
  <si>
    <t>01.05</t>
  </si>
  <si>
    <t>01.06</t>
  </si>
  <si>
    <t>01.07</t>
  </si>
  <si>
    <t xml:space="preserve">CADASTRO COMPLETO DE REDE COLETORA DE ESGOTOS CONVENCIONAL, CONDOMINIAL, INTERCEPTOR, EMISSARIO E LINHA DE RECALQUE                                                                                     </t>
  </si>
  <si>
    <t xml:space="preserve">LOCACAO DE REDE COLETORA CONVENCIONAL, CONDOMINIAL, INTERCEPTOR, EMISSARIO E LINHA DE RECALQUE, INCLUINDO PLANIALTIMETRIA, COM USO DE EQUIPAMENTO TOPOGRAFICO                                           </t>
  </si>
  <si>
    <t xml:space="preserve">EXEC. DE ATERRO EM VALAS/POCOS/CAVAS DE FUNDACAO,  C/ FORNEC. DE SOLO,  INCL.  LANCAM.,  ESPALHAM.,  COMPACT. C/PLACA VIBRATORIA,  SOQUETE PNEUMATICO OU  SOQUETE MANUAL                                </t>
  </si>
  <si>
    <t xml:space="preserve">EXEC. DE ATERRO EM VALAS/POCOS/CAVAS DE FUNDACAO C/ SOLO PROVENIENTE DAS ESCAVACOES,  INCL. LANCAM.,  ESPALHAM.,  COMPACT. C/ PLACA VIBRAT.,  SOQUETE PNEUMATICO OU SOQUETE MANUAL                      </t>
  </si>
  <si>
    <t xml:space="preserve">TRANSPORTE CARGA E DESCARGA MEC DE MATERIAIS EM CAMINHAO BASCULANTE ATÉ 1.00KM (BOTA FORA)                                                                                                              </t>
  </si>
  <si>
    <t xml:space="preserve">TRANSPORTE DE ARGILA, ARGILA VERMELHA OU ARGILA  ARENOSA                                                                                                                                                </t>
  </si>
  <si>
    <t xml:space="preserve">ESGOTAMENTO C/ CONJUNTO MOTO-BOMBA DE SUPERFICIE E SUBMERSA.                                                                                                                                            </t>
  </si>
  <si>
    <t xml:space="preserve">HPXH  </t>
  </si>
  <si>
    <t xml:space="preserve">ASSENT. DE TUBO DE QUEDA EXTERNO (TIPOS I E II),  EM PROFUNDIDADE DE 1,21 A 2,00 M,  C/ ENVOLTORIA DE CONCRETO,  C/ FORNECIMENTO DO MAT. HIDRAULICO (DP1005-01)                                         </t>
  </si>
  <si>
    <t xml:space="preserve">ASSENT. DE TUBO DE QUEDA EXTERNO (TIPO I E II), EM PROFUNDIDADE DE 2,01 A 3,50 M,  C/ ENVOLTORIA DE CONCRETO,  C/ FORNECIMENTO DO MAT. HIDRAULICO (DP1005-01)                                           </t>
  </si>
  <si>
    <t xml:space="preserve">PV EM ANEL DE CONCRETO PRE-MOLDADO DN=1,10M,  C/ LAJE DE RED.,  ENTRE PROFUND. DE 1,00 E 1,80M,  C/ FORNEC. MAT.,  S/ FORNEC. E ASSENT. DE TAMPAO (PV TIPO III) DP1001-03                               </t>
  </si>
  <si>
    <t xml:space="preserve">PV EM ANEL DE CONCRETO PRE-MOLDADO DN=1,10M, C/ LAJE DE RED.E CHAMINE , ENTRE PROFUND.DE 1,81 E 3,50M, C/ FORNEC. MAT., S/ FORNEC.E ASSENT.DE TAMPAO (PV TIPO IV)  DP1001-04                            </t>
  </si>
  <si>
    <t xml:space="preserve">EXECUCAO DE RAMAL PREDIAL P/ESGOTO, EM TERRENO NATURAL, DN 100MM,  S/FORNEC. DO MAT.HIDRAULICO.                                                                                                         </t>
  </si>
  <si>
    <t xml:space="preserve">CAIXA P/LIGACAO PREDIAL DE ESGOTO SANITARIO,  EM ANEL DE CONCRETO PRE MOLDADO  DN=0, 60M,  E=5CM,  EM PROFUND. DE 0, 61M ATE 0, 80M,  INCL. TAMPA DE CONCR. ARMADO C/ E=0, 07M (CLP TIPO V) DP1003-     </t>
  </si>
  <si>
    <t xml:space="preserve">CADASTRO DE LIGACOES DOMICILIARES(NOVAS)EM REDES DE AGUA/ESGOTO                                                                                                                                         </t>
  </si>
  <si>
    <t xml:space="preserve">LEVANTAMENTO DE PARALELEPIPEDO OU PEDRA IRREGULAR                                                                                                                                                       </t>
  </si>
  <si>
    <t xml:space="preserve">RECOMPOSICAO DE PAVIM. C/ PARALELO OU PEDRA C/ APROVEITAMENTO DE 100% DO MATERIAL LEVANTADO                                                                                                             </t>
  </si>
  <si>
    <t xml:space="preserve">ESPALHAMENTO MECANICO DE SOLO EM BOTA-FORA                                                                                                                                                              </t>
  </si>
  <si>
    <t xml:space="preserve">ESPALHAMENTO MECANICO DE ROCHA EM BOTA-FORA                                                                                                                                                             </t>
  </si>
  <si>
    <t xml:space="preserve">LIMPEZA DE RUAS APOS EXEC. DE OBRAS DO S.E.S.                                                                                                                                                           </t>
  </si>
  <si>
    <t xml:space="preserve">DESMATAMENTO E LIMPEZA MECANIZADA DO TERRENO C/TRATOR, INCL.RASPAGEM, JUNTAMENTO E QUEIMA DO MATERIAL,  S/ CORTES DE ARVORES                                                                            </t>
  </si>
  <si>
    <t xml:space="preserve">TAPUME EM CHAPA DE MADEIRA COMPENSADA P/ ISOLAR O LOCAL DAS OBRAS,  INCL. FORNEC.,  INSTAL. E PINTURA PADRAO EMBASA / CODEVASF (DP0302-01)                                                              </t>
  </si>
  <si>
    <t xml:space="preserve">LOCAÇÃO DE AREAS COM AUXÍLIO TOPOGRÁFICO (ÁREA ATÉ 5000 M2)                                                                                                                                             </t>
  </si>
  <si>
    <t>ESCAVAÇÃO MECANIZADA DE VALA COM PROF. MAIOR QUE 4,5 M ATÉ 6,0 M (MÉDIA ENTRE MONTANTE E JUSANTE/UMA COMPOSIÇÃO POR TRECHO), COM ESCAVADEIRA HIDRÁULICA (1,2 M3/155 HP), LARG. DE 1,5 M A 2,5 M, EM SOLO</t>
  </si>
  <si>
    <t xml:space="preserve">ESCAVACAO MECANICA DE VALA EM MATERIAL 2A. CATEGORIA DE 4,01 ATE 6,00 M DE PROFUNDIDADE COM UTILIZACAO DE ESCAVADEIRA HIDRAULICA                                                                        </t>
  </si>
  <si>
    <t xml:space="preserve">ESCAVAÇÃO DE POÇOS E CAVAS DE FUNDAÇÃO EM ROCHA BRANDA EXECUTADA ENTRE AS PROFUNDIDADES DE 0 A 6.00 M. COM USO DE ROMPEDOR                                                                              </t>
  </si>
  <si>
    <t xml:space="preserve">ESCAVACAO MECANICA DE VALAS (SOLO COM AGUA), PROFUNDIDADE MAIOR QUE 4,00 M ATE 6,00 M.                                                                                                                  </t>
  </si>
  <si>
    <t xml:space="preserve">ESCAVAÇÃO VERTICAL A CÉU ABERTO, EM OBRAS DE INFRAESTRUTURA, INCLUINDO CARGA, DESCARGA E TRANSPORTE, EM SOLO DE 1ª CATEGORIA COM ESCAVADEIRA HIDRÁULICA (CAÇAMBA: 0,8 M³ / 111HP), FROTA DE 8 CAMINHÕES </t>
  </si>
  <si>
    <t xml:space="preserve">EXECUÇÃO E COMPACTAÇÃO DE ATERRO COM SOLO PREDOMINANTEMENTE ARGILOSO - EXCLUSIVE SOLO, ESCAVAÇÃO, CARGA E TRANSPORTE. AF_11/2019                                                                        </t>
  </si>
  <si>
    <t xml:space="preserve">CONCRETO FCK=40MPA, INCL. FORNEC. DOS MAT., PRODUCAO, LANC., ADENS. E CURA                                                                                                                              </t>
  </si>
  <si>
    <t xml:space="preserve">LASTRO DE CONCRETO INCLUSIVE LANCAMENTO                                                                                                                                                                 </t>
  </si>
  <si>
    <t xml:space="preserve">ACO CA-50 / CA-60, INCL. FORNEC., CORTE, DOBR. E COLOCACAO NAS PECAS                                                                                                                                    </t>
  </si>
  <si>
    <t xml:space="preserve">FORMA CURVA CHAPA COMPENSADA PLASTIFICADA. ESP.= 12MM                                                                                                                                                   </t>
  </si>
  <si>
    <t xml:space="preserve">ESGOTAMENTO COM MOTO-BOMBA                                                                                                                                                                              </t>
  </si>
  <si>
    <t xml:space="preserve">IMPERMEABILIZAÇÃO RIGIDA C/ ADITIVO IMPERMEABILIZANTE                                                                                                                                                   </t>
  </si>
  <si>
    <t xml:space="preserve">ESCORAMENTO METÁLICO COM ESTACA PRANCHA ATE 3M                                                                                                                                                          </t>
  </si>
  <si>
    <t xml:space="preserve">ESCORAMENTO METÁLICO COM ESTACA PRANCHA ACIMA DE 3M                                                                                                                                                     </t>
  </si>
  <si>
    <t xml:space="preserve">ESTAÇÕES ELEVATÓRIAS                                                                                                                                                                                    </t>
  </si>
  <si>
    <t xml:space="preserve">ESTAÇÃO DE TRATAMENTO                                                                                                                                                                                   </t>
  </si>
  <si>
    <t xml:space="preserve">LOCAÇÃO DE ÁREAS ESPECIAIS DESTINADAS À LAGOAS DE ESTABILIZAÇÃO                                                                                                                                         </t>
  </si>
  <si>
    <t xml:space="preserve">HA    </t>
  </si>
  <si>
    <t xml:space="preserve">LIMPEZA MECANIZADA DE CAMADA VEGETAL, VEGETAÇÃO E PEQUENAS ÁRVORES (DIÂMETRO DE TRONCO MENOR QUE 0,20 M), COM TRATOR DE ESTEIRAS.AF_05/2018                                                             </t>
  </si>
  <si>
    <t xml:space="preserve">FORMA PLANA CHAPA COMPENSADA RESINADA. ESP.= 10mm UTIL. 3X                                                                                                                                              </t>
  </si>
  <si>
    <t xml:space="preserve">01.06         </t>
  </si>
  <si>
    <t xml:space="preserve">REDES COLETORAS / LINHAS DE RECALQUES / EMISSÁRIOS                                                                                                                                                      </t>
  </si>
  <si>
    <t xml:space="preserve">03.08         </t>
  </si>
  <si>
    <t xml:space="preserve">03.09         </t>
  </si>
  <si>
    <t xml:space="preserve">03.10         </t>
  </si>
  <si>
    <t xml:space="preserve">03.11         </t>
  </si>
  <si>
    <t xml:space="preserve">03.12         </t>
  </si>
  <si>
    <t xml:space="preserve">03.13         </t>
  </si>
  <si>
    <t xml:space="preserve">03.14         </t>
  </si>
  <si>
    <t xml:space="preserve">03.15         </t>
  </si>
  <si>
    <t xml:space="preserve">03.16         </t>
  </si>
  <si>
    <t xml:space="preserve">03.17         </t>
  </si>
  <si>
    <t xml:space="preserve">03.18         </t>
  </si>
  <si>
    <t xml:space="preserve">03.19         </t>
  </si>
  <si>
    <t xml:space="preserve">03.20         </t>
  </si>
  <si>
    <t xml:space="preserve">EDIFICAÇÕES                                                                                                                                                                                             </t>
  </si>
  <si>
    <t xml:space="preserve">ESCAV. MANUAL DE POCOS E CAVAS DE FUNDACAO EM SOLO DE 1A. CAT. EXECUTADA C/ PROFUND. ATE 1,50M                                                                                                          </t>
  </si>
  <si>
    <t xml:space="preserve">CONCRETO FCK = 15MPA. TRAÇO 1:3.4:3.5 (CIMENTO/ AREIA MÉDIA/ BRITA 1)  - PREPARO MECÂNICO COM BETONEIRA 600 L. AF_07/2016                                                                               </t>
  </si>
  <si>
    <t xml:space="preserve">05.11         </t>
  </si>
  <si>
    <t xml:space="preserve">05.12         </t>
  </si>
  <si>
    <t xml:space="preserve">05.13         </t>
  </si>
  <si>
    <t xml:space="preserve">05.14         </t>
  </si>
  <si>
    <t xml:space="preserve">05.15         </t>
  </si>
  <si>
    <t xml:space="preserve">05.16         </t>
  </si>
  <si>
    <t xml:space="preserve">PORTA DE FERRO LISA, DE ABRIR, INCL. FERRAGENS, E GUARNICOES                                                                                                                                            </t>
  </si>
  <si>
    <t xml:space="preserve">05.17         </t>
  </si>
  <si>
    <t xml:space="preserve">05.18         </t>
  </si>
  <si>
    <t xml:space="preserve">LETREIRO DE IDENTIFICACAO                                                                                                                                                                               </t>
  </si>
  <si>
    <t xml:space="preserve">05.19         </t>
  </si>
  <si>
    <t xml:space="preserve">05.20         </t>
  </si>
  <si>
    <t xml:space="preserve">05.21         </t>
  </si>
  <si>
    <t xml:space="preserve">05.22         </t>
  </si>
  <si>
    <t xml:space="preserve">05.23         </t>
  </si>
  <si>
    <t xml:space="preserve">PLANTIO DE ARVORES,  C/ H &gt;= 2,00 M,   INCL. PREPARO E ADUBACAO DO SOLO E IRRIGACAO ATE A PEGA TOTAL                                                                                                    </t>
  </si>
  <si>
    <t xml:space="preserve">LASTRO COM MATERIAL GRANULAR (PEDRA BRITADA N.2), APLICADO EM PISOS OU RADIERS, ESPESSURA DE *10 CM*. AF_08/2017                                                                                        </t>
  </si>
  <si>
    <t xml:space="preserve">06.08         </t>
  </si>
  <si>
    <t xml:space="preserve">06.09         </t>
  </si>
  <si>
    <t xml:space="preserve">CONCRETO ARMADO PARA PLACAS PREMOLDADAS                                                                                                                                                                 </t>
  </si>
  <si>
    <t xml:space="preserve">06.10         </t>
  </si>
  <si>
    <t xml:space="preserve">ASSENTAMANTO DE MANTA PEAD TEMOPLÁSTICA                                                                                                                                                                 </t>
  </si>
  <si>
    <t xml:space="preserve">MONTAGENS, INSTALAÇÕES ELÉTRICAS E TESTES                                                                                                                                                               </t>
  </si>
  <si>
    <t xml:space="preserve">07.04         </t>
  </si>
  <si>
    <t xml:space="preserve">07.05         </t>
  </si>
  <si>
    <t xml:space="preserve">07.06         </t>
  </si>
  <si>
    <t xml:space="preserve">07.07         </t>
  </si>
  <si>
    <t xml:space="preserve">07.08         </t>
  </si>
  <si>
    <t xml:space="preserve">07.09         </t>
  </si>
  <si>
    <t xml:space="preserve">07.10         </t>
  </si>
  <si>
    <t xml:space="preserve">V010200004    </t>
  </si>
  <si>
    <t xml:space="preserve">V230103001    </t>
  </si>
  <si>
    <t xml:space="preserve">M080101       </t>
  </si>
  <si>
    <t xml:space="preserve">90749         </t>
  </si>
  <si>
    <t xml:space="preserve">90750         </t>
  </si>
  <si>
    <t xml:space="preserve">M210116       </t>
  </si>
  <si>
    <t xml:space="preserve">M140104       </t>
  </si>
  <si>
    <t xml:space="preserve">M060137       </t>
  </si>
  <si>
    <t xml:space="preserve">M060134       </t>
  </si>
  <si>
    <t xml:space="preserve">98525         </t>
  </si>
  <si>
    <t xml:space="preserve">98458         </t>
  </si>
  <si>
    <t xml:space="preserve">99059         </t>
  </si>
  <si>
    <t xml:space="preserve">90098         </t>
  </si>
  <si>
    <t xml:space="preserve">72918         </t>
  </si>
  <si>
    <t xml:space="preserve">M050367       </t>
  </si>
  <si>
    <t xml:space="preserve">83343         </t>
  </si>
  <si>
    <t xml:space="preserve">101238        </t>
  </si>
  <si>
    <t xml:space="preserve">96385         </t>
  </si>
  <si>
    <t xml:space="preserve">94967         </t>
  </si>
  <si>
    <t xml:space="preserve">95241         </t>
  </si>
  <si>
    <t xml:space="preserve">92919         </t>
  </si>
  <si>
    <t xml:space="preserve">C2822         </t>
  </si>
  <si>
    <t xml:space="preserve">98562         </t>
  </si>
  <si>
    <t xml:space="preserve">M070222       </t>
  </si>
  <si>
    <t xml:space="preserve">M070225       </t>
  </si>
  <si>
    <t xml:space="preserve">M040113       </t>
  </si>
  <si>
    <t xml:space="preserve">93358         </t>
  </si>
  <si>
    <t xml:space="preserve">C2827         </t>
  </si>
  <si>
    <t xml:space="preserve">73361         </t>
  </si>
  <si>
    <t xml:space="preserve">89977         </t>
  </si>
  <si>
    <t xml:space="preserve">96995         </t>
  </si>
  <si>
    <t xml:space="preserve">96620         </t>
  </si>
  <si>
    <t xml:space="preserve">94969         </t>
  </si>
  <si>
    <t xml:space="preserve">89043         </t>
  </si>
  <si>
    <t xml:space="preserve">101161        </t>
  </si>
  <si>
    <t xml:space="preserve">92539         </t>
  </si>
  <si>
    <t xml:space="preserve">94201         </t>
  </si>
  <si>
    <t xml:space="preserve">98679         </t>
  </si>
  <si>
    <t xml:space="preserve">94990         </t>
  </si>
  <si>
    <t xml:space="preserve">M180607       </t>
  </si>
  <si>
    <t xml:space="preserve">96624         </t>
  </si>
  <si>
    <t xml:space="preserve">M180110       </t>
  </si>
  <si>
    <t xml:space="preserve">V50101        </t>
  </si>
  <si>
    <t xml:space="preserve">V501          </t>
  </si>
  <si>
    <t xml:space="preserve">V502          </t>
  </si>
  <si>
    <t>TUBULAÇÕES / PEÇAS / CONEXÕES PVC</t>
  </si>
  <si>
    <t>01.08</t>
  </si>
  <si>
    <t>01.09</t>
  </si>
  <si>
    <t>BOMBA SUBMERSÍVEL P/ ESGOTO C/ Q = 10,87 L/S, ALT. MAN. 14,93 MCA</t>
  </si>
  <si>
    <t>BOMBA SUBMERSÍVEL P/ ESGOTO C/ Q = 2,39 L/S, ALT. MAN. 6,01 MCA</t>
  </si>
  <si>
    <t>BOMBA SUBMERSÍVEL P/ ESGOTO C/ Q = 25,07 L/S, ALT. MAN.18,16 MCA</t>
  </si>
  <si>
    <t>BOMBA SUBMERSÍVEL P/ ESGOTO C/ Q = 3,70 L/S, ALT. MAN. 17,75 MCA</t>
  </si>
  <si>
    <t>BOMBA SUBMERSÍVEL P/ ESGOTO C/ Q = 4,86 L/S, ALT. MAN. 6,73 MCA</t>
  </si>
  <si>
    <t>BOMBA SUBMERSÍVEL P/ ESGOTO C/ Q = 5,14 L/S, ALT. MAN. 12,09 MCA</t>
  </si>
  <si>
    <t>BOMBA SUBMERSÍVEL P/ ESGOTO C/ Q = 7,70 L/S, ALT. MAN. 20,17 MCA</t>
  </si>
  <si>
    <t>GRUPO GERADOR A DÍESEL 20 KVA AUTOMÁTICO 220/380V</t>
  </si>
  <si>
    <t>01.10</t>
  </si>
  <si>
    <t>01.11</t>
  </si>
  <si>
    <t>03.03</t>
  </si>
  <si>
    <t>03.04</t>
  </si>
  <si>
    <t>MANTAS</t>
  </si>
  <si>
    <t>83336</t>
  </si>
  <si>
    <t>100575</t>
  </si>
  <si>
    <t>Caso sejam necessários, os serviços de escavação a fogo serão substituídos por escavação a frio,  comapresentação da composição de preço unitário, utilizando martelo rompedor hidráulico modelo TB 1135 (ou superior) da TORNIBRAS, ou outro similar,  e com máquina portadora de peso igual ou superior a 22 (vinte e duas) toneladas. O preço máximo do serviço deverá igual ao preço da escavação a fogo para o item.</t>
  </si>
  <si>
    <t>regularizações</t>
  </si>
  <si>
    <t xml:space="preserve">ASSENT. DE TUBOS EM PVC RIG. PB JE - DN 200 MM                                                                                                                                                          </t>
  </si>
  <si>
    <t>BOMBA SUBMERSÍVEL P/ ESGOTO C/ Q = 42,52 L/S, ALT. MAN. 34,32 MCA</t>
  </si>
  <si>
    <t>TUBULAÇÕES E CONEXÕES DE FERRO FUNDIDO INCLUSIVE ANÉIS, PARAFUSOS, PORCAS E ARRUELAS, E CESTOS DE RETENÇÃO COMPLETOS</t>
  </si>
  <si>
    <t>PLANILHA DE ADMINISTRAÇÃO LOCAL</t>
  </si>
  <si>
    <t>ADMINISTRAÇÃO LOCAL</t>
  </si>
  <si>
    <t>LÂMPADA MISTA 160W</t>
  </si>
  <si>
    <t xml:space="preserve">97135         </t>
  </si>
  <si>
    <t xml:space="preserve">BALDRAME TIJOLO FURADO 9X14X19 ESPES. 14CM (ARG. CIM:AREIA, 1:8)                                                                                                                                        </t>
  </si>
  <si>
    <t xml:space="preserve">ATERRO / REATERRO APILOADO S/ EMPRÉSTIMO                                                                                                                                                                </t>
  </si>
  <si>
    <t xml:space="preserve">FORMA PLANA CHAPA COMPENSADA RESINADA. ESP.= 10MM UTIL. 3X                                                                                                                                              </t>
  </si>
  <si>
    <t xml:space="preserve">COMBOGO CONCRETO                                                                                                                                                                                        </t>
  </si>
  <si>
    <t xml:space="preserve">MADEIRAMENTO TELHA CERAMICA                                                                                                                                                                             </t>
  </si>
  <si>
    <t xml:space="preserve">TELHA CERAMICA COLONIAL INCLUSIVE ARREMATES                                                                                                                                                             </t>
  </si>
  <si>
    <t xml:space="preserve">CHAPISCO PAREDE CIMENTO:AREIA 1:3                                                                                                                                                                       </t>
  </si>
  <si>
    <t xml:space="preserve">REBOCO PAREDE CIMENTO:AREIA:ADITIVO 1:8                                                                                                                                                                 </t>
  </si>
  <si>
    <t xml:space="preserve">PISO CIMENTADO LISO  E=2CM S/ JUNTA PLÁSTICA                                                                                                                                                            </t>
  </si>
  <si>
    <t xml:space="preserve">CALCADA CIMENTADA DE PROTECAO                                                                                                                                                                           </t>
  </si>
  <si>
    <t xml:space="preserve">GRAMA NATIVA CAPIM DE BURRO OU BATATAIS. EM PLACAS. FORNECIMENTO E PLANTIO                                                                                                                              </t>
  </si>
  <si>
    <t xml:space="preserve">ESPALHAMENTO DE MATERIAL DE BOTA FORA                                                                                                                                                                   </t>
  </si>
  <si>
    <t xml:space="preserve">CHAPISCO PAREDES C/ARGAMASSA CIMENTO E AREIA 1:3                                                                                                                                                        </t>
  </si>
  <si>
    <t xml:space="preserve">REVISÃO DO PROJETO ("AS BUILTS")                                                                                                                                                                        </t>
  </si>
  <si>
    <t xml:space="preserve">02.11         </t>
  </si>
  <si>
    <t xml:space="preserve">04.02         </t>
  </si>
  <si>
    <t xml:space="preserve">04.03         </t>
  </si>
  <si>
    <t xml:space="preserve">04.04         </t>
  </si>
  <si>
    <t xml:space="preserve">04.05         </t>
  </si>
  <si>
    <t xml:space="preserve">REGULARIZAÇÃO DO FUNDO DA LAGOAS                                                                                                                                                                        </t>
  </si>
  <si>
    <t xml:space="preserve">04.06         </t>
  </si>
  <si>
    <t xml:space="preserve">REGULARIZAÇÃO DOS TALUDES                                                                                                                                                                               </t>
  </si>
  <si>
    <t xml:space="preserve">04.07         </t>
  </si>
  <si>
    <t xml:space="preserve">04.08         </t>
  </si>
  <si>
    <t xml:space="preserve">04.09         </t>
  </si>
  <si>
    <t xml:space="preserve">04.10         </t>
  </si>
  <si>
    <t xml:space="preserve">04.11         </t>
  </si>
  <si>
    <t xml:space="preserve">04.12         </t>
  </si>
  <si>
    <t xml:space="preserve">04.13         </t>
  </si>
  <si>
    <t xml:space="preserve">04.14         </t>
  </si>
  <si>
    <t xml:space="preserve">REVESTIMENTO IMPERMEABILIZADO                                                                                                                                                                           </t>
  </si>
  <si>
    <t xml:space="preserve">CONCRETO CICLÓPICO P/ FUNDACAO                                                                                                                                                                          </t>
  </si>
  <si>
    <t xml:space="preserve">08.03         </t>
  </si>
  <si>
    <t xml:space="preserve">TÉCNICO EM SEGURANÇA DO TRABALHO COM ENCARGOS COMPLEMENTARES                                                                                                                                            </t>
  </si>
  <si>
    <t xml:space="preserve">TECNICO DE EDIFICACOES COM ENCARGOS COMPLEMENTARES                                                                                                                                                      </t>
  </si>
  <si>
    <t xml:space="preserve">ALMOXARIFE COM ENCARGOS COMPLEMENTARES                                                                                                                                                                  </t>
  </si>
  <si>
    <t xml:space="preserve">APONTADOR OU APROPRIADOR COM ENCARGOS COMPLEMENTARES                                                                                                                                                    </t>
  </si>
  <si>
    <t xml:space="preserve">MESTRE DE OBRAS COM ENCARGOS COMPLEMENTARES                                                                                                                                                             </t>
  </si>
  <si>
    <t xml:space="preserve">09.00         </t>
  </si>
  <si>
    <t xml:space="preserve">ADMINISTRAÇÃO LOCAL                                                                                                                                                                                     </t>
  </si>
  <si>
    <t xml:space="preserve">09.01         </t>
  </si>
  <si>
    <t xml:space="preserve">09.02         </t>
  </si>
  <si>
    <t xml:space="preserve">09.03         </t>
  </si>
  <si>
    <t xml:space="preserve">09.04         </t>
  </si>
  <si>
    <t xml:space="preserve">09.05         </t>
  </si>
  <si>
    <t xml:space="preserve">09.06         </t>
  </si>
  <si>
    <t xml:space="preserve">ENGENHEIRO CIVIL DE OBRA JUNIOR COM ENCARGOS COMPLEMENTARES                                                                                                                                             </t>
  </si>
  <si>
    <t xml:space="preserve">09.07         </t>
  </si>
  <si>
    <t>ALUGUEL DE IMÓVEL</t>
  </si>
  <si>
    <t>MÊS</t>
  </si>
  <si>
    <t>ADML</t>
  </si>
  <si>
    <t xml:space="preserve">100309        </t>
  </si>
  <si>
    <t xml:space="preserve">100533        </t>
  </si>
  <si>
    <t xml:space="preserve">90766         </t>
  </si>
  <si>
    <t xml:space="preserve">90767         </t>
  </si>
  <si>
    <t xml:space="preserve">90780         </t>
  </si>
  <si>
    <t xml:space="preserve">90777         </t>
  </si>
  <si>
    <t xml:space="preserve">88326         </t>
  </si>
  <si>
    <t xml:space="preserve">BDI = </t>
  </si>
  <si>
    <t>R$ INSUMO</t>
  </si>
  <si>
    <t xml:space="preserve">VIGIA NOTURNO COM ENCARGOS COMPLEMENTARES (6 MESES)                                                                                                                                                           </t>
  </si>
  <si>
    <t>ESCAVAÇÃO A CÉU ABERTO EM SOLO DE 1ª CATEGORIA</t>
  </si>
  <si>
    <t>EXECUÇÃO E COMPACTAÇÃO DE ATERRO</t>
  </si>
  <si>
    <t xml:space="preserve">ESCAVAÇÃO MANUAL MAT.1ª CAT. EM VALAS ATÉ 2,00 M                                                                                                                                                        </t>
  </si>
  <si>
    <t>ESCAVACAO MECANICA DE VALA</t>
  </si>
  <si>
    <t>ESCORAMENTO DE VALA</t>
  </si>
  <si>
    <t>QUANTIDADES MÍNIMAS</t>
  </si>
  <si>
    <t>COMPOSIÇÃO ANALÍTICA DE PREÇO UNITÁRIO</t>
  </si>
  <si>
    <t xml:space="preserve">Obra: SERVIÇOS REMANESCENTES LUZILÂNDIA_R13   </t>
  </si>
  <si>
    <t xml:space="preserve">Local:                                         </t>
  </si>
  <si>
    <t>Item Serviço</t>
  </si>
  <si>
    <t>Descrição do Serviço</t>
  </si>
  <si>
    <t>TIPO DE INSUMO</t>
  </si>
  <si>
    <t>BASE DE DADOS</t>
  </si>
  <si>
    <t>Insumo/Aux.</t>
  </si>
  <si>
    <t>Descrição</t>
  </si>
  <si>
    <t>Unidade</t>
  </si>
  <si>
    <t>Coeficiente</t>
  </si>
  <si>
    <t>Preço Unitário</t>
  </si>
  <si>
    <t>Preço Total</t>
  </si>
  <si>
    <t xml:space="preserve"> 01.01         </t>
  </si>
  <si>
    <t>MOBILIZACAO DE PESSOAL E EQUIPAMENTOS (BASE)</t>
  </si>
  <si>
    <t xml:space="preserve">   /  /    </t>
  </si>
  <si>
    <t>Serviços Auxiliares</t>
  </si>
  <si>
    <t>A</t>
  </si>
  <si>
    <t xml:space="preserve">D5914614      </t>
  </si>
  <si>
    <t xml:space="preserve">TRANSPORTE COM CAMINHÃO CARROCERIA COM GUINDAUTO DE 20 T.M - RODOVIA PAVIMENTADA                                                                                                                        </t>
  </si>
  <si>
    <t xml:space="preserve">TKM   </t>
  </si>
  <si>
    <t>Composição auxiliar</t>
  </si>
  <si>
    <t>SICRO</t>
  </si>
  <si>
    <t>Total de Serviços Auxiliares</t>
  </si>
  <si>
    <t>Custo Direto Total</t>
  </si>
  <si>
    <t>Taxa de BDI %</t>
  </si>
  <si>
    <t>Total da Composição</t>
  </si>
  <si>
    <t>Preço Unitario Adotado</t>
  </si>
  <si>
    <t xml:space="preserve"> 01.02         </t>
  </si>
  <si>
    <t>DESMOBILIZACAO DE PESSOAL E EQUIPAMENTOS (BASE)</t>
  </si>
  <si>
    <t xml:space="preserve"> 01.03         </t>
  </si>
  <si>
    <t>INSTALACAO DO CANTEIRO DE OBRAS (BASE)</t>
  </si>
  <si>
    <t xml:space="preserve">93207         </t>
  </si>
  <si>
    <t xml:space="preserve">EXECUÇÃO DE ESCRITÓRIO EM CANTEIRO DE OBRA EM CHAPA DE MADEIRA COMPENSADA. NÃO INCLUSO MOBILIÁRIO E EQUIPAMENTOS. AF_02/2016                                                                            </t>
  </si>
  <si>
    <t>SINAPI</t>
  </si>
  <si>
    <t xml:space="preserve">93208         </t>
  </si>
  <si>
    <t xml:space="preserve">EXECUÇÃO DE ALMOXARIFADO EM CANTEIRO DE OBRA EM CHAPA DE MADEIRA COMPENSADA. INCLUSO PRATELEIRAS. AF_02/2016                                                                                            </t>
  </si>
  <si>
    <t xml:space="preserve">93210         </t>
  </si>
  <si>
    <t xml:space="preserve">EXECUÇÃO DE REFEITÓRIO EM CANTEIRO DE OBRA EM CHAPA DE MADEIRA COMPENSADA. NÃO INCLUSO MOBILIÁRIO E EQUIPAMENTOS. AF_02/2016                                                                            </t>
  </si>
  <si>
    <t xml:space="preserve">93212         </t>
  </si>
  <si>
    <t xml:space="preserve">EXECUÇÃO DE SANITÁRIO E VESTIÁRIO EM CANTEIRO DE OBRA EM CHAPA DE MADEIRA COMPENSADA. NÃO INCLUSO MOBILIÁRIO. AF_02/2016                                                                                </t>
  </si>
  <si>
    <t xml:space="preserve">93584         </t>
  </si>
  <si>
    <t xml:space="preserve">EXECUÇÃO DE DEPÓSITO EM CANTEIRO DE OBRA EM CHAPA DE MADEIRA COMPENSADA. NÃO INCLUSO MOBILIÁRIO. AF_04/2016                                                                                             </t>
  </si>
  <si>
    <t xml:space="preserve">93585         </t>
  </si>
  <si>
    <t xml:space="preserve">EXECUÇÃO DE GUARITA EM CANTEIRO DE OBRA EM CHAPA DE MADEIRA COMPENSADA. NÃO INCLUSO MOBILIÁRIO. AF_04/2016                                                                                              </t>
  </si>
  <si>
    <t xml:space="preserve">98459         </t>
  </si>
  <si>
    <t xml:space="preserve">TAPUME COM TELHA METÁLICA. AF_05/2018                                                                                                                                                                   </t>
  </si>
  <si>
    <t xml:space="preserve"> 01.04         </t>
  </si>
  <si>
    <t>PLACA DE IDENTIFICACAO DA OBRA PADRAO CODEVASF, INCL.FORNEC., TRANSP. E INST. (DP0301-04)</t>
  </si>
  <si>
    <t xml:space="preserve">Madeira mista serrada (barrote) 6 x 6cm - 0,0036 m3/m (angelim, louro)                                                                                                                                  </t>
  </si>
  <si>
    <t>Materiais</t>
  </si>
  <si>
    <t>ORSE</t>
  </si>
  <si>
    <t xml:space="preserve">Placa de obra em chapa galvanizada 26                                                                                                                                                                   </t>
  </si>
  <si>
    <t xml:space="preserve">TABUA DE MADEIRA NAO APARELHADA *2,5 X 10 CM (1 X 4 ") PINUS, MISTA OU EQUIVALENTE DA REGIAO                                                                                                            </t>
  </si>
  <si>
    <t xml:space="preserve">PREGO DE ACO POLIDO COM CABECA 18 X 30 (2 3/4 X 10)                                                                                                                                                     </t>
  </si>
  <si>
    <t xml:space="preserve">Sub-Total de Material                                </t>
  </si>
  <si>
    <t xml:space="preserve">88262         </t>
  </si>
  <si>
    <t xml:space="preserve">CARPINTEIRO DE FORMAS COM ENCARGOS COMPLEMENTARES                                                                                                                                                       </t>
  </si>
  <si>
    <t xml:space="preserve">88316         </t>
  </si>
  <si>
    <t xml:space="preserve">SERVENTE COM ENCARGOS COMPLEMENTARES                                                                                                                                                                    </t>
  </si>
  <si>
    <t xml:space="preserve"> 01.05         </t>
  </si>
  <si>
    <t>REVISÃO DO PROJETO ("AS BUILTS")</t>
  </si>
  <si>
    <t xml:space="preserve"> 30/06/2020</t>
  </si>
  <si>
    <t xml:space="preserve">COPIA HELIOGRAFICA                                                                                                                                                                                      </t>
  </si>
  <si>
    <t>SEINFRA-CE</t>
  </si>
  <si>
    <t>I0857</t>
  </si>
  <si>
    <t xml:space="preserve">90775         </t>
  </si>
  <si>
    <t xml:space="preserve">DESENHISTA PROJETISTA COM ENCARGOS COMPLEMENTARES                                                                                                                                                       </t>
  </si>
  <si>
    <t xml:space="preserve">V401          </t>
  </si>
  <si>
    <t xml:space="preserve">ADEQUAÇÃO DE PROJETOS                                                                                                                                                                                   </t>
  </si>
  <si>
    <t xml:space="preserve"> 01.06         </t>
  </si>
  <si>
    <t>VEÍCULO TIPO CAMINHONETE PICK-UP 4X4, COM AR-CONDICIONADO PARA APOIO À FISCAL IZAÇÃO, INCLUINDO DESPESAS COM COMBUSTÍVEL, ÓLEOS, MANUTENÇÃO, LICENCIAMENTO, SEGUROS, IMPOSTOS, ETC.</t>
  </si>
  <si>
    <t xml:space="preserve">V010200001    </t>
  </si>
  <si>
    <t xml:space="preserve">VEÍCULO TIPO CAMINHONETA DIESEL. TRAÇÃO 4 X 4. CABINE DUPLA. DIREÇÃO HIDRÁULICA. ACIONAMENTO DE VIDROS ELÉTRICO. SISTEMA DE TRAVA AUTOMÁTICO NAS QUATRO PORTAS. AR CONDICIONADO. SEMINOVO (BASE)        </t>
  </si>
  <si>
    <t xml:space="preserve"> 02.01         </t>
  </si>
  <si>
    <t>CADASTRO COMPLETO DE REDE COLETORA DE ESGOTOS CONVENCIONAL, CONDOMINIAL, INTERCEPTOR, EMISSARIO E LINHA DE RECALQUE</t>
  </si>
  <si>
    <t xml:space="preserve">88253         </t>
  </si>
  <si>
    <t xml:space="preserve">AUXILIAR DE TOPÓGRAFO COM ENCARGOS COMPLEMENTARES                                                                                                                                                       </t>
  </si>
  <si>
    <t xml:space="preserve">88288         </t>
  </si>
  <si>
    <t xml:space="preserve">NIVELADOR COM ENCARGOS COMPLEMENTARES                                                                                                                                                                   </t>
  </si>
  <si>
    <t xml:space="preserve">90781         </t>
  </si>
  <si>
    <t xml:space="preserve">TOPOGRAFO COM ENCARGOS COMPLEMENTARES                                                                                                                                                                   </t>
  </si>
  <si>
    <t xml:space="preserve"> 02.02         </t>
  </si>
  <si>
    <t>LOCACAO DE REDE COLETORA CONVENCIONAL, CONDOMINIAL, INTERCEPTOR, EMISSARIO E LINHA DE RECALQUE, INCLUINDO PLANIALTIMETRIA, COM USO DE EQUIPAMENTO TOPOGRAFICO</t>
  </si>
  <si>
    <t xml:space="preserve">99061         </t>
  </si>
  <si>
    <t xml:space="preserve">LOCAÇÃO COM CAVALETE COM ALTURA DE 0.50 M - 2 UTILIZAÇÕES. AF_10/2018                                                                                                                                   </t>
  </si>
  <si>
    <t xml:space="preserve"> 02.03         </t>
  </si>
  <si>
    <t>CERCA DE PROTEÇÃO SEM SINALIZAÇÃO LUMINOSA PARA ABERTURA DE VALA COM TELA PLASTICA P/ISOLAMENTO DE AREA. REAPROVEITAMENTO 10 VEZES</t>
  </si>
  <si>
    <t xml:space="preserve">PECA DE MADEIRA NAO APARELHADA *7,5 X 7,5* CM (3 X 3 ") MACARANDUBA, ANGELIM OU EQUIVALENTE DA REGIAO                                                                                                   </t>
  </si>
  <si>
    <t xml:space="preserve">TELA PLASTICA LARANJA, TIPO TAPUME PARA SINALIZACAO, MALHA RETANGULAR, ROLO 1.20 X 50 M (L X C)                                                                                                         </t>
  </si>
  <si>
    <t xml:space="preserve">88239         </t>
  </si>
  <si>
    <t xml:space="preserve">AJUDANTE DE CARPINTEIRO COM ENCARGOS COMPLEMENTARES                                                                                                                                                     </t>
  </si>
  <si>
    <t xml:space="preserve">97086         </t>
  </si>
  <si>
    <t xml:space="preserve">FABRICAÇÃO. MONTAGEM E DESMONTAGEM DE FORMA PARA RADIER. EM MADEIRA SERRADA. 4 UTILIZAÇÕES. AF_09/2017                                                                                                  </t>
  </si>
  <si>
    <t xml:space="preserve">O126          </t>
  </si>
  <si>
    <t xml:space="preserve">CONCRETO SIMPLES FABRICADO NA OBRA. FCK=15 MPA. LANÇADO E ADENSADO                                                                                                                                      </t>
  </si>
  <si>
    <t xml:space="preserve"> 02.04         </t>
  </si>
  <si>
    <t xml:space="preserve">5631          </t>
  </si>
  <si>
    <t xml:space="preserve">ESCAVADEIRA HIDRÁULICA SOBRE ESTEIRAS. CAÇAMBA 0.80 M3. PESO OPERACIONAL 17 T. POTENCIA BRUTA 111 HP - CHP DIURNO. AF_06/2014                                                                           </t>
  </si>
  <si>
    <t xml:space="preserve">CHP   </t>
  </si>
  <si>
    <t xml:space="preserve">5632          </t>
  </si>
  <si>
    <t xml:space="preserve">ESCAVADEIRA HIDRÁULICA SOBRE ESTEIRAS. CAÇAMBA 0.80 M3. PESO OPERACIONAL 17 T. POTENCIA BRUTA 111 HP - CHI DIURNO. AF_06/2014                                                                           </t>
  </si>
  <si>
    <t xml:space="preserve">CHI   </t>
  </si>
  <si>
    <t xml:space="preserve"> 02.05         </t>
  </si>
  <si>
    <t>ESCAVACAO MECANICA DE VALA EM MATERIAL DE 2A. CATEGORIA ATE 2 M DE PROFUNDIDADE COM UTILIZACAO DE ESCAVADEIRA HIDRAULICA</t>
  </si>
  <si>
    <t xml:space="preserve">90991         </t>
  </si>
  <si>
    <t xml:space="preserve">ESCAVADEIRA HIDRÁULICA SOBRE ESTEIRAS. CAÇAMBA 0.80 M3. PESO OPERACIONAL 17.8 T. POTÊNCIA LÍQUIDA 110 HP - CHP DIURNO. AF_10/2014                                                                       </t>
  </si>
  <si>
    <t xml:space="preserve"> 02.06         </t>
  </si>
  <si>
    <t>ESCAVACAO DE VALAS EM ROCHA BRANDA EXECUTADA ATÉ 4,0M, C/ USO DE ROMPEDOR PNEUMÁTICO</t>
  </si>
  <si>
    <t xml:space="preserve">5680          </t>
  </si>
  <si>
    <t xml:space="preserve">RETROESCAVADEIRA SOBRE RODAS COM CARREGADEIRA. TRAÇÃO 4X2. POTÊNCIA LÍQ. 79 HP. CAÇAMBA CARREG. CAP. MÍN. 1 M3. CAÇAMBA RETRO CAP. 0.20 M3. PESO OPERACIONAL MÍN. 6.570 KG. PROFUNDIDADE ESCAVAÇÃO MÁX. </t>
  </si>
  <si>
    <t xml:space="preserve">5795          </t>
  </si>
  <si>
    <t xml:space="preserve">MARTELETE OU ROMPEDOR PNEUMÁTICO MANUAL. 28 KG. COM SILENCIADOR - CHP DIURNO. AF_07/2016                                                                                                                </t>
  </si>
  <si>
    <t xml:space="preserve">90776         </t>
  </si>
  <si>
    <t xml:space="preserve">ENCARREGADO GERAL COM ENCARGOS COMPLEMENTARES                                                                                                                                                           </t>
  </si>
  <si>
    <t xml:space="preserve">90972         </t>
  </si>
  <si>
    <t xml:space="preserve">COMPRESSOR DE AR REBOCAVEL. VAZÃO 250 PCM. PRESSAO DE TRABALHO 102 PSI. MOTOR A DIESEL POTÊNCIA 81 CV - CHP DIURNO. AF_06/2015                                                                          </t>
  </si>
  <si>
    <t xml:space="preserve"> 02.07         </t>
  </si>
  <si>
    <t>EXEC. DE ATERRO EM VALAS/POCOS/CAVAS DE FUNDACAO,  C/ FORNEC. DE SOLO,  INCL.  LANCAM.,  ESPALHAM.,  COMPACT. C/PLACA VIBRATORIA,  SOQUETE PNEUMATICO OU  SOQUETE MANUAL</t>
  </si>
  <si>
    <t xml:space="preserve">ARGILA, ARGILA VERMELHA OU ARGILA ARENOSA (RETIRADA NA JAZIDA, SEM TRANSPORTE)                                                                                                                          </t>
  </si>
  <si>
    <t xml:space="preserve">5901          </t>
  </si>
  <si>
    <t>CAMINHÃO PIPA 10.000 L TRUCADO. PESO BRUTO TOTAL 23.000 KG. CARGA ÚTIL MÁXIMA 15.935 KG. DISTÂNCIA ENTRE EIXOS 4.8 M. POTÊNCIA 230 CV. INCLUSIVE TANQUE DE AÇO PARA TRANSPORTE DE ÁGUA - CHP DIURNO. AF_</t>
  </si>
  <si>
    <t xml:space="preserve">5903          </t>
  </si>
  <si>
    <t>CAMINHÃO PIPA 10.000 L TRUCADO. PESO BRUTO TOTAL 23.000 KG. CARGA ÚTIL MÁXIMA 15.935 KG. DISTÂNCIA ENTRE EIXOS 4.8 M. POTÊNCIA 230 CV. INCLUSIVE TANQUE DE AÇO PARA TRANSPORTE DE ÁGUA - CHI DIURNO. AF_</t>
  </si>
  <si>
    <t xml:space="preserve">91533         </t>
  </si>
  <si>
    <t xml:space="preserve">COMPACTADOR DE SOLOS DE PERCUSSÃO (SOQUETE) COM MOTOR A GASOLINA 4 TEMPOS. POTÊNCIA 4 CV - CHP DIURNO. AF_08/2015                                                                                       </t>
  </si>
  <si>
    <t xml:space="preserve">91534         </t>
  </si>
  <si>
    <t xml:space="preserve">COMPACTADOR DE SOLOS DE PERCUSSÃO (SOQUETE) COM MOTOR A GASOLINA 4 TEMPOS. POTÊNCIA 4 CV - CHI DIURNO. AF_08/2015                                                                                       </t>
  </si>
  <si>
    <t xml:space="preserve"> 02.08         </t>
  </si>
  <si>
    <t>EXEC. DE ATERRO EM VALAS/POCOS/CAVAS DE FUNDACAO C/ SOLO PROVENIENTE DAS ESCAVACOES,  INCL. LANCAM.,  ESPALHAM.,  COMPACT. C/ PLACA VIBRAT.,  SOQUETE PNEUMATICO OU SOQUETE MANUAL</t>
  </si>
  <si>
    <t xml:space="preserve">95606         </t>
  </si>
  <si>
    <t xml:space="preserve">UMIDIFICAÇÃO DE MATERIAL PARA VALAS COM CAMINHÃO PIPA 10000L. AF_11/2016                                                                                                                                </t>
  </si>
  <si>
    <t xml:space="preserve"> 02.09         </t>
  </si>
  <si>
    <t>TRANSPORTE CARGA E DESCARGA MEC DE MATERIAIS EM CAMINHAO BASCULANTE ATÉ 1.00KM (BOTA FORA)</t>
  </si>
  <si>
    <t xml:space="preserve">5811          </t>
  </si>
  <si>
    <t xml:space="preserve">CAMINHÃO BASCULANTE 6 M3. PESO BRUTO TOTAL 16.000 KG. CARGA ÚTIL MÁXIMA 13.071 KG. DISTÂNCIA ENTRE EIXOS 4.80 M. POTÊNCIA 230 CV INCLUSIVE CAÇAMBA METÁLICA - CHP DIURNO. AF_06/2014                    </t>
  </si>
  <si>
    <t xml:space="preserve">5940          </t>
  </si>
  <si>
    <t xml:space="preserve">PÁ CARREGADEIRA SOBRE RODAS. POTÊNCIA LÍQUIDA 128 HP. CAPACIDADE DA CAÇAMBA 1.7 A 2.8 M3. PESO OPERACIONAL 11632 KG - CHP DIURNO. AF_06/2014                                                            </t>
  </si>
  <si>
    <t xml:space="preserve"> 02.10         </t>
  </si>
  <si>
    <t>TRANSPORTE DE ARGILA, ARGILA VERMELHA OU ARGILA  ARENOSA</t>
  </si>
  <si>
    <t xml:space="preserve"> 14/09/2020</t>
  </si>
  <si>
    <t xml:space="preserve">97913         </t>
  </si>
  <si>
    <t xml:space="preserve">TRANSPORTE COM CAMINHÃO BASCULANTE DE 6 M³. EM VIA URBANA EM REVESTIMENTO PRIMÁRIO (UNIDADE: M3XKM). AF_07/2020                                                                                         </t>
  </si>
  <si>
    <t xml:space="preserve">M3XKM </t>
  </si>
  <si>
    <t xml:space="preserve"> 02.11         </t>
  </si>
  <si>
    <t>ESCORAMENTO CONTINUO EM MADEIRA. EXECUTADO NAS PROFUNDIDADES ATE 3.00 M. EM SOLO SEM PRESENÇA DE ÁGUA</t>
  </si>
  <si>
    <t xml:space="preserve">ESTRONCA ROLICA 15.0 CM (6")                                                                                                                                                                            </t>
  </si>
  <si>
    <t xml:space="preserve">VIGA DE MADEIRA NAO APARELHADA *6 X 16* CM, MACARANDUBA, ANGELIM OU EQUIVALENTE DA REGIAO                                                                                                               </t>
  </si>
  <si>
    <t xml:space="preserve">VIGA DE MADEIRA NAO APARELHADA 8 X 16 CM, MACARANDUBA, ANGELIM OU EQUIVALENTE DA REGIAO                                                                                                                 </t>
  </si>
  <si>
    <t xml:space="preserve">PREGO 3" X 9"                                                                                                                                                                                           </t>
  </si>
  <si>
    <t xml:space="preserve"> 02.12         </t>
  </si>
  <si>
    <t>ESCORAMENTO DE VALA. TIPO PONTALETEAMENTO. COM PROFUNDIDADE DE 0 A 1.5 M. LARGURA MENOR QUE 1.5 M. EM LOCAL COM NÍVEL ALTO DE INTERFERÊNCIA. AF_06/2016</t>
  </si>
  <si>
    <t xml:space="preserve">PREGO DE ACO POLIDO COM CABECA 18 X 27 (2 1/2 X 10)                                                                                                                                                     </t>
  </si>
  <si>
    <t xml:space="preserve">TABUA DE MADEIRA NAO APARELHADA *2,5 X 30* CM, CEDRINHO OU EQUIVALENTE DA REGIAO                                                                                                                        </t>
  </si>
  <si>
    <t xml:space="preserve">MADEIRA ROLICA TRATADA, EUCALIPTO OU EQUIVALENTE DA REGIAO, H = 2,2 M, D = 8 A 11 CM (PARA CERCA)                                                                                                       </t>
  </si>
  <si>
    <t xml:space="preserve"> 02.13         </t>
  </si>
  <si>
    <t>ESCORAMENTO DE VALA. TIPO DESCONTÍNUO. COM PROFUNDIDADE DE 1.5 M A 3.0 M. LARGURA MENOR QUE 1.5 M. EM LOCAL COM NÍVEL ALTO DE INTERFERÊNCIA. AF_06/2016</t>
  </si>
  <si>
    <t xml:space="preserve"> 02.14         </t>
  </si>
  <si>
    <t>ESGOTAMENTO C/ CONJUNTO MOTO-BOMBA DE SUPERFICIE E SUBMERSA.</t>
  </si>
  <si>
    <t>EQ0100IV05</t>
  </si>
  <si>
    <t xml:space="preserve">GRUPO GERADOR - 30 KVA                                                                                                                                                                                  </t>
  </si>
  <si>
    <t>Equipamentos</t>
  </si>
  <si>
    <t>CAEMA-MA</t>
  </si>
  <si>
    <t xml:space="preserve">Sub-Total de Equipamento / Veiculos                  </t>
  </si>
  <si>
    <t xml:space="preserve">7042          </t>
  </si>
  <si>
    <t xml:space="preserve">MOTOBOMBA TRASH (PARA ÁGUA SUJA) AUTO ESCORVANTE. MOTOR GASOLINA DE 6.41 HP. DIÂMETROS DE SUCÇÃO X RECALQUE: 3" X 3". HM/Q = 10 MCA / 60 M3/H A 23 MCA / 0 M3/H - CHP DIURNO. AF_10/2014                </t>
  </si>
  <si>
    <t xml:space="preserve"> 02.15         </t>
  </si>
  <si>
    <t>ASENTAMENTO DE TUBO DE PVC PARA REDE COLETORA DE ESGOTO DN 150 MM JUNTA ELÁSTICA INSTALADO EM LOCAL COM NÍVEL ALTO DE INTERFERÊNCIAS</t>
  </si>
  <si>
    <t xml:space="preserve">88246         </t>
  </si>
  <si>
    <t xml:space="preserve">ASSENTADOR DE TUBOS COM ENCARGOS COMPLEMENTARES                                                                                                                                                         </t>
  </si>
  <si>
    <t xml:space="preserve"> 02.16         </t>
  </si>
  <si>
    <t>ASENTAMENTO DE TUBO DE PVC PARA REDE COLETORA DE ESGOTO DN 200 MM JUNTA ELÁSTICA INSTALADO EM LOCAL COM NÍVEL ALTO DE INTERFERÊNCIAS</t>
  </si>
  <si>
    <t xml:space="preserve"> 02.17         </t>
  </si>
  <si>
    <t>ASSENT. DE TUBOS EM PVC RIG. PB JE - DN 200 MM</t>
  </si>
  <si>
    <t xml:space="preserve">PASTA LUBRIFICANTE PARA TUBOS E CONEXOES COM JUNTA ELASTICA (USO EM PVC, ACO, POLIETILENO E OUTROS) ( DE *400* G)                                                                                       </t>
  </si>
  <si>
    <t xml:space="preserve">5678          </t>
  </si>
  <si>
    <t xml:space="preserve">RETROESCAVADEIRA SOBRE RODAS COM CARREGADEIRA. TRAÇÃO 4X4. POTÊNCIA LÍQ. 88 HP. CAÇAMBA CARREG. CAP. MÍN. 1 M3. CAÇAMBA RETRO CAP. 0.26 M3. PESO OPERACIONAL MÍN. 6.674 KG. PROFUNDIDADE ESCAVAÇÃO MÁX. </t>
  </si>
  <si>
    <t xml:space="preserve">5679          </t>
  </si>
  <si>
    <t xml:space="preserve"> 02.18         </t>
  </si>
  <si>
    <t>ASSENT. DE TUBO DE QUEDA EXTERNO (TIPOS I E II),  EM PROFUNDIDADE DE 1,21 A 2,00 M,  C/ ENVOLTORIA DE CONCRETO,  C/ FORNECIMENTO DO MAT. HIDRAULICO (DP1005-01)</t>
  </si>
  <si>
    <t>MO01000K05</t>
  </si>
  <si>
    <t xml:space="preserve">ENCANADOR                                                                                                                                                                                               </t>
  </si>
  <si>
    <t>Mão de obra</t>
  </si>
  <si>
    <t>MO01000U05</t>
  </si>
  <si>
    <t xml:space="preserve">PEDREIRO                                                                                                                                                                                                </t>
  </si>
  <si>
    <t>MO01000W05</t>
  </si>
  <si>
    <t xml:space="preserve">SERVENTE                                                                                                                                                                                                </t>
  </si>
  <si>
    <t xml:space="preserve">Sub-Total de Mão de obra                             </t>
  </si>
  <si>
    <t xml:space="preserve">101237        </t>
  </si>
  <si>
    <t xml:space="preserve">ESCAVAÇÃO VERTICAL A CÉU ABERTO. EM OBRAS DE INFRAESTRUTURA. INCLUINDO CARGA. DESCARGA E TRANSPORTE. EM SOLO DE 1ª CATEGORIA COM ESCAVADEIRA HIDRÁULICA (CAÇAMBA: 0.8 M³ / 111HP). FROTA DE 6 CAMINHÕES </t>
  </si>
  <si>
    <t xml:space="preserve">REATERRO MANUAL DE VALAS COM COMPACTAÇÃO MECANIZADA. AF_04/2016                                                                                                                                         </t>
  </si>
  <si>
    <t xml:space="preserve">M050528       </t>
  </si>
  <si>
    <t xml:space="preserve">EXECUÇÃO DE ENVELOPAMENTO OU BERÇO DE COM CONCRETO SIMPLES. INCLUINDO FORNECIMENTO DE MATERIAL. PRODUÇÃO. TRANSPORTE MANUAL.                                                                            </t>
  </si>
  <si>
    <t xml:space="preserve"> 02.19         </t>
  </si>
  <si>
    <t>ASSENT. DE TUBO DE QUEDA EXTERNO (TIPO I E II), EM PROFUNDIDADE DE 2,01 A 3,50 M,  C/ ENVOLTORIA DE CONCRETO,  C/ FORNECIMENTO DO MAT. HIDRAULICO (DP1005-01)</t>
  </si>
  <si>
    <t xml:space="preserve"> 02.20         </t>
  </si>
  <si>
    <t>PV EM ANEL DE CONCRETO PRE-MOLDADO DN=1,10M,  C/ LAJE DE RED.,  ENTRE PROFUND. DE 1,00 E 1,80M,  C/ FORNEC. MAT.,  S/ FORNEC. E ASSENT. DE TAMPAO (PV TIPO III) DP1001-03</t>
  </si>
  <si>
    <t xml:space="preserve">Laje abert excêntrica pré-moldada em concreto, esp.=12cm, p/poços de visita diam.=1000mm                                                                                                                </t>
  </si>
  <si>
    <t xml:space="preserve">ANEL EM CONCRETO ARMADO, LISO, PARA POCOS DE VISITAS, POCOS DE INSPECAO, FOSSAS SEPTICAS E SUMIDOUROS, SEM FUNDO, DIAMETRO INTERNO DE 1,00 M E ALTURA DE 0,50 M                                         </t>
  </si>
  <si>
    <t xml:space="preserve">72897         </t>
  </si>
  <si>
    <t xml:space="preserve">CARGA MANUAL DE ENTULHO EM CAMINHAO BASCULANTE 6 M3                                                                                                                                                     </t>
  </si>
  <si>
    <t xml:space="preserve">72899         </t>
  </si>
  <si>
    <t xml:space="preserve">TRANSPORTE DE ENTULHO COM CAMINHÃO BASCULANTE 6 M3. RODOVIA PAVIMENTADA. DMT ATE 0.5 KM                                                                                                                 </t>
  </si>
  <si>
    <t xml:space="preserve">87377         </t>
  </si>
  <si>
    <t xml:space="preserve">ARGAMASSA TRAÇO 1:3 (EM VOLUME DE CIMENTO E AREIA GROSSA ÚMIDA) PARA CHAPISCO CONVENCIONAL. PREPARO MANUAL. AF_08/2019                                                                                  </t>
  </si>
  <si>
    <t xml:space="preserve">88309         </t>
  </si>
  <si>
    <t xml:space="preserve">PEDREIRO COM ENCARGOS COMPLEMENTARES                                                                                                                                                                    </t>
  </si>
  <si>
    <t xml:space="preserve">93402         </t>
  </si>
  <si>
    <t>GUINDAUTO HIDRÁULICO. CAPACIDADE MÁXIMA DE CARGA 3300 KG. MOMENTO MÁXIMO DE CARGA 5.8 TM. ALCANCE MÁXIMO HORIZONTAL 7.60 M. INCLUSIVE CAMINHÃO TOCO PBT 16.000 KG. POTÊNCIA DE 189 CV - CHP DIURNO. AF_0</t>
  </si>
  <si>
    <t xml:space="preserve">94102         </t>
  </si>
  <si>
    <t xml:space="preserve">LASTRO DE VALA COM PREPARO DE FUNDO. LARGURA MENOR QUE 1.5 M. COM CAMADA DE AREIA. LANÇAMENTO MANUAL. EM LOCAL COM NÍVEL BAIXO DE INTERFERÊNCIA. AF_06/2016                                             </t>
  </si>
  <si>
    <t xml:space="preserve"> 02.21         </t>
  </si>
  <si>
    <t>PV EM ANEL DE CONCRETO PRE-MOLDADO DN=1,10M, C/ LAJE DE RED.E CHAMINE , ENTRE PROFUND.DE 1,81 E 3,50M, C/ FORNEC. MAT., S/ FORNEC.E ASSENT.DE TAMPAO (PV TIPO IV)  DP1001-04</t>
  </si>
  <si>
    <t xml:space="preserve">Laje abert excêntrica pré-moldada em concreto, esp.=12cm, p/poços de visita diam.= 800mm                                                                                                                </t>
  </si>
  <si>
    <t xml:space="preserve">ANEL EM CONCRETO ARMADO, LISO, PARA POCOS DE VISITAS, POCOS DE INSPECAO, FOSSAS SEPTICAS E SUMIDOUROS, SEM FUNDO, DIAMETRO INTERNO DE 0,80 M E ALTURA DE 0,50 M                                         </t>
  </si>
  <si>
    <t xml:space="preserve">94054         </t>
  </si>
  <si>
    <t xml:space="preserve">ESCORAMENTO DE VALA. TIPO DESCONTÍNUO. COM PROFUNDIDADE DE 3.0 A 4.5 M. LARGURA MAIOR OU IGUAL A 1.5 E MENOR QUE 2.5 M. EM LOCAL COM NÍVEL ALTO DE INTERFERÊNCIA. AF_06/2016                            </t>
  </si>
  <si>
    <t xml:space="preserve"> 02.22         </t>
  </si>
  <si>
    <t>EXECUCAO DE RAMAL PREDIAL P/ESGOTO, EM TERRENO NATURAL, DN 100MM,  S/FORNEC. DO MAT.HIDRAULICO.</t>
  </si>
  <si>
    <t xml:space="preserve">M050201       </t>
  </si>
  <si>
    <t xml:space="preserve">ESCAVAÇÃO MANUAL DE VALAS - ESGOTO - EM SOLO DE 1A CAT. EXECUTADA COM PROFUNDIDADE ATÉ 1.50M                                                                                                            </t>
  </si>
  <si>
    <t xml:space="preserve">M050401       </t>
  </si>
  <si>
    <t xml:space="preserve">EXECUÇÃO DE ATERRO EM VALAS/ POÇOS/ CAVAS DE FUNDAÇÃO COM SOLO PROVENIENTE DAS ESCAVAÇÕES. INCLUINDO LANÇAMENTO. ESPALHAMENTO.                                                                          </t>
  </si>
  <si>
    <t xml:space="preserve">M050501       </t>
  </si>
  <si>
    <t xml:space="preserve">EXECUÇÃO DE ENVOLTÓRIA OU BERÇO DE SILTE ARENOSO EM VALAS. INCLUINDO LANÇAMENTO. ESPALHAMENTO E COMPACTAÇÃO COM SOQUETE                                                                                 </t>
  </si>
  <si>
    <t xml:space="preserve">M060116       </t>
  </si>
  <si>
    <t xml:space="preserve">CARGA MANUAL DE SOLO EM CAMINHÃO BASCULANTE INCLUINDO DESCARGA                                                                                                                                          </t>
  </si>
  <si>
    <t xml:space="preserve">M060143       </t>
  </si>
  <si>
    <t xml:space="preserve">ESPALHAMENTO MANUAL DE SOLO OU ENTULHO EM BOTA-FORA                                                                                                                                                     </t>
  </si>
  <si>
    <t xml:space="preserve">M060204       </t>
  </si>
  <si>
    <t xml:space="preserve">MOMENTO DE TRANSPORTE DE SOLO. EM CAMINHÃO BASCULANTE - DMT 5KM                                                                                                                                         </t>
  </si>
  <si>
    <t xml:space="preserve">M120401       </t>
  </si>
  <si>
    <t xml:space="preserve">ASSENTAMENTO DE TUBOS EM PVC RÍGIDO PB JE- ESGOTO - DN 100 MM                                                                                                                                           </t>
  </si>
  <si>
    <t xml:space="preserve"> 02.23         </t>
  </si>
  <si>
    <t>CAIXA P/LIGACAO PREDIAL DE ESGOTO SANITARIO,  EM ANEL DE CONCRETO PRE MOLDADO  DN=0, 60M,  E=5CM,  EM PROFUND. DE 0, 61M ATE 0, 80M,  INCL. TAMPA DE CONCR. ARMADO C/ E=0, 07M (CLP TIPO V) DP1003-</t>
  </si>
  <si>
    <t xml:space="preserve">ANEL PRE-MOLDADO DE CONCRETO D=0.60M, h = 0.80M                                                                                                                                                         </t>
  </si>
  <si>
    <t>I0083</t>
  </si>
  <si>
    <t xml:space="preserve">C0170         </t>
  </si>
  <si>
    <t xml:space="preserve">ARGAMASSA DE CIMENTO E AREIA S/PEN. TRAÇO 1:3                                                                                                                                                           </t>
  </si>
  <si>
    <t xml:space="preserve">C0218         </t>
  </si>
  <si>
    <t xml:space="preserve">ARMADURA CA-60 MÉDIA D= 6.4 A 9.5MM                                                                                                                                                                     </t>
  </si>
  <si>
    <t xml:space="preserve">C0838         </t>
  </si>
  <si>
    <t xml:space="preserve">CONCRETO P/VIBR.. FCK 10 MPA COM AGREGADO ADQUIRIDO                                                                                                                                                     </t>
  </si>
  <si>
    <t xml:space="preserve">C0840         </t>
  </si>
  <si>
    <t xml:space="preserve">CONCRETO P/VIBR.. FCK 15 MPA COM AGREGADO ADQUIRIDO                                                                                                                                                     </t>
  </si>
  <si>
    <t xml:space="preserve">C1400         </t>
  </si>
  <si>
    <t xml:space="preserve">FORMA DE TÁBUAS DE 1" DE 3A. P/FUNDAÇÕES UTIL. 5 X                                                                                                                                                      </t>
  </si>
  <si>
    <t xml:space="preserve"> 02.24         </t>
  </si>
  <si>
    <t>CADASTRO DE LIGACOES DOMICILIARES(NOVAS)EM REDES DE AGUA/ESGOTO</t>
  </si>
  <si>
    <t xml:space="preserve">88258         </t>
  </si>
  <si>
    <t xml:space="preserve">CADASTRISTA DE REDES DE AGUA E ESGOTO COM ENCARGOS COMPLEMENTARES                                                                                                                                       </t>
  </si>
  <si>
    <t xml:space="preserve"> 02.25         </t>
  </si>
  <si>
    <t>LEVANTAMENTO DE PARALELEPIPEDO OU PEDRA IRREGULAR</t>
  </si>
  <si>
    <t xml:space="preserve"> 02.26         </t>
  </si>
  <si>
    <t>RECOMPOSICAO DE PAVIM. C/ PARALELO OU PEDRA C/ APROVEITAMENTO DE 100% DO MATERIAL LEVANTADO</t>
  </si>
  <si>
    <t>EQ0100K603</t>
  </si>
  <si>
    <t xml:space="preserve">COMPACTADOR LISO TANDEM AUTOPROPELIDO (CHP)                                                                                                                                                             </t>
  </si>
  <si>
    <t>I0726</t>
  </si>
  <si>
    <t xml:space="preserve">88260         </t>
  </si>
  <si>
    <t xml:space="preserve">CALCETEIRO COM ENCARGOS COMPLEMENTARES                                                                                                                                                                  </t>
  </si>
  <si>
    <t xml:space="preserve"> 02.27         </t>
  </si>
  <si>
    <t>ESPALHAMENTO MECANICO DE SOLO EM BOTA-FORA</t>
  </si>
  <si>
    <t xml:space="preserve">5851          </t>
  </si>
  <si>
    <t xml:space="preserve">TRATOR DE ESTEIRAS. POTÊNCIA 150 HP. PESO OPERACIONAL 16.7 T. COM RODA MOTRIZ ELEVADA E LÂMINA 3.18 M3 - CHP DIURNO. AF_06/2014                                                                         </t>
  </si>
  <si>
    <t xml:space="preserve"> 02.28         </t>
  </si>
  <si>
    <t>ESPALHAMENTO MECANICO DE ROCHA EM BOTA-FORA</t>
  </si>
  <si>
    <t xml:space="preserve">5847          </t>
  </si>
  <si>
    <t xml:space="preserve">TRATOR DE ESTEIRAS. POTÊNCIA 170 HP. PESO OPERACIONAL 19 T. CAÇAMBA 5.2 M3 - CHP DIURNO. AF_06/2014                                                                                                     </t>
  </si>
  <si>
    <t xml:space="preserve"> 02.29         </t>
  </si>
  <si>
    <t>LIMPEZA DE RUAS APOS EXEC. DE OBRAS DO S.E.S.</t>
  </si>
  <si>
    <t xml:space="preserve">M505212       </t>
  </si>
  <si>
    <t xml:space="preserve">BOTA FORA ENTULHO (CARGA E DESCARGA/ MOM.TRANSPORTE 3KM./ SEM ESPALHAMENTO)                                                                                                                             </t>
  </si>
  <si>
    <t xml:space="preserve"> 03.01         </t>
  </si>
  <si>
    <t>DESMATAMENTO E LIMPEZA MECANIZADA DO TERRENO C/TRATOR, INCL.RASPAGEM, JUNTAMENTO E QUEIMA DO MATERIAL,  S/ CORTES DE ARVORES</t>
  </si>
  <si>
    <t xml:space="preserve">88441         </t>
  </si>
  <si>
    <t xml:space="preserve">JARDINEIRO COM ENCARGOS COMPLEMENTARES                                                                                                                                                                  </t>
  </si>
  <si>
    <t xml:space="preserve">89031         </t>
  </si>
  <si>
    <t xml:space="preserve">TRATOR DE ESTEIRAS. POTÊNCIA 100 HP. PESO OPERACIONAL 9.4 T. COM LÂMINA 2.19 M3 - CHI DIURNO. AF_06/2014                                                                                                </t>
  </si>
  <si>
    <t xml:space="preserve">89032         </t>
  </si>
  <si>
    <t xml:space="preserve">TRATOR DE ESTEIRAS. POTÊNCIA 100 HP. PESO OPERACIONAL 9.4 T. COM LÂMINA 2.19 M3 - CHP DIURNO. AF_06/2014                                                                                                </t>
  </si>
  <si>
    <t xml:space="preserve"> 03.02         </t>
  </si>
  <si>
    <t>TAPUME EM CHAPA DE MADEIRA COMPENSADA P/ ISOLAR O LOCAL DAS OBRAS,  INCL. FORNEC.,  INSTAL. E PINTURA PADRAO EMBASA / CODEVASF (DP0302-01)</t>
  </si>
  <si>
    <t xml:space="preserve">!EM PROCESSO DE DESATIVACAO! CHAPA DE MADEIRA COMPENSADA RESINADA PARA FORMA DE CONCRETO, DE *2,2 X 1,1* M, E = 10 MM                                                                                   </t>
  </si>
  <si>
    <t xml:space="preserve">TABUA DE MADEIRA APARELHADA *2,5 X 30* CM, MACARANDUBA, ANGELIM OU EQUIVALENTE DA REGIAO                                                                                                                </t>
  </si>
  <si>
    <t xml:space="preserve">91692         </t>
  </si>
  <si>
    <t xml:space="preserve">SERRA CIRCULAR DE BANCADA COM MOTOR ELÉTRICO POTÊNCIA DE 5HP. COM COIFA PARA DISCO 10" - CHP DIURNO. AF_08/2015                                                                                         </t>
  </si>
  <si>
    <t xml:space="preserve">91693         </t>
  </si>
  <si>
    <t xml:space="preserve">SERRA CIRCULAR DE BANCADA COM MOTOR ELÉTRICO POTÊNCIA DE 5HP. COM COIFA PARA DISCO 10" - CHI DIURNO. AF_08/2015                                                                                         </t>
  </si>
  <si>
    <t xml:space="preserve">94974         </t>
  </si>
  <si>
    <t xml:space="preserve">CONCRETO MAGRO PARA LASTRO. TRAÇO 1:4.5:4.5 (CIMENTO/ AREIA MÉDIA/ BRITA 1)  - PREPARO MANUAL. AF_07/2016                                                                                               </t>
  </si>
  <si>
    <t xml:space="preserve"> 03.03         </t>
  </si>
  <si>
    <t>LOCAÇÃO DE AREAS COM AUXÍLIO TOPOGRÁFICO (ÁREA ATÉ 5000 M2)</t>
  </si>
  <si>
    <t xml:space="preserve">SARRAFO DE MADEIRA NAO APARELHADA *2,5 X 7* CM, MACARANDUBA, ANGELIM OU EQUIVALENTE DA REGIAO                                                                                                           </t>
  </si>
  <si>
    <t xml:space="preserve">PREGO DE ACO POLIDO COM CABECA 17 X 21 (2 X 11)                                                                                                                                                         </t>
  </si>
  <si>
    <t xml:space="preserve">TINTA ACRILICA PREMIUM, COR BRANCO FOSCO                                                                                                                                                                </t>
  </si>
  <si>
    <t xml:space="preserve">TABUA DE MADEIRA NAO APARELHADA *2,5 X 23* CM (1 x 9 ") PINUS, MISTA OU EQUIVALENTE DA REGIAO                                                                                                           </t>
  </si>
  <si>
    <t xml:space="preserve">99062         </t>
  </si>
  <si>
    <t xml:space="preserve">MARCAÇÃO DE PONTOS EM GABARITO OU CAVALETE. AF_10/2018                                                                                                                                                  </t>
  </si>
  <si>
    <t xml:space="preserve"> 03.04         </t>
  </si>
  <si>
    <t xml:space="preserve">88907         </t>
  </si>
  <si>
    <t xml:space="preserve">ESCAVADEIRA HIDRÁULICA SOBRE ESTEIRAS. CAÇAMBA 1.20 M3. PESO OPERACIONAL 21 T. POTÊNCIA BRUTA 155 HP - CHP DIURNO. AF_06/2014                                                                           </t>
  </si>
  <si>
    <t xml:space="preserve">88908         </t>
  </si>
  <si>
    <t xml:space="preserve">ESCAVADEIRA HIDRÁULICA SOBRE ESTEIRAS. CAÇAMBA 1.20 M3. PESO OPERACIONAL 21 T. POTÊNCIA BRUTA 155 HP - CHI DIURNO. AF_06/2014                                                                           </t>
  </si>
  <si>
    <t xml:space="preserve"> 03.05         </t>
  </si>
  <si>
    <t>ESCAVACAO MECANICA DE VALA EM MATERIAL 2A. CATEGORIA DE 4,01 ATE 6,00 M DE PROFUNDIDADE COM UTILIZACAO DE ESCAVADEIRA HIDRAULICA</t>
  </si>
  <si>
    <t xml:space="preserve"> 03.06         </t>
  </si>
  <si>
    <t>ESCAVAÇÃO DE POÇOS E CAVAS DE FUNDAÇÃO EM ROCHA BRANDA EXECUTADA ENTRE AS PROFUNDIDADES DE 0 A 6.00 M. COM USO DE ROMPEDOR</t>
  </si>
  <si>
    <t xml:space="preserve">95258         </t>
  </si>
  <si>
    <t xml:space="preserve">MARTELO DEMOLIDOR PNEUMÁTICO MANUAL. 32 KG - CHP DIURNO. AF_09/2016                                                                                                                                     </t>
  </si>
  <si>
    <t xml:space="preserve"> 03.07         </t>
  </si>
  <si>
    <t>ESCAVACAO MECANICA DE VALAS (SOLO COM AGUA), PROFUNDIDADE MAIOR QUE 4,00 M ATE 6,00 M.</t>
  </si>
  <si>
    <t xml:space="preserve">5875          </t>
  </si>
  <si>
    <t>RETROESCAVADEIRA SOBRE RODAS COM CARREGADEIRA. TRAÇÃO 4X4. POTÊNCIA LÍQ. 72 HP. CAÇAMBA CARREG. CAP. MÍN. 0.79 M3. CAÇAMBA RETRO CAP. 0.18 M3. PESO OPERACIONAL MÍN. 7.140 KG. PROFUNDIDADE ESCAVAÇÃO MÁ</t>
  </si>
  <si>
    <t xml:space="preserve"> 03.08         </t>
  </si>
  <si>
    <t>ESCAVAÇÃO VERTICAL A CÉU ABERTO, EM OBRAS DE INFRAESTRUTURA, INCLUINDO CARGA, DESCARGA E TRANSPORTE, EM SOLO DE 1ª CATEGORIA COM ESCAVADEIRA HIDRÁULICA (CAÇAMBA: 0,8 M³ / 111HP), FROTA DE 8 CAMINHÕES</t>
  </si>
  <si>
    <t xml:space="preserve">89876         </t>
  </si>
  <si>
    <t xml:space="preserve">CAMINHÃO BASCULANTE 14 M3. COM CAVALO MECÂNICO DE CAPACIDADE MÁXIMA DE TRAÇÃO COMBINADO DE 36000 KG. POTÊNCIA 286 CV. INCLUSIVE SEMIREBOQUE COM CAÇAMBA METÁLICA - CHP DIURNO. AF_12/2014               </t>
  </si>
  <si>
    <t xml:space="preserve">89877         </t>
  </si>
  <si>
    <t xml:space="preserve">CAMINHÃO BASCULANTE 14 M3. COM CAVALO MECÂNICO DE CAPACIDADE MÁXIMA DE TRAÇÃO COMBINADO DE 36000 KG. POTÊNCIA 286 CV. INCLUSIVE SEMIREBOQUE COM CAÇAMBA METÁLICA - CHI DIURNO. AF_12/2014               </t>
  </si>
  <si>
    <t xml:space="preserve"> 03.09         </t>
  </si>
  <si>
    <t>EXECUÇÃO E COMPACTAÇÃO DE ATERRO COM SOLO PREDOMINANTEMENTE ARGILOSO - EXCLUSIVE SOLO, ESCAVAÇÃO, CARGA E TRANSPORTE. AF_11/2019</t>
  </si>
  <si>
    <t xml:space="preserve">5932          </t>
  </si>
  <si>
    <t xml:space="preserve">MOTONIVELADORA POTÊNCIA BÁSICA LÍQUIDA (PRIMEIRA MARCHA) 125 HP. PESO BRUTO 13032 KG. LARGURA DA LÂMINA DE 3.7 M - CHP DIURNO. AF_06/2014                                                               </t>
  </si>
  <si>
    <t xml:space="preserve">5934          </t>
  </si>
  <si>
    <t xml:space="preserve">MOTONIVELADORA POTÊNCIA BÁSICA LÍQUIDA (PRIMEIRA MARCHA) 125 HP. PESO BRUTO 13032 KG. LARGURA DA LÂMINA DE 3.7 M - CHI DIURNO. AF_06/2014                                                               </t>
  </si>
  <si>
    <t xml:space="preserve">73436         </t>
  </si>
  <si>
    <t xml:space="preserve">ROLO COMPACTADOR VIBRATÓRIO PÉ DE CARNEIRO PARA SOLOS. POTÊNCIA 80 HP. PESO OPERACIONAL SEM/COM LASTRO 7.4 / 8.8 T. LARGURA DE TRABALHO 1.68 M - CHP DIURNO. AF_02/2016                                 </t>
  </si>
  <si>
    <t xml:space="preserve">93244         </t>
  </si>
  <si>
    <t xml:space="preserve">ROLO COMPACTADOR VIBRATÓRIO PÉ DE CARNEIRO PARA SOLOS. POTÊNCIA 80 HP. PESO OPERACIONAL SEM/COM LASTRO 7.4 / 8.8 T. LARGURA DE TRABALHO 1.68 M - CHI DIURNO. AF_02/2016                                 </t>
  </si>
  <si>
    <t xml:space="preserve"> 03.10         </t>
  </si>
  <si>
    <t xml:space="preserve"> 03.11         </t>
  </si>
  <si>
    <t>CONCRETO FCK=40MPA, INCL. FORNEC. DOS MAT., PRODUCAO, LANC., ADENS. E CURA</t>
  </si>
  <si>
    <t xml:space="preserve">AREIA MEDIA - POSTO JAZIDA/FORNECEDOR (RETIRADO NA JAZIDA. SEM TRANSPORTE)                                                                                                                              </t>
  </si>
  <si>
    <t xml:space="preserve">CIMENTO PORTLAND COMPOSTO CP II-32                                                                                                                                                                      </t>
  </si>
  <si>
    <t xml:space="preserve">PEDRA BRITADA N. 1 (9.5 a 19 MM) POSTO PEDREIRA/FORNECEDOR. SEM FRETE                                                                                                                                   </t>
  </si>
  <si>
    <t xml:space="preserve">88377         </t>
  </si>
  <si>
    <t xml:space="preserve">OPERADOR DE BETONEIRA ESTACIONÁRIA/MISTURADOR COM ENCARGOS COMPLEMENTARES                                                                                                                               </t>
  </si>
  <si>
    <t xml:space="preserve">88830         </t>
  </si>
  <si>
    <t xml:space="preserve">BETONEIRA CAPACIDADE NOMINAL DE 400 L. CAPACIDADE DE MISTURA 280 L. MOTOR ELÉTRICO TRIFÁSICO POTÊNCIA DE 2 CV. SEM CARREGADOR - CHP DIURNO. AF_10/2014                                                  </t>
  </si>
  <si>
    <t xml:space="preserve">88831         </t>
  </si>
  <si>
    <t xml:space="preserve">BETONEIRA CAPACIDADE NOMINAL DE 400 L. CAPACIDADE DE MISTURA 280 L. MOTOR ELÉTRICO TRIFÁSICO POTÊNCIA DE 2 CV. SEM CARREGADOR - CHI DIURNO. AF_10/2014                                                  </t>
  </si>
  <si>
    <t xml:space="preserve"> 03.12         </t>
  </si>
  <si>
    <t>LASTRO DE CONCRETO INCLUSIVE LANCAMENTO</t>
  </si>
  <si>
    <t xml:space="preserve">94968         </t>
  </si>
  <si>
    <t xml:space="preserve">CONCRETO MAGRO PARA LASTRO. TRAÇO 1:4.5:4.5 (CIMENTO/ AREIA MÉDIA/ BRITA 1)  - PREPARO MECÂNICO COM BETONEIRA 600 L. AF_07/2016                                                                         </t>
  </si>
  <si>
    <t xml:space="preserve"> 03.13         </t>
  </si>
  <si>
    <t>ACO CA-50 / CA-60, INCL. FORNEC., CORTE, DOBR. E COLOCACAO NAS PECAS</t>
  </si>
  <si>
    <t xml:space="preserve">ESPACADOR / DISTANCIADOR CIRCULAR COM ENTRADA LATERAL, EM PLASTICO, PARA VERGALHAO *4,2 A 12,5* MM, COBRIMENTO 20 MM                                                                                    </t>
  </si>
  <si>
    <t xml:space="preserve">ARAME RECOZIDO 16 BWG. D = 1.65 MM (0.016 KG/M) OU 18 BWG. D = 1.25 MM (0.01 KG/M)                                                                                                                      </t>
  </si>
  <si>
    <t xml:space="preserve">88238         </t>
  </si>
  <si>
    <t xml:space="preserve">AJUDANTE DE ARMADOR COM ENCARGOS COMPLEMENTARES                                                                                                                                                         </t>
  </si>
  <si>
    <t xml:space="preserve">88245         </t>
  </si>
  <si>
    <t xml:space="preserve">ARMADOR COM ENCARGOS COMPLEMENTARES                                                                                                                                                                     </t>
  </si>
  <si>
    <t xml:space="preserve">92794         </t>
  </si>
  <si>
    <t xml:space="preserve">CORTE E DOBRA DE AÇO CA-50. DIÂMETRO DE 10.0 MM. UTILIZADO EM ESTRUTURAS DIVERSAS. EXCETO LAJES. AF_12/2015                                                                                             </t>
  </si>
  <si>
    <t xml:space="preserve"> 03.14         </t>
  </si>
  <si>
    <t>FORMA CURVA CHAPA COMPENSADA PLASTIFICADA. ESP.= 12MM</t>
  </si>
  <si>
    <t xml:space="preserve">CHAPA DE MADEIRA COMPENSADA PLASTIFICADA PARA FORMA DE CONCRETO. DE 2.20 X 1.10 M. E = 12 MM                                                                                                            </t>
  </si>
  <si>
    <t xml:space="preserve">DESMOLDANTE PROTETOR PARA FORMAS DE MADEIRA. DE BASE OLEOSA EMULSIONADA EM AGUA                                                                                                                         </t>
  </si>
  <si>
    <t xml:space="preserve">BARROTE 3 X 3"                                                                                                                                                                                          </t>
  </si>
  <si>
    <t xml:space="preserve">PREGO DE ACO POLIDO COM CABECA 14 X 18 (1 1/2 X 14)                                                                                                                                                     </t>
  </si>
  <si>
    <t xml:space="preserve">TABUA 2.5 X 30.0 CM (1"X 12")                                                                                                                                                                           </t>
  </si>
  <si>
    <t xml:space="preserve"> 03.15         </t>
  </si>
  <si>
    <t>ESGOTAMENTO COM MOTO-BOMBA</t>
  </si>
  <si>
    <t xml:space="preserve"> 03.16         </t>
  </si>
  <si>
    <t>IMPERMEABILIZAÇÃO RIGIDA C/ ADITIVO IMPERMEABILIZANTE</t>
  </si>
  <si>
    <t xml:space="preserve">ADITIVO IMPERMEABILIZANTE DE PEGA NORMAL PARA ARGAMASSAS E CONCRETOS SEM ARMACAO, LIQUIDO E ISENTO DE CLORETOS                                                                                          </t>
  </si>
  <si>
    <t xml:space="preserve">87298         </t>
  </si>
  <si>
    <t xml:space="preserve">ARGAMASSA TRAÇO 1:3 (EM VOLUME DE CIMENTO E AREIA MÉDIA ÚMIDA) PARA CONTRAPISO. PREPARO MECÂNICO COM BETONEIRA 400 L. AF_08/2019                                                                        </t>
  </si>
  <si>
    <t xml:space="preserve"> 03.17         </t>
  </si>
  <si>
    <t>ESCORAMENTO METÁLICO COM ESTACA PRANCHA ATE 3M</t>
  </si>
  <si>
    <t>MT01002T05</t>
  </si>
  <si>
    <t xml:space="preserve">ESTACA PRANCHA METALICA NA-2C - 16 KG/M                                                                                                                                                                 </t>
  </si>
  <si>
    <t xml:space="preserve">VIGA DE MADEIRA NAO APARELHADA 6 X 12 CM. MACARANDUBA. ANGELIM OU EQUIVALENTE DA REGIAO                                                                                                                 </t>
  </si>
  <si>
    <t xml:space="preserve">PRANCHAO 7.5 X 25 CM (3" X 10")                                                                                                                                                                         </t>
  </si>
  <si>
    <t xml:space="preserve"> 03.18         </t>
  </si>
  <si>
    <t>ESCORAMENTO METÁLICO COM ESTACA PRANCHA ACIMA DE 3M</t>
  </si>
  <si>
    <t xml:space="preserve">ACETILENO (RECARGA PARA CILINDRO DE CONJUNTO OXICORTE GRANDE)                                                                                                                                           </t>
  </si>
  <si>
    <t>MT01002U05</t>
  </si>
  <si>
    <t xml:space="preserve">ESTACA PRANCHA METALICA NA-4C - 25 KG/M                                                                                                                                                                 </t>
  </si>
  <si>
    <t>MT01006J05</t>
  </si>
  <si>
    <t xml:space="preserve">VIGA "I" 6" - 22.00 KG/M (PARA ESCORAMENTO)                                                                                                                                                             </t>
  </si>
  <si>
    <t>MT01006K05</t>
  </si>
  <si>
    <t xml:space="preserve">VIGA "I" 10" - 44.65 KG/M (PARA ESCORAMENTO)                                                                                                                                                            </t>
  </si>
  <si>
    <t>MT0100BP05</t>
  </si>
  <si>
    <t xml:space="preserve">ELETRODO AWS/60/10 4 MM                                                                                                                                                                                 </t>
  </si>
  <si>
    <t xml:space="preserve">88317         </t>
  </si>
  <si>
    <t xml:space="preserve">SOLDADOR COM ENCARGOS COMPLEMENTARES                                                                                                                                                                    </t>
  </si>
  <si>
    <t xml:space="preserve">93427         </t>
  </si>
  <si>
    <t xml:space="preserve">GRUPO GERADOR ESTACIONÁRIO. POTÊNCIA 150 KVA. MOTOR A DIESEL- CHP DIURNO. AF_03/2016                                                                                                                    </t>
  </si>
  <si>
    <t xml:space="preserve">98764         </t>
  </si>
  <si>
    <t xml:space="preserve">INVERSOR DE SOLDA MONOFÁSICO DE 160 A. POTÊNCIA DE 5400 W. TENSÃO DE 220 V. PARA SOLDA COM ELETRODOS DE 2.0 A 4.0 MM E PROCESSO TIG - CHP DIURNO. AF_06/2018                                            </t>
  </si>
  <si>
    <t xml:space="preserve"> 03.19         </t>
  </si>
  <si>
    <t xml:space="preserve"> 03.20         </t>
  </si>
  <si>
    <t xml:space="preserve"> 04.01         </t>
  </si>
  <si>
    <t>LOCAÇÃO DE ÁREAS ESPECIAIS DESTINADAS À LAGOAS DE ESTABILIZAÇÃO</t>
  </si>
  <si>
    <t>EQ0100I805</t>
  </si>
  <si>
    <t xml:space="preserve">NIVEL KERN GK-1                                                                                                                                                                                         </t>
  </si>
  <si>
    <t>EQ0100I905</t>
  </si>
  <si>
    <t xml:space="preserve">TEODOLITO WILD T1                                                                                                                                                                                       </t>
  </si>
  <si>
    <t xml:space="preserve"> 04.02         </t>
  </si>
  <si>
    <t>LIMPEZA MECANIZADA DE CAMADA VEGETAL, VEGETAÇÃO E PEQUENAS ÁRVORES (DIÂMETRO DE TRONCO MENOR QUE 0,20 M), COM TRATOR DE ESTEIRAS.AF_05/2018</t>
  </si>
  <si>
    <t xml:space="preserve"> 04.03         </t>
  </si>
  <si>
    <t xml:space="preserve"> 04.04         </t>
  </si>
  <si>
    <t xml:space="preserve"> 04.05         </t>
  </si>
  <si>
    <t>REGULARIZAÇÃO DO FUNDO DA LAGOAS</t>
  </si>
  <si>
    <t xml:space="preserve"> 04.06         </t>
  </si>
  <si>
    <t>REGULARIZAÇÃO DOS TALUDES</t>
  </si>
  <si>
    <t xml:space="preserve"> 04.07         </t>
  </si>
  <si>
    <t>ESPALHAMENTO DE MATERIAL DE BOTA FORA</t>
  </si>
  <si>
    <t xml:space="preserve"> 04.08         </t>
  </si>
  <si>
    <t>PV EM ANEL DE CONCRETO PRE-MOLDADO DN=1.10M  C/ LAJE DE RED. ENTRE PROFUND. DE 1.00 E 1.80M E ASSENT. DE TAMPAO (PV TIPO III) DP1001-03</t>
  </si>
  <si>
    <t xml:space="preserve"> 04.09         </t>
  </si>
  <si>
    <t>ESCAVAÇÃO MANUAL MAT.1ª CAT. EM VALAS ATÉ 2,00 M</t>
  </si>
  <si>
    <t xml:space="preserve"> 04.10         </t>
  </si>
  <si>
    <t xml:space="preserve"> 04.11         </t>
  </si>
  <si>
    <t xml:space="preserve"> 04.12         </t>
  </si>
  <si>
    <t>FORMA PLANA CHAPA COMPENSADA RESINADA. ESP.= 10MM UTIL. 3X</t>
  </si>
  <si>
    <t xml:space="preserve">CHAPA COMPENSADO RESINADO 10MM (1.10 X 2.20M)                                                                                                                                                           </t>
  </si>
  <si>
    <t>I0528</t>
  </si>
  <si>
    <t xml:space="preserve">SARRAFO DE 1"X4"                                                                                                                                                                                        </t>
  </si>
  <si>
    <t>I1846</t>
  </si>
  <si>
    <t xml:space="preserve">TABUA DE 1" DE 3A. - L = 30cm                                                                                                                                                                           </t>
  </si>
  <si>
    <t>I1916</t>
  </si>
  <si>
    <t xml:space="preserve"> 04.13         </t>
  </si>
  <si>
    <t>CHAPISCO PAREDES C/ARGAMASSA CIMENTO E AREIA 1:3</t>
  </si>
  <si>
    <t xml:space="preserve">87313         </t>
  </si>
  <si>
    <t xml:space="preserve">ARGAMASSA TRAÇO 1:3 (EM VOLUME DE CIMENTO E AREIA GROSSA ÚMIDA) PARA CHAPISCO CONVENCIONAL. PREPARO MECÂNICO COM BETONEIRA 400 L. AF_08/2019                                                            </t>
  </si>
  <si>
    <t xml:space="preserve"> 04.14         </t>
  </si>
  <si>
    <t>REVESTIMENTO IMPERMEABILIZADO</t>
  </si>
  <si>
    <t xml:space="preserve"> 05.01         </t>
  </si>
  <si>
    <t>ESCAV. MANUAL DE POCOS E CAVAS DE FUNDACAO EM SOLO DE 1A. CAT. EXECUTADA C/ PROFUND. ATE 1,50M</t>
  </si>
  <si>
    <t xml:space="preserve"> 05.02         </t>
  </si>
  <si>
    <t>CONCRETO CICLÓPICO P/ FUNDACAO</t>
  </si>
  <si>
    <t xml:space="preserve">PEDRA DE MAO OU PEDRA RACHAO PARA ARRIMO/FUNDACAO (POSTO PEDREIRA/FORNECEDOR, SEM FRETE)                                                                                                                </t>
  </si>
  <si>
    <t xml:space="preserve">90586         </t>
  </si>
  <si>
    <t xml:space="preserve">VIBRADOR DE IMERSÃO. DIÂMETRO DE PONTEIRA 45MM. MOTOR ELÉTRICO TRIFÁSICO POTÊNCIA DE 2 CV - CHP DIURNO. AF_06/2015                                                                                      </t>
  </si>
  <si>
    <t xml:space="preserve">90587         </t>
  </si>
  <si>
    <t xml:space="preserve">VIBRADOR DE IMERSÃO. DIÂMETRO DE PONTEIRA 45MM. MOTOR ELÉTRICO TRIFÁSICO POTÊNCIA DE 2 CV - CHI DIURNO. AF_06/2015                                                                                      </t>
  </si>
  <si>
    <t xml:space="preserve">94962         </t>
  </si>
  <si>
    <t xml:space="preserve">CONCRETO MAGRO PARA LASTRO. TRAÇO 1:4.5:4.5 (CIMENTO/ AREIA MÉDIA/ BRITA 1)  - PREPARO MECÂNICO COM BETONEIRA 400 L. AF_07/2016                                                                         </t>
  </si>
  <si>
    <t xml:space="preserve"> 05.03         </t>
  </si>
  <si>
    <t>BALDRAME TIJOLO FURADO 9X14X19 ESPES. 14CM (ARG. CIM:AREIA, 1:8)</t>
  </si>
  <si>
    <t xml:space="preserve">87501         </t>
  </si>
  <si>
    <t>ALVENARIA DE VEDAÇÃO DE BLOCOS CERÂMICOS FURADOS NA HORIZONTAL DE 14X9X19CM (ESPESSURA 14CM. BLOCO DEITADO) DE PAREDES COM ÁREA LÍQUIDA MENOR QUE 6M² SEM VÃOS E ARGAMASSA DE ASSENTAMENTO COM PREPARO E</t>
  </si>
  <si>
    <t xml:space="preserve">87509         </t>
  </si>
  <si>
    <t>ALVENARIA DE VEDAÇÃO DE BLOCOS CERÂMICOS FURADOS NA HORIZONTAL DE 14X9X19CM (ESPESSURA 14CM. BLOCO DEITADO) DE PAREDES COM ÁREA LÍQUIDA MAIOR OU IGUAL A 6M² SEM VÃOS E ARGAMASSA DE ASSENTAMENTO COM PR</t>
  </si>
  <si>
    <t xml:space="preserve">87517         </t>
  </si>
  <si>
    <t>ALVENARIA DE VEDAÇÃO DE BLOCOS CERÂMICOS FURADOS NA HORIZONTAL DE 14X9X19CM (ESPESSURA 14CM. BLOCO DEITADO) DE PAREDES COM ÁREA LÍQUIDA MENOR QUE 6M² COM VÃOS E ARGAMASSA DE ASSENTAMENTO COM PREPARO E</t>
  </si>
  <si>
    <t xml:space="preserve">87525         </t>
  </si>
  <si>
    <t>ALVENARIA DE VEDAÇÃO DE BLOCOS CERÂMICOS FURADOS NA HORIZONTAL DE 14X9X19CM (ESPESSURA 14CM. BLOCO DEITADO) DE PAREDES COM ÁREA LÍQUIDA MAIOR OU IGUAL A 6M² COM VÃOS E ARGAMASSA DE ASSENTAMENTO COM PR</t>
  </si>
  <si>
    <t xml:space="preserve"> 05.04         </t>
  </si>
  <si>
    <t>ATERRO / REATERRO APILOADO S/ EMPRÉSTIMO</t>
  </si>
  <si>
    <t xml:space="preserve"> 05.05         </t>
  </si>
  <si>
    <t xml:space="preserve"> 05.06         </t>
  </si>
  <si>
    <t>CONCRETO FCK = 15MPA. TRAÇO 1:3.4:3.5 (CIMENTO/ AREIA MÉDIA/ BRITA 1)  - PREPARO MECÂNICO COM BETONEIRA 600 L. AF_07/2016</t>
  </si>
  <si>
    <t xml:space="preserve">89225         </t>
  </si>
  <si>
    <t xml:space="preserve">BETONEIRA CAPACIDADE NOMINAL DE 600 L. CAPACIDADE DE MISTURA 360 L. MOTOR ELÉTRICO TRIFÁSICO POTÊNCIA DE 4 CV. SEM CARREGADOR - CHP DIURNO. AF_11/2014                                                  </t>
  </si>
  <si>
    <t xml:space="preserve">89226         </t>
  </si>
  <si>
    <t xml:space="preserve">BETONEIRA CAPACIDADE NOMINAL DE 600 L. CAPACIDADE DE MISTURA 360 L. MOTOR ELÉTRICO TRIFÁSICO POTÊNCIA DE 4 CV. SEM CARREGADOR - CHI DIURNO. AF_11/2014                                                  </t>
  </si>
  <si>
    <t xml:space="preserve"> 05.07         </t>
  </si>
  <si>
    <t xml:space="preserve"> 05.08         </t>
  </si>
  <si>
    <t xml:space="preserve"> 05.09         </t>
  </si>
  <si>
    <t>ALVENARIA DE VEDAÇAO C/ TIJOLO CERAMICO FURADO 9X14X19 E=9CM</t>
  </si>
  <si>
    <t xml:space="preserve">87495         </t>
  </si>
  <si>
    <t>ALVENARIA DE VEDAÇÃO DE BLOCOS CERÂMICOS FURADOS NA HORIZONTAL DE 9X19X19CM (ESPESSURA 9CM) DE PAREDES COM ÁREA LÍQUIDA MENOR QUE 6M² SEM VÃOS E ARGAMASSA DE ASSENTAMENTO COM PREPARO EM BETONEIRA. AF_</t>
  </si>
  <si>
    <t xml:space="preserve">87503         </t>
  </si>
  <si>
    <t>ALVENARIA DE VEDAÇÃO DE BLOCOS CERÂMICOS FURADOS NA HORIZONTAL DE 9X19X19CM (ESPESSURA 9CM) DE PAREDES COM ÁREA LÍQUIDA MAIOR OU IGUAL A 6M² SEM VÃOS E ARGAMASSA DE ASSENTAMENTO COM PREPARO EM BETONEI</t>
  </si>
  <si>
    <t xml:space="preserve">87511         </t>
  </si>
  <si>
    <t>ALVENARIA DE VEDAÇÃO DE BLOCOS CERÂMICOS FURADOS NA HORIZONTAL DE 9X19X19CM (ESPESSURA 9CM) DE PAREDES COM ÁREA LÍQUIDA MENOR QUE 6M² COM VÃOS E ARGAMASSA DE ASSENTAMENTO COM PREPARO EM BETONEIRA. AF_</t>
  </si>
  <si>
    <t xml:space="preserve">87519         </t>
  </si>
  <si>
    <t>ALVENARIA DE VEDAÇÃO DE BLOCOS CERÂMICOS FURADOS NA HORIZONTAL DE 9X19X19CM (ESPESSURA 9CM) DE PAREDES COM ÁREA LÍQUIDA MAIOR OU IGUAL A 6M² COM VÃOS E ARGAMASSA DE ASSENTAMENTO COM PREPARO EM BETONEI</t>
  </si>
  <si>
    <t xml:space="preserve"> 05.10         </t>
  </si>
  <si>
    <t>COMBOGO CONCRETO</t>
  </si>
  <si>
    <t xml:space="preserve">ELEMENTO VAZADO DE CONCRETO, QUADRICULADO, 16 FUROS *50 X 50 X 7* CM                                                                                                                                    </t>
  </si>
  <si>
    <t xml:space="preserve">100489        </t>
  </si>
  <si>
    <t xml:space="preserve">ARGAMASSA TRAÇO 1:3 (EM VOLUME DE CIMENTO E AREIA MÉDIA ÚMIDA). PREPARO MECÂNICO COM BETONEIRA 600 L. AF_08/2019                                                                                        </t>
  </si>
  <si>
    <t xml:space="preserve"> 05.11         </t>
  </si>
  <si>
    <t>MADEIRAMENTO TELHA CERAMICA</t>
  </si>
  <si>
    <t xml:space="preserve">RIPA DE MADEIRA NAO APARELHADA *1,5 X 5* CM, MACARANDUBA, ANGELIM OU EQUIVALENTE DA REGIAO                                                                                                              </t>
  </si>
  <si>
    <t xml:space="preserve">CAIBRO DE MADEIRA NAO APARELHADA *5 X 6* CM, MACARANDUBA, ANGELIM OU EQUIVALENTE DA REGIAO                                                                                                              </t>
  </si>
  <si>
    <t xml:space="preserve">PREGO DE ACO POLIDO COM CABECA 15 X 15 (1 1/4 X 13)                                                                                                                                                     </t>
  </si>
  <si>
    <t xml:space="preserve">PREGO DE ACO POLIDO COM CABECA 19  X 36 (3 1/4  X  9)                                                                                                                                                   </t>
  </si>
  <si>
    <t xml:space="preserve">PREGO DE ACO POLIDO COM CABECA 22 X 48 (4 1/4 X 5)                                                                                                                                                      </t>
  </si>
  <si>
    <t xml:space="preserve">93281         </t>
  </si>
  <si>
    <t xml:space="preserve">GUINCHO ELÉTRICO DE COLUNA. CAPACIDADE 400 KG. COM MOTO FREIO. MOTOR TRIFÁSICO DE 1.25 CV - CHP DIURNO. AF_03/2016                                                                                      </t>
  </si>
  <si>
    <t xml:space="preserve">93282         </t>
  </si>
  <si>
    <t xml:space="preserve">GUINCHO ELÉTRICO DE COLUNA. CAPACIDADE 400 KG. COM MOTO FREIO. MOTOR TRIFÁSICO DE 1.25 CV - CHI DIURNO. AF_03/2016                                                                                      </t>
  </si>
  <si>
    <t xml:space="preserve"> 05.12         </t>
  </si>
  <si>
    <t>TELHA CERAMICA COLONIAL INCLUSIVE ARREMATES</t>
  </si>
  <si>
    <t xml:space="preserve">TELHA DE BARRO / CERAMICA, NAO ESMALTADA, TIPO COLONIAL, CANAL, PLAN, PAULISTA, COMPRIMENTO DE *44 A 50* CM, RENDIMENTO DE COBERTURA DE *26* TELHAS/M2                                                  </t>
  </si>
  <si>
    <t xml:space="preserve">88323         </t>
  </si>
  <si>
    <t xml:space="preserve">TELHADISTA COM ENCARGOS COMPLEMENTARES                                                                                                                                                                  </t>
  </si>
  <si>
    <t xml:space="preserve"> 05.13         </t>
  </si>
  <si>
    <t>CHAPISCO PAREDE CIMENTO:AREIA 1:3</t>
  </si>
  <si>
    <t xml:space="preserve"> 05.14         </t>
  </si>
  <si>
    <t>REBOCO PAREDE CIMENTO:AREIA:ADITIVO 1:8</t>
  </si>
  <si>
    <t xml:space="preserve">C3009         </t>
  </si>
  <si>
    <t xml:space="preserve">ARGAMASSA DE CIMENTO E AREIA PEN. TRAÇO 1:7                                                                                                                                                             </t>
  </si>
  <si>
    <t xml:space="preserve"> 05.15         </t>
  </si>
  <si>
    <t>PISO CIMENTADO LISO  E=2CM S/ JUNTA PLÁSTICA</t>
  </si>
  <si>
    <t xml:space="preserve">JUNTA PLASTICA DE DILATACAO PARA PISOS, COR CINZA, 17 X 3 MM (ALTURA X ESPESSURA)                                                                                                                       </t>
  </si>
  <si>
    <t xml:space="preserve"> 05.16         </t>
  </si>
  <si>
    <t>PORTA DE FERRO LISA, DE ABRIR, INCL. FERRAGENS, E GUARNICOES</t>
  </si>
  <si>
    <t xml:space="preserve">BATENTE DE FERRO                                                                                                                                                                                        </t>
  </si>
  <si>
    <t>I0208</t>
  </si>
  <si>
    <t xml:space="preserve">AREIA GROSSA - POSTO JAZIDA/FORNECEDOR (RETIRADO NA JAZIDA. SEM TRANSPORTE)                                                                                                                             </t>
  </si>
  <si>
    <t xml:space="preserve">CAL HIDRATADA                                                                                                                                                                                           </t>
  </si>
  <si>
    <t>I0441</t>
  </si>
  <si>
    <t xml:space="preserve">DOBRADIÇA DE FERRO PARA PORTA INTERNA                                                                                                                                                                   </t>
  </si>
  <si>
    <t>I1031</t>
  </si>
  <si>
    <t xml:space="preserve">FECHADURA COMPLETA PARA PORTA EXTERNA                                                                                                                                                                   </t>
  </si>
  <si>
    <t>I1154</t>
  </si>
  <si>
    <t xml:space="preserve">PORTA DE FERRO EM CHAPA DUPLA N.14                                                                                                                                                                      </t>
  </si>
  <si>
    <t>I1704</t>
  </si>
  <si>
    <t xml:space="preserve"> 05.17         </t>
  </si>
  <si>
    <t>TINTA IMPERMEÁVEL MINERAL EM PÓ 3 DEMÃOS EM PAREDES EXTERNAS</t>
  </si>
  <si>
    <t xml:space="preserve">TINTA MINERAL IMPERMEÁVEL EM PÓ                                                                                                                                                                         </t>
  </si>
  <si>
    <t>I2098</t>
  </si>
  <si>
    <t xml:space="preserve">100301        </t>
  </si>
  <si>
    <t xml:space="preserve">AJUDANTE DE PINTOR COM ENCARGOS COMPLEMENTARES                                                                                                                                                          </t>
  </si>
  <si>
    <t xml:space="preserve">88310         </t>
  </si>
  <si>
    <t xml:space="preserve">PINTOR COM ENCARGOS COMPLEMENTARES                                                                                                                                                                      </t>
  </si>
  <si>
    <t xml:space="preserve"> 05.18         </t>
  </si>
  <si>
    <t>LETREIRO DE IDENTIFICACAO</t>
  </si>
  <si>
    <t xml:space="preserve">TINTA ESMALTE SINTETICO PREMIUM BRILHANTE                                                                                                                                                               </t>
  </si>
  <si>
    <t xml:space="preserve"> 05.19         </t>
  </si>
  <si>
    <t>PONTO DE ILUMINAÇÃO RESIDENCIAL INCLUINDO INTERRUPTOR SIMPLES. CAIXA ELÉTRICA. ELETRODUTO. CABO. RASGO. QUEBRA E CHUMBAMENTO (EXCLUINDO LUMINÁRIA E LÂMPADA). AF_01/2016</t>
  </si>
  <si>
    <t xml:space="preserve">90447         </t>
  </si>
  <si>
    <t xml:space="preserve">RASGO EM ALVENARIA PARA ELETRODUTOS COM DIAMETROS MENORES OU IGUAIS A 40 MM. AF_05/2015                                                                                                                 </t>
  </si>
  <si>
    <t xml:space="preserve">90456         </t>
  </si>
  <si>
    <t xml:space="preserve">QUEBRA EM ALVENARIA PARA INSTALAÇÃO DE CAIXA DE TOMADA (4X4 OU 4X2). AF_05/2015                                                                                                                         </t>
  </si>
  <si>
    <t xml:space="preserve">90466         </t>
  </si>
  <si>
    <t xml:space="preserve">CHUMBAMENTO LINEAR EM ALVENARIA PARA RAMAIS/DISTRIBUIÇÃO COM DIÂMETROS MENORES OU IGUAIS A 40 MM. AF_05/2015                                                                                            </t>
  </si>
  <si>
    <t xml:space="preserve">91842         </t>
  </si>
  <si>
    <t xml:space="preserve">ELETRODUTO FLEXÍVEL CORRUGADO. PVC. DN 20 MM (1/2"). PARA CIRCUITOS TERMINAIS. INSTALADO EM LAJE - FORNECIMENTO E INSTALAÇÃO. AF_12/2015                                                                </t>
  </si>
  <si>
    <t xml:space="preserve">91852         </t>
  </si>
  <si>
    <t xml:space="preserve">ELETRODUTO FLEXÍVEL CORRUGADO. PVC. DN 20 MM (1/2"). PARA CIRCUITOS TERMINAIS. INSTALADO EM PAREDE - FORNECIMENTO E INSTALAÇÃO. AF_12/2015                                                              </t>
  </si>
  <si>
    <t xml:space="preserve">91924         </t>
  </si>
  <si>
    <t xml:space="preserve">CABO DE COBRE FLEXÍVEL ISOLADO. 1.5 MM². ANTI-CHAMA 450/750 V. PARA CIRCUITOS TERMINAIS - FORNECIMENTO E INSTALAÇÃO. AF_12/2015                                                                         </t>
  </si>
  <si>
    <t xml:space="preserve">91937         </t>
  </si>
  <si>
    <t xml:space="preserve">CAIXA OCTOGONAL 3" X 3". PVC. INSTALADA EM LAJE - FORNECIMENTO E INSTALAÇÃO. AF_12/2015                                                                                                                 </t>
  </si>
  <si>
    <t xml:space="preserve">91940         </t>
  </si>
  <si>
    <t xml:space="preserve">CAIXA RETANGULAR 4" X 2" MÉDIA (1.30 M DO PISO). PVC. INSTALADA EM PAREDE - FORNECIMENTO E INSTALAÇÃO. AF_12/2015                                                                                       </t>
  </si>
  <si>
    <t xml:space="preserve">91953         </t>
  </si>
  <si>
    <t xml:space="preserve">INTERRUPTOR SIMPLES (1 MÓDULO). 10A/250V. INCLUINDO SUPORTE E PLACA - FORNECIMENTO E INSTALAÇÃO. AF_12/2015                                                                                             </t>
  </si>
  <si>
    <t xml:space="preserve"> 05.20         </t>
  </si>
  <si>
    <t>PONTO DE TOMADA RESIDENCIAL INCLUINDO TOMADA 10A/250V. CAIXA ELÉTRICA. ELETRODUTO. CABO. RASGO. QUEBRA E CHUMBAMENTO. AF_01/2016</t>
  </si>
  <si>
    <t xml:space="preserve">91926         </t>
  </si>
  <si>
    <t xml:space="preserve">CABO DE COBRE FLEXÍVEL ISOLADO. 2.5 MM². ANTI-CHAMA 450/750 V. PARA CIRCUITOS TERMINAIS - FORNECIMENTO E INSTALAÇÃO. AF_12/2015                                                                         </t>
  </si>
  <si>
    <t xml:space="preserve">91996         </t>
  </si>
  <si>
    <t xml:space="preserve">TOMADA MÉDIA DE EMBUTIR (1 MÓDULO). 2P+T 10 A. INCLUINDO SUPORTE E PLACA - FORNECIMENTO E INSTALAÇÃO. AF_12/2015                                                                                        </t>
  </si>
  <si>
    <t xml:space="preserve"> 05.21         </t>
  </si>
  <si>
    <t>QUADRO DE DISTRIBUICAO DE ENERGIA P/ 6 DISJUNTORES TERMOMAGNETICOS MONOPOLARES SEM BARRAMENTO. DE EMBUTIR. EM PVC - FORNECIMENTO E INSTALACAO</t>
  </si>
  <si>
    <t xml:space="preserve">QUADRO DE DISTRIBUICAO, SEM BARRAMENTO, EM PVC, DE EMBUTIR, PARA 6 DISJUNTORES NEMA OU 8 DISJUNTORES DIN                                                                                                </t>
  </si>
  <si>
    <t xml:space="preserve">88247         </t>
  </si>
  <si>
    <t xml:space="preserve">AUXILIAR DE ELETRICISTA COM ENCARGOS COMPLEMENTARES                                                                                                                                                     </t>
  </si>
  <si>
    <t xml:space="preserve">88264         </t>
  </si>
  <si>
    <t xml:space="preserve">ELETRICISTA COM ENCARGOS COMPLEMENTARES                                                                                                                                                                 </t>
  </si>
  <si>
    <t xml:space="preserve"> 05.22         </t>
  </si>
  <si>
    <t>LUMINARIA ESTANQUE - PROTECAO CONTRA AGUA. POEIRA OU IMPACTOS - TIPO AQUATIC PIAL OU EQUIVALENTE</t>
  </si>
  <si>
    <t xml:space="preserve">LUMINARIA TIPO TARTARUGA A PROVA DE TEMPO, GASES, VAPOR E PO, EM ALUMINIO, COM GRADE, BASE E27, POTENCIA MAXIMA 100 W - REF Y 25/1 (NAO INCLUI LAMPADA)                                                 </t>
  </si>
  <si>
    <t xml:space="preserve"> 05.23         </t>
  </si>
  <si>
    <t>CALCADA CIMENTADA DE PROTECAO</t>
  </si>
  <si>
    <t xml:space="preserve">SARRAFO 2.5 X 10 CM ( 1" X 4" )                                                                                                                                                                         </t>
  </si>
  <si>
    <t xml:space="preserve">RIPAO 2.5 X 7.5CM (1" X 3")                                                                                                                                                                             </t>
  </si>
  <si>
    <t xml:space="preserve">94964         </t>
  </si>
  <si>
    <t xml:space="preserve">CONCRETO FCK = 20MPA. TRAÇO 1:2.7:3 (CIMENTO/ AREIA MÉDIA/ BRITA 1)  - PREPARO MECÂNICO COM BETONEIRA 400 L. AF_07/2016                                                                                 </t>
  </si>
  <si>
    <t xml:space="preserve"> 06.02         </t>
  </si>
  <si>
    <t>GUIA (MEIO-FIO) CONCRETO. MOLDADA  IN LOCO  EM TRECHO RETO COM EXTRUSORA. 13 CM BASE X 22 CM ALTURA. AF_06/2016</t>
  </si>
  <si>
    <t xml:space="preserve">CONCRETO USINADO BOMBEAVEL, CLASSE DE RESISTENCIA C20, COM BRITA 0 E 1, SLUMP = 100 +/- 20 MM, EXCLUI SERVICO DE BOMBEAMENTO (NBR 8953)                                                                 </t>
  </si>
  <si>
    <t xml:space="preserve">88243         </t>
  </si>
  <si>
    <t xml:space="preserve">AJUDANTE ESPECIALIZADO COM ENCARGOS COMPLEMENTARES                                                                                                                                                      </t>
  </si>
  <si>
    <t xml:space="preserve">88631         </t>
  </si>
  <si>
    <t xml:space="preserve">ARGAMASSA TRAÇO 1:4 (EM VOLUME DE CIMENTO E AREIA MÉDIA ÚMIDA). PREPARO MANUAL. AF_08/2019                                                                                                              </t>
  </si>
  <si>
    <t xml:space="preserve">92960         </t>
  </si>
  <si>
    <t xml:space="preserve">MÁQUINA EXTRUSORA DE CONCRETO PARA GUIAS E SARJETAS. MOTOR A DIESEL. POTÊNCIA 14 CV - CHP DIURNO. AF_12/2015                                                                                            </t>
  </si>
  <si>
    <t xml:space="preserve">92961         </t>
  </si>
  <si>
    <t xml:space="preserve">MÁQUINA EXTRUSORA DE CONCRETO PARA GUIAS E SARJETAS. MOTOR A DIESEL. POTÊNCIA 14 CV - CHI DIURNO. AF_12/2015                                                                                            </t>
  </si>
  <si>
    <t xml:space="preserve"> 06.03         </t>
  </si>
  <si>
    <t>GRAMA NATIVA CAPIM DE BURRO OU BATATAIS. EM PLACAS. FORNECIMENTO E PLANTIO</t>
  </si>
  <si>
    <t xml:space="preserve">Adubo orgânico bovino, cacau ou similar                                                                                                                                                                 </t>
  </si>
  <si>
    <t xml:space="preserve">m3    </t>
  </si>
  <si>
    <t xml:space="preserve">GRAMA BATATAIS EM PLACAS, SEM PLANTIO                                                                                                                                                                   </t>
  </si>
  <si>
    <t xml:space="preserve">TERRA VEGETAL (GRANEL)                                                                                                                                                                                  </t>
  </si>
  <si>
    <t xml:space="preserve"> 06.04         </t>
  </si>
  <si>
    <t>PLANTIO DE ARVORES,  C/ H &gt;= 2,00 M,   INCL. PREPARO E ADUBACAO DO SOLO E IRRIGACAO ATE A PEGA TOTAL</t>
  </si>
  <si>
    <t>MT01003705</t>
  </si>
  <si>
    <t xml:space="preserve">ESTACAS DE MADEIRA 1/2"                                                                                                                                                                                 </t>
  </si>
  <si>
    <t>MT01008M05</t>
  </si>
  <si>
    <t xml:space="preserve">ARVORE COM H&gt;= 2.00M                                                                                                                                                                                    </t>
  </si>
  <si>
    <t xml:space="preserve">FERTILIZANTE NPK - 10:10:10                                                                                                                                                                             </t>
  </si>
  <si>
    <t xml:space="preserve"> 06.05         </t>
  </si>
  <si>
    <t>LASTRO COM MATERIAL GRANULAR (PEDRA BRITADA N.2), APLICADO EM PISOS OU RADIERS, ESPESSURA DE *10 CM*. AF_08/2017</t>
  </si>
  <si>
    <t xml:space="preserve">PEDRA BRITADA N. 2 (19 A 38 MM) POSTO PEDREIRA/FORNECEDOR. SEM FRETE                                                                                                                                    </t>
  </si>
  <si>
    <t xml:space="preserve">91277         </t>
  </si>
  <si>
    <t xml:space="preserve">PLACA VIBRATÓRIA REVERSÍVEL COM MOTOR 4 TEMPOS A GASOLINA. FORÇA CENTRÍFUGA DE 25 KN (2500 KGF). POTÊNCIA 5.5 CV - CHP DIURNO. AF_08/2015                                                               </t>
  </si>
  <si>
    <t xml:space="preserve">91278         </t>
  </si>
  <si>
    <t xml:space="preserve">PLACA VIBRATÓRIA REVERSÍVEL COM MOTOR 4 TEMPOS A GASOLINA. FORÇA CENTRÍFUGA DE 25 KN (2500 KGF). POTÊNCIA 5.5 CV - CHI DIURNO. AF_08/2015                                                               </t>
  </si>
  <si>
    <t xml:space="preserve"> 06.06         </t>
  </si>
  <si>
    <t>PORTAO P/ VEICULOS EM TUBOS DE FERRO GALVANIZADO DE 01 OU 02 FOLHAS,  C/ VEDACAO EM TELA DE ARAME PRENSADO, INCL. GUARNICOES E FERRAGENS,  C/ LARGURA DE 2 A 5M (DP1805-02/03)</t>
  </si>
  <si>
    <t xml:space="preserve">CANTONEIRA DE FERRO 1"x 3/16" (L X E)                                                                                                                                                                   </t>
  </si>
  <si>
    <t>I0467</t>
  </si>
  <si>
    <t xml:space="preserve">FERRO CHATO DE 1/2" x 3/16"                                                                                                                                                                             </t>
  </si>
  <si>
    <t>I2338</t>
  </si>
  <si>
    <t xml:space="preserve">FERRO CHATO DE 2" x 3/16"                                                                                                                                                                               </t>
  </si>
  <si>
    <t>I2339</t>
  </si>
  <si>
    <t xml:space="preserve">COTOVELO 90 GRAUS DE FERRO GALVANIZADO, COM ROSCA BSP MACHO/FEMEA, DE 2"                                                                                                                                </t>
  </si>
  <si>
    <t xml:space="preserve">CADEADO SIMPLES, EM LATAO MACICO CROMADO, LARGURA DE 35 MM,  HASTE DE ACO TEMPERADO, CEMENTADO (NAO LONGA), INCLUI 2 CHAVES                                                                             </t>
  </si>
  <si>
    <t xml:space="preserve">CORRENTE DE ELO CURTO COMUM, SOLDADA, GALVANIZADA, ESPESSURA DO ELO = 1/2" (12,5 MM)                                                                                                                    </t>
  </si>
  <si>
    <t xml:space="preserve">TELA DE ARAME GALVANIZADA QUADRANGULAR / LOSANGULAR, FIO 3,4 MM (10 BWG), MALHA 5 X 5 CM, H = 2 M                                                                                                       </t>
  </si>
  <si>
    <t xml:space="preserve">TUBO ACO GALVANIZADO COM COSTURA, CLASSE MEDIA, DN 2", E = *3,65* MM, PESO *5,10* KG/M (NBR 5580)                                                                                                       </t>
  </si>
  <si>
    <t xml:space="preserve">100722        </t>
  </si>
  <si>
    <t xml:space="preserve">PINTURA COM TINTA ALQUÍDICA DE FUNDO (TIPO ZARCÃO) APLICADA A ROLO OU PINCEL SOBRE SUPERFÍCIES METÁLICAS (EXCETO PERFIL) EXECUTADO EM OBRA (POR DEMÃO). AF_01/2020                                      </t>
  </si>
  <si>
    <t xml:space="preserve">100758        </t>
  </si>
  <si>
    <t xml:space="preserve">PINTURA COM TINTA ALQUÍDICA DE ACABAMENTO (ESMALTE SINTÉTICO ACETINADO) APLICADA A ROLO OU PINCEL SOBRE SUPERFÍCIES METÁLICAS (EXCETO PERFIL) EXECUTADO EM OBRA (02 DEMÃOS). AF_01/2020                 </t>
  </si>
  <si>
    <t xml:space="preserve">73301         </t>
  </si>
  <si>
    <t xml:space="preserve">ESCORAMENTO FORMAS ATE H = 3.30M. COM MADEIRA DE 3A QUALIDADE. NAO APARELHADA. APROVEITAMENTO TABUAS 3X E PRUMOS 4X.                                                                                    </t>
  </si>
  <si>
    <t xml:space="preserve">88251         </t>
  </si>
  <si>
    <t xml:space="preserve">AUXILIAR DE SERRALHEIRO COM ENCARGOS COMPLEMENTARES                                                                                                                                                     </t>
  </si>
  <si>
    <t xml:space="preserve">88315         </t>
  </si>
  <si>
    <t xml:space="preserve">SERRALHEIRO COM ENCARGOS COMPLEMENTARES                                                                                                                                                                 </t>
  </si>
  <si>
    <t xml:space="preserve">92778         </t>
  </si>
  <si>
    <t xml:space="preserve">ARMAÇÃO DE PILAR OU VIGA DE UMA ESTRUTURA CONVENCIONAL DE CONCRETO ARMADO EM UMA EDIFICAÇÃO TÉRREA OU SOBRADO UTILIZANDO AÇO CA-50 DE 10.0 MM - MONTAGEM. AF_12/2015                                    </t>
  </si>
  <si>
    <t xml:space="preserve">92873         </t>
  </si>
  <si>
    <t xml:space="preserve">LANÇAMENTO COM USO DE BALDES. ADENSAMENTO E ACABAMENTO DE CONCRETO EM ESTRUTURAS. AF_12/2015                                                                                                            </t>
  </si>
  <si>
    <t xml:space="preserve">ESCAVAÇÃO MANUAL DE VALA COM PROFUNDIDADE MENOR OU IGUAL A 1.30 M. AF_03/2016                                                                                                                           </t>
  </si>
  <si>
    <t xml:space="preserve">94963         </t>
  </si>
  <si>
    <t xml:space="preserve">CONCRETO FCK = 15MPA. TRAÇO 1:3.4:3.5 (CIMENTO/ AREIA MÉDIA/ BRITA 1)  - PREPARO MECÂNICO COM BETONEIRA 400 L. AF_07/2016                                                                               </t>
  </si>
  <si>
    <t xml:space="preserve">96539         </t>
  </si>
  <si>
    <t xml:space="preserve">FABRICAÇÃO. MONTAGEM E DESMONTAGEM DE FÔRMA PARA VIGA BALDRAME. EM CHAPA DE MADEIRA COMPENSADA RESINADA. E=17 MM. 2 UTILIZAÇÕES. AF_06/2017                                                             </t>
  </si>
  <si>
    <t xml:space="preserve">LASTRO DE CONCRETO MAGRO. APLICADO EM PISOS OU RADIERS. AF_08/2017                                                                                                                                      </t>
  </si>
  <si>
    <t xml:space="preserve"> 06.07         </t>
  </si>
  <si>
    <t>PORTAO P/ PEDESTRES EM TUBOS DE FERRO GALVANIZADO DE 01 FOLHA,  C/ VEDACAO EM CHAPA DE ACO GALVANIZADO, INCL. GUARNICOES E FERRAGENS,  C/ LARGURA ATE 1,50M (DP1805-01/03)</t>
  </si>
  <si>
    <t xml:space="preserve"> 06.08         </t>
  </si>
  <si>
    <t>CERCA C/ 14 FIOS DE ARAME FARPADO 16 BWG 4"X4".  C/ESTACAS DE CONCRETO PRE-MOLDADAS. C/ PONTA RETA E  DIMENSOES DE 0.10X0.10X3.00M (DP1804-02)</t>
  </si>
  <si>
    <t xml:space="preserve">ARAME FARPADO - 16 BWG (4" X 4")                                                                                                                                                                        </t>
  </si>
  <si>
    <t xml:space="preserve">Estaca pré-moldada de concreto armado (mourão), para cerca, seção 10x10, reta ou com ponta oblíqua                                                                                                      </t>
  </si>
  <si>
    <t xml:space="preserve">O2497         </t>
  </si>
  <si>
    <t xml:space="preserve">ESCAVAÇÃO MANUAL DE VALA OU CAVA EM MATERIAL DE 1ª CATEGORIA. PROFUNDIDADE ATÉ 1.50M                                                                                                                    </t>
  </si>
  <si>
    <t xml:space="preserve">O95           </t>
  </si>
  <si>
    <t xml:space="preserve">CONCRETO SIMPLES FABRICADO NA OBRA. FCK=13.5 MPA. LANÇADO E ADENSADO                                                                                                                                    </t>
  </si>
  <si>
    <t xml:space="preserve"> 06.09         </t>
  </si>
  <si>
    <t>CONCRETO ARMADO PARA PLACAS PREMOLDADAS</t>
  </si>
  <si>
    <t xml:space="preserve">M050301       </t>
  </si>
  <si>
    <t xml:space="preserve">ESCAVAÇÃO MANUAL DE POÇOS E CAVAS DE FUNDAÇÃO EM SOLO DE 1A CAT. EXECUTADA COM PROFUNDIDADE ATÉ 1.50M                                                                                                   </t>
  </si>
  <si>
    <t xml:space="preserve">M090113       </t>
  </si>
  <si>
    <t xml:space="preserve">CONCRETO FCK = 15 MPA. INCLUINDO FORNECIMENTO DOS MATERIAIS. PRODUÇÃO. LANÇAMENTO. ADENSAMENTO E CURA                                                                                                   </t>
  </si>
  <si>
    <t xml:space="preserve">M090607       </t>
  </si>
  <si>
    <t xml:space="preserve">TELAS DE AÇO CA-60. INCLUINDO FORNECIMENTO. CORTE. E COLOCAÇÃO NAS PEÇAS                                                                                                                                </t>
  </si>
  <si>
    <t xml:space="preserve">M505113       </t>
  </si>
  <si>
    <t xml:space="preserve">FORMA PARA CONCRETO PRE-MOLDADO 10 USOS                                                                                                                                                                 </t>
  </si>
  <si>
    <t xml:space="preserve"> 06.10         </t>
  </si>
  <si>
    <t>ASSENTAMANTO DE MANTA PEAD TEMOPLÁSTICA</t>
  </si>
  <si>
    <t xml:space="preserve"> 16/10/2020</t>
  </si>
  <si>
    <t xml:space="preserve">88277         </t>
  </si>
  <si>
    <t xml:space="preserve">MONTADOR (TUBO AÇO/EQUIPAMENTOS) COM ENCARGOS COMPLEMENTARES                                                                                                                                            </t>
  </si>
  <si>
    <t xml:space="preserve"> 07.01         </t>
  </si>
  <si>
    <t>MONTAGEM DAS INSTALAÇÕES ELÉTRICAS. ELEVATÓRIA VAZÃO ATÉ 10 L/S</t>
  </si>
  <si>
    <t xml:space="preserve">88241         </t>
  </si>
  <si>
    <t xml:space="preserve">AJUDANTE DE OPERAÇÃO EM GERAL COM ENCARGOS COMPLEMENTARES                                                                                                                                               </t>
  </si>
  <si>
    <t xml:space="preserve"> 07.02         </t>
  </si>
  <si>
    <t>MONTAGEM DAS INSTALAÇÕES ELÉTRICAS. ELEVATÓRIA VAZÃO 10.01 A 20 L/S</t>
  </si>
  <si>
    <t xml:space="preserve"> 07.03         </t>
  </si>
  <si>
    <t>MONTAGEM DAS INSTALAÇÕES ELÉTRICAS. ELEVATÓRIA VAZÃO 20.01 A 40 L/S</t>
  </si>
  <si>
    <t xml:space="preserve"> 07.04         </t>
  </si>
  <si>
    <t>INSTALACAO DE CONJ.MOTO BOMBA VERTICAL POT &lt;= 100 CV</t>
  </si>
  <si>
    <t xml:space="preserve">88267         </t>
  </si>
  <si>
    <t xml:space="preserve">ENCANADOR OU BOMBEIRO HIDRÁULICO COM ENCARGOS COMPLEMENTARES                                                                                                                                            </t>
  </si>
  <si>
    <t xml:space="preserve">95139         </t>
  </si>
  <si>
    <t xml:space="preserve">TALHA MANUAL DE CORRENTE. CAPACIDADE DE 2 TON. COM ELEVAÇÃO DE 3 M - CHP DIURNO. AF_07/2016                                                                                                             </t>
  </si>
  <si>
    <t xml:space="preserve"> 07.05         </t>
  </si>
  <si>
    <t>MONTAGEM DE GRUPO GERADOR ATE 15 KVA. INCLUSIVE TESTES</t>
  </si>
  <si>
    <t xml:space="preserve"> 14/10/2020</t>
  </si>
  <si>
    <t xml:space="preserve">88279         </t>
  </si>
  <si>
    <t xml:space="preserve">MONTADOR ELETROMECÃNICO COM ENCARGOS COMPLEMENTARES                                                                                                                                                     </t>
  </si>
  <si>
    <t xml:space="preserve"> 07.06         </t>
  </si>
  <si>
    <t>MONTAGEM DE REDE DE ENERGIA DE MT</t>
  </si>
  <si>
    <t xml:space="preserve">V207          </t>
  </si>
  <si>
    <t xml:space="preserve">LOCAÇÃO DE POSTE COM INSTRUMENTO                                                                                                                                                                        </t>
  </si>
  <si>
    <t xml:space="preserve">V208          </t>
  </si>
  <si>
    <t xml:space="preserve">ESCAVAÇÃO P/ POSTE DE CONCRETO ATÉ 1.60M                                                                                                                                                                </t>
  </si>
  <si>
    <t xml:space="preserve">V210          </t>
  </si>
  <si>
    <t xml:space="preserve">DISTRIBUIÇÃO DE POSTE CONCRETO                                                                                                                                                                          </t>
  </si>
  <si>
    <t xml:space="preserve">V235          </t>
  </si>
  <si>
    <t xml:space="preserve">MONTAGEM ELETROMECÂNICA DE ESTRUTURA DE MT/BT - ESTAI DE ÂNCORA                                                                                                                                         </t>
  </si>
  <si>
    <t xml:space="preserve">V276          </t>
  </si>
  <si>
    <t xml:space="preserve">LANÇAMENTO E NIVELAMENTO DE CONDUTOR ATÉ 4/0 AWG CAA OU CA                                                                                                                                              </t>
  </si>
  <si>
    <t xml:space="preserve">V279          </t>
  </si>
  <si>
    <t xml:space="preserve">INSTALAÇÃO DE ATERRAMENTO EM REDE AÉREA DE AT/BT                                                                                                                                                        </t>
  </si>
  <si>
    <t xml:space="preserve">V287          </t>
  </si>
  <si>
    <t xml:space="preserve">IMPLANTAÇÃO DE POSTE CONCRETO T/ DT 11/600 - 12/600                                                                                                                                                     </t>
  </si>
  <si>
    <t xml:space="preserve">V288          </t>
  </si>
  <si>
    <t xml:space="preserve">MONTAGEM ELETROMECÂNICA DE ESTRUTURA (GENÉRICA) EM POSTE CONC. "DT" C/ TRAFO                                                                                                                            </t>
  </si>
  <si>
    <t xml:space="preserve">V289          </t>
  </si>
  <si>
    <t xml:space="preserve">MONTAGEM ELETROMECÂNICA DE ESTRUTURA (GENÉRICA) EM POSTE CONC. "DT" S/ TRAFO                                                                                                                            </t>
  </si>
  <si>
    <t xml:space="preserve"> 07.07         </t>
  </si>
  <si>
    <t>MONTAGEM DE REDE DE ENERGIA DE BT</t>
  </si>
  <si>
    <t xml:space="preserve">V219          </t>
  </si>
  <si>
    <t xml:space="preserve">IMPLANTAÇÃO DE POSTE CONCRETO T/ DT 11/300  - 12/300                                                                                                                                                    </t>
  </si>
  <si>
    <t xml:space="preserve"> 07.08         </t>
  </si>
  <si>
    <t>SPDA TIPO GAIOLA DE FARADAY</t>
  </si>
  <si>
    <t xml:space="preserve">HASTE DE ATERRAMENTO COPPERWELD 3/4'' x 3M                                                                                                                                                              </t>
  </si>
  <si>
    <t>I1243</t>
  </si>
  <si>
    <t xml:space="preserve">TERMINAL METALICO A PRESSAO PARA 1 CABO DE 16 MM2, COM 1 FURO DE FIXACAO                                                                                                                                </t>
  </si>
  <si>
    <t xml:space="preserve">TERMINAL METALICO A PRESSAO PARA 1 CABO DE 35 MM2, COM 1 FURO DE FIXACAO                                                                                                                                </t>
  </si>
  <si>
    <t xml:space="preserve">SUPORTE GUIA SIMPLES COM ROLDANA EM POLIPROPILENO PARA CHUMBAR, H = 20 CM                                                                                                                               </t>
  </si>
  <si>
    <t xml:space="preserve">SUPORTE ISOLADOR SIMPLES DIAMETRO NOMINAL 5/16", COM ROSCA SOBERBA E BUCHA                                                                                                                              </t>
  </si>
  <si>
    <t xml:space="preserve">PARAFUSO ZINCADO, SEXTAVADO, COM ROSCA INTEIRA, DIAMETRO 3/8", COMPRIMENTO 2"                                                                                                                           </t>
  </si>
  <si>
    <t xml:space="preserve">BUCHA DE NYLON SEM ABA S8                                                                                                                                                                               </t>
  </si>
  <si>
    <t xml:space="preserve">BUCHA DE NYLON SEM ABA S8, COM PARAFUSO DE 4,80 X 50 MM EM ACO ZINCADO COM ROSCA SOBERBA, CABECA CHATA E FENDA PHILLIPS                                                                                 </t>
  </si>
  <si>
    <t xml:space="preserve">Terminal aéreo 3/8" x 25cm ref.TEL 044 ou similar                                                                                                                                                       </t>
  </si>
  <si>
    <t xml:space="preserve">Barra chata de aluminio 3/4" x 1/4"                                                                                                                                                                     </t>
  </si>
  <si>
    <t xml:space="preserve">CONECTOR METALICO TIPO PARAFUSO FENDIDO (SPLIT BOLT), PARA CABOS ATE 35 MM2                                                                                                                             </t>
  </si>
  <si>
    <t xml:space="preserve">SOLDA EM BARRA DE ESTANHO-CHUMBO 50/50                                                                                                                                                                  </t>
  </si>
  <si>
    <t xml:space="preserve">CAIXA DE ATERRAMENTO EM CONCRETO PRÃ?-MOLDADO, DIAMETRO DE 0,30 M E ALTURA DE 0,35 M, SEM FUNDO E COM TAMPA                                                                                             </t>
  </si>
  <si>
    <t xml:space="preserve"> 07.09         </t>
  </si>
  <si>
    <t>LIGACAO DE ENERGIA</t>
  </si>
  <si>
    <t xml:space="preserve">O12370        </t>
  </si>
  <si>
    <t xml:space="preserve">CABO DE COBRE NÚ 10 MM2 - FORNECIMENTO E ASSENTAMENTO (10.85M/KG)                                                                                                                                       </t>
  </si>
  <si>
    <t xml:space="preserve">O2892         </t>
  </si>
  <si>
    <t xml:space="preserve">FORNECIMENTO DE ISOLADOR ROLDANA DE PORCELANA                                                                                                                                                           </t>
  </si>
  <si>
    <t xml:space="preserve">O3249         </t>
  </si>
  <si>
    <t xml:space="preserve">POSTE AUXILIAR P/ENTRADA ENERGIA. TRIFASICO. EM FERRO GALVANIZADO D=3" E H=6.0M. COMPLETO                                                                                                               </t>
  </si>
  <si>
    <t xml:space="preserve">O339          </t>
  </si>
  <si>
    <t xml:space="preserve">QUADRO DE MEDIÇÃO TRIFÁSICA (ACIMA DE 10 KVA) COM CAIXA EM NORIL                                                                                                                                        </t>
  </si>
  <si>
    <t xml:space="preserve">O353          </t>
  </si>
  <si>
    <t xml:space="preserve">ELETRODUTO DE PVC RÍGIDO ROSCÁVEL. DIÂM = 25MM (3/4")                                                                                                                                                   </t>
  </si>
  <si>
    <t xml:space="preserve">O354          </t>
  </si>
  <si>
    <t xml:space="preserve">ELETRODUTO DE PVC RÍGIDO ROSCÁVEL. DIÂM = 32MM (1")                                                                                                                                                     </t>
  </si>
  <si>
    <t xml:space="preserve">O363          </t>
  </si>
  <si>
    <t xml:space="preserve">CURVA PARA ELETRODUTO DE PVC RÍGIDO ROSCÁVEL. DIÂM = 32MM (1")                                                                                                                                          </t>
  </si>
  <si>
    <t xml:space="preserve">O372          </t>
  </si>
  <si>
    <t xml:space="preserve">LUVA PARA ELETRODUTO DE PVC RÍGIDO ROSCÁVEL. DIÂM = 32MM (1")                                                                                                                                           </t>
  </si>
  <si>
    <t xml:space="preserve">O4429         </t>
  </si>
  <si>
    <t xml:space="preserve">CAIXA DE INSPEÇÃO  0.30 X 0.30 X 0.40M                                                                                                                                                                  </t>
  </si>
  <si>
    <t xml:space="preserve">O681          </t>
  </si>
  <si>
    <t xml:space="preserve">CONECTOR PARA HASTE DE ATERRAMENTO 5/8" - FORNECIMENTO                                                                                                                                                  </t>
  </si>
  <si>
    <t xml:space="preserve">O7926         </t>
  </si>
  <si>
    <t xml:space="preserve">TERMINAL DE COMPRESSÃO PARA CABO DE  10 MM2 - FORNECIMENTO E INSTALAÇÃO                                                                                                                                 </t>
  </si>
  <si>
    <t xml:space="preserve">O8419         </t>
  </si>
  <si>
    <t xml:space="preserve">DISJUNTOR TERMOMAGNETICO TRIPOLAR  50 A. PADRÃO DIN (EUROPEU - LINHA BRANCA). CURVA C. CORRENTE 5KA                                                                                                     </t>
  </si>
  <si>
    <t xml:space="preserve">O9140         </t>
  </si>
  <si>
    <t xml:space="preserve">CABO DE COBRE ISOLADO HEPR (XLPE). RIGIDO.  10MM².  1KV / 90º C                                                                                                                                         </t>
  </si>
  <si>
    <t xml:space="preserve">O9379         </t>
  </si>
  <si>
    <t xml:space="preserve">HASTE COBREADA COPPERWELD P/ATERRAMENTO D=  5/8" X 2.40M                                                                                                                                                </t>
  </si>
  <si>
    <t xml:space="preserve"> 07.10         </t>
  </si>
  <si>
    <t>MONTAGEM DE COMPONENTES DE EE'S E ETE'S. INCLUSIVE. GRADES. COMPORTAS. VERTEDOUROS. STOP-LOG. ESCADAS. GUARDA CORPOS E OUTROS</t>
  </si>
  <si>
    <t xml:space="preserve">100480        </t>
  </si>
  <si>
    <t xml:space="preserve">ARGAMASSA TRAÇO 1:3 (EM VOLUME DE CIMENTO E AREIA MÉDIA ÚMIDA) COM ADIÇÃO DE IMPERMEABILIZANTE. PREPARO MANUAL. AF_08/2019                                                                              </t>
  </si>
  <si>
    <t xml:space="preserve"> 08.01         </t>
  </si>
  <si>
    <t>TRANSPORTE DE AGREGADOS</t>
  </si>
  <si>
    <t xml:space="preserve">97914         </t>
  </si>
  <si>
    <t xml:space="preserve">TRANSPORTE COM CAMINHÃO BASCULANTE DE 6 M³. EM VIA URBANA PAVIMENTADA. DMT ATÉ 30 KM (UNIDADE: M3XKM). AF_07/2020                                                                                       </t>
  </si>
  <si>
    <t xml:space="preserve"> 08.02         </t>
  </si>
  <si>
    <t>TRANSPORTE DE MATERIAIS ELÉTRICOS (BASE)</t>
  </si>
  <si>
    <t xml:space="preserve"> 08.03         </t>
  </si>
  <si>
    <t>TRANSPORTE DE POSTES E CRUZETAS DE  CONCRETO ARMADO COM CAVALO MECÂNICO E SEMIREBOQUE (BASE)</t>
  </si>
  <si>
    <t xml:space="preserve">D5914640      </t>
  </si>
  <si>
    <t xml:space="preserve">TRANSPORTE COM CAVALO MECÂNICO DE 30 T - RODOVIA PAVIMENTADA                                                                                                                                            </t>
  </si>
  <si>
    <t xml:space="preserve"> D5914614      </t>
  </si>
  <si>
    <t>TRANSPORTE COM CAMINHÃO CARROCERIA COM GUINDAUTO DE 20 T.M - RODOVIA PAVIMENTADA</t>
  </si>
  <si>
    <t>EQ0107H204</t>
  </si>
  <si>
    <t xml:space="preserve">Caminhão carroceria com guindauto com capacidade de 20 t.m - 136 kW                                                                                                                                     </t>
  </si>
  <si>
    <t xml:space="preserve"> CHP-E9686</t>
  </si>
  <si>
    <t xml:space="preserve"> 93207         </t>
  </si>
  <si>
    <t>EXECUÇÃO DE ESCRITÓRIO EM CANTEIRO DE OBRA EM CHAPA DE MADEIRA COMPENSADA. NÃO INCLUSO MOBILIÁRIO E EQUIPAMENTOS. AF_02/2016</t>
  </si>
  <si>
    <t xml:space="preserve">FECHADURA DE EMBUTIR PARA PORTA EXTERNA / ENTRADA, MAQUINA 40 MM, COM CILINDRO, MACANETA ALAVANCA E ESPELHO EM METAL CROMADO - NIVEL SEGURANCA MEDIO - COMPLETA                                         </t>
  </si>
  <si>
    <t xml:space="preserve">FECHADURA DE EMBUTIR PARA PORTA DE BANHEIRO, TIPO TRANQUETA, MAQUINA 40 MM, MACANETAS ALAVANCA E ROSETAS REDONDAS EM METAL CROMADO - NIVEL SEGURANCA MEDIO - COMPLETA                                   </t>
  </si>
  <si>
    <t xml:space="preserve">EXTINTOR DE INCENDIO PORTATIL COM CARGA DE AGUA PRESSURIZADA DE 10 L, CLASSE A                                                                                                                          </t>
  </si>
  <si>
    <t xml:space="preserve">EXTINTOR DE INCENDIO PORTATIL COM CARGA DE PO QUIMICO SECO (PQS) DE 4 KG, CLASSE BC                                                                                                                     </t>
  </si>
  <si>
    <t xml:space="preserve">FORRO DE PVC LISO, BRANCO, REGUA DE 10 CM, ESPESSURA DE 8 MM A 10 MM (COM COLOCACAO / SEM ESTRUTURA METALICA)                                                                                           </t>
  </si>
  <si>
    <t xml:space="preserve">100556        </t>
  </si>
  <si>
    <t xml:space="preserve">CAIXA DE PASSAGEM PARA TELEFONE 15X15X10CM (SOBREPOR). FORNECIMENTO E INSTALACAO. AF_11/2019                                                                                                            </t>
  </si>
  <si>
    <t xml:space="preserve">100665        </t>
  </si>
  <si>
    <t>JANELA DE MADEIRA - CEDRINHO/ANGELIM OU EQUIVALENTE DA REGIÃO - DE ABRIR COM 4 FOLHAS (2 VENEZIANAS E 2 GUILHOTINAS PARA VIDRO). COM BATENTE. ALIZAR E FERRAGENS. EXCLUSIVE VIDROS. ACABAMENTO E CONTRAM</t>
  </si>
  <si>
    <t xml:space="preserve">101165        </t>
  </si>
  <si>
    <t xml:space="preserve">ALVENARIA DE EMBASAMENTO COM BLOCO ESTRUTURAL DE CONCRETO. DE 14X19X29CM E ARGAMASSA DE ASSENTAMENTO COM PREPARO EM BETONEIRA. AF_05/2020                                                               </t>
  </si>
  <si>
    <t xml:space="preserve">74130/1       </t>
  </si>
  <si>
    <t xml:space="preserve">DISJUNTOR TERMOMAGNETICO MONOPOLAR PADRAO NEMA (AMERICANO) 10 A 30A 240V. FORNECIMENTO E INSTALACAO                                                                                                     </t>
  </si>
  <si>
    <t xml:space="preserve">83463         </t>
  </si>
  <si>
    <t xml:space="preserve">QUADRO DE DISTRIBUICAO DE ENERGIA EM CHAPA DE ACO GALVANIZADO. PARA 12 DISJUNTORES TERMOMAGNETICOS MONOPOLARES. COM BARRAMENTO TRIFASICO E NEUTRO - FORNECIMENTO E INSTALACAO                           </t>
  </si>
  <si>
    <t xml:space="preserve">86888         </t>
  </si>
  <si>
    <t xml:space="preserve">VASO SANITÁRIO SIFONADO COM CAIXA ACOPLADA LOUÇA BRANCA - FORNECIMENTO E INSTALAÇÃO. AF_01/2020                                                                                                         </t>
  </si>
  <si>
    <t xml:space="preserve">86934         </t>
  </si>
  <si>
    <t>BANCADA DE MÁRMORE SINTÉTICO 120 X 60CM. COM CUBA INTEGRADA. INCLUSO SIFÃO TIPO FLEXÍVEL EM PVC. VÁLVULA EM PLÁSTICO CROMADO TIPO AMERICANA E TORNEIRA CROMADA LONGA. DE PAREDE. PADRÃO POPULAR - FORNEC</t>
  </si>
  <si>
    <t xml:space="preserve">86943         </t>
  </si>
  <si>
    <t>LAVATÓRIO LOUÇA BRANCA SUSPENSO. 29.5 X 39CM OU EQUIVALENTE. PADRÃO POPULAR. INCLUSO SIFÃO FLEXÍVEL EM PVC. VÁLVULA E ENGATE FLEXÍVEL 30CM EM PLÁSTICO E TORNEIRA CROMADA DE MESA. PADRÃO POPULAR - FORN</t>
  </si>
  <si>
    <t xml:space="preserve">87548         </t>
  </si>
  <si>
    <t xml:space="preserve">MASSA ÚNICA. PARA RECEBIMENTO DE PINTURA. EM ARGAMASSA TRAÇO 1:2:8. PREPARO MANUAL. APLICADA MANUALMENTE EM FACES INTERNAS DE PAREDES. ESPESSURA DE 10MM. COM EXECUÇÃO DE TALISCAS. AF_06/2014          </t>
  </si>
  <si>
    <t xml:space="preserve">87877         </t>
  </si>
  <si>
    <t xml:space="preserve">CHAPISCO APLICADO EM ALVENARIAS E ESTRUTURAS DE CONCRETO INTERNAS. COM ROLO PARA TEXTURA ACRÍLICA.  ARGAMASSA INDUSTRIALIZADA COM PREPARO EM MISTURADOR 300 KG. AF_06/2014                              </t>
  </si>
  <si>
    <t xml:space="preserve">88487         </t>
  </si>
  <si>
    <t xml:space="preserve">APLICAÇÃO MANUAL DE PINTURA COM TINTA LÁTEX PVA EM PAREDES. DUAS DEMÃOS. AF_06/2014                                                                                                                     </t>
  </si>
  <si>
    <t xml:space="preserve">89168         </t>
  </si>
  <si>
    <t xml:space="preserve">(COMPOSIÇÃO REPRESENTATIVA) DO SERVIÇO DE ALVENARIA DE VEDAÇÃO DE BLOCOS VAZADOS DE CERÂMICA DE 9X19X19CM (ESPESSURA 9CM). PARA EDIFICAÇÃO HABITACIONAL UNIFAMILIAR (CASA) E EDIFICAÇÃO PÚBLICA PADRÃO. </t>
  </si>
  <si>
    <t xml:space="preserve">89171         </t>
  </si>
  <si>
    <t>(COMPOSIÇÃO REPRESENTATIVA) DO SERVIÇO DE REVESTIMENTO CERÂMICO PARA PISO COM PLACAS TIPO GRÉS DE DIMENSÕES 35X35 CM. PARA EDIFICAÇÃO HABITACIONAL UNIFAMILIAR (CASA) E EDIFICAÇÃO PÚBLICA PADRÃO. AF_11</t>
  </si>
  <si>
    <t xml:space="preserve">89173         </t>
  </si>
  <si>
    <t>(COMPOSIÇÃO REPRESENTATIVA) DO SERVIÇO DE EMBOÇO/MASSA ÚNICA. APLICADO MANUALMENTE. TRAÇO 1:2:8. EM BETONEIRA DE 400L. PAREDES INTERNAS. COM EXECUÇÃO DE TALISCAS. EDIFICAÇÃO HABITACIONAL UNIFAMILIAR (</t>
  </si>
  <si>
    <t xml:space="preserve">89482         </t>
  </si>
  <si>
    <t xml:space="preserve">CAIXA SIFONADA. PVC. DN 100 X 100 X 50 MM. FORNECIDA E INSTALADA EM RAMAIS DE ENCAMINHAMENTO DE ÁGUA PLUVIAL. AF_12/2014                                                                                </t>
  </si>
  <si>
    <t xml:space="preserve">89711         </t>
  </si>
  <si>
    <t xml:space="preserve">TUBO PVC. SERIE NORMAL. ESGOTO PREDIAL. DN 40 MM. FORNECIDO E INSTALADO EM RAMAL DE DESCARGA OU RAMAL DE ESGOTO SANITÁRIO. AF_12/2014                                                                   </t>
  </si>
  <si>
    <t xml:space="preserve">89712         </t>
  </si>
  <si>
    <t xml:space="preserve">TUBO PVC. SERIE NORMAL. ESGOTO PREDIAL. DN 50 MM. FORNECIDO E INSTALADO EM RAMAL DE DESCARGA OU RAMAL DE ESGOTO SANITÁRIO. AF_12/2014                                                                   </t>
  </si>
  <si>
    <t xml:space="preserve">89714         </t>
  </si>
  <si>
    <t xml:space="preserve">TUBO PVC. SERIE NORMAL. ESGOTO PREDIAL. DN 100 MM. FORNECIDO E INSTALADO EM RAMAL DE DESCARGA OU RAMAL DE ESGOTO SANITÁRIO. AF_12/2014                                                                  </t>
  </si>
  <si>
    <t xml:space="preserve">89724         </t>
  </si>
  <si>
    <t xml:space="preserve">JOELHO 90 GRAUS. PVC. SERIE NORMAL. ESGOTO PREDIAL. DN 40 MM. JUNTA SOLDÁVEL. FORNECIDO E INSTALADO EM RAMAL DE DESCARGA OU RAMAL DE ESGOTO SANITÁRIO. AF_12/2014                                       </t>
  </si>
  <si>
    <t xml:space="preserve">89726         </t>
  </si>
  <si>
    <t xml:space="preserve">JOELHO 45 GRAUS. PVC. SERIE NORMAL. ESGOTO PREDIAL. DN 40 MM. JUNTA SOLDÁVEL. FORNECIDO E INSTALADO EM RAMAL DE DESCARGA OU RAMAL DE ESGOTO SANITÁRIO. AF_12/2014                                       </t>
  </si>
  <si>
    <t xml:space="preserve">89731         </t>
  </si>
  <si>
    <t xml:space="preserve">JOELHO 90 GRAUS. PVC. SERIE NORMAL. ESGOTO PREDIAL. DN 50 MM. JUNTA ELÁSTICA. FORNECIDO E INSTALADO EM RAMAL DE DESCARGA OU RAMAL DE ESGOTO SANITÁRIO. AF_12/2014                                       </t>
  </si>
  <si>
    <t xml:space="preserve">89748         </t>
  </si>
  <si>
    <t xml:space="preserve">CURVA CURTA 90 GRAUS. PVC. SERIE NORMAL. ESGOTO PREDIAL. DN 100 MM. JUNTA ELÁSTICA. FORNECIDO E INSTALADO EM RAMAL DE DESCARGA OU RAMAL DE ESGOTO SANITÁRIO. AF_12/2014                                 </t>
  </si>
  <si>
    <t xml:space="preserve">89784         </t>
  </si>
  <si>
    <t xml:space="preserve">TE. PVC. SERIE NORMAL. ESGOTO PREDIAL. DN 50 X 50 MM. JUNTA ELÁSTICA. FORNECIDO E INSTALADO EM RAMAL DE DESCARGA OU RAMAL DE ESGOTO SANITÁRIO. AF_12/2014                                               </t>
  </si>
  <si>
    <t xml:space="preserve">89796         </t>
  </si>
  <si>
    <t xml:space="preserve">TE. PVC. SERIE NORMAL. ESGOTO PREDIAL. DN 100 X 100 MM. JUNTA ELÁSTICA. FORNECIDO E INSTALADO EM RAMAL DE DESCARGA OU RAMAL DE ESGOTO SANITÁRIO. AF_12/2014                                             </t>
  </si>
  <si>
    <t xml:space="preserve">89957         </t>
  </si>
  <si>
    <t xml:space="preserve">PONTO DE CONSUMO TERMINAL DE ÁGUA FRIA (SUBRAMAL) COM TUBULAÇÃO DE PVC. DN 25 MM. INSTALADO EM RAMAL DE ÁGUA. INCLUSOS RASGO E CHUMBAMENTO EM ALVENARIA. AF_12/2014                                     </t>
  </si>
  <si>
    <t xml:space="preserve">90443         </t>
  </si>
  <si>
    <t xml:space="preserve">RASGO EM ALVENARIA PARA RAMAIS/ DISTRIBUIÇÃO COM DIAMETROS MENORES OU IGUAIS A 40 MM. AF_05/2015                                                                                                        </t>
  </si>
  <si>
    <t xml:space="preserve">90820         </t>
  </si>
  <si>
    <t xml:space="preserve">PORTA DE MADEIRA PARA PINTURA. SEMI-OCA (LEVE OU MÉDIA). 60X210CM. ESPESSURA DE 3.5CM. INCLUSO DOBRADIÇAS - FORNECIMENTO E INSTALAÇÃO. AF_12/2019                                                       </t>
  </si>
  <si>
    <t xml:space="preserve">90822         </t>
  </si>
  <si>
    <t xml:space="preserve">PORTA DE MADEIRA PARA PINTURA. SEMI-OCA (LEVE OU MÉDIA). 80X210CM. ESPESSURA DE 3.5CM. INCLUSO DOBRADIÇAS - FORNECIMENTO E INSTALAÇÃO. AF_12/2019                                                       </t>
  </si>
  <si>
    <t xml:space="preserve">91170         </t>
  </si>
  <si>
    <t>FIXAÇÃO DE TUBOS HORIZONTAIS DE PVC. CPVC OU COBRE DIÂMETROS MENORES OU IGUAIS A 40 MM OU ELETROCALHAS ATÉ 150MM DE LARGURA. COM ABRAÇADEIRA METÁLICA RÍGIDA TIPO D 1/2?. FIXADA EM PERFILADO EM LAJE. A</t>
  </si>
  <si>
    <t xml:space="preserve">91173         </t>
  </si>
  <si>
    <t xml:space="preserve">FIXAÇÃO DE TUBOS VERTICAIS DE PPR DIÂMETROS MENORES OU IGUAIS A 40 MM COM ABRAÇADEIRA METÁLICA RÍGIDA TIPO D 1/2". FIXADA EM PERFILADO EM ALVENARIA. AF_05/2015                                         </t>
  </si>
  <si>
    <t xml:space="preserve">91341         </t>
  </si>
  <si>
    <t xml:space="preserve">PORTA EM ALUMÍNIO DE ABRIR TIPO VENEZIANA COM GUARNIÇÃO. FIXAÇÃO COM PARAFUSOS - FORNECIMENTO E INSTALAÇÃO. AF_12/2019                                                                                  </t>
  </si>
  <si>
    <t xml:space="preserve">91862         </t>
  </si>
  <si>
    <t xml:space="preserve">ELETRODUTO RÍGIDO ROSCÁVEL. PVC. DN 20 MM (1/2"). PARA CIRCUITOS TERMINAIS. INSTALADO EM FORRO - FORNECIMENTO E INSTALAÇÃO. AF_12/2015                                                                  </t>
  </si>
  <si>
    <t xml:space="preserve">91870         </t>
  </si>
  <si>
    <t xml:space="preserve">ELETRODUTO RÍGIDO ROSCÁVEL. PVC. DN 20 MM (1/2"). PARA CIRCUITOS TERMINAIS. INSTALADO EM PAREDE - FORNECIMENTO E INSTALAÇÃO. AF_12/2015                                                                 </t>
  </si>
  <si>
    <t xml:space="preserve">91911         </t>
  </si>
  <si>
    <t xml:space="preserve">CURVA 90 GRAUS PARA ELETRODUTO. PVC. ROSCÁVEL. DN 20 MM (1/2"). PARA CIRCUITOS TERMINAIS. INSTALADA EM PAREDE - FORNECIMENTO E INSTALAÇÃO. AF_12/2015                                                   </t>
  </si>
  <si>
    <t xml:space="preserve">91928         </t>
  </si>
  <si>
    <t xml:space="preserve">CABO DE COBRE FLEXÍVEL ISOLADO. 4 MM². ANTI-CHAMA 450/750 V. PARA CIRCUITOS TERMINAIS - FORNECIMENTO E INSTALAÇÃO. AF_12/2015                                                                           </t>
  </si>
  <si>
    <t xml:space="preserve">91945         </t>
  </si>
  <si>
    <t xml:space="preserve">SUPORTE PARAFUSADO COM PLACA DE ENCAIXE 4" X 2" ALTO (2.00 M DO PISO) PARA PONTO ELÉTRICO - FORNECIMENTO E INSTALAÇÃO. AF_12/2015                                                                       </t>
  </si>
  <si>
    <t xml:space="preserve">92000         </t>
  </si>
  <si>
    <t xml:space="preserve">TOMADA BAIXA DE EMBUTIR (1 MÓDULO). 2P+T 10 A. INCLUINDO SUPORTE E PLACA - FORNECIMENTO E INSTALAÇÃO. AF_12/2015                                                                                        </t>
  </si>
  <si>
    <t xml:space="preserve">92008         </t>
  </si>
  <si>
    <t xml:space="preserve">TOMADA BAIXA DE EMBUTIR (2 MÓDULOS). 2P+T 10 A. INCLUINDO SUPORTE E PLACA - FORNECIMENTO E INSTALAÇÃO. AF_12/2015                                                                                       </t>
  </si>
  <si>
    <t xml:space="preserve">92023         </t>
  </si>
  <si>
    <t xml:space="preserve">INTERRUPTOR SIMPLES (1 MÓDULO) COM 1 TOMADA DE EMBUTIR 2P+T 10 A.  INCLUINDO SUPORTE E PLACA - FORNECIMENTO E INSTALAÇÃO. AF_12/2015                                                                    </t>
  </si>
  <si>
    <t xml:space="preserve">92543         </t>
  </si>
  <si>
    <t xml:space="preserve">TRAMA DE MADEIRA COMPOSTA POR TERÇAS PARA TELHADOS DE ATÉ 2 ÁGUAS PARA TELHA ONDULADA DE FIBROCIMENTO. METÁLICA. PLÁSTICA OU TERMOACÚSTICA. INCLUSO TRANSPORTE VERTICAL. AF_07/2019                     </t>
  </si>
  <si>
    <t xml:space="preserve">92981         </t>
  </si>
  <si>
    <t xml:space="preserve">CABO DE COBRE FLEXÍVEL ISOLADO. 16 MM². ANTI-CHAMA 450/750 V. PARA DISTRIBUIÇÃO - FORNECIMENTO E INSTALAÇÃO. AF_12/2015                                                                                 </t>
  </si>
  <si>
    <t xml:space="preserve">94210         </t>
  </si>
  <si>
    <t xml:space="preserve">TELHAMENTO COM TELHA ONDULADA DE FIBROCIMENTO E = 6 MM. COM RECOBRIMENTO LATERAL DE 1 1/4 DE ONDA PARA TELHADO COM INCLINAÇÃO MÁXIMA DE 10°. COM ATÉ 2 ÁGUAS. INCLUSO IÇAMENTO. AF_07/2019              </t>
  </si>
  <si>
    <t xml:space="preserve">94559         </t>
  </si>
  <si>
    <t xml:space="preserve">JANELA DE AÇO TIPO BASCULANTE PARA VIDROS. COM BATENTE. FERRAGENS E PINTURA ANTICORROSIVA. EXCLUSIVE VIDROS. ACABAMENTO. ALIZAR E CONTRAMARCO. FORNECIMENTO E INSTALAÇÃO. AF_12/2019                    </t>
  </si>
  <si>
    <t xml:space="preserve">95240         </t>
  </si>
  <si>
    <t xml:space="preserve">LASTRO DE CONCRETO MAGRO. APLICADO EM PISOS OU RADIERS. ESPESSURA DE 3 CM. AF_07/2016                                                                                                                   </t>
  </si>
  <si>
    <t xml:space="preserve">LASTRO DE CONCRETO MAGRO. APLICADO EM PISOS OU RADIERS. ESPESSURA DE 5 CM. AF_07/2016                                                                                                                   </t>
  </si>
  <si>
    <t xml:space="preserve">95805         </t>
  </si>
  <si>
    <t xml:space="preserve">CONDULETE DE PVC. TIPO B. PARA ELETRODUTO DE PVC SOLDÁVEL DN 25 MM (3/4''). APARENTE - FORNECIMENTO E INSTALAÇÃO. AF_11/2016                                                                            </t>
  </si>
  <si>
    <t xml:space="preserve">95811         </t>
  </si>
  <si>
    <t xml:space="preserve">CONDULETE DE PVC. TIPO LB. PARA ELETRODUTO DE PVC SOLDÁVEL DN 25 MM (3/4''). APARENTE - FORNECIMENTO E INSTALAÇÃO. AF_11/2016                                                                           </t>
  </si>
  <si>
    <t xml:space="preserve">96985         </t>
  </si>
  <si>
    <t xml:space="preserve">HASTE DE ATERRAMENTO 5/8  PARA SPDA - FORNECIMENTO E INSTALAÇÃO. AF_12/2017                                                                                                                             </t>
  </si>
  <si>
    <t xml:space="preserve">REATERRO MANUAL APILOADO COM SOQUETE. AF_10/2017                                                                                                                                                        </t>
  </si>
  <si>
    <t xml:space="preserve">97586         </t>
  </si>
  <si>
    <t xml:space="preserve">LUMINÁRIA TIPO CALHA. DE SOBREPOR. COM 2 LÂMPADAS TUBULARES FLUORESCENTES DE 36 W. COM REATOR DE PARTIDA RÁPIDA - FORNECIMENTO E INSTALAÇÃO. AF_02/2020                                                 </t>
  </si>
  <si>
    <t xml:space="preserve">97593         </t>
  </si>
  <si>
    <t xml:space="preserve">LUMINÁRIA TIPO SPOT. DE SOBREPOR. COM 1 LÂMPADA FLUORESCENTE DE 15 W. SEM REATOR - FORNECIMENTO E INSTALAÇÃO. AF_02/2020                                                                                </t>
  </si>
  <si>
    <t xml:space="preserve">97611         </t>
  </si>
  <si>
    <t xml:space="preserve">LÂMPADA COMPACTA FLUORESCENTE DE 15 W. BASE E27 - FORNECIMENTO E INSTALAÇÃO. AF_02/2020                                                                                                                 </t>
  </si>
  <si>
    <t xml:space="preserve">97612         </t>
  </si>
  <si>
    <t xml:space="preserve">LÂMPADA COMPACTA FLUORESCENTE DE 20 W. BASE E27 - FORNECIMENTO E INSTALAÇÃO. AF_02/2020                                                                                                                 </t>
  </si>
  <si>
    <t xml:space="preserve">97886         </t>
  </si>
  <si>
    <t xml:space="preserve">CAIXA ENTERRADA ELÉTRICA RETANGULAR. EM ALVENARIA COM TIJOLOS CERÂMICOS MACIÇOS. FUNDO COM BRITA. DIMENSÕES INTERNAS: 0.3X0.3X0.3 M. AF_05/2018                                                         </t>
  </si>
  <si>
    <t xml:space="preserve">97906         </t>
  </si>
  <si>
    <t xml:space="preserve">CAIXA ENTERRADA HIDRÁULICA RETANGULAR. EM ALVENARIA COM BLOCOS DE CONCRETO. DIMENSÕES INTERNAS: 0.6X0.6X0.6 M PARA REDE DE ESGOTO. AF_05/2018                                                           </t>
  </si>
  <si>
    <t xml:space="preserve">98283         </t>
  </si>
  <si>
    <t xml:space="preserve">CABO TELEFÔNICO CCI-50 4 PARES. SEM BLINDAGEM. INSTALADO EM DISTRIBUIÇÃO DE EDIFICAÇÃO RESIDENCIAL - FORNECIMENTO E INSTALAÇÃO. AF_11/2019                                                              </t>
  </si>
  <si>
    <t xml:space="preserve">98441         </t>
  </si>
  <si>
    <t xml:space="preserve">PAREDE DE MADEIRA COMPENSADA PARA CONSTRUÇÃO TEMPORÁRIA EM CHAPA SIMPLES. EXTERNA. COM ÁREA LÍQUIDA MAIOR OU IGUAL A 6 M². SEM VÃO. AF_05/2018                                                          </t>
  </si>
  <si>
    <t xml:space="preserve">98442         </t>
  </si>
  <si>
    <t xml:space="preserve">PAREDE DE MADEIRA COMPENSADA PARA CONSTRUÇÃO TEMPORÁRIA EM CHAPA SIMPLES. EXTERNA. COM ÁREA LÍQUIDA MENOR QUE 6 M². SEM VÃO. AF_05/2018                                                                 </t>
  </si>
  <si>
    <t xml:space="preserve">98443         </t>
  </si>
  <si>
    <t xml:space="preserve">PAREDE DE MADEIRA COMPENSADA PARA CONSTRUÇÃO TEMPORÁRIA EM CHAPA SIMPLES. INTERNA. COM ÁREA LÍQUIDA MAIOR OU IGUAL A 6 M². SEM VÃO. AF_05/2018                                                          </t>
  </si>
  <si>
    <t xml:space="preserve">98444         </t>
  </si>
  <si>
    <t xml:space="preserve">PAREDE DE MADEIRA COMPENSADA PARA CONSTRUÇÃO TEMPORÁRIA EM CHAPA SIMPLES. INTERNA. COM ÁREA LÍQUIDA MENOR QUE 6 M². SEM VÃO. AF_05/2018                                                                 </t>
  </si>
  <si>
    <t xml:space="preserve">98445         </t>
  </si>
  <si>
    <t xml:space="preserve">PAREDE DE MADEIRA COMPENSADA PARA CONSTRUÇÃO TEMPORÁRIA EM CHAPA SIMPLES. EXTERNA. COM ÁREA LÍQUIDA MAIOR OU IGUAL A 6 M². COM VÃO. AF_05/2018                                                          </t>
  </si>
  <si>
    <t xml:space="preserve">98446         </t>
  </si>
  <si>
    <t xml:space="preserve">PAREDE DE MADEIRA COMPENSADA PARA CONSTRUÇÃO TEMPORÁRIA EM CHAPA SIMPLES. EXTERNA. COM ÁREA LÍQUIDA MENOR QUE 6 M². COM VÃO. AF_05/2018                                                                 </t>
  </si>
  <si>
    <t xml:space="preserve">98447         </t>
  </si>
  <si>
    <t xml:space="preserve">PAREDE DE MADEIRA COMPENSADA PARA CONSTRUÇÃO TEMPORÁRIA EM CHAPA SIMPLES. INTERNA. COM ÁREA LÍQUIDA MAIOR OU IGUAL A 6 M². COM VÃO. AF_05/2018                                                          </t>
  </si>
  <si>
    <t xml:space="preserve">98448         </t>
  </si>
  <si>
    <t xml:space="preserve">PAREDE DE MADEIRA COMPENSADA PARA CONSTRUÇÃO TEMPORÁRIA EM CHAPA SIMPLES. INTERNA. COM ÁREA LÍQUIDA MENOR QUE 6 M². COM VÃO. AF_05/2018                                                                 </t>
  </si>
  <si>
    <t xml:space="preserve"> 100556        </t>
  </si>
  <si>
    <t>CAIXA DE PASSAGEM PARA TELEFONE 15X15X10CM (SOBREPOR). FORNECIMENTO E INSTALACAO. AF_11/2019</t>
  </si>
  <si>
    <t xml:space="preserve">CAIXA DE PASSAGEM METALICA, DE SOBREPOR, COM TAMPA APARAFUSADA, DIMENSOES 15 X 15 X *10* CM                                                                                                             </t>
  </si>
  <si>
    <t xml:space="preserve"> 88247         </t>
  </si>
  <si>
    <t>AUXILIAR DE ELETRICISTA COM ENCARGOS COMPLEMENTARES</t>
  </si>
  <si>
    <t>MO01006V02</t>
  </si>
  <si>
    <t xml:space="preserve">AJUDANTE DE ELETRICISTA                                                                                                                                                                                 </t>
  </si>
  <si>
    <t xml:space="preserve">ALIMENTACAO - HORISTA (COLETADO CAIXA)                                                                                                                                                                  </t>
  </si>
  <si>
    <t xml:space="preserve">TRANSPORTE - HORISTA (COLETADO CAIXA)                                                                                                                                                                   </t>
  </si>
  <si>
    <t xml:space="preserve">EXAMES - HORISTA (COLETADO CAIXA)                                                                                                                                                                       </t>
  </si>
  <si>
    <t xml:space="preserve">SEGURO - HORISTA (COLETADO CAIXA)                                                                                                                                                                       </t>
  </si>
  <si>
    <t>MT010XJ802</t>
  </si>
  <si>
    <t xml:space="preserve">FERRAMENTAS - FAMILIA ELETRICISTA - HORISTA (ENCARGOS COMPLEMENTARES - COLETADO CAIXA)                                                                                                                  </t>
  </si>
  <si>
    <t>MT010XJW02</t>
  </si>
  <si>
    <t xml:space="preserve">EPI - FAMILIA ELETRICISTA - HORISTA (ENCARGOS COMPLEMENTARES - COLETADO CAIXA)                                                                                                                          </t>
  </si>
  <si>
    <t xml:space="preserve">95316         </t>
  </si>
  <si>
    <t xml:space="preserve">CURSO DE CAPACITAÇÃO PARA AUXILIAR DE ELETRICISTA (ENCARGOS COMPLEMENTARES) - HORISTA                                                                                                                   </t>
  </si>
  <si>
    <t xml:space="preserve"> 95316         </t>
  </si>
  <si>
    <t>CURSO DE CAPACITAÇÃO PARA AUXILIAR DE ELETRICISTA (ENCARGOS COMPLEMENTARES) - HORISTA</t>
  </si>
  <si>
    <t xml:space="preserve"> 88264         </t>
  </si>
  <si>
    <t>ELETRICISTA COM ENCARGOS COMPLEMENTARES</t>
  </si>
  <si>
    <t>MO0101VO02</t>
  </si>
  <si>
    <t xml:space="preserve">ELETRICISTA                                                                                                                                                                                             </t>
  </si>
  <si>
    <t xml:space="preserve">95332         </t>
  </si>
  <si>
    <t xml:space="preserve">CURSO DE CAPACITAÇÃO PARA ELETRICISTA (ENCARGOS COMPLEMENTARES) - HORISTA                                                                                                                               </t>
  </si>
  <si>
    <t xml:space="preserve"> 95332         </t>
  </si>
  <si>
    <t>CURSO DE CAPACITAÇÃO PARA ELETRICISTA (ENCARGOS COMPLEMENTARES) - HORISTA</t>
  </si>
  <si>
    <t xml:space="preserve"> 100665        </t>
  </si>
  <si>
    <t xml:space="preserve">SELANTE ELASTICO MONOCOMPONENTE A BASE DE POLIURETANO (PU) PARA JUNTAS DIVERSAS                                                                                                                         </t>
  </si>
  <si>
    <t>JANELA EM MADEIRA CEDRINHO/ ANGELIM COMERCIAL/ CURUPIXA/ CUMARU OU EQUIVALENTE DA REGIAO, CAIXA DO BATENTE/MARCO *10* CM, 2 FOLHAS DE ABRIR TIPO VENEZIANA E 2 FOLHAS GUILHOTINA PARA VIDRO, COM GUARNIC</t>
  </si>
  <si>
    <t xml:space="preserve">PREGO DE ACO POLIDO COM CABECA 16 X 24 (2 1/4 X 12)                                                                                                                                                     </t>
  </si>
  <si>
    <t xml:space="preserve">88261         </t>
  </si>
  <si>
    <t xml:space="preserve">CARPINTEIRO DE ESQUADRIA COM ENCARGOS COMPLEMENTARES                                                                                                                                                    </t>
  </si>
  <si>
    <t xml:space="preserve"> 88261         </t>
  </si>
  <si>
    <t>CARPINTEIRO DE ESQUADRIA COM ENCARGOS COMPLEMENTARES</t>
  </si>
  <si>
    <t>MO0100XQ02</t>
  </si>
  <si>
    <t xml:space="preserve">CARPINTEIRO DE ESQUADRIAS                                                                                                                                                                               </t>
  </si>
  <si>
    <t>MT010XJ702</t>
  </si>
  <si>
    <t xml:space="preserve">FERRAMENTAS - FAMILIA CARPINTEIRO DE FORMAS - HORISTA (ENCARGOS COMPLEMENTARES - COLETADO CAIXA)                                                                                                        </t>
  </si>
  <si>
    <t>MT010XJV02</t>
  </si>
  <si>
    <t xml:space="preserve">EPI - FAMILIA CARPINTEIRO DE FORMAS - HORISTA (ENCARGOS COMPLEMENTARES - COLETADO CAIXA)                                                                                                                </t>
  </si>
  <si>
    <t xml:space="preserve">95329         </t>
  </si>
  <si>
    <t xml:space="preserve">CURSO DE CAPACITAÇÃO PARA CARPINTEIRO DE ESQUADRIA (ENCARGOS COMPLEMENTARES) - HORISTA                                                                                                                  </t>
  </si>
  <si>
    <t xml:space="preserve"> 95329         </t>
  </si>
  <si>
    <t>CURSO DE CAPACITAÇÃO PARA CARPINTEIRO DE ESQUADRIA (ENCARGOS COMPLEMENTARES) - HORISTA</t>
  </si>
  <si>
    <t xml:space="preserve"> 88316         </t>
  </si>
  <si>
    <t>SERVENTE COM ENCARGOS COMPLEMENTARES</t>
  </si>
  <si>
    <t>MO0104PR02</t>
  </si>
  <si>
    <t xml:space="preserve">SERVENTE DE OBRAS                                                                                                                                                                                       </t>
  </si>
  <si>
    <t>MT010XJF02</t>
  </si>
  <si>
    <t xml:space="preserve">FERRAMENTAS - FAMILIA SERVENTE - HORISTA (ENCARGOS COMPLEMENTARES - COLETADO CAIXA)                                                                                                                     </t>
  </si>
  <si>
    <t>MT010XK302</t>
  </si>
  <si>
    <t xml:space="preserve">EPI - FAMILIA SERVENTE - HORISTA (ENCARGOS COMPLEMENTARES - COLETADO CAIXA)                                                                                                                             </t>
  </si>
  <si>
    <t xml:space="preserve">95378         </t>
  </si>
  <si>
    <t xml:space="preserve">CURSO DE CAPACITAÇÃO PARA SERVENTE (ENCARGOS COMPLEMENTARES) - HORISTA                                                                                                                                  </t>
  </si>
  <si>
    <t xml:space="preserve"> 95378         </t>
  </si>
  <si>
    <t>CURSO DE CAPACITAÇÃO PARA SERVENTE (ENCARGOS COMPLEMENTARES) - HORISTA</t>
  </si>
  <si>
    <t xml:space="preserve"> 101165        </t>
  </si>
  <si>
    <t>ALVENARIA DE EMBASAMENTO COM BLOCO ESTRUTURAL DE CONCRETO. DE 14X19X29CM E ARGAMASSA DE ASSENTAMENTO COM PREPARO EM BETONEIRA. AF_05/2020</t>
  </si>
  <si>
    <t xml:space="preserve">BLOCO DE CONCRETO ESTRUTURAL 14 X 19 X 29 CM, FBK 6 MPA (NBR 6136)                                                                                                                                      </t>
  </si>
  <si>
    <t xml:space="preserve">87292         </t>
  </si>
  <si>
    <t xml:space="preserve">ARGAMASSA TRAÇO 1:2:8 (EM VOLUME DE CIMENTO. CAL E AREIA MÉDIA ÚMIDA) PARA EMBOÇO/MASSA ÚNICA/ASSENTAMENTO DE ALVENARIA DE VEDAÇÃO. PREPARO MECÂNICO COM BETONEIRA 400 L. AF_08/2019                    </t>
  </si>
  <si>
    <t xml:space="preserve"> 87292         </t>
  </si>
  <si>
    <t>ARGAMASSA TRAÇO 1:2:8 (EM VOLUME DE CIMENTO. CAL E AREIA MÉDIA ÚMIDA) PARA EMBOÇO/MASSA ÚNICA/ASSENTAMENTO DE ALVENARIA DE VEDAÇÃO. PREPARO MECÂNICO COM BETONEIRA 400 L. AF_08/2019</t>
  </si>
  <si>
    <t xml:space="preserve">CAL HIDRATADA CH-I PARA ARGAMASSAS                                                                                                                                                                      </t>
  </si>
  <si>
    <t xml:space="preserve"> 88377         </t>
  </si>
  <si>
    <t>OPERADOR DE BETONEIRA ESTACIONÁRIA/MISTURADOR COM ENCARGOS COMPLEMENTARES</t>
  </si>
  <si>
    <t>MO010T2A02</t>
  </si>
  <si>
    <t xml:space="preserve">OPERADOR DE BETONEIRA ESTACIONARIA / MISTURADOR                                                                                                                                                         </t>
  </si>
  <si>
    <t>MT010XJC02</t>
  </si>
  <si>
    <t xml:space="preserve">FERRAMENTAS - FAMILIA OPERADOR ESCAVADEIRA - HORISTA (ENCARGOS COMPLEMENTARES - COLETADO CAIXA)                                                                                                         </t>
  </si>
  <si>
    <t>MT010XK002</t>
  </si>
  <si>
    <t xml:space="preserve">EPI - FAMILIA OPERADOR ESCAVADEIRA - HORISTA (ENCARGOS COMPLEMENTARES - COLETADO CAIXA)                                                                                                                 </t>
  </si>
  <si>
    <t xml:space="preserve">95389         </t>
  </si>
  <si>
    <t xml:space="preserve">CURSO DE CAPACITAÇÃO PARA OPERADOR DE BETONEIRA ESTACIONÁRIA/MISTURADOR (ENCARGOS COMPLEMENTARES) - HORISTA                                                                                             </t>
  </si>
  <si>
    <t xml:space="preserve"> 95389         </t>
  </si>
  <si>
    <t>CURSO DE CAPACITAÇÃO PARA OPERADOR DE BETONEIRA ESTACIONÁRIA/MISTURADOR (ENCARGOS COMPLEMENTARES) - HORISTA</t>
  </si>
  <si>
    <t xml:space="preserve"> 88830         </t>
  </si>
  <si>
    <t>BETONEIRA CAPACIDADE NOMINAL DE 400 L. CAPACIDADE DE MISTURA 280 L. MOTOR ELÉTRICO TRIFÁSICO POTÊNCIA DE 2 CV. SEM CARREGADOR - CHP DIURNO. AF_10/2014</t>
  </si>
  <si>
    <t xml:space="preserve">88826         </t>
  </si>
  <si>
    <t xml:space="preserve">BETONEIRA CAPACIDADE NOMINAL DE 400 L. CAPACIDADE DE MISTURA 280 L. MOTOR ELÉTRICO TRIFÁSICO POTÊNCIA DE 2 CV. SEM CARREGADOR - DEPRECIAÇÃO. AF_10/2014                                                 </t>
  </si>
  <si>
    <t xml:space="preserve">88827         </t>
  </si>
  <si>
    <t xml:space="preserve">BETONEIRA CAPACIDADE NOMINAL DE 400 L. CAPACIDADE DE MISTURA 280 L. MOTOR ELÉTRICO TRIFÁSICO POTÊNCIA DE 2 CV. SEM CARREGADOR - JUROS. AF_10/2014                                                       </t>
  </si>
  <si>
    <t xml:space="preserve">88828         </t>
  </si>
  <si>
    <t xml:space="preserve">BETONEIRA CAPACIDADE NOMINAL DE 400 L. CAPACIDADE DE MISTURA 280 L. MOTOR ELÉTRICO TRIFÁSICO POTÊNCIA DE 2 CV. SEM CARREGADOR - MANUTENÇÃO. AF_10/2014                                                  </t>
  </si>
  <si>
    <t xml:space="preserve">88829         </t>
  </si>
  <si>
    <t xml:space="preserve">BETONEIRA CAPACIDADE NOMINAL DE 400 L. CAPACIDADE DE MISTURA 280 L. MOTOR ELÉTRICO TRIFÁSICO POTÊNCIA DE 2 CV. SEM CARREGADOR - MATERIAIS NA OPERAÇÃO. AF_10/2014                                       </t>
  </si>
  <si>
    <t xml:space="preserve"> 88826         </t>
  </si>
  <si>
    <t>BETONEIRA CAPACIDADE NOMINAL DE 400 L. CAPACIDADE DE MISTURA 280 L. MOTOR ELÉTRICO TRIFÁSICO POTÊNCIA DE 2 CV. SEM CARREGADOR - DEPRECIAÇÃO. AF_10/2014</t>
  </si>
  <si>
    <t>EQ01084N02</t>
  </si>
  <si>
    <t xml:space="preserve">BETONEIRA CAPACIDADE NOMINAL 400 L, CAPACIDADE DE MISTURA  280 L, MOTOR ELETRICO TRIFASICO 220/380 V POTENCIA 2 CV, SEM CARREGADOR                                                                      </t>
  </si>
  <si>
    <t xml:space="preserve"> 88827         </t>
  </si>
  <si>
    <t>BETONEIRA CAPACIDADE NOMINAL DE 400 L. CAPACIDADE DE MISTURA 280 L. MOTOR ELÉTRICO TRIFÁSICO POTÊNCIA DE 2 CV. SEM CARREGADOR - JUROS. AF_10/2014</t>
  </si>
  <si>
    <t xml:space="preserve"> 88828         </t>
  </si>
  <si>
    <t>BETONEIRA CAPACIDADE NOMINAL DE 400 L. CAPACIDADE DE MISTURA 280 L. MOTOR ELÉTRICO TRIFÁSICO POTÊNCIA DE 2 CV. SEM CARREGADOR - MANUTENÇÃO. AF_10/2014</t>
  </si>
  <si>
    <t xml:space="preserve"> 88829         </t>
  </si>
  <si>
    <t>BETONEIRA CAPACIDADE NOMINAL DE 400 L. CAPACIDADE DE MISTURA 280 L. MOTOR ELÉTRICO TRIFÁSICO POTÊNCIA DE 2 CV. SEM CARREGADOR - MATERIAIS NA OPERAÇÃO. AF_10/2014</t>
  </si>
  <si>
    <t>OU01023502</t>
  </si>
  <si>
    <t xml:space="preserve">ENERGIA ELETRICA ATE 2000 KWH INDUSTRIAL, SEM DEMANDA                                                                                                                                                   </t>
  </si>
  <si>
    <t xml:space="preserve">KW/H  </t>
  </si>
  <si>
    <t xml:space="preserve">Sub-Total de Outros                                  </t>
  </si>
  <si>
    <t xml:space="preserve"> 88831         </t>
  </si>
  <si>
    <t>BETONEIRA CAPACIDADE NOMINAL DE 400 L. CAPACIDADE DE MISTURA 280 L. MOTOR ELÉTRICO TRIFÁSICO POTÊNCIA DE 2 CV. SEM CARREGADOR - CHI DIURNO. AF_10/2014</t>
  </si>
  <si>
    <t xml:space="preserve"> 88309         </t>
  </si>
  <si>
    <t>PEDREIRO COM ENCARGOS COMPLEMENTARES</t>
  </si>
  <si>
    <t>MO0103NY02</t>
  </si>
  <si>
    <t>MT010XJD02</t>
  </si>
  <si>
    <t xml:space="preserve">FERRAMENTAS - FAMILIA PEDREIRO - HORISTA (ENCARGOS COMPLEMENTARES - COLETADO CAIXA)                                                                                                                     </t>
  </si>
  <si>
    <t>MT010XK102</t>
  </si>
  <si>
    <t xml:space="preserve">EPI - FAMILIA PEDREIRO - HORISTA (ENCARGOS COMPLEMENTARES - COLETADO CAIXA)                                                                                                                             </t>
  </si>
  <si>
    <t xml:space="preserve">95371         </t>
  </si>
  <si>
    <t xml:space="preserve">CURSO DE CAPACITAÇÃO PARA PEDREIRO (ENCARGOS COMPLEMENTARES) - HORISTA                                                                                                                                  </t>
  </si>
  <si>
    <t xml:space="preserve"> 95371         </t>
  </si>
  <si>
    <t>CURSO DE CAPACITAÇÃO PARA PEDREIRO (ENCARGOS COMPLEMENTARES) - HORISTA</t>
  </si>
  <si>
    <t xml:space="preserve"> 74130/1       </t>
  </si>
  <si>
    <t>DISJUNTOR TERMOMAGNETICO MONOPOLAR PADRAO NEMA (AMERICANO) 10 A 30A 240V. FORNECIMENTO E INSTALACAO</t>
  </si>
  <si>
    <t xml:space="preserve">DISJUNTOR TIPO NEMA, MONOPOLAR 10 ATE 30A, TENSAO MAXIMA DE 240 V                                                                                                                                       </t>
  </si>
  <si>
    <t xml:space="preserve"> 83463         </t>
  </si>
  <si>
    <t>QUADRO DE DISTRIBUICAO DE ENERGIA EM CHAPA DE ACO GALVANIZADO. PARA 12 DISJUNTORES TERMOMAGNETICOS MONOPOLARES. COM BARRAMENTO TRIFASICO E NEUTRO - FORNECIMENTO E INSTALACAO</t>
  </si>
  <si>
    <t xml:space="preserve">QUADRO DE DISTRIBUICAO COM BARRAMENTO TRIFASICO, DE EMBUTIR, EM CHAPA DE ACO GALVANIZADO, PARA 12 DISJUNTORES DIN, 100 A                                                                                </t>
  </si>
  <si>
    <t xml:space="preserve"> 86888         </t>
  </si>
  <si>
    <t>VASO SANITÁRIO SIFONADO COM CAIXA ACOPLADA LOUÇA BRANCA - FORNECIMENTO E INSTALAÇÃO. AF_01/2020</t>
  </si>
  <si>
    <t xml:space="preserve">PARAFUSO NIQUELADO COM ACABAMENTO CROMADO PARA FIXAR PECA SANITARIA, INCLUI PORCA CEGA, ARRUELA E BUCHA DE NYLON TAMANHO S-10                                                                           </t>
  </si>
  <si>
    <t xml:space="preserve">VEDACAO PVC, 100 MM, PARA SAIDA VASO SANITARIO                                                                                                                                                          </t>
  </si>
  <si>
    <t xml:space="preserve">BACIA SANITARIA (VASO) COM CAIXA ACOPLADA, DE LOUCA BRANCA                                                                                                                                              </t>
  </si>
  <si>
    <t xml:space="preserve">REJUNTE EPOXI, QUALQUER COR                                                                                                                                                                             </t>
  </si>
  <si>
    <t xml:space="preserve"> 88267         </t>
  </si>
  <si>
    <t>ENCANADOR OU BOMBEIRO HIDRÁULICO COM ENCARGOS COMPLEMENTARES</t>
  </si>
  <si>
    <t>MO01022W02</t>
  </si>
  <si>
    <t xml:space="preserve">ENCANADOR OU BOMBEIRO HIDRAULICO                                                                                                                                                                        </t>
  </si>
  <si>
    <t>MT010XJ902</t>
  </si>
  <si>
    <t xml:space="preserve">FERRAMENTAS - FAMILIA ENCANADOR - HORISTA (ENCARGOS COMPLEMENTARES - COLETADO CAIXA)                                                                                                                    </t>
  </si>
  <si>
    <t>MT010XJX02</t>
  </si>
  <si>
    <t xml:space="preserve">EPI - FAMILIA ENCANADOR - HORISTA (ENCARGOS COMPLEMENTARES - COLETADO CAIXA)                                                                                                                            </t>
  </si>
  <si>
    <t xml:space="preserve">95335         </t>
  </si>
  <si>
    <t xml:space="preserve">CURSO DE CAPACITAÇÃO PARA ENCANADOR OU BOMBEIRO HIDRÁULICO (ENCARGOS COMPLEMENTARES) - HORISTA                                                                                                          </t>
  </si>
  <si>
    <t xml:space="preserve"> 95335         </t>
  </si>
  <si>
    <t>CURSO DE CAPACITAÇÃO PARA ENCANADOR OU BOMBEIRO HIDRÁULICO (ENCARGOS COMPLEMENTARES) - HORISTA</t>
  </si>
  <si>
    <t xml:space="preserve"> 86934         </t>
  </si>
  <si>
    <t xml:space="preserve">86880         </t>
  </si>
  <si>
    <t xml:space="preserve">VÁLVULA EM PLÁSTICO CROMADO TIPO AMERICANA 3.1/2? X 1.1/2? SEM ADAPTADOR PARA PIA - FORNECIMENTO E INSTALAÇÃO. AF_01/2020                                                                               </t>
  </si>
  <si>
    <t xml:space="preserve">86883         </t>
  </si>
  <si>
    <t xml:space="preserve">SIFÃO DO TIPO FLEXÍVEL EM PVC 1  X 1.1/2  - FORNECIMENTO E INSTALAÇÃO. AF_01/2020                                                                                                                       </t>
  </si>
  <si>
    <t xml:space="preserve">86894         </t>
  </si>
  <si>
    <t xml:space="preserve">BANCADA DE MÁRMORE SINTÉTICO. DE 120 X 60CM. COM CUBA INTEGRADA - FORNECIMENTO E INSTALAÇÃO. AF_01/2020                                                                                                 </t>
  </si>
  <si>
    <t xml:space="preserve">86911         </t>
  </si>
  <si>
    <t xml:space="preserve">TORNEIRA CROMADA LONGA. DE PAREDE. 1/2? OU 3/4?. PARA PIA DE COZINHA. PADRÃO POPULAR - FORNECIMENTO E INSTALAÇÃO. AF_01/2020                                                                            </t>
  </si>
  <si>
    <t xml:space="preserve"> 86880         </t>
  </si>
  <si>
    <t>VÁLVULA EM PLÁSTICO CROMADO TIPO AMERICANA 3.1/2? X 1.1/2? SEM ADAPTADOR PARA PIA - FORNECIMENTO E INSTALAÇÃO. AF_01/2020</t>
  </si>
  <si>
    <t xml:space="preserve">FITA VEDA ROSCA EM ROLOS DE 18 MM X 10 M (L X C)                                                                                                                                                        </t>
  </si>
  <si>
    <t xml:space="preserve">VALVULA EM PLASTICO CROMADO TIPO AMERICANA PARA PIA DE COZINHA 3.1/2 " X 1.1/2 ", SEM ADAPTADOR                                                                                                         </t>
  </si>
  <si>
    <t xml:space="preserve"> 86883         </t>
  </si>
  <si>
    <t>SIFÃO DO TIPO FLEXÍVEL EM PVC 1  X 1.1/2  - FORNECIMENTO E INSTALAÇÃO. AF_01/2020</t>
  </si>
  <si>
    <t xml:space="preserve">SIFAO PLASTICO FLEXIVEL SAIDA VERTICAL PARA COLUNA LAVATORIO, 1 X 1.1/2 "                                                                                                                               </t>
  </si>
  <si>
    <t xml:space="preserve"> 86894         </t>
  </si>
  <si>
    <t>BANCADA DE MÁRMORE SINTÉTICO. DE 120 X 60CM. COM CUBA INTEGRADA - FORNECIMENTO E INSTALAÇÃO. AF_01/2020</t>
  </si>
  <si>
    <t xml:space="preserve">BANCADA DE MARMORE SINTETICO COM UMA CUBA, 120 X *60* CM                                                                                                                                                </t>
  </si>
  <si>
    <t xml:space="preserve">MASSA PLASTICA PARA MARMORE/GRANITO                                                                                                                                                                     </t>
  </si>
  <si>
    <t xml:space="preserve">BUCHA DE NYLON SEM ABA S10, COM PARAFUSO DE 6,10 X 65 MM EM ACO ZINCADO COM ROSCA SOBERBA, CABECA CHATA E FENDA PHILLIPS                                                                                </t>
  </si>
  <si>
    <t xml:space="preserve">SUPORTE MAO-FRANCESA EM ACO, ABAS IGUAIS 40 CM, CAPACIDADE MINIMA 70 KG, BRANCO                                                                                                                         </t>
  </si>
  <si>
    <t xml:space="preserve"> 86911         </t>
  </si>
  <si>
    <t>TORNEIRA CROMADA LONGA. DE PAREDE. 1/2? OU 3/4?. PARA PIA DE COZINHA. PADRÃO POPULAR - FORNECIMENTO E INSTALAÇÃO. AF_01/2020</t>
  </si>
  <si>
    <t xml:space="preserve">TORNEIRA CROMADA DE PAREDE PARA COZINHA SEM AREJADOR, PADRAO POPULAR, 1/2 " OU 3/4 " (REF 1158)                                                                                                         </t>
  </si>
  <si>
    <t xml:space="preserve"> 86943         </t>
  </si>
  <si>
    <t xml:space="preserve">86879         </t>
  </si>
  <si>
    <t xml:space="preserve">VÁLVULA EM PLÁSTICO 1? PARA PIA. TANQUE OU LAVATÓRIO. COM OU SEM LADRÃO - FORNECIMENTO E INSTALAÇÃO. AF_01/2020                                                                                         </t>
  </si>
  <si>
    <t xml:space="preserve">86884         </t>
  </si>
  <si>
    <t xml:space="preserve">ENGATE FLEXÍVEL EM PLÁSTICO BRANCO. 1/2? X 30CM - FORNECIMENTO E INSTALAÇÃO. AF_01/2020                                                                                                                 </t>
  </si>
  <si>
    <t xml:space="preserve">86904         </t>
  </si>
  <si>
    <t xml:space="preserve">LAVATÓRIO LOUÇA BRANCA SUSPENSO. 29.5 X 39CM OU EQUIVALENTE. PADRÃO POPULAR - FORNECIMENTO E INSTALAÇÃO. AF_01/2020                                                                                     </t>
  </si>
  <si>
    <t xml:space="preserve">86906         </t>
  </si>
  <si>
    <t xml:space="preserve">TORNEIRA CROMADA DE MESA. 1/2? OU 3/4?. PARA LAVATÓRIO. PADRÃO POPULAR - FORNECIMENTO E INSTALAÇÃO. AF_01/2020                                                                                          </t>
  </si>
  <si>
    <t xml:space="preserve"> 86879         </t>
  </si>
  <si>
    <t>VÁLVULA EM PLÁSTICO 1? PARA PIA. TANQUE OU LAVATÓRIO. COM OU SEM LADRÃO - FORNECIMENTO E INSTALAÇÃO. AF_01/2020</t>
  </si>
  <si>
    <t xml:space="preserve">VALVULA EM PLASTICO BRANCO PARA TANQUE OU LAVATORIO 1 ", SEM UNHO E SEM LADRAO                                                                                                                          </t>
  </si>
  <si>
    <t xml:space="preserve"> 86884         </t>
  </si>
  <si>
    <t>ENGATE FLEXÍVEL EM PLÁSTICO BRANCO. 1/2? X 30CM - FORNECIMENTO E INSTALAÇÃO. AF_01/2020</t>
  </si>
  <si>
    <t xml:space="preserve">ENGATE/RABICHO FLEXIVEL PLASTICO (PVC OU ABS) BRANCO 1/2 " X 30 CM                                                                                                                                      </t>
  </si>
  <si>
    <t xml:space="preserve"> 86904         </t>
  </si>
  <si>
    <t>LAVATÓRIO LOUÇA BRANCA SUSPENSO. 29.5 X 39CM OU EQUIVALENTE. PADRÃO POPULAR - FORNECIMENTO E INSTALAÇÃO. AF_01/2020</t>
  </si>
  <si>
    <t xml:space="preserve">PARAFUSO NIQUELADO 3 1/2" COM ACABAMENTO CROMADO PARA FIXAR PECA SANITARIA, INCLUI PORCA CEGA, ARRUELA E BUCHA DE NYLON TAMANHO S-8                                                                     </t>
  </si>
  <si>
    <t xml:space="preserve">LAVATORIO LOUCA BRANCA SUSPENSO *40 X 30* CM                                                                                                                                                            </t>
  </si>
  <si>
    <t xml:space="preserve"> 86906         </t>
  </si>
  <si>
    <t>TORNEIRA CROMADA DE MESA. 1/2? OU 3/4?. PARA LAVATÓRIO. PADRÃO POPULAR - FORNECIMENTO E INSTALAÇÃO. AF_01/2020</t>
  </si>
  <si>
    <t xml:space="preserve">TORNEIRA CROMADA DE MESA PARA LAVATORIO, PADRAO POPULAR, 1/2 " OU 3/4 " (REF 1193)                                                                                                                      </t>
  </si>
  <si>
    <t xml:space="preserve"> 87548         </t>
  </si>
  <si>
    <t>MASSA ÚNICA. PARA RECEBIMENTO DE PINTURA. EM ARGAMASSA TRAÇO 1:2:8. PREPARO MANUAL. APLICADA MANUALMENTE EM FACES INTERNAS DE PAREDES. ESPESSURA DE 10MM. COM EXECUÇÃO DE TALISCAS. AF_06/2014</t>
  </si>
  <si>
    <t xml:space="preserve">87369         </t>
  </si>
  <si>
    <t xml:space="preserve">ARGAMASSA TRAÇO 1:2:8 (EM VOLUME DE CIMENTO. CAL E AREIA MÉDIA ÚMIDA) PARA EMBOÇO/MASSA ÚNICA/ASSENTAMENTO DE ALVENARIA DE VEDAÇÃO. PREPARO MANUAL. AF_08/2019                                          </t>
  </si>
  <si>
    <t xml:space="preserve"> 87369         </t>
  </si>
  <si>
    <t>ARGAMASSA TRAÇO 1:2:8 (EM VOLUME DE CIMENTO. CAL E AREIA MÉDIA ÚMIDA) PARA EMBOÇO/MASSA ÚNICA/ASSENTAMENTO DE ALVENARIA DE VEDAÇÃO. PREPARO MANUAL. AF_08/2019</t>
  </si>
  <si>
    <t xml:space="preserve"> 87877         </t>
  </si>
  <si>
    <t>CHAPISCO APLICADO EM ALVENARIAS E ESTRUTURAS DE CONCRETO INTERNAS. COM ROLO PARA TEXTURA ACRÍLICA.  ARGAMASSA INDUSTRIALIZADA COM PREPARO EM MISTURADOR 300 KG. AF_06/2014</t>
  </si>
  <si>
    <t xml:space="preserve">87393         </t>
  </si>
  <si>
    <t xml:space="preserve">ARGAMASSA INDUSTRIALIZADA PARA CHAPISCO ROLADO. PREPARO COM MISTURADOR DE EIXO HORIZONTAL DE 300 KG. AF_08/2019                                                                                         </t>
  </si>
  <si>
    <t xml:space="preserve"> 87393         </t>
  </si>
  <si>
    <t>ARGAMASSA INDUSTRIALIZADA PARA CHAPISCO ROLADO. PREPARO COM MISTURADOR DE EIXO HORIZONTAL DE 300 KG. AF_08/2019</t>
  </si>
  <si>
    <t xml:space="preserve">ARGAMASSA INDUSTRIALIZADA PARA CHAPISCO ROLADO                                                                                                                                                          </t>
  </si>
  <si>
    <t xml:space="preserve">88386         </t>
  </si>
  <si>
    <t xml:space="preserve">MISTURADOR DE ARGAMASSA. EIXO HORIZONTAL. CAPACIDADE DE MISTURA 300 KG. MOTOR ELÉTRICO POTÊNCIA 5 CV - CHP DIURNO. AF_06/2014                                                                           </t>
  </si>
  <si>
    <t xml:space="preserve">88392         </t>
  </si>
  <si>
    <t xml:space="preserve">MISTURADOR DE ARGAMASSA. EIXO HORIZONTAL. CAPACIDADE DE MISTURA 300 KG. MOTOR ELÉTRICO POTÊNCIA 5 CV - CHI DIURNO. AF_06/2014                                                                           </t>
  </si>
  <si>
    <t xml:space="preserve"> 88386         </t>
  </si>
  <si>
    <t>MISTURADOR DE ARGAMASSA. EIXO HORIZONTAL. CAPACIDADE DE MISTURA 300 KG. MOTOR ELÉTRICO POTÊNCIA 5 CV - CHP DIURNO. AF_06/2014</t>
  </si>
  <si>
    <t xml:space="preserve">88387         </t>
  </si>
  <si>
    <t xml:space="preserve">MISTURADOR DE ARGAMASSA. EIXO HORIZONTAL. CAPACIDADE DE MISTURA 300 KG. MOTOR ELÉTRICO POTÊNCIA 5 CV - DEPRECIAÇÃO. AF_06/2014                                                                          </t>
  </si>
  <si>
    <t xml:space="preserve">88389         </t>
  </si>
  <si>
    <t xml:space="preserve">MISTURADOR DE ARGAMASSA. EIXO HORIZONTAL. CAPACIDADE DE MISTURA 300 KG. MOTOR ELÉTRICO POTÊNCIA 5 CV - JUROS. AF_06/2014                                                                                </t>
  </si>
  <si>
    <t xml:space="preserve">88390         </t>
  </si>
  <si>
    <t xml:space="preserve">MISTURADOR DE ARGAMASSA. EIXO HORIZONTAL. CAPACIDADE DE MISTURA 300 KG. MOTOR ELÉTRICO POTÊNCIA 5 CV - MANUTENÇÃO. AF_06/2014                                                                           </t>
  </si>
  <si>
    <t xml:space="preserve">88391         </t>
  </si>
  <si>
    <t xml:space="preserve">MISTURADOR DE ARGAMASSA. EIXO HORIZONTAL. CAPACIDADE DE MISTURA 300 KG. MOTOR ELÉTRICO POTÊNCIA 5 CV - MATERIAIS NA OPERAÇÃO. AF_06/2014                                                                </t>
  </si>
  <si>
    <t xml:space="preserve"> 88387         </t>
  </si>
  <si>
    <t>MISTURADOR DE ARGAMASSA. EIXO HORIZONTAL. CAPACIDADE DE MISTURA 300 KG. MOTOR ELÉTRICO POTÊNCIA 5 CV - DEPRECIAÇÃO. AF_06/2014</t>
  </si>
  <si>
    <t>EQ010SYW02</t>
  </si>
  <si>
    <t xml:space="preserve">MISTURADOR DE ARGAMASSA, EIXO HORIZONTAL, CAPACIDADE DE MISTURA 300 KG, MOTOR ELETRICO TRIFASICO 220/380 V, POTENCIA 5 CV                                                                               </t>
  </si>
  <si>
    <t xml:space="preserve"> 88389         </t>
  </si>
  <si>
    <t>MISTURADOR DE ARGAMASSA. EIXO HORIZONTAL. CAPACIDADE DE MISTURA 300 KG. MOTOR ELÉTRICO POTÊNCIA 5 CV - JUROS. AF_06/2014</t>
  </si>
  <si>
    <t xml:space="preserve"> 88390         </t>
  </si>
  <si>
    <t>MISTURADOR DE ARGAMASSA. EIXO HORIZONTAL. CAPACIDADE DE MISTURA 300 KG. MOTOR ELÉTRICO POTÊNCIA 5 CV - MANUTENÇÃO. AF_06/2014</t>
  </si>
  <si>
    <t xml:space="preserve"> 88391         </t>
  </si>
  <si>
    <t>MISTURADOR DE ARGAMASSA. EIXO HORIZONTAL. CAPACIDADE DE MISTURA 300 KG. MOTOR ELÉTRICO POTÊNCIA 5 CV - MATERIAIS NA OPERAÇÃO. AF_06/2014</t>
  </si>
  <si>
    <t xml:space="preserve"> 88392         </t>
  </si>
  <si>
    <t>MISTURADOR DE ARGAMASSA. EIXO HORIZONTAL. CAPACIDADE DE MISTURA 300 KG. MOTOR ELÉTRICO POTÊNCIA 5 CV - CHI DIURNO. AF_06/2014</t>
  </si>
  <si>
    <t xml:space="preserve"> 88487         </t>
  </si>
  <si>
    <t>APLICAÇÃO MANUAL DE PINTURA COM TINTA LÁTEX PVA EM PAREDES. DUAS DEMÃOS. AF_06/2014</t>
  </si>
  <si>
    <t xml:space="preserve">!EM PROCESSO DE DESATIVACAO! TINTA LATEX PVA PREMIUM, COR BRANCA                                                                                                                                        </t>
  </si>
  <si>
    <t xml:space="preserve"> 88310         </t>
  </si>
  <si>
    <t>PINTOR COM ENCARGOS COMPLEMENTARES</t>
  </si>
  <si>
    <t>MO0103OV02</t>
  </si>
  <si>
    <t xml:space="preserve">PINTOR                                                                                                                                                                                                  </t>
  </si>
  <si>
    <t>MT010XJE02</t>
  </si>
  <si>
    <t xml:space="preserve">FERRAMENTAS - FAMILIA PINTOR - HORISTA (ENCARGOS COMPLEMENTARES - COLETADO CAIXA)                                                                                                                       </t>
  </si>
  <si>
    <t>MT010XK202</t>
  </si>
  <si>
    <t xml:space="preserve">EPI - FAMILIA PINTOR - HORISTA (ENCARGOS COMPLEMENTARES - COLETADO CAIXA)                                                                                                                               </t>
  </si>
  <si>
    <t xml:space="preserve">95372         </t>
  </si>
  <si>
    <t xml:space="preserve">CURSO DE CAPACITAÇÃO PARA PINTOR (ENCARGOS COMPLEMENTARES) - HORISTA                                                                                                                                    </t>
  </si>
  <si>
    <t xml:space="preserve"> 95372         </t>
  </si>
  <si>
    <t>CURSO DE CAPACITAÇÃO PARA PINTOR (ENCARGOS COMPLEMENTARES) - HORISTA</t>
  </si>
  <si>
    <t xml:space="preserve"> 89168         </t>
  </si>
  <si>
    <t>(COMPOSIÇÃO REPRESENTATIVA) DO SERVIÇO DE ALVENARIA DE VEDAÇÃO DE BLOCOS VAZADOS DE CERÂMICA DE 9X19X19CM (ESPESSURA 9CM). PARA EDIFICAÇÃO HABITACIONAL UNIFAMILIAR (CASA) E EDIFICAÇÃO PÚBLICA PADRÃO.</t>
  </si>
  <si>
    <t xml:space="preserve"> 87495         </t>
  </si>
  <si>
    <t xml:space="preserve">BLOCO CERAMICO VAZADO PARA ALVENARIA DE VEDACAO, DE 9 X 19 X 19 CM (L X A X C)                                                                                                                          </t>
  </si>
  <si>
    <t xml:space="preserve">TELA DE ACO SOLDADA GALVANIZADA/ZINCADA PARA ALVENARIA, FIO D = *1,20 A 1,70* MM, MALHA 15 X 15 MM, (C X L) *50 X 7,5* CM                                                                               </t>
  </si>
  <si>
    <t xml:space="preserve">PINO DE ACO COM FURO, HASTE = 27 MM (ACAO DIRETA)                                                                                                                                                       </t>
  </si>
  <si>
    <t xml:space="preserve"> 87503         </t>
  </si>
  <si>
    <t xml:space="preserve"> 87511         </t>
  </si>
  <si>
    <t xml:space="preserve"> 87519         </t>
  </si>
  <si>
    <t xml:space="preserve"> 89171         </t>
  </si>
  <si>
    <t xml:space="preserve">87246         </t>
  </si>
  <si>
    <t xml:space="preserve">REVESTIMENTO CERÂMICO PARA PISO COM PLACAS TIPO ESMALTADA EXTRA DE DIMENSÕES 35X35 CM APLICADA EM AMBIENTES DE ÁREA MENOR QUE 5 M2. AF_06/2014                                                          </t>
  </si>
  <si>
    <t xml:space="preserve">87247         </t>
  </si>
  <si>
    <t xml:space="preserve">REVESTIMENTO CERÂMICO PARA PISO COM PLACAS TIPO ESMALTADA EXTRA DE DIMENSÕES 35X35 CM APLICADA EM AMBIENTES DE ÁREA ENTRE 5 M2 E 10 M2. AF_06/2014                                                      </t>
  </si>
  <si>
    <t xml:space="preserve">87248         </t>
  </si>
  <si>
    <t xml:space="preserve">REVESTIMENTO CERÂMICO PARA PISO COM PLACAS TIPO ESMALTADA EXTRA DE DIMENSÕES 35X35 CM APLICADA EM AMBIENTES DE ÁREA MAIOR QUE 10 M2. AF_06/2014                                                         </t>
  </si>
  <si>
    <t xml:space="preserve"> 87246         </t>
  </si>
  <si>
    <t>REVESTIMENTO CERÂMICO PARA PISO COM PLACAS TIPO ESMALTADA EXTRA DE DIMENSÕES 35X35 CM APLICADA EM AMBIENTES DE ÁREA MENOR QUE 5 M2. AF_06/2014</t>
  </si>
  <si>
    <t xml:space="preserve">PISO EM CERAMICA ESMALTADA EXTRA, PEI MAIOR OU IGUAL A 4, FORMATO MENOR OU IGUAL A 2025 CM2                                                                                                             </t>
  </si>
  <si>
    <t xml:space="preserve">ARGAMASSA COLANTE AC I PARA CERAMICAS                                                                                                                                                                   </t>
  </si>
  <si>
    <t xml:space="preserve">REJUNTE CIMENTICIO, QUALQUER COR                                                                                                                                                                        </t>
  </si>
  <si>
    <t xml:space="preserve">88256         </t>
  </si>
  <si>
    <t xml:space="preserve">AZULEJISTA OU LADRILHISTA COM ENCARGOS COMPLEMENTARES                                                                                                                                                   </t>
  </si>
  <si>
    <t xml:space="preserve"> 88256         </t>
  </si>
  <si>
    <t>AZULEJISTA OU LADRILHISTA COM ENCARGOS COMPLEMENTARES</t>
  </si>
  <si>
    <t>MO0103O802</t>
  </si>
  <si>
    <t xml:space="preserve">AZULEJISTA OU LADRILHEIRO                                                                                                                                                                               </t>
  </si>
  <si>
    <t xml:space="preserve">95324         </t>
  </si>
  <si>
    <t xml:space="preserve">CURSO DE CAPACITAÇÃO PARA AZULEJISTA OU LADRILHISTA (ENCARGOS COMPLEMENTARES) - HORISTA                                                                                                                 </t>
  </si>
  <si>
    <t xml:space="preserve"> 95324         </t>
  </si>
  <si>
    <t>CURSO DE CAPACITAÇÃO PARA AZULEJISTA OU LADRILHISTA (ENCARGOS COMPLEMENTARES) - HORISTA</t>
  </si>
  <si>
    <t xml:space="preserve"> 87247         </t>
  </si>
  <si>
    <t>REVESTIMENTO CERÂMICO PARA PISO COM PLACAS TIPO ESMALTADA EXTRA DE DIMENSÕES 35X35 CM APLICADA EM AMBIENTES DE ÁREA ENTRE 5 M2 E 10 M2. AF_06/2014</t>
  </si>
  <si>
    <t xml:space="preserve"> 87248         </t>
  </si>
  <si>
    <t>REVESTIMENTO CERÂMICO PARA PISO COM PLACAS TIPO ESMALTADA EXTRA DE DIMENSÕES 35X35 CM APLICADA EM AMBIENTES DE ÁREA MAIOR QUE 10 M2. AF_06/2014</t>
  </si>
  <si>
    <t xml:space="preserve"> 89173         </t>
  </si>
  <si>
    <t xml:space="preserve">87527         </t>
  </si>
  <si>
    <t xml:space="preserve">EMBOÇO. PARA RECEBIMENTO DE CERÂMICA. EM ARGAMASSA TRAÇO 1:2:8. PREPARO MECÂNICO COM BETONEIRA 400L. APLICADO MANUALMENTE EM FACES INTERNAS DE PAREDES. PARA AMBIENTE COM ÁREA MENOR QUE 5M2. ESPESSURA </t>
  </si>
  <si>
    <t xml:space="preserve">87529         </t>
  </si>
  <si>
    <t>MASSA ÚNICA. PARA RECEBIMENTO DE PINTURA. EM ARGAMASSA TRAÇO 1:2:8. PREPARO MECÂNICO COM BETONEIRA 400L. APLICADA MANUALMENTE EM FACES INTERNAS DE PAREDES. ESPESSURA DE 20MM. COM EXECUÇÃO DE TALISCAS.</t>
  </si>
  <si>
    <t xml:space="preserve">87531         </t>
  </si>
  <si>
    <t>EMBOÇO. PARA RECEBIMENTO DE CERÂMICA. EM ARGAMASSA TRAÇO 1:2:8. PREPARO MECÂNICO COM BETONEIRA 400L. APLICADO MANUALMENTE EM FACES INTERNAS DE PAREDES. PARA AMBIENTE COM ÁREA ENTRE 5M2 E 10M2. ESPESSU</t>
  </si>
  <si>
    <t xml:space="preserve"> 87527         </t>
  </si>
  <si>
    <t>EMBOÇO. PARA RECEBIMENTO DE CERÂMICA. EM ARGAMASSA TRAÇO 1:2:8. PREPARO MECÂNICO COM BETONEIRA 400L. APLICADO MANUALMENTE EM FACES INTERNAS DE PAREDES. PARA AMBIENTE COM ÁREA MENOR QUE 5M2. ESPESSURA</t>
  </si>
  <si>
    <t xml:space="preserve"> 87529         </t>
  </si>
  <si>
    <t xml:space="preserve"> 87531         </t>
  </si>
  <si>
    <t xml:space="preserve"> 89482         </t>
  </si>
  <si>
    <t>CAIXA SIFONADA. PVC. DN 100 X 100 X 50 MM. FORNECIDA E INSTALADA EM RAMAIS DE ENCAMINHAMENTO DE ÁGUA PLUVIAL. AF_12/2014</t>
  </si>
  <si>
    <t xml:space="preserve">ADESIVO PLASTICO PARA PVC, FRASCO COM 850 GR                                                                                                                                                            </t>
  </si>
  <si>
    <t xml:space="preserve">CAIXA SIFONADA PVC, 100 X 100 X 50 MM, COM GRELHA REDONDA BRANCA                                                                                                                                        </t>
  </si>
  <si>
    <t xml:space="preserve">SOLUCAO LIMPADORA PARA PVC, FRASCO COM 1000 CM3                                                                                                                                                         </t>
  </si>
  <si>
    <t xml:space="preserve">ANEL BORRACHA, DN 50 MM, PARA TUBO SERIE REFORCADA ESGOTO PREDIAL                                                                                                                                       </t>
  </si>
  <si>
    <t xml:space="preserve">LIXA D'AGUA EM FOLHA, GRAO 100                                                                                                                                                                          </t>
  </si>
  <si>
    <t xml:space="preserve">88248         </t>
  </si>
  <si>
    <t xml:space="preserve">AUXILIAR DE ENCANADOR OU BOMBEIRO HIDRÁULICO COM ENCARGOS COMPLEMENTARES                                                                                                                                </t>
  </si>
  <si>
    <t xml:space="preserve"> 88248         </t>
  </si>
  <si>
    <t>AUXILIAR DE ENCANADOR OU BOMBEIRO HIDRÁULICO COM ENCARGOS COMPLEMENTARES</t>
  </si>
  <si>
    <t>MO01006U02</t>
  </si>
  <si>
    <t xml:space="preserve">AUXILIAR DE ENCANADOR OU BOMBEIRO HIDRAULICO                                                                                                                                                            </t>
  </si>
  <si>
    <t xml:space="preserve">95317         </t>
  </si>
  <si>
    <t xml:space="preserve">CURSO DE CAPACITAÇÃO PARA AUXILIAR DE ENCANADOR OU BOMBEIRO HIDRÁULICO (ENCARGOS COMPLEMENTARES) - HORISTA                                                                                              </t>
  </si>
  <si>
    <t xml:space="preserve"> 95317         </t>
  </si>
  <si>
    <t>CURSO DE CAPACITAÇÃO PARA AUXILIAR DE ENCANADOR OU BOMBEIRO HIDRÁULICO (ENCARGOS COMPLEMENTARES) - HORISTA</t>
  </si>
  <si>
    <t xml:space="preserve"> 89711         </t>
  </si>
  <si>
    <t>TUBO PVC. SERIE NORMAL. ESGOTO PREDIAL. DN 40 MM. FORNECIDO E INSTALADO EM RAMAL DE DESCARGA OU RAMAL DE ESGOTO SANITÁRIO. AF_12/2014</t>
  </si>
  <si>
    <t xml:space="preserve">TUBO PVC  SERIE NORMAL, DN 40 MM, PARA ESGOTO  PREDIAL (NBR 5688)                                                                                                                                       </t>
  </si>
  <si>
    <t xml:space="preserve"> 89712         </t>
  </si>
  <si>
    <t>TUBO PVC. SERIE NORMAL. ESGOTO PREDIAL. DN 50 MM. FORNECIDO E INSTALADO EM RAMAL DE DESCARGA OU RAMAL DE ESGOTO SANITÁRIO. AF_12/2014</t>
  </si>
  <si>
    <t xml:space="preserve">TUBO PVC SERIE NORMAL, DN 50 MM, PARA ESGOTO PREDIAL (NBR 5688)                                                                                                                                         </t>
  </si>
  <si>
    <t xml:space="preserve"> 89714         </t>
  </si>
  <si>
    <t>TUBO PVC. SERIE NORMAL. ESGOTO PREDIAL. DN 100 MM. FORNECIDO E INSTALADO EM RAMAL DE DESCARGA OU RAMAL DE ESGOTO SANITÁRIO. AF_12/2014</t>
  </si>
  <si>
    <t xml:space="preserve">TUBO PVC  SERIE NORMAL, DN 100 MM, PARA ESGOTO  PREDIAL (NBR 5688)                                                                                                                                      </t>
  </si>
  <si>
    <t xml:space="preserve"> 89724         </t>
  </si>
  <si>
    <t>JOELHO 90 GRAUS. PVC. SERIE NORMAL. ESGOTO PREDIAL. DN 40 MM. JUNTA SOLDÁVEL. FORNECIDO E INSTALADO EM RAMAL DE DESCARGA OU RAMAL DE ESGOTO SANITÁRIO. AF_12/2014</t>
  </si>
  <si>
    <t xml:space="preserve">JOELHO PVC, SOLDAVEL, BB, 90 GRAUS, DN 40 MM, PARA ESGOTO PREDIAL                                                                                                                                       </t>
  </si>
  <si>
    <t xml:space="preserve"> 89726         </t>
  </si>
  <si>
    <t>JOELHO 45 GRAUS. PVC. SERIE NORMAL. ESGOTO PREDIAL. DN 40 MM. JUNTA SOLDÁVEL. FORNECIDO E INSTALADO EM RAMAL DE DESCARGA OU RAMAL DE ESGOTO SANITÁRIO. AF_12/2014</t>
  </si>
  <si>
    <t xml:space="preserve">JOELHO PVC, SOLDAVEL, BB, 45 GRAUS, DN 40 MM, PARA ESGOTO PREDIAL                                                                                                                                       </t>
  </si>
  <si>
    <t xml:space="preserve"> 89731         </t>
  </si>
  <si>
    <t>JOELHO 90 GRAUS. PVC. SERIE NORMAL. ESGOTO PREDIAL. DN 50 MM. JUNTA ELÁSTICA. FORNECIDO E INSTALADO EM RAMAL DE DESCARGA OU RAMAL DE ESGOTO SANITÁRIO. AF_12/2014</t>
  </si>
  <si>
    <t xml:space="preserve">ANEL BORRACHA PARA TUBO ESGOTO PREDIAL DN 50 MM (NBR 5688)                                                                                                                                              </t>
  </si>
  <si>
    <t xml:space="preserve">JOELHO PVC, SOLDAVEL, PB, 90 GRAUS, DN 50 MM, PARA ESGOTO PREDIAL                                                                                                                                       </t>
  </si>
  <si>
    <t xml:space="preserve"> 89748         </t>
  </si>
  <si>
    <t>CURVA CURTA 90 GRAUS. PVC. SERIE NORMAL. ESGOTO PREDIAL. DN 100 MM. JUNTA ELÁSTICA. FORNECIDO E INSTALADO EM RAMAL DE DESCARGA OU RAMAL DE ESGOTO SANITÁRIO. AF_12/2014</t>
  </si>
  <si>
    <t xml:space="preserve">ANEL BORRACHA PARA TUBO ESGOTO PREDIAL, DN 100 MM (NBR 5688)                                                                                                                                            </t>
  </si>
  <si>
    <t xml:space="preserve">CURVA PVC CURTA 90 GRAUS, 100 MM, PARA ESGOTO PREDIAL                                                                                                                                                   </t>
  </si>
  <si>
    <t xml:space="preserve"> 89784         </t>
  </si>
  <si>
    <t>TE. PVC. SERIE NORMAL. ESGOTO PREDIAL. DN 50 X 50 MM. JUNTA ELÁSTICA. FORNECIDO E INSTALADO EM RAMAL DE DESCARGA OU RAMAL DE ESGOTO SANITÁRIO. AF_12/2014</t>
  </si>
  <si>
    <t xml:space="preserve">TE SANITARIO, PVC, DN 50 X 50 MM, SERIE NORMAL, PARA ESGOTO PREDIAL                                                                                                                                     </t>
  </si>
  <si>
    <t xml:space="preserve"> 89796         </t>
  </si>
  <si>
    <t>TE. PVC. SERIE NORMAL. ESGOTO PREDIAL. DN 100 X 100 MM. JUNTA ELÁSTICA. FORNECIDO E INSTALADO EM RAMAL DE DESCARGA OU RAMAL DE ESGOTO SANITÁRIO. AF_12/2014</t>
  </si>
  <si>
    <t xml:space="preserve">TE SANITARIO, PVC, DN 100 X 100 MM, SERIE NORMAL, PARA ESGOTO PREDIAL                                                                                                                                   </t>
  </si>
  <si>
    <t xml:space="preserve"> 89957         </t>
  </si>
  <si>
    <t>PONTO DE CONSUMO TERMINAL DE ÁGUA FRIA (SUBRAMAL) COM TUBULAÇÃO DE PVC. DN 25 MM. INSTALADO EM RAMAL DE ÁGUA. INCLUSOS RASGO E CHUMBAMENTO EM ALVENARIA. AF_12/2014</t>
  </si>
  <si>
    <t xml:space="preserve">89356         </t>
  </si>
  <si>
    <t xml:space="preserve">TUBO. PVC. SOLDÁVEL. DN 25MM. INSTALADO EM RAMAL OU SUB-RAMAL DE ÁGUA - FORNECIMENTO E INSTALAÇÃO. AF_12/2014                                                                                           </t>
  </si>
  <si>
    <t xml:space="preserve">89362         </t>
  </si>
  <si>
    <t xml:space="preserve">JOELHO 90 GRAUS. PVC. SOLDÁVEL. DN 25MM. INSTALADO EM RAMAL OU SUB-RAMAL DE ÁGUA - FORNECIMENTO E INSTALAÇÃO. AF_12/2014                                                                                </t>
  </si>
  <si>
    <t xml:space="preserve">89366         </t>
  </si>
  <si>
    <t xml:space="preserve">JOELHO 90 GRAUS COM BUCHA DE LATÃO. PVC. SOLDÁVEL. DN 25MM. X 3/4? INSTALADO EM RAMAL OU SUB-RAMAL DE ÁGUA - FORNECIMENTO E INSTALAÇÃO. AF_12/2014                                                      </t>
  </si>
  <si>
    <t xml:space="preserve">89395         </t>
  </si>
  <si>
    <t xml:space="preserve">TE. PVC. SOLDÁVEL. DN 25MM. INSTALADO EM RAMAL OU SUB-RAMAL DE ÁGUA - FORNECIMENTO E INSTALAÇÃO. AF_12/2014                                                                                             </t>
  </si>
  <si>
    <t xml:space="preserve"> 89356         </t>
  </si>
  <si>
    <t>TUBO. PVC. SOLDÁVEL. DN 25MM. INSTALADO EM RAMAL OU SUB-RAMAL DE ÁGUA - FORNECIMENTO E INSTALAÇÃO. AF_12/2014</t>
  </si>
  <si>
    <t xml:space="preserve">TUBO PVC, SOLDAVEL, DN 25 MM, AGUA FRIA (NBR-5648)                                                                                                                                                      </t>
  </si>
  <si>
    <t xml:space="preserve"> 89362         </t>
  </si>
  <si>
    <t>JOELHO 90 GRAUS. PVC. SOLDÁVEL. DN 25MM. INSTALADO EM RAMAL OU SUB-RAMAL DE ÁGUA - FORNECIMENTO E INSTALAÇÃO. AF_12/2014</t>
  </si>
  <si>
    <t xml:space="preserve">JOELHO PVC, SOLDAVEL, 90 GRAUS, 25 MM, PARA AGUA FRIA PREDIAL                                                                                                                                           </t>
  </si>
  <si>
    <t xml:space="preserve"> 89366         </t>
  </si>
  <si>
    <t>JOELHO 90 GRAUS COM BUCHA DE LATÃO. PVC. SOLDÁVEL. DN 25MM. X 3/4? INSTALADO EM RAMAL OU SUB-RAMAL DE ÁGUA - FORNECIMENTO E INSTALAÇÃO. AF_12/2014</t>
  </si>
  <si>
    <t xml:space="preserve">JOELHO PVC, SOLDAVEL, COM BUCHA DE LATAO, 90 GRAUS, 25 MM X 3/4", PARA AGUA FRIA PREDIAL                                                                                                                </t>
  </si>
  <si>
    <t xml:space="preserve"> 89395         </t>
  </si>
  <si>
    <t>TE. PVC. SOLDÁVEL. DN 25MM. INSTALADO EM RAMAL OU SUB-RAMAL DE ÁGUA - FORNECIMENTO E INSTALAÇÃO. AF_12/2014</t>
  </si>
  <si>
    <t xml:space="preserve">TE SOLDAVEL, PVC, 90 GRAUS, 25 MM, PARA AGUA FRIA PREDIAL (NBR 5648)                                                                                                                                    </t>
  </si>
  <si>
    <t xml:space="preserve"> 90443         </t>
  </si>
  <si>
    <t>RASGO EM ALVENARIA PARA RAMAIS/ DISTRIBUIÇÃO COM DIAMETROS MENORES OU IGUAIS A 40 MM. AF_05/2015</t>
  </si>
  <si>
    <t xml:space="preserve"> 90466         </t>
  </si>
  <si>
    <t>CHUMBAMENTO LINEAR EM ALVENARIA PARA RAMAIS/DISTRIBUIÇÃO COM DIÂMETROS MENORES OU IGUAIS A 40 MM. AF_05/2015</t>
  </si>
  <si>
    <t xml:space="preserve">88629         </t>
  </si>
  <si>
    <t xml:space="preserve">ARGAMASSA TRAÇO 1:3 (EM VOLUME DE CIMENTO E AREIA MÉDIA ÚMIDA). PREPARO MANUAL. AF_08/2019                                                                                                              </t>
  </si>
  <si>
    <t xml:space="preserve"> 88629         </t>
  </si>
  <si>
    <t>ARGAMASSA TRAÇO 1:3 (EM VOLUME DE CIMENTO E AREIA MÉDIA ÚMIDA). PREPARO MANUAL. AF_08/2019</t>
  </si>
  <si>
    <t xml:space="preserve"> 90820         </t>
  </si>
  <si>
    <t>PORTA DE MADEIRA PARA PINTURA. SEMI-OCA (LEVE OU MÉDIA). 60X210CM. ESPESSURA DE 3.5CM. INCLUSO DOBRADIÇAS - FORNECIMENTO E INSTALAÇÃO. AF_12/2019</t>
  </si>
  <si>
    <t xml:space="preserve">DOBRADICA EM ACO/FERRO, 3 1/2" X  3", E= 1,9  A 2 MM, COM ANEL,  CROMADO OU ZINCADO, TAMPA BOLA, COM PARAFUSOS                                                                                          </t>
  </si>
  <si>
    <t xml:space="preserve">PORTA DE MADEIRA, FOLHA MEDIA (NBR 15930) DE 60 X 210 CM, E = 35 MM, NUCLEO SARRAFEADO, CAPA LISA EM HDF, ACABAMENTO EM PRIMER PARA PINTURA                                                             </t>
  </si>
  <si>
    <t xml:space="preserve">PARAFUSO ROSCA SOBERBA ZINCADO CABECA CHATA FENDA SIMPLES 3,5 X 25 MM (1 ")                                                                                                                             </t>
  </si>
  <si>
    <t xml:space="preserve"> 90822         </t>
  </si>
  <si>
    <t>PORTA DE MADEIRA PARA PINTURA. SEMI-OCA (LEVE OU MÉDIA). 80X210CM. ESPESSURA DE 3.5CM. INCLUSO DOBRADIÇAS - FORNECIMENTO E INSTALAÇÃO. AF_12/2019</t>
  </si>
  <si>
    <t xml:space="preserve">PORTA DE MADEIRA, FOLHA MEDIA (NBR 15930) DE 80 X 210 CM, E = 35 MM, NUCLEO SARRAFEADO, CAPA LISA EM HDF, ACABAMENTO EM PRIMER PARA PINTURA                                                             </t>
  </si>
  <si>
    <t xml:space="preserve"> 91170         </t>
  </si>
  <si>
    <t xml:space="preserve">ABRACADEIRA EM ACO PARA AMARRACAO DE ELETRODUTOS, TIPO D, COM 1/2" E PARAFUSO DE FIXACAO                                                                                                                </t>
  </si>
  <si>
    <t xml:space="preserve"> 91173         </t>
  </si>
  <si>
    <t>FIXAÇÃO DE TUBOS VERTICAIS DE PPR DIÂMETROS MENORES OU IGUAIS A 40 MM COM ABRAÇADEIRA METÁLICA RÍGIDA TIPO D 1/2". FIXADA EM PERFILADO EM ALVENARIA. AF_05/2015</t>
  </si>
  <si>
    <t xml:space="preserve"> 91341         </t>
  </si>
  <si>
    <t>PORTA EM ALUMÍNIO DE ABRIR TIPO VENEZIANA COM GUARNIÇÃO. FIXAÇÃO COM PARAFUSOS - FORNECIMENTO E INSTALAÇÃO. AF_12/2019</t>
  </si>
  <si>
    <t xml:space="preserve">GUARNICAO/MOLDURA DE ACABAMENTO PARA ESQUADRIA DE ALUMINIO ANODIZADO NATURAL, PARA 1 FACE                                                                                                               </t>
  </si>
  <si>
    <t xml:space="preserve">PORTA DE ABRIR EM ALUMINIO TIPO VENEZIANA, ACABAMENTO ANODIZADO NATURAL, SEM GUARNICAO/ALIZAR/VISTA, 87 X 210 CM                                                                                        </t>
  </si>
  <si>
    <t xml:space="preserve"> 91862         </t>
  </si>
  <si>
    <t>ELETRODUTO RÍGIDO ROSCÁVEL. PVC. DN 20 MM (1/2"). PARA CIRCUITOS TERMINAIS. INSTALADO EM FORRO - FORNECIMENTO E INSTALAÇÃO. AF_12/2015</t>
  </si>
  <si>
    <t xml:space="preserve">ELETRODUTO DE PVC RIGIDO ROSCAVEL DE 1/2 ", SEM LUVA                                                                                                                                                    </t>
  </si>
  <si>
    <t xml:space="preserve"> 91870         </t>
  </si>
  <si>
    <t>ELETRODUTO RÍGIDO ROSCÁVEL. PVC. DN 20 MM (1/2"). PARA CIRCUITOS TERMINAIS. INSTALADO EM PAREDE - FORNECIMENTO E INSTALAÇÃO. AF_12/2015</t>
  </si>
  <si>
    <t xml:space="preserve"> 91911         </t>
  </si>
  <si>
    <t>CURVA 90 GRAUS PARA ELETRODUTO. PVC. ROSCÁVEL. DN 20 MM (1/2"). PARA CIRCUITOS TERMINAIS. INSTALADA EM PAREDE - FORNECIMENTO E INSTALAÇÃO. AF_12/2015</t>
  </si>
  <si>
    <t xml:space="preserve">CURVA 90 GRAUS, LONGA, DE PVC RIGIDO ROSCAVEL, DE 1/2", PARA ELETRODUTO                                                                                                                                 </t>
  </si>
  <si>
    <t xml:space="preserve"> 91924         </t>
  </si>
  <si>
    <t>CABO DE COBRE FLEXÍVEL ISOLADO. 1.5 MM². ANTI-CHAMA 450/750 V. PARA CIRCUITOS TERMINAIS - FORNECIMENTO E INSTALAÇÃO. AF_12/2015</t>
  </si>
  <si>
    <t xml:space="preserve">CABO DE COBRE, FLEXIVEL, CLASSE 4 OU 5, ISOLACAO EM PVC/A, ANTICHAMA BWF-B, 1 CONDUTOR, 450/750 V, SECAO NOMINAL 1,5 MM2                                                                                </t>
  </si>
  <si>
    <t xml:space="preserve">FITA ISOLANTE ADESIVA ANTICHAMA, USO ATE 750 V, EM ROLO DE 19 MM X 5 M                                                                                                                                  </t>
  </si>
  <si>
    <t xml:space="preserve"> 91926         </t>
  </si>
  <si>
    <t>CABO DE COBRE FLEXÍVEL ISOLADO. 2.5 MM². ANTI-CHAMA 450/750 V. PARA CIRCUITOS TERMINAIS - FORNECIMENTO E INSTALAÇÃO. AF_12/2015</t>
  </si>
  <si>
    <t xml:space="preserve">CABO DE COBRE, FLEXIVEL, CLASSE 4 OU 5, ISOLACAO EM PVC/A, ANTICHAMA BWF-B, 1 CONDUTOR, 450/750 V, SECAO NOMINAL 2,5 MM2                                                                                </t>
  </si>
  <si>
    <t xml:space="preserve"> 91928         </t>
  </si>
  <si>
    <t>CABO DE COBRE FLEXÍVEL ISOLADO. 4 MM². ANTI-CHAMA 450/750 V. PARA CIRCUITOS TERMINAIS - FORNECIMENTO E INSTALAÇÃO. AF_12/2015</t>
  </si>
  <si>
    <t xml:space="preserve">CABO DE COBRE, FLEXIVEL, CLASSE 4 OU 5, ISOLACAO EM PVC/A, ANTICHAMA BWF-B, 1 CONDUTOR, 450/750 V, SECAO NOMINAL 4 MM2                                                                                  </t>
  </si>
  <si>
    <t xml:space="preserve"> 91937         </t>
  </si>
  <si>
    <t>CAIXA OCTOGONAL 3" X 3". PVC. INSTALADA EM LAJE - FORNECIMENTO E INSTALAÇÃO. AF_12/2015</t>
  </si>
  <si>
    <t xml:space="preserve">CAIXA OCTOGONAL DE FUNDO MOVEL, EM PVC, DE 3" X 3", PARA ELETRODUTO FLEXIVEL CORRUGADO                                                                                                                  </t>
  </si>
  <si>
    <t xml:space="preserve"> 91945         </t>
  </si>
  <si>
    <t>SUPORTE PARAFUSADO COM PLACA DE ENCAIXE 4" X 2" ALTO (2.00 M DO PISO) PARA PONTO ELÉTRICO - FORNECIMENTO E INSTALAÇÃO. AF_12/2015</t>
  </si>
  <si>
    <t xml:space="preserve">ESPELHO / PLACA DE 3 POSTOS 4" X 2", PARA INSTALACAO DE TOMADAS E INTERRUPTORES                                                                                                                         </t>
  </si>
  <si>
    <t xml:space="preserve">SUPORTE DE FIXACAO PARA ESPELHO / PLACA 4" X 2", PARA 3 MODULOS, PARA INSTALACAO DE TOMADAS E INTERRUPTORES (SOMENTE SUPORTE)                                                                           </t>
  </si>
  <si>
    <t xml:space="preserve"> 92000         </t>
  </si>
  <si>
    <t>TOMADA BAIXA DE EMBUTIR (1 MÓDULO). 2P+T 10 A. INCLUINDO SUPORTE E PLACA - FORNECIMENTO E INSTALAÇÃO. AF_12/2015</t>
  </si>
  <si>
    <t xml:space="preserve">91946         </t>
  </si>
  <si>
    <t xml:space="preserve">SUPORTE PARAFUSADO COM PLACA DE ENCAIXE 4" X 2" MÉDIO (1.30 M DO PISO) PARA PONTO ELÉTRICO - FORNECIMENTO E INSTALAÇÃO. AF_12/2015                                                                      </t>
  </si>
  <si>
    <t xml:space="preserve">91998         </t>
  </si>
  <si>
    <t xml:space="preserve">TOMADA BAIXA DE EMBUTIR (1 MÓDULO). 2P+T 10 A. SEM SUPORTE E SEM PLACA - FORNECIMENTO E INSTALAÇÃO. AF_12/2015                                                                                          </t>
  </si>
  <si>
    <t xml:space="preserve"> 91946         </t>
  </si>
  <si>
    <t>SUPORTE PARAFUSADO COM PLACA DE ENCAIXE 4" X 2" MÉDIO (1.30 M DO PISO) PARA PONTO ELÉTRICO - FORNECIMENTO E INSTALAÇÃO. AF_12/2015</t>
  </si>
  <si>
    <t xml:space="preserve"> 91998         </t>
  </si>
  <si>
    <t>TOMADA BAIXA DE EMBUTIR (1 MÓDULO). 2P+T 10 A. SEM SUPORTE E SEM PLACA - FORNECIMENTO E INSTALAÇÃO. AF_12/2015</t>
  </si>
  <si>
    <t xml:space="preserve">TOMADA 2P+T 10A, 250V  (APENAS MODULO)                                                                                                                                                                  </t>
  </si>
  <si>
    <t xml:space="preserve"> 92008         </t>
  </si>
  <si>
    <t>TOMADA BAIXA DE EMBUTIR (2 MÓDULOS). 2P+T 10 A. INCLUINDO SUPORTE E PLACA - FORNECIMENTO E INSTALAÇÃO. AF_12/2015</t>
  </si>
  <si>
    <t xml:space="preserve">92006         </t>
  </si>
  <si>
    <t xml:space="preserve">TOMADA BAIXA DE EMBUTIR (2 MÓDULOS). 2P+T 10 A. SEM SUPORTE E SEM PLACA - FORNECIMENTO E INSTALAÇÃO. AF_12/2015                                                                                         </t>
  </si>
  <si>
    <t xml:space="preserve"> 92006         </t>
  </si>
  <si>
    <t>TOMADA BAIXA DE EMBUTIR (2 MÓDULOS). 2P+T 10 A. SEM SUPORTE E SEM PLACA - FORNECIMENTO E INSTALAÇÃO. AF_12/2015</t>
  </si>
  <si>
    <t xml:space="preserve"> 92023         </t>
  </si>
  <si>
    <t>INTERRUPTOR SIMPLES (1 MÓDULO) COM 1 TOMADA DE EMBUTIR 2P+T 10 A.  INCLUINDO SUPORTE E PLACA - FORNECIMENTO E INSTALAÇÃO. AF_12/2015</t>
  </si>
  <si>
    <t xml:space="preserve">92022         </t>
  </si>
  <si>
    <t xml:space="preserve">INTERRUPTOR SIMPLES (1 MÓDULO) COM 1 TOMADA DE EMBUTIR 2P+T 10 A.  SEM SUPORTE E SEM PLACA - FORNECIMENTO E INSTALAÇÃO. AF_12/2015                                                                      </t>
  </si>
  <si>
    <t xml:space="preserve"> 92022         </t>
  </si>
  <si>
    <t>INTERRUPTOR SIMPLES (1 MÓDULO) COM 1 TOMADA DE EMBUTIR 2P+T 10 A.  SEM SUPORTE E SEM PLACA - FORNECIMENTO E INSTALAÇÃO. AF_12/2015</t>
  </si>
  <si>
    <t xml:space="preserve">INTERRUPTOR SIMPLES 10A, 250V (APENAS MODULO)                                                                                                                                                           </t>
  </si>
  <si>
    <t xml:space="preserve"> 92543         </t>
  </si>
  <si>
    <t>TRAMA DE MADEIRA COMPOSTA POR TERÇAS PARA TELHADOS DE ATÉ 2 ÁGUAS PARA TELHA ONDULADA DE FIBROCIMENTO. METÁLICA. PLÁSTICA OU TERMOACÚSTICA. INCLUSO TRANSPORTE VERTICAL. AF_07/2019</t>
  </si>
  <si>
    <t xml:space="preserve"> 88239         </t>
  </si>
  <si>
    <t>AJUDANTE DE CARPINTEIRO COM ENCARGOS COMPLEMENTARES</t>
  </si>
  <si>
    <t>MO0104PX02</t>
  </si>
  <si>
    <t xml:space="preserve">CARPINTEIRO AUXILIAR                                                                                                                                                                                    </t>
  </si>
  <si>
    <t xml:space="preserve">95309         </t>
  </si>
  <si>
    <t xml:space="preserve">CURSO DE CAPACITAÇÃO PARA AJUDANTE DE CARPINTEIRO (ENCARGOS COMPLEMENTARES) - HORISTA                                                                                                                   </t>
  </si>
  <si>
    <t xml:space="preserve"> 95309         </t>
  </si>
  <si>
    <t>CURSO DE CAPACITAÇÃO PARA AJUDANTE DE CARPINTEIRO (ENCARGOS COMPLEMENTARES) - HORISTA</t>
  </si>
  <si>
    <t xml:space="preserve"> 88262         </t>
  </si>
  <si>
    <t>CARPINTEIRO DE FORMAS COM ENCARGOS COMPLEMENTARES</t>
  </si>
  <si>
    <t>MO0100XP02</t>
  </si>
  <si>
    <t xml:space="preserve">CARPINTEIRO DE FORMAS                                                                                                                                                                                   </t>
  </si>
  <si>
    <t xml:space="preserve">95330         </t>
  </si>
  <si>
    <t xml:space="preserve">CURSO DE CAPACITAÇÃO PARA CARPINTEIRO DE FÔRMAS (ENCARGOS COMPLEMENTARES) - HORISTA                                                                                                                     </t>
  </si>
  <si>
    <t xml:space="preserve"> 95330         </t>
  </si>
  <si>
    <t>CURSO DE CAPACITAÇÃO PARA CARPINTEIRO DE FÔRMAS (ENCARGOS COMPLEMENTARES) - HORISTA</t>
  </si>
  <si>
    <t xml:space="preserve"> 93281         </t>
  </si>
  <si>
    <t>GUINCHO ELÉTRICO DE COLUNA. CAPACIDADE 400 KG. COM MOTO FREIO. MOTOR TRIFÁSICO DE 1.25 CV - CHP DIURNO. AF_03/2016</t>
  </si>
  <si>
    <t xml:space="preserve">88295         </t>
  </si>
  <si>
    <t xml:space="preserve">OPERADOR DE GUINCHO COM ENCARGOS COMPLEMENTARES                                                                                                                                                         </t>
  </si>
  <si>
    <t xml:space="preserve">93277         </t>
  </si>
  <si>
    <t xml:space="preserve">GUINCHO ELÉTRICO DE COLUNA. CAPACIDADE 400 KG. COM MOTO FREIO. MOTOR TRIFÁSICO DE 1.25 CV - DEPRECIAÇÃO. AF_03/2016                                                                                     </t>
  </si>
  <si>
    <t xml:space="preserve">93278         </t>
  </si>
  <si>
    <t xml:space="preserve">GUINCHO ELÉTRICO DE COLUNA. CAPACIDADE 400 KG. COM MOTO FREIO. MOTOR TRIFÁSICO DE 1.25 CV - JUROS. AF_03/2016                                                                                           </t>
  </si>
  <si>
    <t xml:space="preserve">93279         </t>
  </si>
  <si>
    <t xml:space="preserve">GUINCHO ELÉTRICO DE COLUNA. CAPACIDADE 400 KG. COM MOTO FREIO. MOTOR TRIFÁSICO DE 1.25 CV - MANUTENÇÃO. AF_03/2016                                                                                      </t>
  </si>
  <si>
    <t xml:space="preserve">93280         </t>
  </si>
  <si>
    <t xml:space="preserve">GUINCHO ELÉTRICO DE COLUNA. CAPACIDADE 400 KG. COM MOTO FREIO. MOTOR TRIFÁSICO DE 1.25 CV - MATERIAIS NA OPERAÇÃO. AF_03/2016                                                                           </t>
  </si>
  <si>
    <t xml:space="preserve"> 88295         </t>
  </si>
  <si>
    <t>OPERADOR DE GUINCHO COM ENCARGOS COMPLEMENTARES</t>
  </si>
  <si>
    <t>MO0103A502</t>
  </si>
  <si>
    <t xml:space="preserve">OPERADOR DE GUINCHO OU GUINCHEIRO                                                                                                                                                                       </t>
  </si>
  <si>
    <t xml:space="preserve">95358         </t>
  </si>
  <si>
    <t xml:space="preserve">CURSO DE CAPACITAÇÃO PARA OPERADOR DE GUINCHO (ENCARGOS COMPLEMENTARES) - HORISTA                                                                                                                       </t>
  </si>
  <si>
    <t xml:space="preserve"> 95358         </t>
  </si>
  <si>
    <t>CURSO DE CAPACITAÇÃO PARA OPERADOR DE GUINCHO (ENCARGOS COMPLEMENTARES) - HORISTA</t>
  </si>
  <si>
    <t xml:space="preserve"> 93277         </t>
  </si>
  <si>
    <t>GUINCHO ELÉTRICO DE COLUNA. CAPACIDADE 400 KG. COM MOTO FREIO. MOTOR TRIFÁSICO DE 1.25 CV - DEPRECIAÇÃO. AF_03/2016</t>
  </si>
  <si>
    <t>EQ010S5J02</t>
  </si>
  <si>
    <t xml:space="preserve">GUINCHO ELETRICO DE COLUNA, CAPACIDADE 400 KG, COM MOTO FREIO, MOTOR TRIFASICO DE 1,25 CV                                                                                                               </t>
  </si>
  <si>
    <t xml:space="preserve"> 93278         </t>
  </si>
  <si>
    <t>GUINCHO ELÉTRICO DE COLUNA. CAPACIDADE 400 KG. COM MOTO FREIO. MOTOR TRIFÁSICO DE 1.25 CV - JUROS. AF_03/2016</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</si>
  <si>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</si>
  <si>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</si>
  <si>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</si>
  <si>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</si>
  <si>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93282         </t>
  </si>
  <si>
    <t>GUINCHO ELÉTRICO DE COLUNA. CAPACIDADE 400 KG. COM MOTO FREIO. MOTOR TRIFÁSICO DE 1.25 CV - CHI DIURNO. AF_03/2016</t>
  </si>
  <si>
    <t xml:space="preserve"> 92981         </t>
  </si>
  <si>
    <t>CABO DE COBRE FLEXÍVEL ISOLADO. 16 MM². ANTI-CHAMA 450/750 V. PARA DISTRIBUIÇÃO - FORNECIMENTO E INSTALAÇÃO. AF_12/2015</t>
  </si>
  <si>
    <t xml:space="preserve">CABO DE COBRE, FLEXIVEL, CLASSE 4 OU 5, ISOLACAO EM PVC/A, ANTICHAMA BWF-B, 1 CONDUTOR, 450/750 V, SECAO NOMINAL 16 MM2                                                                                 </t>
  </si>
  <si>
    <t xml:space="preserve"> 93358         </t>
  </si>
  <si>
    <t>ESCAVAÇÃO MANUAL DE VALA COM PROFUNDIDADE MENOR OU IGUAL A 1.30 M. AF_03/2016</t>
  </si>
  <si>
    <t xml:space="preserve"> 94210         </t>
  </si>
  <si>
    <t>TELHAMENTO COM TELHA ONDULADA DE FIBROCIMENTO E = 6 MM. COM RECOBRIMENTO LATERAL DE 1 1/4 DE ONDA PARA TELHADO COM INCLINAÇÃO MÁXIMA DE 10°. COM ATÉ 2 ÁGUAS. INCLUSO IÇAMENTO. AF_07/2019</t>
  </si>
  <si>
    <t xml:space="preserve">CONJUNTO ARRUELAS DE VEDACAO 5/16" PARA TELHA FIBROCIMENTO (UMA ARRUELA METALICA E UMA ARRUELA PVC - CONICAS)                                                                                           </t>
  </si>
  <si>
    <t xml:space="preserve">PARAFUSO ZINCADO ROSCA SOBERBA, CABECA SEXTAVADA, 5/16 " X 250 MM, PARA FIXACAO DE TELHA EM MADEIRA                                                                                                     </t>
  </si>
  <si>
    <t xml:space="preserve">TELHA DE FIBROCIMENTO ONDULADA E = 6 MM, DE 2,44 X 1,10 M (SEM AMIANTO)                                                                                                                                 </t>
  </si>
  <si>
    <t xml:space="preserve"> 88323         </t>
  </si>
  <si>
    <t>TELHADISTA COM ENCARGOS COMPLEMENTARES</t>
  </si>
  <si>
    <t>MO0109XH02</t>
  </si>
  <si>
    <t xml:space="preserve">TELHADOR                                                                                                                                                                                                </t>
  </si>
  <si>
    <t xml:space="preserve">95385         </t>
  </si>
  <si>
    <t xml:space="preserve">CURSO DE CAPACITAÇÃO PARA TELHADISTA (ENCARGOS COMPLEMENTARES) - HORISTA                                                                                                                                </t>
  </si>
  <si>
    <t xml:space="preserve"> 95385         </t>
  </si>
  <si>
    <t>CURSO DE CAPACITAÇÃO PARA TELHADISTA (ENCARGOS COMPLEMENTARES) - HORISTA</t>
  </si>
  <si>
    <t xml:space="preserve"> 94559         </t>
  </si>
  <si>
    <t>JANELA DE AÇO TIPO BASCULANTE PARA VIDROS. COM BATENTE. FERRAGENS E PINTURA ANTICORROSIVA. EXCLUSIVE VIDROS. ACABAMENTO. ALIZAR E CONTRAMARCO. FORNECIMENTO E INSTALAÇÃO. AF_12/2019</t>
  </si>
  <si>
    <t xml:space="preserve">JANELA BASCULANTE, ACO, COM BATENTE/REQUADRO, 60 X 60 CM (SEM VIDROS)                                                                                                                                   </t>
  </si>
  <si>
    <t xml:space="preserve"> 95240         </t>
  </si>
  <si>
    <t>LASTRO DE CONCRETO MAGRO. APLICADO EM PISOS OU RADIERS. ESPESSURA DE 3 CM. AF_07/2016</t>
  </si>
  <si>
    <t xml:space="preserve"> 94968         </t>
  </si>
  <si>
    <t>CONCRETO MAGRO PARA LASTRO. TRAÇO 1:4.5:4.5 (CIMENTO/ AREIA MÉDIA/ BRITA 1)  - PREPARO MECÂNICO COM BETONEIRA 600 L. AF_07/2016</t>
  </si>
  <si>
    <t xml:space="preserve"> 89225         </t>
  </si>
  <si>
    <t>BETONEIRA CAPACIDADE NOMINAL DE 600 L. CAPACIDADE DE MISTURA 360 L. MOTOR ELÉTRICO TRIFÁSICO POTÊNCIA DE 4 CV. SEM CARREGADOR - CHP DIURNO. AF_11/2014</t>
  </si>
  <si>
    <t xml:space="preserve">89221         </t>
  </si>
  <si>
    <t xml:space="preserve">BETONEIRA CAPACIDADE NOMINAL DE 600 L. CAPACIDADE DE MISTURA 360 L. MOTOR ELÉTRICO TRIFÁSICO POTÊNCIA DE 4 CV. SEM CARREGADOR - DEPRECIAÇÃO. AF_11/2014                                                 </t>
  </si>
  <si>
    <t xml:space="preserve">89222         </t>
  </si>
  <si>
    <t xml:space="preserve">BETONEIRA CAPACIDADE NOMINAL DE 600 L. CAPACIDADE DE MISTURA 360 L. MOTOR ELÉTRICO TRIFÁSICO POTÊNCIA DE 4 CV. SEM CARREGADOR - JUROS. AF_11/2014                                                       </t>
  </si>
  <si>
    <t xml:space="preserve">89223         </t>
  </si>
  <si>
    <t xml:space="preserve">BETONEIRA CAPACIDADE NOMINAL DE 600 L. CAPACIDADE DE MISTURA 360 L. MOTOR ELÉTRICO TRIFÁSICO POTÊNCIA DE 4 CV. SEM CARREGADOR - MANUTENÇÃO. AF_11/2014                                                  </t>
  </si>
  <si>
    <t xml:space="preserve">89224         </t>
  </si>
  <si>
    <t xml:space="preserve">BETONEIRA CAPACIDADE NOMINAL DE 600 L. CAPACIDADE DE MISTURA 360 L. MOTOR ELÉTRICO TRIFÁSICO POTÊNCIA DE 4 CV. SEM CARREGADOR - MATERIAIS NA OPERAÇÃO. AF_11/2014                                       </t>
  </si>
  <si>
    <t xml:space="preserve"> 89221         </t>
  </si>
  <si>
    <t>BETONEIRA CAPACIDADE NOMINAL DE 600 L. CAPACIDADE DE MISTURA 360 L. MOTOR ELÉTRICO TRIFÁSICO POTÊNCIA DE 4 CV. SEM CARREGADOR - DEPRECIAÇÃO. AF_11/2014</t>
  </si>
  <si>
    <t>EQ010S3102</t>
  </si>
  <si>
    <t xml:space="preserve">BETONEIRA, CAPACIDADE NOMINAL 600 L, CAPACIDADE DE MISTURA  360L, MOTOR ELETRICO TRIFASICO 220/380V, POTENCIA 4CV, EXCLUSO CARREGADOR                                                                   </t>
  </si>
  <si>
    <t xml:space="preserve"> 89222         </t>
  </si>
  <si>
    <t>BETONEIRA CAPACIDADE NOMINAL DE 600 L. CAPACIDADE DE MISTURA 360 L. MOTOR ELÉTRICO TRIFÁSICO POTÊNCIA DE 4 CV. SEM CARREGADOR - JUROS. AF_11/2014</t>
  </si>
  <si>
    <t xml:space="preserve"> 89223         </t>
  </si>
  <si>
    <t>BETONEIRA CAPACIDADE NOMINAL DE 600 L. CAPACIDADE DE MISTURA 360 L. MOTOR ELÉTRICO TRIFÁSICO POTÊNCIA DE 4 CV. SEM CARREGADOR - MANUTENÇÃO. AF_11/2014</t>
  </si>
  <si>
    <t xml:space="preserve"> 89224         </t>
  </si>
  <si>
    <t>BETONEIRA CAPACIDADE NOMINAL DE 600 L. CAPACIDADE DE MISTURA 360 L. MOTOR ELÉTRICO TRIFÁSICO POTÊNCIA DE 4 CV. SEM CARREGADOR - MATERIAIS NA OPERAÇÃO. AF_11/2014</t>
  </si>
  <si>
    <t xml:space="preserve"> 89226         </t>
  </si>
  <si>
    <t>BETONEIRA CAPACIDADE NOMINAL DE 600 L. CAPACIDADE DE MISTURA 360 L. MOTOR ELÉTRICO TRIFÁSICO POTÊNCIA DE 4 CV. SEM CARREGADOR - CHI DIURNO. AF_11/2014</t>
  </si>
  <si>
    <t xml:space="preserve"> 95241         </t>
  </si>
  <si>
    <t>LASTRO DE CONCRETO MAGRO. APLICADO EM PISOS OU RADIERS. ESPESSURA DE 5 CM. AF_07/2016</t>
  </si>
  <si>
    <t xml:space="preserve"> 95805         </t>
  </si>
  <si>
    <t>CONDULETE DE PVC. TIPO B. PARA ELETRODUTO DE PVC SOLDÁVEL DN 25 MM (3/4''). APARENTE - FORNECIMENTO E INSTALAÇÃO. AF_11/2016</t>
  </si>
  <si>
    <t xml:space="preserve">BUCHA DE NYLON SEM ABA S6, COM PARAFUSO DE 4,20 X 40 MM EM ACO ZINCADO COM ROSCA SOBERBA, CABECA CHATA E FENDA PHILLIPS                                                                                 </t>
  </si>
  <si>
    <t xml:space="preserve">CONDULETE EM PVC, TIPO "B", SEM TAMPA, DE 1/2" OU 3/4"                                                                                                                                                  </t>
  </si>
  <si>
    <t xml:space="preserve"> 95811         </t>
  </si>
  <si>
    <t>CONDULETE DE PVC. TIPO LB. PARA ELETRODUTO DE PVC SOLDÁVEL DN 25 MM (3/4''). APARENTE - FORNECIMENTO E INSTALAÇÃO. AF_11/2016</t>
  </si>
  <si>
    <t xml:space="preserve">CONDULETE EM PVC, TIPO "LB", SEM TAMPA, DE 1/2" OU 3/4"                                                                                                                                                 </t>
  </si>
  <si>
    <t xml:space="preserve"> 96985         </t>
  </si>
  <si>
    <t>HASTE DE ATERRAMENTO 5/8  PARA SPDA - FORNECIMENTO E INSTALAÇÃO. AF_12/2017</t>
  </si>
  <si>
    <t xml:space="preserve">!EM PROCESSO DE DESATIVACAO! HASTE DE ATERRAMENTO EM ACO COM 3,00 M DE COMPRIMENTO E DN = 5/8", REVESTIDA COM BAIXA CAMADA DE COBRE, SEM CONECTOR                                                       </t>
  </si>
  <si>
    <t xml:space="preserve"> 96995         </t>
  </si>
  <si>
    <t>REATERRO MANUAL APILOADO COM SOQUETE. AF_10/2017</t>
  </si>
  <si>
    <t xml:space="preserve"> 97586         </t>
  </si>
  <si>
    <t>LUMINÁRIA TIPO CALHA. DE SOBREPOR. COM 2 LÂMPADAS TUBULARES FLUORESCENTES DE 36 W. COM REATOR DE PARTIDA RÁPIDA - FORNECIMENTO E INSTALAÇÃO. AF_02/2020</t>
  </si>
  <si>
    <t xml:space="preserve">LUMINARIA DE SOBREPOR EM CHAPA DE ACO PARA 2 LAMPADAS FLUORESCENTES DE *36* W, ALETADA, COMPLETA (LAMPADAS E REATOR INCLUSOS)                                                                           </t>
  </si>
  <si>
    <t xml:space="preserve"> 97593         </t>
  </si>
  <si>
    <t>LUMINÁRIA TIPO SPOT. DE SOBREPOR. COM 1 LÂMPADA FLUORESCENTE DE 15 W. SEM REATOR - FORNECIMENTO E INSTALAÇÃO. AF_02/2020</t>
  </si>
  <si>
    <t xml:space="preserve">LUMINARIA SPOT DE SOBREPOR EM ALUMINIO COM ALETA PLASTICA PARA 1 LAMPADA, BASE E27, POTENCIA MAXIMA 40/60 W (NAO INCLUI LAMPADA)                                                                        </t>
  </si>
  <si>
    <t xml:space="preserve">LAMPADA FLUORESCENTE COMPACTA 2U BRANCA 15 W, BASE E27 (127/220 V)                                                                                                                                      </t>
  </si>
  <si>
    <t xml:space="preserve"> 97611         </t>
  </si>
  <si>
    <t>LÂMPADA COMPACTA FLUORESCENTE DE 15 W. BASE E27 - FORNECIMENTO E INSTALAÇÃO. AF_02/2020</t>
  </si>
  <si>
    <t xml:space="preserve">SOQUETE DE BAQUELITE BASE E27, PARA LAMPADAS                                                                                                                                                            </t>
  </si>
  <si>
    <t xml:space="preserve"> 97612         </t>
  </si>
  <si>
    <t>LÂMPADA COMPACTA FLUORESCENTE DE 20 W. BASE E27 - FORNECIMENTO E INSTALAÇÃO. AF_02/2020</t>
  </si>
  <si>
    <t xml:space="preserve">LAMPADA FLUORESCENTE COMPACTA 3U BRANCA 20 W, BASE E27 (127/220 V)                                                                                                                                      </t>
  </si>
  <si>
    <t xml:space="preserve"> 97886         </t>
  </si>
  <si>
    <t>CAIXA ENTERRADA ELÉTRICA RETANGULAR. EM ALVENARIA COM TIJOLOS CERÂMICOS MACIÇOS. FUNDO COM BRITA. DIMENSÕES INTERNAS: 0.3X0.3X0.3 M. AF_05/2018</t>
  </si>
  <si>
    <t xml:space="preserve">TIJOLO CERAMICO MACICO COMUM *5 X 10 X 20* CM (L X A X C)                                                                                                                                               </t>
  </si>
  <si>
    <t xml:space="preserve">87316         </t>
  </si>
  <si>
    <t xml:space="preserve">ARGAMASSA TRAÇO 1:4 (EM VOLUME DE CIMENTO E AREIA GROSSA ÚMIDA) PARA CHAPISCO CONVENCIONAL. PREPARO MECÂNICO COM BETONEIRA 400 L. AF_08/2019                                                            </t>
  </si>
  <si>
    <t xml:space="preserve">88628         </t>
  </si>
  <si>
    <t xml:space="preserve">ARGAMASSA TRAÇO 1:3 (EM VOLUME DE CIMENTO E AREIA MÉDIA ÚMIDA). PREPARO MECÂNICO COM BETONEIRA 400 L. AF_08/2019                                                                                        </t>
  </si>
  <si>
    <t xml:space="preserve">94103         </t>
  </si>
  <si>
    <t xml:space="preserve">LASTRO DE VALA COM PREPARO DE FUNDO. LARGURA MENOR QUE 1.5 M. COM CAMADA DE BRITA. LANÇAMENTO MANUAL. EM LOCAL COM NÍVEL BAIXO DE INTERFERÊNCIA. AF_06/2016                                             </t>
  </si>
  <si>
    <t xml:space="preserve">97734         </t>
  </si>
  <si>
    <t xml:space="preserve">PEÇA RETANGULAR PRÉ-MOLDADA. VOLUME DE CONCRETO DE 10 A 30 LITROS. TAXA DE AÇO APROXIMADA DE 30KG/M³. AF_01/2018                                                                                        </t>
  </si>
  <si>
    <t xml:space="preserve"> 87316         </t>
  </si>
  <si>
    <t>ARGAMASSA TRAÇO 1:4 (EM VOLUME DE CIMENTO E AREIA GROSSA ÚMIDA) PARA CHAPISCO CONVENCIONAL. PREPARO MECÂNICO COM BETONEIRA 400 L. AF_08/2019</t>
  </si>
  <si>
    <t xml:space="preserve"> 88628         </t>
  </si>
  <si>
    <t>ARGAMASSA TRAÇO 1:3 (EM VOLUME DE CIMENTO E AREIA MÉDIA ÚMIDA). PREPARO MECÂNICO COM BETONEIRA 400 L. AF_08/2019</t>
  </si>
  <si>
    <t xml:space="preserve"> 94103         </t>
  </si>
  <si>
    <t>LASTRO DE VALA COM PREPARO DE FUNDO. LARGURA MENOR QUE 1.5 M. COM CAMADA DE BRITA. LANÇAMENTO MANUAL. EM LOCAL COM NÍVEL BAIXO DE INTERFERÊNCIA. AF_06/2016</t>
  </si>
  <si>
    <t xml:space="preserve">PEDRA BRITADA N. 0. OU PEDRISCO (4.8 A 9.5 MM) POSTO PEDREIRA/FORNECEDOR. SEM FRETE                                                                                                                     </t>
  </si>
  <si>
    <t xml:space="preserve"> 91533         </t>
  </si>
  <si>
    <t>COMPACTADOR DE SOLOS DE PERCUSSÃO (SOQUETE) COM MOTOR A GASOLINA 4 TEMPOS. POTÊNCIA 4 CV - CHP DIURNO. AF_08/2015</t>
  </si>
  <si>
    <t xml:space="preserve">88297         </t>
  </si>
  <si>
    <t xml:space="preserve">OPERADOR DE MÁQUINAS E EQUIPAMENTOS COM ENCARGOS COMPLEMENTARES                                                                                                                                         </t>
  </si>
  <si>
    <t xml:space="preserve">91529         </t>
  </si>
  <si>
    <t xml:space="preserve">COMPACTADOR DE SOLOS DE PERCUSSÃO (SOQUETE) COM MOTOR A GASOLINA 4 TEMPOS. POTÊNCIA 4 CV - DEPRECIAÇÃO. AF_08/2015                                                                                      </t>
  </si>
  <si>
    <t xml:space="preserve">91530         </t>
  </si>
  <si>
    <t xml:space="preserve">COMPACTADOR DE SOLOS DE PERCUSSÃO (SOQUETE) COM MOTOR A GASOLINA 4 TEMPOS. POTÊNCIA 4 CV - JUROS. AF_08/2015                                                                                            </t>
  </si>
  <si>
    <t xml:space="preserve">91531         </t>
  </si>
  <si>
    <t xml:space="preserve">COMPACTADOR DE SOLOS DE PERCUSSÃO (SOQUETE) COM MOTOR A GASOLINA 4 TEMPOS. POTÊNCIA 4 CV - MANUTENÇÃO. AF_08/2015                                                                                       </t>
  </si>
  <si>
    <t xml:space="preserve">91532         </t>
  </si>
  <si>
    <t xml:space="preserve">COMPACTADOR DE SOLOS DE PERCUSSÃO (SOQUETE) COM MOTOR A GASOLINA 4 TEMPOS. POTÊNCIA 4 CV - MATERIAIS NA OPERAÇÃO. AF_08/2015                                                                            </t>
  </si>
  <si>
    <t xml:space="preserve"> 88297         </t>
  </si>
  <si>
    <t>OPERADOR DE MÁQUINAS E EQUIPAMENTOS COM ENCARGOS COMPLEMENTARES</t>
  </si>
  <si>
    <t>MO01039I02</t>
  </si>
  <si>
    <t xml:space="preserve">OPERADOR DE MAQUINAS E TRATORES DIVERSOS (TERRAPLANAGEM)                                                                                                                                                </t>
  </si>
  <si>
    <t xml:space="preserve">95360         </t>
  </si>
  <si>
    <t xml:space="preserve">CURSO DE CAPACITAÇÃO PARA OPERADOR DE MÁQUINAS E EQUIPAMENTOS (ENCARGOS COMPLEMENTARES) - HORISTA                                                                                                       </t>
  </si>
  <si>
    <t xml:space="preserve"> 95360         </t>
  </si>
  <si>
    <t>CURSO DE CAPACITAÇÃO PARA OPERADOR DE MÁQUINAS E EQUIPAMENTOS (ENCARGOS COMPLEMENTARES) - HORISTA</t>
  </si>
  <si>
    <t xml:space="preserve"> 91529         </t>
  </si>
  <si>
    <t>COMPACTADOR DE SOLOS DE PERCUSSÃO (SOQUETE) COM MOTOR A GASOLINA 4 TEMPOS. POTÊNCIA 4 CV - DEPRECIAÇÃO. AF_08/2015</t>
  </si>
  <si>
    <t>EQ010ADU02</t>
  </si>
  <si>
    <t xml:space="preserve">COMPACTADOR DE SOLOS DE PERCURSAO (SOQUETE) COM MOTOR A GASOLINA 4 TEMPOS DE 4 HP (4 CV)                                                                                                                </t>
  </si>
  <si>
    <t xml:space="preserve"> 91530         </t>
  </si>
  <si>
    <t>COMPACTADOR DE SOLOS DE PERCUSSÃO (SOQUETE) COM MOTOR A GASOLINA 4 TEMPOS. POTÊNCIA 4 CV - JUROS.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</si>
  <si>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</si>
  <si>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</si>
  <si>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</si>
  <si>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</si>
  <si>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GASOLINA COMUM                                                                                                                                                                                          </t>
  </si>
  <si>
    <t xml:space="preserve"> 91534         </t>
  </si>
  <si>
    <t>COMPACTADOR DE SOLOS DE PERCUSSÃO (SOQUETE) COM MOTOR A GASOLINA 4 TEMPOS. POTÊNCIA 4 CV - CHI DIURNO. AF_08/2015</t>
  </si>
  <si>
    <t xml:space="preserve"> 97734         </t>
  </si>
  <si>
    <t>PEÇA RETANGULAR PRÉ-MOLDADA. VOLUME DE CONCRETO DE 10 A 30 LITROS. TAXA DE AÇO APROXIMADA DE 30KG/M³. AF_01/2018</t>
  </si>
  <si>
    <t xml:space="preserve">CHAPA DE MADEIRA COMPENSADA RESINADA PARA FORMA DE CONCRETO, DE *2,2 X 1,1* M, E = 17 MM                                                                                                                </t>
  </si>
  <si>
    <t xml:space="preserve">92783         </t>
  </si>
  <si>
    <t xml:space="preserve">ARMAÇÃO DE LAJE DE UMA ESTRUTURA CONVENCIONAL DE CONCRETO ARMADO EM UMA EDIFICAÇÃO TÉRREA OU SOBRADO UTILIZANDO AÇO CA-60 DE 4.2 MM - MONTAGEM. AF_12/2015                                              </t>
  </si>
  <si>
    <t xml:space="preserve">94971         </t>
  </si>
  <si>
    <t xml:space="preserve">CONCRETO FCK = 25MPA. TRAÇO 1:2.3:2.7 (CIMENTO/ AREIA MÉDIA/ BRITA 1)  - PREPARO MECÂNICO COM BETONEIRA 600 L. AF_07/2016                                                                               </t>
  </si>
  <si>
    <t xml:space="preserve"> 90586         </t>
  </si>
  <si>
    <t>VIBRADOR DE IMERSÃO. DIÂMETRO DE PONTEIRA 45MM. MOTOR ELÉTRICO TRIFÁSICO POTÊNCIA DE 2 CV - CHP DIURNO. AF_06/2015</t>
  </si>
  <si>
    <t xml:space="preserve">90582         </t>
  </si>
  <si>
    <t xml:space="preserve">VIBRADOR DE IMERSÃO. DIÂMETRO DE PONTEIRA 45MM. MOTOR ELÉTRICO TRIFÁSICO POTÊNCIA DE 2 CV - DEPRECIAÇÃO. AF_06/2015                                                                                     </t>
  </si>
  <si>
    <t xml:space="preserve">90583         </t>
  </si>
  <si>
    <t xml:space="preserve">VIBRADOR DE IMERSÃO. DIÂMETRO DE PONTEIRA 45MM. MOTOR ELÉTRICO TRIFÁSICO POTÊNCIA DE 2 CV - JUROS. AF_06/2015                                                                                           </t>
  </si>
  <si>
    <t xml:space="preserve">90584         </t>
  </si>
  <si>
    <t xml:space="preserve">VIBRADOR DE IMERSÃO. DIÂMETRO DE PONTEIRA 45MM. MOTOR ELÉTRICO TRIFÁSICO POTÊNCIA DE 2 CV - MANUTENÇÃO. AF_06/2015                                                                                      </t>
  </si>
  <si>
    <t xml:space="preserve">90585         </t>
  </si>
  <si>
    <t xml:space="preserve">VIBRADOR DE IMERSÃO. DIÂMETRO DE PONTEIRA 45MM. MOTOR ELÉTRICO TRIFÁSICO POTÊNCIA DE 2 CV - MATERIAIS NA OPERAÇÃO. AF_06/2015                                                                           </t>
  </si>
  <si>
    <t xml:space="preserve"> 90582         </t>
  </si>
  <si>
    <t>VIBRADOR DE IMERSÃO. DIÂMETRO DE PONTEIRA 45MM. MOTOR ELÉTRICO TRIFÁSICO POTÊNCIA DE 2 CV - DEPRECIAÇÃO. AF_06/2015</t>
  </si>
  <si>
    <t>EQ010AQ002</t>
  </si>
  <si>
    <t xml:space="preserve">VIBRADOR DE IMERSAO, DIAMETRO DA PONTEIRA DE *45* MM, COM MOTOR ELETRICO TRIFASICO DE 2 HP (2 CV)                                                                                                       </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</si>
  <si>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</si>
  <si>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</si>
  <si>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</si>
  <si>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</si>
  <si>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</si>
  <si>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</si>
  <si>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90587         </t>
  </si>
  <si>
    <t>VIBRADOR DE IMERSÃO. DIÂMETRO DE PONTEIRA 45MM. MOTOR ELÉTRICO TRIFÁSICO POTÊNCIA DE 2 CV - CHI DIURNO. AF_06/2015</t>
  </si>
  <si>
    <t xml:space="preserve"> 91692         </t>
  </si>
  <si>
    <t>SERRA CIRCULAR DE BANCADA COM MOTOR ELÉTRICO POTÊNCIA DE 5HP. COM COIFA PARA DISCO 10" - CHP DIURNO. AF_08/2015</t>
  </si>
  <si>
    <t xml:space="preserve">91688         </t>
  </si>
  <si>
    <t xml:space="preserve">SERRA CIRCULAR DE BANCADA COM MOTOR ELÉTRICO POTÊNCIA DE 5HP. COM COIFA PARA DISCO 10" - DEPRECIAÇÃO. AF_08/2015                                                                                        </t>
  </si>
  <si>
    <t xml:space="preserve">91689         </t>
  </si>
  <si>
    <t xml:space="preserve">SERRA CIRCULAR DE BANCADA COM MOTOR ELÉTRICO POTÊNCIA DE 5HP. COM COIFA PARA DISCO 10" - JUROS. AF_08/2015                                                                                              </t>
  </si>
  <si>
    <t xml:space="preserve">91690         </t>
  </si>
  <si>
    <t xml:space="preserve">SERRA CIRCULAR DE BANCADA COM MOTOR ELÉTRICO POTÊNCIA DE 5HP. COM COIFA PARA DISCO 10" - MANUTENÇÃO. AF_08/2015                                                                                         </t>
  </si>
  <si>
    <t xml:space="preserve">91691         </t>
  </si>
  <si>
    <t xml:space="preserve">SERRA CIRCULAR DE BANCADA COM MOTOR ELÉTRICO POTÊNCIA DE 5HP. COM COIFA PARA DISCO 10" - MATERIAIS NA OPERAÇÃO. AF_08/2015                                                                              </t>
  </si>
  <si>
    <t xml:space="preserve"> 91688         </t>
  </si>
  <si>
    <t>SERRA CIRCULAR DE BANCADA COM MOTOR ELÉTRICO POTÊNCIA DE 5HP. COM COIFA PARA DISCO 10" - DEPRECIAÇÃO. AF_08/2015</t>
  </si>
  <si>
    <t>EQ010BA202</t>
  </si>
  <si>
    <t xml:space="preserve">SERRA CIRCULAR DE BANCADA COM MOTOR ELETRICO, POTENCIA DE *1600* W, PARA DISCO DE DIAMETRO DE 10" (250 MM)                                                                                              </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</si>
  <si>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</si>
  <si>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</si>
  <si>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</si>
  <si>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</si>
  <si>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</si>
  <si>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</si>
  <si>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91693         </t>
  </si>
  <si>
    <t>SERRA CIRCULAR DE BANCADA COM MOTOR ELÉTRICO POTÊNCIA DE 5HP. COM COIFA PARA DISCO 10" - CHI DIURNO. AF_08/2015</t>
  </si>
  <si>
    <t xml:space="preserve"> 92783         </t>
  </si>
  <si>
    <t>ARMAÇÃO DE LAJE DE UMA ESTRUTURA CONVENCIONAL DE CONCRETO ARMADO EM UMA EDIFICAÇÃO TÉRREA OU SOBRADO UTILIZANDO AÇO CA-60 DE 4.2 MM - MONTAGEM. AF_12/2015</t>
  </si>
  <si>
    <t xml:space="preserve">92799         </t>
  </si>
  <si>
    <t xml:space="preserve">CORTE E DOBRA DE AÇO CA-60. DIÂMETRO DE 4.2 MM. UTILIZADO EM LAJE. AF_12/2015                                                                                                                           </t>
  </si>
  <si>
    <t xml:space="preserve"> 88238         </t>
  </si>
  <si>
    <t>AJUDANTE DE ARMADOR COM ENCARGOS COMPLEMENTARES</t>
  </si>
  <si>
    <t>MO0104PU02</t>
  </si>
  <si>
    <t xml:space="preserve">AJUDANTE DE ARMADOR                                                                                                                                                                                     </t>
  </si>
  <si>
    <t xml:space="preserve">95308         </t>
  </si>
  <si>
    <t xml:space="preserve">CURSO DE CAPACITAÇÃO PARA AJUDANTE DE ARMADOR (ENCARGOS COMPLEMENTARES) - HORISTA                                                                                                                       </t>
  </si>
  <si>
    <t xml:space="preserve"> 95308         </t>
  </si>
  <si>
    <t>CURSO DE CAPACITAÇÃO PARA AJUDANTE DE ARMADOR (ENCARGOS COMPLEMENTARES) - HORISTA</t>
  </si>
  <si>
    <t xml:space="preserve"> 88245         </t>
  </si>
  <si>
    <t>ARMADOR COM ENCARGOS COMPLEMENTARES</t>
  </si>
  <si>
    <t>MO0100AI02</t>
  </si>
  <si>
    <t xml:space="preserve">ARMADOR                                                                                                                                                                                                 </t>
  </si>
  <si>
    <t xml:space="preserve">95314         </t>
  </si>
  <si>
    <t xml:space="preserve">CURSO DE CAPACITAÇÃO PARA ARMADOR (ENCARGOS COMPLEMENTARES) - HORISTA                                                                                                                                   </t>
  </si>
  <si>
    <t xml:space="preserve"> 95314         </t>
  </si>
  <si>
    <t>CURSO DE CAPACITAÇÃO PARA ARMADOR (ENCARGOS COMPLEMENTARES) - HORISTA</t>
  </si>
  <si>
    <t xml:space="preserve"> 92799         </t>
  </si>
  <si>
    <t>CORTE E DOBRA DE AÇO CA-60. DIÂMETRO DE 4.2 MM. UTILIZADO EM LAJE. AF_12/2015</t>
  </si>
  <si>
    <t xml:space="preserve">ACO CA-60, 4,2 MM, OU 5,0 MM, OU 6,0 MM, OU 7,0 MM, VERGALHAO                                                                                                                                           </t>
  </si>
  <si>
    <t xml:space="preserve"> 94971         </t>
  </si>
  <si>
    <t>CONCRETO FCK = 25MPA. TRAÇO 1:2.3:2.7 (CIMENTO/ AREIA MÉDIA/ BRITA 1)  - PREPARO MECÂNICO COM BETONEIRA 600 L. AF_07/2016</t>
  </si>
  <si>
    <t xml:space="preserve"> 97906         </t>
  </si>
  <si>
    <t>CAIXA ENTERRADA HIDRÁULICA RETANGULAR. EM ALVENARIA COM BLOCOS DE CONCRETO. DIMENSÕES INTERNAS: 0.6X0.6X0.6 M PARA REDE DE ESGOTO. AF_05/2018</t>
  </si>
  <si>
    <t xml:space="preserve">BLOCO DE VEDACAO DE CONCRETO, 9 X 19 X 39 CM (CLASSE C - NBR 6136)                                                                                                                                      </t>
  </si>
  <si>
    <t xml:space="preserve">100475        </t>
  </si>
  <si>
    <t xml:space="preserve">ARGAMASSA TRAÇO 1:3 (EM VOLUME DE CIMENTO E AREIA MÉDIA ÚMIDA) COM ADIÇÃO DE IMPERMEABILIZANTE. PREPARO MECÂNICO COM BETONEIRA 400 L. AF_08/2019                                                        </t>
  </si>
  <si>
    <t xml:space="preserve">94097         </t>
  </si>
  <si>
    <t xml:space="preserve">PREPARO DE FUNDO DE VALA COM LARGURA MENOR QUE 1.5 M. EM LOCAL COM NÍVEL BAIXO DE INTERFERÊNCIA. AF_06/2016                                                                                             </t>
  </si>
  <si>
    <t xml:space="preserve">94970         </t>
  </si>
  <si>
    <t xml:space="preserve">CONCRETO FCK = 20MPA. TRAÇO 1:2.7:3 (CIMENTO/ AREIA MÉDIA/ BRITA 1)  - PREPARO MECÂNICO COM BETONEIRA 600 L. AF_07/2016                                                                                 </t>
  </si>
  <si>
    <t xml:space="preserve">97735         </t>
  </si>
  <si>
    <t xml:space="preserve">PEÇA RETANGULAR PRÉ-MOLDADA. VOLUME DE CONCRETO DE 30 A 100 LITROS. TAXA DE AÇO APROXIMADA DE 30KG/M³. AF_01/2018                                                                                       </t>
  </si>
  <si>
    <t xml:space="preserve"> 100475        </t>
  </si>
  <si>
    <t>ARGAMASSA TRAÇO 1:3 (EM VOLUME DE CIMENTO E AREIA MÉDIA ÚMIDA) COM ADIÇÃO DE IMPERMEABILIZANTE. PREPARO MECÂNICO COM BETONEIRA 400 L. AF_08/2019</t>
  </si>
  <si>
    <t xml:space="preserve"> 5678          </t>
  </si>
  <si>
    <t>RETROESCAVADEIRA SOBRE RODAS COM CARREGADEIRA. TRAÇÃO 4X4. POTÊNCIA LÍQ. 88 HP. CAÇAMBA CARREG. CAP. MÍN. 1 M3. CAÇAMBA RETRO CAP. 0.26 M3. PESO OPERACIONAL MÍN. 6.674 KG. PROFUNDIDADE ESCAVAÇÃO MÁX.</t>
  </si>
  <si>
    <t xml:space="preserve">53786         </t>
  </si>
  <si>
    <t xml:space="preserve">5664          </t>
  </si>
  <si>
    <t xml:space="preserve">88294         </t>
  </si>
  <si>
    <t xml:space="preserve">OPERADOR DE ESCAVADEIRA COM ENCARGOS COMPLEMENTARES                                                                                                                                                     </t>
  </si>
  <si>
    <t xml:space="preserve">88857         </t>
  </si>
  <si>
    <t xml:space="preserve">88858         </t>
  </si>
  <si>
    <t xml:space="preserve"> 53786         </t>
  </si>
  <si>
    <t xml:space="preserve">OLEO DIESEL COMBUSTIVEL COMUM                                                                                                                                                                           </t>
  </si>
  <si>
    <t xml:space="preserve"> 5664          </t>
  </si>
  <si>
    <t>EQ010S6R02</t>
  </si>
  <si>
    <t>RETROESCAVADEIRA SOBRE RODAS COM CARREGADEIRA, TRACAO 4 X 4, POTENCIA LIQUIDA 88 HP, PESO OPERACIONAL MINIMO DE 6674 KG, CAPACIDADE DA CARREGADEIRA DE 1,00 M3 E DA  RETROESCAVADEIRA MINIMA DE 0,26 M3,</t>
  </si>
  <si>
    <t xml:space="preserve"> 88294         </t>
  </si>
  <si>
    <t>OPERADOR DE ESCAVADEIRA COM ENCARGOS COMPLEMENTARES</t>
  </si>
  <si>
    <t>MO01039M02</t>
  </si>
  <si>
    <t xml:space="preserve">OPERADOR DE ESCAVADEIRA                                                                                                                                                                                 </t>
  </si>
  <si>
    <t xml:space="preserve">95357         </t>
  </si>
  <si>
    <t xml:space="preserve">CURSO DE CAPACITAÇÃO PARA OPERADOR DE ESCAVADEIRA (ENCARGOS COMPLEMENTARES) - HORISTA                                                                                                                   </t>
  </si>
  <si>
    <t xml:space="preserve"> 95357         </t>
  </si>
  <si>
    <t>CURSO DE CAPACITAÇÃO PARA OPERADOR DE ESCAVADEIRA (ENCARGOS COMPLEMENTARES) - HORISTA</t>
  </si>
  <si>
    <t xml:space="preserve"> 88857         </t>
  </si>
  <si>
    <t xml:space="preserve"> 88858         </t>
  </si>
  <si>
    <t xml:space="preserve"> 5679          </t>
  </si>
  <si>
    <t xml:space="preserve"> 94097         </t>
  </si>
  <si>
    <t>PREPARO DE FUNDO DE VALA COM LARGURA MENOR QUE 1.5 M. EM LOCAL COM NÍVEL BAIXO DE INTERFERÊNCIA. AF_06/2016</t>
  </si>
  <si>
    <t xml:space="preserve"> 94970         </t>
  </si>
  <si>
    <t>CONCRETO FCK = 20MPA. TRAÇO 1:2.7:3 (CIMENTO/ AREIA MÉDIA/ BRITA 1)  - PREPARO MECÂNICO COM BETONEIRA 600 L. AF_07/2016</t>
  </si>
  <si>
    <t xml:space="preserve"> 97735         </t>
  </si>
  <si>
    <t>PEÇA RETANGULAR PRÉ-MOLDADA. VOLUME DE CONCRETO DE 30 A 100 LITROS. TAXA DE AÇO APROXIMADA DE 30KG/M³. AF_01/2018</t>
  </si>
  <si>
    <t xml:space="preserve">94972         </t>
  </si>
  <si>
    <t xml:space="preserve">CONCRETO FCK = 30MPA. TRAÇO 1:2.1:2.5 (CIMENTO/ AREIA MÉDIA/ BRITA 1)  - PREPARO MECÂNICO COM BETONEIRA 600 L. AF_07/2016                                                                               </t>
  </si>
  <si>
    <t xml:space="preserve"> 94972         </t>
  </si>
  <si>
    <t>CONCRETO FCK = 30MPA. TRAÇO 1:2.1:2.5 (CIMENTO/ AREIA MÉDIA/ BRITA 1)  - PREPARO MECÂNICO COM BETONEIRA 600 L. AF_07/2016</t>
  </si>
  <si>
    <t xml:space="preserve"> 98283         </t>
  </si>
  <si>
    <t>CABO TELEFÔNICO CCI-50 4 PARES. SEM BLINDAGEM. INSTALADO EM DISTRIBUIÇÃO DE EDIFICAÇÃO RESIDENCIAL - FORNECIMENTO E INSTALAÇÃO. AF_11/2019</t>
  </si>
  <si>
    <t xml:space="preserve">CABO TELEFONICO CCI 50, 4 PARES, USO INTERNO, SEM BLINDAGEM                                                                                                                                             </t>
  </si>
  <si>
    <t xml:space="preserve"> 98441         </t>
  </si>
  <si>
    <t>PAREDE DE MADEIRA COMPENSADA PARA CONSTRUÇÃO TEMPORÁRIA EM CHAPA SIMPLES. EXTERNA. COM ÁREA LÍQUIDA MAIOR OU IGUAL A 6 M². SEM VÃO. AF_05/2018</t>
  </si>
  <si>
    <t xml:space="preserve"> 94974         </t>
  </si>
  <si>
    <t>CONCRETO MAGRO PARA LASTRO. TRAÇO 1:4.5:4.5 (CIMENTO/ AREIA MÉDIA/ BRITA 1)  - PREPARO MANUAL. AF_07/2016</t>
  </si>
  <si>
    <t xml:space="preserve"> 98442         </t>
  </si>
  <si>
    <t>PAREDE DE MADEIRA COMPENSADA PARA CONSTRUÇÃO TEMPORÁRIA EM CHAPA SIMPLES. EXTERNA. COM ÁREA LÍQUIDA MENOR QUE 6 M². SEM VÃO. AF_05/2018</t>
  </si>
  <si>
    <t xml:space="preserve"> 98443         </t>
  </si>
  <si>
    <t>PAREDE DE MADEIRA COMPENSADA PARA CONSTRUÇÃO TEMPORÁRIA EM CHAPA SIMPLES. INTERNA. COM ÁREA LÍQUIDA MAIOR OU IGUAL A 6 M². SEM VÃO. AF_05/2018</t>
  </si>
  <si>
    <t xml:space="preserve"> 98444         </t>
  </si>
  <si>
    <t>PAREDE DE MADEIRA COMPENSADA PARA CONSTRUÇÃO TEMPORÁRIA EM CHAPA SIMPLES. INTERNA. COM ÁREA LÍQUIDA MENOR QUE 6 M². SEM VÃO. AF_05/2018</t>
  </si>
  <si>
    <t xml:space="preserve"> 98445         </t>
  </si>
  <si>
    <t>PAREDE DE MADEIRA COMPENSADA PARA CONSTRUÇÃO TEMPORÁRIA EM CHAPA SIMPLES. EXTERNA. COM ÁREA LÍQUIDA MAIOR OU IGUAL A 6 M². COM VÃO. AF_05/2018</t>
  </si>
  <si>
    <t xml:space="preserve"> 98446         </t>
  </si>
  <si>
    <t>PAREDE DE MADEIRA COMPENSADA PARA CONSTRUÇÃO TEMPORÁRIA EM CHAPA SIMPLES. EXTERNA. COM ÁREA LÍQUIDA MENOR QUE 6 M². COM VÃO. AF_05/2018</t>
  </si>
  <si>
    <t xml:space="preserve"> 98447         </t>
  </si>
  <si>
    <t>PAREDE DE MADEIRA COMPENSADA PARA CONSTRUÇÃO TEMPORÁRIA EM CHAPA SIMPLES. INTERNA. COM ÁREA LÍQUIDA MAIOR OU IGUAL A 6 M². COM VÃO. AF_05/2018</t>
  </si>
  <si>
    <t xml:space="preserve"> 98448         </t>
  </si>
  <si>
    <t>PAREDE DE MADEIRA COMPENSADA PARA CONSTRUÇÃO TEMPORÁRIA EM CHAPA SIMPLES. INTERNA. COM ÁREA LÍQUIDA MENOR QUE 6 M². COM VÃO. AF_05/2018</t>
  </si>
  <si>
    <t xml:space="preserve"> 93208         </t>
  </si>
  <si>
    <t>EXECUÇÃO DE ALMOXARIFADO EM CANTEIRO DE OBRA EM CHAPA DE MADEIRA COMPENSADA. INCLUSO PRATELEIRAS. AF_02/2016</t>
  </si>
  <si>
    <t xml:space="preserve">CAIBRO DE MADEIRA NAO APARELHADA 5 X 5 CM (2 X 2 ") PINUS, MISTA OU EQUIVALENTE DA REGIAO                                                                                                               </t>
  </si>
  <si>
    <t xml:space="preserve">TABUA DE MADEIRA NAO APARELHADA *2,5 X 20* CM, CEDRINHO OU EQUIVALENTE DA REGIAO                                                                                                                        </t>
  </si>
  <si>
    <t xml:space="preserve">FECHO / TRINCO / FERROLHO FIO REDONDO, DE SOBREPOR, 8", EM ACO GALVANIZADO / ZINCADO                                                                                                                    </t>
  </si>
  <si>
    <t xml:space="preserve">92025         </t>
  </si>
  <si>
    <t xml:space="preserve">INTERRUPTOR SIMPLES (1 MÓDULO) COM 2 TOMADAS DE EMBUTIR 2P+T 10 A.  INCLUINDO SUPORTE E PLACA - FORNECIMENTO E INSTALAÇÃO. AF_12/2015                                                                   </t>
  </si>
  <si>
    <t xml:space="preserve"> 84402         </t>
  </si>
  <si>
    <t xml:space="preserve"> 92025         </t>
  </si>
  <si>
    <t>INTERRUPTOR SIMPLES (1 MÓDULO) COM 2 TOMADAS DE EMBUTIR 2P+T 10 A.  INCLUINDO SUPORTE E PLACA - FORNECIMENTO E INSTALAÇÃO. AF_12/2015</t>
  </si>
  <si>
    <t xml:space="preserve">92024         </t>
  </si>
  <si>
    <t xml:space="preserve">INTERRUPTOR SIMPLES (1 MÓDULO) COM 2 TOMADAS DE EMBUTIR 2P+T 10 A.  SEM SUPORTE E SEM PLACA - FORNECIMENTO E INSTALAÇÃO. AF_12/2015                                                                     </t>
  </si>
  <si>
    <t xml:space="preserve"> 92024         </t>
  </si>
  <si>
    <t>INTERRUPTOR SIMPLES (1 MÓDULO) COM 2 TOMADAS DE EMBUTIR 2P+T 10 A.  SEM SUPORTE E SEM PLACA - FORNECIMENTO E INSTALAÇÃO. AF_12/2015</t>
  </si>
  <si>
    <t xml:space="preserve"> 93210         </t>
  </si>
  <si>
    <t>EXECUÇÃO DE REFEITÓRIO EM CANTEIRO DE OBRA EM CHAPA DE MADEIRA COMPENSADA. NÃO INCLUSO MOBILIÁRIO E EQUIPAMENTOS. AF_02/2016</t>
  </si>
  <si>
    <t xml:space="preserve">TELA PLASTICA TECIDA LISTRADA BRANCA E LARANJA, TIPO GUARDA CORPO, EM POLIETILENO MONOFILADO, ROLO 1,20 X 50 M (L X C)                                                                                  </t>
  </si>
  <si>
    <t xml:space="preserve">98102         </t>
  </si>
  <si>
    <t xml:space="preserve">CAIXA DE GORDURA SIMPLES. CIRCULAR. EM CONCRETO PRÉ-MOLDADO. DIÂMETRO INTERNO = 0.4 M. ALTURA INTERNA = 0.4 M. AF_05/2018                                                                               </t>
  </si>
  <si>
    <t xml:space="preserve"> 98102         </t>
  </si>
  <si>
    <t>CAIXA DE GORDURA SIMPLES. CIRCULAR. EM CONCRETO PRÉ-MOLDADO. DIÂMETRO INTERNO = 0.4 M. ALTURA INTERNA = 0.4 M. AF_05/2018</t>
  </si>
  <si>
    <t xml:space="preserve">CAIXA DE GORDURA CILINDRICA EM CONCRETO SIMPLES,  PRE-MOLDADA, COM DIAMETRO DE 40 CM E ALTURA DE 45 CM, COM TAMPA                                                                                       </t>
  </si>
  <si>
    <t xml:space="preserve">94111         </t>
  </si>
  <si>
    <t xml:space="preserve">LASTRO DE VALA COM PREPARO DE FUNDO. LARGURA MENOR QUE 1.5 M. COM CAMADA DE AREIA. LANÇAMENTO MECANIZADO. EM LOCAL COM NÍVEL BAIXO DE INTERFERÊNCIA. AF_06/2016                                         </t>
  </si>
  <si>
    <t xml:space="preserve"> 94111         </t>
  </si>
  <si>
    <t>LASTRO DE VALA COM PREPARO DE FUNDO. LARGURA MENOR QUE 1.5 M. COM CAMADA DE AREIA. LANÇAMENTO MECANIZADO. EM LOCAL COM NÍVEL BAIXO DE INTERFERÊNCIA. AF_06/2016</t>
  </si>
  <si>
    <t xml:space="preserve"> 93212         </t>
  </si>
  <si>
    <t>EXECUÇÃO DE SANITÁRIO E VESTIÁRIO EM CANTEIRO DE OBRA EM CHAPA DE MADEIRA COMPENSADA. NÃO INCLUSO MOBILIÁRIO. AF_02/2016</t>
  </si>
  <si>
    <t xml:space="preserve">JUNCAO SIMPLES, PVC, DN 100 X 50 MM, SERIE NORMAL PARA ESGOTO PREDIAL                                                                                                                                   </t>
  </si>
  <si>
    <t xml:space="preserve">JUNCAO SIMPLES, PVC, 45 GRAUS, DN 100 X 100 MM, SERIE NORMAL PARA ESGOTO PREDIAL                                                                                                                        </t>
  </si>
  <si>
    <t xml:space="preserve">!EM PROCESSO DE DESATIVACAO! PORTA DE MADEIRA, FOLHA LEVE (NBR 15930), E = 35 MM, NUCLEO COLMEIA, CAPA LISA EM HDF, ACABAMENTO MELAMINICO EM PADRAO MADEIRA                                             </t>
  </si>
  <si>
    <t xml:space="preserve">MICTORIO COLETIVO ACO INOX (AISI 304), E = 0,8 MM, DE *100 X 40 X 30* CM (C X A X P)                                                                                                                    </t>
  </si>
  <si>
    <t xml:space="preserve">CAIXA SIFONADA PVC, 150 X 150 X 50 MM, COM GRELHA QUADRADA BRANCA (NBR 5688)                                                                                                                            </t>
  </si>
  <si>
    <t xml:space="preserve">VALVULA DE DESCARGA EM METAL CROMADO PARA MICTORIO COM ACIONAMENTO POR PRESSAO E FECHAMENTO AUTOMATICO                                                                                                  </t>
  </si>
  <si>
    <t xml:space="preserve">100860        </t>
  </si>
  <si>
    <t xml:space="preserve">CHUVEIRO ELÉTRICO COMUM CORPO PLÁSTICO. TIPO DUCHA ? FORNECIMENTO E INSTALAÇÃO. AF_01/2020                                                                                                              </t>
  </si>
  <si>
    <t xml:space="preserve">87777         </t>
  </si>
  <si>
    <t xml:space="preserve">EMBOÇO OU MASSA ÚNICA EM ARGAMASSA TRAÇO 1:2:8. PREPARO MANUAL. APLICADA MANUALMENTE EM PANOS DE FACHADA COM PRESENÇA DE VÃOS. ESPESSURA DE 25 MM. AF_06/2014                                           </t>
  </si>
  <si>
    <t xml:space="preserve">87903         </t>
  </si>
  <si>
    <t xml:space="preserve">CHAPISCO APLICADO EM ALVENARIA (COM PRESENÇA DE VÃOS) E ESTRUTURAS DE CONCRETO DE FACHADA. COM ROLO PARA TEXTURA ACRÍLICA.  ARGAMASSA INDUSTRIALIZADA COM PREPARO EM MISTURADOR 300 KG. AF_06/2014      </t>
  </si>
  <si>
    <t xml:space="preserve">89709         </t>
  </si>
  <si>
    <t xml:space="preserve">RALO SIFONADO. PVC. DN 100 X 40 MM. JUNTA SOLDÁVEL. FORNECIDO E INSTALADO EM RAMAL DE DESCARGA OU EM RAMAL DE ESGOTO SANITÁRIO. AF_12/2014                                                              </t>
  </si>
  <si>
    <t xml:space="preserve">89970         </t>
  </si>
  <si>
    <t xml:space="preserve">KIT DE REGISTRO DE PRESSÃO BRUTO DE LATÃO ¾". INCLUSIVE CONEXÕES. ROSCÁVEL. INSTALADO EM RAMAL DE ÁGUA FRIA - FORNECIMENTO E INSTALAÇÃO. AF_12/2014                                                     </t>
  </si>
  <si>
    <t xml:space="preserve">91305         </t>
  </si>
  <si>
    <t xml:space="preserve">FECHADURA DE EMBUTIR PARA PORTA DE BANHEIRO. COMPLETA. ACABAMENTO PADRÃO POPULAR. INCLUSO EXECUÇÃO DE FURO - FORNECIMENTO E INSTALAÇÃO. AF_12/2019                                                      </t>
  </si>
  <si>
    <t xml:space="preserve">91863         </t>
  </si>
  <si>
    <t xml:space="preserve">ELETRODUTO RÍGIDO ROSCÁVEL. PVC. DN 25 MM (3/4"). PARA CIRCUITOS TERMINAIS. INSTALADO EM FORRO - FORNECIMENTO E INSTALAÇÃO. AF_12/2015                                                                  </t>
  </si>
  <si>
    <t xml:space="preserve">91871         </t>
  </si>
  <si>
    <t xml:space="preserve">ELETRODUTO RÍGIDO ROSCÁVEL. PVC. DN 25 MM (3/4"). PARA CIRCUITOS TERMINAIS. INSTALADO EM PAREDE - FORNECIMENTO E INSTALAÇÃO. AF_12/2015                                                                 </t>
  </si>
  <si>
    <t xml:space="preserve">91875         </t>
  </si>
  <si>
    <t xml:space="preserve">LUVA PARA ELETRODUTO. PVC. ROSCÁVEL. DN 25 MM (3/4"). PARA CIRCUITOS TERMINAIS. INSTALADA EM FORRO - FORNECIMENTO E INSTALAÇÃO. AF_12/2015                                                              </t>
  </si>
  <si>
    <t xml:space="preserve">91882         </t>
  </si>
  <si>
    <t xml:space="preserve">LUVA PARA ELETRODUTO. PVC. ROSCÁVEL. DN 20 MM (1/2"). PARA CIRCUITOS TERMINAIS. INSTALADA EM PAREDE - FORNECIMENTO E INSTALAÇÃO. AF_12/2015                                                             </t>
  </si>
  <si>
    <t xml:space="preserve">91890         </t>
  </si>
  <si>
    <t xml:space="preserve">CURVA 90 GRAUS PARA ELETRODUTO. PVC. ROSCÁVEL. DN 25 MM (3/4"). PARA CIRCUITOS TERMINAIS. INSTALADA EM FORRO - FORNECIMENTO E INSTALAÇÃO. AF_12/2015                                                    </t>
  </si>
  <si>
    <t xml:space="preserve">91959         </t>
  </si>
  <si>
    <t xml:space="preserve">INTERRUPTOR SIMPLES (2 MÓDULOS). 10A/250V. INCLUINDO SUPORTE E PLACA - FORNECIMENTO E INSTALAÇÃO. AF_12/2015                                                                                            </t>
  </si>
  <si>
    <t xml:space="preserve">91967         </t>
  </si>
  <si>
    <t xml:space="preserve">INTERRUPTOR SIMPLES (3 MÓDULOS). 10A/250V. INCLUINDO SUPORTE E PLACA - FORNECIMENTO E INSTALAÇÃO. AF_12/2015                                                                                            </t>
  </si>
  <si>
    <t xml:space="preserve">PISO CIMENTADO. TRAÇO 1:3 (CIMENTO E AREIA). ACABAMENTO LISO. ESPESSURA 2.0 CM. PREPARO MECÂNICO DA ARGAMASSA. AF_06/2018                                                                               </t>
  </si>
  <si>
    <t xml:space="preserve"> 100860        </t>
  </si>
  <si>
    <t>CHUVEIRO ELÉTRICO COMUM CORPO PLÁSTICO. TIPO DUCHA ? FORNECIMENTO E INSTALAÇÃO. AF_01/2020</t>
  </si>
  <si>
    <t xml:space="preserve">CHUVEIRO COMUM EM PLASTICO BRANCO, COM CANO, 3 TEMPERATURAS, 5500 W (110/220 V)                                                                                                                         </t>
  </si>
  <si>
    <t xml:space="preserve"> 87777         </t>
  </si>
  <si>
    <t>EMBOÇO OU MASSA ÚNICA EM ARGAMASSA TRAÇO 1:2:8. PREPARO MANUAL. APLICADA MANUALMENTE EM PANOS DE FACHADA COM PRESENÇA DE VÃOS. ESPESSURA DE 25 MM. AF_06/2014</t>
  </si>
  <si>
    <t xml:space="preserve">TELA DE ACO SOLDADA GALVANIZADA/ZINCADA PARA ALVENARIA, FIO D = *1,24 MM, MALHA 25 X 25 MM                                                                                                              </t>
  </si>
  <si>
    <t xml:space="preserve"> 87903         </t>
  </si>
  <si>
    <t>CHAPISCO APLICADO EM ALVENARIA (COM PRESENÇA DE VÃOS) E ESTRUTURAS DE CONCRETO DE FACHADA. COM ROLO PARA TEXTURA ACRÍLICA.  ARGAMASSA INDUSTRIALIZADA COM PREPARO EM MISTURADOR 300 KG. AF_06/2014</t>
  </si>
  <si>
    <t xml:space="preserve"> 89709         </t>
  </si>
  <si>
    <t>RALO SIFONADO. PVC. DN 100 X 40 MM. JUNTA SOLDÁVEL. FORNECIDO E INSTALADO EM RAMAL DE DESCARGA OU EM RAMAL DE ESGOTO SANITÁRIO. AF_12/2014</t>
  </si>
  <si>
    <t xml:space="preserve">RALO SIFONADO PVC CILINDRICO, 100 X 40 MM,  COM GRELHA REDONDA BRANCA                                                                                                                                   </t>
  </si>
  <si>
    <t xml:space="preserve"> 89970         </t>
  </si>
  <si>
    <t>KIT DE REGISTRO DE PRESSÃO BRUTO DE LATÃO ¾". INCLUSIVE CONEXÕES. ROSCÁVEL. INSTALADO EM RAMAL DE ÁGUA FRIA - FORNECIMENTO E INSTALAÇÃO. AF_12/2014</t>
  </si>
  <si>
    <t xml:space="preserve">89351         </t>
  </si>
  <si>
    <t xml:space="preserve">REGISTRO DE PRESSÃO BRUTO. LATÃO.  ROSCÁVEL. 3/4?. FORNECIDO E INSTALADO EM RAMAL DE ÁGUA. AF_12/2014                                                                                                   </t>
  </si>
  <si>
    <t xml:space="preserve">89383         </t>
  </si>
  <si>
    <t xml:space="preserve">ADAPTADOR CURTO COM BOLSA E ROSCA PARA REGISTRO. PVC. SOLDÁVEL. DN 25MM X 3/4?. INSTALADO EM RAMAL OU SUB-RAMAL DE ÁGUA - FORNECIMENTO E INSTALAÇÃO. AF_12/2014                                         </t>
  </si>
  <si>
    <t xml:space="preserve">89385         </t>
  </si>
  <si>
    <t xml:space="preserve">LUVA SOLDÁVEL E COM ROSCA. PVC. SOLDÁVEL. DN 25MM X 3/4?. INSTALADO EM RAMAL OU SUB-RAMAL DE ÁGUA - FORNECIMENTO E INSTALAÇÃO. AF_12/2014                                                               </t>
  </si>
  <si>
    <t xml:space="preserve"> 89351         </t>
  </si>
  <si>
    <t>REGISTRO DE PRESSÃO BRUTO. LATÃO.  ROSCÁVEL. 3/4?. FORNECIDO E INSTALADO EM RAMAL DE ÁGUA. AF_12/2014</t>
  </si>
  <si>
    <t xml:space="preserve">FITA VEDA ROSCA EM ROLOS DE 18 MM X 50 M (L X C)                                                                                                                                                        </t>
  </si>
  <si>
    <t xml:space="preserve">REGISTRO PRESSAO BRUTO EM LATAO FORJADO, BITOLA 3/4 " (REF 1400)                                                                                                                                        </t>
  </si>
  <si>
    <t xml:space="preserve"> 89383         </t>
  </si>
  <si>
    <t>ADAPTADOR CURTO COM BOLSA E ROSCA PARA REGISTRO. PVC. SOLDÁVEL. DN 25MM X 3/4?. INSTALADO EM RAMAL OU SUB-RAMAL DE ÁGUA - FORNECIMENTO E INSTALAÇÃO. AF_12/2014</t>
  </si>
  <si>
    <t xml:space="preserve">ADAPTADOR PVC SOLDAVEL CURTO COM BOLSA E ROSCA, 25 MM X 3/4", PARA AGUA FRIA                                                                                                                            </t>
  </si>
  <si>
    <t xml:space="preserve"> 89385         </t>
  </si>
  <si>
    <t>LUVA SOLDÁVEL E COM ROSCA. PVC. SOLDÁVEL. DN 25MM X 3/4?. INSTALADO EM RAMAL OU SUB-RAMAL DE ÁGUA - FORNECIMENTO E INSTALAÇÃO. AF_12/2014</t>
  </si>
  <si>
    <t xml:space="preserve">LUVA SOLDAVEL COM ROSCA, PVC, 25 MM X 3/4", PARA AGUA FRIA PREDIAL                                                                                                                                      </t>
  </si>
  <si>
    <t xml:space="preserve"> 91305         </t>
  </si>
  <si>
    <t>FECHADURA DE EMBUTIR PARA PORTA DE BANHEIRO. COMPLETA. ACABAMENTO PADRÃO POPULAR. INCLUSO EXECUÇÃO DE FURO - FORNECIMENTO E INSTALAÇÃO. AF_12/2019</t>
  </si>
  <si>
    <t xml:space="preserve"> 91863         </t>
  </si>
  <si>
    <t>ELETRODUTO RÍGIDO ROSCÁVEL. PVC. DN 25 MM (3/4"). PARA CIRCUITOS TERMINAIS. INSTALADO EM FORRO - FORNECIMENTO E INSTALAÇÃO. AF_12/2015</t>
  </si>
  <si>
    <t xml:space="preserve">ELETRODUTO DE PVC RIGIDO ROSCAVEL DE 3/4 ", SEM LUVA                                                                                                                                                    </t>
  </si>
  <si>
    <t xml:space="preserve"> 91871         </t>
  </si>
  <si>
    <t>ELETRODUTO RÍGIDO ROSCÁVEL. PVC. DN 25 MM (3/4"). PARA CIRCUITOS TERMINAIS. INSTALADO EM PAREDE - FORNECIMENTO E INSTALAÇÃO. AF_12/2015</t>
  </si>
  <si>
    <t xml:space="preserve"> 91875         </t>
  </si>
  <si>
    <t>LUVA PARA ELETRODUTO. PVC. ROSCÁVEL. DN 25 MM (3/4"). PARA CIRCUITOS TERMINAIS. INSTALADA EM FORRO - FORNECIMENTO E INSTALAÇÃO. AF_12/2015</t>
  </si>
  <si>
    <t xml:space="preserve">LUVA EM PVC RIGIDO ROSCAVEL, DE 3/4", PARA ELETRODUTO                                                                                                                                                   </t>
  </si>
  <si>
    <t xml:space="preserve"> 91882         </t>
  </si>
  <si>
    <t>LUVA PARA ELETRODUTO. PVC. ROSCÁVEL. DN 20 MM (1/2"). PARA CIRCUITOS TERMINAIS. INSTALADA EM PAREDE - FORNECIMENTO E INSTALAÇÃO. AF_12/2015</t>
  </si>
  <si>
    <t xml:space="preserve">LUVA EM PVC RIGIDO ROSCAVEL, DE 1/2", PARA ELETRODUTO                                                                                                                                                   </t>
  </si>
  <si>
    <t xml:space="preserve"> 91890         </t>
  </si>
  <si>
    <t>CURVA 90 GRAUS PARA ELETRODUTO. PVC. ROSCÁVEL. DN 25 MM (3/4"). PARA CIRCUITOS TERMINAIS. INSTALADA EM FORRO - FORNECIMENTO E INSTALAÇÃO. AF_12/2015</t>
  </si>
  <si>
    <t xml:space="preserve">CURVA 90 GRAUS, LONGA, DE PVC RIGIDO ROSCAVEL, DE 3/4", PARA ELETRODUTO                                                                                                                                 </t>
  </si>
  <si>
    <t xml:space="preserve"> 91959         </t>
  </si>
  <si>
    <t>INTERRUPTOR SIMPLES (2 MÓDULOS). 10A/250V. INCLUINDO SUPORTE E PLACA - FORNECIMENTO E INSTALAÇÃO. AF_12/2015</t>
  </si>
  <si>
    <t xml:space="preserve">91958         </t>
  </si>
  <si>
    <t xml:space="preserve">INTERRUPTOR SIMPLES (2 MÓDULOS). 10A/250V. SEM SUPORTE E SEM PLACA - FORNECIMENTO E INSTALAÇÃO. AF_12/2015                                                                                              </t>
  </si>
  <si>
    <t xml:space="preserve"> 91958         </t>
  </si>
  <si>
    <t>INTERRUPTOR SIMPLES (2 MÓDULOS). 10A/250V. SEM SUPORTE E SEM PLACA - FORNECIMENTO E INSTALAÇÃO. AF_12/2015</t>
  </si>
  <si>
    <t xml:space="preserve"> 91967         </t>
  </si>
  <si>
    <t>INTERRUPTOR SIMPLES (3 MÓDULOS). 10A/250V. INCLUINDO SUPORTE E PLACA - FORNECIMENTO E INSTALAÇÃO. AF_12/2015</t>
  </si>
  <si>
    <t xml:space="preserve">91966         </t>
  </si>
  <si>
    <t xml:space="preserve">INTERRUPTOR SIMPLES (3 MÓDULOS). 10A/250V. SEM SUPORTE E SEM PLACA - FORNECIMENTO E INSTALAÇÃO. AF_12/2015                                                                                              </t>
  </si>
  <si>
    <t xml:space="preserve"> 91966         </t>
  </si>
  <si>
    <t>INTERRUPTOR SIMPLES (3 MÓDULOS). 10A/250V. SEM SUPORTE E SEM PLACA - FORNECIMENTO E INSTALAÇÃO. AF_12/2015</t>
  </si>
  <si>
    <t xml:space="preserve"> 98679         </t>
  </si>
  <si>
    <t>PISO CIMENTADO. TRAÇO 1:3 (CIMENTO E AREIA). ACABAMENTO LISO. ESPESSURA 2.0 CM. PREPARO MECÂNICO DA ARGAMASSA. AF_06/2018</t>
  </si>
  <si>
    <t xml:space="preserve"> 87298         </t>
  </si>
  <si>
    <t>ARGAMASSA TRAÇO 1:3 (EM VOLUME DE CIMENTO E AREIA MÉDIA ÚMIDA) PARA CONTRAPISO. PREPARO MECÂNICO COM BETONEIRA 400 L. AF_08/2019</t>
  </si>
  <si>
    <t xml:space="preserve"> 93584         </t>
  </si>
  <si>
    <t>EXECUÇÃO DE DEPÓSITO EM CANTEIRO DE OBRA EM CHAPA DE MADEIRA COMPENSADA. NÃO INCLUSO MOBILIÁRIO. AF_04/2016</t>
  </si>
  <si>
    <t xml:space="preserve"> 91852         </t>
  </si>
  <si>
    <t>ELETRODUTO FLEXÍVEL CORRUGADO. PVC. DN 20 MM (1/2"). PARA CIRCUITOS TERMINAIS. INSTALADO EM PAREDE - FORNECIMENTO E INSTALAÇÃO. AF_12/2015</t>
  </si>
  <si>
    <t xml:space="preserve">ELETRODUTO PVC FLEXIVEL CORRUGADO, COR AMARELA, DE 20 MM                                                                                                                                                </t>
  </si>
  <si>
    <t xml:space="preserve"> 93585         </t>
  </si>
  <si>
    <t>EXECUÇÃO DE GUARITA EM CANTEIRO DE OBRA EM CHAPA DE MADEIRA COMPENSADA. NÃO INCLUSO MOBILIÁRIO. AF_04/2016</t>
  </si>
  <si>
    <t xml:space="preserve">100919        </t>
  </si>
  <si>
    <t xml:space="preserve">LÂMPADA FLUORESCENTE ESPIRAL BRANCA 45 W. BASE E27 - FORNECIMENTO E INSTALAÇÃO. AF_02/2020                                                                                                              </t>
  </si>
  <si>
    <t xml:space="preserve">92027         </t>
  </si>
  <si>
    <t xml:space="preserve">INTERRUPTOR SIMPLES (2 MÓDULOS) COM 1 TOMADA DE EMBUTIR 2P+T 10 A.  INCLUINDO SUPORTE E PLACA - FORNECIMENTO E INSTALAÇÃO. AF_12/2015                                                                   </t>
  </si>
  <si>
    <t xml:space="preserve">98308         </t>
  </si>
  <si>
    <t xml:space="preserve">TOMADA PARA TELEFONE RJ11 - FORNECIMENTO E INSTALAÇÃO. AF_11/2019                                                                                                                                       </t>
  </si>
  <si>
    <t xml:space="preserve"> 100919        </t>
  </si>
  <si>
    <t>LÂMPADA FLUORESCENTE ESPIRAL BRANCA 45 W. BASE E27 - FORNECIMENTO E INSTALAÇÃO. AF_02/2020</t>
  </si>
  <si>
    <t xml:space="preserve">LAMPADA FLUORESCENTE ESPIRAL BRANCA 45 W, BASE E27 (127/220 V)                                                                                                                                          </t>
  </si>
  <si>
    <t xml:space="preserve"> 92027         </t>
  </si>
  <si>
    <t>INTERRUPTOR SIMPLES (2 MÓDULOS) COM 1 TOMADA DE EMBUTIR 2P+T 10 A.  INCLUINDO SUPORTE E PLACA - FORNECIMENTO E INSTALAÇÃO. AF_12/2015</t>
  </si>
  <si>
    <t xml:space="preserve">92026         </t>
  </si>
  <si>
    <t xml:space="preserve">INTERRUPTOR SIMPLES (2 MÓDULOS) COM 1 TOMADA DE EMBUTIR 2P+T 10 A.  SEM SUPORTE E SEM PLACA - FORNECIMENTO E INSTALAÇÃO. AF_12/2015                                                                     </t>
  </si>
  <si>
    <t xml:space="preserve"> 92026         </t>
  </si>
  <si>
    <t>INTERRUPTOR SIMPLES (2 MÓDULOS) COM 1 TOMADA DE EMBUTIR 2P+T 10 A.  SEM SUPORTE E SEM PLACA - FORNECIMENTO E INSTALAÇÃO. AF_12/2015</t>
  </si>
  <si>
    <t xml:space="preserve"> 98308         </t>
  </si>
  <si>
    <t>TOMADA PARA TELEFONE RJ11 - FORNECIMENTO E INSTALAÇÃO. AF_11/2019</t>
  </si>
  <si>
    <t xml:space="preserve">TOMADA RJ11, 2 FIOS, CONJUNTO MONTADO PARA EMBUTIR 4" X 2" (PLACA + SUPORTE + MODULO)                                                                                                                   </t>
  </si>
  <si>
    <t xml:space="preserve"> 98459         </t>
  </si>
  <si>
    <t>TAPUME COM TELHA METÁLICA. AF_05/2018</t>
  </si>
  <si>
    <t xml:space="preserve">TELHA TRAPEZOIDAL EM ACO ZINCADO, SEM PINTURA, ALTURA DE APROXIMADAMENTE 40 MM, ESPESSURA DE 0,50 MM E LARGURA UTIL DE 980 MM                                                                           </t>
  </si>
  <si>
    <t xml:space="preserve"> 90775         </t>
  </si>
  <si>
    <t>DESENHISTA PROJETISTA COM ENCARGOS COMPLEMENTARES</t>
  </si>
  <si>
    <t>MO0101TI02</t>
  </si>
  <si>
    <t xml:space="preserve">DESENHISTA PROJETISTA                                                                                                                                                                                   </t>
  </si>
  <si>
    <t>MT010XJH02</t>
  </si>
  <si>
    <t xml:space="preserve">FERRAMENTAS - FAMILIA TOPOGRAFO - HORISTA (ENCARGOS COMPLEMENTARES - COLETADO CAIXA)                                                                                                                    </t>
  </si>
  <si>
    <t>MT010XK502</t>
  </si>
  <si>
    <t xml:space="preserve">EPI - FAMILIA TOPOGRAFO - HORISTA (ENCARGOS COMPLEMENTARES - COLETADO CAIXA)                                                                                                                            </t>
  </si>
  <si>
    <t xml:space="preserve">95400         </t>
  </si>
  <si>
    <t xml:space="preserve">CURSO DE CAPACITAÇÃO PARA DESENHISTA PROJETISTA (ENCARGOS COMPLEMENTARES) - HORISTA                                                                                                                     </t>
  </si>
  <si>
    <t xml:space="preserve"> 95400         </t>
  </si>
  <si>
    <t>CURSO DE CAPACITAÇÃO PARA DESENHISTA PROJETISTA (ENCARGOS COMPLEMENTARES) - HORISTA</t>
  </si>
  <si>
    <t xml:space="preserve"> 90777         </t>
  </si>
  <si>
    <t>ENGENHEIRO CIVIL DE OBRA JUNIOR COM ENCARGOS COMPLEMENTARES</t>
  </si>
  <si>
    <t>MO01023602</t>
  </si>
  <si>
    <t xml:space="preserve">ENGENHEIRO CIVIL DE OBRA JUNIOR                                                                                                                                                                         </t>
  </si>
  <si>
    <t>MT010XJA02</t>
  </si>
  <si>
    <t xml:space="preserve">FERRAMENTAS - FAMILIA ENGENHEIRO CIVIL - HORISTA (ENCARGOS COMPLEMENTARES - COLETADO CAIXA)                                                                                                             </t>
  </si>
  <si>
    <t>MT010XJY02</t>
  </si>
  <si>
    <t xml:space="preserve">EPI - FAMILIA ENGENHEIRO CIVIL - HORISTA (ENCARGOS COMPLEMENTARES - COLETADO CAIXA)                                                                                                                     </t>
  </si>
  <si>
    <t xml:space="preserve">95402         </t>
  </si>
  <si>
    <t xml:space="preserve">CURSO DE CAPACITAÇÃO PARA ENGENHEIRO CIVIL DE OBRA JÚNIOR (ENCARGOS COMPLEMENTARES) - HORISTA                                                                                                           </t>
  </si>
  <si>
    <t xml:space="preserve"> 95402         </t>
  </si>
  <si>
    <t>CURSO DE CAPACITAÇÃO PARA ENGENHEIRO CIVIL DE OBRA JÚNIOR (ENCARGOS COMPLEMENTARES) - HORISTA</t>
  </si>
  <si>
    <t xml:space="preserve"> V401          </t>
  </si>
  <si>
    <t>ADEQUAÇÃO DE PROJETOS</t>
  </si>
  <si>
    <t xml:space="preserve">100305        </t>
  </si>
  <si>
    <t xml:space="preserve">ENGENHEIRO CIVIL JUNIOR COM ENCARGOS COMPLEMENTARES                                                                                                                                                     </t>
  </si>
  <si>
    <t xml:space="preserve">91677         </t>
  </si>
  <si>
    <t xml:space="preserve">ENGENHEIRO ELETRICISTA COM ENCARGOS COMPLEMENTARES                                                                                                                                                      </t>
  </si>
  <si>
    <t xml:space="preserve"> 100305        </t>
  </si>
  <si>
    <t>ENGENHEIRO CIVIL JUNIOR COM ENCARGOS COMPLEMENTARES</t>
  </si>
  <si>
    <t>MO010QU302</t>
  </si>
  <si>
    <t xml:space="preserve">ENGENHEIRO CIVIL JUNIOR                                                                                                                                                                                 </t>
  </si>
  <si>
    <t xml:space="preserve">100296        </t>
  </si>
  <si>
    <t xml:space="preserve">CURSO DE CAPACITAÇÃO PARA ENGENHEIRO CIVIL JUNIOR (ENCARGOS COMPLEMENTARES) - HORISTA                                                                                                                   </t>
  </si>
  <si>
    <t xml:space="preserve"> 100296        </t>
  </si>
  <si>
    <t>CURSO DE CAPACITAÇÃO PARA ENGENHEIRO CIVIL JUNIOR (ENCARGOS COMPLEMENTARES) - HORISTA</t>
  </si>
  <si>
    <t xml:space="preserve"> 91677         </t>
  </si>
  <si>
    <t>ENGENHEIRO ELETRICISTA COM ENCARGOS COMPLEMENTARES</t>
  </si>
  <si>
    <t>MO010QU702</t>
  </si>
  <si>
    <t xml:space="preserve">ENGENHEIRO ELETRICISTA                                                                                                                                                                                  </t>
  </si>
  <si>
    <t xml:space="preserve">95407         </t>
  </si>
  <si>
    <t xml:space="preserve">CURSO DE CAPACITAÇÃO PARA ENGENHEIRO ELETRICISTA (ENCARGOS COMPLEMENTARES) - HORISTA                                                                                                                    </t>
  </si>
  <si>
    <t xml:space="preserve"> 95407         </t>
  </si>
  <si>
    <t>CURSO DE CAPACITAÇÃO PARA ENGENHEIRO ELETRICISTA (ENCARGOS COMPLEMENTARES) - HORISTA</t>
  </si>
  <si>
    <t xml:space="preserve"> V010200001    </t>
  </si>
  <si>
    <t>VEÍCULO TIPO CAMINHONETA DIESEL. TRAÇÃO 4 X 4. CABINE DUPLA. DIREÇÃO HIDRÁULICA. ACIONAMENTO DE VIDROS ELÉTRICO. SISTEMA DE TRAVA AUTOMÁTICO NAS QUATRO PORTAS. AR CONDICIONADO. SEMINOVO (BASE)</t>
  </si>
  <si>
    <t xml:space="preserve">92138         </t>
  </si>
  <si>
    <t xml:space="preserve">CAMINHONETE COM MOTOR A DIESEL. POTÊNCIA 180 CV. CABINE DUPLA. 4X4 - CHP DIURNO. AF_11/2015                                                                                                             </t>
  </si>
  <si>
    <t xml:space="preserve">92139         </t>
  </si>
  <si>
    <t xml:space="preserve">CAMINHONETE COM MOTOR A DIESEL. POTÊNCIA 180 CV. CABINE DUPLA. 4X4 - CHI DIURNO. AF_11/2015                                                                                                             </t>
  </si>
  <si>
    <t xml:space="preserve"> 92138         </t>
  </si>
  <si>
    <t>CAMINHONETE COM MOTOR A DIESEL. POTÊNCIA 180 CV. CABINE DUPLA. 4X4 - CHP DIURNO. AF_11/2015</t>
  </si>
  <si>
    <t xml:space="preserve">88284         </t>
  </si>
  <si>
    <t xml:space="preserve">MOTORISTA DE VEIÍCULO LEVE COM ENCARGOS COMPLEMENTARES                                                                                                                                                  </t>
  </si>
  <si>
    <t xml:space="preserve">92133         </t>
  </si>
  <si>
    <t xml:space="preserve">CAMINHONETE COM MOTOR A DIESEL. POTÊNCIA 180 CV. CABINE DUPLA. 4X4 - DEPRECIAÇÃO. AF_11/2015                                                                                                            </t>
  </si>
  <si>
    <t xml:space="preserve">92134         </t>
  </si>
  <si>
    <t xml:space="preserve">CAMINHONETE COM MOTOR A DIESEL. POTÊNCIA 180 CV. CABINE DUPLA. 4X4 - JUROS. AF_11/2015                                                                                                                  </t>
  </si>
  <si>
    <t xml:space="preserve">92135         </t>
  </si>
  <si>
    <t xml:space="preserve">CAMINHONETE COM MOTOR A DIESEL. POTÊNCIA 180 CV. CABINE DUPLA. 4X4 - IMPOSTOS E SEGUROS. AF_11/2015                                                                                                     </t>
  </si>
  <si>
    <t xml:space="preserve">92136         </t>
  </si>
  <si>
    <t xml:space="preserve">CAMINHONETE COM MOTOR A DIESEL. POTÊNCIA 180 CV. CABINE DUPLA. 4X4 - MANUTENÇÃO. AF_11/2015                                                                                                             </t>
  </si>
  <si>
    <t xml:space="preserve">92137         </t>
  </si>
  <si>
    <t xml:space="preserve">CAMINHONETE COM MOTOR A DIESEL. POTÊNCIA 180 CV. CABINE DUPLA. 4X4 - MATERIAIS NA OPERAÇÃO. AF_11/2015                                                                                                  </t>
  </si>
  <si>
    <t xml:space="preserve"> 88284         </t>
  </si>
  <si>
    <t>MOTORISTA DE VEIÍCULO LEVE COM ENCARGOS COMPLEMENTARES</t>
  </si>
  <si>
    <t>MO01035R02</t>
  </si>
  <si>
    <t xml:space="preserve">MOTORISTA DE CARRO DE PASSEIO                                                                                                                                                                           </t>
  </si>
  <si>
    <t xml:space="preserve">95349         </t>
  </si>
  <si>
    <t xml:space="preserve">CURSO DE CAPACITAÇÃO PARA MOTORISTA DE VEÍCULO LEVE (ENCARGOS COMPLEMENTARES) - HORISTA                                                                                                                 </t>
  </si>
  <si>
    <t xml:space="preserve"> 95349         </t>
  </si>
  <si>
    <t>CURSO DE CAPACITAÇÃO PARA MOTORISTA DE VEÍCULO LEVE (ENCARGOS COMPLEMENTARES) - HORISTA</t>
  </si>
  <si>
    <t xml:space="preserve"> 92133         </t>
  </si>
  <si>
    <t>CAMINHONETE COM MOTOR A DIESEL. POTÊNCIA 180 CV. CABINE DUPLA. 4X4 - DEPRECIAÇÃO. AF_11/2015</t>
  </si>
  <si>
    <t>EQ0100W702</t>
  </si>
  <si>
    <t xml:space="preserve">CAMINHONETE COM MOTOR A DIESEL, POTENCIA *160* CV, CABINE DUPLA, 4X4                                                                                                                                    </t>
  </si>
  <si>
    <t xml:space="preserve"> 92134         </t>
  </si>
  <si>
    <t>CAMINHONETE COM MOTOR A DIESEL. POTÊNCIA 180 CV. CABINE DUPLA. 4X4 - JUROS. AF_11/2015</t>
  </si>
  <si>
    <t xml:space="preserve"> 92135         </t>
  </si>
  <si>
    <t>CAMINHONETE COM MOTOR A DIESEL. POTÊNCIA 180 CV. CABINE DUPLA. 4X4 - IMPOSTOS E SEGUROS. AF_11/2015</t>
  </si>
  <si>
    <t xml:space="preserve"> 92136         </t>
  </si>
  <si>
    <t>CAMINHONETE COM MOTOR A DIESEL. POTÊNCIA 180 CV. CABINE DUPLA. 4X4 - MANUTENÇÃO. AF_11/2015</t>
  </si>
  <si>
    <t xml:space="preserve"> 92137         </t>
  </si>
  <si>
    <t>CAMINHONETE COM MOTOR A DIESEL. POTÊNCIA 180 CV. CABINE DUPLA. 4X4 - MATERIAIS NA OPERAÇÃO. AF_11/2015</t>
  </si>
  <si>
    <t xml:space="preserve"> 92139         </t>
  </si>
  <si>
    <t>CAMINHONETE COM MOTOR A DIESEL. POTÊNCIA 180 CV. CABINE DUPLA. 4X4 - CHI DIURNO. AF_11/2015</t>
  </si>
  <si>
    <t xml:space="preserve"> 88253         </t>
  </si>
  <si>
    <t>AUXILIAR DE TOPÓGRAFO COM ENCARGOS COMPLEMENTARES</t>
  </si>
  <si>
    <t>MO01006S02</t>
  </si>
  <si>
    <t xml:space="preserve">AUXILIAR DE TOPOGRAFO                                                                                                                                                                                   </t>
  </si>
  <si>
    <t xml:space="preserve">95322         </t>
  </si>
  <si>
    <t xml:space="preserve">CURSO DE CAPACITAÇÃO PARA AUXILIAR DE TOPÓGRAFO (ENCARGOS COMPLEMENTARES) - HORISTA                                                                                                                     </t>
  </si>
  <si>
    <t xml:space="preserve"> 95322         </t>
  </si>
  <si>
    <t>CURSO DE CAPACITAÇÃO PARA AUXILIAR DE TOPÓGRAFO (ENCARGOS COMPLEMENTARES) - HORISTA</t>
  </si>
  <si>
    <t xml:space="preserve"> 88288         </t>
  </si>
  <si>
    <t>NIVELADOR COM ENCARGOS COMPLEMENTARES</t>
  </si>
  <si>
    <t>MO0105UZ02</t>
  </si>
  <si>
    <t xml:space="preserve">NIVELADOR                                                                                                                                                                                               </t>
  </si>
  <si>
    <t xml:space="preserve">95352         </t>
  </si>
  <si>
    <t xml:space="preserve">CURSO DE CAPACITAÇÃO PARA NIVELADOR (ENCARGOS COMPLEMENTARES) - HORISTA                                                                                                                                 </t>
  </si>
  <si>
    <t xml:space="preserve"> 95352         </t>
  </si>
  <si>
    <t>CURSO DE CAPACITAÇÃO PARA NIVELADOR (ENCARGOS COMPLEMENTARES) - HORISTA</t>
  </si>
  <si>
    <t xml:space="preserve"> 90781         </t>
  </si>
  <si>
    <t>TOPOGRAFO COM ENCARGOS COMPLEMENTARES</t>
  </si>
  <si>
    <t>MO0105UW02</t>
  </si>
  <si>
    <t xml:space="preserve">TOPOGRAFO                                                                                                                                                                                               </t>
  </si>
  <si>
    <t xml:space="preserve">95406         </t>
  </si>
  <si>
    <t xml:space="preserve">CURSO DE CAPACITAÇÃO PARA TOPÓGRAFO (ENCARGOS COMPLEMENTARES) - HORISTA                                                                                                                                 </t>
  </si>
  <si>
    <t xml:space="preserve"> 95406         </t>
  </si>
  <si>
    <t>CURSO DE CAPACITAÇÃO PARA TOPÓGRAFO (ENCARGOS COMPLEMENTARES) - HORISTA</t>
  </si>
  <si>
    <t xml:space="preserve"> 99061         </t>
  </si>
  <si>
    <t>LOCAÇÃO COM CAVALETE COM ALTURA DE 0.50 M - 2 UTILIZAÇÕES. AF_10/2018</t>
  </si>
  <si>
    <t xml:space="preserve"> 99062         </t>
  </si>
  <si>
    <t>MARCAÇÃO DE PONTOS EM GABARITO OU CAVALETE. AF_10/2018</t>
  </si>
  <si>
    <t xml:space="preserve"> 97086         </t>
  </si>
  <si>
    <t>FABRICAÇÃO. MONTAGEM E DESMONTAGEM DE FORMA PARA RADIER. EM MADEIRA SERRADA. 4 UTILIZAÇÕES. AF_09/2017</t>
  </si>
  <si>
    <t xml:space="preserve"> O126          </t>
  </si>
  <si>
    <t>CONCRETO SIMPLES FABRICADO NA OBRA. FCK=15 MPA. LANÇADO E ADENSADO</t>
  </si>
  <si>
    <t xml:space="preserve">O125          </t>
  </si>
  <si>
    <t xml:space="preserve">CONCRETO SIMPLES FCK= 15 MPA (B1/B2). FABRICADO NA OBRA. SEM LANÇAMENTO E ADENSAMENTO                                                                                                                   </t>
  </si>
  <si>
    <t xml:space="preserve">O7692         </t>
  </si>
  <si>
    <t xml:space="preserve">LANÇAMENTO DE CONCRETO SIMPLES FABRICADO NA OBRA. INCLUSIVE ADENSAMENTO E ACABAMENTO EM PEÇAS DA SUPERESTRUTURA                                                                                         </t>
  </si>
  <si>
    <t xml:space="preserve"> O125          </t>
  </si>
  <si>
    <t>CONCRETO SIMPLES FCK= 15 MPA (B1/B2). FABRICADO NA OBRA. SEM LANÇAMENTO E ADENSAMENTO</t>
  </si>
  <si>
    <t xml:space="preserve"> O7692         </t>
  </si>
  <si>
    <t>LANÇAMENTO DE CONCRETO SIMPLES FABRICADO NA OBRA. INCLUSIVE ADENSAMENTO E ACABAMENTO EM PEÇAS DA SUPERESTRUTURA</t>
  </si>
  <si>
    <t xml:space="preserve"> 5631          </t>
  </si>
  <si>
    <t>ESCAVADEIRA HIDRÁULICA SOBRE ESTEIRAS. CAÇAMBA 0.80 M3. PESO OPERACIONAL 17 T. POTENCIA BRUTA 111 HP - CHP DIURNO. AF_06/2014</t>
  </si>
  <si>
    <t xml:space="preserve">5627          </t>
  </si>
  <si>
    <t xml:space="preserve">ESCAVADEIRA HIDRÁULICA SOBRE ESTEIRAS. CAÇAMBA 0.80 M3. PESO OPERACIONAL 17 T. POTENCIA BRUTA 111 HP - DEPRECIAÇÃO. AF_06/2014                                                                          </t>
  </si>
  <si>
    <t xml:space="preserve">5628          </t>
  </si>
  <si>
    <t xml:space="preserve">ESCAVADEIRA HIDRÁULICA SOBRE ESTEIRAS. CAÇAMBA 0.80 M3. PESO OPERACIONAL 17 T. POTENCIA BRUTA 111 HP - JUROS. AF_06/2014                                                                                </t>
  </si>
  <si>
    <t xml:space="preserve">5629          </t>
  </si>
  <si>
    <t xml:space="preserve">ESCAVADEIRA HIDRÁULICA SOBRE ESTEIRAS. CAÇAMBA 0.80 M3. PESO OPERACIONAL 17 T. POTENCIA BRUTA 111 HP - MANUTENÇÃO. AF_06/2014                                                                           </t>
  </si>
  <si>
    <t xml:space="preserve">5630          </t>
  </si>
  <si>
    <t xml:space="preserve">ESCAVADEIRA HIDRÁULICA SOBRE ESTEIRAS. CAÇAMBA 0.80 M3. PESO OPERACIONAL 17 T. POTENCIA BRUTA 111 HP - MATERIAIS NA OPERAÇÃO. AF_06/2014                                                                </t>
  </si>
  <si>
    <t xml:space="preserve"> 5627          </t>
  </si>
  <si>
    <t>ESCAVADEIRA HIDRÁULICA SOBRE ESTEIRAS. CAÇAMBA 0.80 M3. PESO OPERACIONAL 17 T. POTENCIA BRUTA 111 HP - DEPRECIAÇÃO. AF_06/2014</t>
  </si>
  <si>
    <t>EQ01088T02</t>
  </si>
  <si>
    <t xml:space="preserve">ESCAVADEIRA HIDRAULICA SOBRE ESTEIRAS, CACAMBA 0,80M3, PESO OPERACIONAL 17T, POTENCIA BRUTA 111HP                                                                                                       </t>
  </si>
  <si>
    <t xml:space="preserve"> 5628          </t>
  </si>
  <si>
    <t>ESCAVADEIRA HIDRÁULICA SOBRE ESTEIRAS. CAÇAMBA 0.80 M3. PESO OPERACIONAL 17 T. POTENCIA BRUTA 111 HP - JUROS. AF_06/2014</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</si>
  <si>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</si>
  <si>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</si>
  <si>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</si>
  <si>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</si>
  <si>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5632          </t>
  </si>
  <si>
    <t>ESCAVADEIRA HIDRÁULICA SOBRE ESTEIRAS. CAÇAMBA 0.80 M3. PESO OPERACIONAL 17 T. POTENCIA BRUTA 111 HP - CHI DIURNO. AF_06/2014</t>
  </si>
  <si>
    <t xml:space="preserve"> 90991         </t>
  </si>
  <si>
    <t>ESCAVADEIRA HIDRÁULICA SOBRE ESTEIRAS. CAÇAMBA 0.80 M3. PESO OPERACIONAL 17.8 T. POTÊNCIA LÍQUIDA 110 HP - CHP DIURNO. AF_10/2014</t>
  </si>
  <si>
    <t xml:space="preserve">88832         </t>
  </si>
  <si>
    <t xml:space="preserve">ESCAVADEIRA HIDRÁULICA SOBRE ESTEIRAS. CAÇAMBA 0.80 M3. PESO OPERACIONAL 17.8 T. POTÊNCIA LÍQUIDA 110 HP - DEPRECIAÇÃO. AF_10/2014                                                                      </t>
  </si>
  <si>
    <t xml:space="preserve">88834         </t>
  </si>
  <si>
    <t xml:space="preserve">ESCAVADEIRA HIDRÁULICA SOBRE ESTEIRAS. CAÇAMBA 0.80 M3. PESO OPERACIONAL 17.8 T. POTÊNCIA LÍQUIDA 110 HP - JUROS. AF_10/2014                                                                            </t>
  </si>
  <si>
    <t xml:space="preserve">88835         </t>
  </si>
  <si>
    <t xml:space="preserve">ESCAVADEIRA HIDRÁULICA SOBRE ESTEIRAS. CAÇAMBA 0.80 M3. PESO OPERACIONAL 17.8 T. POTÊNCIA LÍQUIDA 110 HP - MANUTENÇÃO. AF_10/2014                                                                       </t>
  </si>
  <si>
    <t xml:space="preserve">88836         </t>
  </si>
  <si>
    <t xml:space="preserve">ESCAVADEIRA HIDRÁULICA SOBRE ESTEIRAS. CAÇAMBA 0.80 M3. PESO OPERACIONAL 17.8 T. POTÊNCIA LÍQUIDA 110 HP - MATERIAIS NA OPERAÇÃO. AF_10/2014                                                            </t>
  </si>
  <si>
    <t xml:space="preserve"> 88832         </t>
  </si>
  <si>
    <t>ESCAVADEIRA HIDRÁULICA SOBRE ESTEIRAS. CAÇAMBA 0.80 M3. PESO OPERACIONAL 17.8 T. POTÊNCIA LÍQUIDA 110 HP - DEPRECIAÇÃO. AF_10/2014</t>
  </si>
  <si>
    <t>EQ010S5E02</t>
  </si>
  <si>
    <t xml:space="preserve">ESCAVADEIRA HIDRAULICA SOBRE ESTEIRAS, CACAMBA  0,80 M3, PESO OPERACIONAL 17,8 T, POTENCIA LIQUIDA 110 HP                                                                                               </t>
  </si>
  <si>
    <t xml:space="preserve"> 88834         </t>
  </si>
  <si>
    <t>ESCAVADEIRA HIDRÁULICA SOBRE ESTEIRAS. CAÇAMBA 0.80 M3. PESO OPERACIONAL 17.8 T. POTÊNCIA LÍQUIDA 110 HP - JUROS. AF_10/2014</t>
  </si>
  <si>
    <t xml:space="preserve"> 88835         </t>
  </si>
  <si>
    <t>ESCAVADEIRA HIDRÁULICA SOBRE ESTEIRAS. CAÇAMBA 0.80 M3. PESO OPERACIONAL 17.8 T. POTÊNCIA LÍQUIDA 110 HP - MANUTENÇÃO. AF_10/2014</t>
  </si>
  <si>
    <t xml:space="preserve"> 88836         </t>
  </si>
  <si>
    <t>ESCAVADEIRA HIDRÁULICA SOBRE ESTEIRAS. CAÇAMBA 0.80 M3. PESO OPERACIONAL 17.8 T. POTÊNCIA LÍQUIDA 110 HP - MATERIAIS NA OPERAÇÃO. AF_10/2014</t>
  </si>
  <si>
    <t xml:space="preserve"> 5680          </t>
  </si>
  <si>
    <t>RETROESCAVADEIRA SOBRE RODAS COM CARREGADEIRA. TRAÇÃO 4X2. POTÊNCIA LÍQ. 79 HP. CAÇAMBA CARREG. CAP. MÍN. 1 M3. CAÇAMBA RETRO CAP. 0.20 M3. PESO OPERACIONAL MÍN. 6.570 KG. PROFUNDIDADE ESCAVAÇÃO MÁX.</t>
  </si>
  <si>
    <t xml:space="preserve">5667          </t>
  </si>
  <si>
    <t xml:space="preserve">5668          </t>
  </si>
  <si>
    <t xml:space="preserve">88859         </t>
  </si>
  <si>
    <t xml:space="preserve">88860         </t>
  </si>
  <si>
    <t xml:space="preserve"> 5667          </t>
  </si>
  <si>
    <t>EQ010S6Q02</t>
  </si>
  <si>
    <t>RETROESCAVADEIRA SOBRE RODAS COM CARREGADEIRA, TRACAO 4 X 2, POTENCIA LIQUIDA 79 HP, PESO OPERACIONAL MINIMO DE 6570 KG, CAPACIDADE DA CARREGADEIRA DE 1,00 M3 E DA  RETROESCAVADEIRA MINIMA DE 0,20 M3,</t>
  </si>
  <si>
    <t xml:space="preserve"> 5668          </t>
  </si>
  <si>
    <t xml:space="preserve"> 88859         </t>
  </si>
  <si>
    <t xml:space="preserve"> 88860         </t>
  </si>
  <si>
    <t xml:space="preserve"> 5795          </t>
  </si>
  <si>
    <t>MARTELETE OU ROMPEDOR PNEUMÁTICO MANUAL. 28 KG. COM SILENCIADOR - CHP DIURNO. AF_07/2016</t>
  </si>
  <si>
    <t xml:space="preserve">53863         </t>
  </si>
  <si>
    <t xml:space="preserve">MARTELETE OU ROMPEDOR PNEUMÁTICO MANUAL. 28 KG. COM SILENCIADOR - MANUTENÇÃO. AF_07/2016                                                                                                                </t>
  </si>
  <si>
    <t xml:space="preserve">88298         </t>
  </si>
  <si>
    <t xml:space="preserve">OPERADOR DE MARTELETE OU MARTELETEIRO COM ENCARGOS COMPLEMENTARES                                                                                                                                       </t>
  </si>
  <si>
    <t xml:space="preserve">95114         </t>
  </si>
  <si>
    <t xml:space="preserve">MARTELETE OU ROMPEDOR PNEUMÁTICO MANUAL. 28 KG. COM SILENCIADOR - DEPRECIAÇÃO. AF_07/2016                                                                                                               </t>
  </si>
  <si>
    <t xml:space="preserve">95115         </t>
  </si>
  <si>
    <t xml:space="preserve">MARTELETE OU ROMPEDOR PNEUMÁTICO MANUAL. 28 KG. COM SILENCIADOR - JUROS. AF_07/2016                                                                                                                     </t>
  </si>
  <si>
    <t xml:space="preserve"> 53863         </t>
  </si>
  <si>
    <t>MARTELETE OU ROMPEDOR PNEUMÁTICO MANUAL. 28 KG. COM SILENCIADOR - MANUTENÇÃO. AF_07/2016</t>
  </si>
  <si>
    <t>EQ010WBU02</t>
  </si>
  <si>
    <t xml:space="preserve">MARTELO DEMOLIDOR PNEUMATICO MANUAL, PESO  DE 28 KG, COM SILENCIADOR                                                                                                                                    </t>
  </si>
  <si>
    <t xml:space="preserve"> 88298         </t>
  </si>
  <si>
    <t>OPERADOR DE MARTELETE OU MARTELETEIRO COM ENCARGOS COMPLEMENTARES</t>
  </si>
  <si>
    <t>MO0103A902</t>
  </si>
  <si>
    <t xml:space="preserve">OPERADOR DE MARTELETE OU MARTELETEIRO                                                                                                                                                                   </t>
  </si>
  <si>
    <t xml:space="preserve">95361         </t>
  </si>
  <si>
    <t xml:space="preserve">CURSO DE CAPACITAÇÃO PARA OPERADOR DE MARTELETE OU MARTELETEIRO (ENCARGOS COMPLEMENTARES) - HORISTA                                                                                                     </t>
  </si>
  <si>
    <t xml:space="preserve"> 95361         </t>
  </si>
  <si>
    <t>CURSO DE CAPACITAÇÃO PARA OPERADOR DE MARTELETE OU MARTELETEIRO (ENCARGOS COMPLEMENTARES) - HORISTA</t>
  </si>
  <si>
    <t xml:space="preserve"> 95114         </t>
  </si>
  <si>
    <t>MARTELETE OU ROMPEDOR PNEUMÁTICO MANUAL. 28 KG. COM SILENCIADOR - DEPRECIAÇÃO. AF_07/2016</t>
  </si>
  <si>
    <t xml:space="preserve"> 95115         </t>
  </si>
  <si>
    <t>MARTELETE OU ROMPEDOR PNEUMÁTICO MANUAL. 28 KG. COM SILENCIADOR - JUROS. AF_07/2016</t>
  </si>
  <si>
    <t xml:space="preserve"> 90776         </t>
  </si>
  <si>
    <t>ENCARREGADO GERAL COM ENCARGOS COMPLEMENTARES</t>
  </si>
  <si>
    <t>MO01035F02</t>
  </si>
  <si>
    <t xml:space="preserve">ENCARREGADO GERAL DE OBRAS                                                                                                                                                                              </t>
  </si>
  <si>
    <t>MT010XJB02</t>
  </si>
  <si>
    <t xml:space="preserve">FERRAMENTAS - FAMILIA ENCARREGADO GERAL - HORISTA (ENCARGOS COMPLEMENTARES - COLETADO CAIXA)                                                                                                            </t>
  </si>
  <si>
    <t>MT010XJZ02</t>
  </si>
  <si>
    <t xml:space="preserve">EPI - FAMILIA ENCARREGADO GERAL - HORISTA (ENCARGOS COMPLEMENTARES - COLETADO CAIXA)                                                                                                                    </t>
  </si>
  <si>
    <t xml:space="preserve">95401         </t>
  </si>
  <si>
    <t xml:space="preserve">CURSO DE CAPACITAÇÃO PARA ENCARREGADO GERAL (ENCARGOS COMPLEMENTARES) - HORISTA                                                                                                                         </t>
  </si>
  <si>
    <t xml:space="preserve"> 95401         </t>
  </si>
  <si>
    <t>CURSO DE CAPACITAÇÃO PARA ENCARREGADO GERAL (ENCARGOS COMPLEMENTARES) - HORISTA</t>
  </si>
  <si>
    <t xml:space="preserve"> 90972         </t>
  </si>
  <si>
    <t>COMPRESSOR DE AR REBOCAVEL. VAZÃO 250 PCM. PRESSAO DE TRABALHO 102 PSI. MOTOR A DIESEL POTÊNCIA 81 CV - CHP DIURNO. AF_06/2015</t>
  </si>
  <si>
    <t xml:space="preserve">90968         </t>
  </si>
  <si>
    <t xml:space="preserve">COMPRESSOR DE AR REBOCAVEL. VAZÃO 250 PCM. PRESSAO DE TRABALHO 102 PSI. MOTOR A DIESEL POTÊNCIA 81 CV - DEPRECIAÇÃO. AF_06/2015                                                                         </t>
  </si>
  <si>
    <t xml:space="preserve">90969         </t>
  </si>
  <si>
    <t xml:space="preserve">COMPRESSOR DE AR REBOCAVEL. VAZÃO 250 PCM. PRESSAO DE TRABALHO 102 PSI. MOTOR A DIESEL POTÊNCIA 81 CV - JUROS. AF_06/2015                                                                               </t>
  </si>
  <si>
    <t xml:space="preserve">90970         </t>
  </si>
  <si>
    <t xml:space="preserve">COMPRESSOR DE AR REBOCAVEL. VAZÃO 250 PCM. PRESSAO DE TRABALHO 102 PSI. MOTOR A DIESEL POTÊNCIA 81 CV - MANUTENÇÃO. AF_06/2015                                                                          </t>
  </si>
  <si>
    <t xml:space="preserve">90971         </t>
  </si>
  <si>
    <t xml:space="preserve">COMPRESSOR DE AR REBOCAVEL. VAZÃO 250 PCM. PRESSAO DE TRABALHO 102 PSI. MOTOR A DIESEL POTÊNCIA 81 CV - MATERIAIS NA OPERAÇÃO. AF_06/2015                                                               </t>
  </si>
  <si>
    <t xml:space="preserve"> 90968         </t>
  </si>
  <si>
    <t>COMPRESSOR DE AR REBOCAVEL. VAZÃO 250 PCM. PRESSAO DE TRABALHO 102 PSI. MOTOR A DIESEL POTÊNCIA 81 CV - DEPRECIAÇÃO. AF_06/2015</t>
  </si>
  <si>
    <t>EQ010S6L02</t>
  </si>
  <si>
    <t xml:space="preserve">COMPRESSOR DE AR REBOCAVEL, VAZAO 250 PCM, PRESSAO EFETIVA DE TRABALHO 102 PSI, MOTOR DIESEL, POTENCIA 81 CV                                                                                            </t>
  </si>
  <si>
    <t xml:space="preserve"> 90969         </t>
  </si>
  <si>
    <t>COMPRESSOR DE AR REBOCAVEL. VAZÃO 250 PCM. PRESSAO DE TRABALHO 102 PSI. MOTOR A DIESEL POTÊNCIA 81 CV - JUROS. AF_06/2015</t>
  </si>
  <si>
    <t xml:space="preserve"> 90970         </t>
  </si>
  <si>
    <t>COMPRESSOR DE AR REBOCAVEL. VAZÃO 250 PCM. PRESSAO DE TRABALHO 102 PSI. MOTOR A DIESEL POTÊNCIA 81 CV - MANUTENÇÃO. AF_06/2015</t>
  </si>
  <si>
    <t xml:space="preserve"> 90971         </t>
  </si>
  <si>
    <t>COMPRESSOR DE AR REBOCAVEL. VAZÃO 250 PCM. PRESSAO DE TRABALHO 102 PSI. MOTOR A DIESEL POTÊNCIA 81 CV - MATERIAIS NA OPERAÇÃO. AF_06/2015</t>
  </si>
  <si>
    <t xml:space="preserve"> 5901          </t>
  </si>
  <si>
    <t xml:space="preserve">53831         </t>
  </si>
  <si>
    <t>CAMINHÃO PIPA 10.000 L TRUCADO. PESO BRUTO TOTAL 23.000 KG. CARGA ÚTIL MÁXIMA 15.935 KG. DISTÂNCIA ENTRE EIXOS 4.8 M. POTÊNCIA 230 CV. INCLUSIVE TANQUE DE AÇO PARA TRANSPORTE DE ÁGUA - MATERIAIS NA OP</t>
  </si>
  <si>
    <t xml:space="preserve">5763          </t>
  </si>
  <si>
    <t>CAMINHÃO PIPA 10.000 L TRUCADO. PESO BRUTO TOTAL 23.000 KG. CARGA ÚTIL MÁXIMA 15.935 KG. DISTÂNCIA ENTRE EIXOS 4.8 M. POTÊNCIA 230 CV. INCLUSIVE TANQUE DE AÇO PARA TRANSPORTE DE ÁGUA - MANUTENÇÃO. AF_</t>
  </si>
  <si>
    <t xml:space="preserve">88282         </t>
  </si>
  <si>
    <t xml:space="preserve">MOTORISTA DE CAMINHÃO COM ENCARGOS COMPLEMENTARES                                                                                                                                                       </t>
  </si>
  <si>
    <t xml:space="preserve">91396         </t>
  </si>
  <si>
    <t>CAMINHÃO PIPA 10.000 L TRUCADO. PESO BRUTO TOTAL 23.000 KG. CARGA ÚTIL MÁXIMA 15.935 KG. DISTÂNCIA ENTRE EIXOS 4.8 M. POTÊNCIA 230 CV. INCLUSIVE TANQUE DE AÇO PARA TRANSPORTE DE ÁGUA - DEPRECIAÇÃO. AF</t>
  </si>
  <si>
    <t xml:space="preserve">91397         </t>
  </si>
  <si>
    <t>CAMINHÃO PIPA 10.000 L TRUCADO. PESO BRUTO TOTAL 23.000 KG. CARGA ÚTIL MÁXIMA 15.935 KG. DISTÂNCIA ENTRE EIXOS 4.8 M. POTÊNCIA 230 CV. INCLUSIVE TANQUE DE AÇO PARA TRANSPORTE DE ÁGUA - JUROS. AF_06/20</t>
  </si>
  <si>
    <t xml:space="preserve">91398         </t>
  </si>
  <si>
    <t>CAMINHÃO PIPA 10.000 L TRUCADO. PESO BRUTO TOTAL 23.000 KG. CARGA ÚTIL MÁXIMA 15.935 KG. DISTÂNCIA ENTRE EIXOS 4.8 M. POTÊNCIA 230 CV. INCLUSIVE TANQUE DE AÇO PARA TRANSPORTE DE ÁGUA - IMPOSTOS E SEGU</t>
  </si>
  <si>
    <t xml:space="preserve"> 53831         </t>
  </si>
  <si>
    <t xml:space="preserve"> 5763          </t>
  </si>
  <si>
    <t>EQ010T4802</t>
  </si>
  <si>
    <t xml:space="preserve">TANQUE DE ACO CARBONO NAO REVESTIDO, PARA TRANSPORTE DE AGUA COM CAPACIDADE DE 10 M3, COM BOMBA CENTRIFUGA POR TOMADA DE FORCA, VAZAO MAXIMA *75* M3/H (INCLUI MONTAGEM, NAO INCLUI CAMINHAO)           </t>
  </si>
  <si>
    <t>EQ010T4J02</t>
  </si>
  <si>
    <t xml:space="preserve">CAMINHAO TRUCADO, PESO BRUTO TOTAL 23000 KG, CARGA UTIL MAXIMA 15935 KG, DISTANCIA ENTRE EIXOS 4,80 M, POTENCIA 230 CV (INCLUI CABINE E CHASSI, NAO INCLUI CARROCERIA)                                  </t>
  </si>
  <si>
    <t xml:space="preserve"> 88282         </t>
  </si>
  <si>
    <t>MOTORISTA DE CAMINHÃO COM ENCARGOS COMPLEMENTARES</t>
  </si>
  <si>
    <t>MO01035P02</t>
  </si>
  <si>
    <t xml:space="preserve">MOTORISTA DE CAMINHAO                                                                                                                                                                                   </t>
  </si>
  <si>
    <t xml:space="preserve">95347         </t>
  </si>
  <si>
    <t xml:space="preserve">CURSO DE CAPACITAÇÃO PARA MOTORISTA DE CAMINHÃO (ENCARGOS COMPLEMENTARES) - HORISTA                                                                                                                     </t>
  </si>
  <si>
    <t xml:space="preserve"> 95347         </t>
  </si>
  <si>
    <t>CURSO DE CAPACITAÇÃO PARA MOTORISTA DE CAMINHÃO (ENCARGOS COMPLEMENTARES) - HORISTA</t>
  </si>
  <si>
    <t xml:space="preserve"> 91396         </t>
  </si>
  <si>
    <t xml:space="preserve"> 91397         </t>
  </si>
  <si>
    <t xml:space="preserve"> 91398         </t>
  </si>
  <si>
    <t xml:space="preserve"> 5903          </t>
  </si>
  <si>
    <t xml:space="preserve"> 95606         </t>
  </si>
  <si>
    <t>UMIDIFICAÇÃO DE MATERIAL PARA VALAS COM CAMINHÃO PIPA 10000L. AF_11/2016</t>
  </si>
  <si>
    <t xml:space="preserve"> 5811          </t>
  </si>
  <si>
    <t>CAMINHÃO BASCULANTE 6 M3. PESO BRUTO TOTAL 16.000 KG. CARGA ÚTIL MÁXIMA 13.071 KG. DISTÂNCIA ENTRE EIXOS 4.80 M. POTÊNCIA 230 CV INCLUSIVE CAÇAMBA METÁLICA - CHP DIURNO. AF_06/2014</t>
  </si>
  <si>
    <t xml:space="preserve">53792         </t>
  </si>
  <si>
    <t xml:space="preserve">CAMINHÃO BASCULANTE 6 M3. PESO BRUTO TOTAL 16.000 KG. CARGA ÚTIL MÁXIMA 13.071 KG. DISTÂNCIA ENTRE EIXOS 4.80 M. POTÊNCIA 230 CV INCLUSIVE CAÇAMBA METÁLICA - MATERIAIS NA OPERAÇÃO. AF_06/2014         </t>
  </si>
  <si>
    <t xml:space="preserve">5695          </t>
  </si>
  <si>
    <t xml:space="preserve">CAMINHÃO BASCULANTE 6 M3. PESO BRUTO TOTAL 16.000 KG. CARGA ÚTIL MÁXIMA 13.071 KG. DISTÂNCIA ENTRE EIXOS 4.80 M. POTÊNCIA 230 CV INCLUSIVE CAÇAMBA METÁLICA - MANUTENÇÃO. AF_06/2014                    </t>
  </si>
  <si>
    <t xml:space="preserve">88281         </t>
  </si>
  <si>
    <t xml:space="preserve">MOTORISTA DE BASCULANTE COM ENCARGOS COMPLEMENTARES                                                                                                                                                     </t>
  </si>
  <si>
    <t xml:space="preserve">91367         </t>
  </si>
  <si>
    <t xml:space="preserve">CAMINHÃO BASCULANTE 6 M3. PESO BRUTO TOTAL 16.000 KG. CARGA ÚTIL MÁXIMA 13.071 KG. DISTÂNCIA ENTRE EIXOS 4.80 M. POTÊNCIA 230 CV INCLUSIVE CAÇAMBA METÁLICA - DEPRECIAÇÃO. AF_06/2014                   </t>
  </si>
  <si>
    <t xml:space="preserve">91368         </t>
  </si>
  <si>
    <t xml:space="preserve">CAMINHÃO BASCULANTE 6 M3. PESO BRUTO TOTAL 16.000 KG. CARGA ÚTIL MÁXIMA 13.071 KG. DISTÂNCIA ENTRE EIXOS 4.80 M. POTÊNCIA 230 CV INCLUSIVE CAÇAMBA METÁLICA - JUROS. AF_06/2014                         </t>
  </si>
  <si>
    <t xml:space="preserve">91369         </t>
  </si>
  <si>
    <t xml:space="preserve">CAMINHÃO BASCULANTE 6 M3. PESO BRUTO TOTAL 16.000 KG. CARGA ÚTIL MÁXIMA 13.071 KG. DISTÂNCIA ENTRE EIXOS 4.80 M. POTÊNCIA 230 CV INCLUSIVE CAÇAMBA METÁLICA - IMPOSTOS E SEGUROS. AF_06/2014            </t>
  </si>
  <si>
    <t xml:space="preserve"> 53792         </t>
  </si>
  <si>
    <t>CAMINHÃO BASCULANTE 6 M3. PESO BRUTO TOTAL 16.000 KG. CARGA ÚTIL MÁXIMA 13.071 KG. DISTÂNCIA ENTRE EIXOS 4.80 M. POTÊNCIA 230 CV INCLUSIVE CAÇAMBA METÁLICA - MATERIAIS NA OPERAÇÃO. AF_06/2014</t>
  </si>
  <si>
    <t xml:space="preserve"> 5695          </t>
  </si>
  <si>
    <t>CAMINHÃO BASCULANTE 6 M3. PESO BRUTO TOTAL 16.000 KG. CARGA ÚTIL MÁXIMA 13.071 KG. DISTÂNCIA ENTRE EIXOS 4.80 M. POTÊNCIA 230 CV INCLUSIVE CAÇAMBA METÁLICA - MANUTENÇÃO. AF_06/2014</t>
  </si>
  <si>
    <t>EQ010T4502</t>
  </si>
  <si>
    <t xml:space="preserve">CACAMBA METALICA BASCULANTE COM CAPACIDADE DE 6 M3 (INCLUI MONTAGEM, NAO INCLUI CAMINHAO)                                                                                                               </t>
  </si>
  <si>
    <t>EQ010T4W02</t>
  </si>
  <si>
    <t xml:space="preserve">CAMINHAO TOCO, PESO BRUTO TOTAL 16000 KG, CARGA UTIL MAXIMA 13071 KG, DISTANCIA ENTRE EIXOS 4,80 M, POTENCIA 230 CV (INCLUI CABINE E CHASSI, NAO INCLUI CARROCERIA)                                     </t>
  </si>
  <si>
    <t xml:space="preserve"> 88281         </t>
  </si>
  <si>
    <t>MOTORISTA DE BASCULANTE COM ENCARGOS COMPLEMENTARES</t>
  </si>
  <si>
    <t>MO010FG402</t>
  </si>
  <si>
    <t xml:space="preserve">MOTORISTA DE CAMINHAO-BASCULANTE                                                                                                                                                                        </t>
  </si>
  <si>
    <t xml:space="preserve">95346         </t>
  </si>
  <si>
    <t xml:space="preserve">CURSO DE CAPACITAÇÃO PARA MOTORISTA DE BASCULANTE (ENCARGOS COMPLEMENTARES) - HORISTA                                                                                                                   </t>
  </si>
  <si>
    <t xml:space="preserve"> 95346         </t>
  </si>
  <si>
    <t>CURSO DE CAPACITAÇÃO PARA MOTORISTA DE BASCULANTE (ENCARGOS COMPLEMENTARES) - HORISTA</t>
  </si>
  <si>
    <t xml:space="preserve"> 91367         </t>
  </si>
  <si>
    <t>CAMINHÃO BASCULANTE 6 M3. PESO BRUTO TOTAL 16.000 KG. CARGA ÚTIL MÁXIMA 13.071 KG. DISTÂNCIA ENTRE EIXOS 4.80 M. POTÊNCIA 230 CV INCLUSIVE CAÇAMBA METÁLICA - DEPRECIAÇÃO. AF_06/2014</t>
  </si>
  <si>
    <t xml:space="preserve"> 91368         </t>
  </si>
  <si>
    <t>CAMINHÃO BASCULANTE 6 M3. PESO BRUTO TOTAL 16.000 KG. CARGA ÚTIL MÁXIMA 13.071 KG. DISTÂNCIA ENTRE EIXOS 4.80 M. POTÊNCIA 230 CV INCLUSIVE CAÇAMBA METÁLICA - JUROS. AF_06/2014</t>
  </si>
  <si>
    <t xml:space="preserve"> 91369         </t>
  </si>
  <si>
    <t>CAMINHÃO BASCULANTE 6 M3. PESO BRUTO TOTAL 16.000 KG. CARGA ÚTIL MÁXIMA 13.071 KG. DISTÂNCIA ENTRE EIXOS 4.80 M. POTÊNCIA 230 CV INCLUSIVE CAÇAMBA METÁLICA - IMPOSTOS E SEGUROS. AF_06/2014</t>
  </si>
  <si>
    <t xml:space="preserve"> 5940          </t>
  </si>
  <si>
    <t>PÁ CARREGADEIRA SOBRE RODAS. POTÊNCIA LÍQUIDA 128 HP. CAPACIDADE DA CAÇAMBA 1.7 A 2.8 M3. PESO OPERACIONAL 11632 KG - CHP DIURNO. AF_06/2014</t>
  </si>
  <si>
    <t xml:space="preserve">53857         </t>
  </si>
  <si>
    <t xml:space="preserve">PÁ CARREGADEIRA SOBRE RODAS. POTÊNCIA LÍQUIDA 128 HP. CAPACIDADE DA CAÇAMBA 1.7 A 2.8 M3. PESO OPERACIONAL 11632 KG - MANUTENÇÃO. AF_06/2014                                                            </t>
  </si>
  <si>
    <t xml:space="preserve">53858         </t>
  </si>
  <si>
    <t xml:space="preserve">PÁ CARREGADEIRA SOBRE RODAS. POTÊNCIA LÍQUIDA 128 HP. CAPACIDADE DA CAÇAMBA 1.7 A 2.8 M3. PESO OPERACIONAL 11632 KG - MATERIAIS NA OPERAÇÃO. AF_06/2014                                                 </t>
  </si>
  <si>
    <t xml:space="preserve">88301         </t>
  </si>
  <si>
    <t xml:space="preserve">OPERADOR DE PÁ CARREGADEIRA COM ENCARGOS COMPLEMENTARES                                                                                                                                                 </t>
  </si>
  <si>
    <t xml:space="preserve">89128         </t>
  </si>
  <si>
    <t xml:space="preserve">PÁ CARREGADEIRA SOBRE RODAS. POTÊNCIA LÍQUIDA 128 HP. CAPACIDADE DA CAÇAMBA 1.7 A 2.8 M3. PESO OPERACIONAL 11632 KG - DEPRECIAÇÃO. AF_06/2014                                                           </t>
  </si>
  <si>
    <t xml:space="preserve">89129         </t>
  </si>
  <si>
    <t xml:space="preserve">PÁ CARREGADEIRA SOBRE RODAS. POTÊNCIA LÍQUIDA 128 HP. CAPACIDADE DA CAÇAMBA 1.7 A 2.8 M3. PESO OPERACIONAL 11632 KG - JUROS. AF_06/2014                                                                 </t>
  </si>
  <si>
    <t xml:space="preserve"> 53857         </t>
  </si>
  <si>
    <t>PÁ CARREGADEIRA SOBRE RODAS. POTÊNCIA LÍQUIDA 128 HP. CAPACIDADE DA CAÇAMBA 1.7 A 2.8 M3. PESO OPERACIONAL 11632 KG - MANUTENÇÃO. AF_06/2014</t>
  </si>
  <si>
    <t>EQ0103AE02</t>
  </si>
  <si>
    <t xml:space="preserve">PA CARREGADEIRA SOBRE RODAS, POTENCIA LIQUIDA 128 HP, CAPACIDADE DA CACAMBA DE 1,7 A 2,8 M3, PESO OPERACIONAL MAXIMO DE 11632 KG                                                                        </t>
  </si>
  <si>
    <t xml:space="preserve"> 53858         </t>
  </si>
  <si>
    <t>PÁ CARREGADEIRA SOBRE RODAS. POTÊNCIA LÍQUIDA 128 HP. CAPACIDADE DA CAÇAMBA 1.7 A 2.8 M3. PESO OPERACIONAL 11632 KG - MATERIAIS NA OPERAÇÃO. AF_06/2014</t>
  </si>
  <si>
    <t xml:space="preserve"> 88301         </t>
  </si>
  <si>
    <t>OPERADOR DE PÁ CARREGADEIRA COM ENCARGOS COMPLEMENTARES</t>
  </si>
  <si>
    <t>MO0103A002</t>
  </si>
  <si>
    <t xml:space="preserve">OPERADOR DE PA CARREGADEIRA                                                                                                                                                                             </t>
  </si>
  <si>
    <t xml:space="preserve">95364         </t>
  </si>
  <si>
    <t xml:space="preserve">CURSO DE CAPACITAÇÃO PARA OPERADOR DE PÁ CARREGADEIRA (ENCARGOS COMPLEMENTARES) - HORISTA                                                                                                               </t>
  </si>
  <si>
    <t xml:space="preserve"> 95364         </t>
  </si>
  <si>
    <t>CURSO DE CAPACITAÇÃO PARA OPERADOR DE PÁ CARREGADEIRA (ENCARGOS COMPLEMENTARES) - HORISTA</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</si>
  <si>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</si>
  <si>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</si>
  <si>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</si>
  <si>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</si>
  <si>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97913         </t>
  </si>
  <si>
    <t>TRANSPORTE COM CAMINHÃO BASCULANTE DE 6 M³. EM VIA URBANA EM REVESTIMENTO PRIMÁRIO (UNIDADE: M3XKM). AF_07/2020</t>
  </si>
  <si>
    <t xml:space="preserve">67826         </t>
  </si>
  <si>
    <t xml:space="preserve">CAMINHÃO BASCULANTE 6 M3 TOCO. PESO BRUTO TOTAL 16.000 KG. CARGA ÚTIL MÁXIMA 11.130 KG. DISTÂNCIA ENTRE EIXOS 5.36 M. POTÊNCIA 185 CV. INCLUSIVE CAÇAMBA METÁLICA - CHP DIURNO. AF_06/2014              </t>
  </si>
  <si>
    <t xml:space="preserve">67827         </t>
  </si>
  <si>
    <t xml:space="preserve">CAMINHÃO BASCULANTE 6 M3 TOCO. PESO BRUTO TOTAL 16.000 KG. CARGA ÚTIL MÁXIMA 11.130 KG. DISTÂNCIA ENTRE EIXOS 5.36 M. POTÊNCIA 185 CV. INCLUSIVE CAÇAMBA METÁLICA - CHI DIURNO. AF_06/2014              </t>
  </si>
  <si>
    <t xml:space="preserve"> 67826         </t>
  </si>
  <si>
    <t>CAMINHÃO BASCULANTE 6 M3 TOCO. PESO BRUTO TOTAL 16.000 KG. CARGA ÚTIL MÁXIMA 11.130 KG. DISTÂNCIA ENTRE EIXOS 5.36 M. POTÊNCIA 185 CV. INCLUSIVE CAÇAMBA METÁLICA - CHP DIURNO. AF_06/2014</t>
  </si>
  <si>
    <t xml:space="preserve">7058          </t>
  </si>
  <si>
    <t xml:space="preserve">CAMINHÃO BASCULANTE 6 M3 TOCO. PESO BRUTO TOTAL 16.000 KG. CARGA ÚTIL MÁXIMA 11.130 KG. DISTÂNCIA ENTRE EIXOS 5.36 M. POTÊNCIA 185 CV. INCLUSIVE CAÇAMBA METÁLICA - DEPRECIAÇÃO. AF_06/2014             </t>
  </si>
  <si>
    <t xml:space="preserve">7059          </t>
  </si>
  <si>
    <t xml:space="preserve">CAMINHÃO BASCULANTE 6 M3 TOCO. PESO BRUTO TOTAL 16.000 KG. CARGA ÚTIL MÁXIMA 11.130 KG. DISTÂNCIA ENTRE EIXOS 5.36 M. POTÊNCIA 185 CV. INCLUSIVE CAÇAMBA METÁLICA - JUROS. AF_06/2014                   </t>
  </si>
  <si>
    <t xml:space="preserve">7060          </t>
  </si>
  <si>
    <t xml:space="preserve">CAMINHÃO BASCULANTE 6 M3 TOCO. PESO BRUTO TOTAL 16.000 KG. CARGA ÚTIL MÁXIMA 11.130 KG. DISTÂNCIA ENTRE EIXOS 5.36 M. POTÊNCIA 185 CV. INCLUSIVE CAÇAMBA METÁLICA - MANUTENÇÃO. AF_06/2014              </t>
  </si>
  <si>
    <t xml:space="preserve">7061          </t>
  </si>
  <si>
    <t xml:space="preserve">CAMINHÃO BASCULANTE 6 M3 TOCO. PESO BRUTO TOTAL 16.000 KG. CARGA ÚTIL MÁXIMA 11.130 KG. DISTÂNCIA ENTRE EIXOS 5.36 M. POTÊNCIA 185 CV. INCLUSIVE CAÇAMBA METÁLICA - MATERIAIS NA OPERAÇÃO. AF_06/2014   </t>
  </si>
  <si>
    <t xml:space="preserve">91402         </t>
  </si>
  <si>
    <t xml:space="preserve">CAMINHÃO BASCULANTE 6 M3 TOCO. PESO BRUTO TOTAL 16.000 KG. CARGA ÚTIL MÁXIMA 11.130 KG. DISTÂNCIA ENTRE EIXOS 5.36 M. POTÊNCIA 185 CV. INCLUSIVE CAÇAMBA METÁLICA - IMPOSTOS E SEGUROS. AF_06/2014      </t>
  </si>
  <si>
    <t xml:space="preserve"> 7058          </t>
  </si>
  <si>
    <t>CAMINHÃO BASCULANTE 6 M3 TOCO. PESO BRUTO TOTAL 16.000 KG. CARGA ÚTIL MÁXIMA 11.130 KG. DISTÂNCIA ENTRE EIXOS 5.36 M. POTÊNCIA 185 CV. INCLUSIVE CAÇAMBA METÁLICA - DEPRECIAÇÃO. AF_06/2014</t>
  </si>
  <si>
    <t>EQ010T4O02</t>
  </si>
  <si>
    <t xml:space="preserve">CAMINHAO TOCO, PESO BRUTO TOTAL 16000 KG, CARGA UTIL MAXIMA 11130 KG, DISTANCIA ENTRE EIXOS 5,36 M, POTENCIA 185 CV (INCLUI CABINE E CHASSI, NAO INCLUI CARROCERIA)                                     </t>
  </si>
  <si>
    <t xml:space="preserve"> 7059          </t>
  </si>
  <si>
    <t>CAMINHÃO BASCULANTE 6 M3 TOCO. PESO BRUTO TOTAL 16.000 KG. CARGA ÚTIL MÁXIMA 11.130 KG. DISTÂNCIA ENTRE EIXOS 5.36 M. POTÊNCIA 185 CV. INCLUSIVE CAÇAMBA METÁLICA - JUROS. AF_06/2014</t>
  </si>
  <si>
    <t xml:space="preserve"> 7060          </t>
  </si>
  <si>
    <t>CAMINHÃO BASCULANTE 6 M3 TOCO. PESO BRUTO TOTAL 16.000 KG. CARGA ÚTIL MÁXIMA 11.130 KG. DISTÂNCIA ENTRE EIXOS 5.36 M. POTÊNCIA 185 CV. INCLUSIVE CAÇAMBA METÁLICA - MANUTENÇÃO. AF_06/2014</t>
  </si>
  <si>
    <t xml:space="preserve"> 7061          </t>
  </si>
  <si>
    <t>CAMINHÃO BASCULANTE 6 M3 TOCO. PESO BRUTO TOTAL 16.000 KG. CARGA ÚTIL MÁXIMA 11.130 KG. DISTÂNCIA ENTRE EIXOS 5.36 M. POTÊNCIA 185 CV. INCLUSIVE CAÇAMBA METÁLICA - MATERIAIS NA OPERAÇÃO. AF_06/2014</t>
  </si>
  <si>
    <t xml:space="preserve"> 91402         </t>
  </si>
  <si>
    <t>CAMINHÃO BASCULANTE 6 M3 TOCO. PESO BRUTO TOTAL 16.000 KG. CARGA ÚTIL MÁXIMA 11.130 KG. DISTÂNCIA ENTRE EIXOS 5.36 M. POTÊNCIA 185 CV. INCLUSIVE CAÇAMBA METÁLICA - IMPOSTOS E SEGUROS. AF_06/2014</t>
  </si>
  <si>
    <t xml:space="preserve"> 67827         </t>
  </si>
  <si>
    <t>CAMINHÃO BASCULANTE 6 M3 TOCO. PESO BRUTO TOTAL 16.000 KG. CARGA ÚTIL MÁXIMA 11.130 KG. DISTÂNCIA ENTRE EIXOS 5.36 M. POTÊNCIA 185 CV. INCLUSIVE CAÇAMBA METÁLICA - CHI DIURNO. AF_06/2014</t>
  </si>
  <si>
    <t xml:space="preserve"> 7042          </t>
  </si>
  <si>
    <t>MOTOBOMBA TRASH (PARA ÁGUA SUJA) AUTO ESCORVANTE. MOTOR GASOLINA DE 6.41 HP. DIÂMETROS DE SUCÇÃO X RECALQUE: 3" X 3". HM/Q = 10 MCA / 60 M3/H A 23 MCA / 0 M3/H - CHP DIURNO. AF_10/2014</t>
  </si>
  <si>
    <t xml:space="preserve">7044          </t>
  </si>
  <si>
    <t xml:space="preserve">MOTOBOMBA TRASH (PARA ÁGUA SUJA) AUTO ESCORVANTE. MOTOR GASOLINA DE 6.41 HP. DIÂMETROS DE SUCÇÃO X RECALQUE: 3" X 3". HM/Q = 10 MCA / 60 M3/H A 23 MCA / 0 M3/H - DEPRECIAÇÃO. AF_10/2014               </t>
  </si>
  <si>
    <t xml:space="preserve">7045          </t>
  </si>
  <si>
    <t xml:space="preserve">MOTOBOMBA TRASH (PARA ÁGUA SUJA) AUTO ESCORVANTE. MOTOR GASOLINA DE 6.41 HP. DIÂMETROS DE SUCÇÃO X RECALQUE: 3" X 3". HM/Q = 10 MCA / 60 M3/H A 23 MCA / 0 M3/H - JUROS. AF_10/2014                     </t>
  </si>
  <si>
    <t xml:space="preserve">7046          </t>
  </si>
  <si>
    <t xml:space="preserve">MOTOBOMBA TRASH (PARA ÁGUA SUJA) AUTO ESCORVANTE. MOTOR GASOLINA DE 6.41 HP. DIÂMETROS DE SUCÇÃO X RECALQUE: 3" X 3". HM/Q = 10 MCA / 60 M3/H A 23 MCA / 0 M3/H - MANUTENÇÃO. AF_10/2014                </t>
  </si>
  <si>
    <t xml:space="preserve">7047          </t>
  </si>
  <si>
    <t xml:space="preserve">MOTOBOMBA TRASH (PARA ÁGUA SUJA) AUTO ESCORVANTE. MOTOR GASOLINA DE 6.41 HP. DIÂMETROS DE SUCÇÃO X RECALQUE: 3" X 3". HM/Q = 10 MCA / 60 M3/H A 23 MCA / 0 M3/H - MATERIAIS NA OPERAÇÃO. AF_10/2014     </t>
  </si>
  <si>
    <t xml:space="preserve"> 7044          </t>
  </si>
  <si>
    <t>MOTOBOMBA TRASH (PARA ÁGUA SUJA) AUTO ESCORVANTE. MOTOR GASOLINA DE 6.41 HP. DIÂMETROS DE SUCÇÃO X RECALQUE: 3" X 3". HM/Q = 10 MCA / 60 M3/H A 23 MCA / 0 M3/H - DEPRECIAÇÃO. AF_10/2014</t>
  </si>
  <si>
    <t>EQ010S5Z02</t>
  </si>
  <si>
    <t xml:space="preserve">MOTOBOMBA TRASH (PARA AGUA SUJA) AUTO ESCORVANTE, MOTOR GASOLINA DE 6,41 HP, DIAMETROS DE SUCCAO X RECALQUE: 3" X 3", HM/Q: 10/60 A 23/0                                                                </t>
  </si>
  <si>
    <t xml:space="preserve"> 7045          </t>
  </si>
  <si>
    <t>MOTOBOMBA TRASH (PARA ÁGUA SUJA) AUTO ESCORVANTE. MOTOR GASOLINA DE 6.41 HP. DIÂMETROS DE SUCÇÃO X RECALQUE: 3" X 3". HM/Q = 10 MCA / 60 M3/H A 23 MCA / 0 M3/H - JUROS. AF_10/2014</t>
  </si>
  <si>
    <t xml:space="preserve"> 7046          </t>
  </si>
  <si>
    <t>MOTOBOMBA TRASH (PARA ÁGUA SUJA) AUTO ESCORVANTE. MOTOR GASOLINA DE 6.41 HP. DIÂMETROS DE SUCÇÃO X RECALQUE: 3" X 3". HM/Q = 10 MCA / 60 M3/H A 23 MCA / 0 M3/H - MANUTENÇÃO. AF_10/2014</t>
  </si>
  <si>
    <t xml:space="preserve"> 7047          </t>
  </si>
  <si>
    <t>MOTOBOMBA TRASH (PARA ÁGUA SUJA) AUTO ESCORVANTE. MOTOR GASOLINA DE 6.41 HP. DIÂMETROS DE SUCÇÃO X RECALQUE: 3" X 3". HM/Q = 10 MCA / 60 M3/H A 23 MCA / 0 M3/H - MATERIAIS NA OPERAÇÃO. AF_10/2014</t>
  </si>
  <si>
    <t xml:space="preserve"> 88246         </t>
  </si>
  <si>
    <t>ASSENTADOR DE TUBOS COM ENCARGOS COMPLEMENTARES</t>
  </si>
  <si>
    <t>MO010V4B02</t>
  </si>
  <si>
    <t xml:space="preserve">ASSENTADOR DE MANILHAS                                                                                                                                                                                  </t>
  </si>
  <si>
    <t xml:space="preserve">95315         </t>
  </si>
  <si>
    <t xml:space="preserve">CURSO DE CAPACITAÇÃO PARA ASSENTADOR DE TUBOS (ENCARGOS COMPLEMENTARES) - HORISTA                                                                                                                       </t>
  </si>
  <si>
    <t xml:space="preserve"> 95315         </t>
  </si>
  <si>
    <t>CURSO DE CAPACITAÇÃO PARA ASSENTADOR DE TUBOS (ENCARGOS COMPLEMENTARES) - HORISTA</t>
  </si>
  <si>
    <t xml:space="preserve"> 101237        </t>
  </si>
  <si>
    <t>ESCAVAÇÃO VERTICAL A CÉU ABERTO. EM OBRAS DE INFRAESTRUTURA. INCLUINDO CARGA. DESCARGA E TRANSPORTE. EM SOLO DE 1ª CATEGORIA COM ESCAVADEIRA HIDRÁULICA (CAÇAMBA: 0.8 M³ / 111HP). FROTA DE 6 CAMINHÕES</t>
  </si>
  <si>
    <t xml:space="preserve"> 89876         </t>
  </si>
  <si>
    <t>CAMINHÃO BASCULANTE 14 M3. COM CAVALO MECÂNICO DE CAPACIDADE MÁXIMA DE TRAÇÃO COMBINADO DE 36000 KG. POTÊNCIA 286 CV. INCLUSIVE SEMIREBOQUE COM CAÇAMBA METÁLICA - CHP DIURNO. AF_12/2014</t>
  </si>
  <si>
    <t xml:space="preserve">89870         </t>
  </si>
  <si>
    <t xml:space="preserve">CAMINHÃO BASCULANTE 14 M3. COM CAVALO MECÂNICO DE CAPACIDADE MÁXIMA DE TRAÇÃO COMBINADO DE 36000 KG. POTÊNCIA 286 CV. INCLUSIVE SEMIREBOQUE COM CAÇAMBA METÁLICA - DEPRECIAÇÃO. AF_12/2014              </t>
  </si>
  <si>
    <t xml:space="preserve">89871         </t>
  </si>
  <si>
    <t xml:space="preserve">CAMINHÃO BASCULANTE 14 M3. COM CAVALO MECÂNICO DE CAPACIDADE MÁXIMA DE TRAÇÃO COMBINADO DE 36000 KG. POTÊNCIA 286 CV. INCLUSIVE SEMIREBOQUE COM CAÇAMBA METÁLICA - JUROS. AF_12/2014                    </t>
  </si>
  <si>
    <t xml:space="preserve">89872         </t>
  </si>
  <si>
    <t xml:space="preserve">CAMINHÃO BASCULANTE 14 M3. COM CAVALO MECÂNICO DE CAPACIDADE MÁXIMA DE TRAÇÃO COMBINADO DE 36000 KG. POTÊNCIA 286 CV. INCLUSIVE SEMIREBOQUE COM CAÇAMBA METÁLICA - IMPOSTOS E SEGUROS. AF_12/2014       </t>
  </si>
  <si>
    <t xml:space="preserve">89873         </t>
  </si>
  <si>
    <t xml:space="preserve">CAMINHÃO BASCULANTE 14 M3. COM CAVALO MECÂNICO DE CAPACIDADE MÁXIMA DE TRAÇÃO COMBINADO DE 36000 KG. POTÊNCIA 286 CV. INCLUSIVE SEMIREBOQUE COM CAÇAMBA METÁLICA - MANUTENÇÃO. AF_12/2014               </t>
  </si>
  <si>
    <t xml:space="preserve">89874         </t>
  </si>
  <si>
    <t xml:space="preserve">CAMINHÃO BASCULANTE 14 M3. COM CAVALO MECÂNICO DE CAPACIDADE MÁXIMA DE TRAÇÃO COMBINADO DE 36000 KG. POTÊNCIA 286 CV. INCLUSIVE SEMIREBOQUE COM CAÇAMBA METÁLICA - MATERIAIS NA OPERAÇÃO. AF_12/2014    </t>
  </si>
  <si>
    <t xml:space="preserve"> 89870         </t>
  </si>
  <si>
    <t>CAMINHÃO BASCULANTE 14 M3. COM CAVALO MECÂNICO DE CAPACIDADE MÁXIMA DE TRAÇÃO COMBINADO DE 36000 KG. POTÊNCIA 286 CV. INCLUSIVE SEMIREBOQUE COM CAÇAMBA METÁLICA - DEPRECIAÇÃO. AF_12/2014</t>
  </si>
  <si>
    <t>EQ010T4F02</t>
  </si>
  <si>
    <t xml:space="preserve">SEMIRREBOQUE COM DOIS EIXOS EM TANDEM TIPO BASCULANTE COM CACAMBA METALICA 14 M3  (INCLUI MONTAGEM, NAO INCLUI CAVALO MECANICO)                                                                         </t>
  </si>
  <si>
    <t>EQ010T4Y02</t>
  </si>
  <si>
    <t xml:space="preserve">CAVALO MECANICO TRACAO 4X2, PESO BRUTO TOTAL 16000 KG, CAPACIDADE MAXIMA DE TRACAO *36000* KG, DISTANCIA ENTRE EIXOS *3,56* M, POTENCIA *286* CV (INCLUI CABINE E CHASSI, NAO INCLUI SEMIRREBOQUE)      </t>
  </si>
  <si>
    <t xml:space="preserve"> 89871         </t>
  </si>
  <si>
    <t>CAMINHÃO BASCULANTE 14 M3. COM CAVALO MECÂNICO DE CAPACIDADE MÁXIMA DE TRAÇÃO COMBINADO DE 36000 KG. POTÊNCIA 286 CV. INCLUSIVE SEMIREBOQUE COM CAÇAMBA METÁLICA - JUROS. AF_12/2014</t>
  </si>
  <si>
    <t xml:space="preserve"> 89872         </t>
  </si>
  <si>
    <t>CAMINHÃO BASCULANTE 14 M3. COM CAVALO MECÂNICO DE CAPACIDADE MÁXIMA DE TRAÇÃO COMBINADO DE 36000 KG. POTÊNCIA 286 CV. INCLUSIVE SEMIREBOQUE COM CAÇAMBA METÁLICA - IMPOSTOS E SEGUROS. AF_12/2014</t>
  </si>
  <si>
    <t xml:space="preserve"> 89873         </t>
  </si>
  <si>
    <t>CAMINHÃO BASCULANTE 14 M3. COM CAVALO MECÂNICO DE CAPACIDADE MÁXIMA DE TRAÇÃO COMBINADO DE 36000 KG. POTÊNCIA 286 CV. INCLUSIVE SEMIREBOQUE COM CAÇAMBA METÁLICA - MANUTENÇÃO. AF_12/2014</t>
  </si>
  <si>
    <t xml:space="preserve"> 89874         </t>
  </si>
  <si>
    <t>CAMINHÃO BASCULANTE 14 M3. COM CAVALO MECÂNICO DE CAPACIDADE MÁXIMA DE TRAÇÃO COMBINADO DE 36000 KG. POTÊNCIA 286 CV. INCLUSIVE SEMIREBOQUE COM CAÇAMBA METÁLICA - MATERIAIS NA OPERAÇÃO. AF_12/2014</t>
  </si>
  <si>
    <t xml:space="preserve"> 89877         </t>
  </si>
  <si>
    <t>CAMINHÃO BASCULANTE 14 M3. COM CAVALO MECÂNICO DE CAPACIDADE MÁXIMA DE TRAÇÃO COMBINADO DE 36000 KG. POTÊNCIA 286 CV. INCLUSIVE SEMIREBOQUE COM CAÇAMBA METÁLICA - CHI DIURNO. AF_12/2014</t>
  </si>
  <si>
    <t xml:space="preserve"> 93382         </t>
  </si>
  <si>
    <t>REATERRO MANUAL DE VALAS COM COMPACTAÇÃO MECANIZADA. AF_04/2016</t>
  </si>
  <si>
    <t xml:space="preserve"> M050528       </t>
  </si>
  <si>
    <t>EXECUÇÃO DE ENVELOPAMENTO OU BERÇO DE COM CONCRETO SIMPLES. INCLUINDO FORNECIMENTO DE MATERIAL. PRODUÇÃO. TRANSPORTE MANUAL.</t>
  </si>
  <si>
    <t xml:space="preserve">89278         </t>
  </si>
  <si>
    <t xml:space="preserve">BETONEIRA CAPACIDADE NOMINAL DE 600 L. CAPACIDADE DE MISTURA 440 L. MOTOR A DIESEL POTÊNCIA 10 HP. COM CARREGADOR - CHP DIURNO. AF_11/2014                                                              </t>
  </si>
  <si>
    <t xml:space="preserve"> 89278         </t>
  </si>
  <si>
    <t>BETONEIRA CAPACIDADE NOMINAL DE 600 L. CAPACIDADE DE MISTURA 440 L. MOTOR A DIESEL POTÊNCIA 10 HP. COM CARREGADOR - CHP DIURNO. AF_11/2014</t>
  </si>
  <si>
    <t xml:space="preserve">89274         </t>
  </si>
  <si>
    <t xml:space="preserve">BETONEIRA CAPACIDADE NOMINAL DE 600 L. CAPACIDADE DE MISTURA 440 L. MOTOR A DIESEL POTÊNCIA 10 HP. COM CARREGADOR - DEPRECIAÇÃO. AF_11/2014                                                             </t>
  </si>
  <si>
    <t xml:space="preserve">89275         </t>
  </si>
  <si>
    <t xml:space="preserve">BETONEIRA CAPACIDADE NOMINAL DE 600 L. CAPACIDADE DE MISTURA 440 L. MOTOR A DIESEL POTÊNCIA 10 HP. COM CARREGADOR - JUROS. AF_11/2014                                                                   </t>
  </si>
  <si>
    <t xml:space="preserve">89276         </t>
  </si>
  <si>
    <t xml:space="preserve">BETONEIRA CAPACIDADE NOMINAL DE 600 L. CAPACIDADE DE MISTURA 440 L. MOTOR A DIESEL POTÊNCIA 10 HP. COM CARREGADOR - MANUTENÇÃO. AF_11/2014                                                              </t>
  </si>
  <si>
    <t xml:space="preserve">89277         </t>
  </si>
  <si>
    <t xml:space="preserve">BETONEIRA CAPACIDADE NOMINAL DE 600 L. CAPACIDADE DE MISTURA 440 L. MOTOR A DIESEL POTÊNCIA 10 HP. COM CARREGADOR - MATERIAIS NA OPERAÇÃO. AF_11/2014                                                   </t>
  </si>
  <si>
    <t xml:space="preserve"> 89274         </t>
  </si>
  <si>
    <t>BETONEIRA CAPACIDADE NOMINAL DE 600 L. CAPACIDADE DE MISTURA 440 L. MOTOR A DIESEL POTÊNCIA 10 HP. COM CARREGADOR - DEPRECIAÇÃO. AF_11/2014</t>
  </si>
  <si>
    <t>EQ010S3202</t>
  </si>
  <si>
    <t xml:space="preserve">BETONEIRA, CAPACIDADE NOMINAL 600 L, CAPACIDADE DE MISTURA 440 L, MOTOR A DIESEL POTENCIA 10 CV, COM CARREGADOR                                                                                         </t>
  </si>
  <si>
    <t xml:space="preserve"> 89275         </t>
  </si>
  <si>
    <t>BETONEIRA CAPACIDADE NOMINAL DE 600 L. CAPACIDADE DE MISTURA 440 L. MOTOR A DIESEL POTÊNCIA 10 HP. COM CARREGADOR - JUROS. AF_11/2014</t>
  </si>
  <si>
    <t xml:space="preserve"> 89276         </t>
  </si>
  <si>
    <t>BETONEIRA CAPACIDADE NOMINAL DE 600 L. CAPACIDADE DE MISTURA 440 L. MOTOR A DIESEL POTÊNCIA 10 HP. COM CARREGADOR - MANUTENÇÃO. AF_11/2014</t>
  </si>
  <si>
    <t xml:space="preserve"> 89277         </t>
  </si>
  <si>
    <t>BETONEIRA CAPACIDADE NOMINAL DE 600 L. CAPACIDADE DE MISTURA 440 L. MOTOR A DIESEL POTÊNCIA 10 HP. COM CARREGADOR - MATERIAIS NA OPERAÇÃO. AF_11/2014</t>
  </si>
  <si>
    <t xml:space="preserve"> 72897         </t>
  </si>
  <si>
    <t>CARGA MANUAL DE ENTULHO EM CAMINHAO BASCULANTE 6 M3</t>
  </si>
  <si>
    <t xml:space="preserve">5961          </t>
  </si>
  <si>
    <t xml:space="preserve">CAMINHÃO BASCULANTE 6 M3. PESO BRUTO TOTAL 16.000 KG. CARGA ÚTIL MÁXIMA 13.071 KG. DISTÂNCIA ENTRE EIXOS 4.80 M. POTÊNCIA 230 CV INCLUSIVE CAÇAMBA METÁLICA - CHI DIURNO. AF_06/2014                    </t>
  </si>
  <si>
    <t xml:space="preserve"> 5961          </t>
  </si>
  <si>
    <t>CAMINHÃO BASCULANTE 6 M3. PESO BRUTO TOTAL 16.000 KG. CARGA ÚTIL MÁXIMA 13.071 KG. DISTÂNCIA ENTRE EIXOS 4.80 M. POTÊNCIA 230 CV INCLUSIVE CAÇAMBA METÁLICA - CHI DIURNO. AF_06/2014</t>
  </si>
  <si>
    <t xml:space="preserve"> 72899         </t>
  </si>
  <si>
    <t>TRANSPORTE DE ENTULHO COM CAMINHÃO BASCULANTE 6 M3. RODOVIA PAVIMENTADA. DMT ATE 0.5 KM</t>
  </si>
  <si>
    <t xml:space="preserve"> 87377         </t>
  </si>
  <si>
    <t>ARGAMASSA TRAÇO 1:3 (EM VOLUME DE CIMENTO E AREIA GROSSA ÚMIDA) PARA CHAPISCO CONVENCIONAL. PREPARO MANUAL. AF_08/2019</t>
  </si>
  <si>
    <t xml:space="preserve"> 93402         </t>
  </si>
  <si>
    <t xml:space="preserve">88286         </t>
  </si>
  <si>
    <t xml:space="preserve">MOTORISTA OPERADOR DE MUNCK COM ENCARGOS COMPLEMENTARES                                                                                                                                                 </t>
  </si>
  <si>
    <t xml:space="preserve">93397         </t>
  </si>
  <si>
    <t>GUINDAUTO HIDRÁULICO. CAPACIDADE MÁXIMA DE CARGA 3300 KG. MOMENTO MÁXIMO DE CARGA 5.8 TM. ALCANCE MÁXIMO HORIZONTAL 7.60 M. INCLUSIVE CAMINHÃO TOCO PBT 16.000 KG. POTÊNCIA DE 189 CV - DEPRECIAÇÃO. AF_</t>
  </si>
  <si>
    <t xml:space="preserve">93398         </t>
  </si>
  <si>
    <t>GUINDAUTO HIDRÁULICO. CAPACIDADE MÁXIMA DE CARGA 3300 KG. MOMENTO MÁXIMO DE CARGA 5.8 TM. ALCANCE MÁXIMO HORIZONTAL 7.60 M. INCLUSIVE CAMINHÃO TOCO PBT 16.000 KG. POTÊNCIA DE 189 CV - JUROS. AF_03/201</t>
  </si>
  <si>
    <t xml:space="preserve">93399         </t>
  </si>
  <si>
    <t>GUINDAUTO HIDRÁULICO. CAPACIDADE MÁXIMA DE CARGA 3300 KG. MOMENTO MÁXIMO DE CARGA 5.8 TM. ALCANCE MÁXIMO HORIZONTAL 7.60 M. INCLUSIVE CAMINHÃO TOCO PBT 16.000 KG. POTÊNCIA DE 189 CV ? IMPOSTOS E SEGUR</t>
  </si>
  <si>
    <t xml:space="preserve">93400         </t>
  </si>
  <si>
    <t>GUINDAUTO HIDRÁULICO. CAPACIDADE MÁXIMA DE CARGA 3300 KG. MOMENTO MÁXIMO DE CARGA 5.8 TM. ALCANCE MÁXIMO HORIZONTAL 7.60 M. INCLUSIVE CAMINHÃO TOCO PBT 16.000 KG. POTÊNCIA DE 189 CV - MANUTENÇÃO. AF_0</t>
  </si>
  <si>
    <t xml:space="preserve">93401         </t>
  </si>
  <si>
    <t>GUINDAUTO HIDRÁULICO. CAPACIDADE MÁXIMA DE CARGA 3300 KG. MOMENTO MÁXIMO DE CARGA 5.8 TM. ALCANCE MÁXIMO HORIZONTAL 7.60 M. INCLUSIVE CAMINHÃO TOCO PBT 16.000 KG. POTÊNCIA DE 189 CV - MATERIAIS NA OPE</t>
  </si>
  <si>
    <t xml:space="preserve"> 88286         </t>
  </si>
  <si>
    <t>MOTORISTA OPERADOR DE MUNCK COM ENCARGOS COMPLEMENTARES</t>
  </si>
  <si>
    <t>MO01035S02</t>
  </si>
  <si>
    <t xml:space="preserve">MOTORISTA OPERADOR DE CAMINHAO COM MUNCK                                                                                                                                                                </t>
  </si>
  <si>
    <t xml:space="preserve">95351         </t>
  </si>
  <si>
    <t xml:space="preserve">CURSO DE CAPACITAÇÃO PARA MOTORISTA OPERADOR DE MUNCK (ENCARGOS COMPLEMENTARES) - HORISTA                                                                                                               </t>
  </si>
  <si>
    <t xml:space="preserve"> 95351         </t>
  </si>
  <si>
    <t>CURSO DE CAPACITAÇÃO PARA MOTORISTA OPERADOR DE MUNCK (ENCARGOS COMPLEMENTARES) - HORISTA</t>
  </si>
  <si>
    <t xml:space="preserve"> 93397         </t>
  </si>
  <si>
    <t>EQ01089K02</t>
  </si>
  <si>
    <t>GUINDAUTO HIDRAULICO, CAPACIDADE MAXIMA DE CARGA 3300 KG, MOMENTO MAXIMO DE CARGA 5,8 TM , ALCANCE MAXIMO HORIZONTAL  7,60 M, PARA MONTAGEM SOBRE CHASSI DE CAMINHAO PBT MINIMO 8000 KG (INCLUI MONTAGEM</t>
  </si>
  <si>
    <t>EQ010T4X02</t>
  </si>
  <si>
    <t xml:space="preserve">CAMINHAO TOCO, PESO BRUTO TOTAL 16000 KG, CARGA UTIL MAXIMA DE 10685 KG, DISTANCIA ENTRE EIXOS 4,8M, POTENCIA 189 CV (INCLUI CABINE E CHASSI, NAO INCLUI CARROCERIA)                                    </t>
  </si>
  <si>
    <t xml:space="preserve"> 93398         </t>
  </si>
  <si>
    <t xml:space="preserve"> 93399         </t>
  </si>
  <si>
    <t xml:space="preserve"> 93400         </t>
  </si>
  <si>
    <t xml:space="preserve"> 93401         </t>
  </si>
  <si>
    <t xml:space="preserve"> 94102         </t>
  </si>
  <si>
    <t>LASTRO DE VALA COM PREPARO DE FUNDO. LARGURA MENOR QUE 1.5 M. COM CAMADA DE AREIA. LANÇAMENTO MANUAL. EM LOCAL COM NÍVEL BAIXO DE INTERFERÊNCIA. AF_06/2016</t>
  </si>
  <si>
    <t xml:space="preserve"> 94054         </t>
  </si>
  <si>
    <t>ESCORAMENTO DE VALA. TIPO DESCONTÍNUO. COM PROFUNDIDADE DE 3.0 A 4.5 M. LARGURA MAIOR OU IGUAL A 1.5 E MENOR QUE 2.5 M. EM LOCAL COM NÍVEL ALTO DE INTERFERÊNCIA. AF_06/2016</t>
  </si>
  <si>
    <t xml:space="preserve"> M050201       </t>
  </si>
  <si>
    <t>ESCAVAÇÃO MANUAL DE VALAS - ESGOTO - EM SOLO DE 1A CAT. EXECUTADA COM PROFUNDIDADE ATÉ 1.50M</t>
  </si>
  <si>
    <t xml:space="preserve"> M050401       </t>
  </si>
  <si>
    <t>EXECUÇÃO DE ATERRO EM VALAS/ POÇOS/ CAVAS DE FUNDAÇÃO COM SOLO PROVENIENTE DAS ESCAVAÇÕES. INCLUINDO LANÇAMENTO. ESPALHAMENTO.</t>
  </si>
  <si>
    <t xml:space="preserve">6259          </t>
  </si>
  <si>
    <t xml:space="preserve">CAMINHÃO PIPA 6.000 L. PESO BRUTO TOTAL 13.000 KG. DISTÂNCIA ENTRE EIXOS 4.80 M. POTÊNCIA 189 CV INCLUSIVE TANQUE DE AÇO PARA TRANSPORTE DE ÁGUA. CAPACIDADE 6 M3 - CHP DIURNO. AF_06/2014              </t>
  </si>
  <si>
    <t xml:space="preserve"> 6259          </t>
  </si>
  <si>
    <t>CAMINHÃO PIPA 6.000 L. PESO BRUTO TOTAL 13.000 KG. DISTÂNCIA ENTRE EIXOS 4.80 M. POTÊNCIA 189 CV INCLUSIVE TANQUE DE AÇO PARA TRANSPORTE DE ÁGUA. CAPACIDADE 6 M3 - CHP DIURNO. AF_06/2014</t>
  </si>
  <si>
    <t xml:space="preserve">53882         </t>
  </si>
  <si>
    <t xml:space="preserve">CAMINHÃO PIPA 6.000 L. PESO BRUTO TOTAL 13.000 KG. DISTÂNCIA ENTRE EIXOS 4.80 M. POTÊNCIA 189 CV INCLUSIVE TANQUE DE AÇO PARA TRANSPORTE DE ÁGUA. CAPACIDADE 6 M3 - MANUTENÇÃO. AF_06/2014              </t>
  </si>
  <si>
    <t xml:space="preserve">5747          </t>
  </si>
  <si>
    <t xml:space="preserve">CAMINHÃO PIPA 6.000 L. PESO BRUTO TOTAL 13.000 KG. DISTÂNCIA ENTRE EIXOS 4.80 M. POTÊNCIA 189 CV INCLUSIVE TANQUE DE AÇO PARA TRANSPORTE DE ÁGUA. CAPACIDADE 6 M3 - MATERIAIS NA OPERAÇÃO. AF_06/2014   </t>
  </si>
  <si>
    <t xml:space="preserve">91359         </t>
  </si>
  <si>
    <t xml:space="preserve">CAMINHÃO PIPA 6.000 L. PESO BRUTO TOTAL 13.000 KG. DISTÂNCIA ENTRE EIXOS 4.80 M. POTÊNCIA 189 CV INCLUSIVE TANQUE DE AÇO PARA TRANSPORTE DE ÁGUA. CAPACIDADE 6 M3 - DEPRECIAÇÃO. AF_06/2014             </t>
  </si>
  <si>
    <t xml:space="preserve">91360         </t>
  </si>
  <si>
    <t xml:space="preserve">CAMINHÃO PIPA 6.000 L. PESO BRUTO TOTAL 13.000 KG. DISTÂNCIA ENTRE EIXOS 4.80 M. POTÊNCIA 189 CV INCLUSIVE TANQUE DE AÇO PARA TRANSPORTE DE ÁGUA. CAPACIDADE 6 M3 - JUROS. AF_06/2014                   </t>
  </si>
  <si>
    <t xml:space="preserve">91361         </t>
  </si>
  <si>
    <t xml:space="preserve">CAMINHÃO PIPA 6.000 L. PESO BRUTO TOTAL 13.000 KG. DISTÂNCIA ENTRE EIXOS 4.80 M. POTÊNCIA 189 CV INCLUSIVE TANQUE DE AÇO PARA TRANSPORTE DE ÁGUA. CAPACIDADE 6 M3 - IMPOSTOS E SEGUROS. AF_06/2014      </t>
  </si>
  <si>
    <t xml:space="preserve"> 53882         </t>
  </si>
  <si>
    <t>CAMINHÃO PIPA 6.000 L. PESO BRUTO TOTAL 13.000 KG. DISTÂNCIA ENTRE EIXOS 4.80 M. POTÊNCIA 189 CV INCLUSIVE TANQUE DE AÇO PARA TRANSPORTE DE ÁGUA. CAPACIDADE 6 M3 - MANUTENÇÃO. AF_06/2014</t>
  </si>
  <si>
    <t>EQ010T4A02</t>
  </si>
  <si>
    <t xml:space="preserve">TANQUE DE ACO PARA TRANSPORTE DE AGUA COM CAPACIDADE DE 6 M3 (INCLUI MONTAGEM, NAO INCLUI CAMINHAO)                                                                                                     </t>
  </si>
  <si>
    <t>EQ010T4H02</t>
  </si>
  <si>
    <t xml:space="preserve">CAMINHAO TOCO, PESO BRUTO TOTAL 13000 KG, CARGA UTIL MAXIMA 7925 KG, DISTANCIA ENTRE EIXOS 4,80 M, POTENCIA 189 CV (INCLUI CABINE E CHASSI, NAO INCLUI CARROCERIA)                                      </t>
  </si>
  <si>
    <t xml:space="preserve"> 5747          </t>
  </si>
  <si>
    <t>CAMINHÃO PIPA 6.000 L. PESO BRUTO TOTAL 13.000 KG. DISTÂNCIA ENTRE EIXOS 4.80 M. POTÊNCIA 189 CV INCLUSIVE TANQUE DE AÇO PARA TRANSPORTE DE ÁGUA. CAPACIDADE 6 M3 - MATERIAIS NA OPERAÇÃO. AF_06/2014</t>
  </si>
  <si>
    <t xml:space="preserve"> 91359         </t>
  </si>
  <si>
    <t>CAMINHÃO PIPA 6.000 L. PESO BRUTO TOTAL 13.000 KG. DISTÂNCIA ENTRE EIXOS 4.80 M. POTÊNCIA 189 CV INCLUSIVE TANQUE DE AÇO PARA TRANSPORTE DE ÁGUA. CAPACIDADE 6 M3 - DEPRECIAÇÃO. AF_06/2014</t>
  </si>
  <si>
    <t xml:space="preserve"> 91360         </t>
  </si>
  <si>
    <t>CAMINHÃO PIPA 6.000 L. PESO BRUTO TOTAL 13.000 KG. DISTÂNCIA ENTRE EIXOS 4.80 M. POTÊNCIA 189 CV INCLUSIVE TANQUE DE AÇO PARA TRANSPORTE DE ÁGUA. CAPACIDADE 6 M3 - JUROS. AF_06/2014</t>
  </si>
  <si>
    <t xml:space="preserve"> 91361         </t>
  </si>
  <si>
    <t>CAMINHÃO PIPA 6.000 L. PESO BRUTO TOTAL 13.000 KG. DISTÂNCIA ENTRE EIXOS 4.80 M. POTÊNCIA 189 CV INCLUSIVE TANQUE DE AÇO PARA TRANSPORTE DE ÁGUA. CAPACIDADE 6 M3 - IMPOSTOS E SEGUROS. AF_06/2014</t>
  </si>
  <si>
    <t xml:space="preserve"> M050501       </t>
  </si>
  <si>
    <t>EXECUÇÃO DE ENVOLTÓRIA OU BERÇO DE SILTE ARENOSO EM VALAS. INCLUINDO LANÇAMENTO. ESPALHAMENTO E COMPACTAÇÃO COM SOQUETE</t>
  </si>
  <si>
    <t>MT01001N05</t>
  </si>
  <si>
    <t xml:space="preserve">SILTE ARENOSO                                                                                                                                                                                           </t>
  </si>
  <si>
    <t xml:space="preserve"> M060116       </t>
  </si>
  <si>
    <t>CARGA MANUAL DE SOLO EM CAMINHÃO BASCULANTE INCLUINDO DESCARGA</t>
  </si>
  <si>
    <t xml:space="preserve"> M060143       </t>
  </si>
  <si>
    <t>ESPALHAMENTO MANUAL DE SOLO OU ENTULHO EM BOTA-FORA</t>
  </si>
  <si>
    <t xml:space="preserve"> M060204       </t>
  </si>
  <si>
    <t>MOMENTO DE TRANSPORTE DE SOLO. EM CAMINHÃO BASCULANTE - DMT 5KM</t>
  </si>
  <si>
    <t xml:space="preserve"> M120401       </t>
  </si>
  <si>
    <t>ASSENTAMENTO DE TUBOS EM PVC RÍGIDO PB JE- ESGOTO - DN 100 MM</t>
  </si>
  <si>
    <t xml:space="preserve"> C0170         </t>
  </si>
  <si>
    <t>ARGAMASSA DE CIMENTO E AREIA S/PEN. TRAÇO 1:3</t>
  </si>
  <si>
    <t xml:space="preserve"> C0218         </t>
  </si>
  <si>
    <t>ARMADURA CA-60 MÉDIA D= 6.4 A 9.5MM</t>
  </si>
  <si>
    <t xml:space="preserve">ACO CA-60. 8.0 MM OU 9.5 MM. VERGALHAO                                                                                                                                                                  </t>
  </si>
  <si>
    <t xml:space="preserve"> C0838         </t>
  </si>
  <si>
    <t>CONCRETO P/VIBR.. FCK 10 MPA COM AGREGADO ADQUIRIDO</t>
  </si>
  <si>
    <t>EQ0100IY03</t>
  </si>
  <si>
    <t xml:space="preserve">BETONEIRA ELÉTRICA 580L (CHP)                                                                                                                                                                           </t>
  </si>
  <si>
    <t>I0682</t>
  </si>
  <si>
    <t xml:space="preserve"> C0840         </t>
  </si>
  <si>
    <t>CONCRETO P/VIBR.. FCK 15 MPA COM AGREGADO ADQUIRIDO</t>
  </si>
  <si>
    <t xml:space="preserve"> C1400         </t>
  </si>
  <si>
    <t>FORMA DE TÁBUAS DE 1" DE 3A. P/FUNDAÇÕES UTIL. 5 X</t>
  </si>
  <si>
    <t xml:space="preserve"> 88258         </t>
  </si>
  <si>
    <t>CADASTRISTA DE REDES DE AGUA E ESGOTO COM ENCARGOS COMPLEMENTARES</t>
  </si>
  <si>
    <t>MO0101TE02</t>
  </si>
  <si>
    <t xml:space="preserve">LEITURISTA OU CADASTRISTA DE REDES DE AGUA E ESGOTO                                                                                                                                                     </t>
  </si>
  <si>
    <t>MT010XJ602</t>
  </si>
  <si>
    <t xml:space="preserve">FERRAMENTAS - FAMILIA ALMOXARIFE - HORISTA (ENCARGOS COMPLEMENTARES - COLETADO CAIXA)                                                                                                                   </t>
  </si>
  <si>
    <t>MT010XJU02</t>
  </si>
  <si>
    <t xml:space="preserve">EPI - FAMILIA ALMOXARIFE - HORISTA (ENCARGOS COMPLEMENTARES - COLETADO CAIXA)                                                                                                                           </t>
  </si>
  <si>
    <t xml:space="preserve">95326         </t>
  </si>
  <si>
    <t xml:space="preserve">CURSO DE CAPACITAÇÃO PARA CADASTRISTA DE REDES DE AGUA E ESGOTO (ENCARGOS COMPLEMENTARES) - HORISTA                                                                                                     </t>
  </si>
  <si>
    <t xml:space="preserve"> 95326         </t>
  </si>
  <si>
    <t>CURSO DE CAPACITAÇÃO PARA CADASTRISTA DE REDES DE AGUA E ESGOTO (ENCARGOS COMPLEMENTARES) - HORISTA</t>
  </si>
  <si>
    <t xml:space="preserve"> 88260         </t>
  </si>
  <si>
    <t>CALCETEIRO COM ENCARGOS COMPLEMENTARES</t>
  </si>
  <si>
    <t>MO0103O702</t>
  </si>
  <si>
    <t xml:space="preserve">CALCETEIRO                                                                                                                                                                                              </t>
  </si>
  <si>
    <t xml:space="preserve">95328         </t>
  </si>
  <si>
    <t xml:space="preserve">CURSO DE CAPACITAÇÃO PARA CALCETEIRO (ENCARGOS COMPLEMENTARES) - HORISTA                                                                                                                                </t>
  </si>
  <si>
    <t xml:space="preserve"> 95328         </t>
  </si>
  <si>
    <t>CURSO DE CAPACITAÇÃO PARA CALCETEIRO (ENCARGOS COMPLEMENTARES) - HORISTA</t>
  </si>
  <si>
    <t xml:space="preserve"> 5851          </t>
  </si>
  <si>
    <t>TRATOR DE ESTEIRAS. POTÊNCIA 150 HP. PESO OPERACIONAL 16.7 T. COM RODA MOTRIZ ELEVADA E LÂMINA 3.18 M3 - CHP DIURNO. AF_06/2014</t>
  </si>
  <si>
    <t xml:space="preserve">53810         </t>
  </si>
  <si>
    <t xml:space="preserve">TRATOR DE ESTEIRAS. POTÊNCIA 150 HP. PESO OPERACIONAL 16.7 T. COM RODA MOTRIZ ELEVADA E LÂMINA 3.18 M3 - MANUTENÇÃO. AF_06/2014                                                                         </t>
  </si>
  <si>
    <t xml:space="preserve">5721          </t>
  </si>
  <si>
    <t xml:space="preserve">TRATOR DE ESTEIRAS. POTÊNCIA 150 HP. PESO OPERACIONAL 16.7 T. COM RODA MOTRIZ ELEVADA E LÂMINA 3.18 M3 - MATERIAIS NA OPERAÇÃO. AF_06/2014                                                              </t>
  </si>
  <si>
    <t xml:space="preserve">88324         </t>
  </si>
  <si>
    <t xml:space="preserve">TRATORISTA COM ENCARGOS COMPLEMENTARES                                                                                                                                                                  </t>
  </si>
  <si>
    <t xml:space="preserve">89009         </t>
  </si>
  <si>
    <t xml:space="preserve">TRATOR DE ESTEIRAS. POTÊNCIA 150 HP. PESO OPERACIONAL 16.7 T. COM RODA MOTRIZ ELEVADA E LÂMINA 3.18 M3 - DEPRECIAÇÃO. AF_06/2014                                                                        </t>
  </si>
  <si>
    <t xml:space="preserve">89010         </t>
  </si>
  <si>
    <t xml:space="preserve">TRATOR DE ESTEIRAS. POTÊNCIA 150 HP. PESO OPERACIONAL 16.7 T. COM RODA MOTRIZ ELEVADA E LÂMINA 3.18 M3 - JUROS. AF_06/2014                                                                              </t>
  </si>
  <si>
    <t xml:space="preserve"> 53810         </t>
  </si>
  <si>
    <t>TRATOR DE ESTEIRAS. POTÊNCIA 150 HP. PESO OPERACIONAL 16.7 T. COM RODA MOTRIZ ELEVADA E LÂMINA 3.18 M3 - MANUTENÇÃO. AF_06/2014</t>
  </si>
  <si>
    <t>EQ0105VS02</t>
  </si>
  <si>
    <t xml:space="preserve">TRATOR DE ESTEIRAS, POTENCIA DE 150 HP, PESO OPERACIONAL DE 16,7 T, COM RODA MOTRIZ ELEVADA E LAMINA COM CONTATO DE 3,18M3                                                                              </t>
  </si>
  <si>
    <t xml:space="preserve"> 5721          </t>
  </si>
  <si>
    <t>TRATOR DE ESTEIRAS. POTÊNCIA 150 HP. PESO OPERACIONAL 16.7 T. COM RODA MOTRIZ ELEVADA E LÂMINA 3.18 M3 - MATERIAIS NA OPERAÇÃO. AF_06/2014</t>
  </si>
  <si>
    <t xml:space="preserve"> 88324         </t>
  </si>
  <si>
    <t>TRATORISTA COM ENCARGOS COMPLEMENTARES</t>
  </si>
  <si>
    <t>MO01039P02</t>
  </si>
  <si>
    <t xml:space="preserve">OPERADOR DE TRATOR - EXCLUSIVE AGROPECUARIA                                                                                                                                                             </t>
  </si>
  <si>
    <t xml:space="preserve">95386         </t>
  </si>
  <si>
    <t xml:space="preserve">CURSO DE CAPACITAÇÃO PARA TRATORISTA (ENCARGOS COMPLEMENTARES) - HORISTA                                                                                                                                </t>
  </si>
  <si>
    <t xml:space="preserve"> 95386         </t>
  </si>
  <si>
    <t>CURSO DE CAPACITAÇÃO PARA TRATORISTA (ENCARGOS COMPLEMENTARES) - HORISTA</t>
  </si>
  <si>
    <t xml:space="preserve"> 89009         </t>
  </si>
  <si>
    <t>TRATOR DE ESTEIRAS. POTÊNCIA 150 HP. PESO OPERACIONAL 16.7 T. COM RODA MOTRIZ ELEVADA E LÂMINA 3.18 M3 - DEPRECIAÇÃO. AF_06/2014</t>
  </si>
  <si>
    <t xml:space="preserve"> 89010         </t>
  </si>
  <si>
    <t>TRATOR DE ESTEIRAS. POTÊNCIA 150 HP. PESO OPERACIONAL 16.7 T. COM RODA MOTRIZ ELEVADA E LÂMINA 3.18 M3 - JUROS. AF_06/2014</t>
  </si>
  <si>
    <t xml:space="preserve"> 5847          </t>
  </si>
  <si>
    <t>TRATOR DE ESTEIRAS. POTÊNCIA 170 HP. PESO OPERACIONAL 19 T. CAÇAMBA 5.2 M3 - CHP DIURNO. AF_06/2014</t>
  </si>
  <si>
    <t xml:space="preserve">53806         </t>
  </si>
  <si>
    <t xml:space="preserve">TRATOR DE ESTEIRAS. POTÊNCIA 170 HP. PESO OPERACIONAL 19 T. CAÇAMBA 5.2 M3 - MANUTENÇÃO. AF_06/2014                                                                                                     </t>
  </si>
  <si>
    <t xml:space="preserve">5718          </t>
  </si>
  <si>
    <t xml:space="preserve">TRATOR DE ESTEIRAS. POTÊNCIA 170 HP. PESO OPERACIONAL 19 T. CAÇAMBA 5.2 M3 - MATERIAIS NA OPERAÇÃO. AF_06/2014                                                                                          </t>
  </si>
  <si>
    <t xml:space="preserve">89017         </t>
  </si>
  <si>
    <t xml:space="preserve">TRATOR DE ESTEIRAS. POTÊNCIA 170 HP. PESO OPERACIONAL 19 T. CAÇAMBA 5.2 M3 - DEPRECIAÇÃO. AF_06/2014                                                                                                    </t>
  </si>
  <si>
    <t xml:space="preserve">89018         </t>
  </si>
  <si>
    <t xml:space="preserve">TRATOR DE ESTEIRAS. POTÊNCIA 170 HP. PESO OPERACIONAL 19 T. CAÇAMBA 5.2 M3 - JUROS. AF_06/2014                                                                                                          </t>
  </si>
  <si>
    <t xml:space="preserve"> 53806         </t>
  </si>
  <si>
    <t>TRATOR DE ESTEIRAS. POTÊNCIA 170 HP. PESO OPERACIONAL 19 T. CAÇAMBA 5.2 M3 - MANUTENÇÃO. AF_06/2014</t>
  </si>
  <si>
    <t>EQ0105VT02</t>
  </si>
  <si>
    <t xml:space="preserve">TRATOR DE ESTEIRAS, POTENCIA DE 170 HP, PESO OPERACIONAL DE 19 T, COM LAMINA COM CAPACIDADE DE 5,2 M3                                                                                                   </t>
  </si>
  <si>
    <t xml:space="preserve"> 5718          </t>
  </si>
  <si>
    <t>TRATOR DE ESTEIRAS. POTÊNCIA 170 HP. PESO OPERACIONAL 19 T. CAÇAMBA 5.2 M3 - MATERIAIS NA OPERAÇÃO. AF_06/2014</t>
  </si>
  <si>
    <t xml:space="preserve"> 89017         </t>
  </si>
  <si>
    <t>TRATOR DE ESTEIRAS. POTÊNCIA 170 HP. PESO OPERACIONAL 19 T. CAÇAMBA 5.2 M3 - DEPRECIAÇÃO. AF_06/2014</t>
  </si>
  <si>
    <t xml:space="preserve"> 89018         </t>
  </si>
  <si>
    <t>TRATOR DE ESTEIRAS. POTÊNCIA 170 HP. PESO OPERACIONAL 19 T. CAÇAMBA 5.2 M3 - JUROS. AF_06/2014</t>
  </si>
  <si>
    <t xml:space="preserve"> M505212       </t>
  </si>
  <si>
    <t>BOTA FORA ENTULHO (CARGA E DESCARGA/ MOM.TRANSPORTE 3KM./ SEM ESPALHAMENTO)</t>
  </si>
  <si>
    <t xml:space="preserve">M060107       </t>
  </si>
  <si>
    <t xml:space="preserve">CARGA E DESCARGA MECANIZADA DE ENTULHO                                                                                                                                                                  </t>
  </si>
  <si>
    <t xml:space="preserve">M060207       </t>
  </si>
  <si>
    <t xml:space="preserve">MOMENTO DE TRANSPORTE DE ENTULHO. EM CAMINHÃO BASCULANTE - DMT 5KM                                                                                                                                      </t>
  </si>
  <si>
    <t xml:space="preserve"> M060107       </t>
  </si>
  <si>
    <t>CARGA E DESCARGA MECANIZADA DE ENTULHO</t>
  </si>
  <si>
    <t xml:space="preserve"> M060207       </t>
  </si>
  <si>
    <t>MOMENTO DE TRANSPORTE DE ENTULHO. EM CAMINHÃO BASCULANTE - DMT 5KM</t>
  </si>
  <si>
    <t xml:space="preserve"> 88441         </t>
  </si>
  <si>
    <t>JARDINEIRO COM ENCARGOS COMPLEMENTARES</t>
  </si>
  <si>
    <t>MO010K1802</t>
  </si>
  <si>
    <t xml:space="preserve">JARDINEIRO                                                                                                                                                                                              </t>
  </si>
  <si>
    <t xml:space="preserve">95390         </t>
  </si>
  <si>
    <t xml:space="preserve">CURSO DE CAPACITAÇÃO PARA JARDINEIRO (ENCARGOS COMPLEMENTARES) - HORISTA                                                                                                                                </t>
  </si>
  <si>
    <t xml:space="preserve"> 95390         </t>
  </si>
  <si>
    <t>CURSO DE CAPACITAÇÃO PARA JARDINEIRO (ENCARGOS COMPLEMENTARES) - HORISTA</t>
  </si>
  <si>
    <t xml:space="preserve"> 89031         </t>
  </si>
  <si>
    <t>TRATOR DE ESTEIRAS. POTÊNCIA 100 HP. PESO OPERACIONAL 9.4 T. COM LÂMINA 2.19 M3 - CHI DIURNO. AF_06/2014</t>
  </si>
  <si>
    <t xml:space="preserve">89029         </t>
  </si>
  <si>
    <t xml:space="preserve">TRATOR DE ESTEIRAS. POTÊNCIA 100 HP. PESO OPERACIONAL 9.4 T. COM LÂMINA 2.19 M3 - DEPRECIAÇÃO. AF_06/2014                                                                                               </t>
  </si>
  <si>
    <t xml:space="preserve">89030         </t>
  </si>
  <si>
    <t xml:space="preserve">TRATOR DE ESTEIRAS. POTÊNCIA 100 HP. PESO OPERACIONAL 9.4 T. COM LÂMINA 2.19 M3 - JUROS. AF_06/2014                                                                                                     </t>
  </si>
  <si>
    <t xml:space="preserve"> 89029         </t>
  </si>
  <si>
    <t>TRATOR DE ESTEIRAS. POTÊNCIA 100 HP. PESO OPERACIONAL 9.4 T. COM LÂMINA 2.19 M3 - DEPRECIAÇÃO. AF_06/2014</t>
  </si>
  <si>
    <t>EQ0105VQ02</t>
  </si>
  <si>
    <t xml:space="preserve">TRATOR DE ESTEIRAS, POTENCIA DE 100 HP, PESO OPERACIONAL DE 9,4 T, COM LAMINA COM CAPACIDADE DE 2,19 M3                                                                                                 </t>
  </si>
  <si>
    <t xml:space="preserve"> 89030         </t>
  </si>
  <si>
    <t>TRATOR DE ESTEIRAS. POTÊNCIA 100 HP. PESO OPERACIONAL 9.4 T. COM LÂMINA 2.19 M3 - JUROS. AF_06/2014</t>
  </si>
  <si>
    <t xml:space="preserve"> 89032         </t>
  </si>
  <si>
    <t>TRATOR DE ESTEIRAS. POTÊNCIA 100 HP. PESO OPERACIONAL 9.4 T. COM LÂMINA 2.19 M3 - CHP DIURNO. AF_06/2014</t>
  </si>
  <si>
    <t xml:space="preserve">53817         </t>
  </si>
  <si>
    <t xml:space="preserve">TRATOR DE ESTEIRAS. POTÊNCIA 100 HP. PESO OPERACIONAL 9.4 T. COM LÂMINA 2.19 M3 - MATERIAIS NA OPERAÇÃO. AF_06/2014                                                                                     </t>
  </si>
  <si>
    <t xml:space="preserve">5724          </t>
  </si>
  <si>
    <t xml:space="preserve">TRATOR DE ESTEIRAS. POTÊNCIA 100 HP. PESO OPERACIONAL 9.4 T. COM LÂMINA 2.19 M3 - MANUTENÇÃO. AF_06/2014                                                                                                </t>
  </si>
  <si>
    <t xml:space="preserve"> 53817         </t>
  </si>
  <si>
    <t>TRATOR DE ESTEIRAS. POTÊNCIA 100 HP. PESO OPERACIONAL 9.4 T. COM LÂMINA 2.19 M3 - MATERIAIS NA OPERAÇÃO. AF_06/2014</t>
  </si>
  <si>
    <t xml:space="preserve"> 5724          </t>
  </si>
  <si>
    <t>TRATOR DE ESTEIRAS. POTÊNCIA 100 HP. PESO OPERACIONAL 9.4 T. COM LÂMINA 2.19 M3 - MANUTENÇÃO. AF_06/2014</t>
  </si>
  <si>
    <t xml:space="preserve"> 88907         </t>
  </si>
  <si>
    <t>ESCAVADEIRA HIDRÁULICA SOBRE ESTEIRAS. CAÇAMBA 1.20 M3. PESO OPERACIONAL 21 T. POTÊNCIA BRUTA 155 HP - CHP DIURNO. AF_06/2014</t>
  </si>
  <si>
    <t xml:space="preserve">88900         </t>
  </si>
  <si>
    <t xml:space="preserve">ESCAVADEIRA HIDRÁULICA SOBRE ESTEIRAS. CAÇAMBA 1.20 M3. PESO OPERACIONAL 21 T. POTÊNCIA BRUTA 155 HP - DEPRECIAÇÃO. AF_06/2014                                                                          </t>
  </si>
  <si>
    <t xml:space="preserve">88902         </t>
  </si>
  <si>
    <t xml:space="preserve">ESCAVADEIRA HIDRÁULICA SOBRE ESTEIRAS. CAÇAMBA 1.20 M3. PESO OPERACIONAL 21 T. POTÊNCIA BRUTA 155 HP - JUROS. AF_06/2014                                                                                </t>
  </si>
  <si>
    <t xml:space="preserve">88903         </t>
  </si>
  <si>
    <t xml:space="preserve">ESCAVADEIRA HIDRÁULICA SOBRE ESTEIRAS. CAÇAMBA 1.20 M3. PESO OPERACIONAL 21 T. POTÊNCIA BRUTA 155 HP - MANUTENÇÃO. AF_06/2014                                                                           </t>
  </si>
  <si>
    <t xml:space="preserve">88904         </t>
  </si>
  <si>
    <t xml:space="preserve">ESCAVADEIRA HIDRÁULICA SOBRE ESTEIRAS. CAÇAMBA 1.20 M3. PESO OPERACIONAL 21 T. POTÊNCIA BRUTA 155 HP - MATERIAIS NA OPERAÇÃO. AF_06/2014                                                                </t>
  </si>
  <si>
    <t xml:space="preserve"> 88900         </t>
  </si>
  <si>
    <t>ESCAVADEIRA HIDRÁULICA SOBRE ESTEIRAS. CAÇAMBA 1.20 M3. PESO OPERACIONAL 21 T. POTÊNCIA BRUTA 155 HP - DEPRECIAÇÃO. AF_06/2014</t>
  </si>
  <si>
    <t>EQ010B7H02</t>
  </si>
  <si>
    <t xml:space="preserve">ESCAVADEIRA HIDRAULICA SOBRE ESTEIRAS COM CACAMBA DE 1,20 M3, PESO OPERACIONAL 21 T, POTENCIA BRUTA 155 HP                                                                                              </t>
  </si>
  <si>
    <t xml:space="preserve"> 88902         </t>
  </si>
  <si>
    <t>ESCAVADEIRA HIDRÁULICA SOBRE ESTEIRAS. CAÇAMBA 1.20 M3. PESO OPERACIONAL 21 T. POTÊNCIA BRUTA 155 HP - JUROS. AF_06/2014</t>
  </si>
  <si>
    <t xml:space="preserve"> 88903         </t>
  </si>
  <si>
    <t>ESCAVADEIRA HIDRÁULICA SOBRE ESTEIRAS. CAÇAMBA 1.20 M3. PESO OPERACIONAL 21 T. POTÊNCIA BRUTA 155 HP - MANUTENÇÃO. AF_06/2014</t>
  </si>
  <si>
    <t xml:space="preserve"> 88904         </t>
  </si>
  <si>
    <t>ESCAVADEIRA HIDRÁULICA SOBRE ESTEIRAS. CAÇAMBA 1.20 M3. PESO OPERACIONAL 21 T. POTÊNCIA BRUTA 155 HP - MATERIAIS NA OPERAÇÃO. AF_06/2014</t>
  </si>
  <si>
    <t xml:space="preserve"> 88908         </t>
  </si>
  <si>
    <t>ESCAVADEIRA HIDRÁULICA SOBRE ESTEIRAS. CAÇAMBA 1.20 M3. PESO OPERACIONAL 21 T. POTÊNCIA BRUTA 155 HP - CHI DIURNO. AF_06/2014</t>
  </si>
  <si>
    <t xml:space="preserve"> 95258         </t>
  </si>
  <si>
    <t>MARTELO DEMOLIDOR PNEUMÁTICO MANUAL. 32 KG - CHP DIURNO. AF_09/2016</t>
  </si>
  <si>
    <t xml:space="preserve">95255         </t>
  </si>
  <si>
    <t xml:space="preserve">MARTELO DEMOLIDOR PNEUMÁTICO MANUAL. 32 KG - DEPRECIAÇÃO. AF_09/2016                                                                                                                                    </t>
  </si>
  <si>
    <t xml:space="preserve">95256         </t>
  </si>
  <si>
    <t xml:space="preserve">MARTELO DEMOLIDOR PNEUMÁTICO MANUAL. 32 KG - JUROS. AF_09/2016                                                                                                                                          </t>
  </si>
  <si>
    <t xml:space="preserve">95257         </t>
  </si>
  <si>
    <t xml:space="preserve">MARTELO DEMOLIDOR PNEUMÁTICO MANUAL. 32 KG - MANUTENÇÃO. AF_09/2016                                                                                                                                     </t>
  </si>
  <si>
    <t xml:space="preserve"> 95255         </t>
  </si>
  <si>
    <t>MARTELO DEMOLIDOR PNEUMÁTICO MANUAL. 32 KG - DEPRECIAÇÃO. AF_09/2016</t>
  </si>
  <si>
    <t>EQ0108YO02</t>
  </si>
  <si>
    <t xml:space="preserve">MARTELO DEMOLIDOR PNEUMATICO MANUAL, PADRAO, PESO DE 32 KG                                                                                                                                              </t>
  </si>
  <si>
    <t xml:space="preserve"> 95256         </t>
  </si>
  <si>
    <t>MARTELO DEMOLIDOR PNEUMÁTICO MANUAL. 32 KG - JUROS. AF_09/2016</t>
  </si>
  <si>
    <t xml:space="preserve"> 95257         </t>
  </si>
  <si>
    <t>MARTELO DEMOLIDOR PNEUMÁTICO MANUAL. 32 KG - MANUTENÇÃO. AF_09/2016</t>
  </si>
  <si>
    <t xml:space="preserve"> 5875          </t>
  </si>
  <si>
    <t xml:space="preserve">5735          </t>
  </si>
  <si>
    <t xml:space="preserve">5736          </t>
  </si>
  <si>
    <t xml:space="preserve">89011         </t>
  </si>
  <si>
    <t xml:space="preserve">89012         </t>
  </si>
  <si>
    <t xml:space="preserve"> 5735          </t>
  </si>
  <si>
    <t>EQ0104NY02</t>
  </si>
  <si>
    <t>RETROESCAVADEIRA SOBRE RODAS COM CARREGADEIRA, TRACAO 4 X 4, POTENCIA LIQUIDA 72 HP, PESO OPERACIONAL MINIMO DE 7140 KG, CAPACIDADE MINIMA DA CARREGADEIRA DE 0,79 M3 E DA RETROESCAVADEIRA MINIMA DE 0,</t>
  </si>
  <si>
    <t xml:space="preserve"> 5736          </t>
  </si>
  <si>
    <t xml:space="preserve"> 89011         </t>
  </si>
  <si>
    <t xml:space="preserve"> 89012         </t>
  </si>
  <si>
    <t xml:space="preserve"> 5932          </t>
  </si>
  <si>
    <t>MOTONIVELADORA POTÊNCIA BÁSICA LÍQUIDA (PRIMEIRA MARCHA) 125 HP. PESO BRUTO 13032 KG. LARGURA DA LÂMINA DE 3.7 M - CHP DIURNO. AF_06/2014</t>
  </si>
  <si>
    <t xml:space="preserve">53849         </t>
  </si>
  <si>
    <t xml:space="preserve">MOTONIVELADORA POTÊNCIA BÁSICA LÍQUIDA (PRIMEIRA MARCHA) 125 HP. PESO BRUTO 13032 KG. LARGURA DA LÂMINA DE 3.7 M - MATERIAIS NA OPERAÇÃO. AF_06/2014                                                    </t>
  </si>
  <si>
    <t xml:space="preserve">5779          </t>
  </si>
  <si>
    <t xml:space="preserve">MOTONIVELADORA POTÊNCIA BÁSICA LÍQUIDA (PRIMEIRA MARCHA) 125 HP. PESO BRUTO 13032 KG. LARGURA DA LÂMINA DE 3.7 M - MANUTENÇÃO. AF_06/2014                                                               </t>
  </si>
  <si>
    <t xml:space="preserve">88300         </t>
  </si>
  <si>
    <t xml:space="preserve">OPERADOR DE MOTONIVELADORA COM ENCARGOS COMPLEMENTARES                                                                                                                                                  </t>
  </si>
  <si>
    <t xml:space="preserve">89228         </t>
  </si>
  <si>
    <t xml:space="preserve">MOTONIVELADORA POTÊNCIA BÁSICA LÍQUIDA (PRIMEIRA MARCHA) 125 HP. PESO BRUTO 13032 KG. LARGURA DA LÂMINA DE 3.7 M - DEPRECIAÇÃO. AF_06/2014                                                              </t>
  </si>
  <si>
    <t xml:space="preserve">89229         </t>
  </si>
  <si>
    <t xml:space="preserve">MOTONIVELADORA POTÊNCIA BÁSICA LÍQUIDA (PRIMEIRA MARCHA) 125 HP. PESO BRUTO 13032 KG. LARGURA DA LÂMINA DE 3.7 M - JUROS. AF_06/2014                                                                    </t>
  </si>
  <si>
    <t xml:space="preserve"> 53849         </t>
  </si>
  <si>
    <t>MOTONIVELADORA POTÊNCIA BÁSICA LÍQUIDA (PRIMEIRA MARCHA) 125 HP. PESO BRUTO 13032 KG. LARGURA DA LÂMINA DE 3.7 M - MATERIAIS NA OPERAÇÃO. AF_06/2014</t>
  </si>
  <si>
    <t xml:space="preserve"> 5779          </t>
  </si>
  <si>
    <t>MOTONIVELADORA POTÊNCIA BÁSICA LÍQUIDA (PRIMEIRA MARCHA) 125 HP. PESO BRUTO 13032 KG. LARGURA DA LÂMINA DE 3.7 M - MANUTENÇÃO. AF_06/2014</t>
  </si>
  <si>
    <t>EQ01035M02</t>
  </si>
  <si>
    <t xml:space="preserve">MOTONIVELADORA POTENCIA BASICA LIQUIDA (PRIMEIRA MARCHA) 125 HP , PESO BRUTO 13843 KG, LARGURA DA LAMINA DE 3,7 M                                                                                       </t>
  </si>
  <si>
    <t xml:space="preserve"> 88300         </t>
  </si>
  <si>
    <t>OPERADOR DE MOTONIVELADORA COM ENCARGOS COMPLEMENTARES</t>
  </si>
  <si>
    <t>MO01039R02</t>
  </si>
  <si>
    <t xml:space="preserve">OPERADOR DE MOTONIVELADORA                                                                                                                                                                              </t>
  </si>
  <si>
    <t xml:space="preserve">95363         </t>
  </si>
  <si>
    <t xml:space="preserve">CURSO DE CAPACITAÇÃO PARA OPERADOR DE MOTONIVELADORA (ENCARGOS COMPLEMENTARES) - HORISTA                                                                                                                </t>
  </si>
  <si>
    <t xml:space="preserve"> 95363         </t>
  </si>
  <si>
    <t>CURSO DE CAPACITAÇÃO PARA OPERADOR DE MOTONIVELADORA (ENCARGOS COMPLEMENTARES) - HORISTA</t>
  </si>
  <si>
    <t xml:space="preserve"> 89228         </t>
  </si>
  <si>
    <t>MOTONIVELADORA POTÊNCIA BÁSICA LÍQUIDA (PRIMEIRA MARCHA) 125 HP. PESO BRUTO 13032 KG. LARGURA DA LÂMINA DE 3.7 M - DEPRECIAÇÃO. AF_06/2014</t>
  </si>
  <si>
    <t xml:space="preserve"> 89229         </t>
  </si>
  <si>
    <t>MOTONIVELADORA POTÊNCIA BÁSICA LÍQUIDA (PRIMEIRA MARCHA) 125 HP. PESO BRUTO 13032 KG. LARGURA DA LÂMINA DE 3.7 M - JUROS. AF_06/2014</t>
  </si>
  <si>
    <t xml:space="preserve"> 5934          </t>
  </si>
  <si>
    <t>MOTONIVELADORA POTÊNCIA BÁSICA LÍQUIDA (PRIMEIRA MARCHA) 125 HP. PESO BRUTO 13032 KG. LARGURA DA LÂMINA DE 3.7 M - CHI DIURNO. AF_06/2014</t>
  </si>
  <si>
    <t xml:space="preserve"> 73436         </t>
  </si>
  <si>
    <t>ROLO COMPACTADOR VIBRATÓRIO PÉ DE CARNEIRO PARA SOLOS. POTÊNCIA 80 HP. PESO OPERACIONAL SEM/COM LASTRO 7.4 / 8.8 T. LARGURA DE TRABALHO 1.68 M - CHP DIURNO. AF_02/2016</t>
  </si>
  <si>
    <t xml:space="preserve">5089          </t>
  </si>
  <si>
    <t xml:space="preserve">ROLO COMPACTADOR VIBRATÓRIO PÉ DE CARNEIRO PARA SOLOS. POTÊNCIA 80 HP. PESO OPERACIONAL SEM/COM LASTRO 7.4 / 8.8 T. LARGURA DE TRABALHO 1.68 M - MANUTENÇÃO. AF_02/2016                                 </t>
  </si>
  <si>
    <t xml:space="preserve">73309         </t>
  </si>
  <si>
    <t xml:space="preserve">ROLO COMPACTADOR VIBRATÓRIO PÉ DE CARNEIRO PARA SOLOS. POTÊNCIA 80 HP. PESO OPERACIONAL SEM/COM LASTRO 7.4 / 8.8 T. LARGURA DE TRABALHO 1.68 M - DEPRECIAÇÃO. AF_02/2016                                </t>
  </si>
  <si>
    <t xml:space="preserve">73313         </t>
  </si>
  <si>
    <t xml:space="preserve">ROLO COMPACTADOR VIBRATÓRIO PÉ DE CARNEIRO PARA SOLOS. POTÊNCIA 80 HP. PESO OPERACIONAL SEM/COM LASTRO 7.4 / 8.8 T. LARGURA DE TRABALHO 1.68 M - JUROS. AF_02/2016                                      </t>
  </si>
  <si>
    <t xml:space="preserve">73315         </t>
  </si>
  <si>
    <t xml:space="preserve">ROLO COMPACTADOR VIBRATÓRIO PÉ DE CARNEIRO PARA SOLOS. POTÊNCIA 80 HP. PESO OPERACIONAL SEM/COM LASTRO 7.4 / 8.8 T. LARGURA DE TRABALHO 1.68 M - MATERIAIS NA OPERAÇÃO. AF_02/2016                      </t>
  </si>
  <si>
    <t xml:space="preserve">88303         </t>
  </si>
  <si>
    <t xml:space="preserve">OPERADOR DE ROLO COMPACTADOR COM ENCARGOS COMPLEMENTARES                                                                                                                                                </t>
  </si>
  <si>
    <t xml:space="preserve"> 5089          </t>
  </si>
  <si>
    <t>ROLO COMPACTADOR VIBRATÓRIO PÉ DE CARNEIRO PARA SOLOS. POTÊNCIA 80 HP. PESO OPERACIONAL SEM/COM LASTRO 7.4 / 8.8 T. LARGURA DE TRABALHO 1.68 M - MANUTENÇÃO. AF_02/2016</t>
  </si>
  <si>
    <t>EQ010B7502</t>
  </si>
  <si>
    <t xml:space="preserve">ROLO COMPACTADOR PE DE CARNEIRO VIBRATORIO, POTENCIA 80 HP, PESO OPERACIONAL SEM/COM LASTRO 7,4/8,8 T, LARGURA DE TRABALHO 1,68 M                                                                       </t>
  </si>
  <si>
    <t xml:space="preserve"> 73309         </t>
  </si>
  <si>
    <t>ROLO COMPACTADOR VIBRATÓRIO PÉ DE CARNEIRO PARA SOLOS. POTÊNCIA 80 HP. PESO OPERACIONAL SEM/COM LASTRO 7.4 / 8.8 T. LARGURA DE TRABALHO 1.68 M - DEPRECIAÇÃO. AF_02/2016</t>
  </si>
  <si>
    <t xml:space="preserve"> 73313         </t>
  </si>
  <si>
    <t>ROLO COMPACTADOR VIBRATÓRIO PÉ DE CARNEIRO PARA SOLOS. POTÊNCIA 80 HP. PESO OPERACIONAL SEM/COM LASTRO 7.4 / 8.8 T. LARGURA DE TRABALHO 1.68 M - JUROS. AF_02/2016</t>
  </si>
  <si>
    <t xml:space="preserve"> 73315         </t>
  </si>
  <si>
    <t>ROLO COMPACTADOR VIBRATÓRIO PÉ DE CARNEIRO PARA SOLOS. POTÊNCIA 80 HP. PESO OPERACIONAL SEM/COM LASTRO 7.4 / 8.8 T. LARGURA DE TRABALHO 1.68 M - MATERIAIS NA OPERAÇÃO. AF_02/2016</t>
  </si>
  <si>
    <t xml:space="preserve"> 88303         </t>
  </si>
  <si>
    <t>OPERADOR DE ROLO COMPACTADOR COM ENCARGOS COMPLEMENTARES</t>
  </si>
  <si>
    <t>MO01039Q02</t>
  </si>
  <si>
    <t xml:space="preserve">OPERADOR DE ROLO COMPACTADOR                                                                                                                                                                            </t>
  </si>
  <si>
    <t xml:space="preserve">95366         </t>
  </si>
  <si>
    <t xml:space="preserve">CURSO DE CAPACITAÇÃO PARA OPERADOR DE ROLO COMPACTADOR (ENCARGOS COMPLEMENTARES) - HORISTA                                                                                                              </t>
  </si>
  <si>
    <t xml:space="preserve"> 95366         </t>
  </si>
  <si>
    <t>CURSO DE CAPACITAÇÃO PARA OPERADOR DE ROLO COMPACTADOR (ENCARGOS COMPLEMENTARES) - HORISTA</t>
  </si>
  <si>
    <t xml:space="preserve"> 93244         </t>
  </si>
  <si>
    <t>ROLO COMPACTADOR VIBRATÓRIO PÉ DE CARNEIRO PARA SOLOS. POTÊNCIA 80 HP. PESO OPERACIONAL SEM/COM LASTRO 7.4 / 8.8 T. LARGURA DE TRABALHO 1.68 M - CHI DIURNO. AF_02/2016</t>
  </si>
  <si>
    <t xml:space="preserve"> 92794         </t>
  </si>
  <si>
    <t>CORTE E DOBRA DE AÇO CA-50. DIÂMETRO DE 10.0 MM. UTILIZADO EM ESTRUTURAS DIVERSAS. EXCETO LAJES. AF_12/2015</t>
  </si>
  <si>
    <t xml:space="preserve">ACO CA-50 (1/4" ATE 1")                                                                                                                                                                                 </t>
  </si>
  <si>
    <t xml:space="preserve"> 88317         </t>
  </si>
  <si>
    <t>SOLDADOR COM ENCARGOS COMPLEMENTARES</t>
  </si>
  <si>
    <t>MO0104R402</t>
  </si>
  <si>
    <t xml:space="preserve">SOLDADOR                                                                                                                                                                                                </t>
  </si>
  <si>
    <t>MT010XJG02</t>
  </si>
  <si>
    <t xml:space="preserve">FERRAMENTAS - FAMILIA SOLDADOR - HORISTA (ENCARGOS COMPLEMENTARES - COLETADO CAIXA)                                                                                                                     </t>
  </si>
  <si>
    <t>MT010XK402</t>
  </si>
  <si>
    <t xml:space="preserve">EPI - FAMILIA SOLDADOR - HORISTA (ENCARGOS COMPLEMENTARES - COLETADO CAIXA)                                                                                                                             </t>
  </si>
  <si>
    <t xml:space="preserve">95379         </t>
  </si>
  <si>
    <t xml:space="preserve">CURSO DE CAPACITAÇÃO PARA SOLDADOR (ENCARGOS COMPLEMENTARES) - HORISTA                                                                                                                                  </t>
  </si>
  <si>
    <t xml:space="preserve"> 95379         </t>
  </si>
  <si>
    <t>CURSO DE CAPACITAÇÃO PARA SOLDADOR (ENCARGOS COMPLEMENTARES) - HORISTA</t>
  </si>
  <si>
    <t xml:space="preserve"> 93427         </t>
  </si>
  <si>
    <t>GRUPO GERADOR ESTACIONÁRIO. POTÊNCIA 150 KVA. MOTOR A DIESEL- CHP DIURNO. AF_03/2016</t>
  </si>
  <si>
    <t xml:space="preserve">93423         </t>
  </si>
  <si>
    <t xml:space="preserve">GRUPO GERADOR ESTACIONÁRIO. POTÊNCIA 150 KVA. MOTOR A DIESEL- DEPRECIAÇÃO. AF_03/2016                                                                                                                   </t>
  </si>
  <si>
    <t xml:space="preserve">93424         </t>
  </si>
  <si>
    <t xml:space="preserve">GRUPO GERADOR ESTACIONÁRIO. POTÊNCIA 150 KVA. MOTOR A DIESEL- JUROS. AF_03/2016                                                                                                                         </t>
  </si>
  <si>
    <t xml:space="preserve">93425         </t>
  </si>
  <si>
    <t xml:space="preserve">GRUPO GERADOR ESTACIONÁRIO. POTÊNCIA 150 KVA. MOTOR A DIESEL- MANUTENÇÃO. AF_03/2016                                                                                                                    </t>
  </si>
  <si>
    <t xml:space="preserve">93426         </t>
  </si>
  <si>
    <t xml:space="preserve">GRUPO GERADOR ESTACIONÁRIO. POTÊNCIA 150 KVA. MOTOR A DIESEL- MATERIAIS NA OPERAÇÃO. AF_03/2016                                                                                                         </t>
  </si>
  <si>
    <t xml:space="preserve"> 93423         </t>
  </si>
  <si>
    <t>GRUPO GERADOR ESTACIONÁRIO. POTÊNCIA 150 KVA. MOTOR A DIESEL- DEPRECIAÇÃO. AF_03/2016</t>
  </si>
  <si>
    <t>EQ010S5X02</t>
  </si>
  <si>
    <t xml:space="preserve">GRUPO GERADOR ESTACIONARIO, POTENCIA 150 KVA, MOTOR DIESEL                                                                                                                                              </t>
  </si>
  <si>
    <t xml:space="preserve"> 93424         </t>
  </si>
  <si>
    <t>GRUPO GERADOR ESTACIONÁRIO. POTÊNCIA 150 KVA. MOTOR A DIESEL- JUROS. AF_03/2016</t>
  </si>
  <si>
    <t xml:space="preserve"> 93425         </t>
  </si>
  <si>
    <t>GRUPO GERADOR ESTACIONÁRIO. POTÊNCIA 150 KVA. MOTOR A DIESEL- MANUTENÇÃO. AF_03/2016</t>
  </si>
  <si>
    <t xml:space="preserve"> 93426         </t>
  </si>
  <si>
    <t>GRUPO GERADOR ESTACIONÁRIO. POTÊNCIA 150 KVA. MOTOR A DIESEL- MATERIAIS NA OPERAÇÃO. AF_03/2016</t>
  </si>
  <si>
    <t xml:space="preserve"> 98764         </t>
  </si>
  <si>
    <t>INVERSOR DE SOLDA MONOFÁSICO DE 160 A. POTÊNCIA DE 5400 W. TENSÃO DE 220 V. PARA SOLDA COM ELETRODOS DE 2.0 A 4.0 MM E PROCESSO TIG - CHP DIURNO. AF_06/2018</t>
  </si>
  <si>
    <t xml:space="preserve">98760         </t>
  </si>
  <si>
    <t xml:space="preserve">INVERSOR DE SOLDA MONOFÁSICO DE 160 A. POTÊNCIA DE 5400 W. TENSÃO DE 220 V. PARA SOLDA COM ELETRODOS DE 2.0 A 4.0 MM E PROCESSO TIG - DEPRECIAÇÃO. AF_06/2018                                           </t>
  </si>
  <si>
    <t xml:space="preserve">98761         </t>
  </si>
  <si>
    <t xml:space="preserve">INVERSOR DE SOLDA MONOFÁSICO DE 160 A. POTÊNCIA DE 5400 W. TENSÃO DE 220 V. PARA SOLDA COM ELETRODOS DE 2.0 A 4.0 MM E PROCESSO TIG - JUROS. AF_06/2018                                                 </t>
  </si>
  <si>
    <t xml:space="preserve">98762         </t>
  </si>
  <si>
    <t xml:space="preserve">INVERSOR DE SOLDA MONOFÁSICO DE 160 A. POTÊNCIA DE 5400 W. TENSÃO DE 220 V. PARA SOLDA COM ELETRODOS DE 2.0 A 4.0 MM E PROCESSO TIG - MANUTENÇÃO. AF_06/2018                                            </t>
  </si>
  <si>
    <t xml:space="preserve">98763         </t>
  </si>
  <si>
    <t xml:space="preserve">INVERSOR DE SOLDA MONOFÁSICO DE 160 A. POTÊNCIA DE 5400 W. TENSÃO DE 220 V. PARA SOLDA COM ELETRODOS DE 2.0 A 4.0 MM E PROCESSO TIG - MATERIAIS NA OPERAÇÃO. AF_06/2018                                 </t>
  </si>
  <si>
    <t xml:space="preserve"> 98760         </t>
  </si>
  <si>
    <t>INVERSOR DE SOLDA MONOFÁSICO DE 160 A. POTÊNCIA DE 5400 W. TENSÃO DE 220 V. PARA SOLDA COM ELETRODOS DE 2.0 A 4.0 MM E PROCESSO TIG - DEPRECIAÇÃO. AF_06/2018</t>
  </si>
  <si>
    <t>EQ010TN002</t>
  </si>
  <si>
    <t xml:space="preserve">INVERSOR DE SOLDA MONOFASICO DE 160 A, POTENCIA DE 5400 W, TENSAO DE 220 V, TURBO VENTILADO, PROTECAO POR FUSIVEL TERMICO, PARA ELETRODOS DE 2,0 A 4,0 MM                                               </t>
  </si>
  <si>
    <t xml:space="preserve"> 98761         </t>
  </si>
  <si>
    <t>INVERSOR DE SOLDA MONOFÁSICO DE 160 A. POTÊNCIA DE 5400 W. TENSÃO DE 220 V. PARA SOLDA COM ELETRODOS DE 2.0 A 4.0 MM E PROCESSO TIG - JUROS. AF_06/2018</t>
  </si>
  <si>
    <t xml:space="preserve"> 98762         </t>
  </si>
  <si>
    <t>INVERSOR DE SOLDA MONOFÁSICO DE 160 A. POTÊNCIA DE 5400 W. TENSÃO DE 220 V. PARA SOLDA COM ELETRODOS DE 2.0 A 4.0 MM E PROCESSO TIG - MANUTENÇÃO. AF_06/2018</t>
  </si>
  <si>
    <t xml:space="preserve"> 98763         </t>
  </si>
  <si>
    <t>INVERSOR DE SOLDA MONOFÁSICO DE 160 A. POTÊNCIA DE 5400 W. TENSÃO DE 220 V. PARA SOLDA COM ELETRODOS DE 2.0 A 4.0 MM E PROCESSO TIG - MATERIAIS NA OPERAÇÃO. AF_06/2018</t>
  </si>
  <si>
    <t xml:space="preserve"> 87313         </t>
  </si>
  <si>
    <t>ARGAMASSA TRAÇO 1:3 (EM VOLUME DE CIMENTO E AREIA GROSSA ÚMIDA) PARA CHAPISCO CONVENCIONAL. PREPARO MECÂNICO COM BETONEIRA 400 L. AF_08/2019</t>
  </si>
  <si>
    <t xml:space="preserve"> 94962         </t>
  </si>
  <si>
    <t>CONCRETO MAGRO PARA LASTRO. TRAÇO 1:4.5:4.5 (CIMENTO/ AREIA MÉDIA/ BRITA 1)  - PREPARO MECÂNICO COM BETONEIRA 400 L. AF_07/2016</t>
  </si>
  <si>
    <t xml:space="preserve"> 87501         </t>
  </si>
  <si>
    <t xml:space="preserve">BLOCO CERAMICO VAZADO PARA ALVENARIA DE VEDACAO, 6 FUROS, DE 9 X 14 X 19 CM (L X A X C)                                                                                                                 </t>
  </si>
  <si>
    <t xml:space="preserve">TELA DE ACO SOLDADA GALVANIZADA/ZINCADA PARA ALVENARIA, FIO  D = *1,20 A 1,70* MM, MALHA 15 X 15 MM, (C X L) *50 X 12* CM                                                                               </t>
  </si>
  <si>
    <t xml:space="preserve"> 87509         </t>
  </si>
  <si>
    <t xml:space="preserve"> 87517         </t>
  </si>
  <si>
    <t xml:space="preserve"> 87525         </t>
  </si>
  <si>
    <t xml:space="preserve"> 100489        </t>
  </si>
  <si>
    <t>ARGAMASSA TRAÇO 1:3 (EM VOLUME DE CIMENTO E AREIA MÉDIA ÚMIDA). PREPARO MECÂNICO COM BETONEIRA 600 L. AF_08/2019</t>
  </si>
  <si>
    <t xml:space="preserve"> C3009         </t>
  </si>
  <si>
    <t>ARGAMASSA DE CIMENTO E AREIA PEN. TRAÇO 1:7</t>
  </si>
  <si>
    <t xml:space="preserve"> 100301        </t>
  </si>
  <si>
    <t>AJUDANTE DE PINTOR COM ENCARGOS COMPLEMENTARES</t>
  </si>
  <si>
    <t>MO010QLE02</t>
  </si>
  <si>
    <t xml:space="preserve">AJUDANTE DE PINTOR                                                                                                                                                                                      </t>
  </si>
  <si>
    <t xml:space="preserve">100291        </t>
  </si>
  <si>
    <t xml:space="preserve">CURSO DE CAPACITAÇÃO PARA AJUDANTE DE PINTOR (ENCARGOS COMPLEMENTARES) - HORISTA                                                                                                                        </t>
  </si>
  <si>
    <t xml:space="preserve"> 100291        </t>
  </si>
  <si>
    <t>CURSO DE CAPACITAÇÃO PARA AJUDANTE DE PINTOR (ENCARGOS COMPLEMENTARES) - HORISTA</t>
  </si>
  <si>
    <t xml:space="preserve"> 90447         </t>
  </si>
  <si>
    <t>RASGO EM ALVENARIA PARA ELETRODUTOS COM DIAMETROS MENORES OU IGUAIS A 40 MM. AF_05/2015</t>
  </si>
  <si>
    <t xml:space="preserve"> 90456         </t>
  </si>
  <si>
    <t>QUEBRA EM ALVENARIA PARA INSTALAÇÃO DE CAIXA DE TOMADA (4X4 OU 4X2). AF_05/2015</t>
  </si>
  <si>
    <t xml:space="preserve"> 91842         </t>
  </si>
  <si>
    <t>ELETRODUTO FLEXÍVEL CORRUGADO. PVC. DN 20 MM (1/2"). PARA CIRCUITOS TERMINAIS. INSTALADO EM LAJE - FORNECIMENTO E INSTALAÇÃO. AF_12/2015</t>
  </si>
  <si>
    <t xml:space="preserve"> 91940         </t>
  </si>
  <si>
    <t>CAIXA RETANGULAR 4" X 2" MÉDIA (1.30 M DO PISO). PVC. INSTALADA EM PAREDE - FORNECIMENTO E INSTALAÇÃO. AF_12/2015</t>
  </si>
  <si>
    <t xml:space="preserve">CAIXA DE PASSAGEM, EM PVC, DE 4" X 2", PARA ELETRODUTO FLEXIVEL CORRUGADO                                                                                                                               </t>
  </si>
  <si>
    <t xml:space="preserve"> 91953         </t>
  </si>
  <si>
    <t>INTERRUPTOR SIMPLES (1 MÓDULO). 10A/250V. INCLUINDO SUPORTE E PLACA - FORNECIMENTO E INSTALAÇÃO. AF_12/2015</t>
  </si>
  <si>
    <t xml:space="preserve">91952         </t>
  </si>
  <si>
    <t xml:space="preserve">INTERRUPTOR SIMPLES (1 MÓDULO). 10A/250V. SEM SUPORTE E SEM PLACA - FORNECIMENTO E INSTALAÇÃO. AF_12/2015                                                                                               </t>
  </si>
  <si>
    <t xml:space="preserve"> 91952         </t>
  </si>
  <si>
    <t>INTERRUPTOR SIMPLES (1 MÓDULO). 10A/250V. SEM SUPORTE E SEM PLACA - FORNECIMENTO E INSTALAÇÃO. AF_12/2015</t>
  </si>
  <si>
    <t xml:space="preserve"> 91996         </t>
  </si>
  <si>
    <t>TOMADA MÉDIA DE EMBUTIR (1 MÓDULO). 2P+T 10 A. INCLUINDO SUPORTE E PLACA - FORNECIMENTO E INSTALAÇÃO. AF_12/2015</t>
  </si>
  <si>
    <t xml:space="preserve">91994         </t>
  </si>
  <si>
    <t xml:space="preserve">TOMADA MÉDIA DE EMBUTIR (1 MÓDULO). 2P+T 10 A. SEM SUPORTE E SEM PLACA - FORNECIMENTO E INSTALAÇÃO. AF_12/2015                                                                                          </t>
  </si>
  <si>
    <t xml:space="preserve"> 91994         </t>
  </si>
  <si>
    <t>TOMADA MÉDIA DE EMBUTIR (1 MÓDULO). 2P+T 10 A. SEM SUPORTE E SEM PLACA - FORNECIMENTO E INSTALAÇÃO. AF_12/2015</t>
  </si>
  <si>
    <t xml:space="preserve"> 94964         </t>
  </si>
  <si>
    <t>CONCRETO FCK = 20MPA. TRAÇO 1:2.7:3 (CIMENTO/ AREIA MÉDIA/ BRITA 1)  - PREPARO MECÂNICO COM BETONEIRA 400 L. AF_07/2016</t>
  </si>
  <si>
    <t xml:space="preserve"> 88243         </t>
  </si>
  <si>
    <t>AJUDANTE ESPECIALIZADO COM ENCARGOS COMPLEMENTARES</t>
  </si>
  <si>
    <t>MO01006Q02</t>
  </si>
  <si>
    <t xml:space="preserve">AJUDANTE ESPECIALIZADO                                                                                                                                                                                  </t>
  </si>
  <si>
    <t xml:space="preserve">95313         </t>
  </si>
  <si>
    <t xml:space="preserve">CURSO DE CAPACITAÇÃO PARA AJUDANTE ESPECIALIZADO (ENCARGOS COMPLEMENTARES) - HORISTA                                                                                                                    </t>
  </si>
  <si>
    <t xml:space="preserve"> 95313         </t>
  </si>
  <si>
    <t>CURSO DE CAPACITAÇÃO PARA AJUDANTE ESPECIALIZADO (ENCARGOS COMPLEMENTARES) - HORISTA</t>
  </si>
  <si>
    <t xml:space="preserve"> 88631         </t>
  </si>
  <si>
    <t>ARGAMASSA TRAÇO 1:4 (EM VOLUME DE CIMENTO E AREIA MÉDIA ÚMIDA). PREPARO MANUAL. AF_08/2019</t>
  </si>
  <si>
    <t xml:space="preserve"> 92960         </t>
  </si>
  <si>
    <t>MÁQUINA EXTRUSORA DE CONCRETO PARA GUIAS E SARJETAS. MOTOR A DIESEL. POTÊNCIA 14 CV - CHP DIURNO. AF_12/2015</t>
  </si>
  <si>
    <t xml:space="preserve">92956         </t>
  </si>
  <si>
    <t xml:space="preserve">MÁQUINA EXTRUSORA DE CONCRETO PARA GUIAS E SARJETAS. MOTOR A DIESEL. POTÊNCIA 14 CV - DEPRECIAÇÃO. AF_12/2015                                                                                           </t>
  </si>
  <si>
    <t xml:space="preserve">92957         </t>
  </si>
  <si>
    <t xml:space="preserve">MÁQUINA EXTRUSORA DE CONCRETO PARA GUIAS E SARJETAS. MOTOR A DIESEL. POTÊNCIA 14 CV - JUROS. AF_12/2015                                                                                                 </t>
  </si>
  <si>
    <t xml:space="preserve">92958         </t>
  </si>
  <si>
    <t xml:space="preserve">MÁQUINA EXTRUSORA DE CONCRETO PARA GUIAS E SARJETAS. MOTOR A DIESEL. POTÊNCIA 14 CV - MANUTENÇÃO. AF_12/2015                                                                                            </t>
  </si>
  <si>
    <t xml:space="preserve">92959         </t>
  </si>
  <si>
    <t xml:space="preserve">MÁQUINA EXTRUSORA DE CONCRETO PARA GUIAS E SARJETAS. MOTOR A DIESEL. POTÊNCIA 14 CV - MATERIAIS NA OPERAÇÃO. AF_12/2015                                                                                 </t>
  </si>
  <si>
    <t xml:space="preserve"> 92956         </t>
  </si>
  <si>
    <t>MÁQUINA EXTRUSORA DE CONCRETO PARA GUIAS E SARJETAS. MOTOR A DIESEL. POTÊNCIA 14 CV - DEPRECIAÇÃO. AF_12/2015</t>
  </si>
  <si>
    <t>EQ010AOC02</t>
  </si>
  <si>
    <t xml:space="preserve">MAQUINA EXTRUSORA DE CONCRETO PARA GUIAS E SARJETAS, COM MOTOR A DIESEL DE 14 CV                                                                                                                        </t>
  </si>
  <si>
    <t xml:space="preserve"> 92957         </t>
  </si>
  <si>
    <t>MÁQUINA EXTRUSORA DE CONCRETO PARA GUIAS E SARJETAS. MOTOR A DIESEL. POTÊNCIA 14 CV - JUROS. AF_12/2015</t>
  </si>
  <si>
    <t xml:space="preserve"> 92958         </t>
  </si>
  <si>
    <t>MÁQUINA EXTRUSORA DE CONCRETO PARA GUIAS E SARJETAS. MOTOR A DIESEL. POTÊNCIA 14 CV - MANUTENÇÃO. AF_12/2015</t>
  </si>
  <si>
    <t xml:space="preserve"> 92959         </t>
  </si>
  <si>
    <t>MÁQUINA EXTRUSORA DE CONCRETO PARA GUIAS E SARJETAS. MOTOR A DIESEL. POTÊNCIA 14 CV - MATERIAIS NA OPERAÇÃO. AF_12/2015</t>
  </si>
  <si>
    <t xml:space="preserve"> 92961         </t>
  </si>
  <si>
    <t>MÁQUINA EXTRUSORA DE CONCRETO PARA GUIAS E SARJETAS. MOTOR A DIESEL. POTÊNCIA 14 CV - CHI DIURNO. AF_12/2015</t>
  </si>
  <si>
    <t xml:space="preserve"> 91277         </t>
  </si>
  <si>
    <t>PLACA VIBRATÓRIA REVERSÍVEL COM MOTOR 4 TEMPOS A GASOLINA. FORÇA CENTRÍFUGA DE 25 KN (2500 KGF). POTÊNCIA 5.5 CV - CHP DIURNO. AF_08/2015</t>
  </si>
  <si>
    <t xml:space="preserve">91273         </t>
  </si>
  <si>
    <t xml:space="preserve">PLACA VIBRATÓRIA REVERSÍVEL COM MOTOR 4 TEMPOS A GASOLINA. FORÇA CENTRÍFUGA DE 25 KN (2500 KGF). POTÊNCIA 5.5 CV - DEPRECIAÇÃO. AF_08/2015                                                              </t>
  </si>
  <si>
    <t xml:space="preserve">91274         </t>
  </si>
  <si>
    <t xml:space="preserve">PLACA VIBRATÓRIA REVERSÍVEL COM MOTOR 4 TEMPOS A GASOLINA. FORÇA CENTRÍFUGA DE 25 KN (2500 KGF). POTÊNCIA 5.5 CV - JUROS. AF_08/2015                                                                    </t>
  </si>
  <si>
    <t xml:space="preserve">91275         </t>
  </si>
  <si>
    <t xml:space="preserve">PLACA VIBRATÓRIA REVERSÍVEL COM MOTOR 4 TEMPOS A GASOLINA. FORÇA CENTRÍFUGA DE 25 KN (2500 KGF). POTÊNCIA 5.5 CV - MANUTENÇÃO. AF_08/2015                                                               </t>
  </si>
  <si>
    <t xml:space="preserve">91276         </t>
  </si>
  <si>
    <t xml:space="preserve">PLACA VIBRATÓRIA REVERSÍVEL COM MOTOR 4 TEMPOS A GASOLINA. FORÇA CENTRÍFUGA DE 25 KN (2500 KGF). POTÊNCIA 5.5 CV - MATERIAIS NA OPERAÇÃO. AF_08/2015                                                    </t>
  </si>
  <si>
    <t xml:space="preserve"> 91273         </t>
  </si>
  <si>
    <t>PLACA VIBRATÓRIA REVERSÍVEL COM MOTOR 4 TEMPOS A GASOLINA. FORÇA CENTRÍFUGA DE 25 KN (2500 KGF). POTÊNCIA 5.5 CV - DEPRECIAÇÃO. AF_08/2015</t>
  </si>
  <si>
    <t>EQ01014202</t>
  </si>
  <si>
    <t>COMPACTADOR DE SOLO TIPO PLACA VIBRATORIA REVERSIVEL, A GASOLINA, 4 TEMPOS, PESO DE 125 A 150 KG, FORCA CENTRIFUGA DE 2500 A 2800 KGF, LARG. TRABALHO DE 400 A 450 MM, FREQ VIBRACAO DE 4300 A 4500 RPM,</t>
  </si>
  <si>
    <t xml:space="preserve"> 91274         </t>
  </si>
  <si>
    <t>PLACA VIBRATÓRIA REVERSÍVEL COM MOTOR 4 TEMPOS A GASOLINA. FORÇA CENTRÍFUGA DE 25 KN (2500 KGF). POTÊNCIA 5.5 CV - JUROS. AF_08/2015</t>
  </si>
  <si>
    <t xml:space="preserve"> 91275         </t>
  </si>
  <si>
    <t>PLACA VIBRATÓRIA REVERSÍVEL COM MOTOR 4 TEMPOS A GASOLINA. FORÇA CENTRÍFUGA DE 25 KN (2500 KGF). POTÊNCIA 5.5 CV - MANUTENÇÃO. AF_08/2015</t>
  </si>
  <si>
    <t xml:space="preserve"> 91276         </t>
  </si>
  <si>
    <t>PLACA VIBRATÓRIA REVERSÍVEL COM MOTOR 4 TEMPOS A GASOLINA. FORÇA CENTRÍFUGA DE 25 KN (2500 KGF). POTÊNCIA 5.5 CV - MATERIAIS NA OPERAÇÃO. AF_08/2015</t>
  </si>
  <si>
    <t xml:space="preserve"> 91278         </t>
  </si>
  <si>
    <t>PLACA VIBRATÓRIA REVERSÍVEL COM MOTOR 4 TEMPOS A GASOLINA. FORÇA CENTRÍFUGA DE 25 KN (2500 KGF). POTÊNCIA 5.5 CV - CHI DIURNO. AF_08/2015</t>
  </si>
  <si>
    <t xml:space="preserve"> 100722        </t>
  </si>
  <si>
    <t>PINTURA COM TINTA ALQUÍDICA DE FUNDO (TIPO ZARCÃO) APLICADA A ROLO OU PINCEL SOBRE SUPERFÍCIES METÁLICAS (EXCETO PERFIL) EXECUTADO EM OBRA (POR DEMÃO). AF_01/2020</t>
  </si>
  <si>
    <t xml:space="preserve">SOLVENTE DILUENTE A BASE DE AGUARRAS                                                                                                                                                                    </t>
  </si>
  <si>
    <t xml:space="preserve">PRIMER UNIVERSAL, FUNDO ANTICORROSIVO TIPO ZARCAO                                                                                                                                                       </t>
  </si>
  <si>
    <t xml:space="preserve"> 100758        </t>
  </si>
  <si>
    <t>PINTURA COM TINTA ALQUÍDICA DE ACABAMENTO (ESMALTE SINTÉTICO ACETINADO) APLICADA A ROLO OU PINCEL SOBRE SUPERFÍCIES METÁLICAS (EXCETO PERFIL) EXECUTADO EM OBRA (02 DEMÃOS). AF_01/2020</t>
  </si>
  <si>
    <t xml:space="preserve">TINTA ESMALTE SINTETICO PREMIUM ACETINADO                                                                                                                                                               </t>
  </si>
  <si>
    <t xml:space="preserve"> 73301         </t>
  </si>
  <si>
    <t>ESCORAMENTO FORMAS ATE H = 3.30M. COM MADEIRA DE 3A QUALIDADE. NAO APARELHADA. APROVEITAMENTO TABUAS 3X E PRUMOS 4X.</t>
  </si>
  <si>
    <t xml:space="preserve"> 88251         </t>
  </si>
  <si>
    <t>AUXILIAR DE SERRALHEIRO COM ENCARGOS COMPLEMENTARES</t>
  </si>
  <si>
    <t>MO01007002</t>
  </si>
  <si>
    <t xml:space="preserve">AJUDANTE DE SERRALHEIRO                                                                                                                                                                                 </t>
  </si>
  <si>
    <t xml:space="preserve">95320         </t>
  </si>
  <si>
    <t xml:space="preserve">CURSO DE CAPACITAÇÃO PARA AUXILIAR DE SERRALHEIRO (ENCARGOS COMPLEMENTARES) - HORISTA                                                                                                                   </t>
  </si>
  <si>
    <t xml:space="preserve"> 95320         </t>
  </si>
  <si>
    <t>CURSO DE CAPACITAÇÃO PARA AUXILIAR DE SERRALHEIRO (ENCARGOS COMPLEMENTARES) - HORISTA</t>
  </si>
  <si>
    <t xml:space="preserve"> 88315         </t>
  </si>
  <si>
    <t>SERRALHEIRO COM ENCARGOS COMPLEMENTARES</t>
  </si>
  <si>
    <t>MO0104PQ02</t>
  </si>
  <si>
    <t xml:space="preserve">SERRALHEIRO                                                                                                                                                                                             </t>
  </si>
  <si>
    <t xml:space="preserve">95377         </t>
  </si>
  <si>
    <t xml:space="preserve">CURSO DE CAPACITAÇÃO PARA SERRALHEIRO (ENCARGOS COMPLEMENTARES) - HORISTA                                                                                                                               </t>
  </si>
  <si>
    <t xml:space="preserve"> 95377         </t>
  </si>
  <si>
    <t>CURSO DE CAPACITAÇÃO PARA SERRALHEIRO (ENCARGOS COMPLEMENTARES) - HORISTA</t>
  </si>
  <si>
    <t xml:space="preserve"> 92778         </t>
  </si>
  <si>
    <t>ARMAÇÃO DE PILAR OU VIGA DE UMA ESTRUTURA CONVENCIONAL DE CONCRETO ARMADO EM UMA EDIFICAÇÃO TÉRREA OU SOBRADO UTILIZANDO AÇO CA-50 DE 10.0 MM - MONTAGEM. AF_12/2015</t>
  </si>
  <si>
    <t xml:space="preserve"> 92873         </t>
  </si>
  <si>
    <t>LANÇAMENTO COM USO DE BALDES. ADENSAMENTO E ACABAMENTO DE CONCRETO EM ESTRUTURAS. AF_12/2015</t>
  </si>
  <si>
    <t xml:space="preserve"> 94963         </t>
  </si>
  <si>
    <t>CONCRETO FCK = 15MPA. TRAÇO 1:3.4:3.5 (CIMENTO/ AREIA MÉDIA/ BRITA 1)  - PREPARO MECÂNICO COM BETONEIRA 400 L. AF_07/2016</t>
  </si>
  <si>
    <t xml:space="preserve"> 96539         </t>
  </si>
  <si>
    <t>FABRICAÇÃO. MONTAGEM E DESMONTAGEM DE FÔRMA PARA VIGA BALDRAME. EM CHAPA DE MADEIRA COMPENSADA RESINADA. E=17 MM. 2 UTILIZAÇÕES. AF_06/2017</t>
  </si>
  <si>
    <t xml:space="preserve">PREGO DE ACO POLIDO COM CABECA 17 X 24 (2 1/4 X 11)                                                                                                                                                     </t>
  </si>
  <si>
    <t xml:space="preserve">PREGO DE ACO POLIDO COM CABECA DUPLA 17 X 27 (2 1/2 X 11)                                                                                                                                               </t>
  </si>
  <si>
    <t xml:space="preserve"> 96620         </t>
  </si>
  <si>
    <t>LASTRO DE CONCRETO MAGRO. APLICADO EM PISOS OU RADIERS. AF_08/2017</t>
  </si>
  <si>
    <t xml:space="preserve"> O2497         </t>
  </si>
  <si>
    <t>ESCAVAÇÃO MANUAL DE VALA OU CAVA EM MATERIAL DE 1ª CATEGORIA. PROFUNDIDADE ATÉ 1.50M</t>
  </si>
  <si>
    <t xml:space="preserve"> O95           </t>
  </si>
  <si>
    <t>CONCRETO SIMPLES FABRICADO NA OBRA. FCK=13.5 MPA. LANÇADO E ADENSADO</t>
  </si>
  <si>
    <t xml:space="preserve">O124          </t>
  </si>
  <si>
    <t xml:space="preserve">CONCRETO SIMPLES FABRICADO NA OBRA. FCK=13.5 MPA (B1/B2). SEM LANÇAMENTO E ADENSAMENTO                                                                                                                  </t>
  </si>
  <si>
    <t xml:space="preserve"> O124          </t>
  </si>
  <si>
    <t>CONCRETO SIMPLES FABRICADO NA OBRA. FCK=13.5 MPA (B1/B2). SEM LANÇAMENTO E ADENSAMENTO</t>
  </si>
  <si>
    <t xml:space="preserve"> M050301       </t>
  </si>
  <si>
    <t>ESCAVAÇÃO MANUAL DE POÇOS E CAVAS DE FUNDAÇÃO EM SOLO DE 1A CAT. EXECUTADA COM PROFUNDIDADE ATÉ 1.50M</t>
  </si>
  <si>
    <t xml:space="preserve"> M090113       </t>
  </si>
  <si>
    <t>CONCRETO FCK = 15 MPA. INCLUINDO FORNECIMENTO DOS MATERIAIS. PRODUÇÃO. LANÇAMENTO. ADENSAMENTO E CURA</t>
  </si>
  <si>
    <t xml:space="preserve">M502113       </t>
  </si>
  <si>
    <t xml:space="preserve">PREPARO DE CONCRETO FCK = 15.00 MPA. BRITAS 1 E 2                                                                                                                                                       </t>
  </si>
  <si>
    <t xml:space="preserve"> M502113       </t>
  </si>
  <si>
    <t>PREPARO DE CONCRETO FCK = 15.00 MPA. BRITAS 1 E 2</t>
  </si>
  <si>
    <t>EQ0100IC05</t>
  </si>
  <si>
    <t xml:space="preserve">MOTOR PARA VIBRADOR ELETRICO                                                                                                                                                                            </t>
  </si>
  <si>
    <t xml:space="preserve"> M090607       </t>
  </si>
  <si>
    <t>TELAS DE AÇO CA-60. INCLUINDO FORNECIMENTO. CORTE. E COLOCAÇÃO NAS PEÇAS</t>
  </si>
  <si>
    <t>MT01002O05</t>
  </si>
  <si>
    <t xml:space="preserve">TELA TELCOM - Q-47 (0.75 KG/M2)                                                                                                                                                                         </t>
  </si>
  <si>
    <t xml:space="preserve"> M505113       </t>
  </si>
  <si>
    <t>FORMA PARA CONCRETO PRE-MOLDADO 10 USOS</t>
  </si>
  <si>
    <t>MT01006I05</t>
  </si>
  <si>
    <t xml:space="preserve">CHAPA ZINCADA GALV.32 GSG (0.30 MM - 2.40 KG/M2) (PARA TAPUME)                                                                                                                                          </t>
  </si>
  <si>
    <t xml:space="preserve"> 88277         </t>
  </si>
  <si>
    <t>MONTADOR (TUBO AÇO/EQUIPAMENTOS) COM ENCARGOS COMPLEMENTARES</t>
  </si>
  <si>
    <t>MO01023102</t>
  </si>
  <si>
    <t xml:space="preserve">INSTALADOR DE TUBULACOES (TUBOS/EQUIPAMENTOS)                                                                                                                                                           </t>
  </si>
  <si>
    <t xml:space="preserve">95343         </t>
  </si>
  <si>
    <t xml:space="preserve">CURSO DE CAPACITAÇÃO PARA MONTADOR  DE TUBO AÇO/EQUIPAMENTOS (ENCARGOS COMPLEMENTARES) - HORISTA                                                                                                        </t>
  </si>
  <si>
    <t xml:space="preserve"> 95343         </t>
  </si>
  <si>
    <t>CURSO DE CAPACITAÇÃO PARA MONTADOR  DE TUBO AÇO/EQUIPAMENTOS (ENCARGOS COMPLEMENTARES) - HORISTA</t>
  </si>
  <si>
    <t xml:space="preserve"> 88241         </t>
  </si>
  <si>
    <t>AJUDANTE DE OPERAÇÃO EM GERAL COM ENCARGOS COMPLEMENTARES</t>
  </si>
  <si>
    <t>MO01006W02</t>
  </si>
  <si>
    <t xml:space="preserve">AJUDANTE DE OPERACAO EM GERAL                                                                                                                                                                           </t>
  </si>
  <si>
    <t xml:space="preserve">95311         </t>
  </si>
  <si>
    <t xml:space="preserve">CURSO DE CAPACITAÇÃO PARA AJUDANTE DE OPERAÇÃO EM GERAL (ENCARGOS COMPLEMENTARES) - HORISTA                                                                                                             </t>
  </si>
  <si>
    <t xml:space="preserve"> 95311         </t>
  </si>
  <si>
    <t>CURSO DE CAPACITAÇÃO PARA AJUDANTE DE OPERAÇÃO EM GERAL (ENCARGOS COMPLEMENTARES) - HORISTA</t>
  </si>
  <si>
    <t xml:space="preserve"> 95139         </t>
  </si>
  <si>
    <t>TALHA MANUAL DE CORRENTE. CAPACIDADE DE 2 TON. COM ELEVAÇÃO DE 3 M - CHP DIURNO. AF_07/2016</t>
  </si>
  <si>
    <t xml:space="preserve">95136         </t>
  </si>
  <si>
    <t xml:space="preserve">TALHA MANUAL DE CORRENTE. CAPACIDADE DE 2 TON. COM ELEVAÇÃO DE 3 M - DEPRECIAÇÃO. AF_07/2016                                                                                                            </t>
  </si>
  <si>
    <t xml:space="preserve">95137         </t>
  </si>
  <si>
    <t xml:space="preserve">TALHA MANUAL DE CORRENTE. CAPACIDADE DE 2 TON. COM ELEVAÇÃO DE 3 M - JUROS. AF_07/2016                                                                                                                  </t>
  </si>
  <si>
    <t xml:space="preserve">95138         </t>
  </si>
  <si>
    <t xml:space="preserve">TALHA MANUAL DE CORRENTE. CAPACIDADE DE 2 TON. COM ELEVAÇÃO DE 3 M - MANUTENÇÃO. AF_07/2016                                                                                                             </t>
  </si>
  <si>
    <t xml:space="preserve"> 95136         </t>
  </si>
  <si>
    <t>TALHA MANUAL DE CORRENTE. CAPACIDADE DE 2 TON. COM ELEVAÇÃO DE 3 M - DEPRECIAÇÃO. AF_07/2016</t>
  </si>
  <si>
    <t>EQ0108AE02</t>
  </si>
  <si>
    <t xml:space="preserve">TALHA MANUAL DE CORRENTE, CAPACIDADE DE 2 T COM ELEVACAO DE 3 M                                                                                                                                         </t>
  </si>
  <si>
    <t xml:space="preserve"> 95137         </t>
  </si>
  <si>
    <t>TALHA MANUAL DE CORRENTE. CAPACIDADE DE 2 TON. COM ELEVAÇÃO DE 3 M - JUROS. AF_07/2016</t>
  </si>
  <si>
    <t xml:space="preserve"> 95138         </t>
  </si>
  <si>
    <t>TALHA MANUAL DE CORRENTE. CAPACIDADE DE 2 TON. COM ELEVAÇÃO DE 3 M - MANUTENÇÃO. AF_07/2016</t>
  </si>
  <si>
    <t xml:space="preserve"> 88279         </t>
  </si>
  <si>
    <t>MONTADOR ELETROMECÃNICO COM ENCARGOS COMPLEMENTARES</t>
  </si>
  <si>
    <t>MO0101VP02</t>
  </si>
  <si>
    <t xml:space="preserve">MONTADOR DE MAQUINAS                                                                                                                                                                                    </t>
  </si>
  <si>
    <t xml:space="preserve">95345         </t>
  </si>
  <si>
    <t xml:space="preserve">CURSO DE CAPACITAÇÃO PARA MONTADOR ELETROMECÂNICO (ENCARGOS COMPLEMENTARES) - HORISTA                                                                                                                   </t>
  </si>
  <si>
    <t xml:space="preserve"> 95345         </t>
  </si>
  <si>
    <t>CURSO DE CAPACITAÇÃO PARA MONTADOR ELETROMECÂNICO (ENCARGOS COMPLEMENTARES) - HORISTA</t>
  </si>
  <si>
    <t xml:space="preserve"> V207          </t>
  </si>
  <si>
    <t>LOCAÇÃO DE POSTE COM INSTRUMENTO</t>
  </si>
  <si>
    <t>EQ0105LB02</t>
  </si>
  <si>
    <t xml:space="preserve">LOCACAO DE TEODOLITO ELETRONICO, PRECISAO ANGULAR DE 5 A 7 SEGUNDOS, INCLUINDO TRIPE                                                                                                                    </t>
  </si>
  <si>
    <t xml:space="preserve"> V208          </t>
  </si>
  <si>
    <t>ESCAVAÇÃO P/ POSTE DE CONCRETO ATÉ 1.60M</t>
  </si>
  <si>
    <t xml:space="preserve"> V210          </t>
  </si>
  <si>
    <t>DISTRIBUIÇÃO DE POSTE CONCRETO</t>
  </si>
  <si>
    <t xml:space="preserve"> V235          </t>
  </si>
  <si>
    <t>MONTAGEM ELETROMECÂNICA DE ESTRUTURA DE MT/BT - ESTAI DE ÂNCORA</t>
  </si>
  <si>
    <t xml:space="preserve"> V276          </t>
  </si>
  <si>
    <t>LANÇAMENTO E NIVELAMENTO DE CONDUTOR ATÉ 4/0 AWG CAA OU CA</t>
  </si>
  <si>
    <t xml:space="preserve">73467         </t>
  </si>
  <si>
    <t>CAMINHÃO TOCO. PBT 14.300 KG. CARGA ÚTIL MÁX. 9.710 KG. DIST. ENTRE EIXOS 3.56 M. POTÊNCIA 185 CV. INCLUSIVE CARROCERIA FIXA ABERTA DE MADEIRA P/ TRANSPORTE GERAL DE CARGA SECA. DIMEN. APROX. 2.50 X 6</t>
  </si>
  <si>
    <t xml:space="preserve"> 73467         </t>
  </si>
  <si>
    <t xml:space="preserve">73335         </t>
  </si>
  <si>
    <t xml:space="preserve">73340         </t>
  </si>
  <si>
    <t xml:space="preserve">91390         </t>
  </si>
  <si>
    <t xml:space="preserve">91391         </t>
  </si>
  <si>
    <t xml:space="preserve">91392         </t>
  </si>
  <si>
    <t xml:space="preserve"> 73335         </t>
  </si>
  <si>
    <t>EQ010T4202</t>
  </si>
  <si>
    <t xml:space="preserve">CARROCERIA FIXA ABERTA DE MADEIRA PARA TRANSPORTE GERAL DE CARGA SECA DIMENSOES APROXIMADAS 2,5 X 6,5 X 0,50 M (INCLUI MONTAGEM, NAO INCLUI CAMINHAO)                                                   </t>
  </si>
  <si>
    <t>EQ010T4K02</t>
  </si>
  <si>
    <t xml:space="preserve">CAMINHAO TOCO, PESO BRUTO TOTAL 14300 KG, CARGA UTIL MAXIMA 9710 KG, DISTANCIA ENTRE EIXOS 3,56 M, POTENCIA 185 CV (INCLUI CABINE E CHASSI, NAO INCLUI CARROCERIA)                                      </t>
  </si>
  <si>
    <t xml:space="preserve"> 73340         </t>
  </si>
  <si>
    <t xml:space="preserve"> 91390         </t>
  </si>
  <si>
    <t xml:space="preserve"> 91391         </t>
  </si>
  <si>
    <t xml:space="preserve"> 91392         </t>
  </si>
  <si>
    <t xml:space="preserve"> V279          </t>
  </si>
  <si>
    <t>INSTALAÇÃO DE ATERRAMENTO EM REDE AÉREA DE AT/BT</t>
  </si>
  <si>
    <t xml:space="preserve"> V287          </t>
  </si>
  <si>
    <t>IMPLANTAÇÃO DE POSTE CONCRETO T/ DT 11/600 - 12/600</t>
  </si>
  <si>
    <t xml:space="preserve"> V288          </t>
  </si>
  <si>
    <t>MONTAGEM ELETROMECÂNICA DE ESTRUTURA (GENÉRICA) EM POSTE CONC. "DT" C/ TRAFO</t>
  </si>
  <si>
    <t xml:space="preserve"> V289          </t>
  </si>
  <si>
    <t>MONTAGEM ELETROMECÂNICA DE ESTRUTURA (GENÉRICA) EM POSTE CONC. "DT" S/ TRAFO</t>
  </si>
  <si>
    <t xml:space="preserve"> V219          </t>
  </si>
  <si>
    <t>IMPLANTAÇÃO DE POSTE CONCRETO T/ DT 11/300  - 12/300</t>
  </si>
  <si>
    <t xml:space="preserve"> O12370        </t>
  </si>
  <si>
    <t>CABO DE COBRE NÚ 10 MM2 - FORNECIMENTO E ASSENTAMENTO (10.85M/KG)</t>
  </si>
  <si>
    <t xml:space="preserve">Cabo de cobre nú 10 mm2 - classe 2A                                                                                                                                                                     </t>
  </si>
  <si>
    <t xml:space="preserve">kg    </t>
  </si>
  <si>
    <t xml:space="preserve"> O2892         </t>
  </si>
  <si>
    <t>FORNECIMENTO DE ISOLADOR ROLDANA DE PORCELANA</t>
  </si>
  <si>
    <t xml:space="preserve">ISOLADOR DE PORCELANA, TIPO ROLDANA, DIMENSOES DE *72* X *72* MM, PARA USO EM BAIXA TENSAO                                                                                                              </t>
  </si>
  <si>
    <t xml:space="preserve"> O3249         </t>
  </si>
  <si>
    <t>POSTE AUXILIAR P/ENTRADA ENERGIA. TRIFASICO. EM FERRO GALVANIZADO D=3" E H=6.0M. COMPLETO</t>
  </si>
  <si>
    <t xml:space="preserve">Poste de ferro galvanizado, 3" x 6m, completo, para entrada de energia                                                                                                                                  </t>
  </si>
  <si>
    <t xml:space="preserve"> O339          </t>
  </si>
  <si>
    <t>QUADRO DE MEDIÇÃO TRIFÁSICA (ACIMA DE 10 KVA) COM CAIXA EM NORIL</t>
  </si>
  <si>
    <t xml:space="preserve">Arruela de alumínio p/eletroduto d=1 1/ 4"                                                                                                                                                              </t>
  </si>
  <si>
    <t xml:space="preserve">Bucha aluminio p/eletroduto d=1 1/ 4"                                                                                                                                                                   </t>
  </si>
  <si>
    <t xml:space="preserve">Cabo cobre rígido, isolado, 16mm2 - 450/750v / 70º                                                                                                                                                      </t>
  </si>
  <si>
    <t xml:space="preserve">Caixa de medicao bi ou trifásica, em noril (policarbonato)                                                                                                                                              </t>
  </si>
  <si>
    <t xml:space="preserve">Conector p/ haste de aterramento 3/4"                                                                                                                                                                   </t>
  </si>
  <si>
    <t xml:space="preserve">Eletroduto condulete pvc rígido, d= 1/2"                                                                                                                                                                </t>
  </si>
  <si>
    <t xml:space="preserve">CABO DE COBRE NU 25 MM2 MEIO-DURO                                                                                                                                                                       </t>
  </si>
  <si>
    <t xml:space="preserve">Haste cobreada copperweld p/ aterramento 254 micr d= 3/4" x 3,00 m c/conector                                                                                                                           </t>
  </si>
  <si>
    <t xml:space="preserve">Bucha em liga zamak para eletroduto 16mm, d=1/2"                                                                                                                                                        </t>
  </si>
  <si>
    <t xml:space="preserve"> O353          </t>
  </si>
  <si>
    <t>ELETRODUTO DE PVC RÍGIDO ROSCÁVEL. DIÂM = 25MM (3/4")</t>
  </si>
  <si>
    <t xml:space="preserve"> O354          </t>
  </si>
  <si>
    <t>ELETRODUTO DE PVC RÍGIDO ROSCÁVEL. DIÂM = 32MM (1")</t>
  </si>
  <si>
    <t xml:space="preserve">ELETRODUTO DE PVC RIGIDO ROSCAVEL DE 1 ", SEM LUVA                                                                                                                                                      </t>
  </si>
  <si>
    <t xml:space="preserve"> O363          </t>
  </si>
  <si>
    <t>CURVA PARA ELETRODUTO DE PVC RÍGIDO ROSCÁVEL. DIÂM = 32MM (1")</t>
  </si>
  <si>
    <t xml:space="preserve">CURVA 90 GRAUS, LONGA, DE PVC RIGIDO ROSCAVEL, DE 1", PARA ELETRODUTO                                                                                                                                   </t>
  </si>
  <si>
    <t xml:space="preserve"> O372          </t>
  </si>
  <si>
    <t>LUVA PARA ELETRODUTO DE PVC RÍGIDO ROSCÁVEL. DIÂM = 32MM (1")</t>
  </si>
  <si>
    <t xml:space="preserve">LUVA EM PVC RIGIDO ROSCAVEL, DE 1", PARA ELETRODUTO                                                                                                                                                     </t>
  </si>
  <si>
    <t xml:space="preserve"> O4429         </t>
  </si>
  <si>
    <t>CAIXA DE INSPEÇÃO  0.30 X 0.30 X 0.40M</t>
  </si>
  <si>
    <t xml:space="preserve">O141          </t>
  </si>
  <si>
    <t xml:space="preserve">AÇO CA - 60 Ø 4.2 A 9.5MM. INCLUSIVE CORTE. DOBRAGEM. MONTAGEM E COLOCACAO DE FERRAGENS NAS FORMAS. PARA SUPERESTRUTURAS E FUNDAÇÕES - R1                                                               </t>
  </si>
  <si>
    <t xml:space="preserve">O155          </t>
  </si>
  <si>
    <t xml:space="preserve">ALVENARIA TIJOLO CERÂMICO MACIÇO (5X9X19). ESP = 0.09M (SINGELA). COM ARGAMASSA TRAÇO T5 - 1:2:8 (CIMENTO / CAL / AREIA) C/ JUNTA DE 2.0CM - R1                                                         </t>
  </si>
  <si>
    <t xml:space="preserve">O3310         </t>
  </si>
  <si>
    <t xml:space="preserve">CHAPISCO EM PAREDE COM ARGAMASSA TRAÇO T1 - 1:3 (CIMENTO / AREIA) - REVISADO 08/2015                                                                                                                    </t>
  </si>
  <si>
    <t xml:space="preserve">O3318         </t>
  </si>
  <si>
    <t xml:space="preserve">REBOCO ESPECIAL DE PAREDE 2CM COM ARGAMASSA TRAÇO T3 - 1:3 CIMENTO / AREIA / VEDACIT                                                                                                                    </t>
  </si>
  <si>
    <t xml:space="preserve">O85           </t>
  </si>
  <si>
    <t xml:space="preserve">FORMA PLANA PARA FUNDAÇÕES. EM COMPENSADO RESINADO 12MM. 03 USOS                                                                                                                                        </t>
  </si>
  <si>
    <t xml:space="preserve"> O141          </t>
  </si>
  <si>
    <t>AÇO CA - 60 Ø 4.2 A 9.5MM. INCLUSIVE CORTE. DOBRAGEM. MONTAGEM E COLOCACAO DE FERRAGENS NAS FORMAS. PARA SUPERESTRUTURAS E FUNDAÇÕES - R1</t>
  </si>
  <si>
    <t xml:space="preserve">ESPACADOR / DISTANCIADOR TIPO GARRA DUPLA, EM PLASTICO, COBRIMENTO *20* MM, PARA FERRAGENS DE LAJES E FUNDO DE VIGAS                                                                                    </t>
  </si>
  <si>
    <t xml:space="preserve"> O155          </t>
  </si>
  <si>
    <t>ALVENARIA TIJOLO CERÂMICO MACIÇO (5X9X19). ESP = 0.09M (SINGELA). COM ARGAMASSA TRAÇO T5 - 1:2:8 (CIMENTO / CAL / AREIA) C/ JUNTA DE 2.0CM - R1</t>
  </si>
  <si>
    <t xml:space="preserve">Tijolo cerâmico maciço 5 x 9 x 19cm                                                                                                                                                                     </t>
  </si>
  <si>
    <t xml:space="preserve">O3308         </t>
  </si>
  <si>
    <t xml:space="preserve">ARGAMASSA EM VOLUME - CIMENTO. CAL E AREIA TRAÇO T-5 (1:2:8) - 1 SACO CIMENTO 50 KG / 2 SACOS CAL 20 KG / 8 PADIOLAS DE AREIA DIM 0.35 X 0.45 X 0.13 M - CONFECÇÃO MECÂNICA E TRANSPORTE                </t>
  </si>
  <si>
    <t xml:space="preserve"> O3308         </t>
  </si>
  <si>
    <t>ARGAMASSA EM VOLUME - CIMENTO. CAL E AREIA TRAÇO T-5 (1:2:8) - 1 SACO CIMENTO 50 KG / 2 SACOS CAL 20 KG / 8 PADIOLAS DE AREIA DIM 0.35 X 0.45 X 0.13 M - CONFECÇÃO MECÂNICA E TRANSPORTE</t>
  </si>
  <si>
    <t xml:space="preserve"> O3310         </t>
  </si>
  <si>
    <t>CHAPISCO EM PAREDE COM ARGAMASSA TRAÇO T1 - 1:3 (CIMENTO / AREIA) - REVISADO 08/2015</t>
  </si>
  <si>
    <t xml:space="preserve">O1903         </t>
  </si>
  <si>
    <t xml:space="preserve">ARGAMASSA CIMENTO E AREIA TRAÇO T-1 (1:3) - 1 SACO CIMENTO 50KG / 3 PADIOLAS AREIA DIM. 0.35 X 0.45 X 0.23 M - CONFECÇÃO MECÂNICA E TRANSPORTE                                                          </t>
  </si>
  <si>
    <t xml:space="preserve"> O1903         </t>
  </si>
  <si>
    <t>ARGAMASSA CIMENTO E AREIA TRAÇO T-1 (1:3) - 1 SACO CIMENTO 50KG / 3 PADIOLAS AREIA DIM. 0.35 X 0.45 X 0.23 M - CONFECÇÃO MECÂNICA E TRANSPORTE</t>
  </si>
  <si>
    <t xml:space="preserve"> O3318         </t>
  </si>
  <si>
    <t>REBOCO ESPECIAL DE PAREDE 2CM COM ARGAMASSA TRAÇO T3 - 1:3 CIMENTO / AREIA / VEDACIT</t>
  </si>
  <si>
    <t xml:space="preserve">O1905         </t>
  </si>
  <si>
    <t xml:space="preserve">ARGAMASSA CIMENTO E AREIA TRAÇO T-3 (1:3). COM ADITIVO VEDACIT OU SIMILAR- 1 SACO CIMENTO 50KG / 3 PADIOLAS AREIA DIM. 0.35X0.45X0.23M / 2KG ADITIVO VEDACIT - CONFECÇÃO MECÂNICA E TRANSPORTE          </t>
  </si>
  <si>
    <t xml:space="preserve"> O1905         </t>
  </si>
  <si>
    <t>ARGAMASSA CIMENTO E AREIA TRAÇO T-3 (1:3). COM ADITIVO VEDACIT OU SIMILAR- 1 SACO CIMENTO 50KG / 3 PADIOLAS AREIA DIM. 0.35X0.45X0.23M / 2KG ADITIVO VEDACIT - CONFECÇÃO MECÂNICA E TRANSPORTE</t>
  </si>
  <si>
    <t xml:space="preserve">Impermeabilizante para concretos e argamassas Vedacit ou similar                                                                                                                                        </t>
  </si>
  <si>
    <t xml:space="preserve"> O85           </t>
  </si>
  <si>
    <t>FORMA PLANA PARA FUNDAÇÕES. EM COMPENSADO RESINADO 12MM. 03 USOS</t>
  </si>
  <si>
    <t xml:space="preserve">Compensado resinado 12mm - Madeirit ou similar                                                                                                                                                          </t>
  </si>
  <si>
    <t xml:space="preserve">ARAME GALVANIZADO 12 BWG. D = 2.76 MM (0.048 KG/M) OU 14 BWG. D = 2.11 MM (0.026 KG/M)                                                                                                                  </t>
  </si>
  <si>
    <t xml:space="preserve"> O681          </t>
  </si>
  <si>
    <t>CONECTOR PARA HASTE DE ATERRAMENTO 5/8" - FORNECIMENTO</t>
  </si>
  <si>
    <t xml:space="preserve">Conector p/ haste de aterramento 5/8"                                                                                                                                                                   </t>
  </si>
  <si>
    <t xml:space="preserve"> O7926         </t>
  </si>
  <si>
    <t>TERMINAL DE COMPRESSÃO PARA CABO DE  10 MM2 - FORNECIMENTO E INSTALAÇÃO</t>
  </si>
  <si>
    <t xml:space="preserve">TERMINAL A COMPRESSAO EM COBRE ESTANHADO PARA CABO 10 MM2, 1 FURO E 1 COMPRESSAO, PARA PARAFUSO DE FIXACAO M6                                                                                           </t>
  </si>
  <si>
    <t>SV01062W01</t>
  </si>
  <si>
    <t xml:space="preserve">Alicate de compressão para terminais de compressão de cabos com seção até 120mm2                                                                                                                        </t>
  </si>
  <si>
    <t xml:space="preserve">h     </t>
  </si>
  <si>
    <t>Serviços terceirizados</t>
  </si>
  <si>
    <t xml:space="preserve">Sub-Total de Serviços especializados                 </t>
  </si>
  <si>
    <t xml:space="preserve"> O8419         </t>
  </si>
  <si>
    <t>DISJUNTOR TERMOMAGNETICO TRIPOLAR  50 A. PADRÃO DIN (EUROPEU - LINHA BRANCA). CURVA C. CORRENTE 5KA</t>
  </si>
  <si>
    <t xml:space="preserve">Disjuntor tripolar 50 A, padrão DIN (  linha branca ), curva de disparo C, corrente de interrupção 5KA, ref.: Siemens 5SX1 ou similar.                                                                  </t>
  </si>
  <si>
    <t xml:space="preserve"> O9140         </t>
  </si>
  <si>
    <t>CABO DE COBRE ISOLADO HEPR (XLPE). RIGIDO.  10MM².  1KV / 90º C</t>
  </si>
  <si>
    <t xml:space="preserve">Cabo de cobre isolado HEPR (XLPE),  10mm²,  1kv / 90º C                                                                                                                                                 </t>
  </si>
  <si>
    <t xml:space="preserve"> O9379         </t>
  </si>
  <si>
    <t>HASTE COBREADA COPPERWELD P/ATERRAMENTO D=  5/8" X 2.40M</t>
  </si>
  <si>
    <t xml:space="preserve">Haste cobreada copperweld p/aterramento d=  5/8" x 2,40m, excluso conector                                                                                                                              </t>
  </si>
  <si>
    <t xml:space="preserve"> 100480        </t>
  </si>
  <si>
    <t>ARGAMASSA TRAÇO 1:3 (EM VOLUME DE CIMENTO E AREIA MÉDIA ÚMIDA) COM ADIÇÃO DE IMPERMEABILIZANTE. PREPARO MANUAL. AF_08/2019</t>
  </si>
  <si>
    <t xml:space="preserve"> 97914         </t>
  </si>
  <si>
    <t>TRANSPORTE COM CAMINHÃO BASCULANTE DE 6 M³. EM VIA URBANA PAVIMENTADA. DMT ATÉ 30 KM (UNIDADE: M3XKM). AF_07/2020</t>
  </si>
  <si>
    <t xml:space="preserve"> D5914640      </t>
  </si>
  <si>
    <t>TRANSPORTE COM CAVALO MECÂNICO DE 30 T - RODOVIA PAVIMENTADA</t>
  </si>
  <si>
    <t>EQ0107GI04</t>
  </si>
  <si>
    <t xml:space="preserve">Cavalo mecânico com semirreboque com capacidade de 30 t - 265 kW                                                                                                                                        </t>
  </si>
  <si>
    <t xml:space="preserve"> CHP-E9666</t>
  </si>
  <si>
    <t>Item</t>
  </si>
  <si>
    <t>Unid</t>
  </si>
  <si>
    <t>Quantidade</t>
  </si>
  <si>
    <t>Preço do Item</t>
  </si>
  <si>
    <t>Item Compos.</t>
  </si>
  <si>
    <t xml:space="preserve">                                                                                                                                                                                                        </t>
  </si>
  <si>
    <t xml:space="preserve">100575        </t>
  </si>
  <si>
    <t xml:space="preserve">83336         </t>
  </si>
  <si>
    <t xml:space="preserve">MONTAGEM DAS INSTALAÇÕES ELÉTRICAS. ELEVATÓRIA VAZÃO ATÉ 10 L/S                                                                                                                                         </t>
  </si>
  <si>
    <t xml:space="preserve">MONTAGEM DAS INSTALAÇÕES ELÉTRICAS. ELEVATÓRIA VAZÃO 10.01 A 20 L/S                                                                                                                                     </t>
  </si>
  <si>
    <t xml:space="preserve">MONTAGEM DAS INSTALAÇÕES ELÉTRICAS. ELEVATÓRIA VAZÃO 20.01 A 40 L/S                                                                                                                                     </t>
  </si>
  <si>
    <t xml:space="preserve">TOTAL DE SERVIÇOS                                                                                                                                                                                       </t>
  </si>
  <si>
    <t xml:space="preserve">Edital:                </t>
  </si>
  <si>
    <t>09.00</t>
  </si>
  <si>
    <t>SERVIÇOS REMANESCENTES DO SES DE LUZILÂNDIA-PI, E REPAROS NOS SES DE JOCA MARQUES E MADEIRO</t>
  </si>
  <si>
    <t>COTAÇÃO BOMBAS FLYGT</t>
  </si>
  <si>
    <t>Vr. Unit.</t>
  </si>
  <si>
    <t>1.0</t>
  </si>
  <si>
    <t>BOMBAS PARA ESGOTO ESGOTO</t>
  </si>
  <si>
    <t>1.4</t>
  </si>
  <si>
    <t>1.5</t>
  </si>
  <si>
    <t>1.6</t>
  </si>
  <si>
    <t>1.7</t>
  </si>
  <si>
    <t>1.8</t>
  </si>
  <si>
    <t>1.9</t>
  </si>
  <si>
    <t>BOMBA SUBMERSÍVEL P/ ESGOTO C/ Q = 2,8 L/S, ALT. MAN. 30 MCA</t>
  </si>
  <si>
    <t>2.0</t>
  </si>
  <si>
    <t>BOMBAS PARA ÁGUA</t>
  </si>
  <si>
    <t>SUBMERSÍVEIS (POÇO ÚMIDO)</t>
  </si>
  <si>
    <t>2.1.1</t>
  </si>
  <si>
    <t>Bomba centrífugas HM = 71,96 mca e Q = 11,68 l/s.</t>
  </si>
  <si>
    <t>2.1.2</t>
  </si>
  <si>
    <t>Bomba centrífugas HM = 72,63 mca e Q = 11,68 l/s.</t>
  </si>
  <si>
    <t>2.1.3</t>
  </si>
  <si>
    <t>Bomba centrífugas HM = 59,04 mca e Q = 2,19 l/s.</t>
  </si>
  <si>
    <t>2.1.4</t>
  </si>
  <si>
    <t>Bomba centrífugas HM = 59,75 mca e Q = 1,96 l/s.</t>
  </si>
  <si>
    <t>2.1.5</t>
  </si>
  <si>
    <t>Bomba centrífugas HM = 20,06 mca e Q = 5,37 l/s.</t>
  </si>
  <si>
    <t>POÇO SECO</t>
  </si>
  <si>
    <t>2.2.1</t>
  </si>
  <si>
    <t>2.2.2</t>
  </si>
  <si>
    <t>2.2.3</t>
  </si>
  <si>
    <t>2.2.4</t>
  </si>
  <si>
    <t>2.2.5</t>
  </si>
  <si>
    <t>3.0</t>
  </si>
  <si>
    <t>POÇOS ARTESIANOS</t>
  </si>
  <si>
    <t>Bomba submersa, Q = 50 M3/H e HM =  300 mca</t>
  </si>
  <si>
    <t>* NÃO SERÃO ACEITOS A UTILIZAÇÃO DE TUBOS RECICLADOS. Todas as bombas serão fornecidas com todos os acessórios: pedestal, tubo guia, suporte, corrente compatível ao seu peso em aço inoxidável, etc.</t>
  </si>
  <si>
    <t>ADM. LOCAL</t>
  </si>
  <si>
    <t>UND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</si>
</sst>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0">
    <numFmt numFmtId="43" formatCode="_-* #,##0.00_-;\-* #,##0.00_-;_-* &quot;-&quot;??_-;_-@_-"/>
    <numFmt numFmtId="164" formatCode="_(&quot;R$ &quot;* #,##0.00_);_(&quot;R$ &quot;* \(#,##0.00\);_(&quot;R$ &quot;* &quot;-&quot;??_);_(@_)"/>
    <numFmt numFmtId="165" formatCode="_(* #,##0.00_);_(* \(#,##0.00\);_(* &quot;-&quot;??_);_(@_)"/>
    <numFmt numFmtId="166" formatCode="\$#,##0\ ;\(\$#,##0\)"/>
    <numFmt numFmtId="167" formatCode="&quot;Sim&quot;;&quot;Sim&quot;;&quot;Não&quot;"/>
    <numFmt numFmtId="168" formatCode="&quot;Verdadeiro&quot;;&quot;Verdadeiro&quot;;&quot;Falso&quot;"/>
    <numFmt numFmtId="169" formatCode="000000"/>
    <numFmt numFmtId="170" formatCode="#,##0.000"/>
    <numFmt numFmtId="171" formatCode="0.0000000"/>
    <numFmt numFmtId="172" formatCode="mm/yy"/>
    <numFmt numFmtId="173" formatCode="0.0%"/>
    <numFmt numFmtId="174" formatCode="0.000"/>
    <numFmt numFmtId="175" formatCode="_(&quot;R$&quot;* #,##0.00_);_(&quot;R$&quot;* \(#,##0.00\);_(&quot;R$&quot;* \-??_);_(@_)"/>
    <numFmt numFmtId="176" formatCode="#."/>
    <numFmt numFmtId="177" formatCode="&quot;R$&quot;#,##0.00_);[Red]&quot;(R$&quot;#,##0.00\)"/>
    <numFmt numFmtId="178" formatCode="#,##0.00&quot; m³&quot;"/>
    <numFmt numFmtId="179" formatCode="[$-416]d\-mmm\-yy;@"/>
    <numFmt numFmtId="180" formatCode="0000"/>
    <numFmt numFmtId="181" formatCode="&quot;R$ &quot;#,##0.00_);[Red]&quot;(R$ &quot;#,##0.00\)"/>
    <numFmt numFmtId="182" formatCode="\(0\)"/>
    <numFmt numFmtId="183" formatCode="dd/mm/yy;@"/>
    <numFmt numFmtId="184" formatCode="_([$€-2]* #,##0.00_);_([$€-2]* \(#,##0.00\);_([$€-2]* &quot;-&quot;??_)"/>
    <numFmt numFmtId="185" formatCode="#,##0.000&quot; m³&quot;"/>
    <numFmt numFmtId="186" formatCode="#,##0.000&quot; m²&quot;"/>
    <numFmt numFmtId="187" formatCode="0.0000"/>
    <numFmt numFmtId="188" formatCode="_(* #,##0.00_);_(* \(#,##0.00\);_(* \-??_);_(@_)"/>
    <numFmt numFmtId="189" formatCode="_(* #,##0_);_(* \(#,##0\);_(* &quot;-&quot;??_);_(@_)"/>
    <numFmt numFmtId="190" formatCode="0.00;[Red]0.00"/>
    <numFmt numFmtId="191" formatCode="0.00000"/>
    <numFmt numFmtId="192" formatCode="000&quot;-E&quot;"/>
    <numFmt numFmtId="193" formatCode="#,##0.00&quot; kg&quot;"/>
    <numFmt numFmtId="194" formatCode="&quot;R$&quot;#,##0.00_);[Red]\(&quot;R$&quot;#,##0.00\)"/>
    <numFmt numFmtId="195" formatCode="#,##0.00&quot; m&quot;"/>
    <numFmt numFmtId="196" formatCode="_(* #,##0.00000_);_(* \(#,##0.00000\);_(* &quot;-&quot;??_);_(@_)"/>
    <numFmt numFmtId="197" formatCode="#,##0.00&quot; m²&quot;"/>
    <numFmt numFmtId="198" formatCode="000&quot;-D&quot;"/>
    <numFmt numFmtId="199" formatCode="#,##0&quot; un&quot;"/>
    <numFmt numFmtId="200" formatCode="00"/>
    <numFmt numFmtId="201" formatCode="#,##0.0000000"/>
    <numFmt numFmtId="202" formatCode="#,##0.00000"/>
  </numFmts>
  <fonts count="74" x14ac:knownFonts="1">
    <font>
      <sz val="10"/>
      <color indexed="24"/>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8"/>
      <name val="Calibri"/>
      <family val="2"/>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10"/>
      <name val="Calibri"/>
      <family val="2"/>
    </font>
    <font>
      <sz val="10"/>
      <color indexed="24"/>
      <name val="Arial"/>
      <family val="2"/>
    </font>
    <font>
      <sz val="11"/>
      <color indexed="62"/>
      <name val="Calibri"/>
      <family val="2"/>
    </font>
    <font>
      <b/>
      <sz val="18"/>
      <color indexed="24"/>
      <name val="Arial"/>
      <family val="2"/>
    </font>
    <font>
      <b/>
      <sz val="12"/>
      <color indexed="24"/>
      <name val="Arial"/>
      <family val="2"/>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0"/>
      <name val="Arial"/>
      <family val="2"/>
    </font>
    <font>
      <sz val="10"/>
      <name val="Arial"/>
      <family val="2"/>
    </font>
    <font>
      <sz val="10"/>
      <color indexed="24"/>
      <name val="Arial"/>
      <family val="2"/>
    </font>
    <font>
      <b/>
      <i/>
      <sz val="10"/>
      <name val="Arial"/>
      <family val="2"/>
    </font>
    <font>
      <sz val="22"/>
      <color indexed="8"/>
      <name val="Arial"/>
      <family val="2"/>
    </font>
    <font>
      <b/>
      <sz val="22"/>
      <color indexed="8"/>
      <name val="Arial"/>
      <family val="2"/>
    </font>
    <font>
      <b/>
      <sz val="16"/>
      <name val="Arial"/>
      <family val="2"/>
    </font>
    <font>
      <b/>
      <sz val="14"/>
      <name val="Times New Roman"/>
      <family val="1"/>
    </font>
    <font>
      <b/>
      <sz val="18"/>
      <color indexed="8"/>
      <name val="Arial"/>
      <family val="2"/>
    </font>
    <font>
      <b/>
      <sz val="18"/>
      <name val="Arial"/>
      <family val="2"/>
    </font>
    <font>
      <b/>
      <sz val="11"/>
      <name val="Arial"/>
      <family val="2"/>
    </font>
    <font>
      <b/>
      <sz val="14"/>
      <name val="Arial"/>
      <family val="2"/>
    </font>
    <font>
      <sz val="11"/>
      <name val="Arial"/>
      <family val="2"/>
    </font>
    <font>
      <b/>
      <sz val="10"/>
      <name val="Arial"/>
      <family val="2"/>
    </font>
    <font>
      <b/>
      <sz val="22"/>
      <name val="Arial"/>
      <family val="2"/>
    </font>
    <font>
      <sz val="22"/>
      <name val="Arial"/>
      <family val="2"/>
    </font>
    <font>
      <sz val="14"/>
      <name val="Arial"/>
      <family val="2"/>
    </font>
    <font>
      <sz val="18"/>
      <name val="Arial"/>
      <family val="2"/>
    </font>
    <font>
      <b/>
      <sz val="12"/>
      <name val="Arial"/>
      <family val="2"/>
    </font>
    <font>
      <sz val="1"/>
      <color indexed="16"/>
      <name val="Courier"/>
      <family val="3"/>
    </font>
    <font>
      <sz val="1"/>
      <color indexed="18"/>
      <name val="Courier"/>
      <family val="3"/>
    </font>
    <font>
      <b/>
      <sz val="1"/>
      <color indexed="16"/>
      <name val="Courier"/>
      <family val="3"/>
    </font>
    <font>
      <sz val="12"/>
      <color indexed="8"/>
      <name val="Calibri"/>
      <family val="2"/>
    </font>
    <font>
      <sz val="10"/>
      <color indexed="24"/>
      <name val="Arial"/>
      <family val="2"/>
    </font>
    <font>
      <sz val="11"/>
      <color indexed="8"/>
      <name val="Calibri"/>
      <family val="2"/>
    </font>
    <font>
      <sz val="12"/>
      <color indexed="8"/>
      <name val="Calibri"/>
      <family val="2"/>
    </font>
    <font>
      <sz val="11"/>
      <color theme="1"/>
      <name val="Calibri"/>
      <family val="2"/>
      <scheme val="minor"/>
    </font>
    <font>
      <sz val="12"/>
      <color theme="1"/>
      <name val="Calibri"/>
      <family val="2"/>
      <scheme val="minor"/>
    </font>
    <font>
      <sz val="10"/>
      <name val="Arial"/>
      <family val="2"/>
    </font>
    <font>
      <sz val="10"/>
      <color indexed="8"/>
      <name val="Arial"/>
      <family val="2"/>
    </font>
    <font>
      <b/>
      <sz val="10"/>
      <name val="Times New Roman"/>
      <family val="1"/>
    </font>
    <font>
      <sz val="10"/>
      <name val="Times New Roman"/>
      <family val="1"/>
    </font>
    <font>
      <b/>
      <sz val="10"/>
      <color indexed="8"/>
      <name val="Arial"/>
      <family val="2"/>
    </font>
    <font>
      <sz val="18"/>
      <color theme="1"/>
      <name val="Calibri"/>
      <family val="2"/>
      <scheme val="minor"/>
    </font>
    <font>
      <b/>
      <sz val="11"/>
      <color theme="1"/>
      <name val="Calibri"/>
      <family val="2"/>
      <scheme val="minor"/>
    </font>
    <font>
      <sz val="8"/>
      <name val="Arial"/>
      <family val="2"/>
    </font>
    <font>
      <sz val="8"/>
      <name val="Arial"/>
      <family val="2"/>
    </font>
    <font>
      <sz val="8"/>
      <name val="Arial"/>
    </font>
    <font>
      <sz val="11"/>
      <name val="Calibri"/>
      <family val="2"/>
      <scheme val="minor"/>
    </font>
    <font>
      <sz val="10"/>
      <color indexed="24"/>
      <name val="Arial"/>
    </font>
  </fonts>
  <fills count="24">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22"/>
        <bgColor indexed="64"/>
      </patternFill>
    </fill>
    <fill>
      <patternFill patternType="solid">
        <fgColor indexed="42"/>
        <bgColor indexed="64"/>
      </patternFill>
    </fill>
    <fill>
      <patternFill patternType="solid">
        <fgColor indexed="55"/>
        <bgColor indexed="64"/>
      </patternFill>
    </fill>
    <fill>
      <patternFill patternType="solid">
        <fgColor indexed="9"/>
        <bgColor indexed="64"/>
      </patternFill>
    </fill>
    <fill>
      <patternFill patternType="solid">
        <fgColor theme="0" tint="-0.34998626667073579"/>
        <bgColor indexed="64"/>
      </patternFill>
    </fill>
    <fill>
      <patternFill patternType="solid">
        <fgColor rgb="FFFFFF00"/>
        <bgColor indexed="64"/>
      </patternFill>
    </fill>
  </fills>
  <borders count="6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medium">
        <color indexed="27"/>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double">
        <color indexed="64"/>
      </top>
      <bottom style="hair">
        <color indexed="64"/>
      </bottom>
      <diagonal/>
    </border>
    <border>
      <left/>
      <right/>
      <top/>
      <bottom style="thick">
        <color indexed="56"/>
      </bottom>
      <diagonal/>
    </border>
    <border>
      <left/>
      <right/>
      <top/>
      <bottom style="thick">
        <color indexed="27"/>
      </bottom>
      <diagonal/>
    </border>
    <border>
      <left/>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hair">
        <color indexed="64"/>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s>
  <cellStyleXfs count="2881">
    <xf numFmtId="0" fontId="0" fillId="0" borderId="0"/>
    <xf numFmtId="168" fontId="34" fillId="0" borderId="0" applyFont="0" applyBorder="0">
      <alignment horizontal="center"/>
    </xf>
    <xf numFmtId="171" fontId="34" fillId="0" borderId="0">
      <alignment horizontal="center" vertical="top"/>
    </xf>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4"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2"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6" borderId="0" applyNumberFormat="0" applyBorder="0" applyAlignment="0" applyProtection="0"/>
    <xf numFmtId="0" fontId="16" fillId="3"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6" borderId="0" applyNumberFormat="0" applyBorder="0" applyAlignment="0" applyProtection="0"/>
    <xf numFmtId="0" fontId="16" fillId="4"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3"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11"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26" fillId="15"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19" fillId="16" borderId="1"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0" fillId="17" borderId="2" applyNumberFormat="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1" fillId="0" borderId="3" applyNumberFormat="0" applyFill="0" applyAlignment="0" applyProtection="0"/>
    <xf numFmtId="0" fontId="20" fillId="17" borderId="2" applyNumberFormat="0" applyAlignment="0" applyProtection="0"/>
    <xf numFmtId="3" fontId="22" fillId="0" borderId="0" applyFont="0" applyFill="0" applyBorder="0" applyAlignment="0" applyProtection="0"/>
    <xf numFmtId="166" fontId="22" fillId="0" borderId="0" applyFont="0" applyFill="0" applyBorder="0" applyAlignment="0" applyProtection="0"/>
    <xf numFmtId="176" fontId="53" fillId="0" borderId="0">
      <protection locked="0"/>
    </xf>
    <xf numFmtId="0" fontId="22" fillId="0" borderId="0" applyFont="0" applyFill="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0" fontId="23" fillId="7" borderId="1" applyNumberFormat="0" applyAlignment="0" applyProtection="0"/>
    <xf numFmtId="167" fontId="34" fillId="0" borderId="0" applyFont="0" applyFill="0" applyBorder="0" applyAlignment="0" applyProtection="0"/>
    <xf numFmtId="0" fontId="29" fillId="0" borderId="0" applyNumberFormat="0" applyFill="0" applyBorder="0" applyAlignment="0" applyProtection="0"/>
    <xf numFmtId="2" fontId="22" fillId="0" borderId="0" applyFont="0" applyFill="0" applyBorder="0" applyAlignment="0" applyProtection="0"/>
    <xf numFmtId="176" fontId="53" fillId="0" borderId="0">
      <protection locked="0"/>
    </xf>
    <xf numFmtId="0" fontId="18" fillId="6" borderId="0" applyNumberFormat="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33" fillId="0" borderId="4" applyNumberFormat="0" applyFill="0" applyAlignment="0" applyProtection="0"/>
    <xf numFmtId="0" fontId="33" fillId="0" borderId="0" applyNumberFormat="0" applyFill="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6" fillId="15" borderId="0" applyNumberFormat="0" applyBorder="0" applyAlignment="0" applyProtection="0"/>
    <xf numFmtId="0" fontId="23" fillId="7" borderId="1" applyNumberFormat="0" applyAlignment="0" applyProtection="0"/>
    <xf numFmtId="0" fontId="21" fillId="0" borderId="3" applyNumberFormat="0" applyFill="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4" fontId="22" fillId="0" borderId="0" applyFont="0" applyFill="0" applyBorder="0" applyAlignment="0" applyProtection="0"/>
    <xf numFmtId="164" fontId="34" fillId="0" borderId="0" applyFont="0" applyFill="0" applyBorder="0" applyAlignment="0" applyProtection="0"/>
    <xf numFmtId="185" fontId="34" fillId="0" borderId="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75" fontId="34" fillId="0" borderId="0" applyFill="0" applyBorder="0" applyAlignment="0" applyProtection="0"/>
    <xf numFmtId="164" fontId="34" fillId="0" borderId="0" applyFont="0" applyFill="0" applyBorder="0" applyAlignment="0" applyProtection="0"/>
    <xf numFmtId="175" fontId="34" fillId="0" borderId="0" applyFill="0" applyBorder="0" applyAlignment="0" applyProtection="0"/>
    <xf numFmtId="175" fontId="34" fillId="0" borderId="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0" fontId="27" fillId="7" borderId="0" applyNumberFormat="0" applyBorder="0" applyAlignment="0" applyProtection="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34" fillId="0" borderId="0"/>
    <xf numFmtId="0" fontId="60" fillId="0" borderId="0"/>
    <xf numFmtId="0" fontId="60" fillId="0" borderId="0"/>
    <xf numFmtId="0" fontId="60" fillId="0" borderId="0"/>
    <xf numFmtId="177" fontId="34" fillId="0" borderId="0"/>
    <xf numFmtId="177" fontId="34" fillId="0" borderId="0"/>
    <xf numFmtId="0" fontId="60"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89" fontId="34" fillId="0" borderId="0"/>
    <xf numFmtId="189" fontId="34" fillId="0" borderId="0"/>
    <xf numFmtId="189"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8" fontId="34" fillId="0" borderId="0"/>
    <xf numFmtId="0" fontId="60" fillId="0" borderId="0"/>
    <xf numFmtId="0" fontId="34" fillId="0" borderId="0"/>
    <xf numFmtId="0" fontId="60" fillId="0" borderId="0"/>
    <xf numFmtId="0" fontId="60" fillId="0" borderId="0"/>
    <xf numFmtId="0" fontId="60" fillId="0" borderId="0"/>
    <xf numFmtId="0" fontId="60" fillId="0" borderId="0"/>
    <xf numFmtId="0" fontId="60" fillId="0" borderId="0"/>
    <xf numFmtId="0" fontId="56" fillId="0" borderId="0"/>
    <xf numFmtId="178" fontId="34" fillId="0" borderId="0"/>
    <xf numFmtId="0" fontId="60" fillId="0" borderId="0"/>
    <xf numFmtId="0" fontId="60" fillId="0" borderId="0"/>
    <xf numFmtId="0" fontId="60" fillId="0" borderId="0"/>
    <xf numFmtId="0" fontId="60" fillId="0" borderId="0"/>
    <xf numFmtId="178" fontId="34" fillId="0" borderId="0"/>
    <xf numFmtId="0" fontId="60" fillId="0" borderId="0"/>
    <xf numFmtId="178" fontId="34" fillId="0" borderId="0"/>
    <xf numFmtId="179" fontId="34" fillId="0" borderId="0"/>
    <xf numFmtId="0" fontId="34" fillId="0" borderId="0"/>
    <xf numFmtId="179" fontId="34" fillId="0" borderId="0"/>
    <xf numFmtId="177" fontId="34" fillId="0" borderId="0"/>
    <xf numFmtId="177" fontId="34" fillId="0" borderId="0"/>
    <xf numFmtId="177" fontId="34" fillId="0" borderId="0"/>
    <xf numFmtId="179" fontId="34" fillId="0" borderId="0"/>
    <xf numFmtId="0" fontId="60" fillId="0" borderId="0"/>
    <xf numFmtId="179" fontId="34" fillId="0" borderId="0"/>
    <xf numFmtId="178" fontId="34" fillId="0" borderId="0"/>
    <xf numFmtId="0" fontId="60" fillId="0" borderId="0"/>
    <xf numFmtId="190" fontId="34" fillId="0" borderId="0"/>
    <xf numFmtId="0" fontId="60" fillId="0" borderId="0"/>
    <xf numFmtId="178" fontId="34" fillId="0" borderId="0"/>
    <xf numFmtId="178" fontId="34" fillId="0" borderId="0"/>
    <xf numFmtId="0" fontId="60" fillId="0" borderId="0"/>
    <xf numFmtId="178" fontId="34" fillId="0" borderId="0"/>
    <xf numFmtId="178" fontId="34" fillId="0" borderId="0"/>
    <xf numFmtId="0" fontId="60" fillId="0" borderId="0"/>
    <xf numFmtId="178" fontId="34" fillId="0" borderId="0"/>
    <xf numFmtId="178" fontId="34" fillId="0" borderId="0"/>
    <xf numFmtId="178" fontId="34" fillId="0" borderId="0"/>
    <xf numFmtId="178" fontId="34" fillId="0" borderId="0"/>
    <xf numFmtId="179" fontId="34" fillId="0" borderId="0"/>
    <xf numFmtId="191" fontId="34" fillId="0" borderId="0"/>
    <xf numFmtId="179" fontId="34" fillId="0" borderId="0"/>
    <xf numFmtId="179" fontId="34" fillId="0" borderId="0"/>
    <xf numFmtId="177" fontId="34" fillId="0" borderId="0"/>
    <xf numFmtId="177" fontId="34" fillId="0" borderId="0"/>
    <xf numFmtId="177" fontId="34" fillId="0" borderId="0"/>
    <xf numFmtId="178" fontId="34" fillId="0" borderId="0"/>
    <xf numFmtId="0" fontId="61" fillId="0" borderId="0"/>
    <xf numFmtId="178" fontId="34" fillId="0" borderId="0"/>
    <xf numFmtId="178" fontId="34" fillId="0" borderId="0"/>
    <xf numFmtId="178" fontId="34" fillId="0" borderId="0"/>
    <xf numFmtId="178" fontId="34" fillId="0" borderId="0"/>
    <xf numFmtId="178" fontId="34" fillId="0" borderId="0"/>
    <xf numFmtId="192" fontId="34" fillId="0" borderId="0"/>
    <xf numFmtId="186" fontId="34" fillId="0" borderId="0"/>
    <xf numFmtId="178" fontId="34" fillId="0" borderId="0"/>
    <xf numFmtId="0" fontId="34" fillId="0" borderId="0"/>
    <xf numFmtId="178" fontId="34" fillId="0" borderId="0"/>
    <xf numFmtId="178" fontId="34" fillId="0" borderId="0"/>
    <xf numFmtId="178" fontId="34" fillId="0" borderId="0"/>
    <xf numFmtId="178" fontId="34" fillId="0" borderId="0"/>
    <xf numFmtId="177" fontId="34" fillId="0" borderId="0"/>
    <xf numFmtId="177" fontId="34" fillId="0" borderId="0"/>
    <xf numFmtId="177" fontId="34" fillId="0" borderId="0"/>
    <xf numFmtId="179" fontId="34" fillId="0" borderId="0"/>
    <xf numFmtId="179" fontId="34" fillId="0" borderId="0"/>
    <xf numFmtId="179" fontId="34" fillId="0" borderId="0"/>
    <xf numFmtId="179" fontId="34" fillId="0" borderId="0"/>
    <xf numFmtId="179" fontId="34" fillId="0" borderId="0"/>
    <xf numFmtId="179" fontId="34" fillId="0" borderId="0"/>
    <xf numFmtId="178" fontId="34" fillId="0" borderId="0"/>
    <xf numFmtId="178" fontId="34" fillId="0" borderId="0"/>
    <xf numFmtId="178" fontId="34" fillId="0" borderId="0"/>
    <xf numFmtId="178" fontId="34" fillId="0" borderId="0"/>
    <xf numFmtId="177" fontId="34" fillId="0" borderId="0"/>
    <xf numFmtId="177" fontId="34" fillId="0" borderId="0"/>
    <xf numFmtId="177" fontId="34" fillId="0" borderId="0"/>
    <xf numFmtId="178" fontId="34" fillId="0" borderId="0"/>
    <xf numFmtId="178" fontId="34" fillId="0" borderId="0"/>
    <xf numFmtId="179" fontId="34" fillId="0" borderId="0"/>
    <xf numFmtId="178" fontId="34" fillId="0" borderId="0"/>
    <xf numFmtId="178" fontId="34" fillId="0" borderId="0"/>
    <xf numFmtId="179" fontId="34" fillId="0" borderId="0"/>
    <xf numFmtId="178" fontId="34" fillId="0" borderId="0"/>
    <xf numFmtId="179" fontId="34" fillId="0" borderId="0"/>
    <xf numFmtId="179" fontId="34" fillId="0" borderId="0"/>
    <xf numFmtId="178" fontId="34" fillId="0" borderId="0"/>
    <xf numFmtId="177" fontId="34" fillId="0" borderId="0"/>
    <xf numFmtId="177" fontId="34" fillId="0" borderId="0"/>
    <xf numFmtId="0" fontId="61" fillId="0" borderId="0"/>
    <xf numFmtId="178" fontId="34" fillId="0" borderId="0"/>
    <xf numFmtId="178" fontId="34" fillId="0" borderId="0"/>
    <xf numFmtId="178" fontId="34" fillId="0" borderId="0"/>
    <xf numFmtId="178" fontId="34" fillId="0" borderId="0"/>
    <xf numFmtId="178" fontId="34" fillId="0" borderId="0"/>
    <xf numFmtId="0" fontId="61" fillId="0" borderId="0"/>
    <xf numFmtId="0" fontId="60" fillId="0" borderId="0"/>
    <xf numFmtId="0" fontId="60" fillId="0" borderId="0"/>
    <xf numFmtId="0" fontId="60" fillId="0" borderId="0"/>
    <xf numFmtId="0" fontId="60" fillId="0" borderId="0"/>
    <xf numFmtId="0" fontId="60" fillId="0" borderId="0"/>
    <xf numFmtId="0" fontId="60" fillId="0" borderId="0"/>
    <xf numFmtId="0" fontId="34" fillId="0" borderId="0"/>
    <xf numFmtId="0" fontId="34" fillId="0" borderId="0"/>
    <xf numFmtId="0" fontId="60" fillId="0" borderId="0"/>
    <xf numFmtId="0" fontId="34" fillId="0" borderId="0"/>
    <xf numFmtId="0" fontId="34" fillId="0" borderId="0"/>
    <xf numFmtId="0" fontId="34" fillId="0" borderId="0"/>
    <xf numFmtId="177" fontId="34" fillId="0" borderId="0"/>
    <xf numFmtId="0" fontId="34" fillId="0" borderId="0"/>
    <xf numFmtId="177" fontId="34" fillId="0" borderId="0"/>
    <xf numFmtId="177" fontId="34" fillId="0" borderId="0"/>
    <xf numFmtId="0" fontId="60" fillId="0" borderId="0"/>
    <xf numFmtId="177" fontId="34" fillId="0" borderId="0"/>
    <xf numFmtId="177" fontId="34" fillId="0" borderId="0"/>
    <xf numFmtId="177" fontId="34" fillId="0" borderId="0"/>
    <xf numFmtId="0" fontId="61"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61"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60" fillId="0" borderId="0"/>
    <xf numFmtId="0" fontId="34"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174" fontId="34" fillId="0" borderId="0"/>
    <xf numFmtId="174" fontId="34" fillId="0" borderId="0"/>
    <xf numFmtId="0" fontId="16" fillId="0" borderId="0"/>
    <xf numFmtId="0" fontId="16" fillId="0" borderId="0"/>
    <xf numFmtId="0" fontId="34" fillId="0" borderId="0"/>
    <xf numFmtId="177" fontId="3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177" fontId="34" fillId="0" borderId="0"/>
    <xf numFmtId="0" fontId="3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6" fillId="0" borderId="0"/>
    <xf numFmtId="0" fontId="16" fillId="0" borderId="0"/>
    <xf numFmtId="0" fontId="34" fillId="0" borderId="0"/>
    <xf numFmtId="0" fontId="16" fillId="0" borderId="0"/>
    <xf numFmtId="0" fontId="16" fillId="0" borderId="0"/>
    <xf numFmtId="0" fontId="16" fillId="0" borderId="0"/>
    <xf numFmtId="0" fontId="16" fillId="0" borderId="0"/>
    <xf numFmtId="0" fontId="16" fillId="0" borderId="0"/>
    <xf numFmtId="0" fontId="16" fillId="0" borderId="0"/>
    <xf numFmtId="0" fontId="60" fillId="0" borderId="0"/>
    <xf numFmtId="180" fontId="34" fillId="0" borderId="0"/>
    <xf numFmtId="0" fontId="16" fillId="0" borderId="0"/>
    <xf numFmtId="0" fontId="34" fillId="0" borderId="0"/>
    <xf numFmtId="0" fontId="60" fillId="0" borderId="0"/>
    <xf numFmtId="0" fontId="34" fillId="0" borderId="0"/>
    <xf numFmtId="0" fontId="16" fillId="0" borderId="0"/>
    <xf numFmtId="177" fontId="34" fillId="0" borderId="0"/>
    <xf numFmtId="177" fontId="34" fillId="0" borderId="0"/>
    <xf numFmtId="174" fontId="34" fillId="0" borderId="0"/>
    <xf numFmtId="174" fontId="34" fillId="0" borderId="0"/>
    <xf numFmtId="0" fontId="60" fillId="0" borderId="0"/>
    <xf numFmtId="0" fontId="60" fillId="0" borderId="0"/>
    <xf numFmtId="0" fontId="60" fillId="0" borderId="0"/>
    <xf numFmtId="0" fontId="60" fillId="0" borderId="0"/>
    <xf numFmtId="174" fontId="34" fillId="0" borderId="0"/>
    <xf numFmtId="0" fontId="34" fillId="0" borderId="0"/>
    <xf numFmtId="174" fontId="34" fillId="0" borderId="0"/>
    <xf numFmtId="0" fontId="60" fillId="0" borderId="0"/>
    <xf numFmtId="0" fontId="34" fillId="0" borderId="0"/>
    <xf numFmtId="0" fontId="34" fillId="0" borderId="0"/>
    <xf numFmtId="0" fontId="60" fillId="0" borderId="0"/>
    <xf numFmtId="0" fontId="60"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16" fillId="0" borderId="0"/>
    <xf numFmtId="180" fontId="34" fillId="0" borderId="0"/>
    <xf numFmtId="0" fontId="34" fillId="0" borderId="0"/>
    <xf numFmtId="0" fontId="61"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60" fillId="0" borderId="0"/>
    <xf numFmtId="0" fontId="60" fillId="0" borderId="0"/>
    <xf numFmtId="177" fontId="34" fillId="0" borderId="0"/>
    <xf numFmtId="0" fontId="61"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3"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43" fontId="34" fillId="0" borderId="0"/>
    <xf numFmtId="177" fontId="34" fillId="0" borderId="0"/>
    <xf numFmtId="177" fontId="34" fillId="0" borderId="0"/>
    <xf numFmtId="177" fontId="34" fillId="0" borderId="0"/>
    <xf numFmtId="0" fontId="22" fillId="0" borderId="0"/>
    <xf numFmtId="177" fontId="34" fillId="0" borderId="0"/>
    <xf numFmtId="172" fontId="34" fillId="0" borderId="0"/>
    <xf numFmtId="194" fontId="34" fillId="0" borderId="0"/>
    <xf numFmtId="194" fontId="34" fillId="0" borderId="0"/>
    <xf numFmtId="194" fontId="34" fillId="0" borderId="0"/>
    <xf numFmtId="194" fontId="34" fillId="0" borderId="0"/>
    <xf numFmtId="194" fontId="34" fillId="0" borderId="0"/>
    <xf numFmtId="172" fontId="34" fillId="0" borderId="0"/>
    <xf numFmtId="172" fontId="34" fillId="0" borderId="0"/>
    <xf numFmtId="172" fontId="34" fillId="0" borderId="0"/>
    <xf numFmtId="172" fontId="34" fillId="0" borderId="0"/>
    <xf numFmtId="172" fontId="34" fillId="0" borderId="0"/>
    <xf numFmtId="172" fontId="34" fillId="0" borderId="0"/>
    <xf numFmtId="172" fontId="34" fillId="0" borderId="0"/>
    <xf numFmtId="172" fontId="34" fillId="0" borderId="0"/>
    <xf numFmtId="177" fontId="34" fillId="0" borderId="0"/>
    <xf numFmtId="177" fontId="34" fillId="0" borderId="0"/>
    <xf numFmtId="177" fontId="34" fillId="0" borderId="0"/>
    <xf numFmtId="177" fontId="34" fillId="0" borderId="0"/>
    <xf numFmtId="0" fontId="34" fillId="0" borderId="0"/>
    <xf numFmtId="177" fontId="34" fillId="0" borderId="0"/>
    <xf numFmtId="189" fontId="34" fillId="0" borderId="0"/>
    <xf numFmtId="189" fontId="34" fillId="0" borderId="0"/>
    <xf numFmtId="189" fontId="34" fillId="0" borderId="0"/>
    <xf numFmtId="0" fontId="34" fillId="0" borderId="0"/>
    <xf numFmtId="177" fontId="34" fillId="0" borderId="0"/>
    <xf numFmtId="0" fontId="34" fillId="0" borderId="0"/>
    <xf numFmtId="172" fontId="34" fillId="0" borderId="0"/>
    <xf numFmtId="172"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60" fillId="0" borderId="0"/>
    <xf numFmtId="177" fontId="34" fillId="0" borderId="0"/>
    <xf numFmtId="0" fontId="60" fillId="0" borderId="0"/>
    <xf numFmtId="0" fontId="60" fillId="0" borderId="0"/>
    <xf numFmtId="0" fontId="60" fillId="0" borderId="0"/>
    <xf numFmtId="0" fontId="60" fillId="0" borderId="0"/>
    <xf numFmtId="0" fontId="60" fillId="0" borderId="0"/>
    <xf numFmtId="177" fontId="34" fillId="0" borderId="0"/>
    <xf numFmtId="0" fontId="60" fillId="0" borderId="0"/>
    <xf numFmtId="0" fontId="60" fillId="0" borderId="0"/>
    <xf numFmtId="0" fontId="60" fillId="0" borderId="0"/>
    <xf numFmtId="0" fontId="60"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22" fillId="0" borderId="0"/>
    <xf numFmtId="177" fontId="34" fillId="0" borderId="0"/>
    <xf numFmtId="177" fontId="34" fillId="0" borderId="0"/>
    <xf numFmtId="0" fontId="61"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88"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1" fontId="34" fillId="0" borderId="0"/>
    <xf numFmtId="177" fontId="34" fillId="0" borderId="0"/>
    <xf numFmtId="174" fontId="34" fillId="0" borderId="0"/>
    <xf numFmtId="174" fontId="34" fillId="0" borderId="0"/>
    <xf numFmtId="174" fontId="34" fillId="0" borderId="0"/>
    <xf numFmtId="174" fontId="34" fillId="0" borderId="0"/>
    <xf numFmtId="174" fontId="34" fillId="0" borderId="0"/>
    <xf numFmtId="177" fontId="34" fillId="0" borderId="0"/>
    <xf numFmtId="191" fontId="34" fillId="0" borderId="0"/>
    <xf numFmtId="177" fontId="34" fillId="0" borderId="0"/>
    <xf numFmtId="177" fontId="34" fillId="0" borderId="0"/>
    <xf numFmtId="191" fontId="34" fillId="0" borderId="0"/>
    <xf numFmtId="177" fontId="34" fillId="0" borderId="0"/>
    <xf numFmtId="177" fontId="34" fillId="0" borderId="0"/>
    <xf numFmtId="191" fontId="34" fillId="0" borderId="0"/>
    <xf numFmtId="177" fontId="34" fillId="0" borderId="0"/>
    <xf numFmtId="177" fontId="34" fillId="0" borderId="0"/>
    <xf numFmtId="191" fontId="34" fillId="0" borderId="0"/>
    <xf numFmtId="177" fontId="34" fillId="0" borderId="0"/>
    <xf numFmtId="177" fontId="34" fillId="0" borderId="0"/>
    <xf numFmtId="195" fontId="34" fillId="0" borderId="0"/>
    <xf numFmtId="177" fontId="34" fillId="0" borderId="0"/>
    <xf numFmtId="177" fontId="34" fillId="0" borderId="0"/>
    <xf numFmtId="195" fontId="34" fillId="0" borderId="0"/>
    <xf numFmtId="177" fontId="34" fillId="0" borderId="0"/>
    <xf numFmtId="177" fontId="34" fillId="0" borderId="0"/>
    <xf numFmtId="195" fontId="34" fillId="0" borderId="0"/>
    <xf numFmtId="177" fontId="34" fillId="0" borderId="0"/>
    <xf numFmtId="177" fontId="34" fillId="0" borderId="0"/>
    <xf numFmtId="195" fontId="34" fillId="0" borderId="0"/>
    <xf numFmtId="177" fontId="34" fillId="0" borderId="0"/>
    <xf numFmtId="177" fontId="34" fillId="0" borderId="0"/>
    <xf numFmtId="195" fontId="34" fillId="0" borderId="0"/>
    <xf numFmtId="177" fontId="34" fillId="0" borderId="0"/>
    <xf numFmtId="177" fontId="34" fillId="0" borderId="0"/>
    <xf numFmtId="172" fontId="34" fillId="0" borderId="0"/>
    <xf numFmtId="174" fontId="34" fillId="0" borderId="0"/>
    <xf numFmtId="195" fontId="34" fillId="0" borderId="0"/>
    <xf numFmtId="174" fontId="34" fillId="0" borderId="0"/>
    <xf numFmtId="195" fontId="34" fillId="0" borderId="0"/>
    <xf numFmtId="188" fontId="34" fillId="0" borderId="0"/>
    <xf numFmtId="177" fontId="34" fillId="0" borderId="0"/>
    <xf numFmtId="177" fontId="34" fillId="0" borderId="0"/>
    <xf numFmtId="195" fontId="34" fillId="0" borderId="0"/>
    <xf numFmtId="177" fontId="34" fillId="0" borderId="0"/>
    <xf numFmtId="177" fontId="34" fillId="0" borderId="0"/>
    <xf numFmtId="177" fontId="34" fillId="0" borderId="0"/>
    <xf numFmtId="177" fontId="34" fillId="0" borderId="0"/>
    <xf numFmtId="177" fontId="34" fillId="0" borderId="0"/>
    <xf numFmtId="190" fontId="34" fillId="0" borderId="0"/>
    <xf numFmtId="177" fontId="34" fillId="0" borderId="0"/>
    <xf numFmtId="177" fontId="34" fillId="0" borderId="0"/>
    <xf numFmtId="190" fontId="34" fillId="0" borderId="0"/>
    <xf numFmtId="177" fontId="34" fillId="0" borderId="0"/>
    <xf numFmtId="177" fontId="34" fillId="0" borderId="0"/>
    <xf numFmtId="190" fontId="34" fillId="0" borderId="0"/>
    <xf numFmtId="177" fontId="34" fillId="0" borderId="0"/>
    <xf numFmtId="177" fontId="34" fillId="0" borderId="0"/>
    <xf numFmtId="182" fontId="34" fillId="0" borderId="0"/>
    <xf numFmtId="177" fontId="34" fillId="0" borderId="0"/>
    <xf numFmtId="177" fontId="34" fillId="0" borderId="0"/>
    <xf numFmtId="182"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2" fontId="34" fillId="0" borderId="0"/>
    <xf numFmtId="177" fontId="34" fillId="0" borderId="0"/>
    <xf numFmtId="177" fontId="34" fillId="0" borderId="0"/>
    <xf numFmtId="192" fontId="34" fillId="0" borderId="0"/>
    <xf numFmtId="177" fontId="34" fillId="0" borderId="0"/>
    <xf numFmtId="177" fontId="34" fillId="0" borderId="0"/>
    <xf numFmtId="192" fontId="34" fillId="0" borderId="0"/>
    <xf numFmtId="177" fontId="34" fillId="0" borderId="0"/>
    <xf numFmtId="177" fontId="34" fillId="0" borderId="0"/>
    <xf numFmtId="192"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81" fontId="34" fillId="0" borderId="0"/>
    <xf numFmtId="174" fontId="34" fillId="0" borderId="0"/>
    <xf numFmtId="181" fontId="34" fillId="0" borderId="0"/>
    <xf numFmtId="181" fontId="34" fillId="0" borderId="0"/>
    <xf numFmtId="174" fontId="34" fillId="0" borderId="0"/>
    <xf numFmtId="181" fontId="34" fillId="0" borderId="0"/>
    <xf numFmtId="181" fontId="34" fillId="0" borderId="0"/>
    <xf numFmtId="174" fontId="34" fillId="0" borderId="0"/>
    <xf numFmtId="181"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77" fontId="34" fillId="0" borderId="0"/>
    <xf numFmtId="191" fontId="34" fillId="0" borderId="0"/>
    <xf numFmtId="177"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72" fontId="34" fillId="0" borderId="0"/>
    <xf numFmtId="174" fontId="34" fillId="0" borderId="0"/>
    <xf numFmtId="172" fontId="34" fillId="0" borderId="0"/>
    <xf numFmtId="184" fontId="34" fillId="0" borderId="0"/>
    <xf numFmtId="174" fontId="34" fillId="0" borderId="0"/>
    <xf numFmtId="184" fontId="34" fillId="0" borderId="0"/>
    <xf numFmtId="174" fontId="34" fillId="0" borderId="0"/>
    <xf numFmtId="184" fontId="34" fillId="0" borderId="0"/>
    <xf numFmtId="174" fontId="34" fillId="0" borderId="0"/>
    <xf numFmtId="184" fontId="34" fillId="0" borderId="0"/>
    <xf numFmtId="174" fontId="34" fillId="0" borderId="0"/>
    <xf numFmtId="184" fontId="34" fillId="0" borderId="0"/>
    <xf numFmtId="174" fontId="34" fillId="0" borderId="0"/>
    <xf numFmtId="184" fontId="34" fillId="0" borderId="0"/>
    <xf numFmtId="177" fontId="34" fillId="0" borderId="0"/>
    <xf numFmtId="177" fontId="34" fillId="0" borderId="0"/>
    <xf numFmtId="177" fontId="34" fillId="0" borderId="0"/>
    <xf numFmtId="191" fontId="34" fillId="0" borderId="0"/>
    <xf numFmtId="177" fontId="34" fillId="0" borderId="0"/>
    <xf numFmtId="174" fontId="34" fillId="0" borderId="0"/>
    <xf numFmtId="181" fontId="34" fillId="0" borderId="0"/>
    <xf numFmtId="174" fontId="34" fillId="0" borderId="0"/>
    <xf numFmtId="181" fontId="34" fillId="0" borderId="0"/>
    <xf numFmtId="174" fontId="34" fillId="0" borderId="0"/>
    <xf numFmtId="181" fontId="34" fillId="0" borderId="0"/>
    <xf numFmtId="174" fontId="34" fillId="0" borderId="0"/>
    <xf numFmtId="181" fontId="34" fillId="0" borderId="0"/>
    <xf numFmtId="174"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77" fontId="34" fillId="0" borderId="0"/>
    <xf numFmtId="191" fontId="34" fillId="0" borderId="0"/>
    <xf numFmtId="177" fontId="34" fillId="0" borderId="0"/>
    <xf numFmtId="181" fontId="34" fillId="0" borderId="0"/>
    <xf numFmtId="181" fontId="34" fillId="0" borderId="0"/>
    <xf numFmtId="181" fontId="34" fillId="0" borderId="0"/>
    <xf numFmtId="181"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1"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1"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5" fontId="34" fillId="0" borderId="0"/>
    <xf numFmtId="175" fontId="34" fillId="0" borderId="0"/>
    <xf numFmtId="177" fontId="34" fillId="0" borderId="0"/>
    <xf numFmtId="182" fontId="34" fillId="0" borderId="0"/>
    <xf numFmtId="179" fontId="34" fillId="0" borderId="0"/>
    <xf numFmtId="179" fontId="34" fillId="0" borderId="0"/>
    <xf numFmtId="196" fontId="34" fillId="0" borderId="0"/>
    <xf numFmtId="196" fontId="34" fillId="0" borderId="0"/>
    <xf numFmtId="174" fontId="34" fillId="0" borderId="0"/>
    <xf numFmtId="174" fontId="34" fillId="0" borderId="0"/>
    <xf numFmtId="174" fontId="34" fillId="0" borderId="0"/>
    <xf numFmtId="174" fontId="34" fillId="0" borderId="0"/>
    <xf numFmtId="174" fontId="34" fillId="0" borderId="0"/>
    <xf numFmtId="177" fontId="34" fillId="0" borderId="0"/>
    <xf numFmtId="195" fontId="34" fillId="0" borderId="0"/>
    <xf numFmtId="177" fontId="34" fillId="0" borderId="0"/>
    <xf numFmtId="174" fontId="34" fillId="0" borderId="0"/>
    <xf numFmtId="174" fontId="34" fillId="0" borderId="0"/>
    <xf numFmtId="174" fontId="34" fillId="0" borderId="0"/>
    <xf numFmtId="174" fontId="34" fillId="0" borderId="0"/>
    <xf numFmtId="174" fontId="34" fillId="0" borderId="0"/>
    <xf numFmtId="174" fontId="34" fillId="0" borderId="0"/>
    <xf numFmtId="174" fontId="34" fillId="0" borderId="0"/>
    <xf numFmtId="174" fontId="34" fillId="0" borderId="0"/>
    <xf numFmtId="174" fontId="34" fillId="0" borderId="0"/>
    <xf numFmtId="187" fontId="34" fillId="0" borderId="0"/>
    <xf numFmtId="177" fontId="34" fillId="0" borderId="0"/>
    <xf numFmtId="195" fontId="34" fillId="0" borderId="0"/>
    <xf numFmtId="17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77" fontId="34" fillId="0" borderId="0"/>
    <xf numFmtId="195" fontId="34" fillId="0" borderId="0"/>
    <xf numFmtId="17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97" fontId="34" fillId="0" borderId="0"/>
    <xf numFmtId="177" fontId="34" fillId="0" borderId="0"/>
    <xf numFmtId="179" fontId="34" fillId="0" borderId="0"/>
    <xf numFmtId="177" fontId="34" fillId="0" borderId="0"/>
    <xf numFmtId="193" fontId="34" fillId="0" borderId="0"/>
    <xf numFmtId="196" fontId="34" fillId="0" borderId="0"/>
    <xf numFmtId="177" fontId="34" fillId="0" borderId="0"/>
    <xf numFmtId="177" fontId="34" fillId="0" borderId="0"/>
    <xf numFmtId="179" fontId="34" fillId="0" borderId="0"/>
    <xf numFmtId="177" fontId="34" fillId="0" borderId="0"/>
    <xf numFmtId="177" fontId="34" fillId="0" borderId="0"/>
    <xf numFmtId="172" fontId="34" fillId="0" borderId="0"/>
    <xf numFmtId="174" fontId="34" fillId="0" borderId="0"/>
    <xf numFmtId="195" fontId="34" fillId="0" borderId="0"/>
    <xf numFmtId="174" fontId="34" fillId="0" borderId="0"/>
    <xf numFmtId="195" fontId="34" fillId="0" borderId="0"/>
    <xf numFmtId="188" fontId="34" fillId="0" borderId="0"/>
    <xf numFmtId="188" fontId="34" fillId="0" borderId="0"/>
    <xf numFmtId="177" fontId="34" fillId="0" borderId="0"/>
    <xf numFmtId="177" fontId="34" fillId="0" borderId="0"/>
    <xf numFmtId="179" fontId="34" fillId="0" borderId="0"/>
    <xf numFmtId="177" fontId="34" fillId="0" borderId="0"/>
    <xf numFmtId="177" fontId="34" fillId="0" borderId="0"/>
    <xf numFmtId="190" fontId="34" fillId="0" borderId="0"/>
    <xf numFmtId="177" fontId="34" fillId="0" borderId="0"/>
    <xf numFmtId="177" fontId="34" fillId="0" borderId="0"/>
    <xf numFmtId="190" fontId="34" fillId="0" borderId="0"/>
    <xf numFmtId="177" fontId="34" fillId="0" borderId="0"/>
    <xf numFmtId="177" fontId="34" fillId="0" borderId="0"/>
    <xf numFmtId="179" fontId="34" fillId="0" borderId="0"/>
    <xf numFmtId="177" fontId="34" fillId="0" borderId="0"/>
    <xf numFmtId="177" fontId="34" fillId="0" borderId="0"/>
    <xf numFmtId="190" fontId="34" fillId="0" borderId="0"/>
    <xf numFmtId="177" fontId="34" fillId="0" borderId="0"/>
    <xf numFmtId="177" fontId="34" fillId="0" borderId="0"/>
    <xf numFmtId="179" fontId="34" fillId="0" borderId="0"/>
    <xf numFmtId="177" fontId="34" fillId="0" borderId="0"/>
    <xf numFmtId="177" fontId="34" fillId="0" borderId="0"/>
    <xf numFmtId="182"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9"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1" fontId="34" fillId="0" borderId="0"/>
    <xf numFmtId="190" fontId="34" fillId="0" borderId="0"/>
    <xf numFmtId="190"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4" fontId="34" fillId="0" borderId="0"/>
    <xf numFmtId="177" fontId="34" fillId="0" borderId="0"/>
    <xf numFmtId="177" fontId="34" fillId="0" borderId="0"/>
    <xf numFmtId="181" fontId="34" fillId="0" borderId="0"/>
    <xf numFmtId="195" fontId="34" fillId="0" borderId="0"/>
    <xf numFmtId="181" fontId="34" fillId="0" borderId="0"/>
    <xf numFmtId="195" fontId="34" fillId="0" borderId="0"/>
    <xf numFmtId="181" fontId="34" fillId="0" borderId="0"/>
    <xf numFmtId="195" fontId="34" fillId="0" borderId="0"/>
    <xf numFmtId="181" fontId="34" fillId="0" borderId="0"/>
    <xf numFmtId="195" fontId="34" fillId="0" borderId="0"/>
    <xf numFmtId="181" fontId="34" fillId="0" borderId="0"/>
    <xf numFmtId="195" fontId="34" fillId="0" borderId="0"/>
    <xf numFmtId="181" fontId="34" fillId="0" borderId="0"/>
    <xf numFmtId="181" fontId="34" fillId="0" borderId="0"/>
    <xf numFmtId="181" fontId="34" fillId="0" borderId="0"/>
    <xf numFmtId="181" fontId="34" fillId="0" borderId="0"/>
    <xf numFmtId="181" fontId="34" fillId="0" borderId="0"/>
    <xf numFmtId="177" fontId="34" fillId="0" borderId="0"/>
    <xf numFmtId="192"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92" fontId="34" fillId="0" borderId="0"/>
    <xf numFmtId="181" fontId="34" fillId="0" borderId="0"/>
    <xf numFmtId="181" fontId="34" fillId="0" borderId="0"/>
    <xf numFmtId="181" fontId="34" fillId="0" borderId="0"/>
    <xf numFmtId="181" fontId="34" fillId="0" borderId="0"/>
    <xf numFmtId="181" fontId="34" fillId="0" borderId="0"/>
    <xf numFmtId="181" fontId="34" fillId="0" borderId="0"/>
    <xf numFmtId="177" fontId="34" fillId="0" borderId="0"/>
    <xf numFmtId="177" fontId="34" fillId="0" borderId="0"/>
    <xf numFmtId="177" fontId="34" fillId="0" borderId="0"/>
    <xf numFmtId="177" fontId="34" fillId="0" borderId="0"/>
    <xf numFmtId="192"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2"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95" fontId="34" fillId="0" borderId="0"/>
    <xf numFmtId="177" fontId="34" fillId="0" borderId="0"/>
    <xf numFmtId="177" fontId="34" fillId="0" borderId="0"/>
    <xf numFmtId="182"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7" fontId="34" fillId="0" borderId="0"/>
    <xf numFmtId="181" fontId="34" fillId="0" borderId="0"/>
    <xf numFmtId="195" fontId="34" fillId="0" borderId="0"/>
    <xf numFmtId="187" fontId="34" fillId="0" borderId="0"/>
    <xf numFmtId="187" fontId="34" fillId="0" borderId="0"/>
    <xf numFmtId="187" fontId="34" fillId="0" borderId="0"/>
    <xf numFmtId="191" fontId="34" fillId="0" borderId="0"/>
    <xf numFmtId="191" fontId="34" fillId="0" borderId="0"/>
    <xf numFmtId="187" fontId="34" fillId="0" borderId="0"/>
    <xf numFmtId="187" fontId="34" fillId="0" borderId="0"/>
    <xf numFmtId="187" fontId="34" fillId="0" borderId="0"/>
    <xf numFmtId="191" fontId="34" fillId="0" borderId="0"/>
    <xf numFmtId="174" fontId="34" fillId="0" borderId="0"/>
    <xf numFmtId="181" fontId="34" fillId="0" borderId="0"/>
    <xf numFmtId="195" fontId="34" fillId="0" borderId="0"/>
    <xf numFmtId="174" fontId="34" fillId="0" borderId="0"/>
    <xf numFmtId="174" fontId="34" fillId="0" borderId="0"/>
    <xf numFmtId="174" fontId="34" fillId="0" borderId="0"/>
    <xf numFmtId="174" fontId="34" fillId="0" borderId="0"/>
    <xf numFmtId="174" fontId="34" fillId="0" borderId="0"/>
    <xf numFmtId="174" fontId="34" fillId="0" borderId="0"/>
    <xf numFmtId="174" fontId="34" fillId="0" borderId="0"/>
    <xf numFmtId="182" fontId="34" fillId="0" borderId="0"/>
    <xf numFmtId="197" fontId="34" fillId="0" borderId="0"/>
    <xf numFmtId="177" fontId="34" fillId="0" borderId="0"/>
    <xf numFmtId="181" fontId="34" fillId="0" borderId="0"/>
    <xf numFmtId="195"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9" fontId="34" fillId="0" borderId="0"/>
    <xf numFmtId="177" fontId="34" fillId="0" borderId="0"/>
    <xf numFmtId="177" fontId="34" fillId="0" borderId="0"/>
    <xf numFmtId="174"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2" fontId="34" fillId="0" borderId="0"/>
    <xf numFmtId="177" fontId="34" fillId="0" borderId="0"/>
    <xf numFmtId="177" fontId="34" fillId="0" borderId="0"/>
    <xf numFmtId="192" fontId="34" fillId="0" borderId="0"/>
    <xf numFmtId="177" fontId="34" fillId="0" borderId="0"/>
    <xf numFmtId="177" fontId="34" fillId="0" borderId="0"/>
    <xf numFmtId="177" fontId="34" fillId="0" borderId="0"/>
    <xf numFmtId="192" fontId="34" fillId="0" borderId="0"/>
    <xf numFmtId="177" fontId="34" fillId="0" borderId="0"/>
    <xf numFmtId="192" fontId="34" fillId="0" borderId="0"/>
    <xf numFmtId="191" fontId="34" fillId="0" borderId="0"/>
    <xf numFmtId="177" fontId="34" fillId="0" borderId="0"/>
    <xf numFmtId="177" fontId="34" fillId="0" borderId="0"/>
    <xf numFmtId="198"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74" fontId="34" fillId="0" borderId="0"/>
    <xf numFmtId="177" fontId="34" fillId="0" borderId="0"/>
    <xf numFmtId="177" fontId="34" fillId="0" borderId="0"/>
    <xf numFmtId="199" fontId="34" fillId="0" borderId="0"/>
    <xf numFmtId="182"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99" fontId="34" fillId="0" borderId="0"/>
    <xf numFmtId="195" fontId="34" fillId="0" borderId="0"/>
    <xf numFmtId="177" fontId="34" fillId="0" borderId="0"/>
    <xf numFmtId="177" fontId="34" fillId="0" borderId="0"/>
    <xf numFmtId="199" fontId="34" fillId="0" borderId="0"/>
    <xf numFmtId="177" fontId="34" fillId="0" borderId="0"/>
    <xf numFmtId="177" fontId="34" fillId="0" borderId="0"/>
    <xf numFmtId="199" fontId="34" fillId="0" borderId="0"/>
    <xf numFmtId="177" fontId="34" fillId="0" borderId="0"/>
    <xf numFmtId="177" fontId="34" fillId="0" borderId="0"/>
    <xf numFmtId="199" fontId="34" fillId="0" borderId="0"/>
    <xf numFmtId="177" fontId="34" fillId="0" borderId="0"/>
    <xf numFmtId="177" fontId="34" fillId="0" borderId="0"/>
    <xf numFmtId="199" fontId="34" fillId="0" borderId="0"/>
    <xf numFmtId="177" fontId="34" fillId="0" borderId="0"/>
    <xf numFmtId="177" fontId="34" fillId="0" borderId="0"/>
    <xf numFmtId="199" fontId="34" fillId="0" borderId="0"/>
    <xf numFmtId="177" fontId="34" fillId="0" borderId="0"/>
    <xf numFmtId="177" fontId="34" fillId="0" borderId="0"/>
    <xf numFmtId="174" fontId="34" fillId="0" borderId="0"/>
    <xf numFmtId="177" fontId="34" fillId="0" borderId="0"/>
    <xf numFmtId="177" fontId="34" fillId="0" borderId="0"/>
    <xf numFmtId="199" fontId="34" fillId="0" borderId="0"/>
    <xf numFmtId="177" fontId="34" fillId="0" borderId="0"/>
    <xf numFmtId="177" fontId="34" fillId="0" borderId="0"/>
    <xf numFmtId="199" fontId="34" fillId="0" borderId="0"/>
    <xf numFmtId="177" fontId="34" fillId="0" borderId="0"/>
    <xf numFmtId="181" fontId="34" fillId="0" borderId="0"/>
    <xf numFmtId="199" fontId="34" fillId="0" borderId="0"/>
    <xf numFmtId="181" fontId="34" fillId="0" borderId="0"/>
    <xf numFmtId="181" fontId="34" fillId="0" borderId="0"/>
    <xf numFmtId="199" fontId="34" fillId="0" borderId="0"/>
    <xf numFmtId="181" fontId="34" fillId="0" borderId="0"/>
    <xf numFmtId="181" fontId="34" fillId="0" borderId="0"/>
    <xf numFmtId="199" fontId="34" fillId="0" borderId="0"/>
    <xf numFmtId="181"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77" fontId="34" fillId="0" borderId="0"/>
    <xf numFmtId="191" fontId="34" fillId="0" borderId="0"/>
    <xf numFmtId="177"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72" fontId="34" fillId="0" borderId="0"/>
    <xf numFmtId="181" fontId="34" fillId="0" borderId="0"/>
    <xf numFmtId="172" fontId="34" fillId="0" borderId="0"/>
    <xf numFmtId="184" fontId="34" fillId="0" borderId="0"/>
    <xf numFmtId="181" fontId="34" fillId="0" borderId="0"/>
    <xf numFmtId="184" fontId="34" fillId="0" borderId="0"/>
    <xf numFmtId="181" fontId="34" fillId="0" borderId="0"/>
    <xf numFmtId="184" fontId="34" fillId="0" borderId="0"/>
    <xf numFmtId="181" fontId="34" fillId="0" borderId="0"/>
    <xf numFmtId="184" fontId="34" fillId="0" borderId="0"/>
    <xf numFmtId="181" fontId="34" fillId="0" borderId="0"/>
    <xf numFmtId="184" fontId="34" fillId="0" borderId="0"/>
    <xf numFmtId="181" fontId="34" fillId="0" borderId="0"/>
    <xf numFmtId="184" fontId="34" fillId="0" borderId="0"/>
    <xf numFmtId="181" fontId="34" fillId="0" borderId="0"/>
    <xf numFmtId="177" fontId="34" fillId="0" borderId="0"/>
    <xf numFmtId="177" fontId="34" fillId="0" borderId="0"/>
    <xf numFmtId="177" fontId="34" fillId="0" borderId="0"/>
    <xf numFmtId="177" fontId="34" fillId="0" borderId="0"/>
    <xf numFmtId="180"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43" fontId="34" fillId="0" borderId="0"/>
    <xf numFmtId="43"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80" fontId="34" fillId="0" borderId="0"/>
    <xf numFmtId="198" fontId="34" fillId="0" borderId="0"/>
    <xf numFmtId="175" fontId="34" fillId="0" borderId="0"/>
    <xf numFmtId="180"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79" fontId="34" fillId="0" borderId="0"/>
    <xf numFmtId="17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99" fontId="34" fillId="0" borderId="0"/>
    <xf numFmtId="179" fontId="34" fillId="0" borderId="0"/>
    <xf numFmtId="179" fontId="34" fillId="0" borderId="0"/>
    <xf numFmtId="196" fontId="34" fillId="0" borderId="0"/>
    <xf numFmtId="196" fontId="34" fillId="0" borderId="0"/>
    <xf numFmtId="196" fontId="34" fillId="0" borderId="0"/>
    <xf numFmtId="199" fontId="34" fillId="0" borderId="0"/>
    <xf numFmtId="177" fontId="34" fillId="0" borderId="0"/>
    <xf numFmtId="177" fontId="34" fillId="0" borderId="0"/>
    <xf numFmtId="180"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177" fontId="34" fillId="0" borderId="0"/>
    <xf numFmtId="0" fontId="34" fillId="0" borderId="0"/>
    <xf numFmtId="3" fontId="35" fillId="0" borderId="0"/>
    <xf numFmtId="3" fontId="34" fillId="0" borderId="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22" fillId="4" borderId="5" applyNumberFormat="0" applyFont="0" applyAlignment="0" applyProtection="0"/>
    <xf numFmtId="0" fontId="36" fillId="4" borderId="5" applyNumberFormat="0" applyFont="0" applyAlignment="0" applyProtection="0"/>
    <xf numFmtId="9" fontId="34" fillId="0" borderId="6" applyNumberFormat="0" applyBorder="0">
      <alignment horizontal="center" vertical="center"/>
    </xf>
    <xf numFmtId="0" fontId="28" fillId="16" borderId="7" applyNumberFormat="0" applyAlignment="0" applyProtection="0"/>
    <xf numFmtId="176" fontId="53" fillId="0" borderId="0">
      <protection locked="0"/>
    </xf>
    <xf numFmtId="176" fontId="53" fillId="0" borderId="0">
      <protection locked="0"/>
    </xf>
    <xf numFmtId="9" fontId="5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4" fillId="0" borderId="0" applyFont="0" applyFill="0" applyBorder="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0" fontId="28" fillId="16" borderId="7" applyNumberFormat="0" applyAlignment="0" applyProtection="0"/>
    <xf numFmtId="176" fontId="54" fillId="0" borderId="0">
      <protection locked="0"/>
    </xf>
    <xf numFmtId="182" fontId="34" fillId="0" borderId="0" applyFill="0" applyBorder="0" applyAlignment="0" applyProtection="0"/>
    <xf numFmtId="186" fontId="34" fillId="0" borderId="0" applyFill="0" applyBorder="0" applyAlignment="0" applyProtection="0"/>
    <xf numFmtId="190"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8" fontId="34" fillId="0" borderId="0" applyFill="0" applyBorder="0" applyAlignment="0" applyProtection="0"/>
    <xf numFmtId="182" fontId="34" fillId="0" borderId="0" applyFill="0" applyBorder="0" applyAlignment="0" applyProtection="0"/>
    <xf numFmtId="183" fontId="59" fillId="0" borderId="0" applyFont="0" applyFill="0" applyBorder="0" applyAlignment="0" applyProtection="0"/>
    <xf numFmtId="188" fontId="59" fillId="0" borderId="0" applyFont="0" applyFill="0" applyBorder="0" applyAlignment="0" applyProtection="0"/>
    <xf numFmtId="188" fontId="56" fillId="0" borderId="0" applyFont="0" applyFill="0" applyBorder="0" applyAlignment="0" applyProtection="0"/>
    <xf numFmtId="188" fontId="56" fillId="0" borderId="0" applyFont="0" applyFill="0" applyBorder="0" applyAlignment="0" applyProtection="0"/>
    <xf numFmtId="188" fontId="56" fillId="0" borderId="0" applyFont="0" applyFill="0" applyBorder="0" applyAlignment="0" applyProtection="0"/>
    <xf numFmtId="188" fontId="56" fillId="0" borderId="0" applyFont="0" applyFill="0" applyBorder="0" applyAlignment="0" applyProtection="0"/>
    <xf numFmtId="188" fontId="56" fillId="0" borderId="0" applyFont="0" applyFill="0" applyBorder="0" applyAlignment="0" applyProtection="0"/>
    <xf numFmtId="188" fontId="56" fillId="0" borderId="0" applyFont="0" applyFill="0" applyBorder="0" applyAlignment="0" applyProtection="0"/>
    <xf numFmtId="0" fontId="56" fillId="0" borderId="0" applyFont="0" applyFill="0" applyBorder="0" applyAlignment="0" applyProtection="0"/>
    <xf numFmtId="0" fontId="56" fillId="0" borderId="0" applyFont="0" applyFill="0" applyBorder="0" applyAlignment="0" applyProtection="0"/>
    <xf numFmtId="43" fontId="59" fillId="0" borderId="0" applyFont="0" applyFill="0" applyBorder="0" applyAlignment="0" applyProtection="0"/>
    <xf numFmtId="176" fontId="34" fillId="0" borderId="0" applyFill="0" applyBorder="0" applyAlignment="0" applyProtection="0"/>
    <xf numFmtId="184" fontId="34" fillId="0" borderId="0" applyFill="0" applyBorder="0" applyAlignment="0" applyProtection="0"/>
    <xf numFmtId="172" fontId="58" fillId="0" borderId="0" applyFont="0" applyFill="0" applyBorder="0" applyAlignment="0" applyProtection="0"/>
    <xf numFmtId="184" fontId="34" fillId="0" borderId="0" applyFill="0" applyBorder="0" applyAlignment="0" applyProtection="0"/>
    <xf numFmtId="176" fontId="34" fillId="0" borderId="0" applyFill="0" applyBorder="0" applyAlignment="0" applyProtection="0"/>
    <xf numFmtId="188" fontId="34" fillId="0" borderId="0" applyFill="0" applyBorder="0" applyAlignment="0" applyProtection="0"/>
    <xf numFmtId="176" fontId="34" fillId="0" borderId="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76" fontId="34" fillId="0" borderId="0" applyFill="0" applyBorder="0" applyAlignment="0" applyProtection="0"/>
    <xf numFmtId="165"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65"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8" fontId="34" fillId="0" borderId="0" applyFill="0" applyBorder="0" applyAlignment="0" applyProtection="0"/>
    <xf numFmtId="182"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76" fontId="34" fillId="0" borderId="0" applyFill="0" applyBorder="0" applyAlignment="0" applyProtection="0"/>
    <xf numFmtId="194" fontId="34" fillId="0" borderId="0" applyFont="0" applyFill="0" applyBorder="0" applyAlignment="0" applyProtection="0"/>
    <xf numFmtId="176" fontId="34" fillId="0" borderId="0" applyFill="0" applyBorder="0" applyAlignment="0" applyProtection="0"/>
    <xf numFmtId="165" fontId="34" fillId="0" borderId="0" applyFont="0" applyFill="0" applyBorder="0" applyAlignment="0" applyProtection="0"/>
    <xf numFmtId="194" fontId="34" fillId="0" borderId="0" applyFont="0" applyFill="0" applyBorder="0" applyAlignment="0" applyProtection="0"/>
    <xf numFmtId="165" fontId="34" fillId="0" borderId="0" applyFont="0" applyFill="0" applyBorder="0" applyAlignment="0" applyProtection="0"/>
    <xf numFmtId="188" fontId="34" fillId="0" borderId="0" applyFill="0" applyBorder="0" applyAlignment="0" applyProtection="0"/>
    <xf numFmtId="174" fontId="34" fillId="0" borderId="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94" fontId="34" fillId="0" borderId="0" applyFont="0" applyFill="0" applyBorder="0" applyAlignment="0" applyProtection="0"/>
    <xf numFmtId="174" fontId="34" fillId="0" borderId="0" applyFill="0" applyBorder="0" applyAlignment="0" applyProtection="0"/>
    <xf numFmtId="194" fontId="34" fillId="0" borderId="0" applyFont="0" applyFill="0" applyBorder="0" applyAlignment="0" applyProtection="0"/>
    <xf numFmtId="165" fontId="58" fillId="0" borderId="0" applyFont="0" applyFill="0" applyBorder="0" applyAlignment="0" applyProtection="0"/>
    <xf numFmtId="188" fontId="34" fillId="0" borderId="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82" fontId="34" fillId="0" borderId="0" applyFill="0" applyBorder="0" applyAlignment="0" applyProtection="0"/>
    <xf numFmtId="186" fontId="34" fillId="0" borderId="0" applyFill="0" applyBorder="0" applyAlignment="0" applyProtection="0"/>
    <xf numFmtId="178" fontId="34" fillId="0" borderId="0" applyFill="0" applyBorder="0" applyAlignment="0" applyProtection="0"/>
    <xf numFmtId="182" fontId="34" fillId="0" borderId="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94" fontId="34" fillId="0" borderId="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188" fontId="34" fillId="0" borderId="0" applyFill="0" applyBorder="0" applyAlignment="0" applyProtection="0"/>
    <xf numFmtId="165"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8"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8"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8"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6" fontId="34" fillId="0" borderId="0" applyFill="0" applyBorder="0" applyAlignment="0" applyProtection="0"/>
    <xf numFmtId="182" fontId="34" fillId="0" borderId="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5" fontId="34" fillId="0" borderId="0" applyFont="0" applyFill="0" applyBorder="0" applyAlignment="0" applyProtection="0"/>
    <xf numFmtId="186" fontId="34"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89" fontId="34"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5" fontId="34"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65" fontId="34" fillId="0" borderId="0" applyFont="0" applyFill="0" applyBorder="0" applyAlignment="0" applyProtection="0"/>
    <xf numFmtId="43" fontId="34" fillId="0" borderId="0" applyFont="0" applyFill="0" applyBorder="0" applyAlignment="0" applyProtection="0"/>
    <xf numFmtId="165" fontId="34" fillId="0" borderId="0" applyFont="0" applyFill="0" applyBorder="0" applyAlignment="0" applyProtection="0"/>
    <xf numFmtId="43" fontId="34" fillId="0" borderId="0" applyFont="0" applyFill="0" applyBorder="0" applyAlignment="0" applyProtection="0"/>
    <xf numFmtId="186" fontId="34" fillId="0" borderId="0" applyFont="0" applyFill="0" applyBorder="0" applyAlignment="0" applyProtection="0"/>
    <xf numFmtId="165" fontId="34" fillId="0" borderId="0" applyFont="0" applyFill="0" applyBorder="0" applyAlignment="0" applyProtection="0"/>
    <xf numFmtId="164" fontId="16" fillId="0" borderId="0" applyFont="0" applyFill="0" applyBorder="0" applyAlignment="0" applyProtection="0"/>
    <xf numFmtId="164" fontId="16"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64" fontId="16" fillId="0" borderId="0" applyFont="0" applyFill="0" applyBorder="0" applyAlignment="0" applyProtection="0"/>
    <xf numFmtId="165" fontId="34" fillId="0" borderId="0" applyFont="0" applyFill="0" applyBorder="0" applyAlignment="0" applyProtection="0"/>
    <xf numFmtId="186"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64" fontId="16" fillId="0" borderId="0" applyFont="0" applyFill="0" applyBorder="0" applyAlignment="0" applyProtection="0"/>
    <xf numFmtId="186"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64" fontId="16" fillId="0" borderId="0" applyFont="0" applyFill="0" applyBorder="0" applyAlignment="0" applyProtection="0"/>
    <xf numFmtId="186"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90" fontId="34" fillId="0" borderId="0" applyFont="0" applyFill="0" applyBorder="0" applyAlignment="0" applyProtection="0"/>
    <xf numFmtId="172" fontId="34" fillId="0" borderId="0" applyFont="0" applyFill="0" applyBorder="0" applyAlignment="0" applyProtection="0"/>
    <xf numFmtId="190" fontId="34" fillId="0" borderId="0" applyFont="0" applyFill="0" applyBorder="0" applyAlignment="0" applyProtection="0"/>
    <xf numFmtId="172" fontId="34" fillId="0" borderId="0" applyFont="0" applyFill="0" applyBorder="0" applyAlignment="0" applyProtection="0"/>
    <xf numFmtId="190" fontId="34" fillId="0" borderId="0" applyFont="0" applyFill="0" applyBorder="0" applyAlignment="0" applyProtection="0"/>
    <xf numFmtId="172" fontId="34" fillId="0" borderId="0" applyFont="0" applyFill="0" applyBorder="0" applyAlignment="0" applyProtection="0"/>
    <xf numFmtId="190" fontId="34" fillId="0" borderId="0" applyFont="0" applyFill="0" applyBorder="0" applyAlignment="0" applyProtection="0"/>
    <xf numFmtId="172" fontId="34" fillId="0" borderId="0" applyFont="0" applyFill="0" applyBorder="0" applyAlignment="0" applyProtection="0"/>
    <xf numFmtId="190" fontId="34" fillId="0" borderId="0" applyFont="0" applyFill="0" applyBorder="0" applyAlignment="0" applyProtection="0"/>
    <xf numFmtId="172" fontId="34" fillId="0" borderId="0" applyFont="0" applyFill="0" applyBorder="0" applyAlignment="0" applyProtection="0"/>
    <xf numFmtId="190" fontId="34" fillId="0" borderId="0" applyFont="0" applyFill="0" applyBorder="0" applyAlignment="0" applyProtection="0"/>
    <xf numFmtId="189" fontId="34" fillId="0" borderId="0" applyFont="0" applyFill="0" applyBorder="0" applyAlignment="0" applyProtection="0"/>
    <xf numFmtId="43" fontId="34" fillId="0" borderId="0" applyFont="0" applyFill="0" applyBorder="0" applyAlignment="0" applyProtection="0"/>
    <xf numFmtId="165" fontId="34" fillId="0" borderId="0" applyFont="0" applyFill="0" applyBorder="0" applyAlignment="0" applyProtection="0"/>
    <xf numFmtId="164" fontId="16" fillId="0" borderId="0" applyFont="0" applyFill="0" applyBorder="0" applyAlignment="0" applyProtection="0"/>
    <xf numFmtId="186" fontId="34" fillId="0" borderId="0" applyFont="0" applyFill="0" applyBorder="0" applyAlignment="0" applyProtection="0"/>
    <xf numFmtId="43" fontId="34" fillId="0" borderId="0" applyFont="0" applyFill="0" applyBorder="0" applyAlignment="0" applyProtection="0"/>
    <xf numFmtId="172" fontId="34" fillId="0" borderId="0" applyFont="0" applyFill="0" applyBorder="0" applyAlignment="0" applyProtection="0"/>
    <xf numFmtId="43" fontId="34" fillId="0" borderId="0" applyFont="0" applyFill="0" applyBorder="0" applyAlignment="0" applyProtection="0"/>
    <xf numFmtId="172" fontId="34" fillId="0" borderId="0" applyFont="0" applyFill="0" applyBorder="0" applyAlignment="0" applyProtection="0"/>
    <xf numFmtId="43" fontId="34" fillId="0" borderId="0" applyFont="0" applyFill="0" applyBorder="0" applyAlignment="0" applyProtection="0"/>
    <xf numFmtId="172" fontId="34" fillId="0" borderId="0" applyFont="0" applyFill="0" applyBorder="0" applyAlignment="0" applyProtection="0"/>
    <xf numFmtId="43"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72" fontId="34" fillId="0" borderId="0" applyFont="0" applyFill="0" applyBorder="0" applyAlignment="0" applyProtection="0"/>
    <xf numFmtId="164" fontId="16" fillId="0" borderId="0" applyFont="0" applyFill="0" applyBorder="0" applyAlignment="0" applyProtection="0"/>
    <xf numFmtId="186" fontId="34" fillId="0" borderId="0" applyFont="0" applyFill="0" applyBorder="0" applyAlignment="0" applyProtection="0"/>
    <xf numFmtId="165" fontId="34" fillId="0" borderId="0" applyFont="0" applyFill="0" applyBorder="0" applyAlignment="0" applyProtection="0"/>
    <xf numFmtId="174" fontId="34" fillId="0" borderId="0" applyFont="0" applyFill="0" applyBorder="0" applyAlignment="0" applyProtection="0"/>
    <xf numFmtId="165"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64" fontId="16" fillId="0" borderId="0" applyFont="0" applyFill="0" applyBorder="0" applyAlignment="0" applyProtection="0"/>
    <xf numFmtId="186"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74" fontId="34" fillId="0" borderId="0" applyFont="0" applyFill="0" applyBorder="0" applyAlignment="0" applyProtection="0"/>
    <xf numFmtId="186" fontId="34" fillId="0" borderId="0" applyFont="0" applyFill="0" applyBorder="0" applyAlignment="0" applyProtection="0"/>
    <xf numFmtId="164" fontId="16" fillId="0" borderId="0" applyFont="0" applyFill="0" applyBorder="0" applyAlignment="0" applyProtection="0"/>
    <xf numFmtId="186" fontId="34" fillId="0" borderId="0" applyFont="0" applyFill="0" applyBorder="0" applyAlignment="0" applyProtection="0"/>
    <xf numFmtId="182" fontId="34" fillId="0" borderId="0" applyFill="0" applyBorder="0" applyAlignment="0" applyProtection="0"/>
    <xf numFmtId="186" fontId="34" fillId="0" borderId="0" applyFill="0" applyBorder="0" applyAlignment="0" applyProtection="0"/>
    <xf numFmtId="17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1"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4"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4"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74"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64" fontId="16" fillId="0" borderId="0" applyFont="0" applyFill="0" applyBorder="0" applyAlignment="0" applyProtection="0"/>
    <xf numFmtId="198" fontId="34" fillId="0" borderId="0" applyFill="0" applyBorder="0" applyAlignment="0" applyProtection="0"/>
    <xf numFmtId="198" fontId="34" fillId="0" borderId="0" applyFill="0" applyBorder="0" applyAlignment="0" applyProtection="0"/>
    <xf numFmtId="198" fontId="34" fillId="0" borderId="0" applyFill="0" applyBorder="0" applyAlignment="0" applyProtection="0"/>
    <xf numFmtId="198" fontId="34" fillId="0" borderId="0" applyFill="0" applyBorder="0" applyAlignment="0" applyProtection="0"/>
    <xf numFmtId="186" fontId="34" fillId="0" borderId="0" applyFill="0" applyBorder="0" applyAlignment="0" applyProtection="0"/>
    <xf numFmtId="185"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6" fontId="34" fillId="0" borderId="0" applyFill="0" applyBorder="0" applyAlignment="0" applyProtection="0"/>
    <xf numFmtId="186" fontId="34" fillId="0" borderId="0" applyFill="0" applyBorder="0" applyAlignment="0" applyProtection="0"/>
    <xf numFmtId="193" fontId="34" fillId="0" borderId="0" applyFill="0" applyBorder="0" applyAlignment="0" applyProtection="0"/>
    <xf numFmtId="193" fontId="34" fillId="0" borderId="0" applyFill="0" applyBorder="0" applyAlignment="0" applyProtection="0"/>
    <xf numFmtId="193" fontId="34" fillId="0" borderId="0" applyFill="0" applyBorder="0" applyAlignment="0" applyProtection="0"/>
    <xf numFmtId="193" fontId="34" fillId="0" borderId="0" applyFill="0" applyBorder="0" applyAlignment="0" applyProtection="0"/>
    <xf numFmtId="198"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43" fontId="16" fillId="0" borderId="0" applyFont="0" applyFill="0" applyBorder="0" applyAlignment="0" applyProtection="0"/>
    <xf numFmtId="186" fontId="34" fillId="0" borderId="0" applyFill="0" applyBorder="0" applyAlignment="0" applyProtection="0"/>
    <xf numFmtId="198"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65" fontId="58" fillId="0" borderId="0" applyFont="0" applyFill="0" applyBorder="0" applyAlignment="0" applyProtection="0"/>
    <xf numFmtId="186" fontId="34" fillId="0" borderId="0" applyFill="0" applyBorder="0" applyAlignment="0" applyProtection="0"/>
    <xf numFmtId="190"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76"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77" fontId="34" fillId="0" borderId="0" applyFill="0" applyBorder="0" applyAlignment="0" applyProtection="0"/>
    <xf numFmtId="188"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90"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43" fontId="56" fillId="0" borderId="0" applyFont="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75"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65" fontId="34" fillId="0" borderId="0" applyFont="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90"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65" fontId="34" fillId="0" borderId="0" applyFont="0" applyFill="0" applyBorder="0" applyAlignment="0" applyProtection="0"/>
    <xf numFmtId="182" fontId="34" fillId="0" borderId="0" applyFill="0" applyBorder="0" applyAlignment="0" applyProtection="0"/>
    <xf numFmtId="182" fontId="34" fillId="0" borderId="0" applyFill="0" applyBorder="0" applyAlignment="0" applyProtection="0"/>
    <xf numFmtId="165" fontId="34" fillId="0" borderId="0" applyFont="0" applyFill="0" applyBorder="0" applyAlignment="0" applyProtection="0"/>
    <xf numFmtId="182" fontId="34" fillId="0" borderId="0" applyFill="0" applyBorder="0" applyAlignment="0" applyProtection="0"/>
    <xf numFmtId="182" fontId="34" fillId="0" borderId="0" applyFill="0" applyBorder="0" applyAlignment="0" applyProtection="0"/>
    <xf numFmtId="165" fontId="34" fillId="0" borderId="0" applyFont="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90"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6" fontId="34" fillId="0" borderId="0" applyFill="0" applyBorder="0" applyAlignment="0" applyProtection="0"/>
    <xf numFmtId="190"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82" fontId="34" fillId="0" borderId="0" applyFill="0" applyBorder="0" applyAlignment="0" applyProtection="0"/>
    <xf numFmtId="165" fontId="34" fillId="0" borderId="0" applyFont="0" applyFill="0" applyBorder="0" applyAlignment="0" applyProtection="0"/>
    <xf numFmtId="165" fontId="37" fillId="0" borderId="8"/>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1" fillId="0" borderId="9"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2" fillId="0" borderId="10" applyNumberFormat="0" applyFill="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4"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176" fontId="55" fillId="0" borderId="0">
      <protection locked="0"/>
    </xf>
    <xf numFmtId="176" fontId="55" fillId="0" borderId="0">
      <protection locked="0"/>
    </xf>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0" fontId="22" fillId="0" borderId="11" applyNumberFormat="0" applyFont="0" applyFill="0" applyAlignment="0" applyProtection="0"/>
    <xf numFmtId="4" fontId="22" fillId="0" borderId="0" applyFont="0" applyFill="0" applyBorder="0" applyAlignment="0" applyProtection="0"/>
    <xf numFmtId="165" fontId="58" fillId="0" borderId="0" applyFont="0" applyFill="0" applyBorder="0" applyAlignment="0" applyProtection="0"/>
    <xf numFmtId="0" fontId="21" fillId="0" borderId="0" applyNumberFormat="0" applyFill="0" applyBorder="0" applyAlignment="0" applyProtection="0"/>
    <xf numFmtId="0" fontId="62" fillId="0" borderId="0"/>
    <xf numFmtId="0" fontId="60" fillId="0" borderId="0"/>
    <xf numFmtId="0" fontId="14" fillId="0" borderId="0"/>
    <xf numFmtId="0" fontId="14" fillId="0" borderId="0"/>
    <xf numFmtId="0" fontId="14" fillId="0" borderId="0"/>
    <xf numFmtId="0" fontId="13" fillId="0" borderId="0"/>
    <xf numFmtId="164" fontId="13" fillId="0" borderId="0" applyFont="0" applyFill="0" applyBorder="0" applyAlignment="0" applyProtection="0"/>
    <xf numFmtId="0" fontId="12" fillId="0" borderId="0"/>
    <xf numFmtId="0" fontId="15" fillId="4" borderId="0" applyNumberFormat="0" applyBorder="0" applyAlignment="0" applyProtection="0"/>
    <xf numFmtId="0" fontId="11" fillId="0" borderId="0"/>
    <xf numFmtId="0" fontId="9" fillId="0" borderId="0"/>
    <xf numFmtId="0" fontId="9" fillId="0" borderId="0"/>
    <xf numFmtId="0" fontId="8" fillId="0" borderId="0"/>
    <xf numFmtId="0" fontId="5" fillId="0" borderId="0"/>
    <xf numFmtId="0" fontId="4" fillId="0" borderId="0"/>
    <xf numFmtId="0" fontId="3" fillId="0" borderId="0"/>
    <xf numFmtId="43" fontId="3" fillId="0" borderId="0" applyFont="0" applyFill="0" applyBorder="0" applyAlignment="0" applyProtection="0"/>
    <xf numFmtId="0" fontId="73" fillId="0" borderId="0"/>
    <xf numFmtId="43" fontId="1" fillId="0" borderId="0" applyFont="0" applyFill="0" applyBorder="0" applyAlignment="0" applyProtection="0"/>
    <xf numFmtId="4" fontId="22" fillId="0" borderId="0" applyFont="0" applyFill="0" applyBorder="0" applyAlignment="0" applyProtection="0"/>
  </cellStyleXfs>
  <cellXfs count="494">
    <xf numFmtId="0" fontId="0" fillId="0" borderId="0" xfId="0"/>
    <xf numFmtId="0" fontId="38" fillId="0" borderId="0" xfId="2108" applyFont="1" applyFill="1" applyBorder="1" applyAlignment="1">
      <alignment horizontal="left" vertical="center"/>
    </xf>
    <xf numFmtId="0" fontId="38" fillId="0" borderId="0" xfId="2108" applyFont="1" applyFill="1" applyBorder="1" applyAlignment="1">
      <alignment horizontal="justify" vertical="center"/>
    </xf>
    <xf numFmtId="1" fontId="39" fillId="0" borderId="0" xfId="2108" applyNumberFormat="1" applyFont="1" applyFill="1" applyBorder="1" applyAlignment="1">
      <alignment horizontal="centerContinuous" vertical="center"/>
    </xf>
    <xf numFmtId="4" fontId="40" fillId="0" borderId="0" xfId="2109" applyNumberFormat="1" applyFont="1" applyFill="1" applyBorder="1" applyAlignment="1">
      <alignment horizontal="left" vertical="center"/>
    </xf>
    <xf numFmtId="4" fontId="40" fillId="0" borderId="0" xfId="2108" applyNumberFormat="1" applyFont="1" applyFill="1" applyBorder="1" applyAlignment="1">
      <alignment horizontal="left" vertical="center"/>
    </xf>
    <xf numFmtId="1" fontId="42" fillId="0" borderId="0" xfId="2108" applyNumberFormat="1" applyFont="1" applyFill="1" applyBorder="1" applyAlignment="1">
      <alignment horizontal="centerContinuous" vertical="center"/>
    </xf>
    <xf numFmtId="4" fontId="43" fillId="0" borderId="0" xfId="2109" applyNumberFormat="1" applyFont="1" applyFill="1" applyBorder="1" applyAlignment="1">
      <alignment horizontal="centerContinuous" vertical="center"/>
    </xf>
    <xf numFmtId="4" fontId="46" fillId="0" borderId="0" xfId="2108" applyNumberFormat="1" applyFont="1" applyFill="1" applyBorder="1" applyAlignment="1">
      <alignment vertical="center"/>
    </xf>
    <xf numFmtId="1" fontId="42" fillId="0" borderId="0" xfId="2108" applyNumberFormat="1" applyFont="1" applyFill="1" applyBorder="1" applyAlignment="1">
      <alignment horizontal="left" vertical="center"/>
    </xf>
    <xf numFmtId="0" fontId="44" fillId="0" borderId="0" xfId="0" applyFont="1" applyFill="1" applyBorder="1" applyAlignment="1">
      <alignment horizontal="center" vertical="center" wrapText="1"/>
    </xf>
    <xf numFmtId="0" fontId="44" fillId="18" borderId="12" xfId="0" applyFont="1" applyFill="1" applyBorder="1" applyAlignment="1">
      <alignment horizontal="center" vertical="center" wrapText="1"/>
    </xf>
    <xf numFmtId="4" fontId="44" fillId="18" borderId="12" xfId="2858" applyFont="1" applyFill="1" applyBorder="1" applyAlignment="1">
      <alignment horizontal="center" vertical="center" wrapText="1"/>
    </xf>
    <xf numFmtId="0" fontId="46" fillId="0" borderId="13" xfId="0" applyFont="1" applyFill="1" applyBorder="1" applyAlignment="1">
      <alignment horizontal="left" vertical="center" wrapText="1"/>
    </xf>
    <xf numFmtId="0" fontId="46" fillId="0" borderId="13" xfId="0" applyNumberFormat="1" applyFont="1" applyBorder="1" applyAlignment="1">
      <alignment horizontal="center" vertical="center" wrapText="1"/>
    </xf>
    <xf numFmtId="4" fontId="46" fillId="0" borderId="13" xfId="2858" applyFont="1" applyFill="1" applyBorder="1" applyAlignment="1">
      <alignment vertical="center"/>
    </xf>
    <xf numFmtId="169" fontId="46" fillId="0" borderId="13" xfId="0" applyNumberFormat="1" applyFont="1" applyFill="1" applyBorder="1" applyAlignment="1">
      <alignment horizontal="center" vertical="center"/>
    </xf>
    <xf numFmtId="4" fontId="46" fillId="0" borderId="13" xfId="2858" applyFont="1" applyFill="1" applyBorder="1" applyAlignment="1">
      <alignment horizontal="right" vertical="center"/>
    </xf>
    <xf numFmtId="0" fontId="49" fillId="0" borderId="0" xfId="0" applyFont="1" applyFill="1" applyBorder="1" applyAlignment="1">
      <alignment horizontal="centerContinuous" vertical="center"/>
    </xf>
    <xf numFmtId="4" fontId="49" fillId="0" borderId="0" xfId="2858" applyFont="1" applyFill="1" applyBorder="1" applyAlignment="1">
      <alignment horizontal="centerContinuous" vertical="center"/>
    </xf>
    <xf numFmtId="0" fontId="49" fillId="0" borderId="0" xfId="0" applyFont="1" applyFill="1" applyBorder="1" applyAlignment="1">
      <alignment vertical="center"/>
    </xf>
    <xf numFmtId="0" fontId="45" fillId="19" borderId="14" xfId="0" applyFont="1" applyFill="1" applyBorder="1" applyAlignment="1">
      <alignment horizontal="centerContinuous" vertical="center" wrapText="1"/>
    </xf>
    <xf numFmtId="0" fontId="45" fillId="19" borderId="15" xfId="0" applyFont="1" applyFill="1" applyBorder="1" applyAlignment="1">
      <alignment horizontal="centerContinuous" vertical="center" wrapText="1"/>
    </xf>
    <xf numFmtId="169" fontId="50" fillId="19" borderId="15" xfId="0" applyNumberFormat="1" applyFont="1" applyFill="1" applyBorder="1" applyAlignment="1">
      <alignment horizontal="centerContinuous" vertical="center"/>
    </xf>
    <xf numFmtId="0" fontId="50" fillId="19" borderId="15" xfId="0" applyFont="1" applyFill="1" applyBorder="1" applyAlignment="1">
      <alignment horizontal="centerContinuous" vertical="center" wrapText="1"/>
    </xf>
    <xf numFmtId="0" fontId="50" fillId="19" borderId="15" xfId="0" applyFont="1" applyFill="1" applyBorder="1" applyAlignment="1">
      <alignment horizontal="centerContinuous" vertical="center"/>
    </xf>
    <xf numFmtId="4" fontId="50" fillId="19" borderId="15" xfId="2858" applyFont="1" applyFill="1" applyBorder="1" applyAlignment="1">
      <alignment horizontal="centerContinuous" vertical="center"/>
    </xf>
    <xf numFmtId="4" fontId="45" fillId="19" borderId="16" xfId="2858" applyFont="1" applyFill="1" applyBorder="1" applyAlignment="1">
      <alignment vertical="center"/>
    </xf>
    <xf numFmtId="4" fontId="45" fillId="0" borderId="0" xfId="0" applyNumberFormat="1" applyFont="1" applyFill="1" applyBorder="1" applyAlignment="1">
      <alignment horizontal="center" vertical="center" wrapText="1"/>
    </xf>
    <xf numFmtId="0" fontId="46" fillId="0" borderId="17" xfId="0" applyFont="1" applyFill="1" applyBorder="1" applyAlignment="1">
      <alignment horizontal="left" vertical="center"/>
    </xf>
    <xf numFmtId="0" fontId="46" fillId="0" borderId="0" xfId="0" applyFont="1" applyFill="1" applyBorder="1" applyAlignment="1">
      <alignment vertical="center"/>
    </xf>
    <xf numFmtId="4" fontId="46" fillId="0" borderId="0" xfId="0" applyNumberFormat="1" applyFont="1" applyFill="1" applyBorder="1" applyAlignment="1">
      <alignment vertical="center"/>
    </xf>
    <xf numFmtId="4" fontId="46" fillId="0" borderId="18" xfId="2858" applyFont="1" applyFill="1" applyBorder="1" applyAlignment="1">
      <alignment horizontal="right" vertical="center"/>
    </xf>
    <xf numFmtId="4" fontId="46" fillId="0" borderId="0" xfId="0" applyNumberFormat="1" applyFont="1" applyFill="1" applyBorder="1" applyAlignment="1">
      <alignment horizontal="center" vertical="center"/>
    </xf>
    <xf numFmtId="4" fontId="46" fillId="0" borderId="0" xfId="2858" applyFont="1" applyFill="1" applyBorder="1" applyAlignment="1">
      <alignment vertical="center"/>
    </xf>
    <xf numFmtId="4" fontId="46" fillId="0" borderId="0" xfId="0" applyNumberFormat="1" applyFont="1" applyFill="1" applyBorder="1" applyAlignment="1">
      <alignment horizontal="left" vertical="center"/>
    </xf>
    <xf numFmtId="4" fontId="49" fillId="0" borderId="0" xfId="2858" applyFont="1" applyFill="1" applyBorder="1" applyAlignment="1">
      <alignment vertical="center"/>
    </xf>
    <xf numFmtId="0" fontId="44" fillId="18" borderId="19" xfId="0" applyFont="1" applyFill="1" applyBorder="1" applyAlignment="1">
      <alignment horizontal="centerContinuous" vertical="center" wrapText="1"/>
    </xf>
    <xf numFmtId="0" fontId="44" fillId="18" borderId="20" xfId="0" applyFont="1" applyFill="1" applyBorder="1" applyAlignment="1">
      <alignment horizontal="centerContinuous" vertical="center" wrapText="1"/>
    </xf>
    <xf numFmtId="0" fontId="44" fillId="18" borderId="21" xfId="0" applyFont="1" applyFill="1" applyBorder="1" applyAlignment="1">
      <alignment horizontal="centerContinuous" vertical="center" wrapText="1"/>
    </xf>
    <xf numFmtId="169" fontId="35" fillId="0" borderId="0" xfId="0" applyNumberFormat="1" applyFont="1" applyFill="1" applyBorder="1" applyAlignment="1">
      <alignment horizontal="center" vertical="center"/>
    </xf>
    <xf numFmtId="0" fontId="49" fillId="0" borderId="0" xfId="2108" applyFont="1" applyFill="1" applyBorder="1" applyAlignment="1">
      <alignment horizontal="left" vertical="center"/>
    </xf>
    <xf numFmtId="49" fontId="49" fillId="0" borderId="0" xfId="2108" applyNumberFormat="1" applyFont="1" applyFill="1" applyBorder="1" applyAlignment="1">
      <alignment horizontal="center" vertical="center"/>
    </xf>
    <xf numFmtId="0" fontId="49" fillId="0" borderId="0" xfId="2108" applyFont="1" applyFill="1" applyBorder="1" applyAlignment="1">
      <alignment horizontal="justify" vertical="center"/>
    </xf>
    <xf numFmtId="165" fontId="49" fillId="0" borderId="0" xfId="2685" applyFont="1" applyFill="1" applyBorder="1" applyAlignment="1">
      <alignment vertical="center"/>
    </xf>
    <xf numFmtId="0" fontId="49" fillId="0" borderId="0" xfId="2108" applyFont="1" applyFill="1" applyBorder="1" applyAlignment="1">
      <alignment vertical="center"/>
    </xf>
    <xf numFmtId="1" fontId="48" fillId="0" borderId="0" xfId="2108" applyNumberFormat="1" applyFont="1" applyFill="1" applyBorder="1" applyAlignment="1">
      <alignment horizontal="centerContinuous" vertical="center"/>
    </xf>
    <xf numFmtId="165" fontId="49" fillId="0" borderId="0" xfId="2685" applyFont="1" applyFill="1" applyBorder="1" applyAlignment="1">
      <alignment horizontal="centerContinuous" vertical="center"/>
    </xf>
    <xf numFmtId="1" fontId="43" fillId="0" borderId="0" xfId="2108" applyNumberFormat="1" applyFont="1" applyFill="1" applyBorder="1" applyAlignment="1">
      <alignment horizontal="centerContinuous" vertical="center"/>
    </xf>
    <xf numFmtId="49" fontId="51" fillId="0" borderId="0" xfId="2108" applyNumberFormat="1" applyFont="1" applyFill="1" applyBorder="1" applyAlignment="1">
      <alignment horizontal="center" vertical="center"/>
    </xf>
    <xf numFmtId="165" fontId="51" fillId="0" borderId="0" xfId="2685" applyFont="1" applyFill="1" applyBorder="1" applyAlignment="1">
      <alignment horizontal="centerContinuous" vertical="center"/>
    </xf>
    <xf numFmtId="0" fontId="51" fillId="0" borderId="0" xfId="2108" applyFont="1" applyFill="1" applyBorder="1" applyAlignment="1">
      <alignment vertical="center"/>
    </xf>
    <xf numFmtId="170" fontId="46" fillId="0" borderId="0" xfId="2108" applyNumberFormat="1" applyFont="1" applyFill="1" applyBorder="1" applyAlignment="1">
      <alignment vertical="center"/>
    </xf>
    <xf numFmtId="4" fontId="46" fillId="0" borderId="0" xfId="2108" applyNumberFormat="1" applyFont="1" applyFill="1" applyBorder="1" applyAlignment="1">
      <alignment horizontal="left" vertical="center"/>
    </xf>
    <xf numFmtId="4" fontId="46" fillId="0" borderId="0" xfId="2108" applyNumberFormat="1" applyFont="1" applyFill="1" applyBorder="1" applyAlignment="1">
      <alignment horizontal="center" vertical="center"/>
    </xf>
    <xf numFmtId="49" fontId="46" fillId="0" borderId="0" xfId="2108" applyNumberFormat="1" applyFont="1" applyFill="1" applyBorder="1" applyAlignment="1">
      <alignment horizontal="center" vertical="center"/>
    </xf>
    <xf numFmtId="165" fontId="46" fillId="0" borderId="0" xfId="2685" applyFont="1" applyFill="1" applyBorder="1" applyAlignment="1">
      <alignment horizontal="center" vertical="center"/>
    </xf>
    <xf numFmtId="165" fontId="46" fillId="0" borderId="0" xfId="2685" applyFont="1" applyFill="1" applyBorder="1" applyAlignment="1">
      <alignment vertical="center"/>
    </xf>
    <xf numFmtId="1" fontId="48" fillId="0" borderId="0" xfId="0" applyNumberFormat="1" applyFont="1" applyFill="1" applyBorder="1" applyAlignment="1">
      <alignment horizontal="center" vertical="center"/>
    </xf>
    <xf numFmtId="169" fontId="49" fillId="0" borderId="0" xfId="0" applyNumberFormat="1" applyFont="1" applyFill="1" applyBorder="1" applyAlignment="1">
      <alignment horizontal="center" vertical="center"/>
    </xf>
    <xf numFmtId="0" fontId="35" fillId="0" borderId="0" xfId="0" applyFont="1" applyAlignment="1">
      <alignment horizontal="center" vertical="center"/>
    </xf>
    <xf numFmtId="4" fontId="45" fillId="19" borderId="15" xfId="2858" applyFont="1" applyFill="1" applyBorder="1" applyAlignment="1">
      <alignment horizontal="centerContinuous" vertical="center"/>
    </xf>
    <xf numFmtId="4" fontId="41" fillId="0" borderId="0" xfId="2109" applyNumberFormat="1" applyFont="1" applyFill="1" applyBorder="1" applyAlignment="1">
      <alignment horizontal="center" vertical="center"/>
    </xf>
    <xf numFmtId="0" fontId="46" fillId="18" borderId="17" xfId="0" applyFont="1" applyFill="1" applyBorder="1" applyAlignment="1">
      <alignment horizontal="left" vertical="center"/>
    </xf>
    <xf numFmtId="169" fontId="46" fillId="18" borderId="13" xfId="0" applyNumberFormat="1" applyFont="1" applyFill="1" applyBorder="1" applyAlignment="1">
      <alignment horizontal="center" vertical="center"/>
    </xf>
    <xf numFmtId="0" fontId="35" fillId="18" borderId="0" xfId="0" applyFont="1" applyFill="1" applyAlignment="1">
      <alignment horizontal="center" vertical="center"/>
    </xf>
    <xf numFmtId="0" fontId="46" fillId="18" borderId="13" xfId="0" applyNumberFormat="1" applyFont="1" applyFill="1" applyBorder="1" applyAlignment="1">
      <alignment horizontal="center" vertical="center" wrapText="1"/>
    </xf>
    <xf numFmtId="4" fontId="46" fillId="18" borderId="13" xfId="2858" applyFont="1" applyFill="1" applyBorder="1" applyAlignment="1">
      <alignment vertical="center"/>
    </xf>
    <xf numFmtId="4" fontId="46" fillId="18" borderId="13" xfId="2858" applyFont="1" applyFill="1" applyBorder="1" applyAlignment="1">
      <alignment horizontal="right" vertical="center"/>
    </xf>
    <xf numFmtId="4" fontId="46" fillId="18" borderId="18" xfId="2858" applyFont="1" applyFill="1" applyBorder="1" applyAlignment="1">
      <alignment horizontal="right" vertical="center"/>
    </xf>
    <xf numFmtId="0" fontId="44" fillId="18" borderId="13" xfId="0" applyFont="1" applyFill="1" applyBorder="1" applyAlignment="1">
      <alignment horizontal="left" vertical="center" wrapText="1"/>
    </xf>
    <xf numFmtId="0" fontId="44" fillId="18" borderId="17" xfId="0" applyFont="1" applyFill="1" applyBorder="1" applyAlignment="1">
      <alignment horizontal="left" vertical="center"/>
    </xf>
    <xf numFmtId="169" fontId="44" fillId="18" borderId="13" xfId="0" applyNumberFormat="1" applyFont="1" applyFill="1" applyBorder="1" applyAlignment="1">
      <alignment horizontal="center" vertical="center"/>
    </xf>
    <xf numFmtId="0" fontId="47" fillId="18" borderId="0" xfId="0" applyFont="1" applyFill="1" applyAlignment="1">
      <alignment horizontal="center" vertical="center"/>
    </xf>
    <xf numFmtId="0" fontId="44" fillId="18" borderId="13" xfId="0" applyNumberFormat="1" applyFont="1" applyFill="1" applyBorder="1" applyAlignment="1">
      <alignment horizontal="center" vertical="center" wrapText="1"/>
    </xf>
    <xf numFmtId="4" fontId="44" fillId="18" borderId="13" xfId="2858" applyFont="1" applyFill="1" applyBorder="1" applyAlignment="1">
      <alignment vertical="center"/>
    </xf>
    <xf numFmtId="4" fontId="44" fillId="18" borderId="13" xfId="2858" applyFont="1" applyFill="1" applyBorder="1" applyAlignment="1">
      <alignment horizontal="right" vertical="center"/>
    </xf>
    <xf numFmtId="4" fontId="44" fillId="18" borderId="18" xfId="2858" applyFont="1" applyFill="1" applyBorder="1" applyAlignment="1">
      <alignment horizontal="right" vertical="center"/>
    </xf>
    <xf numFmtId="0" fontId="44" fillId="18" borderId="0" xfId="0" applyFont="1" applyFill="1" applyBorder="1" applyAlignment="1">
      <alignment vertical="center"/>
    </xf>
    <xf numFmtId="4" fontId="46" fillId="18" borderId="0" xfId="0" applyNumberFormat="1" applyFont="1" applyFill="1" applyBorder="1" applyAlignment="1">
      <alignment horizontal="center" vertical="center"/>
    </xf>
    <xf numFmtId="4" fontId="46" fillId="18" borderId="0" xfId="2858" applyFont="1" applyFill="1" applyBorder="1" applyAlignment="1">
      <alignment vertical="center"/>
    </xf>
    <xf numFmtId="4" fontId="44" fillId="18" borderId="0" xfId="0" applyNumberFormat="1" applyFont="1" applyFill="1" applyBorder="1" applyAlignment="1">
      <alignment vertical="center"/>
    </xf>
    <xf numFmtId="4" fontId="46" fillId="18" borderId="0" xfId="0" applyNumberFormat="1" applyFont="1" applyFill="1" applyBorder="1" applyAlignment="1">
      <alignment horizontal="left" vertical="center"/>
    </xf>
    <xf numFmtId="0" fontId="46" fillId="0" borderId="13" xfId="0" applyNumberFormat="1" applyFont="1" applyFill="1" applyBorder="1" applyAlignment="1">
      <alignment horizontal="center" vertical="center" wrapText="1"/>
    </xf>
    <xf numFmtId="0" fontId="35" fillId="0" borderId="0" xfId="0" applyFont="1" applyFill="1" applyAlignment="1">
      <alignment horizontal="center" vertical="center"/>
    </xf>
    <xf numFmtId="4" fontId="44" fillId="0" borderId="0" xfId="0" applyNumberFormat="1" applyFont="1" applyFill="1" applyBorder="1" applyAlignment="1">
      <alignment vertical="center" wrapText="1"/>
    </xf>
    <xf numFmtId="0" fontId="44" fillId="0" borderId="0" xfId="2108" applyFont="1" applyFill="1" applyBorder="1" applyAlignment="1">
      <alignment vertical="center"/>
    </xf>
    <xf numFmtId="4" fontId="46" fillId="0" borderId="0" xfId="2108" applyNumberFormat="1" applyFont="1" applyFill="1" applyBorder="1" applyAlignment="1">
      <alignment horizontal="center" vertical="center" wrapText="1"/>
    </xf>
    <xf numFmtId="4" fontId="40" fillId="0" borderId="0" xfId="2110" applyNumberFormat="1" applyFont="1" applyFill="1" applyBorder="1" applyAlignment="1">
      <alignment horizontal="left" vertical="center"/>
    </xf>
    <xf numFmtId="4" fontId="43" fillId="0" borderId="0" xfId="2110" applyNumberFormat="1" applyFont="1" applyFill="1" applyBorder="1" applyAlignment="1">
      <alignment horizontal="centerContinuous" vertical="center"/>
    </xf>
    <xf numFmtId="49" fontId="44" fillId="0" borderId="22" xfId="2108" applyNumberFormat="1" applyFont="1" applyFill="1" applyBorder="1" applyAlignment="1">
      <alignment horizontal="center" vertical="center"/>
    </xf>
    <xf numFmtId="4" fontId="44" fillId="0" borderId="22" xfId="2108" applyNumberFormat="1" applyFont="1" applyFill="1" applyBorder="1" applyAlignment="1">
      <alignment horizontal="justify" vertical="center" wrapText="1"/>
    </xf>
    <xf numFmtId="0" fontId="44" fillId="0" borderId="0" xfId="2108" applyFont="1" applyFill="1" applyBorder="1" applyAlignment="1">
      <alignment horizontal="center" vertical="center" wrapText="1"/>
    </xf>
    <xf numFmtId="0" fontId="34" fillId="0" borderId="0" xfId="0" applyFont="1"/>
    <xf numFmtId="4" fontId="44" fillId="0" borderId="0" xfId="2108" applyNumberFormat="1" applyFont="1" applyFill="1" applyBorder="1" applyAlignment="1">
      <alignment horizontal="center" vertical="center" wrapText="1"/>
    </xf>
    <xf numFmtId="4" fontId="44" fillId="0" borderId="0" xfId="2108" applyNumberFormat="1" applyFont="1" applyFill="1" applyBorder="1" applyAlignment="1">
      <alignment vertical="center"/>
    </xf>
    <xf numFmtId="0" fontId="44" fillId="0" borderId="0" xfId="0" applyFont="1" applyBorder="1" applyAlignment="1">
      <alignment horizontal="center" vertical="center"/>
    </xf>
    <xf numFmtId="0" fontId="44" fillId="0" borderId="0" xfId="0" applyFont="1" applyBorder="1" applyAlignment="1">
      <alignment horizontal="center"/>
    </xf>
    <xf numFmtId="0" fontId="44" fillId="0" borderId="0" xfId="0" applyFont="1" applyBorder="1" applyAlignment="1">
      <alignment horizontal="left"/>
    </xf>
    <xf numFmtId="0" fontId="44" fillId="0" borderId="23" xfId="0" applyFont="1" applyFill="1" applyBorder="1" applyAlignment="1">
      <alignment horizontal="center" vertical="center"/>
    </xf>
    <xf numFmtId="0" fontId="34" fillId="0" borderId="0" xfId="0" applyFont="1" applyAlignment="1">
      <alignment vertical="center"/>
    </xf>
    <xf numFmtId="0" fontId="44" fillId="0" borderId="25" xfId="0" applyFont="1" applyFill="1" applyBorder="1" applyAlignment="1">
      <alignment horizontal="left" vertical="center"/>
    </xf>
    <xf numFmtId="4" fontId="44" fillId="0" borderId="25" xfId="0" applyNumberFormat="1" applyFont="1" applyFill="1" applyBorder="1" applyAlignment="1">
      <alignment horizontal="right" vertical="center"/>
    </xf>
    <xf numFmtId="10" fontId="44" fillId="0" borderId="25" xfId="2138" applyNumberFormat="1" applyFont="1" applyFill="1" applyBorder="1" applyAlignment="1">
      <alignment horizontal="right" vertical="center"/>
    </xf>
    <xf numFmtId="4" fontId="34" fillId="0" borderId="0" xfId="0" applyNumberFormat="1" applyFont="1" applyAlignment="1">
      <alignment vertical="center"/>
    </xf>
    <xf numFmtId="0" fontId="46" fillId="0" borderId="26" xfId="2108" applyFont="1" applyFill="1" applyBorder="1" applyAlignment="1">
      <alignment horizontal="left" vertical="center" wrapText="1"/>
    </xf>
    <xf numFmtId="49" fontId="46" fillId="0" borderId="27" xfId="2108" applyNumberFormat="1" applyFont="1" applyFill="1" applyBorder="1" applyAlignment="1">
      <alignment horizontal="center" vertical="center"/>
    </xf>
    <xf numFmtId="0" fontId="46" fillId="0" borderId="27" xfId="2108" applyFont="1" applyFill="1" applyBorder="1" applyAlignment="1">
      <alignment horizontal="left" vertical="center" wrapText="1"/>
    </xf>
    <xf numFmtId="4" fontId="46" fillId="0" borderId="27" xfId="2858" applyFont="1" applyFill="1" applyBorder="1" applyAlignment="1">
      <alignment horizontal="right" vertical="center" wrapText="1"/>
    </xf>
    <xf numFmtId="10" fontId="46" fillId="0" borderId="27" xfId="2138" applyNumberFormat="1" applyFont="1" applyFill="1" applyBorder="1" applyAlignment="1">
      <alignment horizontal="center" vertical="center" wrapText="1"/>
    </xf>
    <xf numFmtId="165" fontId="46" fillId="0" borderId="27" xfId="2685" applyFont="1" applyFill="1" applyBorder="1" applyAlignment="1">
      <alignment vertical="center"/>
    </xf>
    <xf numFmtId="0" fontId="46" fillId="0" borderId="26" xfId="2108" quotePrefix="1" applyFont="1" applyFill="1" applyBorder="1" applyAlignment="1">
      <alignment horizontal="left" vertical="center"/>
    </xf>
    <xf numFmtId="4" fontId="46" fillId="0" borderId="27" xfId="2108" applyNumberFormat="1" applyFont="1" applyFill="1" applyBorder="1" applyAlignment="1">
      <alignment horizontal="justify" vertical="center" wrapText="1"/>
    </xf>
    <xf numFmtId="0" fontId="46" fillId="0" borderId="28" xfId="2108" quotePrefix="1" applyFont="1" applyFill="1" applyBorder="1" applyAlignment="1">
      <alignment horizontal="left" vertical="center"/>
    </xf>
    <xf numFmtId="49" fontId="46" fillId="0" borderId="29" xfId="2108" applyNumberFormat="1" applyFont="1" applyFill="1" applyBorder="1" applyAlignment="1">
      <alignment horizontal="center" vertical="center"/>
    </xf>
    <xf numFmtId="4" fontId="46" fillId="0" borderId="29" xfId="2108" applyNumberFormat="1" applyFont="1" applyFill="1" applyBorder="1" applyAlignment="1">
      <alignment horizontal="justify" vertical="center" wrapText="1"/>
    </xf>
    <xf numFmtId="4" fontId="46" fillId="0" borderId="24" xfId="2108" applyNumberFormat="1" applyFont="1" applyFill="1" applyBorder="1" applyAlignment="1">
      <alignment horizontal="left" vertical="center"/>
    </xf>
    <xf numFmtId="49" fontId="46" fillId="0" borderId="25" xfId="2108" applyNumberFormat="1" applyFont="1" applyFill="1" applyBorder="1" applyAlignment="1">
      <alignment horizontal="center" vertical="center"/>
    </xf>
    <xf numFmtId="165" fontId="44" fillId="0" borderId="25" xfId="0" applyNumberFormat="1" applyFont="1" applyFill="1" applyBorder="1" applyAlignment="1">
      <alignment horizontal="left" vertical="center"/>
    </xf>
    <xf numFmtId="10" fontId="44" fillId="0" borderId="25" xfId="2138" applyNumberFormat="1" applyFont="1" applyFill="1" applyBorder="1" applyAlignment="1">
      <alignment horizontal="center" vertical="center" wrapText="1"/>
    </xf>
    <xf numFmtId="10" fontId="44" fillId="0" borderId="25" xfId="2138" applyNumberFormat="1" applyFont="1" applyFill="1" applyBorder="1" applyAlignment="1">
      <alignment horizontal="center" vertical="center"/>
    </xf>
    <xf numFmtId="165" fontId="44" fillId="0" borderId="25" xfId="2685" applyFont="1" applyFill="1" applyBorder="1" applyAlignment="1">
      <alignment vertical="center"/>
    </xf>
    <xf numFmtId="10" fontId="44" fillId="0" borderId="25" xfId="2138" applyNumberFormat="1" applyFont="1" applyFill="1" applyBorder="1" applyAlignment="1">
      <alignment vertical="center"/>
    </xf>
    <xf numFmtId="4" fontId="44" fillId="0" borderId="25" xfId="2108" applyNumberFormat="1" applyFont="1" applyFill="1" applyBorder="1" applyAlignment="1">
      <alignment horizontal="center" vertical="center"/>
    </xf>
    <xf numFmtId="0" fontId="46" fillId="0" borderId="30" xfId="2108" applyFont="1" applyFill="1" applyBorder="1" applyAlignment="1">
      <alignment horizontal="left" vertical="center" wrapText="1"/>
    </xf>
    <xf numFmtId="4" fontId="46" fillId="0" borderId="12" xfId="2108" applyNumberFormat="1" applyFont="1" applyFill="1" applyBorder="1" applyAlignment="1">
      <alignment horizontal="center" vertical="center"/>
    </xf>
    <xf numFmtId="165" fontId="46" fillId="0" borderId="12" xfId="2685" applyFont="1" applyFill="1" applyBorder="1" applyAlignment="1">
      <alignment horizontal="left" vertical="center"/>
    </xf>
    <xf numFmtId="10" fontId="46" fillId="0" borderId="12" xfId="2138" applyNumberFormat="1" applyFont="1" applyFill="1" applyBorder="1" applyAlignment="1">
      <alignment horizontal="center" vertical="center" wrapText="1"/>
    </xf>
    <xf numFmtId="4" fontId="44" fillId="0" borderId="17" xfId="2108" applyNumberFormat="1" applyFont="1" applyFill="1" applyBorder="1" applyAlignment="1">
      <alignment horizontal="center" vertical="center"/>
    </xf>
    <xf numFmtId="4" fontId="46" fillId="0" borderId="13" xfId="2108" applyNumberFormat="1" applyFont="1" applyFill="1" applyBorder="1" applyAlignment="1">
      <alignment horizontal="center" vertical="center"/>
    </xf>
    <xf numFmtId="165" fontId="44" fillId="0" borderId="13" xfId="2685" applyFont="1" applyFill="1" applyBorder="1" applyAlignment="1">
      <alignment horizontal="left" vertical="center"/>
    </xf>
    <xf numFmtId="10" fontId="44" fillId="0" borderId="13" xfId="2138" applyNumberFormat="1" applyFont="1" applyFill="1" applyBorder="1" applyAlignment="1">
      <alignment horizontal="center" vertical="center" wrapText="1"/>
    </xf>
    <xf numFmtId="10" fontId="44" fillId="0" borderId="13" xfId="2138" applyNumberFormat="1" applyFont="1" applyFill="1" applyBorder="1" applyAlignment="1">
      <alignment horizontal="center" vertical="center"/>
    </xf>
    <xf numFmtId="4" fontId="44" fillId="0" borderId="13" xfId="2108" applyNumberFormat="1" applyFont="1" applyFill="1" applyBorder="1" applyAlignment="1">
      <alignment horizontal="center" vertical="center"/>
    </xf>
    <xf numFmtId="4" fontId="44" fillId="0" borderId="30" xfId="2108" applyNumberFormat="1" applyFont="1" applyFill="1" applyBorder="1" applyAlignment="1">
      <alignment horizontal="center" vertical="center"/>
    </xf>
    <xf numFmtId="165" fontId="44" fillId="0" borderId="12" xfId="2685" applyFont="1" applyFill="1" applyBorder="1" applyAlignment="1">
      <alignment horizontal="left" vertical="center"/>
    </xf>
    <xf numFmtId="10" fontId="44" fillId="0" borderId="12" xfId="2138" applyNumberFormat="1" applyFont="1" applyFill="1" applyBorder="1" applyAlignment="1">
      <alignment horizontal="center" vertical="center" wrapText="1"/>
    </xf>
    <xf numFmtId="4" fontId="44" fillId="0" borderId="0" xfId="2108" applyNumberFormat="1" applyFont="1" applyFill="1" applyBorder="1" applyAlignment="1">
      <alignment horizontal="center" vertical="center"/>
    </xf>
    <xf numFmtId="165" fontId="44" fillId="0" borderId="0" xfId="2685" applyFont="1" applyFill="1" applyBorder="1" applyAlignment="1">
      <alignment horizontal="left" vertical="center"/>
    </xf>
    <xf numFmtId="10" fontId="44" fillId="0" borderId="0" xfId="2138" applyNumberFormat="1" applyFont="1" applyFill="1" applyBorder="1" applyAlignment="1">
      <alignment horizontal="center" vertical="center" wrapText="1"/>
    </xf>
    <xf numFmtId="10" fontId="44" fillId="0" borderId="0" xfId="2138" applyNumberFormat="1" applyFont="1" applyFill="1" applyBorder="1" applyAlignment="1">
      <alignment horizontal="center" vertical="center"/>
    </xf>
    <xf numFmtId="173" fontId="47" fillId="0" borderId="0" xfId="2138" applyNumberFormat="1" applyFont="1" applyBorder="1" applyAlignment="1">
      <alignment vertical="center"/>
    </xf>
    <xf numFmtId="14" fontId="46" fillId="0" borderId="0" xfId="2108" applyNumberFormat="1" applyFont="1" applyFill="1" applyBorder="1" applyAlignment="1">
      <alignment vertical="center"/>
    </xf>
    <xf numFmtId="2" fontId="46" fillId="0" borderId="0" xfId="2108" applyNumberFormat="1" applyFont="1" applyFill="1" applyBorder="1" applyAlignment="1">
      <alignment vertical="center"/>
    </xf>
    <xf numFmtId="4" fontId="44" fillId="0" borderId="0" xfId="0" applyNumberFormat="1" applyFont="1" applyBorder="1" applyAlignment="1">
      <alignment horizontal="center"/>
    </xf>
    <xf numFmtId="49" fontId="46" fillId="0" borderId="12" xfId="2108" applyNumberFormat="1" applyFont="1" applyFill="1" applyBorder="1" applyAlignment="1">
      <alignment horizontal="center" vertical="center"/>
    </xf>
    <xf numFmtId="4" fontId="46" fillId="0" borderId="12" xfId="2108" applyNumberFormat="1" applyFont="1" applyFill="1" applyBorder="1" applyAlignment="1">
      <alignment horizontal="justify" vertical="center" wrapText="1"/>
    </xf>
    <xf numFmtId="165" fontId="44" fillId="18" borderId="27" xfId="2685" applyFont="1" applyFill="1" applyBorder="1" applyAlignment="1">
      <alignment horizontal="center" vertical="center" wrapText="1"/>
    </xf>
    <xf numFmtId="1" fontId="43" fillId="20" borderId="27" xfId="2108" applyNumberFormat="1" applyFont="1" applyFill="1" applyBorder="1" applyAlignment="1">
      <alignment horizontal="centerContinuous" vertical="center"/>
    </xf>
    <xf numFmtId="49" fontId="51" fillId="20" borderId="27" xfId="2108" applyNumberFormat="1" applyFont="1" applyFill="1" applyBorder="1" applyAlignment="1">
      <alignment horizontal="center" vertical="center"/>
    </xf>
    <xf numFmtId="4" fontId="43" fillId="20" borderId="27" xfId="2110" applyNumberFormat="1" applyFont="1" applyFill="1" applyBorder="1" applyAlignment="1">
      <alignment horizontal="centerContinuous" vertical="center"/>
    </xf>
    <xf numFmtId="165" fontId="51" fillId="20" borderId="27" xfId="2685" applyFont="1" applyFill="1" applyBorder="1" applyAlignment="1">
      <alignment horizontal="centerContinuous" vertical="center"/>
    </xf>
    <xf numFmtId="0" fontId="44" fillId="0" borderId="32" xfId="2108" applyFont="1" applyFill="1" applyBorder="1" applyAlignment="1">
      <alignment horizontal="left" vertical="center" wrapText="1"/>
    </xf>
    <xf numFmtId="49" fontId="44" fillId="0" borderId="33" xfId="2108" applyNumberFormat="1" applyFont="1" applyFill="1" applyBorder="1" applyAlignment="1">
      <alignment horizontal="center" vertical="center"/>
    </xf>
    <xf numFmtId="0" fontId="44" fillId="0" borderId="33" xfId="2108" applyFont="1" applyFill="1" applyBorder="1" applyAlignment="1">
      <alignment horizontal="left" vertical="center" wrapText="1"/>
    </xf>
    <xf numFmtId="165" fontId="44" fillId="0" borderId="34" xfId="2685" applyFont="1" applyFill="1" applyBorder="1" applyAlignment="1">
      <alignment horizontal="right" vertical="center"/>
    </xf>
    <xf numFmtId="0" fontId="44" fillId="0" borderId="31" xfId="2108" quotePrefix="1" applyFont="1" applyFill="1" applyBorder="1" applyAlignment="1">
      <alignment horizontal="left" vertical="center"/>
    </xf>
    <xf numFmtId="165" fontId="44" fillId="0" borderId="35" xfId="2685" applyFont="1" applyFill="1" applyBorder="1" applyAlignment="1">
      <alignment horizontal="right" vertical="center"/>
    </xf>
    <xf numFmtId="4" fontId="52" fillId="20" borderId="36" xfId="2108" applyNumberFormat="1" applyFont="1" applyFill="1" applyBorder="1" applyAlignment="1">
      <alignment horizontal="left" vertical="center"/>
    </xf>
    <xf numFmtId="49" fontId="52" fillId="20" borderId="37" xfId="2108" applyNumberFormat="1" applyFont="1" applyFill="1" applyBorder="1" applyAlignment="1">
      <alignment horizontal="center" vertical="center"/>
    </xf>
    <xf numFmtId="0" fontId="49" fillId="0" borderId="0" xfId="2108" applyFont="1" applyFill="1" applyBorder="1" applyAlignment="1">
      <alignment horizontal="center" vertical="center"/>
    </xf>
    <xf numFmtId="0" fontId="47" fillId="18" borderId="27" xfId="0" applyFont="1" applyFill="1" applyBorder="1" applyAlignment="1">
      <alignment horizontal="center" vertical="center"/>
    </xf>
    <xf numFmtId="10" fontId="47" fillId="18" borderId="27" xfId="2137" applyNumberFormat="1" applyFont="1" applyFill="1" applyBorder="1" applyAlignment="1">
      <alignment horizontal="center" vertical="center"/>
    </xf>
    <xf numFmtId="10" fontId="34" fillId="0" borderId="27" xfId="2138" applyNumberFormat="1" applyFont="1" applyBorder="1" applyAlignment="1">
      <alignment horizontal="center" vertical="center"/>
    </xf>
    <xf numFmtId="0" fontId="34" fillId="0" borderId="27" xfId="0" applyFont="1" applyBorder="1" applyAlignment="1">
      <alignment horizontal="center" vertical="center"/>
    </xf>
    <xf numFmtId="4" fontId="34" fillId="0" borderId="27" xfId="0" applyNumberFormat="1" applyFont="1" applyBorder="1" applyAlignment="1">
      <alignment horizontal="right" vertical="center"/>
    </xf>
    <xf numFmtId="14" fontId="44" fillId="0" borderId="0" xfId="0" applyNumberFormat="1" applyFont="1" applyBorder="1" applyAlignment="1">
      <alignment horizontal="left"/>
    </xf>
    <xf numFmtId="200" fontId="44" fillId="0" borderId="19" xfId="0" quotePrefix="1" applyNumberFormat="1" applyFont="1" applyFill="1" applyBorder="1" applyAlignment="1">
      <alignment horizontal="center" vertical="center"/>
    </xf>
    <xf numFmtId="0" fontId="44" fillId="0" borderId="21" xfId="0" applyFont="1" applyFill="1" applyBorder="1" applyAlignment="1">
      <alignment horizontal="center" vertical="center"/>
    </xf>
    <xf numFmtId="4" fontId="40" fillId="0" borderId="0" xfId="2109" applyNumberFormat="1" applyFont="1" applyFill="1" applyBorder="1" applyAlignment="1">
      <alignment horizontal="left" vertical="center" wrapText="1"/>
    </xf>
    <xf numFmtId="4" fontId="46" fillId="0" borderId="0" xfId="2108" applyNumberFormat="1" applyFont="1" applyFill="1" applyBorder="1" applyAlignment="1">
      <alignment vertical="center" wrapText="1"/>
    </xf>
    <xf numFmtId="165" fontId="45" fillId="20" borderId="41" xfId="2685" applyFont="1" applyFill="1" applyBorder="1" applyAlignment="1">
      <alignment horizontal="right" vertical="center"/>
    </xf>
    <xf numFmtId="0" fontId="45" fillId="20" borderId="37" xfId="2108" applyFont="1" applyFill="1" applyBorder="1" applyAlignment="1">
      <alignment horizontal="left" vertical="center" wrapText="1"/>
    </xf>
    <xf numFmtId="0" fontId="49" fillId="0" borderId="0" xfId="2108" applyNumberFormat="1" applyFont="1" applyFill="1" applyBorder="1" applyAlignment="1">
      <alignment horizontal="left" vertical="center"/>
    </xf>
    <xf numFmtId="0" fontId="46" fillId="0" borderId="0" xfId="2108" applyNumberFormat="1" applyFont="1" applyFill="1" applyBorder="1" applyAlignment="1">
      <alignment horizontal="left" vertical="center"/>
    </xf>
    <xf numFmtId="0" fontId="34" fillId="0" borderId="0" xfId="0" applyFont="1" applyAlignment="1">
      <alignment horizontal="center"/>
    </xf>
    <xf numFmtId="49" fontId="34" fillId="0" borderId="0" xfId="2108" applyNumberFormat="1" applyFont="1" applyFill="1" applyBorder="1" applyAlignment="1">
      <alignment horizontal="center" vertical="center"/>
    </xf>
    <xf numFmtId="0" fontId="34" fillId="0" borderId="0" xfId="2108" applyFont="1" applyFill="1" applyBorder="1" applyAlignment="1">
      <alignment vertical="center"/>
    </xf>
    <xf numFmtId="4" fontId="34" fillId="0" borderId="27" xfId="2108" applyNumberFormat="1" applyFont="1" applyFill="1" applyBorder="1" applyAlignment="1">
      <alignment horizontal="center" vertical="center" wrapText="1"/>
    </xf>
    <xf numFmtId="4" fontId="34" fillId="0" borderId="0" xfId="2108" applyNumberFormat="1" applyFont="1" applyFill="1" applyBorder="1" applyAlignment="1">
      <alignment horizontal="center" vertical="center" wrapText="1"/>
    </xf>
    <xf numFmtId="4" fontId="34" fillId="0" borderId="22" xfId="2108" applyNumberFormat="1" applyFont="1" applyFill="1" applyBorder="1" applyAlignment="1">
      <alignment horizontal="center" vertical="center" wrapText="1"/>
    </xf>
    <xf numFmtId="165" fontId="34" fillId="0" borderId="0" xfId="2685" applyFont="1" applyFill="1" applyBorder="1" applyAlignment="1">
      <alignment vertical="center"/>
    </xf>
    <xf numFmtId="43" fontId="34" fillId="0" borderId="0" xfId="0" applyNumberFormat="1" applyFont="1"/>
    <xf numFmtId="4" fontId="34" fillId="0" borderId="0" xfId="2108" applyNumberFormat="1" applyFont="1" applyFill="1" applyBorder="1" applyAlignment="1">
      <alignment horizontal="left" vertical="center"/>
    </xf>
    <xf numFmtId="4" fontId="34" fillId="0" borderId="0" xfId="2108" applyNumberFormat="1" applyFont="1" applyFill="1" applyBorder="1" applyAlignment="1">
      <alignment vertical="center" wrapText="1"/>
    </xf>
    <xf numFmtId="4" fontId="34" fillId="0" borderId="0" xfId="2108" applyNumberFormat="1" applyFont="1" applyFill="1" applyBorder="1" applyAlignment="1">
      <alignment horizontal="center" vertical="center"/>
    </xf>
    <xf numFmtId="165" fontId="34" fillId="0" borderId="0" xfId="2685" applyFont="1" applyFill="1" applyBorder="1" applyAlignment="1">
      <alignment horizontal="center" vertical="center"/>
    </xf>
    <xf numFmtId="0" fontId="34" fillId="0" borderId="22" xfId="0" applyFont="1" applyFill="1" applyBorder="1" applyAlignment="1">
      <alignment horizontal="center"/>
    </xf>
    <xf numFmtId="0" fontId="13" fillId="0" borderId="0" xfId="2866" applyBorder="1" applyAlignment="1">
      <alignment horizontal="center" vertical="center"/>
    </xf>
    <xf numFmtId="0" fontId="68" fillId="22" borderId="20" xfId="2866" applyFont="1" applyFill="1" applyBorder="1" applyAlignment="1">
      <alignment horizontal="center" vertical="center"/>
    </xf>
    <xf numFmtId="4" fontId="68" fillId="22" borderId="20" xfId="2866" applyNumberFormat="1" applyFont="1" applyFill="1" applyBorder="1" applyAlignment="1">
      <alignment horizontal="right"/>
    </xf>
    <xf numFmtId="4" fontId="68" fillId="22" borderId="21" xfId="2867" applyNumberFormat="1" applyFont="1" applyFill="1" applyBorder="1" applyAlignment="1">
      <alignment horizontal="right"/>
    </xf>
    <xf numFmtId="0" fontId="13" fillId="0" borderId="0" xfId="2866" applyBorder="1" applyAlignment="1">
      <alignment horizontal="center" vertical="top"/>
    </xf>
    <xf numFmtId="4" fontId="13" fillId="0" borderId="0" xfId="2866" applyNumberFormat="1" applyBorder="1" applyAlignment="1">
      <alignment horizontal="right"/>
    </xf>
    <xf numFmtId="4" fontId="34" fillId="0" borderId="0" xfId="2108" applyNumberFormat="1" applyFont="1" applyFill="1" applyBorder="1" applyAlignment="1">
      <alignment horizontal="left" vertical="center" wrapText="1"/>
    </xf>
    <xf numFmtId="4" fontId="34" fillId="0" borderId="22" xfId="2108" quotePrefix="1" applyNumberFormat="1" applyFont="1" applyFill="1" applyBorder="1" applyAlignment="1">
      <alignment horizontal="right" wrapText="1"/>
    </xf>
    <xf numFmtId="4" fontId="34" fillId="0" borderId="22" xfId="2108" quotePrefix="1" applyNumberFormat="1" applyFont="1" applyFill="1" applyBorder="1" applyAlignment="1">
      <alignment horizontal="right" vertical="center" wrapText="1"/>
    </xf>
    <xf numFmtId="4" fontId="34" fillId="0" borderId="22" xfId="0" applyNumberFormat="1" applyFont="1" applyFill="1" applyBorder="1" applyAlignment="1">
      <alignment horizontal="right"/>
    </xf>
    <xf numFmtId="4" fontId="34" fillId="0" borderId="22" xfId="2685" applyNumberFormat="1" applyFont="1" applyFill="1" applyBorder="1" applyAlignment="1">
      <alignment horizontal="right" vertical="center"/>
    </xf>
    <xf numFmtId="4" fontId="68" fillId="22" borderId="20" xfId="2867" applyNumberFormat="1" applyFont="1" applyFill="1" applyBorder="1" applyAlignment="1">
      <alignment horizontal="right"/>
    </xf>
    <xf numFmtId="4" fontId="34" fillId="0" borderId="22" xfId="2108" applyNumberFormat="1" applyFont="1" applyFill="1" applyBorder="1" applyAlignment="1">
      <alignment horizontal="left" vertical="top" wrapText="1"/>
    </xf>
    <xf numFmtId="0" fontId="34" fillId="0" borderId="22" xfId="0" applyFont="1" applyFill="1" applyBorder="1" applyAlignment="1">
      <alignment vertical="top" wrapText="1"/>
    </xf>
    <xf numFmtId="4" fontId="34" fillId="0" borderId="22" xfId="2108" quotePrefix="1" applyNumberFormat="1" applyFont="1" applyFill="1" applyBorder="1" applyAlignment="1">
      <alignment horizontal="left" vertical="top" wrapText="1"/>
    </xf>
    <xf numFmtId="0" fontId="68" fillId="22" borderId="19" xfId="2866" applyFont="1" applyFill="1" applyBorder="1" applyAlignment="1">
      <alignment horizontal="center" vertical="top"/>
    </xf>
    <xf numFmtId="0" fontId="68" fillId="22" borderId="20" xfId="2866" applyFont="1" applyFill="1" applyBorder="1" applyAlignment="1">
      <alignment horizontal="left" vertical="top" wrapText="1"/>
    </xf>
    <xf numFmtId="0" fontId="34" fillId="0" borderId="0" xfId="0" applyFont="1" applyAlignment="1">
      <alignment horizontal="left"/>
    </xf>
    <xf numFmtId="0" fontId="34" fillId="0" borderId="0" xfId="2108" applyFont="1" applyFill="1" applyBorder="1" applyAlignment="1">
      <alignment horizontal="left" vertical="center"/>
    </xf>
    <xf numFmtId="4" fontId="68" fillId="0" borderId="27" xfId="2867" applyNumberFormat="1" applyFont="1" applyBorder="1" applyAlignment="1">
      <alignment horizontal="center" vertical="center"/>
    </xf>
    <xf numFmtId="164" fontId="68" fillId="0" borderId="27" xfId="2867" applyFont="1" applyBorder="1" applyAlignment="1">
      <alignment horizontal="center" vertical="center"/>
    </xf>
    <xf numFmtId="4" fontId="34" fillId="0" borderId="31" xfId="2108" applyNumberFormat="1" applyFont="1" applyFill="1" applyBorder="1" applyAlignment="1">
      <alignment horizontal="center" vertical="top" wrapText="1"/>
    </xf>
    <xf numFmtId="4" fontId="34" fillId="0" borderId="35" xfId="0" applyNumberFormat="1" applyFont="1" applyFill="1" applyBorder="1" applyAlignment="1">
      <alignment horizontal="right"/>
    </xf>
    <xf numFmtId="0" fontId="68" fillId="22" borderId="32" xfId="2866" applyFont="1" applyFill="1" applyBorder="1" applyAlignment="1">
      <alignment horizontal="center" vertical="top"/>
    </xf>
    <xf numFmtId="49" fontId="68" fillId="22" borderId="33" xfId="2866" applyNumberFormat="1" applyFont="1" applyFill="1" applyBorder="1" applyAlignment="1">
      <alignment horizontal="left" vertical="top" wrapText="1"/>
    </xf>
    <xf numFmtId="0" fontId="68" fillId="22" borderId="33" xfId="2866" applyFont="1" applyFill="1" applyBorder="1" applyAlignment="1">
      <alignment horizontal="center" vertical="center"/>
    </xf>
    <xf numFmtId="4" fontId="68" fillId="22" borderId="33" xfId="2866" applyNumberFormat="1" applyFont="1" applyFill="1" applyBorder="1" applyAlignment="1">
      <alignment horizontal="right"/>
    </xf>
    <xf numFmtId="4" fontId="68" fillId="22" borderId="33" xfId="2867" applyNumberFormat="1" applyFont="1" applyFill="1" applyBorder="1" applyAlignment="1">
      <alignment horizontal="right"/>
    </xf>
    <xf numFmtId="164" fontId="68" fillId="22" borderId="34" xfId="2867" applyFont="1" applyFill="1" applyBorder="1" applyAlignment="1">
      <alignment horizontal="right"/>
    </xf>
    <xf numFmtId="0" fontId="68" fillId="22" borderId="31" xfId="2866" applyFont="1" applyFill="1" applyBorder="1" applyAlignment="1">
      <alignment horizontal="center" vertical="top"/>
    </xf>
    <xf numFmtId="0" fontId="68" fillId="22" borderId="22" xfId="2866" applyNumberFormat="1" applyFont="1" applyFill="1" applyBorder="1" applyAlignment="1">
      <alignment horizontal="left" vertical="top" wrapText="1"/>
    </xf>
    <xf numFmtId="0" fontId="68" fillId="22" borderId="22" xfId="2866" applyNumberFormat="1" applyFont="1" applyFill="1" applyBorder="1" applyAlignment="1">
      <alignment horizontal="center"/>
    </xf>
    <xf numFmtId="4" fontId="68" fillId="22" borderId="22" xfId="2866" applyNumberFormat="1" applyFont="1" applyFill="1" applyBorder="1" applyAlignment="1">
      <alignment horizontal="right"/>
    </xf>
    <xf numFmtId="4" fontId="68" fillId="22" borderId="22" xfId="2867" applyNumberFormat="1" applyFont="1" applyFill="1" applyBorder="1" applyAlignment="1">
      <alignment horizontal="right"/>
    </xf>
    <xf numFmtId="39" fontId="68" fillId="22" borderId="35" xfId="2867" applyNumberFormat="1" applyFont="1" applyFill="1" applyBorder="1" applyAlignment="1">
      <alignment horizontal="right"/>
    </xf>
    <xf numFmtId="4" fontId="47" fillId="0" borderId="27" xfId="2108" applyNumberFormat="1" applyFont="1" applyFill="1" applyBorder="1" applyAlignment="1">
      <alignment horizontal="center" vertical="center" wrapText="1"/>
    </xf>
    <xf numFmtId="0" fontId="68" fillId="22" borderId="0" xfId="2866" applyFont="1" applyFill="1" applyBorder="1" applyAlignment="1">
      <alignment horizontal="center" vertical="top"/>
    </xf>
    <xf numFmtId="4" fontId="34" fillId="0" borderId="57" xfId="2108" applyNumberFormat="1" applyFont="1" applyFill="1" applyBorder="1" applyAlignment="1">
      <alignment horizontal="left" vertical="center"/>
    </xf>
    <xf numFmtId="4" fontId="34" fillId="0" borderId="42" xfId="2108" applyNumberFormat="1" applyFont="1" applyFill="1" applyBorder="1" applyAlignment="1">
      <alignment vertical="center" wrapText="1"/>
    </xf>
    <xf numFmtId="4" fontId="34" fillId="0" borderId="42" xfId="2108" applyNumberFormat="1" applyFont="1" applyFill="1" applyBorder="1" applyAlignment="1">
      <alignment horizontal="center" vertical="center"/>
    </xf>
    <xf numFmtId="165" fontId="34" fillId="0" borderId="42" xfId="2685" applyFont="1" applyFill="1" applyBorder="1" applyAlignment="1">
      <alignment horizontal="center" vertical="center"/>
    </xf>
    <xf numFmtId="165" fontId="34" fillId="0" borderId="42" xfId="2685" applyFont="1" applyFill="1" applyBorder="1" applyAlignment="1">
      <alignment vertical="center"/>
    </xf>
    <xf numFmtId="165" fontId="34" fillId="0" borderId="56" xfId="2685" applyFont="1" applyFill="1" applyBorder="1" applyAlignment="1">
      <alignment vertical="center"/>
    </xf>
    <xf numFmtId="4" fontId="34" fillId="0" borderId="6" xfId="2108" applyNumberFormat="1" applyFont="1" applyFill="1" applyBorder="1" applyAlignment="1">
      <alignment horizontal="left" vertical="center"/>
    </xf>
    <xf numFmtId="165" fontId="34" fillId="0" borderId="58" xfId="2685" applyFont="1" applyFill="1" applyBorder="1" applyAlignment="1">
      <alignment vertical="center"/>
    </xf>
    <xf numFmtId="4" fontId="34" fillId="0" borderId="0" xfId="2108" applyNumberFormat="1" applyFont="1" applyFill="1" applyBorder="1" applyAlignment="1">
      <alignment vertical="center"/>
    </xf>
    <xf numFmtId="1" fontId="43" fillId="0" borderId="58" xfId="2108" applyNumberFormat="1" applyFont="1" applyFill="1" applyBorder="1" applyAlignment="1">
      <alignment vertical="center"/>
    </xf>
    <xf numFmtId="4" fontId="43" fillId="0" borderId="58" xfId="2109" applyNumberFormat="1" applyFont="1" applyFill="1" applyBorder="1" applyAlignment="1">
      <alignment vertical="center"/>
    </xf>
    <xf numFmtId="0" fontId="34" fillId="0" borderId="0" xfId="2108" applyFont="1" applyFill="1" applyBorder="1" applyAlignment="1">
      <alignment horizontal="center" vertical="center"/>
    </xf>
    <xf numFmtId="0" fontId="34" fillId="0" borderId="0" xfId="2108" applyNumberFormat="1" applyFont="1" applyFill="1" applyBorder="1" applyAlignment="1">
      <alignment horizontal="left" vertical="center"/>
    </xf>
    <xf numFmtId="0" fontId="34" fillId="21" borderId="22" xfId="0" applyFont="1" applyFill="1" applyBorder="1" applyAlignment="1">
      <alignment vertical="center"/>
    </xf>
    <xf numFmtId="0" fontId="34" fillId="21" borderId="22" xfId="0" applyFont="1" applyFill="1" applyBorder="1" applyAlignment="1">
      <alignment horizontal="center" vertical="center"/>
    </xf>
    <xf numFmtId="165" fontId="34" fillId="21" borderId="22" xfId="2314" applyFont="1" applyFill="1" applyBorder="1" applyAlignment="1">
      <alignment vertical="center"/>
    </xf>
    <xf numFmtId="0" fontId="63" fillId="0" borderId="22" xfId="739" applyFont="1" applyBorder="1" applyAlignment="1">
      <alignment vertical="center" wrapText="1"/>
    </xf>
    <xf numFmtId="0" fontId="63" fillId="0" borderId="22" xfId="739" applyFont="1" applyBorder="1" applyAlignment="1">
      <alignment horizontal="center" vertical="center" wrapText="1"/>
    </xf>
    <xf numFmtId="0" fontId="63" fillId="0" borderId="22" xfId="739" applyFont="1" applyBorder="1" applyAlignment="1">
      <alignment vertical="center"/>
    </xf>
    <xf numFmtId="0" fontId="34" fillId="0" borderId="22" xfId="0" applyFont="1" applyFill="1" applyBorder="1" applyAlignment="1">
      <alignment vertical="center"/>
    </xf>
    <xf numFmtId="0" fontId="34" fillId="0" borderId="22" xfId="0" applyFont="1" applyFill="1" applyBorder="1" applyAlignment="1">
      <alignment horizontal="center" vertical="center"/>
    </xf>
    <xf numFmtId="165" fontId="34" fillId="0" borderId="22" xfId="2314" applyFont="1" applyFill="1" applyBorder="1" applyAlignment="1">
      <alignment vertical="center"/>
    </xf>
    <xf numFmtId="0" fontId="63" fillId="0" borderId="22" xfId="739" applyFont="1" applyBorder="1" applyAlignment="1">
      <alignment horizontal="center" vertical="center"/>
    </xf>
    <xf numFmtId="0" fontId="34" fillId="21" borderId="22" xfId="0" applyFont="1" applyFill="1" applyBorder="1" applyAlignment="1">
      <alignment vertical="center" wrapText="1"/>
    </xf>
    <xf numFmtId="165" fontId="52" fillId="18" borderId="27" xfId="2685" applyFont="1" applyFill="1" applyBorder="1" applyAlignment="1">
      <alignment vertical="center"/>
    </xf>
    <xf numFmtId="165" fontId="52" fillId="18" borderId="27" xfId="2685" applyFont="1" applyFill="1" applyBorder="1" applyAlignment="1">
      <alignment horizontal="left" vertical="center"/>
    </xf>
    <xf numFmtId="4" fontId="34" fillId="0" borderId="0" xfId="2108" applyNumberFormat="1" applyFont="1" applyAlignment="1">
      <alignment vertical="center"/>
    </xf>
    <xf numFmtId="165" fontId="52" fillId="18" borderId="27" xfId="2685" applyFont="1" applyFill="1" applyBorder="1" applyAlignment="1">
      <alignment horizontal="center" vertical="center"/>
    </xf>
    <xf numFmtId="4" fontId="34" fillId="0" borderId="22" xfId="2108" applyNumberFormat="1" applyFont="1" applyBorder="1" applyAlignment="1">
      <alignment vertical="center" wrapText="1"/>
    </xf>
    <xf numFmtId="4" fontId="34" fillId="0" borderId="22" xfId="2108" applyNumberFormat="1" applyFont="1" applyBorder="1" applyAlignment="1">
      <alignment horizontal="center" vertical="center"/>
    </xf>
    <xf numFmtId="165" fontId="34" fillId="0" borderId="22" xfId="2685" applyFont="1" applyBorder="1" applyAlignment="1">
      <alignment horizontal="center" vertical="center"/>
    </xf>
    <xf numFmtId="165" fontId="49" fillId="0" borderId="0" xfId="2685" applyFont="1" applyFill="1" applyBorder="1" applyAlignment="1">
      <alignment horizontal="right" vertical="center"/>
    </xf>
    <xf numFmtId="4" fontId="65" fillId="0" borderId="22" xfId="0" applyNumberFormat="1" applyFont="1" applyBorder="1" applyAlignment="1">
      <alignment horizontal="right" wrapText="1"/>
    </xf>
    <xf numFmtId="4" fontId="65" fillId="0" borderId="35" xfId="0" applyNumberFormat="1" applyFont="1" applyBorder="1" applyAlignment="1">
      <alignment horizontal="right" wrapText="1"/>
    </xf>
    <xf numFmtId="165" fontId="34" fillId="0" borderId="22" xfId="2685" applyFont="1" applyBorder="1" applyAlignment="1">
      <alignment horizontal="right" vertical="center"/>
    </xf>
    <xf numFmtId="165" fontId="34" fillId="0" borderId="35" xfId="2685" applyFont="1" applyBorder="1" applyAlignment="1">
      <alignment horizontal="right" vertical="center"/>
    </xf>
    <xf numFmtId="165" fontId="46" fillId="0" borderId="0" xfId="2685" applyFont="1" applyFill="1" applyBorder="1" applyAlignment="1">
      <alignment horizontal="right" vertical="center"/>
    </xf>
    <xf numFmtId="0" fontId="64" fillId="22" borderId="33" xfId="0" applyFont="1" applyFill="1" applyBorder="1" applyAlignment="1">
      <alignment horizontal="left" wrapText="1"/>
    </xf>
    <xf numFmtId="0" fontId="34" fillId="22" borderId="33" xfId="0" applyFont="1" applyFill="1" applyBorder="1" applyAlignment="1">
      <alignment horizontal="center"/>
    </xf>
    <xf numFmtId="4" fontId="65" fillId="22" borderId="33" xfId="0" applyNumberFormat="1" applyFont="1" applyFill="1" applyBorder="1" applyAlignment="1">
      <alignment horizontal="center" wrapText="1"/>
    </xf>
    <xf numFmtId="4" fontId="65" fillId="22" borderId="33" xfId="0" applyNumberFormat="1" applyFont="1" applyFill="1" applyBorder="1" applyAlignment="1">
      <alignment horizontal="right" wrapText="1"/>
    </xf>
    <xf numFmtId="4" fontId="65" fillId="22" borderId="34" xfId="0" applyNumberFormat="1" applyFont="1" applyFill="1" applyBorder="1" applyAlignment="1">
      <alignment horizontal="right" wrapText="1"/>
    </xf>
    <xf numFmtId="0" fontId="64" fillId="22" borderId="22" xfId="0" applyFont="1" applyFill="1" applyBorder="1" applyAlignment="1">
      <alignment horizontal="left" wrapText="1"/>
    </xf>
    <xf numFmtId="0" fontId="34" fillId="22" borderId="22" xfId="0" applyFont="1" applyFill="1" applyBorder="1" applyAlignment="1">
      <alignment horizontal="center"/>
    </xf>
    <xf numFmtId="165" fontId="34" fillId="22" borderId="22" xfId="2314" applyFont="1" applyFill="1" applyBorder="1" applyAlignment="1">
      <alignment vertical="center"/>
    </xf>
    <xf numFmtId="4" fontId="65" fillId="22" borderId="22" xfId="0" applyNumberFormat="1" applyFont="1" applyFill="1" applyBorder="1" applyAlignment="1">
      <alignment horizontal="right" wrapText="1"/>
    </xf>
    <xf numFmtId="4" fontId="65" fillId="22" borderId="35" xfId="0" applyNumberFormat="1" applyFont="1" applyFill="1" applyBorder="1" applyAlignment="1">
      <alignment horizontal="right" wrapText="1"/>
    </xf>
    <xf numFmtId="0" fontId="66" fillId="22" borderId="22" xfId="739" applyFont="1" applyFill="1" applyBorder="1" applyAlignment="1">
      <alignment vertical="center"/>
    </xf>
    <xf numFmtId="0" fontId="63" fillId="22" borderId="22" xfId="739" applyFont="1" applyFill="1" applyBorder="1" applyAlignment="1">
      <alignment horizontal="center" vertical="center"/>
    </xf>
    <xf numFmtId="4" fontId="34" fillId="22" borderId="36" xfId="2108" applyNumberFormat="1" applyFont="1" applyFill="1" applyBorder="1" applyAlignment="1">
      <alignment vertical="center"/>
    </xf>
    <xf numFmtId="4" fontId="47" fillId="22" borderId="37" xfId="2108" applyNumberFormat="1" applyFont="1" applyFill="1" applyBorder="1" applyAlignment="1">
      <alignment vertical="center" wrapText="1"/>
    </xf>
    <xf numFmtId="4" fontId="47" fillId="22" borderId="37" xfId="2108" applyNumberFormat="1" applyFont="1" applyFill="1" applyBorder="1" applyAlignment="1">
      <alignment vertical="center"/>
    </xf>
    <xf numFmtId="165" fontId="47" fillId="22" borderId="41" xfId="2685" applyFont="1" applyFill="1" applyBorder="1" applyAlignment="1">
      <alignment horizontal="right" vertical="center"/>
    </xf>
    <xf numFmtId="49" fontId="46" fillId="0" borderId="27" xfId="2108" applyNumberFormat="1" applyFont="1" applyFill="1" applyBorder="1" applyAlignment="1">
      <alignment horizontal="left" vertical="center" wrapText="1"/>
    </xf>
    <xf numFmtId="4" fontId="34" fillId="0" borderId="0" xfId="2108" applyNumberFormat="1" applyFont="1" applyAlignment="1">
      <alignment horizontal="center" vertical="center"/>
    </xf>
    <xf numFmtId="49" fontId="68" fillId="22" borderId="33" xfId="2866" applyNumberFormat="1" applyFont="1" applyFill="1" applyBorder="1" applyAlignment="1">
      <alignment horizontal="center" vertical="top" wrapText="1"/>
    </xf>
    <xf numFmtId="4" fontId="68" fillId="22" borderId="33" xfId="2866" applyNumberFormat="1" applyFont="1" applyFill="1" applyBorder="1" applyAlignment="1">
      <alignment horizontal="center"/>
    </xf>
    <xf numFmtId="0" fontId="10" fillId="0" borderId="0" xfId="2866" applyFont="1" applyBorder="1" applyAlignment="1">
      <alignment horizontal="left" vertical="center" wrapText="1"/>
    </xf>
    <xf numFmtId="4" fontId="34" fillId="0" borderId="0" xfId="0" applyNumberFormat="1" applyFont="1"/>
    <xf numFmtId="49" fontId="46" fillId="0" borderId="59" xfId="2108" applyNumberFormat="1" applyFont="1" applyFill="1" applyBorder="1" applyAlignment="1">
      <alignment horizontal="center" vertical="center"/>
    </xf>
    <xf numFmtId="0" fontId="46" fillId="0" borderId="26" xfId="2108" applyFont="1" applyFill="1" applyBorder="1" applyAlignment="1">
      <alignment horizontal="left" vertical="center"/>
    </xf>
    <xf numFmtId="169" fontId="44" fillId="18" borderId="27" xfId="2108" applyNumberFormat="1" applyFont="1" applyFill="1" applyBorder="1" applyAlignment="1">
      <alignment horizontal="center" vertical="center" wrapText="1"/>
    </xf>
    <xf numFmtId="4" fontId="44" fillId="18" borderId="27" xfId="2108" applyNumberFormat="1" applyFont="1" applyFill="1" applyBorder="1" applyAlignment="1">
      <alignment horizontal="center" vertical="center" wrapText="1"/>
    </xf>
    <xf numFmtId="0" fontId="47" fillId="18" borderId="27" xfId="2108" applyFont="1" applyFill="1" applyBorder="1" applyAlignment="1">
      <alignment horizontal="center" vertical="center"/>
    </xf>
    <xf numFmtId="0" fontId="13" fillId="0" borderId="0" xfId="2866" applyBorder="1" applyAlignment="1">
      <alignment horizontal="justify" vertical="top"/>
    </xf>
    <xf numFmtId="0" fontId="44" fillId="18" borderId="27" xfId="2108" applyFont="1" applyFill="1" applyBorder="1" applyAlignment="1">
      <alignment horizontal="center" vertical="center" wrapText="1"/>
    </xf>
    <xf numFmtId="0" fontId="67" fillId="0" borderId="0" xfId="2866" applyFont="1" applyBorder="1" applyAlignment="1">
      <alignment horizontal="center" vertical="center"/>
    </xf>
    <xf numFmtId="164" fontId="67" fillId="0" borderId="0" xfId="2867" applyFont="1" applyBorder="1" applyAlignment="1">
      <alignment horizontal="center"/>
    </xf>
    <xf numFmtId="164" fontId="68" fillId="0" borderId="0" xfId="2867" applyFont="1" applyBorder="1" applyAlignment="1">
      <alignment horizontal="center" vertical="center"/>
    </xf>
    <xf numFmtId="4" fontId="68" fillId="22" borderId="0" xfId="2867" applyNumberFormat="1" applyFont="1" applyFill="1" applyBorder="1" applyAlignment="1">
      <alignment horizontal="right"/>
    </xf>
    <xf numFmtId="0" fontId="47" fillId="18" borderId="27" xfId="0" applyFont="1" applyFill="1" applyBorder="1" applyAlignment="1">
      <alignment horizontal="center" vertical="center" wrapText="1"/>
    </xf>
    <xf numFmtId="4" fontId="34" fillId="0" borderId="27" xfId="0" applyNumberFormat="1" applyFont="1" applyBorder="1" applyAlignment="1">
      <alignment horizontal="center"/>
    </xf>
    <xf numFmtId="0" fontId="47" fillId="0" borderId="27" xfId="0" applyFont="1" applyBorder="1" applyAlignment="1">
      <alignment horizontal="center"/>
    </xf>
    <xf numFmtId="4" fontId="47" fillId="0" borderId="27" xfId="0" applyNumberFormat="1" applyFont="1" applyBorder="1" applyAlignment="1">
      <alignment horizontal="center"/>
    </xf>
    <xf numFmtId="164" fontId="68" fillId="0" borderId="31" xfId="2867" applyFont="1" applyBorder="1" applyAlignment="1">
      <alignment horizontal="center" vertical="center"/>
    </xf>
    <xf numFmtId="0" fontId="34" fillId="0" borderId="22" xfId="0" applyFont="1" applyBorder="1"/>
    <xf numFmtId="164" fontId="68" fillId="22" borderId="31" xfId="2867" applyFont="1" applyFill="1" applyBorder="1" applyAlignment="1">
      <alignment horizontal="right"/>
    </xf>
    <xf numFmtId="0" fontId="34" fillId="0" borderId="22" xfId="0" applyFont="1" applyBorder="1" applyAlignment="1">
      <alignment horizontal="left"/>
    </xf>
    <xf numFmtId="0" fontId="34" fillId="0" borderId="22" xfId="2108" applyFont="1" applyFill="1" applyBorder="1" applyAlignment="1">
      <alignment horizontal="left" vertical="center"/>
    </xf>
    <xf numFmtId="4" fontId="34" fillId="0" borderId="22" xfId="2108" applyNumberFormat="1" applyFont="1" applyFill="1" applyBorder="1" applyAlignment="1">
      <alignment horizontal="left" vertical="center" wrapText="1"/>
    </xf>
    <xf numFmtId="1" fontId="43" fillId="0" borderId="0" xfId="2108" applyNumberFormat="1" applyFont="1" applyFill="1" applyBorder="1" applyAlignment="1">
      <alignment vertical="center"/>
    </xf>
    <xf numFmtId="4" fontId="43" fillId="0" borderId="0" xfId="2109" applyNumberFormat="1" applyFont="1" applyFill="1" applyBorder="1" applyAlignment="1">
      <alignment vertical="center"/>
    </xf>
    <xf numFmtId="0" fontId="34" fillId="0" borderId="22" xfId="0" applyNumberFormat="1" applyFont="1" applyBorder="1" applyAlignment="1">
      <alignment horizontal="left" vertical="center"/>
    </xf>
    <xf numFmtId="0" fontId="34" fillId="0" borderId="35" xfId="0" applyNumberFormat="1" applyFont="1" applyBorder="1" applyAlignment="1">
      <alignment horizontal="left" vertical="center"/>
    </xf>
    <xf numFmtId="0" fontId="34" fillId="0" borderId="22" xfId="2314" applyNumberFormat="1" applyFont="1" applyBorder="1" applyAlignment="1">
      <alignment horizontal="center" vertical="center"/>
    </xf>
    <xf numFmtId="0" fontId="34" fillId="0" borderId="22" xfId="0" applyNumberFormat="1" applyFont="1" applyBorder="1" applyAlignment="1">
      <alignment horizontal="center" vertical="center"/>
    </xf>
    <xf numFmtId="0" fontId="34" fillId="0" borderId="22" xfId="2314" applyNumberFormat="1" applyFont="1" applyFill="1" applyBorder="1" applyAlignment="1">
      <alignment horizontal="center" vertical="center"/>
    </xf>
    <xf numFmtId="0" fontId="63" fillId="0" borderId="22" xfId="739" applyNumberFormat="1" applyFont="1" applyBorder="1" applyAlignment="1">
      <alignment horizontal="center" vertical="center"/>
    </xf>
    <xf numFmtId="0" fontId="34" fillId="0" borderId="22" xfId="2108" applyFont="1" applyBorder="1" applyAlignment="1">
      <alignment horizontal="center" vertical="center"/>
    </xf>
    <xf numFmtId="0" fontId="34" fillId="0" borderId="35" xfId="2314" applyNumberFormat="1" applyFont="1" applyBorder="1" applyAlignment="1">
      <alignment horizontal="center" vertical="center"/>
    </xf>
    <xf numFmtId="0" fontId="34" fillId="0" borderId="35" xfId="0" applyNumberFormat="1" applyFont="1" applyBorder="1" applyAlignment="1">
      <alignment horizontal="center" vertical="center"/>
    </xf>
    <xf numFmtId="0" fontId="34" fillId="0" borderId="35" xfId="2314" applyNumberFormat="1" applyFont="1" applyFill="1" applyBorder="1" applyAlignment="1">
      <alignment horizontal="center" vertical="center"/>
    </xf>
    <xf numFmtId="0" fontId="63" fillId="0" borderId="35" xfId="739" applyNumberFormat="1" applyFont="1" applyBorder="1" applyAlignment="1">
      <alignment horizontal="center" vertical="center"/>
    </xf>
    <xf numFmtId="0" fontId="34" fillId="0" borderId="35" xfId="2108" applyFont="1" applyBorder="1" applyAlignment="1">
      <alignment horizontal="center" vertical="center"/>
    </xf>
    <xf numFmtId="0" fontId="34" fillId="0" borderId="0" xfId="0" applyFont="1" applyFill="1"/>
    <xf numFmtId="0" fontId="34" fillId="0" borderId="0" xfId="0" applyFont="1" applyFill="1" applyAlignment="1">
      <alignment wrapText="1"/>
    </xf>
    <xf numFmtId="0" fontId="34" fillId="0" borderId="0" xfId="0" applyFont="1" applyFill="1" applyAlignment="1">
      <alignment horizontal="center"/>
    </xf>
    <xf numFmtId="0" fontId="34" fillId="0" borderId="22" xfId="0" applyFont="1" applyFill="1" applyBorder="1" applyAlignment="1">
      <alignment horizontal="center" wrapText="1"/>
    </xf>
    <xf numFmtId="0" fontId="34" fillId="0" borderId="22" xfId="0" applyFont="1" applyFill="1" applyBorder="1" applyAlignment="1">
      <alignment wrapText="1"/>
    </xf>
    <xf numFmtId="0" fontId="34" fillId="0" borderId="22" xfId="0" applyFont="1" applyFill="1" applyBorder="1"/>
    <xf numFmtId="4" fontId="49" fillId="0" borderId="0" xfId="2108" applyNumberFormat="1" applyFont="1" applyFill="1" applyBorder="1" applyAlignment="1">
      <alignment horizontal="left" vertical="center"/>
    </xf>
    <xf numFmtId="4" fontId="43" fillId="0" borderId="0" xfId="2108" applyNumberFormat="1" applyFont="1" applyFill="1" applyBorder="1" applyAlignment="1">
      <alignment vertical="center"/>
    </xf>
    <xf numFmtId="4" fontId="34" fillId="0" borderId="22" xfId="0" applyNumberFormat="1" applyFont="1" applyBorder="1" applyAlignment="1">
      <alignment horizontal="left" vertical="center"/>
    </xf>
    <xf numFmtId="4" fontId="34" fillId="0" borderId="22" xfId="2314" applyNumberFormat="1" applyFont="1" applyBorder="1" applyAlignment="1">
      <alignment horizontal="center" vertical="center"/>
    </xf>
    <xf numFmtId="4" fontId="34" fillId="0" borderId="22" xfId="0" applyNumberFormat="1" applyFont="1" applyBorder="1" applyAlignment="1">
      <alignment horizontal="center" vertical="center"/>
    </xf>
    <xf numFmtId="4" fontId="34" fillId="0" borderId="22" xfId="2314" applyNumberFormat="1" applyFont="1" applyFill="1" applyBorder="1" applyAlignment="1">
      <alignment horizontal="center" vertical="center"/>
    </xf>
    <xf numFmtId="4" fontId="63" fillId="0" borderId="22" xfId="739" applyNumberFormat="1" applyFont="1" applyBorder="1" applyAlignment="1">
      <alignment horizontal="center" vertical="center"/>
    </xf>
    <xf numFmtId="49" fontId="34" fillId="0" borderId="31" xfId="0" applyNumberFormat="1" applyFont="1" applyFill="1" applyBorder="1" applyAlignment="1">
      <alignment horizontal="center"/>
    </xf>
    <xf numFmtId="0" fontId="8" fillId="0" borderId="22" xfId="2873" applyBorder="1" applyAlignment="1">
      <alignment horizontal="center"/>
    </xf>
    <xf numFmtId="4" fontId="34" fillId="18" borderId="27" xfId="2108" applyNumberFormat="1" applyFont="1" applyFill="1" applyBorder="1" applyAlignment="1">
      <alignment horizontal="center" vertical="center"/>
    </xf>
    <xf numFmtId="10" fontId="34" fillId="0" borderId="27" xfId="2108" applyNumberFormat="1" applyFont="1" applyFill="1" applyBorder="1" applyAlignment="1">
      <alignment horizontal="center" vertical="center" wrapText="1"/>
    </xf>
    <xf numFmtId="10" fontId="47" fillId="0" borderId="27" xfId="2108" applyNumberFormat="1" applyFont="1" applyFill="1" applyBorder="1" applyAlignment="1">
      <alignment horizontal="center" vertical="center" wrapText="1"/>
    </xf>
    <xf numFmtId="4" fontId="47" fillId="18" borderId="27" xfId="2108" applyNumberFormat="1" applyFont="1" applyFill="1" applyBorder="1" applyAlignment="1">
      <alignment horizontal="center" vertical="center"/>
    </xf>
    <xf numFmtId="4" fontId="34" fillId="0" borderId="31" xfId="2108" applyNumberFormat="1" applyFont="1" applyFill="1" applyBorder="1" applyAlignment="1">
      <alignment horizontal="center" vertical="center" wrapText="1"/>
    </xf>
    <xf numFmtId="0" fontId="65" fillId="22" borderId="32" xfId="0" applyFont="1" applyFill="1" applyBorder="1" applyAlignment="1">
      <alignment horizontal="center" vertical="center" wrapText="1"/>
    </xf>
    <xf numFmtId="0" fontId="65" fillId="0" borderId="31" xfId="0" applyFont="1" applyBorder="1" applyAlignment="1">
      <alignment horizontal="center" vertical="center" wrapText="1"/>
    </xf>
    <xf numFmtId="0" fontId="65" fillId="22" borderId="31" xfId="0" applyFont="1" applyFill="1" applyBorder="1" applyAlignment="1">
      <alignment horizontal="center" vertical="center" wrapText="1"/>
    </xf>
    <xf numFmtId="49" fontId="68" fillId="22" borderId="31" xfId="2867" applyNumberFormat="1" applyFont="1" applyFill="1" applyBorder="1" applyAlignment="1">
      <alignment horizontal="center"/>
    </xf>
    <xf numFmtId="4" fontId="34" fillId="0" borderId="22" xfId="0" applyNumberFormat="1" applyFont="1" applyFill="1" applyBorder="1" applyAlignment="1">
      <alignment horizontal="center"/>
    </xf>
    <xf numFmtId="4" fontId="34" fillId="0" borderId="22" xfId="0" applyNumberFormat="1" applyFont="1" applyFill="1" applyBorder="1"/>
    <xf numFmtId="4" fontId="34" fillId="0" borderId="0" xfId="0" applyNumberFormat="1" applyFont="1" applyFill="1"/>
    <xf numFmtId="165" fontId="34" fillId="21" borderId="22" xfId="2314" applyFont="1" applyFill="1" applyBorder="1" applyAlignment="1"/>
    <xf numFmtId="43" fontId="44" fillId="0" borderId="0" xfId="2108" applyNumberFormat="1" applyFont="1" applyFill="1" applyBorder="1" applyAlignment="1">
      <alignment vertical="center"/>
    </xf>
    <xf numFmtId="43" fontId="34" fillId="0" borderId="0" xfId="2108" applyNumberFormat="1" applyFont="1" applyFill="1" applyBorder="1" applyAlignment="1">
      <alignment horizontal="center" vertical="center"/>
    </xf>
    <xf numFmtId="0" fontId="46" fillId="0" borderId="0" xfId="2108" applyFont="1" applyFill="1" applyBorder="1" applyAlignment="1">
      <alignment vertical="center"/>
    </xf>
    <xf numFmtId="164" fontId="68" fillId="0" borderId="27" xfId="2867" applyFont="1" applyBorder="1" applyAlignment="1">
      <alignment horizontal="center" vertical="center"/>
    </xf>
    <xf numFmtId="0" fontId="47" fillId="18" borderId="27" xfId="2108" applyFont="1" applyFill="1" applyBorder="1" applyAlignment="1">
      <alignment horizontal="center" vertical="center"/>
    </xf>
    <xf numFmtId="164" fontId="67" fillId="0" borderId="27" xfId="2867" applyFont="1" applyBorder="1" applyAlignment="1">
      <alignment horizontal="right"/>
    </xf>
    <xf numFmtId="10" fontId="67" fillId="0" borderId="27" xfId="2137" applyNumberFormat="1" applyFont="1" applyBorder="1" applyAlignment="1"/>
    <xf numFmtId="0" fontId="6" fillId="22" borderId="0" xfId="2866" applyFont="1" applyFill="1" applyBorder="1" applyAlignment="1">
      <alignment horizontal="center" vertical="top"/>
    </xf>
    <xf numFmtId="49" fontId="5" fillId="0" borderId="0" xfId="2874" applyNumberFormat="1"/>
    <xf numFmtId="0" fontId="68" fillId="0" borderId="0" xfId="2874" applyFont="1"/>
    <xf numFmtId="49" fontId="68" fillId="0" borderId="0" xfId="2874" applyNumberFormat="1" applyFont="1"/>
    <xf numFmtId="0" fontId="5" fillId="0" borderId="0" xfId="2874"/>
    <xf numFmtId="201" fontId="5" fillId="0" borderId="0" xfId="2874" applyNumberFormat="1"/>
    <xf numFmtId="4" fontId="5" fillId="0" borderId="0" xfId="2874" applyNumberFormat="1"/>
    <xf numFmtId="49" fontId="5" fillId="0" borderId="27" xfId="2874" applyNumberFormat="1" applyBorder="1"/>
    <xf numFmtId="0" fontId="5" fillId="0" borderId="27" xfId="2874" applyBorder="1"/>
    <xf numFmtId="201" fontId="5" fillId="0" borderId="27" xfId="2874" applyNumberFormat="1" applyBorder="1"/>
    <xf numFmtId="4" fontId="5" fillId="0" borderId="27" xfId="2874" applyNumberFormat="1" applyBorder="1"/>
    <xf numFmtId="0" fontId="68" fillId="0" borderId="63" xfId="2874" applyFont="1" applyBorder="1" applyAlignment="1">
      <alignment horizontal="center"/>
    </xf>
    <xf numFmtId="0" fontId="68" fillId="0" borderId="22" xfId="2874" applyFont="1" applyBorder="1" applyAlignment="1">
      <alignment horizontal="center"/>
    </xf>
    <xf numFmtId="0" fontId="5" fillId="0" borderId="63" xfId="2874" applyBorder="1" applyAlignment="1">
      <alignment horizontal="center"/>
    </xf>
    <xf numFmtId="0" fontId="5" fillId="0" borderId="22" xfId="2874" applyBorder="1" applyAlignment="1">
      <alignment horizontal="center"/>
    </xf>
    <xf numFmtId="49" fontId="68" fillId="0" borderId="27" xfId="2874" applyNumberFormat="1" applyFont="1" applyBorder="1"/>
    <xf numFmtId="0" fontId="68" fillId="0" borderId="27" xfId="2874" applyFont="1" applyBorder="1"/>
    <xf numFmtId="49" fontId="4" fillId="0" borderId="0" xfId="2875" applyNumberFormat="1"/>
    <xf numFmtId="0" fontId="68" fillId="0" borderId="0" xfId="2875" applyFont="1"/>
    <xf numFmtId="49" fontId="68" fillId="0" borderId="0" xfId="2875" applyNumberFormat="1" applyFont="1"/>
    <xf numFmtId="0" fontId="4" fillId="0" borderId="0" xfId="2875"/>
    <xf numFmtId="201" fontId="4" fillId="0" borderId="0" xfId="2875" applyNumberFormat="1"/>
    <xf numFmtId="4" fontId="4" fillId="0" borderId="0" xfId="2875" applyNumberFormat="1"/>
    <xf numFmtId="49" fontId="4" fillId="0" borderId="27" xfId="2875" applyNumberFormat="1" applyBorder="1"/>
    <xf numFmtId="0" fontId="4" fillId="0" borderId="27" xfId="2875" applyBorder="1"/>
    <xf numFmtId="201" fontId="4" fillId="0" borderId="27" xfId="2875" applyNumberFormat="1" applyBorder="1"/>
    <xf numFmtId="4" fontId="4" fillId="0" borderId="27" xfId="2875" applyNumberFormat="1" applyBorder="1"/>
    <xf numFmtId="0" fontId="68" fillId="0" borderId="63" xfId="2875" applyFont="1" applyBorder="1" applyAlignment="1">
      <alignment horizontal="center"/>
    </xf>
    <xf numFmtId="0" fontId="68" fillId="0" borderId="22" xfId="2875" applyFont="1" applyBorder="1" applyAlignment="1">
      <alignment horizontal="center"/>
    </xf>
    <xf numFmtId="0" fontId="4" fillId="0" borderId="63" xfId="2875" applyBorder="1" applyAlignment="1">
      <alignment horizontal="center"/>
    </xf>
    <xf numFmtId="0" fontId="4" fillId="0" borderId="22" xfId="2875" applyBorder="1" applyAlignment="1">
      <alignment horizontal="center"/>
    </xf>
    <xf numFmtId="49" fontId="68" fillId="0" borderId="27" xfId="2875" applyNumberFormat="1" applyFont="1" applyBorder="1"/>
    <xf numFmtId="0" fontId="68" fillId="0" borderId="27" xfId="2875" applyFont="1" applyBorder="1"/>
    <xf numFmtId="0" fontId="44" fillId="0" borderId="25" xfId="0" applyFont="1" applyFill="1" applyBorder="1" applyAlignment="1">
      <alignment horizontal="center" vertical="center"/>
    </xf>
    <xf numFmtId="0" fontId="44" fillId="0" borderId="12" xfId="0" applyFont="1" applyFill="1" applyBorder="1" applyAlignment="1">
      <alignment horizontal="center" vertical="center"/>
    </xf>
    <xf numFmtId="0" fontId="44" fillId="0" borderId="24" xfId="0" applyFont="1" applyFill="1" applyBorder="1" applyAlignment="1">
      <alignment horizontal="center" vertical="center"/>
    </xf>
    <xf numFmtId="49" fontId="46" fillId="0" borderId="13" xfId="2108" applyNumberFormat="1" applyFont="1" applyFill="1" applyBorder="1" applyAlignment="1">
      <alignment horizontal="center" vertical="center"/>
    </xf>
    <xf numFmtId="4" fontId="44" fillId="0" borderId="43" xfId="0" applyNumberFormat="1" applyFont="1" applyFill="1" applyBorder="1" applyAlignment="1">
      <alignment horizontal="right" vertical="center"/>
    </xf>
    <xf numFmtId="165" fontId="46" fillId="0" borderId="64" xfId="2685" applyFont="1" applyFill="1" applyBorder="1" applyAlignment="1">
      <alignment vertical="center"/>
    </xf>
    <xf numFmtId="4" fontId="44" fillId="0" borderId="43" xfId="2108" applyNumberFormat="1" applyFont="1" applyFill="1" applyBorder="1" applyAlignment="1">
      <alignment horizontal="center" vertical="center"/>
    </xf>
    <xf numFmtId="4" fontId="46" fillId="0" borderId="23" xfId="2108" applyNumberFormat="1" applyFont="1" applyFill="1" applyBorder="1" applyAlignment="1">
      <alignment horizontal="center" vertical="center"/>
    </xf>
    <xf numFmtId="4" fontId="44" fillId="0" borderId="18" xfId="2108" applyNumberFormat="1" applyFont="1" applyFill="1" applyBorder="1" applyAlignment="1">
      <alignment horizontal="center" vertical="center"/>
    </xf>
    <xf numFmtId="165" fontId="44" fillId="0" borderId="23" xfId="2685" applyFont="1" applyFill="1" applyBorder="1" applyAlignment="1">
      <alignment horizontal="left" vertical="center"/>
    </xf>
    <xf numFmtId="0" fontId="46" fillId="0" borderId="28" xfId="2108" applyFont="1" applyFill="1" applyBorder="1" applyAlignment="1">
      <alignment horizontal="left" vertical="center"/>
    </xf>
    <xf numFmtId="4" fontId="46" fillId="0" borderId="29" xfId="2858" applyFont="1" applyFill="1" applyBorder="1" applyAlignment="1">
      <alignment horizontal="right" vertical="center" wrapText="1"/>
    </xf>
    <xf numFmtId="10" fontId="46" fillId="0" borderId="29" xfId="2138" applyNumberFormat="1" applyFont="1" applyFill="1" applyBorder="1" applyAlignment="1">
      <alignment horizontal="center" vertical="center" wrapText="1"/>
    </xf>
    <xf numFmtId="165" fontId="46" fillId="0" borderId="29" xfId="2685" applyFont="1" applyFill="1" applyBorder="1" applyAlignment="1">
      <alignment vertical="center"/>
    </xf>
    <xf numFmtId="165" fontId="46" fillId="0" borderId="65" xfId="2685" applyFont="1" applyFill="1" applyBorder="1" applyAlignment="1">
      <alignment vertical="center"/>
    </xf>
    <xf numFmtId="0" fontId="68" fillId="0" borderId="0" xfId="2866" applyFont="1" applyBorder="1" applyAlignment="1">
      <alignment horizontal="center" vertical="center"/>
    </xf>
    <xf numFmtId="43" fontId="34" fillId="0" borderId="22" xfId="2877" applyFont="1" applyBorder="1" applyAlignment="1">
      <alignment horizontal="center"/>
    </xf>
    <xf numFmtId="43" fontId="34" fillId="0" borderId="22" xfId="2877" applyFont="1" applyBorder="1" applyAlignment="1">
      <alignment horizontal="right"/>
    </xf>
    <xf numFmtId="43" fontId="34" fillId="0" borderId="0" xfId="2877" applyFont="1" applyAlignment="1">
      <alignment horizontal="right"/>
    </xf>
    <xf numFmtId="0" fontId="72" fillId="0" borderId="22" xfId="2876" applyFont="1" applyBorder="1"/>
    <xf numFmtId="0" fontId="72" fillId="0" borderId="0" xfId="2876" applyFont="1"/>
    <xf numFmtId="4" fontId="72" fillId="0" borderId="0" xfId="2858" applyFont="1"/>
    <xf numFmtId="4" fontId="34" fillId="0" borderId="22" xfId="2858" applyFont="1" applyBorder="1" applyAlignment="1">
      <alignment horizontal="right"/>
    </xf>
    <xf numFmtId="202" fontId="72" fillId="0" borderId="0" xfId="2858" applyNumberFormat="1" applyFont="1"/>
    <xf numFmtId="43" fontId="34" fillId="23" borderId="22" xfId="2877" applyFont="1" applyFill="1" applyBorder="1" applyAlignment="1">
      <alignment horizontal="right"/>
    </xf>
    <xf numFmtId="0" fontId="68" fillId="0" borderId="57" xfId="2866" applyFont="1" applyBorder="1" applyAlignment="1">
      <alignment horizontal="center" vertical="center"/>
    </xf>
    <xf numFmtId="0" fontId="68" fillId="0" borderId="42" xfId="2866" applyFont="1" applyBorder="1" applyAlignment="1">
      <alignment horizontal="center" vertical="center" wrapText="1"/>
    </xf>
    <xf numFmtId="0" fontId="68" fillId="0" borderId="42" xfId="2866" applyFont="1" applyBorder="1" applyAlignment="1">
      <alignment horizontal="center" vertical="center"/>
    </xf>
    <xf numFmtId="4" fontId="68" fillId="0" borderId="42" xfId="2866" applyNumberFormat="1" applyFont="1" applyBorder="1" applyAlignment="1">
      <alignment horizontal="center" vertical="center"/>
    </xf>
    <xf numFmtId="4" fontId="68" fillId="0" borderId="42" xfId="2867" applyNumberFormat="1" applyFont="1" applyBorder="1" applyAlignment="1">
      <alignment horizontal="center" vertical="center"/>
    </xf>
    <xf numFmtId="164" fontId="68" fillId="0" borderId="56" xfId="2867" applyFont="1" applyBorder="1" applyAlignment="1">
      <alignment horizontal="center" vertical="center"/>
    </xf>
    <xf numFmtId="0" fontId="34" fillId="0" borderId="22" xfId="0" applyFont="1" applyFill="1" applyBorder="1" applyAlignment="1">
      <alignment horizontal="center" vertical="center" wrapText="1"/>
    </xf>
    <xf numFmtId="4" fontId="52" fillId="0" borderId="0" xfId="2110" applyNumberFormat="1" applyFont="1" applyFill="1" applyBorder="1" applyAlignment="1">
      <alignment horizontal="center" vertical="center"/>
    </xf>
    <xf numFmtId="4" fontId="52" fillId="0" borderId="0" xfId="2108" applyNumberFormat="1" applyFont="1" applyFill="1" applyBorder="1" applyAlignment="1">
      <alignment horizontal="center" vertical="center"/>
    </xf>
    <xf numFmtId="169" fontId="44" fillId="18" borderId="27" xfId="2108" applyNumberFormat="1" applyFont="1" applyFill="1" applyBorder="1" applyAlignment="1">
      <alignment horizontal="center" vertical="center" wrapText="1"/>
    </xf>
    <xf numFmtId="49" fontId="44" fillId="18" borderId="27" xfId="2108" applyNumberFormat="1" applyFont="1" applyFill="1" applyBorder="1" applyAlignment="1">
      <alignment horizontal="center" vertical="center" wrapText="1"/>
    </xf>
    <xf numFmtId="4" fontId="44" fillId="18" borderId="27" xfId="2108" applyNumberFormat="1" applyFont="1" applyFill="1" applyBorder="1" applyAlignment="1">
      <alignment horizontal="center" vertical="center" wrapText="1"/>
    </xf>
    <xf numFmtId="1" fontId="45" fillId="18" borderId="38" xfId="2108" applyNumberFormat="1" applyFont="1" applyFill="1" applyBorder="1" applyAlignment="1">
      <alignment horizontal="center" vertical="center" wrapText="1"/>
    </xf>
    <xf numFmtId="1" fontId="45" fillId="18" borderId="39" xfId="2108" applyNumberFormat="1" applyFont="1" applyFill="1" applyBorder="1" applyAlignment="1">
      <alignment horizontal="center" vertical="center" wrapText="1"/>
    </xf>
    <xf numFmtId="1" fontId="45" fillId="18" borderId="40" xfId="2108" applyNumberFormat="1" applyFont="1" applyFill="1" applyBorder="1" applyAlignment="1">
      <alignment horizontal="center" vertical="center" wrapText="1"/>
    </xf>
    <xf numFmtId="0" fontId="7" fillId="0" borderId="0" xfId="2866" applyFont="1" applyBorder="1" applyAlignment="1">
      <alignment horizontal="justify" vertical="top"/>
    </xf>
    <xf numFmtId="0" fontId="13" fillId="0" borderId="0" xfId="2866" applyBorder="1" applyAlignment="1">
      <alignment horizontal="justify" vertical="top"/>
    </xf>
    <xf numFmtId="4" fontId="52" fillId="0" borderId="0" xfId="2108" applyNumberFormat="1" applyFont="1" applyFill="1" applyBorder="1" applyAlignment="1">
      <alignment horizontal="center" vertical="center" wrapText="1"/>
    </xf>
    <xf numFmtId="1" fontId="67" fillId="0" borderId="27" xfId="2866" applyNumberFormat="1" applyFont="1" applyBorder="1" applyAlignment="1">
      <alignment horizontal="center" vertical="center" wrapText="1"/>
    </xf>
    <xf numFmtId="0" fontId="67" fillId="0" borderId="27" xfId="2866" applyFont="1" applyBorder="1" applyAlignment="1">
      <alignment horizontal="center" vertical="center" wrapText="1"/>
    </xf>
    <xf numFmtId="0" fontId="67" fillId="0" borderId="27" xfId="2866" applyFont="1" applyBorder="1" applyAlignment="1">
      <alignment horizontal="center" vertical="center"/>
    </xf>
    <xf numFmtId="164" fontId="67" fillId="0" borderId="27" xfId="2867" applyFont="1" applyBorder="1" applyAlignment="1">
      <alignment horizontal="center"/>
    </xf>
    <xf numFmtId="164" fontId="68" fillId="0" borderId="27" xfId="2867" applyFont="1" applyBorder="1" applyAlignment="1">
      <alignment horizontal="center" vertical="center"/>
    </xf>
    <xf numFmtId="0" fontId="68" fillId="0" borderId="0" xfId="2866" applyFont="1" applyBorder="1" applyAlignment="1">
      <alignment horizontal="center" vertical="center"/>
    </xf>
    <xf numFmtId="0" fontId="68" fillId="0" borderId="27" xfId="2866" applyFont="1" applyBorder="1" applyAlignment="1">
      <alignment horizontal="center" vertical="center"/>
    </xf>
    <xf numFmtId="0" fontId="68" fillId="0" borderId="27" xfId="2866" applyFont="1" applyBorder="1" applyAlignment="1">
      <alignment horizontal="center" vertical="center" wrapText="1"/>
    </xf>
    <xf numFmtId="4" fontId="68" fillId="0" borderId="27" xfId="2866" applyNumberFormat="1" applyFont="1" applyBorder="1" applyAlignment="1">
      <alignment horizontal="center" vertical="center"/>
    </xf>
    <xf numFmtId="0" fontId="47" fillId="22" borderId="27" xfId="0" applyFont="1" applyFill="1" applyBorder="1" applyAlignment="1">
      <alignment horizontal="center"/>
    </xf>
    <xf numFmtId="0" fontId="47" fillId="18" borderId="27" xfId="2108" applyFont="1" applyFill="1" applyBorder="1" applyAlignment="1">
      <alignment horizontal="center" vertical="center"/>
    </xf>
    <xf numFmtId="0" fontId="34" fillId="0" borderId="38" xfId="0" applyFont="1" applyBorder="1" applyAlignment="1">
      <alignment vertical="center"/>
    </xf>
    <xf numFmtId="0" fontId="34" fillId="0" borderId="39" xfId="0" applyFont="1" applyBorder="1" applyAlignment="1">
      <alignment vertical="center"/>
    </xf>
    <xf numFmtId="0" fontId="34" fillId="0" borderId="40" xfId="0" applyFont="1" applyBorder="1" applyAlignment="1">
      <alignment vertical="center"/>
    </xf>
    <xf numFmtId="0" fontId="47" fillId="18" borderId="38" xfId="2108" applyFont="1" applyFill="1" applyBorder="1" applyAlignment="1">
      <alignment horizontal="center" vertical="center"/>
    </xf>
    <xf numFmtId="0" fontId="47" fillId="18" borderId="39" xfId="2108" applyFont="1" applyFill="1" applyBorder="1" applyAlignment="1">
      <alignment horizontal="center" vertical="center"/>
    </xf>
    <xf numFmtId="0" fontId="47" fillId="18" borderId="40" xfId="2108" applyFont="1" applyFill="1" applyBorder="1" applyAlignment="1">
      <alignment horizontal="center" vertical="center"/>
    </xf>
    <xf numFmtId="4" fontId="37" fillId="0" borderId="42" xfId="2108" applyNumberFormat="1" applyFont="1" applyFill="1" applyBorder="1" applyAlignment="1">
      <alignment horizontal="left" vertical="center" wrapText="1"/>
    </xf>
    <xf numFmtId="0" fontId="34" fillId="0" borderId="60" xfId="949" applyBorder="1" applyAlignment="1">
      <alignment horizontal="center" vertical="center" wrapText="1"/>
    </xf>
    <xf numFmtId="0" fontId="34" fillId="0" borderId="61" xfId="949" applyBorder="1" applyAlignment="1">
      <alignment horizontal="center" vertical="center" wrapText="1"/>
    </xf>
    <xf numFmtId="0" fontId="34" fillId="0" borderId="62" xfId="949" applyBorder="1" applyAlignment="1">
      <alignment horizontal="center" vertical="center" wrapText="1"/>
    </xf>
    <xf numFmtId="0" fontId="47" fillId="18" borderId="29" xfId="2108" applyFont="1" applyFill="1" applyBorder="1" applyAlignment="1">
      <alignment horizontal="center" vertical="center"/>
    </xf>
    <xf numFmtId="0" fontId="47" fillId="18" borderId="13" xfId="2108" applyFont="1" applyFill="1" applyBorder="1" applyAlignment="1">
      <alignment horizontal="center" vertical="center"/>
    </xf>
    <xf numFmtId="0" fontId="47" fillId="18" borderId="59" xfId="2108" applyFont="1" applyFill="1" applyBorder="1" applyAlignment="1">
      <alignment horizontal="center" vertical="center"/>
    </xf>
    <xf numFmtId="4" fontId="45" fillId="0" borderId="0" xfId="2109" applyNumberFormat="1" applyFont="1" applyFill="1" applyBorder="1" applyAlignment="1">
      <alignment horizontal="center" vertical="center"/>
    </xf>
    <xf numFmtId="4" fontId="45" fillId="0" borderId="0" xfId="2108" applyNumberFormat="1" applyFont="1" applyFill="1" applyBorder="1" applyAlignment="1">
      <alignment horizontal="right" vertical="center"/>
    </xf>
    <xf numFmtId="4" fontId="45" fillId="18" borderId="38" xfId="2109" applyNumberFormat="1" applyFont="1" applyFill="1" applyBorder="1" applyAlignment="1">
      <alignment horizontal="center" vertical="center"/>
    </xf>
    <xf numFmtId="4" fontId="45" fillId="18" borderId="39" xfId="2109" applyNumberFormat="1" applyFont="1" applyFill="1" applyBorder="1" applyAlignment="1">
      <alignment horizontal="center" vertical="center"/>
    </xf>
    <xf numFmtId="4" fontId="45" fillId="18" borderId="40" xfId="2109" applyNumberFormat="1" applyFont="1" applyFill="1" applyBorder="1" applyAlignment="1">
      <alignment horizontal="center" vertical="center"/>
    </xf>
    <xf numFmtId="1" fontId="67" fillId="0" borderId="27" xfId="2866" applyNumberFormat="1" applyFont="1" applyBorder="1" applyAlignment="1">
      <alignment horizontal="center" vertical="center"/>
    </xf>
    <xf numFmtId="0" fontId="44" fillId="0" borderId="0" xfId="0" applyFont="1" applyFill="1" applyBorder="1" applyAlignment="1">
      <alignment horizontal="center" vertical="center" wrapText="1"/>
    </xf>
    <xf numFmtId="0" fontId="44" fillId="0" borderId="25" xfId="0" applyFont="1" applyFill="1" applyBorder="1" applyAlignment="1">
      <alignment horizontal="center" vertical="center"/>
    </xf>
    <xf numFmtId="0" fontId="44" fillId="0" borderId="12" xfId="0" applyFont="1" applyFill="1" applyBorder="1" applyAlignment="1">
      <alignment horizontal="center" vertical="center"/>
    </xf>
    <xf numFmtId="0" fontId="44" fillId="0" borderId="24" xfId="0" applyFont="1" applyFill="1" applyBorder="1" applyAlignment="1">
      <alignment horizontal="center" vertical="center"/>
    </xf>
    <xf numFmtId="0" fontId="44" fillId="0" borderId="30" xfId="0" applyFont="1" applyFill="1" applyBorder="1" applyAlignment="1">
      <alignment horizontal="center" vertical="center"/>
    </xf>
    <xf numFmtId="0" fontId="44" fillId="0" borderId="43" xfId="0" applyFont="1" applyFill="1" applyBorder="1" applyAlignment="1">
      <alignment horizontal="center" vertical="center"/>
    </xf>
    <xf numFmtId="0" fontId="44" fillId="0" borderId="0" xfId="0" applyFont="1" applyBorder="1" applyAlignment="1">
      <alignment horizontal="left"/>
    </xf>
    <xf numFmtId="1" fontId="44" fillId="0" borderId="0" xfId="0" applyNumberFormat="1" applyFont="1" applyBorder="1" applyAlignment="1">
      <alignment horizontal="center"/>
    </xf>
    <xf numFmtId="0" fontId="44" fillId="0" borderId="0" xfId="0" applyFont="1" applyBorder="1" applyAlignment="1">
      <alignment horizontal="center"/>
    </xf>
    <xf numFmtId="14" fontId="44" fillId="0" borderId="0" xfId="0" applyNumberFormat="1" applyFont="1" applyBorder="1" applyAlignment="1">
      <alignment horizontal="left"/>
    </xf>
    <xf numFmtId="0" fontId="44" fillId="0" borderId="44" xfId="0" applyFont="1" applyBorder="1" applyAlignment="1">
      <alignment horizontal="center" vertical="center"/>
    </xf>
    <xf numFmtId="0" fontId="44" fillId="0" borderId="45" xfId="0" applyFont="1" applyBorder="1" applyAlignment="1">
      <alignment horizontal="center" vertical="center"/>
    </xf>
    <xf numFmtId="0" fontId="44" fillId="0" borderId="46" xfId="0" applyFont="1" applyBorder="1" applyAlignment="1">
      <alignment horizontal="center" vertical="center"/>
    </xf>
    <xf numFmtId="0" fontId="44" fillId="0" borderId="47" xfId="0" applyFont="1" applyBorder="1" applyAlignment="1">
      <alignment horizontal="center" vertical="center"/>
    </xf>
    <xf numFmtId="0" fontId="44" fillId="0" borderId="48" xfId="0" applyFont="1" applyBorder="1" applyAlignment="1">
      <alignment horizontal="center" vertical="center"/>
    </xf>
    <xf numFmtId="0" fontId="44" fillId="0" borderId="49" xfId="0" applyFont="1" applyBorder="1" applyAlignment="1">
      <alignment horizontal="center" vertical="center"/>
    </xf>
    <xf numFmtId="0" fontId="10" fillId="0" borderId="0" xfId="2866" applyFont="1" applyBorder="1" applyAlignment="1">
      <alignment horizontal="justify" vertical="top"/>
    </xf>
    <xf numFmtId="1" fontId="2" fillId="0" borderId="27" xfId="2866" applyNumberFormat="1" applyFont="1" applyBorder="1" applyAlignment="1">
      <alignment horizontal="center" vertical="center"/>
    </xf>
    <xf numFmtId="0" fontId="2" fillId="0" borderId="27" xfId="2866" applyFont="1" applyBorder="1" applyAlignment="1">
      <alignment horizontal="center" vertical="center"/>
    </xf>
    <xf numFmtId="0" fontId="2" fillId="0" borderId="27" xfId="2866" applyFont="1" applyBorder="1" applyAlignment="1">
      <alignment horizontal="center" vertical="center" wrapText="1"/>
    </xf>
    <xf numFmtId="1" fontId="2" fillId="0" borderId="27" xfId="2866" applyNumberFormat="1" applyFont="1" applyBorder="1" applyAlignment="1">
      <alignment horizontal="center" vertical="center" wrapText="1"/>
    </xf>
    <xf numFmtId="0" fontId="61" fillId="0" borderId="27" xfId="2866" applyFont="1" applyBorder="1" applyAlignment="1">
      <alignment horizontal="center" vertical="center" wrapText="1"/>
    </xf>
    <xf numFmtId="4" fontId="44" fillId="18" borderId="50" xfId="2858" applyFont="1" applyFill="1" applyBorder="1" applyAlignment="1">
      <alignment horizontal="center" vertical="center" wrapText="1"/>
    </xf>
    <xf numFmtId="4" fontId="44" fillId="18" borderId="51" xfId="2858" applyFont="1" applyFill="1" applyBorder="1" applyAlignment="1">
      <alignment horizontal="center" vertical="center" wrapText="1"/>
    </xf>
    <xf numFmtId="169" fontId="44" fillId="18" borderId="52" xfId="0" applyNumberFormat="1" applyFont="1" applyFill="1" applyBorder="1" applyAlignment="1">
      <alignment horizontal="center" vertical="center" wrapText="1"/>
    </xf>
    <xf numFmtId="169" fontId="44" fillId="18" borderId="53" xfId="0" applyNumberFormat="1" applyFont="1" applyFill="1" applyBorder="1" applyAlignment="1">
      <alignment horizontal="center" vertical="center" wrapText="1"/>
    </xf>
    <xf numFmtId="169" fontId="44" fillId="18" borderId="54" xfId="0" applyNumberFormat="1" applyFont="1" applyFill="1" applyBorder="1" applyAlignment="1">
      <alignment horizontal="center" vertical="center" wrapText="1"/>
    </xf>
    <xf numFmtId="169" fontId="44" fillId="18" borderId="55" xfId="0" applyNumberFormat="1" applyFont="1" applyFill="1" applyBorder="1" applyAlignment="1">
      <alignment horizontal="center" vertical="center" wrapText="1"/>
    </xf>
    <xf numFmtId="4" fontId="44" fillId="18" borderId="54" xfId="0" applyNumberFormat="1" applyFont="1" applyFill="1" applyBorder="1" applyAlignment="1">
      <alignment horizontal="center" vertical="center" wrapText="1"/>
    </xf>
    <xf numFmtId="4" fontId="44" fillId="18" borderId="55" xfId="0" applyNumberFormat="1" applyFont="1" applyFill="1" applyBorder="1" applyAlignment="1">
      <alignment horizontal="center" vertical="center" wrapText="1"/>
    </xf>
    <xf numFmtId="0" fontId="44" fillId="18" borderId="54" xfId="0" applyFont="1" applyFill="1" applyBorder="1" applyAlignment="1">
      <alignment horizontal="center" vertical="center" wrapText="1"/>
    </xf>
    <xf numFmtId="0" fontId="44" fillId="18" borderId="55" xfId="0" applyFont="1" applyFill="1" applyBorder="1" applyAlignment="1">
      <alignment horizontal="center" vertical="center" wrapText="1"/>
    </xf>
    <xf numFmtId="4" fontId="44" fillId="18" borderId="54" xfId="2858" applyFont="1" applyFill="1" applyBorder="1" applyAlignment="1">
      <alignment horizontal="center" vertical="center" wrapText="1"/>
    </xf>
    <xf numFmtId="4" fontId="44" fillId="18" borderId="55" xfId="2858" applyFont="1" applyFill="1" applyBorder="1" applyAlignment="1">
      <alignment horizontal="center" vertical="center" wrapText="1"/>
    </xf>
  </cellXfs>
  <cellStyles count="2881">
    <cellStyle name="0,00###" xfId="1" xr:uid="{00000000-0005-0000-0000-000000000000}"/>
    <cellStyle name="0.0" xfId="2" xr:uid="{00000000-0005-0000-0000-000001000000}"/>
    <cellStyle name="20% - Accent1" xfId="3" xr:uid="{00000000-0005-0000-0000-000002000000}"/>
    <cellStyle name="20% - Accent2" xfId="4" xr:uid="{00000000-0005-0000-0000-000003000000}"/>
    <cellStyle name="20% - Accent3" xfId="5" xr:uid="{00000000-0005-0000-0000-000004000000}"/>
    <cellStyle name="20% - Accent4" xfId="6" xr:uid="{00000000-0005-0000-0000-000005000000}"/>
    <cellStyle name="20% - Accent5" xfId="7" xr:uid="{00000000-0005-0000-0000-000006000000}"/>
    <cellStyle name="20% - Accent6" xfId="8" xr:uid="{00000000-0005-0000-0000-000007000000}"/>
    <cellStyle name="20% - Ênfase1" xfId="9" builtinId="30" customBuiltin="1"/>
    <cellStyle name="20% - Ênfase1 10" xfId="10" xr:uid="{00000000-0005-0000-0000-000009000000}"/>
    <cellStyle name="20% - Ênfase1 11" xfId="11" xr:uid="{00000000-0005-0000-0000-00000A000000}"/>
    <cellStyle name="20% - Ênfase1 12" xfId="12" xr:uid="{00000000-0005-0000-0000-00000B000000}"/>
    <cellStyle name="20% - Ênfase1 13" xfId="13" xr:uid="{00000000-0005-0000-0000-00000C000000}"/>
    <cellStyle name="20% - Ênfase1 14" xfId="14" xr:uid="{00000000-0005-0000-0000-00000D000000}"/>
    <cellStyle name="20% - Ênfase1 15" xfId="15" xr:uid="{00000000-0005-0000-0000-00000E000000}"/>
    <cellStyle name="20% - Ênfase1 16" xfId="16" xr:uid="{00000000-0005-0000-0000-00000F000000}"/>
    <cellStyle name="20% - Ênfase1 17" xfId="17" xr:uid="{00000000-0005-0000-0000-000010000000}"/>
    <cellStyle name="20% - Ênfase1 18" xfId="18" xr:uid="{00000000-0005-0000-0000-000011000000}"/>
    <cellStyle name="20% - Ênfase1 19" xfId="19" xr:uid="{00000000-0005-0000-0000-000012000000}"/>
    <cellStyle name="20% - Ênfase1 2" xfId="20" xr:uid="{00000000-0005-0000-0000-000013000000}"/>
    <cellStyle name="20% - Ênfase1 20" xfId="21" xr:uid="{00000000-0005-0000-0000-000014000000}"/>
    <cellStyle name="20% - Ênfase1 21" xfId="22" xr:uid="{00000000-0005-0000-0000-000015000000}"/>
    <cellStyle name="20% - Ênfase1 3" xfId="23" xr:uid="{00000000-0005-0000-0000-000016000000}"/>
    <cellStyle name="20% - Ênfase1 4" xfId="24" xr:uid="{00000000-0005-0000-0000-000017000000}"/>
    <cellStyle name="20% - Ênfase1 5" xfId="25" xr:uid="{00000000-0005-0000-0000-000018000000}"/>
    <cellStyle name="20% - Ênfase1 6" xfId="26" xr:uid="{00000000-0005-0000-0000-000019000000}"/>
    <cellStyle name="20% - Ênfase1 7" xfId="27" xr:uid="{00000000-0005-0000-0000-00001A000000}"/>
    <cellStyle name="20% - Ênfase1 8" xfId="28" xr:uid="{00000000-0005-0000-0000-00001B000000}"/>
    <cellStyle name="20% - Ênfase1 9" xfId="29" xr:uid="{00000000-0005-0000-0000-00001C000000}"/>
    <cellStyle name="20% - Ênfase2" xfId="30" builtinId="34" customBuiltin="1"/>
    <cellStyle name="20% - Ênfase2 10" xfId="31" xr:uid="{00000000-0005-0000-0000-00001E000000}"/>
    <cellStyle name="20% - Ênfase2 11" xfId="32" xr:uid="{00000000-0005-0000-0000-00001F000000}"/>
    <cellStyle name="20% - Ênfase2 12" xfId="33" xr:uid="{00000000-0005-0000-0000-000020000000}"/>
    <cellStyle name="20% - Ênfase2 13" xfId="34" xr:uid="{00000000-0005-0000-0000-000021000000}"/>
    <cellStyle name="20% - Ênfase2 14" xfId="35" xr:uid="{00000000-0005-0000-0000-000022000000}"/>
    <cellStyle name="20% - Ênfase2 15" xfId="36" xr:uid="{00000000-0005-0000-0000-000023000000}"/>
    <cellStyle name="20% - Ênfase2 16" xfId="37" xr:uid="{00000000-0005-0000-0000-000024000000}"/>
    <cellStyle name="20% - Ênfase2 17" xfId="38" xr:uid="{00000000-0005-0000-0000-000025000000}"/>
    <cellStyle name="20% - Ênfase2 18" xfId="39" xr:uid="{00000000-0005-0000-0000-000026000000}"/>
    <cellStyle name="20% - Ênfase2 19" xfId="40" xr:uid="{00000000-0005-0000-0000-000027000000}"/>
    <cellStyle name="20% - Ênfase2 2" xfId="41" xr:uid="{00000000-0005-0000-0000-000028000000}"/>
    <cellStyle name="20% - Ênfase2 20" xfId="42" xr:uid="{00000000-0005-0000-0000-000029000000}"/>
    <cellStyle name="20% - Ênfase2 21" xfId="43" xr:uid="{00000000-0005-0000-0000-00002A000000}"/>
    <cellStyle name="20% - Ênfase2 3" xfId="44" xr:uid="{00000000-0005-0000-0000-00002B000000}"/>
    <cellStyle name="20% - Ênfase2 4" xfId="45" xr:uid="{00000000-0005-0000-0000-00002C000000}"/>
    <cellStyle name="20% - Ênfase2 5" xfId="46" xr:uid="{00000000-0005-0000-0000-00002D000000}"/>
    <cellStyle name="20% - Ênfase2 6" xfId="47" xr:uid="{00000000-0005-0000-0000-00002E000000}"/>
    <cellStyle name="20% - Ênfase2 7" xfId="48" xr:uid="{00000000-0005-0000-0000-00002F000000}"/>
    <cellStyle name="20% - Ênfase2 8" xfId="49" xr:uid="{00000000-0005-0000-0000-000030000000}"/>
    <cellStyle name="20% - Ênfase2 9" xfId="50" xr:uid="{00000000-0005-0000-0000-000031000000}"/>
    <cellStyle name="20% - Ênfase3" xfId="51" builtinId="38" customBuiltin="1"/>
    <cellStyle name="20% - Ênfase3 10" xfId="52" xr:uid="{00000000-0005-0000-0000-000033000000}"/>
    <cellStyle name="20% - Ênfase3 11" xfId="53" xr:uid="{00000000-0005-0000-0000-000034000000}"/>
    <cellStyle name="20% - Ênfase3 12" xfId="54" xr:uid="{00000000-0005-0000-0000-000035000000}"/>
    <cellStyle name="20% - Ênfase3 13" xfId="55" xr:uid="{00000000-0005-0000-0000-000036000000}"/>
    <cellStyle name="20% - Ênfase3 14" xfId="56" xr:uid="{00000000-0005-0000-0000-000037000000}"/>
    <cellStyle name="20% - Ênfase3 15" xfId="57" xr:uid="{00000000-0005-0000-0000-000038000000}"/>
    <cellStyle name="20% - Ênfase3 16" xfId="58" xr:uid="{00000000-0005-0000-0000-000039000000}"/>
    <cellStyle name="20% - Ênfase3 17" xfId="59" xr:uid="{00000000-0005-0000-0000-00003A000000}"/>
    <cellStyle name="20% - Ênfase3 18" xfId="60" xr:uid="{00000000-0005-0000-0000-00003B000000}"/>
    <cellStyle name="20% - Ênfase3 19" xfId="61" xr:uid="{00000000-0005-0000-0000-00003C000000}"/>
    <cellStyle name="20% - Ênfase3 2" xfId="62" xr:uid="{00000000-0005-0000-0000-00003D000000}"/>
    <cellStyle name="20% - Ênfase3 20" xfId="63" xr:uid="{00000000-0005-0000-0000-00003E000000}"/>
    <cellStyle name="20% - Ênfase3 21" xfId="64" xr:uid="{00000000-0005-0000-0000-00003F000000}"/>
    <cellStyle name="20% - Ênfase3 3" xfId="65" xr:uid="{00000000-0005-0000-0000-000040000000}"/>
    <cellStyle name="20% - Ênfase3 4" xfId="66" xr:uid="{00000000-0005-0000-0000-000041000000}"/>
    <cellStyle name="20% - Ênfase3 5" xfId="67" xr:uid="{00000000-0005-0000-0000-000042000000}"/>
    <cellStyle name="20% - Ênfase3 6" xfId="68" xr:uid="{00000000-0005-0000-0000-000043000000}"/>
    <cellStyle name="20% - Ênfase3 7" xfId="69" xr:uid="{00000000-0005-0000-0000-000044000000}"/>
    <cellStyle name="20% - Ênfase3 8" xfId="70" xr:uid="{00000000-0005-0000-0000-000045000000}"/>
    <cellStyle name="20% - Ênfase3 9" xfId="71" xr:uid="{00000000-0005-0000-0000-000046000000}"/>
    <cellStyle name="20% - Ênfase4" xfId="72" builtinId="42" customBuiltin="1"/>
    <cellStyle name="20% - Ênfase4 10" xfId="73" xr:uid="{00000000-0005-0000-0000-000048000000}"/>
    <cellStyle name="20% - Ênfase4 11" xfId="74" xr:uid="{00000000-0005-0000-0000-000049000000}"/>
    <cellStyle name="20% - Ênfase4 12" xfId="75" xr:uid="{00000000-0005-0000-0000-00004A000000}"/>
    <cellStyle name="20% - Ênfase4 13" xfId="76" xr:uid="{00000000-0005-0000-0000-00004B000000}"/>
    <cellStyle name="20% - Ênfase4 14" xfId="77" xr:uid="{00000000-0005-0000-0000-00004C000000}"/>
    <cellStyle name="20% - Ênfase4 15" xfId="78" xr:uid="{00000000-0005-0000-0000-00004D000000}"/>
    <cellStyle name="20% - Ênfase4 16" xfId="79" xr:uid="{00000000-0005-0000-0000-00004E000000}"/>
    <cellStyle name="20% - Ênfase4 17" xfId="80" xr:uid="{00000000-0005-0000-0000-00004F000000}"/>
    <cellStyle name="20% - Ênfase4 18" xfId="81" xr:uid="{00000000-0005-0000-0000-000050000000}"/>
    <cellStyle name="20% - Ênfase4 19" xfId="82" xr:uid="{00000000-0005-0000-0000-000051000000}"/>
    <cellStyle name="20% - Ênfase4 2" xfId="83" xr:uid="{00000000-0005-0000-0000-000052000000}"/>
    <cellStyle name="20% - Ênfase4 20" xfId="84" xr:uid="{00000000-0005-0000-0000-000053000000}"/>
    <cellStyle name="20% - Ênfase4 21" xfId="85" xr:uid="{00000000-0005-0000-0000-000054000000}"/>
    <cellStyle name="20% - Ênfase4 3" xfId="86" xr:uid="{00000000-0005-0000-0000-000055000000}"/>
    <cellStyle name="20% - Ênfase4 4" xfId="87" xr:uid="{00000000-0005-0000-0000-000056000000}"/>
    <cellStyle name="20% - Ênfase4 5" xfId="88" xr:uid="{00000000-0005-0000-0000-000057000000}"/>
    <cellStyle name="20% - Ênfase4 6" xfId="89" xr:uid="{00000000-0005-0000-0000-000058000000}"/>
    <cellStyle name="20% - Ênfase4 7" xfId="90" xr:uid="{00000000-0005-0000-0000-000059000000}"/>
    <cellStyle name="20% - Ênfase4 8" xfId="91" xr:uid="{00000000-0005-0000-0000-00005A000000}"/>
    <cellStyle name="20% - Ênfase4 9" xfId="92" xr:uid="{00000000-0005-0000-0000-00005B000000}"/>
    <cellStyle name="20% - Ênfase5" xfId="93" builtinId="46" customBuiltin="1"/>
    <cellStyle name="20% - Ênfase5 10" xfId="94" xr:uid="{00000000-0005-0000-0000-00005D000000}"/>
    <cellStyle name="20% - Ênfase5 11" xfId="95" xr:uid="{00000000-0005-0000-0000-00005E000000}"/>
    <cellStyle name="20% - Ênfase5 12" xfId="96" xr:uid="{00000000-0005-0000-0000-00005F000000}"/>
    <cellStyle name="20% - Ênfase5 13" xfId="97" xr:uid="{00000000-0005-0000-0000-000060000000}"/>
    <cellStyle name="20% - Ênfase5 14" xfId="98" xr:uid="{00000000-0005-0000-0000-000061000000}"/>
    <cellStyle name="20% - Ênfase5 15" xfId="99" xr:uid="{00000000-0005-0000-0000-000062000000}"/>
    <cellStyle name="20% - Ênfase5 16" xfId="100" xr:uid="{00000000-0005-0000-0000-000063000000}"/>
    <cellStyle name="20% - Ênfase5 17" xfId="101" xr:uid="{00000000-0005-0000-0000-000064000000}"/>
    <cellStyle name="20% - Ênfase5 18" xfId="102" xr:uid="{00000000-0005-0000-0000-000065000000}"/>
    <cellStyle name="20% - Ênfase5 19" xfId="103" xr:uid="{00000000-0005-0000-0000-000066000000}"/>
    <cellStyle name="20% - Ênfase5 2" xfId="104" xr:uid="{00000000-0005-0000-0000-000067000000}"/>
    <cellStyle name="20% - Ênfase5 20" xfId="105" xr:uid="{00000000-0005-0000-0000-000068000000}"/>
    <cellStyle name="20% - Ênfase5 21" xfId="106" xr:uid="{00000000-0005-0000-0000-000069000000}"/>
    <cellStyle name="20% - Ênfase5 3" xfId="107" xr:uid="{00000000-0005-0000-0000-00006A000000}"/>
    <cellStyle name="20% - Ênfase5 4" xfId="108" xr:uid="{00000000-0005-0000-0000-00006B000000}"/>
    <cellStyle name="20% - Ênfase5 5" xfId="109" xr:uid="{00000000-0005-0000-0000-00006C000000}"/>
    <cellStyle name="20% - Ênfase5 6" xfId="110" xr:uid="{00000000-0005-0000-0000-00006D000000}"/>
    <cellStyle name="20% - Ênfase5 7" xfId="111" xr:uid="{00000000-0005-0000-0000-00006E000000}"/>
    <cellStyle name="20% - Ênfase5 8" xfId="112" xr:uid="{00000000-0005-0000-0000-00006F000000}"/>
    <cellStyle name="20% - Ênfase5 9" xfId="113" xr:uid="{00000000-0005-0000-0000-000070000000}"/>
    <cellStyle name="20% - Ênfase6" xfId="114" builtinId="50" customBuiltin="1"/>
    <cellStyle name="20% - Ênfase6 10" xfId="115" xr:uid="{00000000-0005-0000-0000-000072000000}"/>
    <cellStyle name="20% - Ênfase6 11" xfId="116" xr:uid="{00000000-0005-0000-0000-000073000000}"/>
    <cellStyle name="20% - Ênfase6 12" xfId="117" xr:uid="{00000000-0005-0000-0000-000074000000}"/>
    <cellStyle name="20% - Ênfase6 13" xfId="118" xr:uid="{00000000-0005-0000-0000-000075000000}"/>
    <cellStyle name="20% - Ênfase6 14" xfId="119" xr:uid="{00000000-0005-0000-0000-000076000000}"/>
    <cellStyle name="20% - Ênfase6 15" xfId="120" xr:uid="{00000000-0005-0000-0000-000077000000}"/>
    <cellStyle name="20% - Ênfase6 16" xfId="121" xr:uid="{00000000-0005-0000-0000-000078000000}"/>
    <cellStyle name="20% - Ênfase6 17" xfId="122" xr:uid="{00000000-0005-0000-0000-000079000000}"/>
    <cellStyle name="20% - Ênfase6 18" xfId="123" xr:uid="{00000000-0005-0000-0000-00007A000000}"/>
    <cellStyle name="20% - Ênfase6 19" xfId="124" xr:uid="{00000000-0005-0000-0000-00007B000000}"/>
    <cellStyle name="20% - Ênfase6 2" xfId="125" xr:uid="{00000000-0005-0000-0000-00007C000000}"/>
    <cellStyle name="20% - Ênfase6 20" xfId="126" xr:uid="{00000000-0005-0000-0000-00007D000000}"/>
    <cellStyle name="20% - Ênfase6 21" xfId="127" xr:uid="{00000000-0005-0000-0000-00007E000000}"/>
    <cellStyle name="20% - Ênfase6 3" xfId="128" xr:uid="{00000000-0005-0000-0000-00007F000000}"/>
    <cellStyle name="20% - Ênfase6 4" xfId="129" xr:uid="{00000000-0005-0000-0000-000080000000}"/>
    <cellStyle name="20% - Ênfase6 5" xfId="130" xr:uid="{00000000-0005-0000-0000-000081000000}"/>
    <cellStyle name="20% - Ênfase6 6" xfId="131" xr:uid="{00000000-0005-0000-0000-000082000000}"/>
    <cellStyle name="20% - Ênfase6 7" xfId="132" xr:uid="{00000000-0005-0000-0000-000083000000}"/>
    <cellStyle name="20% - Ênfase6 8" xfId="133" xr:uid="{00000000-0005-0000-0000-000084000000}"/>
    <cellStyle name="20% - Ênfase6 9" xfId="134" xr:uid="{00000000-0005-0000-0000-000085000000}"/>
    <cellStyle name="40% - Accent1" xfId="135" xr:uid="{00000000-0005-0000-0000-000086000000}"/>
    <cellStyle name="40% - Accent2" xfId="136" xr:uid="{00000000-0005-0000-0000-000087000000}"/>
    <cellStyle name="40% - Accent3" xfId="137" xr:uid="{00000000-0005-0000-0000-000088000000}"/>
    <cellStyle name="40% - Accent4" xfId="138" xr:uid="{00000000-0005-0000-0000-000089000000}"/>
    <cellStyle name="40% - Accent5" xfId="139" xr:uid="{00000000-0005-0000-0000-00008A000000}"/>
    <cellStyle name="40% - Accent6" xfId="140" xr:uid="{00000000-0005-0000-0000-00008B000000}"/>
    <cellStyle name="40% - Accent6 2" xfId="2869" xr:uid="{33A0EA51-EE5B-42E3-B9F1-CA90291C2FD9}"/>
    <cellStyle name="40% - Ênfase1" xfId="141" builtinId="31" customBuiltin="1"/>
    <cellStyle name="40% - Ênfase1 10" xfId="142" xr:uid="{00000000-0005-0000-0000-00008D000000}"/>
    <cellStyle name="40% - Ênfase1 11" xfId="143" xr:uid="{00000000-0005-0000-0000-00008E000000}"/>
    <cellStyle name="40% - Ênfase1 12" xfId="144" xr:uid="{00000000-0005-0000-0000-00008F000000}"/>
    <cellStyle name="40% - Ênfase1 13" xfId="145" xr:uid="{00000000-0005-0000-0000-000090000000}"/>
    <cellStyle name="40% - Ênfase1 14" xfId="146" xr:uid="{00000000-0005-0000-0000-000091000000}"/>
    <cellStyle name="40% - Ênfase1 15" xfId="147" xr:uid="{00000000-0005-0000-0000-000092000000}"/>
    <cellStyle name="40% - Ênfase1 16" xfId="148" xr:uid="{00000000-0005-0000-0000-000093000000}"/>
    <cellStyle name="40% - Ênfase1 17" xfId="149" xr:uid="{00000000-0005-0000-0000-000094000000}"/>
    <cellStyle name="40% - Ênfase1 18" xfId="150" xr:uid="{00000000-0005-0000-0000-000095000000}"/>
    <cellStyle name="40% - Ênfase1 19" xfId="151" xr:uid="{00000000-0005-0000-0000-000096000000}"/>
    <cellStyle name="40% - Ênfase1 2" xfId="152" xr:uid="{00000000-0005-0000-0000-000097000000}"/>
    <cellStyle name="40% - Ênfase1 20" xfId="153" xr:uid="{00000000-0005-0000-0000-000098000000}"/>
    <cellStyle name="40% - Ênfase1 21" xfId="154" xr:uid="{00000000-0005-0000-0000-000099000000}"/>
    <cellStyle name="40% - Ênfase1 3" xfId="155" xr:uid="{00000000-0005-0000-0000-00009A000000}"/>
    <cellStyle name="40% - Ênfase1 4" xfId="156" xr:uid="{00000000-0005-0000-0000-00009B000000}"/>
    <cellStyle name="40% - Ênfase1 5" xfId="157" xr:uid="{00000000-0005-0000-0000-00009C000000}"/>
    <cellStyle name="40% - Ênfase1 6" xfId="158" xr:uid="{00000000-0005-0000-0000-00009D000000}"/>
    <cellStyle name="40% - Ênfase1 7" xfId="159" xr:uid="{00000000-0005-0000-0000-00009E000000}"/>
    <cellStyle name="40% - Ênfase1 8" xfId="160" xr:uid="{00000000-0005-0000-0000-00009F000000}"/>
    <cellStyle name="40% - Ênfase1 9" xfId="161" xr:uid="{00000000-0005-0000-0000-0000A0000000}"/>
    <cellStyle name="40% - Ênfase2" xfId="162" builtinId="35" customBuiltin="1"/>
    <cellStyle name="40% - Ênfase2 10" xfId="163" xr:uid="{00000000-0005-0000-0000-0000A2000000}"/>
    <cellStyle name="40% - Ênfase2 11" xfId="164" xr:uid="{00000000-0005-0000-0000-0000A3000000}"/>
    <cellStyle name="40% - Ênfase2 12" xfId="165" xr:uid="{00000000-0005-0000-0000-0000A4000000}"/>
    <cellStyle name="40% - Ênfase2 13" xfId="166" xr:uid="{00000000-0005-0000-0000-0000A5000000}"/>
    <cellStyle name="40% - Ênfase2 14" xfId="167" xr:uid="{00000000-0005-0000-0000-0000A6000000}"/>
    <cellStyle name="40% - Ênfase2 15" xfId="168" xr:uid="{00000000-0005-0000-0000-0000A7000000}"/>
    <cellStyle name="40% - Ênfase2 16" xfId="169" xr:uid="{00000000-0005-0000-0000-0000A8000000}"/>
    <cellStyle name="40% - Ênfase2 17" xfId="170" xr:uid="{00000000-0005-0000-0000-0000A9000000}"/>
    <cellStyle name="40% - Ênfase2 18" xfId="171" xr:uid="{00000000-0005-0000-0000-0000AA000000}"/>
    <cellStyle name="40% - Ênfase2 19" xfId="172" xr:uid="{00000000-0005-0000-0000-0000AB000000}"/>
    <cellStyle name="40% - Ênfase2 2" xfId="173" xr:uid="{00000000-0005-0000-0000-0000AC000000}"/>
    <cellStyle name="40% - Ênfase2 20" xfId="174" xr:uid="{00000000-0005-0000-0000-0000AD000000}"/>
    <cellStyle name="40% - Ênfase2 21" xfId="175" xr:uid="{00000000-0005-0000-0000-0000AE000000}"/>
    <cellStyle name="40% - Ênfase2 3" xfId="176" xr:uid="{00000000-0005-0000-0000-0000AF000000}"/>
    <cellStyle name="40% - Ênfase2 4" xfId="177" xr:uid="{00000000-0005-0000-0000-0000B0000000}"/>
    <cellStyle name="40% - Ênfase2 5" xfId="178" xr:uid="{00000000-0005-0000-0000-0000B1000000}"/>
    <cellStyle name="40% - Ênfase2 6" xfId="179" xr:uid="{00000000-0005-0000-0000-0000B2000000}"/>
    <cellStyle name="40% - Ênfase2 7" xfId="180" xr:uid="{00000000-0005-0000-0000-0000B3000000}"/>
    <cellStyle name="40% - Ênfase2 8" xfId="181" xr:uid="{00000000-0005-0000-0000-0000B4000000}"/>
    <cellStyle name="40% - Ênfase2 9" xfId="182" xr:uid="{00000000-0005-0000-0000-0000B5000000}"/>
    <cellStyle name="40% - Ênfase3" xfId="183" builtinId="39" customBuiltin="1"/>
    <cellStyle name="40% - Ênfase3 10" xfId="184" xr:uid="{00000000-0005-0000-0000-0000B7000000}"/>
    <cellStyle name="40% - Ênfase3 11" xfId="185" xr:uid="{00000000-0005-0000-0000-0000B8000000}"/>
    <cellStyle name="40% - Ênfase3 12" xfId="186" xr:uid="{00000000-0005-0000-0000-0000B9000000}"/>
    <cellStyle name="40% - Ênfase3 13" xfId="187" xr:uid="{00000000-0005-0000-0000-0000BA000000}"/>
    <cellStyle name="40% - Ênfase3 14" xfId="188" xr:uid="{00000000-0005-0000-0000-0000BB000000}"/>
    <cellStyle name="40% - Ênfase3 15" xfId="189" xr:uid="{00000000-0005-0000-0000-0000BC000000}"/>
    <cellStyle name="40% - Ênfase3 16" xfId="190" xr:uid="{00000000-0005-0000-0000-0000BD000000}"/>
    <cellStyle name="40% - Ênfase3 17" xfId="191" xr:uid="{00000000-0005-0000-0000-0000BE000000}"/>
    <cellStyle name="40% - Ênfase3 18" xfId="192" xr:uid="{00000000-0005-0000-0000-0000BF000000}"/>
    <cellStyle name="40% - Ênfase3 19" xfId="193" xr:uid="{00000000-0005-0000-0000-0000C0000000}"/>
    <cellStyle name="40% - Ênfase3 2" xfId="194" xr:uid="{00000000-0005-0000-0000-0000C1000000}"/>
    <cellStyle name="40% - Ênfase3 20" xfId="195" xr:uid="{00000000-0005-0000-0000-0000C2000000}"/>
    <cellStyle name="40% - Ênfase3 21" xfId="196" xr:uid="{00000000-0005-0000-0000-0000C3000000}"/>
    <cellStyle name="40% - Ênfase3 3" xfId="197" xr:uid="{00000000-0005-0000-0000-0000C4000000}"/>
    <cellStyle name="40% - Ênfase3 4" xfId="198" xr:uid="{00000000-0005-0000-0000-0000C5000000}"/>
    <cellStyle name="40% - Ênfase3 5" xfId="199" xr:uid="{00000000-0005-0000-0000-0000C6000000}"/>
    <cellStyle name="40% - Ênfase3 6" xfId="200" xr:uid="{00000000-0005-0000-0000-0000C7000000}"/>
    <cellStyle name="40% - Ênfase3 7" xfId="201" xr:uid="{00000000-0005-0000-0000-0000C8000000}"/>
    <cellStyle name="40% - Ênfase3 8" xfId="202" xr:uid="{00000000-0005-0000-0000-0000C9000000}"/>
    <cellStyle name="40% - Ênfase3 9" xfId="203" xr:uid="{00000000-0005-0000-0000-0000CA000000}"/>
    <cellStyle name="40% - Ênfase4" xfId="204" builtinId="43" customBuiltin="1"/>
    <cellStyle name="40% - Ênfase4 10" xfId="205" xr:uid="{00000000-0005-0000-0000-0000CC000000}"/>
    <cellStyle name="40% - Ênfase4 11" xfId="206" xr:uid="{00000000-0005-0000-0000-0000CD000000}"/>
    <cellStyle name="40% - Ênfase4 12" xfId="207" xr:uid="{00000000-0005-0000-0000-0000CE000000}"/>
    <cellStyle name="40% - Ênfase4 13" xfId="208" xr:uid="{00000000-0005-0000-0000-0000CF000000}"/>
    <cellStyle name="40% - Ênfase4 14" xfId="209" xr:uid="{00000000-0005-0000-0000-0000D0000000}"/>
    <cellStyle name="40% - Ênfase4 15" xfId="210" xr:uid="{00000000-0005-0000-0000-0000D1000000}"/>
    <cellStyle name="40% - Ênfase4 16" xfId="211" xr:uid="{00000000-0005-0000-0000-0000D2000000}"/>
    <cellStyle name="40% - Ênfase4 17" xfId="212" xr:uid="{00000000-0005-0000-0000-0000D3000000}"/>
    <cellStyle name="40% - Ênfase4 18" xfId="213" xr:uid="{00000000-0005-0000-0000-0000D4000000}"/>
    <cellStyle name="40% - Ênfase4 19" xfId="214" xr:uid="{00000000-0005-0000-0000-0000D5000000}"/>
    <cellStyle name="40% - Ênfase4 2" xfId="215" xr:uid="{00000000-0005-0000-0000-0000D6000000}"/>
    <cellStyle name="40% - Ênfase4 20" xfId="216" xr:uid="{00000000-0005-0000-0000-0000D7000000}"/>
    <cellStyle name="40% - Ênfase4 21" xfId="217" xr:uid="{00000000-0005-0000-0000-0000D8000000}"/>
    <cellStyle name="40% - Ênfase4 3" xfId="218" xr:uid="{00000000-0005-0000-0000-0000D9000000}"/>
    <cellStyle name="40% - Ênfase4 4" xfId="219" xr:uid="{00000000-0005-0000-0000-0000DA000000}"/>
    <cellStyle name="40% - Ênfase4 5" xfId="220" xr:uid="{00000000-0005-0000-0000-0000DB000000}"/>
    <cellStyle name="40% - Ênfase4 6" xfId="221" xr:uid="{00000000-0005-0000-0000-0000DC000000}"/>
    <cellStyle name="40% - Ênfase4 7" xfId="222" xr:uid="{00000000-0005-0000-0000-0000DD000000}"/>
    <cellStyle name="40% - Ênfase4 8" xfId="223" xr:uid="{00000000-0005-0000-0000-0000DE000000}"/>
    <cellStyle name="40% - Ênfase4 9" xfId="224" xr:uid="{00000000-0005-0000-0000-0000DF000000}"/>
    <cellStyle name="40% - Ênfase5" xfId="225" builtinId="47" customBuiltin="1"/>
    <cellStyle name="40% - Ênfase5 10" xfId="226" xr:uid="{00000000-0005-0000-0000-0000E1000000}"/>
    <cellStyle name="40% - Ênfase5 11" xfId="227" xr:uid="{00000000-0005-0000-0000-0000E2000000}"/>
    <cellStyle name="40% - Ênfase5 12" xfId="228" xr:uid="{00000000-0005-0000-0000-0000E3000000}"/>
    <cellStyle name="40% - Ênfase5 13" xfId="229" xr:uid="{00000000-0005-0000-0000-0000E4000000}"/>
    <cellStyle name="40% - Ênfase5 14" xfId="230" xr:uid="{00000000-0005-0000-0000-0000E5000000}"/>
    <cellStyle name="40% - Ênfase5 15" xfId="231" xr:uid="{00000000-0005-0000-0000-0000E6000000}"/>
    <cellStyle name="40% - Ênfase5 16" xfId="232" xr:uid="{00000000-0005-0000-0000-0000E7000000}"/>
    <cellStyle name="40% - Ênfase5 17" xfId="233" xr:uid="{00000000-0005-0000-0000-0000E8000000}"/>
    <cellStyle name="40% - Ênfase5 18" xfId="234" xr:uid="{00000000-0005-0000-0000-0000E9000000}"/>
    <cellStyle name="40% - Ênfase5 19" xfId="235" xr:uid="{00000000-0005-0000-0000-0000EA000000}"/>
    <cellStyle name="40% - Ênfase5 2" xfId="236" xr:uid="{00000000-0005-0000-0000-0000EB000000}"/>
    <cellStyle name="40% - Ênfase5 20" xfId="237" xr:uid="{00000000-0005-0000-0000-0000EC000000}"/>
    <cellStyle name="40% - Ênfase5 21" xfId="238" xr:uid="{00000000-0005-0000-0000-0000ED000000}"/>
    <cellStyle name="40% - Ênfase5 3" xfId="239" xr:uid="{00000000-0005-0000-0000-0000EE000000}"/>
    <cellStyle name="40% - Ênfase5 4" xfId="240" xr:uid="{00000000-0005-0000-0000-0000EF000000}"/>
    <cellStyle name="40% - Ênfase5 5" xfId="241" xr:uid="{00000000-0005-0000-0000-0000F0000000}"/>
    <cellStyle name="40% - Ênfase5 6" xfId="242" xr:uid="{00000000-0005-0000-0000-0000F1000000}"/>
    <cellStyle name="40% - Ênfase5 7" xfId="243" xr:uid="{00000000-0005-0000-0000-0000F2000000}"/>
    <cellStyle name="40% - Ênfase5 8" xfId="244" xr:uid="{00000000-0005-0000-0000-0000F3000000}"/>
    <cellStyle name="40% - Ênfase5 9" xfId="245" xr:uid="{00000000-0005-0000-0000-0000F4000000}"/>
    <cellStyle name="40% - Ênfase6" xfId="246" builtinId="51" customBuiltin="1"/>
    <cellStyle name="40% - Ênfase6 10" xfId="247" xr:uid="{00000000-0005-0000-0000-0000F6000000}"/>
    <cellStyle name="40% - Ênfase6 11" xfId="248" xr:uid="{00000000-0005-0000-0000-0000F7000000}"/>
    <cellStyle name="40% - Ênfase6 12" xfId="249" xr:uid="{00000000-0005-0000-0000-0000F8000000}"/>
    <cellStyle name="40% - Ênfase6 13" xfId="250" xr:uid="{00000000-0005-0000-0000-0000F9000000}"/>
    <cellStyle name="40% - Ênfase6 14" xfId="251" xr:uid="{00000000-0005-0000-0000-0000FA000000}"/>
    <cellStyle name="40% - Ênfase6 15" xfId="252" xr:uid="{00000000-0005-0000-0000-0000FB000000}"/>
    <cellStyle name="40% - Ênfase6 16" xfId="253" xr:uid="{00000000-0005-0000-0000-0000FC000000}"/>
    <cellStyle name="40% - Ênfase6 17" xfId="254" xr:uid="{00000000-0005-0000-0000-0000FD000000}"/>
    <cellStyle name="40% - Ênfase6 18" xfId="255" xr:uid="{00000000-0005-0000-0000-0000FE000000}"/>
    <cellStyle name="40% - Ênfase6 19" xfId="256" xr:uid="{00000000-0005-0000-0000-0000FF000000}"/>
    <cellStyle name="40% - Ênfase6 2" xfId="257" xr:uid="{00000000-0005-0000-0000-000000010000}"/>
    <cellStyle name="40% - Ênfase6 20" xfId="258" xr:uid="{00000000-0005-0000-0000-000001010000}"/>
    <cellStyle name="40% - Ênfase6 21" xfId="259" xr:uid="{00000000-0005-0000-0000-000002010000}"/>
    <cellStyle name="40% - Ênfase6 3" xfId="260" xr:uid="{00000000-0005-0000-0000-000003010000}"/>
    <cellStyle name="40% - Ênfase6 4" xfId="261" xr:uid="{00000000-0005-0000-0000-000004010000}"/>
    <cellStyle name="40% - Ênfase6 5" xfId="262" xr:uid="{00000000-0005-0000-0000-000005010000}"/>
    <cellStyle name="40% - Ênfase6 6" xfId="263" xr:uid="{00000000-0005-0000-0000-000006010000}"/>
    <cellStyle name="40% - Ênfase6 7" xfId="264" xr:uid="{00000000-0005-0000-0000-000007010000}"/>
    <cellStyle name="40% - Ênfase6 8" xfId="265" xr:uid="{00000000-0005-0000-0000-000008010000}"/>
    <cellStyle name="40% - Ênfase6 9" xfId="266" xr:uid="{00000000-0005-0000-0000-000009010000}"/>
    <cellStyle name="60% - Accent1" xfId="267" xr:uid="{00000000-0005-0000-0000-00000A010000}"/>
    <cellStyle name="60% - Accent2" xfId="268" xr:uid="{00000000-0005-0000-0000-00000B010000}"/>
    <cellStyle name="60% - Accent3" xfId="269" xr:uid="{00000000-0005-0000-0000-00000C010000}"/>
    <cellStyle name="60% - Accent4" xfId="270" xr:uid="{00000000-0005-0000-0000-00000D010000}"/>
    <cellStyle name="60% - Accent5" xfId="271" xr:uid="{00000000-0005-0000-0000-00000E010000}"/>
    <cellStyle name="60% - Accent6" xfId="272" xr:uid="{00000000-0005-0000-0000-00000F010000}"/>
    <cellStyle name="60% - Ênfase1" xfId="273" builtinId="32" customBuiltin="1"/>
    <cellStyle name="60% - Ênfase1 10" xfId="274" xr:uid="{00000000-0005-0000-0000-000011010000}"/>
    <cellStyle name="60% - Ênfase1 11" xfId="275" xr:uid="{00000000-0005-0000-0000-000012010000}"/>
    <cellStyle name="60% - Ênfase1 12" xfId="276" xr:uid="{00000000-0005-0000-0000-000013010000}"/>
    <cellStyle name="60% - Ênfase1 13" xfId="277" xr:uid="{00000000-0005-0000-0000-000014010000}"/>
    <cellStyle name="60% - Ênfase1 14" xfId="278" xr:uid="{00000000-0005-0000-0000-000015010000}"/>
    <cellStyle name="60% - Ênfase1 15" xfId="279" xr:uid="{00000000-0005-0000-0000-000016010000}"/>
    <cellStyle name="60% - Ênfase1 16" xfId="280" xr:uid="{00000000-0005-0000-0000-000017010000}"/>
    <cellStyle name="60% - Ênfase1 17" xfId="281" xr:uid="{00000000-0005-0000-0000-000018010000}"/>
    <cellStyle name="60% - Ênfase1 18" xfId="282" xr:uid="{00000000-0005-0000-0000-000019010000}"/>
    <cellStyle name="60% - Ênfase1 19" xfId="283" xr:uid="{00000000-0005-0000-0000-00001A010000}"/>
    <cellStyle name="60% - Ênfase1 2" xfId="284" xr:uid="{00000000-0005-0000-0000-00001B010000}"/>
    <cellStyle name="60% - Ênfase1 20" xfId="285" xr:uid="{00000000-0005-0000-0000-00001C010000}"/>
    <cellStyle name="60% - Ênfase1 21" xfId="286" xr:uid="{00000000-0005-0000-0000-00001D010000}"/>
    <cellStyle name="60% - Ênfase1 3" xfId="287" xr:uid="{00000000-0005-0000-0000-00001E010000}"/>
    <cellStyle name="60% - Ênfase1 4" xfId="288" xr:uid="{00000000-0005-0000-0000-00001F010000}"/>
    <cellStyle name="60% - Ênfase1 5" xfId="289" xr:uid="{00000000-0005-0000-0000-000020010000}"/>
    <cellStyle name="60% - Ênfase1 6" xfId="290" xr:uid="{00000000-0005-0000-0000-000021010000}"/>
    <cellStyle name="60% - Ênfase1 7" xfId="291" xr:uid="{00000000-0005-0000-0000-000022010000}"/>
    <cellStyle name="60% - Ênfase1 8" xfId="292" xr:uid="{00000000-0005-0000-0000-000023010000}"/>
    <cellStyle name="60% - Ênfase1 9" xfId="293" xr:uid="{00000000-0005-0000-0000-000024010000}"/>
    <cellStyle name="60% - Ênfase2" xfId="294" builtinId="36" customBuiltin="1"/>
    <cellStyle name="60% - Ênfase2 10" xfId="295" xr:uid="{00000000-0005-0000-0000-000026010000}"/>
    <cellStyle name="60% - Ênfase2 11" xfId="296" xr:uid="{00000000-0005-0000-0000-000027010000}"/>
    <cellStyle name="60% - Ênfase2 12" xfId="297" xr:uid="{00000000-0005-0000-0000-000028010000}"/>
    <cellStyle name="60% - Ênfase2 13" xfId="298" xr:uid="{00000000-0005-0000-0000-000029010000}"/>
    <cellStyle name="60% - Ênfase2 14" xfId="299" xr:uid="{00000000-0005-0000-0000-00002A010000}"/>
    <cellStyle name="60% - Ênfase2 15" xfId="300" xr:uid="{00000000-0005-0000-0000-00002B010000}"/>
    <cellStyle name="60% - Ênfase2 16" xfId="301" xr:uid="{00000000-0005-0000-0000-00002C010000}"/>
    <cellStyle name="60% - Ênfase2 17" xfId="302" xr:uid="{00000000-0005-0000-0000-00002D010000}"/>
    <cellStyle name="60% - Ênfase2 18" xfId="303" xr:uid="{00000000-0005-0000-0000-00002E010000}"/>
    <cellStyle name="60% - Ênfase2 19" xfId="304" xr:uid="{00000000-0005-0000-0000-00002F010000}"/>
    <cellStyle name="60% - Ênfase2 2" xfId="305" xr:uid="{00000000-0005-0000-0000-000030010000}"/>
    <cellStyle name="60% - Ênfase2 20" xfId="306" xr:uid="{00000000-0005-0000-0000-000031010000}"/>
    <cellStyle name="60% - Ênfase2 21" xfId="307" xr:uid="{00000000-0005-0000-0000-000032010000}"/>
    <cellStyle name="60% - Ênfase2 3" xfId="308" xr:uid="{00000000-0005-0000-0000-000033010000}"/>
    <cellStyle name="60% - Ênfase2 4" xfId="309" xr:uid="{00000000-0005-0000-0000-000034010000}"/>
    <cellStyle name="60% - Ênfase2 5" xfId="310" xr:uid="{00000000-0005-0000-0000-000035010000}"/>
    <cellStyle name="60% - Ênfase2 6" xfId="311" xr:uid="{00000000-0005-0000-0000-000036010000}"/>
    <cellStyle name="60% - Ênfase2 7" xfId="312" xr:uid="{00000000-0005-0000-0000-000037010000}"/>
    <cellStyle name="60% - Ênfase2 8" xfId="313" xr:uid="{00000000-0005-0000-0000-000038010000}"/>
    <cellStyle name="60% - Ênfase2 9" xfId="314" xr:uid="{00000000-0005-0000-0000-000039010000}"/>
    <cellStyle name="60% - Ênfase3" xfId="315" builtinId="40" customBuiltin="1"/>
    <cellStyle name="60% - Ênfase3 10" xfId="316" xr:uid="{00000000-0005-0000-0000-00003B010000}"/>
    <cellStyle name="60% - Ênfase3 11" xfId="317" xr:uid="{00000000-0005-0000-0000-00003C010000}"/>
    <cellStyle name="60% - Ênfase3 12" xfId="318" xr:uid="{00000000-0005-0000-0000-00003D010000}"/>
    <cellStyle name="60% - Ênfase3 13" xfId="319" xr:uid="{00000000-0005-0000-0000-00003E010000}"/>
    <cellStyle name="60% - Ênfase3 14" xfId="320" xr:uid="{00000000-0005-0000-0000-00003F010000}"/>
    <cellStyle name="60% - Ênfase3 15" xfId="321" xr:uid="{00000000-0005-0000-0000-000040010000}"/>
    <cellStyle name="60% - Ênfase3 16" xfId="322" xr:uid="{00000000-0005-0000-0000-000041010000}"/>
    <cellStyle name="60% - Ênfase3 17" xfId="323" xr:uid="{00000000-0005-0000-0000-000042010000}"/>
    <cellStyle name="60% - Ênfase3 18" xfId="324" xr:uid="{00000000-0005-0000-0000-000043010000}"/>
    <cellStyle name="60% - Ênfase3 19" xfId="325" xr:uid="{00000000-0005-0000-0000-000044010000}"/>
    <cellStyle name="60% - Ênfase3 2" xfId="326" xr:uid="{00000000-0005-0000-0000-000045010000}"/>
    <cellStyle name="60% - Ênfase3 20" xfId="327" xr:uid="{00000000-0005-0000-0000-000046010000}"/>
    <cellStyle name="60% - Ênfase3 21" xfId="328" xr:uid="{00000000-0005-0000-0000-000047010000}"/>
    <cellStyle name="60% - Ênfase3 3" xfId="329" xr:uid="{00000000-0005-0000-0000-000048010000}"/>
    <cellStyle name="60% - Ênfase3 4" xfId="330" xr:uid="{00000000-0005-0000-0000-000049010000}"/>
    <cellStyle name="60% - Ênfase3 5" xfId="331" xr:uid="{00000000-0005-0000-0000-00004A010000}"/>
    <cellStyle name="60% - Ênfase3 6" xfId="332" xr:uid="{00000000-0005-0000-0000-00004B010000}"/>
    <cellStyle name="60% - Ênfase3 7" xfId="333" xr:uid="{00000000-0005-0000-0000-00004C010000}"/>
    <cellStyle name="60% - Ênfase3 8" xfId="334" xr:uid="{00000000-0005-0000-0000-00004D010000}"/>
    <cellStyle name="60% - Ênfase3 9" xfId="335" xr:uid="{00000000-0005-0000-0000-00004E010000}"/>
    <cellStyle name="60% - Ênfase4" xfId="336" builtinId="44" customBuiltin="1"/>
    <cellStyle name="60% - Ênfase4 10" xfId="337" xr:uid="{00000000-0005-0000-0000-000050010000}"/>
    <cellStyle name="60% - Ênfase4 11" xfId="338" xr:uid="{00000000-0005-0000-0000-000051010000}"/>
    <cellStyle name="60% - Ênfase4 12" xfId="339" xr:uid="{00000000-0005-0000-0000-000052010000}"/>
    <cellStyle name="60% - Ênfase4 13" xfId="340" xr:uid="{00000000-0005-0000-0000-000053010000}"/>
    <cellStyle name="60% - Ênfase4 14" xfId="341" xr:uid="{00000000-0005-0000-0000-000054010000}"/>
    <cellStyle name="60% - Ênfase4 15" xfId="342" xr:uid="{00000000-0005-0000-0000-000055010000}"/>
    <cellStyle name="60% - Ênfase4 16" xfId="343" xr:uid="{00000000-0005-0000-0000-000056010000}"/>
    <cellStyle name="60% - Ênfase4 17" xfId="344" xr:uid="{00000000-0005-0000-0000-000057010000}"/>
    <cellStyle name="60% - Ênfase4 18" xfId="345" xr:uid="{00000000-0005-0000-0000-000058010000}"/>
    <cellStyle name="60% - Ênfase4 19" xfId="346" xr:uid="{00000000-0005-0000-0000-000059010000}"/>
    <cellStyle name="60% - Ênfase4 2" xfId="347" xr:uid="{00000000-0005-0000-0000-00005A010000}"/>
    <cellStyle name="60% - Ênfase4 20" xfId="348" xr:uid="{00000000-0005-0000-0000-00005B010000}"/>
    <cellStyle name="60% - Ênfase4 21" xfId="349" xr:uid="{00000000-0005-0000-0000-00005C010000}"/>
    <cellStyle name="60% - Ênfase4 3" xfId="350" xr:uid="{00000000-0005-0000-0000-00005D010000}"/>
    <cellStyle name="60% - Ênfase4 4" xfId="351" xr:uid="{00000000-0005-0000-0000-00005E010000}"/>
    <cellStyle name="60% - Ênfase4 5" xfId="352" xr:uid="{00000000-0005-0000-0000-00005F010000}"/>
    <cellStyle name="60% - Ênfase4 6" xfId="353" xr:uid="{00000000-0005-0000-0000-000060010000}"/>
    <cellStyle name="60% - Ênfase4 7" xfId="354" xr:uid="{00000000-0005-0000-0000-000061010000}"/>
    <cellStyle name="60% - Ênfase4 8" xfId="355" xr:uid="{00000000-0005-0000-0000-000062010000}"/>
    <cellStyle name="60% - Ênfase4 9" xfId="356" xr:uid="{00000000-0005-0000-0000-000063010000}"/>
    <cellStyle name="60% - Ênfase5" xfId="357" builtinId="48" customBuiltin="1"/>
    <cellStyle name="60% - Ênfase5 10" xfId="358" xr:uid="{00000000-0005-0000-0000-000065010000}"/>
    <cellStyle name="60% - Ênfase5 11" xfId="359" xr:uid="{00000000-0005-0000-0000-000066010000}"/>
    <cellStyle name="60% - Ênfase5 12" xfId="360" xr:uid="{00000000-0005-0000-0000-000067010000}"/>
    <cellStyle name="60% - Ênfase5 13" xfId="361" xr:uid="{00000000-0005-0000-0000-000068010000}"/>
    <cellStyle name="60% - Ênfase5 14" xfId="362" xr:uid="{00000000-0005-0000-0000-000069010000}"/>
    <cellStyle name="60% - Ênfase5 15" xfId="363" xr:uid="{00000000-0005-0000-0000-00006A010000}"/>
    <cellStyle name="60% - Ênfase5 16" xfId="364" xr:uid="{00000000-0005-0000-0000-00006B010000}"/>
    <cellStyle name="60% - Ênfase5 17" xfId="365" xr:uid="{00000000-0005-0000-0000-00006C010000}"/>
    <cellStyle name="60% - Ênfase5 18" xfId="366" xr:uid="{00000000-0005-0000-0000-00006D010000}"/>
    <cellStyle name="60% - Ênfase5 19" xfId="367" xr:uid="{00000000-0005-0000-0000-00006E010000}"/>
    <cellStyle name="60% - Ênfase5 2" xfId="368" xr:uid="{00000000-0005-0000-0000-00006F010000}"/>
    <cellStyle name="60% - Ênfase5 20" xfId="369" xr:uid="{00000000-0005-0000-0000-000070010000}"/>
    <cellStyle name="60% - Ênfase5 21" xfId="370" xr:uid="{00000000-0005-0000-0000-000071010000}"/>
    <cellStyle name="60% - Ênfase5 3" xfId="371" xr:uid="{00000000-0005-0000-0000-000072010000}"/>
    <cellStyle name="60% - Ênfase5 4" xfId="372" xr:uid="{00000000-0005-0000-0000-000073010000}"/>
    <cellStyle name="60% - Ênfase5 5" xfId="373" xr:uid="{00000000-0005-0000-0000-000074010000}"/>
    <cellStyle name="60% - Ênfase5 6" xfId="374" xr:uid="{00000000-0005-0000-0000-000075010000}"/>
    <cellStyle name="60% - Ênfase5 7" xfId="375" xr:uid="{00000000-0005-0000-0000-000076010000}"/>
    <cellStyle name="60% - Ênfase5 8" xfId="376" xr:uid="{00000000-0005-0000-0000-000077010000}"/>
    <cellStyle name="60% - Ênfase5 9" xfId="377" xr:uid="{00000000-0005-0000-0000-000078010000}"/>
    <cellStyle name="60% - Ênfase6" xfId="378" builtinId="52" customBuiltin="1"/>
    <cellStyle name="60% - Ênfase6 10" xfId="379" xr:uid="{00000000-0005-0000-0000-00007A010000}"/>
    <cellStyle name="60% - Ênfase6 11" xfId="380" xr:uid="{00000000-0005-0000-0000-00007B010000}"/>
    <cellStyle name="60% - Ênfase6 12" xfId="381" xr:uid="{00000000-0005-0000-0000-00007C010000}"/>
    <cellStyle name="60% - Ênfase6 13" xfId="382" xr:uid="{00000000-0005-0000-0000-00007D010000}"/>
    <cellStyle name="60% - Ênfase6 14" xfId="383" xr:uid="{00000000-0005-0000-0000-00007E010000}"/>
    <cellStyle name="60% - Ênfase6 15" xfId="384" xr:uid="{00000000-0005-0000-0000-00007F010000}"/>
    <cellStyle name="60% - Ênfase6 16" xfId="385" xr:uid="{00000000-0005-0000-0000-000080010000}"/>
    <cellStyle name="60% - Ênfase6 17" xfId="386" xr:uid="{00000000-0005-0000-0000-000081010000}"/>
    <cellStyle name="60% - Ênfase6 18" xfId="387" xr:uid="{00000000-0005-0000-0000-000082010000}"/>
    <cellStyle name="60% - Ênfase6 19" xfId="388" xr:uid="{00000000-0005-0000-0000-000083010000}"/>
    <cellStyle name="60% - Ênfase6 2" xfId="389" xr:uid="{00000000-0005-0000-0000-000084010000}"/>
    <cellStyle name="60% - Ênfase6 20" xfId="390" xr:uid="{00000000-0005-0000-0000-000085010000}"/>
    <cellStyle name="60% - Ênfase6 21" xfId="391" xr:uid="{00000000-0005-0000-0000-000086010000}"/>
    <cellStyle name="60% - Ênfase6 3" xfId="392" xr:uid="{00000000-0005-0000-0000-000087010000}"/>
    <cellStyle name="60% - Ênfase6 4" xfId="393" xr:uid="{00000000-0005-0000-0000-000088010000}"/>
    <cellStyle name="60% - Ênfase6 5" xfId="394" xr:uid="{00000000-0005-0000-0000-000089010000}"/>
    <cellStyle name="60% - Ênfase6 6" xfId="395" xr:uid="{00000000-0005-0000-0000-00008A010000}"/>
    <cellStyle name="60% - Ênfase6 7" xfId="396" xr:uid="{00000000-0005-0000-0000-00008B010000}"/>
    <cellStyle name="60% - Ênfase6 8" xfId="397" xr:uid="{00000000-0005-0000-0000-00008C010000}"/>
    <cellStyle name="60% - Ênfase6 9" xfId="398" xr:uid="{00000000-0005-0000-0000-00008D010000}"/>
    <cellStyle name="Accent1" xfId="399" xr:uid="{00000000-0005-0000-0000-00008E010000}"/>
    <cellStyle name="Accent2" xfId="400" xr:uid="{00000000-0005-0000-0000-00008F010000}"/>
    <cellStyle name="Accent3" xfId="401" xr:uid="{00000000-0005-0000-0000-000090010000}"/>
    <cellStyle name="Accent4" xfId="402" xr:uid="{00000000-0005-0000-0000-000091010000}"/>
    <cellStyle name="Accent5" xfId="403" xr:uid="{00000000-0005-0000-0000-000092010000}"/>
    <cellStyle name="Accent6" xfId="404" xr:uid="{00000000-0005-0000-0000-000093010000}"/>
    <cellStyle name="Bad" xfId="405" xr:uid="{00000000-0005-0000-0000-000094010000}"/>
    <cellStyle name="Bom" xfId="406" builtinId="26" customBuiltin="1"/>
    <cellStyle name="Bom 10" xfId="407" xr:uid="{00000000-0005-0000-0000-000096010000}"/>
    <cellStyle name="Bom 11" xfId="408" xr:uid="{00000000-0005-0000-0000-000097010000}"/>
    <cellStyle name="Bom 12" xfId="409" xr:uid="{00000000-0005-0000-0000-000098010000}"/>
    <cellStyle name="Bom 13" xfId="410" xr:uid="{00000000-0005-0000-0000-000099010000}"/>
    <cellStyle name="Bom 14" xfId="411" xr:uid="{00000000-0005-0000-0000-00009A010000}"/>
    <cellStyle name="Bom 15" xfId="412" xr:uid="{00000000-0005-0000-0000-00009B010000}"/>
    <cellStyle name="Bom 16" xfId="413" xr:uid="{00000000-0005-0000-0000-00009C010000}"/>
    <cellStyle name="Bom 17" xfId="414" xr:uid="{00000000-0005-0000-0000-00009D010000}"/>
    <cellStyle name="Bom 18" xfId="415" xr:uid="{00000000-0005-0000-0000-00009E010000}"/>
    <cellStyle name="Bom 19" xfId="416" xr:uid="{00000000-0005-0000-0000-00009F010000}"/>
    <cellStyle name="Bom 2" xfId="417" xr:uid="{00000000-0005-0000-0000-0000A0010000}"/>
    <cellStyle name="Bom 20" xfId="418" xr:uid="{00000000-0005-0000-0000-0000A1010000}"/>
    <cellStyle name="Bom 21" xfId="419" xr:uid="{00000000-0005-0000-0000-0000A2010000}"/>
    <cellStyle name="Bom 3" xfId="420" xr:uid="{00000000-0005-0000-0000-0000A3010000}"/>
    <cellStyle name="Bom 4" xfId="421" xr:uid="{00000000-0005-0000-0000-0000A4010000}"/>
    <cellStyle name="Bom 5" xfId="422" xr:uid="{00000000-0005-0000-0000-0000A5010000}"/>
    <cellStyle name="Bom 6" xfId="423" xr:uid="{00000000-0005-0000-0000-0000A6010000}"/>
    <cellStyle name="Bom 7" xfId="424" xr:uid="{00000000-0005-0000-0000-0000A7010000}"/>
    <cellStyle name="Bom 8" xfId="425" xr:uid="{00000000-0005-0000-0000-0000A8010000}"/>
    <cellStyle name="Bom 9" xfId="426" xr:uid="{00000000-0005-0000-0000-0000A9010000}"/>
    <cellStyle name="Calculation" xfId="427" xr:uid="{00000000-0005-0000-0000-0000AA010000}"/>
    <cellStyle name="Cálculo" xfId="428" builtinId="22" customBuiltin="1"/>
    <cellStyle name="Cálculo 10" xfId="429" xr:uid="{00000000-0005-0000-0000-0000AC010000}"/>
    <cellStyle name="Cálculo 11" xfId="430" xr:uid="{00000000-0005-0000-0000-0000AD010000}"/>
    <cellStyle name="Cálculo 12" xfId="431" xr:uid="{00000000-0005-0000-0000-0000AE010000}"/>
    <cellStyle name="Cálculo 13" xfId="432" xr:uid="{00000000-0005-0000-0000-0000AF010000}"/>
    <cellStyle name="Cálculo 14" xfId="433" xr:uid="{00000000-0005-0000-0000-0000B0010000}"/>
    <cellStyle name="Cálculo 15" xfId="434" xr:uid="{00000000-0005-0000-0000-0000B1010000}"/>
    <cellStyle name="Cálculo 16" xfId="435" xr:uid="{00000000-0005-0000-0000-0000B2010000}"/>
    <cellStyle name="Cálculo 17" xfId="436" xr:uid="{00000000-0005-0000-0000-0000B3010000}"/>
    <cellStyle name="Cálculo 18" xfId="437" xr:uid="{00000000-0005-0000-0000-0000B4010000}"/>
    <cellStyle name="Cálculo 19" xfId="438" xr:uid="{00000000-0005-0000-0000-0000B5010000}"/>
    <cellStyle name="Cálculo 2" xfId="439" xr:uid="{00000000-0005-0000-0000-0000B6010000}"/>
    <cellStyle name="Cálculo 20" xfId="440" xr:uid="{00000000-0005-0000-0000-0000B7010000}"/>
    <cellStyle name="Cálculo 21" xfId="441" xr:uid="{00000000-0005-0000-0000-0000B8010000}"/>
    <cellStyle name="Cálculo 3" xfId="442" xr:uid="{00000000-0005-0000-0000-0000B9010000}"/>
    <cellStyle name="Cálculo 4" xfId="443" xr:uid="{00000000-0005-0000-0000-0000BA010000}"/>
    <cellStyle name="Cálculo 5" xfId="444" xr:uid="{00000000-0005-0000-0000-0000BB010000}"/>
    <cellStyle name="Cálculo 6" xfId="445" xr:uid="{00000000-0005-0000-0000-0000BC010000}"/>
    <cellStyle name="Cálculo 7" xfId="446" xr:uid="{00000000-0005-0000-0000-0000BD010000}"/>
    <cellStyle name="Cálculo 8" xfId="447" xr:uid="{00000000-0005-0000-0000-0000BE010000}"/>
    <cellStyle name="Cálculo 9" xfId="448" xr:uid="{00000000-0005-0000-0000-0000BF010000}"/>
    <cellStyle name="Célula de Verificação" xfId="449" builtinId="23" customBuiltin="1"/>
    <cellStyle name="Célula de Verificação 10" xfId="450" xr:uid="{00000000-0005-0000-0000-0000C1010000}"/>
    <cellStyle name="Célula de Verificação 11" xfId="451" xr:uid="{00000000-0005-0000-0000-0000C2010000}"/>
    <cellStyle name="Célula de Verificação 12" xfId="452" xr:uid="{00000000-0005-0000-0000-0000C3010000}"/>
    <cellStyle name="Célula de Verificação 13" xfId="453" xr:uid="{00000000-0005-0000-0000-0000C4010000}"/>
    <cellStyle name="Célula de Verificação 14" xfId="454" xr:uid="{00000000-0005-0000-0000-0000C5010000}"/>
    <cellStyle name="Célula de Verificação 15" xfId="455" xr:uid="{00000000-0005-0000-0000-0000C6010000}"/>
    <cellStyle name="Célula de Verificação 16" xfId="456" xr:uid="{00000000-0005-0000-0000-0000C7010000}"/>
    <cellStyle name="Célula de Verificação 17" xfId="457" xr:uid="{00000000-0005-0000-0000-0000C8010000}"/>
    <cellStyle name="Célula de Verificação 18" xfId="458" xr:uid="{00000000-0005-0000-0000-0000C9010000}"/>
    <cellStyle name="Célula de Verificação 19" xfId="459" xr:uid="{00000000-0005-0000-0000-0000CA010000}"/>
    <cellStyle name="Célula de Verificação 2" xfId="460" xr:uid="{00000000-0005-0000-0000-0000CB010000}"/>
    <cellStyle name="Célula de Verificação 20" xfId="461" xr:uid="{00000000-0005-0000-0000-0000CC010000}"/>
    <cellStyle name="Célula de Verificação 21" xfId="462" xr:uid="{00000000-0005-0000-0000-0000CD010000}"/>
    <cellStyle name="Célula de Verificação 3" xfId="463" xr:uid="{00000000-0005-0000-0000-0000CE010000}"/>
    <cellStyle name="Célula de Verificação 4" xfId="464" xr:uid="{00000000-0005-0000-0000-0000CF010000}"/>
    <cellStyle name="Célula de Verificação 5" xfId="465" xr:uid="{00000000-0005-0000-0000-0000D0010000}"/>
    <cellStyle name="Célula de Verificação 6" xfId="466" xr:uid="{00000000-0005-0000-0000-0000D1010000}"/>
    <cellStyle name="Célula de Verificação 7" xfId="467" xr:uid="{00000000-0005-0000-0000-0000D2010000}"/>
    <cellStyle name="Célula de Verificação 8" xfId="468" xr:uid="{00000000-0005-0000-0000-0000D3010000}"/>
    <cellStyle name="Célula de Verificação 9" xfId="469" xr:uid="{00000000-0005-0000-0000-0000D4010000}"/>
    <cellStyle name="Célula Vinculada" xfId="470" builtinId="24" customBuiltin="1"/>
    <cellStyle name="Célula Vinculada 10" xfId="471" xr:uid="{00000000-0005-0000-0000-0000D6010000}"/>
    <cellStyle name="Célula Vinculada 11" xfId="472" xr:uid="{00000000-0005-0000-0000-0000D7010000}"/>
    <cellStyle name="Célula Vinculada 12" xfId="473" xr:uid="{00000000-0005-0000-0000-0000D8010000}"/>
    <cellStyle name="Célula Vinculada 13" xfId="474" xr:uid="{00000000-0005-0000-0000-0000D9010000}"/>
    <cellStyle name="Célula Vinculada 14" xfId="475" xr:uid="{00000000-0005-0000-0000-0000DA010000}"/>
    <cellStyle name="Célula Vinculada 15" xfId="476" xr:uid="{00000000-0005-0000-0000-0000DB010000}"/>
    <cellStyle name="Célula Vinculada 16" xfId="477" xr:uid="{00000000-0005-0000-0000-0000DC010000}"/>
    <cellStyle name="Célula Vinculada 17" xfId="478" xr:uid="{00000000-0005-0000-0000-0000DD010000}"/>
    <cellStyle name="Célula Vinculada 18" xfId="479" xr:uid="{00000000-0005-0000-0000-0000DE010000}"/>
    <cellStyle name="Célula Vinculada 19" xfId="480" xr:uid="{00000000-0005-0000-0000-0000DF010000}"/>
    <cellStyle name="Célula Vinculada 2" xfId="481" xr:uid="{00000000-0005-0000-0000-0000E0010000}"/>
    <cellStyle name="Célula Vinculada 20" xfId="482" xr:uid="{00000000-0005-0000-0000-0000E1010000}"/>
    <cellStyle name="Célula Vinculada 21" xfId="483" xr:uid="{00000000-0005-0000-0000-0000E2010000}"/>
    <cellStyle name="Célula Vinculada 3" xfId="484" xr:uid="{00000000-0005-0000-0000-0000E3010000}"/>
    <cellStyle name="Célula Vinculada 4" xfId="485" xr:uid="{00000000-0005-0000-0000-0000E4010000}"/>
    <cellStyle name="Célula Vinculada 5" xfId="486" xr:uid="{00000000-0005-0000-0000-0000E5010000}"/>
    <cellStyle name="Célula Vinculada 6" xfId="487" xr:uid="{00000000-0005-0000-0000-0000E6010000}"/>
    <cellStyle name="Célula Vinculada 7" xfId="488" xr:uid="{00000000-0005-0000-0000-0000E7010000}"/>
    <cellStyle name="Célula Vinculada 8" xfId="489" xr:uid="{00000000-0005-0000-0000-0000E8010000}"/>
    <cellStyle name="Célula Vinculada 9" xfId="490" xr:uid="{00000000-0005-0000-0000-0000E9010000}"/>
    <cellStyle name="Check Cell" xfId="491" xr:uid="{00000000-0005-0000-0000-0000EA010000}"/>
    <cellStyle name="Comma0" xfId="492" xr:uid="{00000000-0005-0000-0000-0000EB010000}"/>
    <cellStyle name="Currency0" xfId="493" xr:uid="{00000000-0005-0000-0000-0000EC010000}"/>
    <cellStyle name="Data" xfId="494" xr:uid="{00000000-0005-0000-0000-0000ED010000}"/>
    <cellStyle name="Date" xfId="495" xr:uid="{00000000-0005-0000-0000-0000EE010000}"/>
    <cellStyle name="Ênfase1" xfId="496" builtinId="29" customBuiltin="1"/>
    <cellStyle name="Ênfase1 10" xfId="497" xr:uid="{00000000-0005-0000-0000-0000F0010000}"/>
    <cellStyle name="Ênfase1 11" xfId="498" xr:uid="{00000000-0005-0000-0000-0000F1010000}"/>
    <cellStyle name="Ênfase1 12" xfId="499" xr:uid="{00000000-0005-0000-0000-0000F2010000}"/>
    <cellStyle name="Ênfase1 13" xfId="500" xr:uid="{00000000-0005-0000-0000-0000F3010000}"/>
    <cellStyle name="Ênfase1 14" xfId="501" xr:uid="{00000000-0005-0000-0000-0000F4010000}"/>
    <cellStyle name="Ênfase1 15" xfId="502" xr:uid="{00000000-0005-0000-0000-0000F5010000}"/>
    <cellStyle name="Ênfase1 16" xfId="503" xr:uid="{00000000-0005-0000-0000-0000F6010000}"/>
    <cellStyle name="Ênfase1 17" xfId="504" xr:uid="{00000000-0005-0000-0000-0000F7010000}"/>
    <cellStyle name="Ênfase1 18" xfId="505" xr:uid="{00000000-0005-0000-0000-0000F8010000}"/>
    <cellStyle name="Ênfase1 19" xfId="506" xr:uid="{00000000-0005-0000-0000-0000F9010000}"/>
    <cellStyle name="Ênfase1 2" xfId="507" xr:uid="{00000000-0005-0000-0000-0000FA010000}"/>
    <cellStyle name="Ênfase1 20" xfId="508" xr:uid="{00000000-0005-0000-0000-0000FB010000}"/>
    <cellStyle name="Ênfase1 21" xfId="509" xr:uid="{00000000-0005-0000-0000-0000FC010000}"/>
    <cellStyle name="Ênfase1 3" xfId="510" xr:uid="{00000000-0005-0000-0000-0000FD010000}"/>
    <cellStyle name="Ênfase1 4" xfId="511" xr:uid="{00000000-0005-0000-0000-0000FE010000}"/>
    <cellStyle name="Ênfase1 5" xfId="512" xr:uid="{00000000-0005-0000-0000-0000FF010000}"/>
    <cellStyle name="Ênfase1 6" xfId="513" xr:uid="{00000000-0005-0000-0000-000000020000}"/>
    <cellStyle name="Ênfase1 7" xfId="514" xr:uid="{00000000-0005-0000-0000-000001020000}"/>
    <cellStyle name="Ênfase1 8" xfId="515" xr:uid="{00000000-0005-0000-0000-000002020000}"/>
    <cellStyle name="Ênfase1 9" xfId="516" xr:uid="{00000000-0005-0000-0000-000003020000}"/>
    <cellStyle name="Ênfase2" xfId="517" builtinId="33" customBuiltin="1"/>
    <cellStyle name="Ênfase2 10" xfId="518" xr:uid="{00000000-0005-0000-0000-000005020000}"/>
    <cellStyle name="Ênfase2 11" xfId="519" xr:uid="{00000000-0005-0000-0000-000006020000}"/>
    <cellStyle name="Ênfase2 12" xfId="520" xr:uid="{00000000-0005-0000-0000-000007020000}"/>
    <cellStyle name="Ênfase2 13" xfId="521" xr:uid="{00000000-0005-0000-0000-000008020000}"/>
    <cellStyle name="Ênfase2 14" xfId="522" xr:uid="{00000000-0005-0000-0000-000009020000}"/>
    <cellStyle name="Ênfase2 15" xfId="523" xr:uid="{00000000-0005-0000-0000-00000A020000}"/>
    <cellStyle name="Ênfase2 16" xfId="524" xr:uid="{00000000-0005-0000-0000-00000B020000}"/>
    <cellStyle name="Ênfase2 17" xfId="525" xr:uid="{00000000-0005-0000-0000-00000C020000}"/>
    <cellStyle name="Ênfase2 18" xfId="526" xr:uid="{00000000-0005-0000-0000-00000D020000}"/>
    <cellStyle name="Ênfase2 19" xfId="527" xr:uid="{00000000-0005-0000-0000-00000E020000}"/>
    <cellStyle name="Ênfase2 2" xfId="528" xr:uid="{00000000-0005-0000-0000-00000F020000}"/>
    <cellStyle name="Ênfase2 20" xfId="529" xr:uid="{00000000-0005-0000-0000-000010020000}"/>
    <cellStyle name="Ênfase2 21" xfId="530" xr:uid="{00000000-0005-0000-0000-000011020000}"/>
    <cellStyle name="Ênfase2 3" xfId="531" xr:uid="{00000000-0005-0000-0000-000012020000}"/>
    <cellStyle name="Ênfase2 4" xfId="532" xr:uid="{00000000-0005-0000-0000-000013020000}"/>
    <cellStyle name="Ênfase2 5" xfId="533" xr:uid="{00000000-0005-0000-0000-000014020000}"/>
    <cellStyle name="Ênfase2 6" xfId="534" xr:uid="{00000000-0005-0000-0000-000015020000}"/>
    <cellStyle name="Ênfase2 7" xfId="535" xr:uid="{00000000-0005-0000-0000-000016020000}"/>
    <cellStyle name="Ênfase2 8" xfId="536" xr:uid="{00000000-0005-0000-0000-000017020000}"/>
    <cellStyle name="Ênfase2 9" xfId="537" xr:uid="{00000000-0005-0000-0000-000018020000}"/>
    <cellStyle name="Ênfase3" xfId="538" builtinId="37" customBuiltin="1"/>
    <cellStyle name="Ênfase3 10" xfId="539" xr:uid="{00000000-0005-0000-0000-00001A020000}"/>
    <cellStyle name="Ênfase3 11" xfId="540" xr:uid="{00000000-0005-0000-0000-00001B020000}"/>
    <cellStyle name="Ênfase3 12" xfId="541" xr:uid="{00000000-0005-0000-0000-00001C020000}"/>
    <cellStyle name="Ênfase3 13" xfId="542" xr:uid="{00000000-0005-0000-0000-00001D020000}"/>
    <cellStyle name="Ênfase3 14" xfId="543" xr:uid="{00000000-0005-0000-0000-00001E020000}"/>
    <cellStyle name="Ênfase3 15" xfId="544" xr:uid="{00000000-0005-0000-0000-00001F020000}"/>
    <cellStyle name="Ênfase3 16" xfId="545" xr:uid="{00000000-0005-0000-0000-000020020000}"/>
    <cellStyle name="Ênfase3 17" xfId="546" xr:uid="{00000000-0005-0000-0000-000021020000}"/>
    <cellStyle name="Ênfase3 18" xfId="547" xr:uid="{00000000-0005-0000-0000-000022020000}"/>
    <cellStyle name="Ênfase3 19" xfId="548" xr:uid="{00000000-0005-0000-0000-000023020000}"/>
    <cellStyle name="Ênfase3 2" xfId="549" xr:uid="{00000000-0005-0000-0000-000024020000}"/>
    <cellStyle name="Ênfase3 20" xfId="550" xr:uid="{00000000-0005-0000-0000-000025020000}"/>
    <cellStyle name="Ênfase3 21" xfId="551" xr:uid="{00000000-0005-0000-0000-000026020000}"/>
    <cellStyle name="Ênfase3 3" xfId="552" xr:uid="{00000000-0005-0000-0000-000027020000}"/>
    <cellStyle name="Ênfase3 4" xfId="553" xr:uid="{00000000-0005-0000-0000-000028020000}"/>
    <cellStyle name="Ênfase3 5" xfId="554" xr:uid="{00000000-0005-0000-0000-000029020000}"/>
    <cellStyle name="Ênfase3 6" xfId="555" xr:uid="{00000000-0005-0000-0000-00002A020000}"/>
    <cellStyle name="Ênfase3 7" xfId="556" xr:uid="{00000000-0005-0000-0000-00002B020000}"/>
    <cellStyle name="Ênfase3 8" xfId="557" xr:uid="{00000000-0005-0000-0000-00002C020000}"/>
    <cellStyle name="Ênfase3 9" xfId="558" xr:uid="{00000000-0005-0000-0000-00002D020000}"/>
    <cellStyle name="Ênfase4" xfId="559" builtinId="41" customBuiltin="1"/>
    <cellStyle name="Ênfase4 10" xfId="560" xr:uid="{00000000-0005-0000-0000-00002F020000}"/>
    <cellStyle name="Ênfase4 11" xfId="561" xr:uid="{00000000-0005-0000-0000-000030020000}"/>
    <cellStyle name="Ênfase4 12" xfId="562" xr:uid="{00000000-0005-0000-0000-000031020000}"/>
    <cellStyle name="Ênfase4 13" xfId="563" xr:uid="{00000000-0005-0000-0000-000032020000}"/>
    <cellStyle name="Ênfase4 14" xfId="564" xr:uid="{00000000-0005-0000-0000-000033020000}"/>
    <cellStyle name="Ênfase4 15" xfId="565" xr:uid="{00000000-0005-0000-0000-000034020000}"/>
    <cellStyle name="Ênfase4 16" xfId="566" xr:uid="{00000000-0005-0000-0000-000035020000}"/>
    <cellStyle name="Ênfase4 17" xfId="567" xr:uid="{00000000-0005-0000-0000-000036020000}"/>
    <cellStyle name="Ênfase4 18" xfId="568" xr:uid="{00000000-0005-0000-0000-000037020000}"/>
    <cellStyle name="Ênfase4 19" xfId="569" xr:uid="{00000000-0005-0000-0000-000038020000}"/>
    <cellStyle name="Ênfase4 2" xfId="570" xr:uid="{00000000-0005-0000-0000-000039020000}"/>
    <cellStyle name="Ênfase4 20" xfId="571" xr:uid="{00000000-0005-0000-0000-00003A020000}"/>
    <cellStyle name="Ênfase4 21" xfId="572" xr:uid="{00000000-0005-0000-0000-00003B020000}"/>
    <cellStyle name="Ênfase4 3" xfId="573" xr:uid="{00000000-0005-0000-0000-00003C020000}"/>
    <cellStyle name="Ênfase4 4" xfId="574" xr:uid="{00000000-0005-0000-0000-00003D020000}"/>
    <cellStyle name="Ênfase4 5" xfId="575" xr:uid="{00000000-0005-0000-0000-00003E020000}"/>
    <cellStyle name="Ênfase4 6" xfId="576" xr:uid="{00000000-0005-0000-0000-00003F020000}"/>
    <cellStyle name="Ênfase4 7" xfId="577" xr:uid="{00000000-0005-0000-0000-000040020000}"/>
    <cellStyle name="Ênfase4 8" xfId="578" xr:uid="{00000000-0005-0000-0000-000041020000}"/>
    <cellStyle name="Ênfase4 9" xfId="579" xr:uid="{00000000-0005-0000-0000-000042020000}"/>
    <cellStyle name="Ênfase5" xfId="580" builtinId="45" customBuiltin="1"/>
    <cellStyle name="Ênfase5 10" xfId="581" xr:uid="{00000000-0005-0000-0000-000044020000}"/>
    <cellStyle name="Ênfase5 11" xfId="582" xr:uid="{00000000-0005-0000-0000-000045020000}"/>
    <cellStyle name="Ênfase5 12" xfId="583" xr:uid="{00000000-0005-0000-0000-000046020000}"/>
    <cellStyle name="Ênfase5 13" xfId="584" xr:uid="{00000000-0005-0000-0000-000047020000}"/>
    <cellStyle name="Ênfase5 14" xfId="585" xr:uid="{00000000-0005-0000-0000-000048020000}"/>
    <cellStyle name="Ênfase5 15" xfId="586" xr:uid="{00000000-0005-0000-0000-000049020000}"/>
    <cellStyle name="Ênfase5 16" xfId="587" xr:uid="{00000000-0005-0000-0000-00004A020000}"/>
    <cellStyle name="Ênfase5 17" xfId="588" xr:uid="{00000000-0005-0000-0000-00004B020000}"/>
    <cellStyle name="Ênfase5 18" xfId="589" xr:uid="{00000000-0005-0000-0000-00004C020000}"/>
    <cellStyle name="Ênfase5 19" xfId="590" xr:uid="{00000000-0005-0000-0000-00004D020000}"/>
    <cellStyle name="Ênfase5 2" xfId="591" xr:uid="{00000000-0005-0000-0000-00004E020000}"/>
    <cellStyle name="Ênfase5 20" xfId="592" xr:uid="{00000000-0005-0000-0000-00004F020000}"/>
    <cellStyle name="Ênfase5 21" xfId="593" xr:uid="{00000000-0005-0000-0000-000050020000}"/>
    <cellStyle name="Ênfase5 3" xfId="594" xr:uid="{00000000-0005-0000-0000-000051020000}"/>
    <cellStyle name="Ênfase5 4" xfId="595" xr:uid="{00000000-0005-0000-0000-000052020000}"/>
    <cellStyle name="Ênfase5 5" xfId="596" xr:uid="{00000000-0005-0000-0000-000053020000}"/>
    <cellStyle name="Ênfase5 6" xfId="597" xr:uid="{00000000-0005-0000-0000-000054020000}"/>
    <cellStyle name="Ênfase5 7" xfId="598" xr:uid="{00000000-0005-0000-0000-000055020000}"/>
    <cellStyle name="Ênfase5 8" xfId="599" xr:uid="{00000000-0005-0000-0000-000056020000}"/>
    <cellStyle name="Ênfase5 9" xfId="600" xr:uid="{00000000-0005-0000-0000-000057020000}"/>
    <cellStyle name="Ênfase6" xfId="601" builtinId="49" customBuiltin="1"/>
    <cellStyle name="Ênfase6 10" xfId="602" xr:uid="{00000000-0005-0000-0000-000059020000}"/>
    <cellStyle name="Ênfase6 11" xfId="603" xr:uid="{00000000-0005-0000-0000-00005A020000}"/>
    <cellStyle name="Ênfase6 12" xfId="604" xr:uid="{00000000-0005-0000-0000-00005B020000}"/>
    <cellStyle name="Ênfase6 13" xfId="605" xr:uid="{00000000-0005-0000-0000-00005C020000}"/>
    <cellStyle name="Ênfase6 14" xfId="606" xr:uid="{00000000-0005-0000-0000-00005D020000}"/>
    <cellStyle name="Ênfase6 15" xfId="607" xr:uid="{00000000-0005-0000-0000-00005E020000}"/>
    <cellStyle name="Ênfase6 16" xfId="608" xr:uid="{00000000-0005-0000-0000-00005F020000}"/>
    <cellStyle name="Ênfase6 17" xfId="609" xr:uid="{00000000-0005-0000-0000-000060020000}"/>
    <cellStyle name="Ênfase6 18" xfId="610" xr:uid="{00000000-0005-0000-0000-000061020000}"/>
    <cellStyle name="Ênfase6 19" xfId="611" xr:uid="{00000000-0005-0000-0000-000062020000}"/>
    <cellStyle name="Ênfase6 2" xfId="612" xr:uid="{00000000-0005-0000-0000-000063020000}"/>
    <cellStyle name="Ênfase6 20" xfId="613" xr:uid="{00000000-0005-0000-0000-000064020000}"/>
    <cellStyle name="Ênfase6 21" xfId="614" xr:uid="{00000000-0005-0000-0000-000065020000}"/>
    <cellStyle name="Ênfase6 3" xfId="615" xr:uid="{00000000-0005-0000-0000-000066020000}"/>
    <cellStyle name="Ênfase6 4" xfId="616" xr:uid="{00000000-0005-0000-0000-000067020000}"/>
    <cellStyle name="Ênfase6 5" xfId="617" xr:uid="{00000000-0005-0000-0000-000068020000}"/>
    <cellStyle name="Ênfase6 6" xfId="618" xr:uid="{00000000-0005-0000-0000-000069020000}"/>
    <cellStyle name="Ênfase6 7" xfId="619" xr:uid="{00000000-0005-0000-0000-00006A020000}"/>
    <cellStyle name="Ênfase6 8" xfId="620" xr:uid="{00000000-0005-0000-0000-00006B020000}"/>
    <cellStyle name="Ênfase6 9" xfId="621" xr:uid="{00000000-0005-0000-0000-00006C020000}"/>
    <cellStyle name="Entrada" xfId="622" builtinId="20" customBuiltin="1"/>
    <cellStyle name="Entrada 10" xfId="623" xr:uid="{00000000-0005-0000-0000-00006E020000}"/>
    <cellStyle name="Entrada 11" xfId="624" xr:uid="{00000000-0005-0000-0000-00006F020000}"/>
    <cellStyle name="Entrada 12" xfId="625" xr:uid="{00000000-0005-0000-0000-000070020000}"/>
    <cellStyle name="Entrada 13" xfId="626" xr:uid="{00000000-0005-0000-0000-000071020000}"/>
    <cellStyle name="Entrada 14" xfId="627" xr:uid="{00000000-0005-0000-0000-000072020000}"/>
    <cellStyle name="Entrada 15" xfId="628" xr:uid="{00000000-0005-0000-0000-000073020000}"/>
    <cellStyle name="Entrada 16" xfId="629" xr:uid="{00000000-0005-0000-0000-000074020000}"/>
    <cellStyle name="Entrada 17" xfId="630" xr:uid="{00000000-0005-0000-0000-000075020000}"/>
    <cellStyle name="Entrada 18" xfId="631" xr:uid="{00000000-0005-0000-0000-000076020000}"/>
    <cellStyle name="Entrada 19" xfId="632" xr:uid="{00000000-0005-0000-0000-000077020000}"/>
    <cellStyle name="Entrada 2" xfId="633" xr:uid="{00000000-0005-0000-0000-000078020000}"/>
    <cellStyle name="Entrada 20" xfId="634" xr:uid="{00000000-0005-0000-0000-000079020000}"/>
    <cellStyle name="Entrada 21" xfId="635" xr:uid="{00000000-0005-0000-0000-00007A020000}"/>
    <cellStyle name="Entrada 3" xfId="636" xr:uid="{00000000-0005-0000-0000-00007B020000}"/>
    <cellStyle name="Entrada 4" xfId="637" xr:uid="{00000000-0005-0000-0000-00007C020000}"/>
    <cellStyle name="Entrada 5" xfId="638" xr:uid="{00000000-0005-0000-0000-00007D020000}"/>
    <cellStyle name="Entrada 6" xfId="639" xr:uid="{00000000-0005-0000-0000-00007E020000}"/>
    <cellStyle name="Entrada 7" xfId="640" xr:uid="{00000000-0005-0000-0000-00007F020000}"/>
    <cellStyle name="Entrada 8" xfId="641" xr:uid="{00000000-0005-0000-0000-000080020000}"/>
    <cellStyle name="Entrada 9" xfId="642" xr:uid="{00000000-0005-0000-0000-000081020000}"/>
    <cellStyle name="Euro" xfId="643" xr:uid="{00000000-0005-0000-0000-000082020000}"/>
    <cellStyle name="Explanatory Text" xfId="644" xr:uid="{00000000-0005-0000-0000-000083020000}"/>
    <cellStyle name="Fixed" xfId="645" xr:uid="{00000000-0005-0000-0000-000084020000}"/>
    <cellStyle name="Fixo" xfId="646" xr:uid="{00000000-0005-0000-0000-000085020000}"/>
    <cellStyle name="Good" xfId="647" xr:uid="{00000000-0005-0000-0000-000086020000}"/>
    <cellStyle name="Heading 1" xfId="648" xr:uid="{00000000-0005-0000-0000-000087020000}"/>
    <cellStyle name="Heading 2" xfId="649" xr:uid="{00000000-0005-0000-0000-000088020000}"/>
    <cellStyle name="Heading 3" xfId="650" xr:uid="{00000000-0005-0000-0000-000089020000}"/>
    <cellStyle name="Heading 4" xfId="651" xr:uid="{00000000-0005-0000-0000-00008A020000}"/>
    <cellStyle name="Incorreto 10" xfId="652" xr:uid="{00000000-0005-0000-0000-00008B020000}"/>
    <cellStyle name="Incorreto 11" xfId="653" xr:uid="{00000000-0005-0000-0000-00008C020000}"/>
    <cellStyle name="Incorreto 12" xfId="654" xr:uid="{00000000-0005-0000-0000-00008D020000}"/>
    <cellStyle name="Incorreto 13" xfId="655" xr:uid="{00000000-0005-0000-0000-00008E020000}"/>
    <cellStyle name="Incorreto 14" xfId="656" xr:uid="{00000000-0005-0000-0000-00008F020000}"/>
    <cellStyle name="Incorreto 15" xfId="657" xr:uid="{00000000-0005-0000-0000-000090020000}"/>
    <cellStyle name="Incorreto 16" xfId="658" xr:uid="{00000000-0005-0000-0000-000091020000}"/>
    <cellStyle name="Incorreto 17" xfId="659" xr:uid="{00000000-0005-0000-0000-000092020000}"/>
    <cellStyle name="Incorreto 18" xfId="660" xr:uid="{00000000-0005-0000-0000-000093020000}"/>
    <cellStyle name="Incorreto 19" xfId="661" xr:uid="{00000000-0005-0000-0000-000094020000}"/>
    <cellStyle name="Incorreto 2" xfId="662" xr:uid="{00000000-0005-0000-0000-000095020000}"/>
    <cellStyle name="Incorreto 20" xfId="663" xr:uid="{00000000-0005-0000-0000-000096020000}"/>
    <cellStyle name="Incorreto 21" xfId="664" xr:uid="{00000000-0005-0000-0000-000097020000}"/>
    <cellStyle name="Incorreto 3" xfId="665" xr:uid="{00000000-0005-0000-0000-000098020000}"/>
    <cellStyle name="Incorreto 4" xfId="666" xr:uid="{00000000-0005-0000-0000-000099020000}"/>
    <cellStyle name="Incorreto 5" xfId="667" xr:uid="{00000000-0005-0000-0000-00009A020000}"/>
    <cellStyle name="Incorreto 6" xfId="668" xr:uid="{00000000-0005-0000-0000-00009B020000}"/>
    <cellStyle name="Incorreto 7" xfId="669" xr:uid="{00000000-0005-0000-0000-00009C020000}"/>
    <cellStyle name="Incorreto 8" xfId="670" xr:uid="{00000000-0005-0000-0000-00009D020000}"/>
    <cellStyle name="Incorreto 9" xfId="671" xr:uid="{00000000-0005-0000-0000-00009E020000}"/>
    <cellStyle name="Input" xfId="672" xr:uid="{00000000-0005-0000-0000-00009F020000}"/>
    <cellStyle name="Linked Cell" xfId="673" xr:uid="{00000000-0005-0000-0000-0000A0020000}"/>
    <cellStyle name="Moeda 10" xfId="674" xr:uid="{00000000-0005-0000-0000-0000A1020000}"/>
    <cellStyle name="Moeda 11" xfId="675" xr:uid="{00000000-0005-0000-0000-0000A2020000}"/>
    <cellStyle name="Moeda 12" xfId="676" xr:uid="{00000000-0005-0000-0000-0000A3020000}"/>
    <cellStyle name="Moeda 13" xfId="677" xr:uid="{00000000-0005-0000-0000-0000A4020000}"/>
    <cellStyle name="Moeda 14" xfId="678" xr:uid="{00000000-0005-0000-0000-0000A5020000}"/>
    <cellStyle name="Moeda 15" xfId="679" xr:uid="{00000000-0005-0000-0000-0000A6020000}"/>
    <cellStyle name="Moeda 16" xfId="680" xr:uid="{00000000-0005-0000-0000-0000A7020000}"/>
    <cellStyle name="Moeda 17" xfId="681" xr:uid="{00000000-0005-0000-0000-0000A8020000}"/>
    <cellStyle name="Moeda 18" xfId="682" xr:uid="{00000000-0005-0000-0000-0000A9020000}"/>
    <cellStyle name="Moeda 19" xfId="683" xr:uid="{00000000-0005-0000-0000-0000AA020000}"/>
    <cellStyle name="Moeda 2" xfId="684" xr:uid="{00000000-0005-0000-0000-0000AB020000}"/>
    <cellStyle name="Moeda 2 2" xfId="685" xr:uid="{00000000-0005-0000-0000-0000AC020000}"/>
    <cellStyle name="Moeda 2 2 2" xfId="686" xr:uid="{00000000-0005-0000-0000-0000AD020000}"/>
    <cellStyle name="Moeda 20" xfId="687" xr:uid="{00000000-0005-0000-0000-0000AE020000}"/>
    <cellStyle name="Moeda 21" xfId="688" xr:uid="{00000000-0005-0000-0000-0000AF020000}"/>
    <cellStyle name="Moeda 22" xfId="689" xr:uid="{00000000-0005-0000-0000-0000B0020000}"/>
    <cellStyle name="Moeda 23" xfId="690" xr:uid="{00000000-0005-0000-0000-0000B1020000}"/>
    <cellStyle name="Moeda 24" xfId="691" xr:uid="{00000000-0005-0000-0000-0000B2020000}"/>
    <cellStyle name="Moeda 25" xfId="692" xr:uid="{00000000-0005-0000-0000-0000B3020000}"/>
    <cellStyle name="Moeda 26" xfId="693" xr:uid="{00000000-0005-0000-0000-0000B4020000}"/>
    <cellStyle name="Moeda 27" xfId="2867" xr:uid="{26E1AF0F-2DFE-44BE-9FEC-26D75B74B070}"/>
    <cellStyle name="Moeda 3" xfId="694" xr:uid="{00000000-0005-0000-0000-0000B5020000}"/>
    <cellStyle name="Moeda 3 2" xfId="695" xr:uid="{00000000-0005-0000-0000-0000B6020000}"/>
    <cellStyle name="Moeda 4" xfId="696" xr:uid="{00000000-0005-0000-0000-0000B7020000}"/>
    <cellStyle name="Moeda 4 2" xfId="697" xr:uid="{00000000-0005-0000-0000-0000B8020000}"/>
    <cellStyle name="Moeda 5" xfId="698" xr:uid="{00000000-0005-0000-0000-0000B9020000}"/>
    <cellStyle name="Moeda 6" xfId="699" xr:uid="{00000000-0005-0000-0000-0000BA020000}"/>
    <cellStyle name="Moeda 7" xfId="700" xr:uid="{00000000-0005-0000-0000-0000BB020000}"/>
    <cellStyle name="Moeda 8" xfId="701" xr:uid="{00000000-0005-0000-0000-0000BC020000}"/>
    <cellStyle name="Moeda 9" xfId="702" xr:uid="{00000000-0005-0000-0000-0000BD020000}"/>
    <cellStyle name="Neutra 10" xfId="703" xr:uid="{00000000-0005-0000-0000-0000BE020000}"/>
    <cellStyle name="Neutra 11" xfId="704" xr:uid="{00000000-0005-0000-0000-0000BF020000}"/>
    <cellStyle name="Neutra 12" xfId="705" xr:uid="{00000000-0005-0000-0000-0000C0020000}"/>
    <cellStyle name="Neutra 13" xfId="706" xr:uid="{00000000-0005-0000-0000-0000C1020000}"/>
    <cellStyle name="Neutra 14" xfId="707" xr:uid="{00000000-0005-0000-0000-0000C2020000}"/>
    <cellStyle name="Neutra 15" xfId="708" xr:uid="{00000000-0005-0000-0000-0000C3020000}"/>
    <cellStyle name="Neutra 16" xfId="709" xr:uid="{00000000-0005-0000-0000-0000C4020000}"/>
    <cellStyle name="Neutra 17" xfId="710" xr:uid="{00000000-0005-0000-0000-0000C5020000}"/>
    <cellStyle name="Neutra 18" xfId="711" xr:uid="{00000000-0005-0000-0000-0000C6020000}"/>
    <cellStyle name="Neutra 19" xfId="712" xr:uid="{00000000-0005-0000-0000-0000C7020000}"/>
    <cellStyle name="Neutra 2" xfId="713" xr:uid="{00000000-0005-0000-0000-0000C8020000}"/>
    <cellStyle name="Neutra 20" xfId="714" xr:uid="{00000000-0005-0000-0000-0000C9020000}"/>
    <cellStyle name="Neutra 21" xfId="715" xr:uid="{00000000-0005-0000-0000-0000CA020000}"/>
    <cellStyle name="Neutra 3" xfId="716" xr:uid="{00000000-0005-0000-0000-0000CB020000}"/>
    <cellStyle name="Neutra 4" xfId="717" xr:uid="{00000000-0005-0000-0000-0000CC020000}"/>
    <cellStyle name="Neutra 5" xfId="718" xr:uid="{00000000-0005-0000-0000-0000CD020000}"/>
    <cellStyle name="Neutra 6" xfId="719" xr:uid="{00000000-0005-0000-0000-0000CE020000}"/>
    <cellStyle name="Neutra 7" xfId="720" xr:uid="{00000000-0005-0000-0000-0000CF020000}"/>
    <cellStyle name="Neutra 8" xfId="721" xr:uid="{00000000-0005-0000-0000-0000D0020000}"/>
    <cellStyle name="Neutra 9" xfId="722" xr:uid="{00000000-0005-0000-0000-0000D1020000}"/>
    <cellStyle name="Neutral" xfId="723" xr:uid="{00000000-0005-0000-0000-0000D2020000}"/>
    <cellStyle name="Normal" xfId="0" builtinId="0"/>
    <cellStyle name="Normal 10" xfId="724" xr:uid="{00000000-0005-0000-0000-0000D4020000}"/>
    <cellStyle name="Normal 10 2" xfId="725" xr:uid="{00000000-0005-0000-0000-0000D5020000}"/>
    <cellStyle name="Normal 10 3" xfId="726" xr:uid="{00000000-0005-0000-0000-0000D6020000}"/>
    <cellStyle name="Normal 100" xfId="727" xr:uid="{00000000-0005-0000-0000-0000D7020000}"/>
    <cellStyle name="Normal 100 2" xfId="728" xr:uid="{00000000-0005-0000-0000-0000D8020000}"/>
    <cellStyle name="Normal 101" xfId="729" xr:uid="{00000000-0005-0000-0000-0000D9020000}"/>
    <cellStyle name="Normal 101 2" xfId="730" xr:uid="{00000000-0005-0000-0000-0000DA020000}"/>
    <cellStyle name="Normal 102" xfId="731" xr:uid="{00000000-0005-0000-0000-0000DB020000}"/>
    <cellStyle name="Normal 102 2" xfId="732" xr:uid="{00000000-0005-0000-0000-0000DC020000}"/>
    <cellStyle name="Normal 103" xfId="733" xr:uid="{00000000-0005-0000-0000-0000DD020000}"/>
    <cellStyle name="Normal 103 2" xfId="734" xr:uid="{00000000-0005-0000-0000-0000DE020000}"/>
    <cellStyle name="Normal 104" xfId="735" xr:uid="{00000000-0005-0000-0000-0000DF020000}"/>
    <cellStyle name="Normal 104 2" xfId="736" xr:uid="{00000000-0005-0000-0000-0000E0020000}"/>
    <cellStyle name="Normal 105" xfId="737" xr:uid="{00000000-0005-0000-0000-0000E1020000}"/>
    <cellStyle name="Normal 105 2" xfId="738" xr:uid="{00000000-0005-0000-0000-0000E2020000}"/>
    <cellStyle name="Normal 105 3" xfId="739" xr:uid="{00000000-0005-0000-0000-0000E3020000}"/>
    <cellStyle name="Normal 105 3 2" xfId="740" xr:uid="{00000000-0005-0000-0000-0000E4020000}"/>
    <cellStyle name="Normal 105 3 2 2" xfId="741" xr:uid="{00000000-0005-0000-0000-0000E5020000}"/>
    <cellStyle name="Normal 105 3 3" xfId="2870" xr:uid="{EFC9210E-9946-4E06-9BF6-FBCF0A4B40A4}"/>
    <cellStyle name="Normal 105 4" xfId="742" xr:uid="{00000000-0005-0000-0000-0000E6020000}"/>
    <cellStyle name="Normal 106" xfId="743" xr:uid="{00000000-0005-0000-0000-0000E7020000}"/>
    <cellStyle name="Normal 106 2" xfId="744" xr:uid="{00000000-0005-0000-0000-0000E8020000}"/>
    <cellStyle name="Normal 106 3" xfId="745" xr:uid="{00000000-0005-0000-0000-0000E9020000}"/>
    <cellStyle name="Normal 107" xfId="746" xr:uid="{00000000-0005-0000-0000-0000EA020000}"/>
    <cellStyle name="Normal 107 2" xfId="747" xr:uid="{00000000-0005-0000-0000-0000EB020000}"/>
    <cellStyle name="Normal 108" xfId="748" xr:uid="{00000000-0005-0000-0000-0000EC020000}"/>
    <cellStyle name="Normal 108 2" xfId="749" xr:uid="{00000000-0005-0000-0000-0000ED020000}"/>
    <cellStyle name="Normal 109" xfId="750" xr:uid="{00000000-0005-0000-0000-0000EE020000}"/>
    <cellStyle name="Normal 109 2" xfId="751" xr:uid="{00000000-0005-0000-0000-0000EF020000}"/>
    <cellStyle name="Normal 11" xfId="752" xr:uid="{00000000-0005-0000-0000-0000F0020000}"/>
    <cellStyle name="Normal 11 2" xfId="753" xr:uid="{00000000-0005-0000-0000-0000F1020000}"/>
    <cellStyle name="Normal 11 3" xfId="754" xr:uid="{00000000-0005-0000-0000-0000F2020000}"/>
    <cellStyle name="Normal 110" xfId="755" xr:uid="{00000000-0005-0000-0000-0000F3020000}"/>
    <cellStyle name="Normal 110 2" xfId="756" xr:uid="{00000000-0005-0000-0000-0000F4020000}"/>
    <cellStyle name="Normal 111" xfId="757" xr:uid="{00000000-0005-0000-0000-0000F5020000}"/>
    <cellStyle name="Normal 111 2" xfId="758" xr:uid="{00000000-0005-0000-0000-0000F6020000}"/>
    <cellStyle name="Normal 111 3" xfId="759" xr:uid="{00000000-0005-0000-0000-0000F7020000}"/>
    <cellStyle name="Normal 111 4" xfId="760" xr:uid="{00000000-0005-0000-0000-0000F8020000}"/>
    <cellStyle name="Normal 111 5" xfId="761" xr:uid="{00000000-0005-0000-0000-0000F9020000}"/>
    <cellStyle name="Normal 112" xfId="762" xr:uid="{00000000-0005-0000-0000-0000FA020000}"/>
    <cellStyle name="Normal 112 2" xfId="763" xr:uid="{00000000-0005-0000-0000-0000FB020000}"/>
    <cellStyle name="Normal 113" xfId="764" xr:uid="{00000000-0005-0000-0000-0000FC020000}"/>
    <cellStyle name="Normal 113 2" xfId="765" xr:uid="{00000000-0005-0000-0000-0000FD020000}"/>
    <cellStyle name="Normal 114" xfId="766" xr:uid="{00000000-0005-0000-0000-0000FE020000}"/>
    <cellStyle name="Normal 114 2" xfId="767" xr:uid="{00000000-0005-0000-0000-0000FF020000}"/>
    <cellStyle name="Normal 115" xfId="768" xr:uid="{00000000-0005-0000-0000-000000030000}"/>
    <cellStyle name="Normal 115 2" xfId="769" xr:uid="{00000000-0005-0000-0000-000001030000}"/>
    <cellStyle name="Normal 116" xfId="770" xr:uid="{00000000-0005-0000-0000-000002030000}"/>
    <cellStyle name="Normal 116 2" xfId="771" xr:uid="{00000000-0005-0000-0000-000003030000}"/>
    <cellStyle name="Normal 117" xfId="772" xr:uid="{00000000-0005-0000-0000-000004030000}"/>
    <cellStyle name="Normal 117 2" xfId="773" xr:uid="{00000000-0005-0000-0000-000005030000}"/>
    <cellStyle name="Normal 117 2 2" xfId="774" xr:uid="{00000000-0005-0000-0000-000006030000}"/>
    <cellStyle name="Normal 117 2 2 2" xfId="775" xr:uid="{00000000-0005-0000-0000-000007030000}"/>
    <cellStyle name="Normal 117 2 3" xfId="776" xr:uid="{00000000-0005-0000-0000-000008030000}"/>
    <cellStyle name="Normal 117 2 4" xfId="777" xr:uid="{00000000-0005-0000-0000-000009030000}"/>
    <cellStyle name="Normal 117 2 5" xfId="778" xr:uid="{00000000-0005-0000-0000-00000A030000}"/>
    <cellStyle name="Normal 117 2 6" xfId="779" xr:uid="{00000000-0005-0000-0000-00000B030000}"/>
    <cellStyle name="Normal 117 3" xfId="780" xr:uid="{00000000-0005-0000-0000-00000C030000}"/>
    <cellStyle name="Normal 117 3 2" xfId="781" xr:uid="{00000000-0005-0000-0000-00000D030000}"/>
    <cellStyle name="Normal 117 4" xfId="782" xr:uid="{00000000-0005-0000-0000-00000E030000}"/>
    <cellStyle name="Normal 117 5" xfId="783" xr:uid="{00000000-0005-0000-0000-00000F030000}"/>
    <cellStyle name="Normal 117 6" xfId="784" xr:uid="{00000000-0005-0000-0000-000010030000}"/>
    <cellStyle name="Normal 117 7" xfId="785" xr:uid="{00000000-0005-0000-0000-000011030000}"/>
    <cellStyle name="Normal 118" xfId="786" xr:uid="{00000000-0005-0000-0000-000012030000}"/>
    <cellStyle name="Normal 118 2" xfId="787" xr:uid="{00000000-0005-0000-0000-000013030000}"/>
    <cellStyle name="Normal 118 2 2" xfId="788" xr:uid="{00000000-0005-0000-0000-000014030000}"/>
    <cellStyle name="Normal 119" xfId="789" xr:uid="{00000000-0005-0000-0000-000015030000}"/>
    <cellStyle name="Normal 119 2" xfId="790" xr:uid="{00000000-0005-0000-0000-000016030000}"/>
    <cellStyle name="Normal 119 2 2" xfId="791" xr:uid="{00000000-0005-0000-0000-000017030000}"/>
    <cellStyle name="Normal 12" xfId="792" xr:uid="{00000000-0005-0000-0000-000018030000}"/>
    <cellStyle name="Normal 12 2" xfId="793" xr:uid="{00000000-0005-0000-0000-000019030000}"/>
    <cellStyle name="Normal 12 3" xfId="794" xr:uid="{00000000-0005-0000-0000-00001A030000}"/>
    <cellStyle name="Normal 120" xfId="795" xr:uid="{00000000-0005-0000-0000-00001B030000}"/>
    <cellStyle name="Normal 120 2" xfId="796" xr:uid="{00000000-0005-0000-0000-00001C030000}"/>
    <cellStyle name="Normal 120 2 2" xfId="797" xr:uid="{00000000-0005-0000-0000-00001D030000}"/>
    <cellStyle name="Normal 121" xfId="798" xr:uid="{00000000-0005-0000-0000-00001E030000}"/>
    <cellStyle name="Normal 121 2" xfId="799" xr:uid="{00000000-0005-0000-0000-00001F030000}"/>
    <cellStyle name="Normal 121 2 2" xfId="800" xr:uid="{00000000-0005-0000-0000-000020030000}"/>
    <cellStyle name="Normal 121 3" xfId="801" xr:uid="{00000000-0005-0000-0000-000021030000}"/>
    <cellStyle name="Normal 121 4" xfId="802" xr:uid="{00000000-0005-0000-0000-000022030000}"/>
    <cellStyle name="Normal 122" xfId="803" xr:uid="{00000000-0005-0000-0000-000023030000}"/>
    <cellStyle name="Normal 122 2" xfId="804" xr:uid="{00000000-0005-0000-0000-000024030000}"/>
    <cellStyle name="Normal 122 2 2" xfId="805" xr:uid="{00000000-0005-0000-0000-000025030000}"/>
    <cellStyle name="Normal 123" xfId="806" xr:uid="{00000000-0005-0000-0000-000026030000}"/>
    <cellStyle name="Normal 123 2" xfId="807" xr:uid="{00000000-0005-0000-0000-000027030000}"/>
    <cellStyle name="Normal 123 2 2" xfId="808" xr:uid="{00000000-0005-0000-0000-000028030000}"/>
    <cellStyle name="Normal 124" xfId="809" xr:uid="{00000000-0005-0000-0000-000029030000}"/>
    <cellStyle name="Normal 125" xfId="810" xr:uid="{00000000-0005-0000-0000-00002A030000}"/>
    <cellStyle name="Normal 126" xfId="811" xr:uid="{00000000-0005-0000-0000-00002B030000}"/>
    <cellStyle name="Normal 127" xfId="812" xr:uid="{00000000-0005-0000-0000-00002C030000}"/>
    <cellStyle name="Normal 127 2" xfId="813" xr:uid="{00000000-0005-0000-0000-00002D030000}"/>
    <cellStyle name="Normal 128" xfId="814" xr:uid="{00000000-0005-0000-0000-00002E030000}"/>
    <cellStyle name="Normal 129" xfId="815" xr:uid="{00000000-0005-0000-0000-00002F030000}"/>
    <cellStyle name="Normal 13" xfId="816" xr:uid="{00000000-0005-0000-0000-000030030000}"/>
    <cellStyle name="Normal 13 2" xfId="817" xr:uid="{00000000-0005-0000-0000-000031030000}"/>
    <cellStyle name="Normal 13 3" xfId="818" xr:uid="{00000000-0005-0000-0000-000032030000}"/>
    <cellStyle name="Normal 130" xfId="819" xr:uid="{00000000-0005-0000-0000-000033030000}"/>
    <cellStyle name="Normal 130 2" xfId="820" xr:uid="{00000000-0005-0000-0000-000034030000}"/>
    <cellStyle name="Normal 131" xfId="821" xr:uid="{00000000-0005-0000-0000-000035030000}"/>
    <cellStyle name="Normal 132" xfId="822" xr:uid="{00000000-0005-0000-0000-000036030000}"/>
    <cellStyle name="Normal 133" xfId="823" xr:uid="{00000000-0005-0000-0000-000037030000}"/>
    <cellStyle name="Normal 134" xfId="824" xr:uid="{00000000-0005-0000-0000-000038030000}"/>
    <cellStyle name="Normal 135" xfId="825" xr:uid="{00000000-0005-0000-0000-000039030000}"/>
    <cellStyle name="Normal 135 2" xfId="826" xr:uid="{00000000-0005-0000-0000-00003A030000}"/>
    <cellStyle name="Normal 135 2 2" xfId="827" xr:uid="{00000000-0005-0000-0000-00003B030000}"/>
    <cellStyle name="Normal 136" xfId="828" xr:uid="{00000000-0005-0000-0000-00003C030000}"/>
    <cellStyle name="Normal 136 2" xfId="829" xr:uid="{00000000-0005-0000-0000-00003D030000}"/>
    <cellStyle name="Normal 136 2 2" xfId="830" xr:uid="{00000000-0005-0000-0000-00003E030000}"/>
    <cellStyle name="Normal 137" xfId="831" xr:uid="{00000000-0005-0000-0000-00003F030000}"/>
    <cellStyle name="Normal 138" xfId="832" xr:uid="{00000000-0005-0000-0000-000040030000}"/>
    <cellStyle name="Normal 139" xfId="833" xr:uid="{00000000-0005-0000-0000-000041030000}"/>
    <cellStyle name="Normal 14" xfId="834" xr:uid="{00000000-0005-0000-0000-000042030000}"/>
    <cellStyle name="Normal 14 2" xfId="835" xr:uid="{00000000-0005-0000-0000-000043030000}"/>
    <cellStyle name="Normal 14 3" xfId="836" xr:uid="{00000000-0005-0000-0000-000044030000}"/>
    <cellStyle name="Normal 140" xfId="837" xr:uid="{00000000-0005-0000-0000-000045030000}"/>
    <cellStyle name="Normal 141" xfId="838" xr:uid="{00000000-0005-0000-0000-000046030000}"/>
    <cellStyle name="Normal 142" xfId="839" xr:uid="{00000000-0005-0000-0000-000047030000}"/>
    <cellStyle name="Normal 143" xfId="840" xr:uid="{00000000-0005-0000-0000-000048030000}"/>
    <cellStyle name="Normal 144" xfId="841" xr:uid="{00000000-0005-0000-0000-000049030000}"/>
    <cellStyle name="Normal 145" xfId="842" xr:uid="{00000000-0005-0000-0000-00004A030000}"/>
    <cellStyle name="Normal 146" xfId="843" xr:uid="{00000000-0005-0000-0000-00004B030000}"/>
    <cellStyle name="Normal 147" xfId="844" xr:uid="{00000000-0005-0000-0000-00004C030000}"/>
    <cellStyle name="Normal 148" xfId="845" xr:uid="{00000000-0005-0000-0000-00004D030000}"/>
    <cellStyle name="Normal 149" xfId="846" xr:uid="{00000000-0005-0000-0000-00004E030000}"/>
    <cellStyle name="Normal 15" xfId="847" xr:uid="{00000000-0005-0000-0000-00004F030000}"/>
    <cellStyle name="Normal 15 2" xfId="848" xr:uid="{00000000-0005-0000-0000-000050030000}"/>
    <cellStyle name="Normal 15 3" xfId="849" xr:uid="{00000000-0005-0000-0000-000051030000}"/>
    <cellStyle name="Normal 150" xfId="850" xr:uid="{00000000-0005-0000-0000-000052030000}"/>
    <cellStyle name="Normal 151" xfId="851" xr:uid="{00000000-0005-0000-0000-000053030000}"/>
    <cellStyle name="Normal 152" xfId="852" xr:uid="{00000000-0005-0000-0000-000054030000}"/>
    <cellStyle name="Normal 153" xfId="853" xr:uid="{00000000-0005-0000-0000-000055030000}"/>
    <cellStyle name="Normal 154" xfId="854" xr:uid="{00000000-0005-0000-0000-000056030000}"/>
    <cellStyle name="Normal 155" xfId="855" xr:uid="{00000000-0005-0000-0000-000057030000}"/>
    <cellStyle name="Normal 156" xfId="856" xr:uid="{00000000-0005-0000-0000-000058030000}"/>
    <cellStyle name="Normal 157" xfId="857" xr:uid="{00000000-0005-0000-0000-000059030000}"/>
    <cellStyle name="Normal 158" xfId="858" xr:uid="{00000000-0005-0000-0000-00005A030000}"/>
    <cellStyle name="Normal 159" xfId="859" xr:uid="{00000000-0005-0000-0000-00005B030000}"/>
    <cellStyle name="Normal 16" xfId="860" xr:uid="{00000000-0005-0000-0000-00005C030000}"/>
    <cellStyle name="Normal 16 2" xfId="861" xr:uid="{00000000-0005-0000-0000-00005D030000}"/>
    <cellStyle name="Normal 16 2 2" xfId="862" xr:uid="{00000000-0005-0000-0000-00005E030000}"/>
    <cellStyle name="Normal 160" xfId="863" xr:uid="{00000000-0005-0000-0000-00005F030000}"/>
    <cellStyle name="Normal 161" xfId="864" xr:uid="{00000000-0005-0000-0000-000060030000}"/>
    <cellStyle name="Normal 162" xfId="865" xr:uid="{00000000-0005-0000-0000-000061030000}"/>
    <cellStyle name="Normal 163" xfId="866" xr:uid="{00000000-0005-0000-0000-000062030000}"/>
    <cellStyle name="Normal 164" xfId="867" xr:uid="{00000000-0005-0000-0000-000063030000}"/>
    <cellStyle name="Normal 165" xfId="868" xr:uid="{00000000-0005-0000-0000-000064030000}"/>
    <cellStyle name="Normal 166" xfId="869" xr:uid="{00000000-0005-0000-0000-000065030000}"/>
    <cellStyle name="Normal 166 2" xfId="870" xr:uid="{00000000-0005-0000-0000-000066030000}"/>
    <cellStyle name="Normal 166 3" xfId="871" xr:uid="{00000000-0005-0000-0000-000067030000}"/>
    <cellStyle name="Normal 166 4" xfId="872" xr:uid="{00000000-0005-0000-0000-000068030000}"/>
    <cellStyle name="Normal 166 5" xfId="873" xr:uid="{00000000-0005-0000-0000-000069030000}"/>
    <cellStyle name="Normal 166 6" xfId="874" xr:uid="{00000000-0005-0000-0000-00006A030000}"/>
    <cellStyle name="Normal 167" xfId="875" xr:uid="{00000000-0005-0000-0000-00006B030000}"/>
    <cellStyle name="Normal 167 2" xfId="876" xr:uid="{00000000-0005-0000-0000-00006C030000}"/>
    <cellStyle name="Normal 167 2 2" xfId="877" xr:uid="{00000000-0005-0000-0000-00006D030000}"/>
    <cellStyle name="Normal 167 2 2 2" xfId="878" xr:uid="{00000000-0005-0000-0000-00006E030000}"/>
    <cellStyle name="Normal 167 3" xfId="879" xr:uid="{00000000-0005-0000-0000-00006F030000}"/>
    <cellStyle name="Normal 167 3 2" xfId="880" xr:uid="{00000000-0005-0000-0000-000070030000}"/>
    <cellStyle name="Normal 168" xfId="881" xr:uid="{00000000-0005-0000-0000-000071030000}"/>
    <cellStyle name="Normal 168 2" xfId="882" xr:uid="{00000000-0005-0000-0000-000072030000}"/>
    <cellStyle name="Normal 168 2 2" xfId="883" xr:uid="{00000000-0005-0000-0000-000073030000}"/>
    <cellStyle name="Normal 169" xfId="884" xr:uid="{00000000-0005-0000-0000-000074030000}"/>
    <cellStyle name="Normal 169 2" xfId="885" xr:uid="{00000000-0005-0000-0000-000075030000}"/>
    <cellStyle name="Normal 169 2 2" xfId="886" xr:uid="{00000000-0005-0000-0000-000076030000}"/>
    <cellStyle name="Normal 17" xfId="887" xr:uid="{00000000-0005-0000-0000-000077030000}"/>
    <cellStyle name="Normal 17 2" xfId="888" xr:uid="{00000000-0005-0000-0000-000078030000}"/>
    <cellStyle name="Normal 17 2 2" xfId="889" xr:uid="{00000000-0005-0000-0000-000079030000}"/>
    <cellStyle name="Normal 170" xfId="890" xr:uid="{00000000-0005-0000-0000-00007A030000}"/>
    <cellStyle name="Normal 170 2" xfId="891" xr:uid="{00000000-0005-0000-0000-00007B030000}"/>
    <cellStyle name="Normal 171" xfId="892" xr:uid="{00000000-0005-0000-0000-00007C030000}"/>
    <cellStyle name="Normal 171 2" xfId="893" xr:uid="{00000000-0005-0000-0000-00007D030000}"/>
    <cellStyle name="Normal 172" xfId="894" xr:uid="{00000000-0005-0000-0000-00007E030000}"/>
    <cellStyle name="Normal 172 2" xfId="895" xr:uid="{00000000-0005-0000-0000-00007F030000}"/>
    <cellStyle name="Normal 173" xfId="896" xr:uid="{00000000-0005-0000-0000-000080030000}"/>
    <cellStyle name="Normal 173 2" xfId="897" xr:uid="{00000000-0005-0000-0000-000081030000}"/>
    <cellStyle name="Normal 173 2 2" xfId="898" xr:uid="{00000000-0005-0000-0000-000082030000}"/>
    <cellStyle name="Normal 174" xfId="899" xr:uid="{00000000-0005-0000-0000-000083030000}"/>
    <cellStyle name="Normal 174 2" xfId="900" xr:uid="{00000000-0005-0000-0000-000084030000}"/>
    <cellStyle name="Normal 175" xfId="901" xr:uid="{00000000-0005-0000-0000-000085030000}"/>
    <cellStyle name="Normal 175 2" xfId="902" xr:uid="{00000000-0005-0000-0000-000086030000}"/>
    <cellStyle name="Normal 176" xfId="903" xr:uid="{00000000-0005-0000-0000-000087030000}"/>
    <cellStyle name="Normal 176 2" xfId="904" xr:uid="{00000000-0005-0000-0000-000088030000}"/>
    <cellStyle name="Normal 177" xfId="905" xr:uid="{00000000-0005-0000-0000-000089030000}"/>
    <cellStyle name="Normal 177 2" xfId="906" xr:uid="{00000000-0005-0000-0000-00008A030000}"/>
    <cellStyle name="Normal 178" xfId="907" xr:uid="{00000000-0005-0000-0000-00008B030000}"/>
    <cellStyle name="Normal 178 2" xfId="908" xr:uid="{00000000-0005-0000-0000-00008C030000}"/>
    <cellStyle name="Normal 179" xfId="909" xr:uid="{00000000-0005-0000-0000-00008D030000}"/>
    <cellStyle name="Normal 179 2" xfId="910" xr:uid="{00000000-0005-0000-0000-00008E030000}"/>
    <cellStyle name="Normal 18" xfId="911" xr:uid="{00000000-0005-0000-0000-00008F030000}"/>
    <cellStyle name="Normal 18 2" xfId="912" xr:uid="{00000000-0005-0000-0000-000090030000}"/>
    <cellStyle name="Normal 18 2 2" xfId="913" xr:uid="{00000000-0005-0000-0000-000091030000}"/>
    <cellStyle name="Normal 180" xfId="914" xr:uid="{00000000-0005-0000-0000-000092030000}"/>
    <cellStyle name="Normal 180 2" xfId="915" xr:uid="{00000000-0005-0000-0000-000093030000}"/>
    <cellStyle name="Normal 181" xfId="916" xr:uid="{00000000-0005-0000-0000-000094030000}"/>
    <cellStyle name="Normal 181 2" xfId="917" xr:uid="{00000000-0005-0000-0000-000095030000}"/>
    <cellStyle name="Normal 182" xfId="918" xr:uid="{00000000-0005-0000-0000-000096030000}"/>
    <cellStyle name="Normal 182 2" xfId="919" xr:uid="{00000000-0005-0000-0000-000097030000}"/>
    <cellStyle name="Normal 183" xfId="920" xr:uid="{00000000-0005-0000-0000-000098030000}"/>
    <cellStyle name="Normal 184" xfId="921" xr:uid="{00000000-0005-0000-0000-000099030000}"/>
    <cellStyle name="Normal 185" xfId="922" xr:uid="{00000000-0005-0000-0000-00009A030000}"/>
    <cellStyle name="Normal 186" xfId="923" xr:uid="{00000000-0005-0000-0000-00009B030000}"/>
    <cellStyle name="Normal 187" xfId="924" xr:uid="{00000000-0005-0000-0000-00009C030000}"/>
    <cellStyle name="Normal 188" xfId="925" xr:uid="{00000000-0005-0000-0000-00009D030000}"/>
    <cellStyle name="Normal 189" xfId="926" xr:uid="{00000000-0005-0000-0000-00009E030000}"/>
    <cellStyle name="Normal 19" xfId="927" xr:uid="{00000000-0005-0000-0000-00009F030000}"/>
    <cellStyle name="Normal 19 2" xfId="928" xr:uid="{00000000-0005-0000-0000-0000A0030000}"/>
    <cellStyle name="Normal 190" xfId="929" xr:uid="{00000000-0005-0000-0000-0000A1030000}"/>
    <cellStyle name="Normal 191" xfId="930" xr:uid="{00000000-0005-0000-0000-0000A2030000}"/>
    <cellStyle name="Normal 192" xfId="931" xr:uid="{00000000-0005-0000-0000-0000A3030000}"/>
    <cellStyle name="Normal 193" xfId="932" xr:uid="{00000000-0005-0000-0000-0000A4030000}"/>
    <cellStyle name="Normal 194" xfId="933" xr:uid="{00000000-0005-0000-0000-0000A5030000}"/>
    <cellStyle name="Normal 195" xfId="934" xr:uid="{00000000-0005-0000-0000-0000A6030000}"/>
    <cellStyle name="Normal 196" xfId="935" xr:uid="{00000000-0005-0000-0000-0000A7030000}"/>
    <cellStyle name="Normal 197" xfId="936" xr:uid="{00000000-0005-0000-0000-0000A8030000}"/>
    <cellStyle name="Normal 197 2" xfId="937" xr:uid="{00000000-0005-0000-0000-0000A9030000}"/>
    <cellStyle name="Normal 197 2 2" xfId="938" xr:uid="{00000000-0005-0000-0000-0000AA030000}"/>
    <cellStyle name="Normal 197 3" xfId="939" xr:uid="{00000000-0005-0000-0000-0000AB030000}"/>
    <cellStyle name="Normal 198" xfId="940" xr:uid="{00000000-0005-0000-0000-0000AC030000}"/>
    <cellStyle name="Normal 198 2" xfId="941" xr:uid="{00000000-0005-0000-0000-0000AD030000}"/>
    <cellStyle name="Normal 198 3" xfId="942" xr:uid="{00000000-0005-0000-0000-0000AE030000}"/>
    <cellStyle name="Normal 198 4" xfId="943" xr:uid="{00000000-0005-0000-0000-0000AF030000}"/>
    <cellStyle name="Normal 198 5" xfId="944" xr:uid="{00000000-0005-0000-0000-0000B0030000}"/>
    <cellStyle name="Normal 199" xfId="945" xr:uid="{00000000-0005-0000-0000-0000B1030000}"/>
    <cellStyle name="Normal 199 2" xfId="946" xr:uid="{00000000-0005-0000-0000-0000B2030000}"/>
    <cellStyle name="Normal 2" xfId="947" xr:uid="{00000000-0005-0000-0000-0000B3030000}"/>
    <cellStyle name="Normal 2 10" xfId="948" xr:uid="{00000000-0005-0000-0000-0000B4030000}"/>
    <cellStyle name="Normal 2 10 2" xfId="949" xr:uid="{00000000-0005-0000-0000-0000B5030000}"/>
    <cellStyle name="Normal 2 10 3" xfId="950" xr:uid="{00000000-0005-0000-0000-0000B6030000}"/>
    <cellStyle name="Normal 2 11" xfId="951" xr:uid="{00000000-0005-0000-0000-0000B7030000}"/>
    <cellStyle name="Normal 2 12" xfId="952" xr:uid="{00000000-0005-0000-0000-0000B8030000}"/>
    <cellStyle name="Normal 2 13" xfId="953" xr:uid="{00000000-0005-0000-0000-0000B9030000}"/>
    <cellStyle name="Normal 2 14" xfId="954" xr:uid="{00000000-0005-0000-0000-0000BA030000}"/>
    <cellStyle name="Normal 2 15" xfId="955" xr:uid="{00000000-0005-0000-0000-0000BB030000}"/>
    <cellStyle name="Normal 2 16" xfId="956" xr:uid="{00000000-0005-0000-0000-0000BC030000}"/>
    <cellStyle name="Normal 2 17" xfId="957" xr:uid="{00000000-0005-0000-0000-0000BD030000}"/>
    <cellStyle name="Normal 2 18" xfId="958" xr:uid="{00000000-0005-0000-0000-0000BE030000}"/>
    <cellStyle name="Normal 2 19" xfId="959" xr:uid="{00000000-0005-0000-0000-0000BF030000}"/>
    <cellStyle name="Normal 2 2" xfId="960" xr:uid="{00000000-0005-0000-0000-0000C0030000}"/>
    <cellStyle name="Normal 2 2 10" xfId="961" xr:uid="{00000000-0005-0000-0000-0000C1030000}"/>
    <cellStyle name="Normal 2 2 11" xfId="962" xr:uid="{00000000-0005-0000-0000-0000C2030000}"/>
    <cellStyle name="Normal 2 2 12" xfId="963" xr:uid="{00000000-0005-0000-0000-0000C3030000}"/>
    <cellStyle name="Normal 2 2 13" xfId="964" xr:uid="{00000000-0005-0000-0000-0000C4030000}"/>
    <cellStyle name="Normal 2 2 14" xfId="965" xr:uid="{00000000-0005-0000-0000-0000C5030000}"/>
    <cellStyle name="Normal 2 2 15" xfId="966" xr:uid="{00000000-0005-0000-0000-0000C6030000}"/>
    <cellStyle name="Normal 2 2 16" xfId="967" xr:uid="{00000000-0005-0000-0000-0000C7030000}"/>
    <cellStyle name="Normal 2 2 17" xfId="968" xr:uid="{00000000-0005-0000-0000-0000C8030000}"/>
    <cellStyle name="Normal 2 2 18" xfId="969" xr:uid="{00000000-0005-0000-0000-0000C9030000}"/>
    <cellStyle name="Normal 2 2 19" xfId="970" xr:uid="{00000000-0005-0000-0000-0000CA030000}"/>
    <cellStyle name="Normal 2 2 2" xfId="971" xr:uid="{00000000-0005-0000-0000-0000CB030000}"/>
    <cellStyle name="Normal 2 2 2 2" xfId="972" xr:uid="{00000000-0005-0000-0000-0000CC030000}"/>
    <cellStyle name="Normal 2 2 2 2 2" xfId="973" xr:uid="{00000000-0005-0000-0000-0000CD030000}"/>
    <cellStyle name="Normal 2 2 20" xfId="974" xr:uid="{00000000-0005-0000-0000-0000CE030000}"/>
    <cellStyle name="Normal 2 2 21" xfId="975" xr:uid="{00000000-0005-0000-0000-0000CF030000}"/>
    <cellStyle name="Normal 2 2 3" xfId="976" xr:uid="{00000000-0005-0000-0000-0000D0030000}"/>
    <cellStyle name="Normal 2 2 4" xfId="977" xr:uid="{00000000-0005-0000-0000-0000D1030000}"/>
    <cellStyle name="Normal 2 2 5" xfId="978" xr:uid="{00000000-0005-0000-0000-0000D2030000}"/>
    <cellStyle name="Normal 2 2 6" xfId="979" xr:uid="{00000000-0005-0000-0000-0000D3030000}"/>
    <cellStyle name="Normal 2 2 7" xfId="980" xr:uid="{00000000-0005-0000-0000-0000D4030000}"/>
    <cellStyle name="Normal 2 2 8" xfId="981" xr:uid="{00000000-0005-0000-0000-0000D5030000}"/>
    <cellStyle name="Normal 2 2 9" xfId="982" xr:uid="{00000000-0005-0000-0000-0000D6030000}"/>
    <cellStyle name="Normal 2 20" xfId="983" xr:uid="{00000000-0005-0000-0000-0000D7030000}"/>
    <cellStyle name="Normal 2 21" xfId="984" xr:uid="{00000000-0005-0000-0000-0000D8030000}"/>
    <cellStyle name="Normal 2 22" xfId="985" xr:uid="{00000000-0005-0000-0000-0000D9030000}"/>
    <cellStyle name="Normal 2 3" xfId="986" xr:uid="{00000000-0005-0000-0000-0000DA030000}"/>
    <cellStyle name="Normal 2 4" xfId="987" xr:uid="{00000000-0005-0000-0000-0000DB030000}"/>
    <cellStyle name="Normal 2 5" xfId="988" xr:uid="{00000000-0005-0000-0000-0000DC030000}"/>
    <cellStyle name="Normal 2 6" xfId="989" xr:uid="{00000000-0005-0000-0000-0000DD030000}"/>
    <cellStyle name="Normal 2 7" xfId="990" xr:uid="{00000000-0005-0000-0000-0000DE030000}"/>
    <cellStyle name="Normal 2 8" xfId="991" xr:uid="{00000000-0005-0000-0000-0000DF030000}"/>
    <cellStyle name="Normal 2 8 2" xfId="992" xr:uid="{00000000-0005-0000-0000-0000E0030000}"/>
    <cellStyle name="Normal 2 8 2 2" xfId="993" xr:uid="{00000000-0005-0000-0000-0000E1030000}"/>
    <cellStyle name="Normal 2 9" xfId="994" xr:uid="{00000000-0005-0000-0000-0000E2030000}"/>
    <cellStyle name="Normal 2 9 2" xfId="995" xr:uid="{00000000-0005-0000-0000-0000E3030000}"/>
    <cellStyle name="Normal 2 9 2 2" xfId="996" xr:uid="{00000000-0005-0000-0000-0000E4030000}"/>
    <cellStyle name="Normal 2 9 2 2 2" xfId="997" xr:uid="{00000000-0005-0000-0000-0000E5030000}"/>
    <cellStyle name="Normal 2_Botuporã Corrigido" xfId="998" xr:uid="{00000000-0005-0000-0000-0000E6030000}"/>
    <cellStyle name="Normal 20" xfId="999" xr:uid="{00000000-0005-0000-0000-0000E7030000}"/>
    <cellStyle name="Normal 20 2" xfId="1000" xr:uid="{00000000-0005-0000-0000-0000E8030000}"/>
    <cellStyle name="Normal 200" xfId="1001" xr:uid="{00000000-0005-0000-0000-0000E9030000}"/>
    <cellStyle name="Normal 200 2" xfId="1002" xr:uid="{00000000-0005-0000-0000-0000EA030000}"/>
    <cellStyle name="Normal 200 3" xfId="1003" xr:uid="{00000000-0005-0000-0000-0000EB030000}"/>
    <cellStyle name="Normal 200 4" xfId="1004" xr:uid="{00000000-0005-0000-0000-0000EC030000}"/>
    <cellStyle name="Normal 200 5" xfId="1005" xr:uid="{00000000-0005-0000-0000-0000ED030000}"/>
    <cellStyle name="Normal 200 6" xfId="1006" xr:uid="{00000000-0005-0000-0000-0000EE030000}"/>
    <cellStyle name="Normal 201" xfId="1007" xr:uid="{00000000-0005-0000-0000-0000EF030000}"/>
    <cellStyle name="Normal 201 2" xfId="1008" xr:uid="{00000000-0005-0000-0000-0000F0030000}"/>
    <cellStyle name="Normal 201 3" xfId="1009" xr:uid="{00000000-0005-0000-0000-0000F1030000}"/>
    <cellStyle name="Normal 202" xfId="1010" xr:uid="{00000000-0005-0000-0000-0000F2030000}"/>
    <cellStyle name="Normal 203" xfId="1011" xr:uid="{00000000-0005-0000-0000-0000F3030000}"/>
    <cellStyle name="Normal 203 2" xfId="1012" xr:uid="{00000000-0005-0000-0000-0000F4030000}"/>
    <cellStyle name="Normal 204" xfId="1013" xr:uid="{00000000-0005-0000-0000-0000F5030000}"/>
    <cellStyle name="Normal 205" xfId="1014" xr:uid="{00000000-0005-0000-0000-0000F6030000}"/>
    <cellStyle name="Normal 206" xfId="2863" xr:uid="{117069D8-7901-43CB-B5A2-8CA6469A16B0}"/>
    <cellStyle name="Normal 207" xfId="2864" xr:uid="{B1E78CFF-FED1-4D36-87B3-7000DE91BE3F}"/>
    <cellStyle name="Normal 208" xfId="2865" xr:uid="{6B867F4E-F780-491F-9356-9B3A45AE0951}"/>
    <cellStyle name="Normal 209" xfId="2866" xr:uid="{78AAD9D3-CC1C-4C84-947F-67398D251E4C}"/>
    <cellStyle name="Normal 21" xfId="1015" xr:uid="{00000000-0005-0000-0000-0000F7030000}"/>
    <cellStyle name="Normal 21 2" xfId="1016" xr:uid="{00000000-0005-0000-0000-0000F8030000}"/>
    <cellStyle name="Normal 21 3" xfId="1017" xr:uid="{00000000-0005-0000-0000-0000F9030000}"/>
    <cellStyle name="Normal 210" xfId="2868" xr:uid="{A317793E-33BB-45A4-83EC-DE2A791705AD}"/>
    <cellStyle name="Normal 211" xfId="2871" xr:uid="{37B92545-CB33-4247-A057-9B7949FEC1C0}"/>
    <cellStyle name="Normal 212" xfId="2872" xr:uid="{B4C4343F-E0DF-4F49-BF9F-DF8539415C7B}"/>
    <cellStyle name="Normal 213" xfId="2861" xr:uid="{00000000-0005-0000-0000-0000FA030000}"/>
    <cellStyle name="Normal 214" xfId="2873" xr:uid="{58B1F63D-28A3-4DC8-82FF-A27571356A0A}"/>
    <cellStyle name="Normal 215" xfId="2862" xr:uid="{00000000-0005-0000-0000-0000FB030000}"/>
    <cellStyle name="Normal 216" xfId="2874" xr:uid="{57B56E06-D6F4-4BC0-9F1B-4D6E0EA1EE02}"/>
    <cellStyle name="Normal 217" xfId="2875" xr:uid="{AE65BCDC-722F-43F2-A4A9-F092F2B38853}"/>
    <cellStyle name="Normal 218" xfId="2876" xr:uid="{A164459A-A93F-4F73-878C-F0DED646E9E7}"/>
    <cellStyle name="Normal 22" xfId="1018" xr:uid="{00000000-0005-0000-0000-0000FC030000}"/>
    <cellStyle name="Normal 22 2" xfId="1019" xr:uid="{00000000-0005-0000-0000-0000FD030000}"/>
    <cellStyle name="Normal 23" xfId="1020" xr:uid="{00000000-0005-0000-0000-0000FE030000}"/>
    <cellStyle name="Normal 23 2" xfId="1021" xr:uid="{00000000-0005-0000-0000-0000FF030000}"/>
    <cellStyle name="Normal 24" xfId="1022" xr:uid="{00000000-0005-0000-0000-000000040000}"/>
    <cellStyle name="Normal 24 2" xfId="1023" xr:uid="{00000000-0005-0000-0000-000001040000}"/>
    <cellStyle name="Normal 245" xfId="1024" xr:uid="{00000000-0005-0000-0000-000002040000}"/>
    <cellStyle name="Normal 25" xfId="1025" xr:uid="{00000000-0005-0000-0000-000003040000}"/>
    <cellStyle name="Normal 25 2" xfId="1026" xr:uid="{00000000-0005-0000-0000-000004040000}"/>
    <cellStyle name="Normal 26" xfId="1027" xr:uid="{00000000-0005-0000-0000-000005040000}"/>
    <cellStyle name="Normal 26 2" xfId="1028" xr:uid="{00000000-0005-0000-0000-000006040000}"/>
    <cellStyle name="Normal 27" xfId="1029" xr:uid="{00000000-0005-0000-0000-000007040000}"/>
    <cellStyle name="Normal 27 2" xfId="1030" xr:uid="{00000000-0005-0000-0000-000008040000}"/>
    <cellStyle name="Normal 28" xfId="1031" xr:uid="{00000000-0005-0000-0000-000009040000}"/>
    <cellStyle name="Normal 28 2" xfId="1032" xr:uid="{00000000-0005-0000-0000-00000A040000}"/>
    <cellStyle name="Normal 29" xfId="1033" xr:uid="{00000000-0005-0000-0000-00000B040000}"/>
    <cellStyle name="Normal 29 2" xfId="1034" xr:uid="{00000000-0005-0000-0000-00000C040000}"/>
    <cellStyle name="Normal 3" xfId="1035" xr:uid="{00000000-0005-0000-0000-00000D040000}"/>
    <cellStyle name="Normal 3 2" xfId="1036" xr:uid="{00000000-0005-0000-0000-00000E040000}"/>
    <cellStyle name="Normal 3 3" xfId="1037" xr:uid="{00000000-0005-0000-0000-00000F040000}"/>
    <cellStyle name="Normal 3 3 2" xfId="1038" xr:uid="{00000000-0005-0000-0000-000010040000}"/>
    <cellStyle name="Normal 3 4" xfId="1039" xr:uid="{00000000-0005-0000-0000-000011040000}"/>
    <cellStyle name="Normal 30" xfId="1040" xr:uid="{00000000-0005-0000-0000-000012040000}"/>
    <cellStyle name="Normal 30 2" xfId="1041" xr:uid="{00000000-0005-0000-0000-000013040000}"/>
    <cellStyle name="Normal 30 3" xfId="1042" xr:uid="{00000000-0005-0000-0000-000014040000}"/>
    <cellStyle name="Normal 31" xfId="1043" xr:uid="{00000000-0005-0000-0000-000015040000}"/>
    <cellStyle name="Normal 31 2" xfId="1044" xr:uid="{00000000-0005-0000-0000-000016040000}"/>
    <cellStyle name="Normal 32" xfId="1045" xr:uid="{00000000-0005-0000-0000-000017040000}"/>
    <cellStyle name="Normal 32 2" xfId="1046" xr:uid="{00000000-0005-0000-0000-000018040000}"/>
    <cellStyle name="Normal 33" xfId="1047" xr:uid="{00000000-0005-0000-0000-000019040000}"/>
    <cellStyle name="Normal 33 2" xfId="1048" xr:uid="{00000000-0005-0000-0000-00001A040000}"/>
    <cellStyle name="Normal 34" xfId="1049" xr:uid="{00000000-0005-0000-0000-00001B040000}"/>
    <cellStyle name="Normal 34 2" xfId="1050" xr:uid="{00000000-0005-0000-0000-00001C040000}"/>
    <cellStyle name="Normal 35" xfId="1051" xr:uid="{00000000-0005-0000-0000-00001D040000}"/>
    <cellStyle name="Normal 35 2" xfId="1052" xr:uid="{00000000-0005-0000-0000-00001E040000}"/>
    <cellStyle name="Normal 36" xfId="1053" xr:uid="{00000000-0005-0000-0000-00001F040000}"/>
    <cellStyle name="Normal 36 2" xfId="1054" xr:uid="{00000000-0005-0000-0000-000020040000}"/>
    <cellStyle name="Normal 37" xfId="1055" xr:uid="{00000000-0005-0000-0000-000021040000}"/>
    <cellStyle name="Normal 37 2" xfId="1056" xr:uid="{00000000-0005-0000-0000-000022040000}"/>
    <cellStyle name="Normal 38" xfId="1057" xr:uid="{00000000-0005-0000-0000-000023040000}"/>
    <cellStyle name="Normal 38 2" xfId="1058" xr:uid="{00000000-0005-0000-0000-000024040000}"/>
    <cellStyle name="Normal 38 3" xfId="1059" xr:uid="{00000000-0005-0000-0000-000025040000}"/>
    <cellStyle name="Normal 39" xfId="1060" xr:uid="{00000000-0005-0000-0000-000026040000}"/>
    <cellStyle name="Normal 39 2" xfId="1061" xr:uid="{00000000-0005-0000-0000-000027040000}"/>
    <cellStyle name="Normal 4" xfId="1062" xr:uid="{00000000-0005-0000-0000-000028040000}"/>
    <cellStyle name="Normal 4 2" xfId="1063" xr:uid="{00000000-0005-0000-0000-000029040000}"/>
    <cellStyle name="Normal 4 3" xfId="1064" xr:uid="{00000000-0005-0000-0000-00002A040000}"/>
    <cellStyle name="Normal 4 3 2" xfId="1065" xr:uid="{00000000-0005-0000-0000-00002B040000}"/>
    <cellStyle name="Normal 4 4" xfId="1066" xr:uid="{00000000-0005-0000-0000-00002C040000}"/>
    <cellStyle name="Normal 4 5" xfId="2878" xr:uid="{FEF19913-4465-48F8-8D96-3972D6095990}"/>
    <cellStyle name="Normal 40" xfId="1067" xr:uid="{00000000-0005-0000-0000-00002D040000}"/>
    <cellStyle name="Normal 40 2" xfId="1068" xr:uid="{00000000-0005-0000-0000-00002E040000}"/>
    <cellStyle name="Normal 41" xfId="1069" xr:uid="{00000000-0005-0000-0000-00002F040000}"/>
    <cellStyle name="Normal 41 2" xfId="1070" xr:uid="{00000000-0005-0000-0000-000030040000}"/>
    <cellStyle name="Normal 42" xfId="1071" xr:uid="{00000000-0005-0000-0000-000031040000}"/>
    <cellStyle name="Normal 42 2" xfId="1072" xr:uid="{00000000-0005-0000-0000-000032040000}"/>
    <cellStyle name="Normal 43" xfId="1073" xr:uid="{00000000-0005-0000-0000-000033040000}"/>
    <cellStyle name="Normal 43 2" xfId="1074" xr:uid="{00000000-0005-0000-0000-000034040000}"/>
    <cellStyle name="Normal 44" xfId="1075" xr:uid="{00000000-0005-0000-0000-000035040000}"/>
    <cellStyle name="Normal 44 2" xfId="1076" xr:uid="{00000000-0005-0000-0000-000036040000}"/>
    <cellStyle name="Normal 44 2 2" xfId="1077" xr:uid="{00000000-0005-0000-0000-000037040000}"/>
    <cellStyle name="Normal 44 3" xfId="1078" xr:uid="{00000000-0005-0000-0000-000038040000}"/>
    <cellStyle name="Normal 45" xfId="1079" xr:uid="{00000000-0005-0000-0000-000039040000}"/>
    <cellStyle name="Normal 45 2" xfId="1080" xr:uid="{00000000-0005-0000-0000-00003A040000}"/>
    <cellStyle name="Normal 46" xfId="1081" xr:uid="{00000000-0005-0000-0000-00003B040000}"/>
    <cellStyle name="Normal 46 2" xfId="1082" xr:uid="{00000000-0005-0000-0000-00003C040000}"/>
    <cellStyle name="Normal 47" xfId="1083" xr:uid="{00000000-0005-0000-0000-00003D040000}"/>
    <cellStyle name="Normal 47 2" xfId="1084" xr:uid="{00000000-0005-0000-0000-00003E040000}"/>
    <cellStyle name="Normal 48" xfId="1085" xr:uid="{00000000-0005-0000-0000-00003F040000}"/>
    <cellStyle name="Normal 48 2" xfId="1086" xr:uid="{00000000-0005-0000-0000-000040040000}"/>
    <cellStyle name="Normal 48 2 2" xfId="1087" xr:uid="{00000000-0005-0000-0000-000041040000}"/>
    <cellStyle name="Normal 48 3" xfId="1088" xr:uid="{00000000-0005-0000-0000-000042040000}"/>
    <cellStyle name="Normal 49" xfId="1089" xr:uid="{00000000-0005-0000-0000-000043040000}"/>
    <cellStyle name="Normal 49 2" xfId="1090" xr:uid="{00000000-0005-0000-0000-000044040000}"/>
    <cellStyle name="Normal 5" xfId="1091" xr:uid="{00000000-0005-0000-0000-000045040000}"/>
    <cellStyle name="Normal 5 10" xfId="1092" xr:uid="{00000000-0005-0000-0000-000046040000}"/>
    <cellStyle name="Normal 5 10 10" xfId="1093" xr:uid="{00000000-0005-0000-0000-000047040000}"/>
    <cellStyle name="Normal 5 10 11" xfId="1094" xr:uid="{00000000-0005-0000-0000-000048040000}"/>
    <cellStyle name="Normal 5 10 12" xfId="1095" xr:uid="{00000000-0005-0000-0000-000049040000}"/>
    <cellStyle name="Normal 5 10 13" xfId="1096" xr:uid="{00000000-0005-0000-0000-00004A040000}"/>
    <cellStyle name="Normal 5 10 14" xfId="1097" xr:uid="{00000000-0005-0000-0000-00004B040000}"/>
    <cellStyle name="Normal 5 10 15" xfId="1098" xr:uid="{00000000-0005-0000-0000-00004C040000}"/>
    <cellStyle name="Normal 5 10 2" xfId="1099" xr:uid="{00000000-0005-0000-0000-00004D040000}"/>
    <cellStyle name="Normal 5 10 3" xfId="1100" xr:uid="{00000000-0005-0000-0000-00004E040000}"/>
    <cellStyle name="Normal 5 10 4" xfId="1101" xr:uid="{00000000-0005-0000-0000-00004F040000}"/>
    <cellStyle name="Normal 5 10 5" xfId="1102" xr:uid="{00000000-0005-0000-0000-000050040000}"/>
    <cellStyle name="Normal 5 10 6" xfId="1103" xr:uid="{00000000-0005-0000-0000-000051040000}"/>
    <cellStyle name="Normal 5 10 7" xfId="1104" xr:uid="{00000000-0005-0000-0000-000052040000}"/>
    <cellStyle name="Normal 5 10 8" xfId="1105" xr:uid="{00000000-0005-0000-0000-000053040000}"/>
    <cellStyle name="Normal 5 10 9" xfId="1106" xr:uid="{00000000-0005-0000-0000-000054040000}"/>
    <cellStyle name="Normal 5 11" xfId="1107" xr:uid="{00000000-0005-0000-0000-000055040000}"/>
    <cellStyle name="Normal 5 12" xfId="1108" xr:uid="{00000000-0005-0000-0000-000056040000}"/>
    <cellStyle name="Normal 5 13" xfId="1109" xr:uid="{00000000-0005-0000-0000-000057040000}"/>
    <cellStyle name="Normal 5 2" xfId="1110" xr:uid="{00000000-0005-0000-0000-000058040000}"/>
    <cellStyle name="Normal 5 2 2" xfId="1111" xr:uid="{00000000-0005-0000-0000-000059040000}"/>
    <cellStyle name="Normal 5 3" xfId="1112" xr:uid="{00000000-0005-0000-0000-00005A040000}"/>
    <cellStyle name="Normal 5 3 2" xfId="1113" xr:uid="{00000000-0005-0000-0000-00005B040000}"/>
    <cellStyle name="Normal 5 3 3" xfId="1114" xr:uid="{00000000-0005-0000-0000-00005C040000}"/>
    <cellStyle name="Normal 5 3 4" xfId="1115" xr:uid="{00000000-0005-0000-0000-00005D040000}"/>
    <cellStyle name="Normal 5 3 5" xfId="1116" xr:uid="{00000000-0005-0000-0000-00005E040000}"/>
    <cellStyle name="Normal 5 4" xfId="1117" xr:uid="{00000000-0005-0000-0000-00005F040000}"/>
    <cellStyle name="Normal 5 4 2" xfId="1118" xr:uid="{00000000-0005-0000-0000-000060040000}"/>
    <cellStyle name="Normal 5 5" xfId="1119" xr:uid="{00000000-0005-0000-0000-000061040000}"/>
    <cellStyle name="Normal 5 5 2" xfId="1120" xr:uid="{00000000-0005-0000-0000-000062040000}"/>
    <cellStyle name="Normal 5 6" xfId="1121" xr:uid="{00000000-0005-0000-0000-000063040000}"/>
    <cellStyle name="Normal 5 7" xfId="1122" xr:uid="{00000000-0005-0000-0000-000064040000}"/>
    <cellStyle name="Normal 5 8" xfId="1123" xr:uid="{00000000-0005-0000-0000-000065040000}"/>
    <cellStyle name="Normal 5 9" xfId="1124" xr:uid="{00000000-0005-0000-0000-000066040000}"/>
    <cellStyle name="Normal 50" xfId="1125" xr:uid="{00000000-0005-0000-0000-000067040000}"/>
    <cellStyle name="Normal 50 2" xfId="1126" xr:uid="{00000000-0005-0000-0000-000068040000}"/>
    <cellStyle name="Normal 51" xfId="1127" xr:uid="{00000000-0005-0000-0000-000069040000}"/>
    <cellStyle name="Normal 51 2" xfId="1128" xr:uid="{00000000-0005-0000-0000-00006A040000}"/>
    <cellStyle name="Normal 51 2 2" xfId="1129" xr:uid="{00000000-0005-0000-0000-00006B040000}"/>
    <cellStyle name="Normal 51 2 2 2" xfId="1130" xr:uid="{00000000-0005-0000-0000-00006C040000}"/>
    <cellStyle name="Normal 51 2 3" xfId="1131" xr:uid="{00000000-0005-0000-0000-00006D040000}"/>
    <cellStyle name="Normal 51 2 4" xfId="1132" xr:uid="{00000000-0005-0000-0000-00006E040000}"/>
    <cellStyle name="Normal 51 2 5" xfId="1133" xr:uid="{00000000-0005-0000-0000-00006F040000}"/>
    <cellStyle name="Normal 51 2 6" xfId="1134" xr:uid="{00000000-0005-0000-0000-000070040000}"/>
    <cellStyle name="Normal 51 3" xfId="1135" xr:uid="{00000000-0005-0000-0000-000071040000}"/>
    <cellStyle name="Normal 51 4" xfId="1136" xr:uid="{00000000-0005-0000-0000-000072040000}"/>
    <cellStyle name="Normal 51 5" xfId="1137" xr:uid="{00000000-0005-0000-0000-000073040000}"/>
    <cellStyle name="Normal 51 6" xfId="1138" xr:uid="{00000000-0005-0000-0000-000074040000}"/>
    <cellStyle name="Normal 51 7" xfId="1139" xr:uid="{00000000-0005-0000-0000-000075040000}"/>
    <cellStyle name="Normal 52" xfId="1140" xr:uid="{00000000-0005-0000-0000-000076040000}"/>
    <cellStyle name="Normal 52 2" xfId="1141" xr:uid="{00000000-0005-0000-0000-000077040000}"/>
    <cellStyle name="Normal 53" xfId="1142" xr:uid="{00000000-0005-0000-0000-000078040000}"/>
    <cellStyle name="Normal 53 2" xfId="1143" xr:uid="{00000000-0005-0000-0000-000079040000}"/>
    <cellStyle name="Normal 54" xfId="1144" xr:uid="{00000000-0005-0000-0000-00007A040000}"/>
    <cellStyle name="Normal 54 2" xfId="1145" xr:uid="{00000000-0005-0000-0000-00007B040000}"/>
    <cellStyle name="Normal 55" xfId="1146" xr:uid="{00000000-0005-0000-0000-00007C040000}"/>
    <cellStyle name="Normal 55 2" xfId="1147" xr:uid="{00000000-0005-0000-0000-00007D040000}"/>
    <cellStyle name="Normal 56" xfId="1148" xr:uid="{00000000-0005-0000-0000-00007E040000}"/>
    <cellStyle name="Normal 56 2" xfId="1149" xr:uid="{00000000-0005-0000-0000-00007F040000}"/>
    <cellStyle name="Normal 57" xfId="1150" xr:uid="{00000000-0005-0000-0000-000080040000}"/>
    <cellStyle name="Normal 57 2" xfId="1151" xr:uid="{00000000-0005-0000-0000-000081040000}"/>
    <cellStyle name="Normal 58" xfId="1152" xr:uid="{00000000-0005-0000-0000-000082040000}"/>
    <cellStyle name="Normal 58 2" xfId="1153" xr:uid="{00000000-0005-0000-0000-000083040000}"/>
    <cellStyle name="Normal 59" xfId="1154" xr:uid="{00000000-0005-0000-0000-000084040000}"/>
    <cellStyle name="Normal 59 2" xfId="1155" xr:uid="{00000000-0005-0000-0000-000085040000}"/>
    <cellStyle name="Normal 59 3" xfId="1156" xr:uid="{00000000-0005-0000-0000-000086040000}"/>
    <cellStyle name="Normal 6" xfId="1157" xr:uid="{00000000-0005-0000-0000-000087040000}"/>
    <cellStyle name="Normal 6 2" xfId="1158" xr:uid="{00000000-0005-0000-0000-000088040000}"/>
    <cellStyle name="Normal 6 3" xfId="1159" xr:uid="{00000000-0005-0000-0000-000089040000}"/>
    <cellStyle name="Normal 6 3 2" xfId="1160" xr:uid="{00000000-0005-0000-0000-00008A040000}"/>
    <cellStyle name="Normal 60" xfId="1161" xr:uid="{00000000-0005-0000-0000-00008B040000}"/>
    <cellStyle name="Normal 60 2" xfId="1162" xr:uid="{00000000-0005-0000-0000-00008C040000}"/>
    <cellStyle name="Normal 60 3" xfId="1163" xr:uid="{00000000-0005-0000-0000-00008D040000}"/>
    <cellStyle name="Normal 61" xfId="1164" xr:uid="{00000000-0005-0000-0000-00008E040000}"/>
    <cellStyle name="Normal 61 2" xfId="1165" xr:uid="{00000000-0005-0000-0000-00008F040000}"/>
    <cellStyle name="Normal 61 3" xfId="1166" xr:uid="{00000000-0005-0000-0000-000090040000}"/>
    <cellStyle name="Normal 62" xfId="1167" xr:uid="{00000000-0005-0000-0000-000091040000}"/>
    <cellStyle name="Normal 62 2" xfId="1168" xr:uid="{00000000-0005-0000-0000-000092040000}"/>
    <cellStyle name="Normal 62 3" xfId="1169" xr:uid="{00000000-0005-0000-0000-000093040000}"/>
    <cellStyle name="Normal 63" xfId="1170" xr:uid="{00000000-0005-0000-0000-000094040000}"/>
    <cellStyle name="Normal 63 2" xfId="1171" xr:uid="{00000000-0005-0000-0000-000095040000}"/>
    <cellStyle name="Normal 63 3" xfId="1172" xr:uid="{00000000-0005-0000-0000-000096040000}"/>
    <cellStyle name="Normal 64" xfId="1173" xr:uid="{00000000-0005-0000-0000-000097040000}"/>
    <cellStyle name="Normal 64 2" xfId="1174" xr:uid="{00000000-0005-0000-0000-000098040000}"/>
    <cellStyle name="Normal 64 3" xfId="1175" xr:uid="{00000000-0005-0000-0000-000099040000}"/>
    <cellStyle name="Normal 65" xfId="1176" xr:uid="{00000000-0005-0000-0000-00009A040000}"/>
    <cellStyle name="Normal 65 2" xfId="1177" xr:uid="{00000000-0005-0000-0000-00009B040000}"/>
    <cellStyle name="Normal 65 3" xfId="1178" xr:uid="{00000000-0005-0000-0000-00009C040000}"/>
    <cellStyle name="Normal 66" xfId="1179" xr:uid="{00000000-0005-0000-0000-00009D040000}"/>
    <cellStyle name="Normal 66 2" xfId="1180" xr:uid="{00000000-0005-0000-0000-00009E040000}"/>
    <cellStyle name="Normal 66 3" xfId="1181" xr:uid="{00000000-0005-0000-0000-00009F040000}"/>
    <cellStyle name="Normal 67" xfId="1182" xr:uid="{00000000-0005-0000-0000-0000A0040000}"/>
    <cellStyle name="Normal 67 2" xfId="1183" xr:uid="{00000000-0005-0000-0000-0000A1040000}"/>
    <cellStyle name="Normal 67 3" xfId="1184" xr:uid="{00000000-0005-0000-0000-0000A2040000}"/>
    <cellStyle name="Normal 68" xfId="1185" xr:uid="{00000000-0005-0000-0000-0000A3040000}"/>
    <cellStyle name="Normal 68 2" xfId="1186" xr:uid="{00000000-0005-0000-0000-0000A4040000}"/>
    <cellStyle name="Normal 68 3" xfId="1187" xr:uid="{00000000-0005-0000-0000-0000A5040000}"/>
    <cellStyle name="Normal 69" xfId="1188" xr:uid="{00000000-0005-0000-0000-0000A6040000}"/>
    <cellStyle name="Normal 69 2" xfId="1189" xr:uid="{00000000-0005-0000-0000-0000A7040000}"/>
    <cellStyle name="Normal 69 3" xfId="1190" xr:uid="{00000000-0005-0000-0000-0000A8040000}"/>
    <cellStyle name="Normal 7" xfId="1191" xr:uid="{00000000-0005-0000-0000-0000A9040000}"/>
    <cellStyle name="Normal 7 2" xfId="1192" xr:uid="{00000000-0005-0000-0000-0000AA040000}"/>
    <cellStyle name="Normal 7 3" xfId="1193" xr:uid="{00000000-0005-0000-0000-0000AB040000}"/>
    <cellStyle name="Normal 70" xfId="1194" xr:uid="{00000000-0005-0000-0000-0000AC040000}"/>
    <cellStyle name="Normal 70 10" xfId="1195" xr:uid="{00000000-0005-0000-0000-0000AD040000}"/>
    <cellStyle name="Normal 70 10 2" xfId="1196" xr:uid="{00000000-0005-0000-0000-0000AE040000}"/>
    <cellStyle name="Normal 70 10 3" xfId="1197" xr:uid="{00000000-0005-0000-0000-0000AF040000}"/>
    <cellStyle name="Normal 70 100" xfId="1198" xr:uid="{00000000-0005-0000-0000-0000B0040000}"/>
    <cellStyle name="Normal 70 101" xfId="1199" xr:uid="{00000000-0005-0000-0000-0000B1040000}"/>
    <cellStyle name="Normal 70 102" xfId="1200" xr:uid="{00000000-0005-0000-0000-0000B2040000}"/>
    <cellStyle name="Normal 70 103" xfId="1201" xr:uid="{00000000-0005-0000-0000-0000B3040000}"/>
    <cellStyle name="Normal 70 104" xfId="1202" xr:uid="{00000000-0005-0000-0000-0000B4040000}"/>
    <cellStyle name="Normal 70 11" xfId="1203" xr:uid="{00000000-0005-0000-0000-0000B5040000}"/>
    <cellStyle name="Normal 70 11 2" xfId="1204" xr:uid="{00000000-0005-0000-0000-0000B6040000}"/>
    <cellStyle name="Normal 70 11 3" xfId="1205" xr:uid="{00000000-0005-0000-0000-0000B7040000}"/>
    <cellStyle name="Normal 70 12" xfId="1206" xr:uid="{00000000-0005-0000-0000-0000B8040000}"/>
    <cellStyle name="Normal 70 12 2" xfId="1207" xr:uid="{00000000-0005-0000-0000-0000B9040000}"/>
    <cellStyle name="Normal 70 12 3" xfId="1208" xr:uid="{00000000-0005-0000-0000-0000BA040000}"/>
    <cellStyle name="Normal 70 13" xfId="1209" xr:uid="{00000000-0005-0000-0000-0000BB040000}"/>
    <cellStyle name="Normal 70 13 2" xfId="1210" xr:uid="{00000000-0005-0000-0000-0000BC040000}"/>
    <cellStyle name="Normal 70 13 3" xfId="1211" xr:uid="{00000000-0005-0000-0000-0000BD040000}"/>
    <cellStyle name="Normal 70 14" xfId="1212" xr:uid="{00000000-0005-0000-0000-0000BE040000}"/>
    <cellStyle name="Normal 70 14 2" xfId="1213" xr:uid="{00000000-0005-0000-0000-0000BF040000}"/>
    <cellStyle name="Normal 70 14 3" xfId="1214" xr:uid="{00000000-0005-0000-0000-0000C0040000}"/>
    <cellStyle name="Normal 70 15" xfId="1215" xr:uid="{00000000-0005-0000-0000-0000C1040000}"/>
    <cellStyle name="Normal 70 15 2" xfId="1216" xr:uid="{00000000-0005-0000-0000-0000C2040000}"/>
    <cellStyle name="Normal 70 15 3" xfId="1217" xr:uid="{00000000-0005-0000-0000-0000C3040000}"/>
    <cellStyle name="Normal 70 16" xfId="1218" xr:uid="{00000000-0005-0000-0000-0000C4040000}"/>
    <cellStyle name="Normal 70 16 2" xfId="1219" xr:uid="{00000000-0005-0000-0000-0000C5040000}"/>
    <cellStyle name="Normal 70 16 3" xfId="1220" xr:uid="{00000000-0005-0000-0000-0000C6040000}"/>
    <cellStyle name="Normal 70 17" xfId="1221" xr:uid="{00000000-0005-0000-0000-0000C7040000}"/>
    <cellStyle name="Normal 70 17 2" xfId="1222" xr:uid="{00000000-0005-0000-0000-0000C8040000}"/>
    <cellStyle name="Normal 70 17 3" xfId="1223" xr:uid="{00000000-0005-0000-0000-0000C9040000}"/>
    <cellStyle name="Normal 70 18" xfId="1224" xr:uid="{00000000-0005-0000-0000-0000CA040000}"/>
    <cellStyle name="Normal 70 18 2" xfId="1225" xr:uid="{00000000-0005-0000-0000-0000CB040000}"/>
    <cellStyle name="Normal 70 18 3" xfId="1226" xr:uid="{00000000-0005-0000-0000-0000CC040000}"/>
    <cellStyle name="Normal 70 19" xfId="1227" xr:uid="{00000000-0005-0000-0000-0000CD040000}"/>
    <cellStyle name="Normal 70 19 2" xfId="1228" xr:uid="{00000000-0005-0000-0000-0000CE040000}"/>
    <cellStyle name="Normal 70 19 3" xfId="1229" xr:uid="{00000000-0005-0000-0000-0000CF040000}"/>
    <cellStyle name="Normal 70 2" xfId="1230" xr:uid="{00000000-0005-0000-0000-0000D0040000}"/>
    <cellStyle name="Normal 70 2 2" xfId="1231" xr:uid="{00000000-0005-0000-0000-0000D1040000}"/>
    <cellStyle name="Normal 70 2 2 2" xfId="1232" xr:uid="{00000000-0005-0000-0000-0000D2040000}"/>
    <cellStyle name="Normal 70 2 2 3" xfId="1233" xr:uid="{00000000-0005-0000-0000-0000D3040000}"/>
    <cellStyle name="Normal 70 2 3" xfId="1234" xr:uid="{00000000-0005-0000-0000-0000D4040000}"/>
    <cellStyle name="Normal 70 2 3 2" xfId="1235" xr:uid="{00000000-0005-0000-0000-0000D5040000}"/>
    <cellStyle name="Normal 70 2 4" xfId="1236" xr:uid="{00000000-0005-0000-0000-0000D6040000}"/>
    <cellStyle name="Normal 70 2 5" xfId="1237" xr:uid="{00000000-0005-0000-0000-0000D7040000}"/>
    <cellStyle name="Normal 70 20" xfId="1238" xr:uid="{00000000-0005-0000-0000-0000D8040000}"/>
    <cellStyle name="Normal 70 20 2" xfId="1239" xr:uid="{00000000-0005-0000-0000-0000D9040000}"/>
    <cellStyle name="Normal 70 20 3" xfId="1240" xr:uid="{00000000-0005-0000-0000-0000DA040000}"/>
    <cellStyle name="Normal 70 21" xfId="1241" xr:uid="{00000000-0005-0000-0000-0000DB040000}"/>
    <cellStyle name="Normal 70 21 2" xfId="1242" xr:uid="{00000000-0005-0000-0000-0000DC040000}"/>
    <cellStyle name="Normal 70 21 3" xfId="1243" xr:uid="{00000000-0005-0000-0000-0000DD040000}"/>
    <cellStyle name="Normal 70 22" xfId="1244" xr:uid="{00000000-0005-0000-0000-0000DE040000}"/>
    <cellStyle name="Normal 70 22 2" xfId="1245" xr:uid="{00000000-0005-0000-0000-0000DF040000}"/>
    <cellStyle name="Normal 70 22 3" xfId="1246" xr:uid="{00000000-0005-0000-0000-0000E0040000}"/>
    <cellStyle name="Normal 70 23" xfId="1247" xr:uid="{00000000-0005-0000-0000-0000E1040000}"/>
    <cellStyle name="Normal 70 23 2" xfId="1248" xr:uid="{00000000-0005-0000-0000-0000E2040000}"/>
    <cellStyle name="Normal 70 23 3" xfId="1249" xr:uid="{00000000-0005-0000-0000-0000E3040000}"/>
    <cellStyle name="Normal 70 24" xfId="1250" xr:uid="{00000000-0005-0000-0000-0000E4040000}"/>
    <cellStyle name="Normal 70 24 2" xfId="1251" xr:uid="{00000000-0005-0000-0000-0000E5040000}"/>
    <cellStyle name="Normal 70 24 3" xfId="1252" xr:uid="{00000000-0005-0000-0000-0000E6040000}"/>
    <cellStyle name="Normal 70 25" xfId="1253" xr:uid="{00000000-0005-0000-0000-0000E7040000}"/>
    <cellStyle name="Normal 70 25 2" xfId="1254" xr:uid="{00000000-0005-0000-0000-0000E8040000}"/>
    <cellStyle name="Normal 70 25 3" xfId="1255" xr:uid="{00000000-0005-0000-0000-0000E9040000}"/>
    <cellStyle name="Normal 70 26" xfId="1256" xr:uid="{00000000-0005-0000-0000-0000EA040000}"/>
    <cellStyle name="Normal 70 26 2" xfId="1257" xr:uid="{00000000-0005-0000-0000-0000EB040000}"/>
    <cellStyle name="Normal 70 26 3" xfId="1258" xr:uid="{00000000-0005-0000-0000-0000EC040000}"/>
    <cellStyle name="Normal 70 27" xfId="1259" xr:uid="{00000000-0005-0000-0000-0000ED040000}"/>
    <cellStyle name="Normal 70 27 2" xfId="1260" xr:uid="{00000000-0005-0000-0000-0000EE040000}"/>
    <cellStyle name="Normal 70 28" xfId="1261" xr:uid="{00000000-0005-0000-0000-0000EF040000}"/>
    <cellStyle name="Normal 70 28 2" xfId="1262" xr:uid="{00000000-0005-0000-0000-0000F0040000}"/>
    <cellStyle name="Normal 70 29" xfId="1263" xr:uid="{00000000-0005-0000-0000-0000F1040000}"/>
    <cellStyle name="Normal 70 29 2" xfId="1264" xr:uid="{00000000-0005-0000-0000-0000F2040000}"/>
    <cellStyle name="Normal 70 3" xfId="1265" xr:uid="{00000000-0005-0000-0000-0000F3040000}"/>
    <cellStyle name="Normal 70 3 2" xfId="1266" xr:uid="{00000000-0005-0000-0000-0000F4040000}"/>
    <cellStyle name="Normal 70 3 3" xfId="1267" xr:uid="{00000000-0005-0000-0000-0000F5040000}"/>
    <cellStyle name="Normal 70 30" xfId="1268" xr:uid="{00000000-0005-0000-0000-0000F6040000}"/>
    <cellStyle name="Normal 70 30 2" xfId="1269" xr:uid="{00000000-0005-0000-0000-0000F7040000}"/>
    <cellStyle name="Normal 70 31" xfId="1270" xr:uid="{00000000-0005-0000-0000-0000F8040000}"/>
    <cellStyle name="Normal 70 31 2" xfId="1271" xr:uid="{00000000-0005-0000-0000-0000F9040000}"/>
    <cellStyle name="Normal 70 32" xfId="1272" xr:uid="{00000000-0005-0000-0000-0000FA040000}"/>
    <cellStyle name="Normal 70 32 2" xfId="1273" xr:uid="{00000000-0005-0000-0000-0000FB040000}"/>
    <cellStyle name="Normal 70 33" xfId="1274" xr:uid="{00000000-0005-0000-0000-0000FC040000}"/>
    <cellStyle name="Normal 70 33 2" xfId="1275" xr:uid="{00000000-0005-0000-0000-0000FD040000}"/>
    <cellStyle name="Normal 70 34" xfId="1276" xr:uid="{00000000-0005-0000-0000-0000FE040000}"/>
    <cellStyle name="Normal 70 34 2" xfId="1277" xr:uid="{00000000-0005-0000-0000-0000FF040000}"/>
    <cellStyle name="Normal 70 34 3" xfId="1278" xr:uid="{00000000-0005-0000-0000-000000050000}"/>
    <cellStyle name="Normal 70 35" xfId="1279" xr:uid="{00000000-0005-0000-0000-000001050000}"/>
    <cellStyle name="Normal 70 35 2" xfId="1280" xr:uid="{00000000-0005-0000-0000-000002050000}"/>
    <cellStyle name="Normal 70 36" xfId="1281" xr:uid="{00000000-0005-0000-0000-000003050000}"/>
    <cellStyle name="Normal 70 36 2" xfId="1282" xr:uid="{00000000-0005-0000-0000-000004050000}"/>
    <cellStyle name="Normal 70 37" xfId="1283" xr:uid="{00000000-0005-0000-0000-000005050000}"/>
    <cellStyle name="Normal 70 37 2" xfId="1284" xr:uid="{00000000-0005-0000-0000-000006050000}"/>
    <cellStyle name="Normal 70 38" xfId="1285" xr:uid="{00000000-0005-0000-0000-000007050000}"/>
    <cellStyle name="Normal 70 38 2" xfId="1286" xr:uid="{00000000-0005-0000-0000-000008050000}"/>
    <cellStyle name="Normal 70 39" xfId="1287" xr:uid="{00000000-0005-0000-0000-000009050000}"/>
    <cellStyle name="Normal 70 39 2" xfId="1288" xr:uid="{00000000-0005-0000-0000-00000A050000}"/>
    <cellStyle name="Normal 70 4" xfId="1289" xr:uid="{00000000-0005-0000-0000-00000B050000}"/>
    <cellStyle name="Normal 70 4 2" xfId="1290" xr:uid="{00000000-0005-0000-0000-00000C050000}"/>
    <cellStyle name="Normal 70 4 3" xfId="1291" xr:uid="{00000000-0005-0000-0000-00000D050000}"/>
    <cellStyle name="Normal 70 40" xfId="1292" xr:uid="{00000000-0005-0000-0000-00000E050000}"/>
    <cellStyle name="Normal 70 40 2" xfId="1293" xr:uid="{00000000-0005-0000-0000-00000F050000}"/>
    <cellStyle name="Normal 70 41" xfId="1294" xr:uid="{00000000-0005-0000-0000-000010050000}"/>
    <cellStyle name="Normal 70 41 2" xfId="1295" xr:uid="{00000000-0005-0000-0000-000011050000}"/>
    <cellStyle name="Normal 70 42" xfId="1296" xr:uid="{00000000-0005-0000-0000-000012050000}"/>
    <cellStyle name="Normal 70 42 2" xfId="1297" xr:uid="{00000000-0005-0000-0000-000013050000}"/>
    <cellStyle name="Normal 70 43" xfId="1298" xr:uid="{00000000-0005-0000-0000-000014050000}"/>
    <cellStyle name="Normal 70 43 2" xfId="1299" xr:uid="{00000000-0005-0000-0000-000015050000}"/>
    <cellStyle name="Normal 70 44" xfId="1300" xr:uid="{00000000-0005-0000-0000-000016050000}"/>
    <cellStyle name="Normal 70 44 2" xfId="1301" xr:uid="{00000000-0005-0000-0000-000017050000}"/>
    <cellStyle name="Normal 70 45" xfId="1302" xr:uid="{00000000-0005-0000-0000-000018050000}"/>
    <cellStyle name="Normal 70 45 2" xfId="1303" xr:uid="{00000000-0005-0000-0000-000019050000}"/>
    <cellStyle name="Normal 70 46" xfId="1304" xr:uid="{00000000-0005-0000-0000-00001A050000}"/>
    <cellStyle name="Normal 70 46 2" xfId="1305" xr:uid="{00000000-0005-0000-0000-00001B050000}"/>
    <cellStyle name="Normal 70 47" xfId="1306" xr:uid="{00000000-0005-0000-0000-00001C050000}"/>
    <cellStyle name="Normal 70 47 2" xfId="1307" xr:uid="{00000000-0005-0000-0000-00001D050000}"/>
    <cellStyle name="Normal 70 48" xfId="1308" xr:uid="{00000000-0005-0000-0000-00001E050000}"/>
    <cellStyle name="Normal 70 48 2" xfId="1309" xr:uid="{00000000-0005-0000-0000-00001F050000}"/>
    <cellStyle name="Normal 70 49" xfId="1310" xr:uid="{00000000-0005-0000-0000-000020050000}"/>
    <cellStyle name="Normal 70 49 2" xfId="1311" xr:uid="{00000000-0005-0000-0000-000021050000}"/>
    <cellStyle name="Normal 70 5" xfId="1312" xr:uid="{00000000-0005-0000-0000-000022050000}"/>
    <cellStyle name="Normal 70 5 2" xfId="1313" xr:uid="{00000000-0005-0000-0000-000023050000}"/>
    <cellStyle name="Normal 70 5 3" xfId="1314" xr:uid="{00000000-0005-0000-0000-000024050000}"/>
    <cellStyle name="Normal 70 50" xfId="1315" xr:uid="{00000000-0005-0000-0000-000025050000}"/>
    <cellStyle name="Normal 70 50 2" xfId="1316" xr:uid="{00000000-0005-0000-0000-000026050000}"/>
    <cellStyle name="Normal 70 51" xfId="1317" xr:uid="{00000000-0005-0000-0000-000027050000}"/>
    <cellStyle name="Normal 70 51 2" xfId="1318" xr:uid="{00000000-0005-0000-0000-000028050000}"/>
    <cellStyle name="Normal 70 52" xfId="1319" xr:uid="{00000000-0005-0000-0000-000029050000}"/>
    <cellStyle name="Normal 70 52 2" xfId="1320" xr:uid="{00000000-0005-0000-0000-00002A050000}"/>
    <cellStyle name="Normal 70 53" xfId="1321" xr:uid="{00000000-0005-0000-0000-00002B050000}"/>
    <cellStyle name="Normal 70 53 2" xfId="1322" xr:uid="{00000000-0005-0000-0000-00002C050000}"/>
    <cellStyle name="Normal 70 54" xfId="1323" xr:uid="{00000000-0005-0000-0000-00002D050000}"/>
    <cellStyle name="Normal 70 54 2" xfId="1324" xr:uid="{00000000-0005-0000-0000-00002E050000}"/>
    <cellStyle name="Normal 70 55" xfId="1325" xr:uid="{00000000-0005-0000-0000-00002F050000}"/>
    <cellStyle name="Normal 70 55 2" xfId="1326" xr:uid="{00000000-0005-0000-0000-000030050000}"/>
    <cellStyle name="Normal 70 56" xfId="1327" xr:uid="{00000000-0005-0000-0000-000031050000}"/>
    <cellStyle name="Normal 70 56 2" xfId="1328" xr:uid="{00000000-0005-0000-0000-000032050000}"/>
    <cellStyle name="Normal 70 57" xfId="1329" xr:uid="{00000000-0005-0000-0000-000033050000}"/>
    <cellStyle name="Normal 70 57 2" xfId="1330" xr:uid="{00000000-0005-0000-0000-000034050000}"/>
    <cellStyle name="Normal 70 58" xfId="1331" xr:uid="{00000000-0005-0000-0000-000035050000}"/>
    <cellStyle name="Normal 70 58 2" xfId="1332" xr:uid="{00000000-0005-0000-0000-000036050000}"/>
    <cellStyle name="Normal 70 59" xfId="1333" xr:uid="{00000000-0005-0000-0000-000037050000}"/>
    <cellStyle name="Normal 70 59 2" xfId="1334" xr:uid="{00000000-0005-0000-0000-000038050000}"/>
    <cellStyle name="Normal 70 6" xfId="1335" xr:uid="{00000000-0005-0000-0000-000039050000}"/>
    <cellStyle name="Normal 70 6 2" xfId="1336" xr:uid="{00000000-0005-0000-0000-00003A050000}"/>
    <cellStyle name="Normal 70 6 3" xfId="1337" xr:uid="{00000000-0005-0000-0000-00003B050000}"/>
    <cellStyle name="Normal 70 60" xfId="1338" xr:uid="{00000000-0005-0000-0000-00003C050000}"/>
    <cellStyle name="Normal 70 60 2" xfId="1339" xr:uid="{00000000-0005-0000-0000-00003D050000}"/>
    <cellStyle name="Normal 70 61" xfId="1340" xr:uid="{00000000-0005-0000-0000-00003E050000}"/>
    <cellStyle name="Normal 70 61 2" xfId="1341" xr:uid="{00000000-0005-0000-0000-00003F050000}"/>
    <cellStyle name="Normal 70 62" xfId="1342" xr:uid="{00000000-0005-0000-0000-000040050000}"/>
    <cellStyle name="Normal 70 62 2" xfId="1343" xr:uid="{00000000-0005-0000-0000-000041050000}"/>
    <cellStyle name="Normal 70 62 2 2" xfId="1344" xr:uid="{00000000-0005-0000-0000-000042050000}"/>
    <cellStyle name="Normal 70 63" xfId="1345" xr:uid="{00000000-0005-0000-0000-000043050000}"/>
    <cellStyle name="Normal 70 63 2" xfId="1346" xr:uid="{00000000-0005-0000-0000-000044050000}"/>
    <cellStyle name="Normal 70 63 2 2" xfId="1347" xr:uid="{00000000-0005-0000-0000-000045050000}"/>
    <cellStyle name="Normal 70 64" xfId="1348" xr:uid="{00000000-0005-0000-0000-000046050000}"/>
    <cellStyle name="Normal 70 64 2" xfId="1349" xr:uid="{00000000-0005-0000-0000-000047050000}"/>
    <cellStyle name="Normal 70 64 2 2" xfId="1350" xr:uid="{00000000-0005-0000-0000-000048050000}"/>
    <cellStyle name="Normal 70 65" xfId="1351" xr:uid="{00000000-0005-0000-0000-000049050000}"/>
    <cellStyle name="Normal 70 65 2" xfId="1352" xr:uid="{00000000-0005-0000-0000-00004A050000}"/>
    <cellStyle name="Normal 70 65 2 2" xfId="1353" xr:uid="{00000000-0005-0000-0000-00004B050000}"/>
    <cellStyle name="Normal 70 66" xfId="1354" xr:uid="{00000000-0005-0000-0000-00004C050000}"/>
    <cellStyle name="Normal 70 66 2" xfId="1355" xr:uid="{00000000-0005-0000-0000-00004D050000}"/>
    <cellStyle name="Normal 70 67" xfId="1356" xr:uid="{00000000-0005-0000-0000-00004E050000}"/>
    <cellStyle name="Normal 70 67 2" xfId="1357" xr:uid="{00000000-0005-0000-0000-00004F050000}"/>
    <cellStyle name="Normal 70 68" xfId="1358" xr:uid="{00000000-0005-0000-0000-000050050000}"/>
    <cellStyle name="Normal 70 68 2" xfId="1359" xr:uid="{00000000-0005-0000-0000-000051050000}"/>
    <cellStyle name="Normal 70 69" xfId="1360" xr:uid="{00000000-0005-0000-0000-000052050000}"/>
    <cellStyle name="Normal 70 69 2" xfId="1361" xr:uid="{00000000-0005-0000-0000-000053050000}"/>
    <cellStyle name="Normal 70 7" xfId="1362" xr:uid="{00000000-0005-0000-0000-000054050000}"/>
    <cellStyle name="Normal 70 7 2" xfId="1363" xr:uid="{00000000-0005-0000-0000-000055050000}"/>
    <cellStyle name="Normal 70 7 3" xfId="1364" xr:uid="{00000000-0005-0000-0000-000056050000}"/>
    <cellStyle name="Normal 70 70" xfId="1365" xr:uid="{00000000-0005-0000-0000-000057050000}"/>
    <cellStyle name="Normal 70 70 2" xfId="1366" xr:uid="{00000000-0005-0000-0000-000058050000}"/>
    <cellStyle name="Normal 70 71" xfId="1367" xr:uid="{00000000-0005-0000-0000-000059050000}"/>
    <cellStyle name="Normal 70 71 2" xfId="1368" xr:uid="{00000000-0005-0000-0000-00005A050000}"/>
    <cellStyle name="Normal 70 72" xfId="1369" xr:uid="{00000000-0005-0000-0000-00005B050000}"/>
    <cellStyle name="Normal 70 72 2" xfId="1370" xr:uid="{00000000-0005-0000-0000-00005C050000}"/>
    <cellStyle name="Normal 70 73" xfId="1371" xr:uid="{00000000-0005-0000-0000-00005D050000}"/>
    <cellStyle name="Normal 70 73 2" xfId="1372" xr:uid="{00000000-0005-0000-0000-00005E050000}"/>
    <cellStyle name="Normal 70 74" xfId="1373" xr:uid="{00000000-0005-0000-0000-00005F050000}"/>
    <cellStyle name="Normal 70 74 2" xfId="1374" xr:uid="{00000000-0005-0000-0000-000060050000}"/>
    <cellStyle name="Normal 70 75" xfId="1375" xr:uid="{00000000-0005-0000-0000-000061050000}"/>
    <cellStyle name="Normal 70 75 2" xfId="1376" xr:uid="{00000000-0005-0000-0000-000062050000}"/>
    <cellStyle name="Normal 70 76" xfId="1377" xr:uid="{00000000-0005-0000-0000-000063050000}"/>
    <cellStyle name="Normal 70 76 2" xfId="1378" xr:uid="{00000000-0005-0000-0000-000064050000}"/>
    <cellStyle name="Normal 70 77" xfId="1379" xr:uid="{00000000-0005-0000-0000-000065050000}"/>
    <cellStyle name="Normal 70 77 2" xfId="1380" xr:uid="{00000000-0005-0000-0000-000066050000}"/>
    <cellStyle name="Normal 70 78" xfId="1381" xr:uid="{00000000-0005-0000-0000-000067050000}"/>
    <cellStyle name="Normal 70 78 2" xfId="1382" xr:uid="{00000000-0005-0000-0000-000068050000}"/>
    <cellStyle name="Normal 70 79" xfId="1383" xr:uid="{00000000-0005-0000-0000-000069050000}"/>
    <cellStyle name="Normal 70 79 2" xfId="1384" xr:uid="{00000000-0005-0000-0000-00006A050000}"/>
    <cellStyle name="Normal 70 8" xfId="1385" xr:uid="{00000000-0005-0000-0000-00006B050000}"/>
    <cellStyle name="Normal 70 8 2" xfId="1386" xr:uid="{00000000-0005-0000-0000-00006C050000}"/>
    <cellStyle name="Normal 70 8 3" xfId="1387" xr:uid="{00000000-0005-0000-0000-00006D050000}"/>
    <cellStyle name="Normal 70 80" xfId="1388" xr:uid="{00000000-0005-0000-0000-00006E050000}"/>
    <cellStyle name="Normal 70 80 2" xfId="1389" xr:uid="{00000000-0005-0000-0000-00006F050000}"/>
    <cellStyle name="Normal 70 81" xfId="1390" xr:uid="{00000000-0005-0000-0000-000070050000}"/>
    <cellStyle name="Normal 70 81 2" xfId="1391" xr:uid="{00000000-0005-0000-0000-000071050000}"/>
    <cellStyle name="Normal 70 82" xfId="1392" xr:uid="{00000000-0005-0000-0000-000072050000}"/>
    <cellStyle name="Normal 70 82 2" xfId="1393" xr:uid="{00000000-0005-0000-0000-000073050000}"/>
    <cellStyle name="Normal 70 82 2 2" xfId="1394" xr:uid="{00000000-0005-0000-0000-000074050000}"/>
    <cellStyle name="Normal 70 83" xfId="1395" xr:uid="{00000000-0005-0000-0000-000075050000}"/>
    <cellStyle name="Normal 70 83 2" xfId="1396" xr:uid="{00000000-0005-0000-0000-000076050000}"/>
    <cellStyle name="Normal 70 83 2 2" xfId="1397" xr:uid="{00000000-0005-0000-0000-000077050000}"/>
    <cellStyle name="Normal 70 84" xfId="1398" xr:uid="{00000000-0005-0000-0000-000078050000}"/>
    <cellStyle name="Normal 70 84 2" xfId="1399" xr:uid="{00000000-0005-0000-0000-000079050000}"/>
    <cellStyle name="Normal 70 84 2 2" xfId="1400" xr:uid="{00000000-0005-0000-0000-00007A050000}"/>
    <cellStyle name="Normal 70 85" xfId="1401" xr:uid="{00000000-0005-0000-0000-00007B050000}"/>
    <cellStyle name="Normal 70 85 2" xfId="1402" xr:uid="{00000000-0005-0000-0000-00007C050000}"/>
    <cellStyle name="Normal 70 85 2 2" xfId="1403" xr:uid="{00000000-0005-0000-0000-00007D050000}"/>
    <cellStyle name="Normal 70 86" xfId="1404" xr:uid="{00000000-0005-0000-0000-00007E050000}"/>
    <cellStyle name="Normal 70 86 2" xfId="1405" xr:uid="{00000000-0005-0000-0000-00007F050000}"/>
    <cellStyle name="Normal 70 86 2 2" xfId="1406" xr:uid="{00000000-0005-0000-0000-000080050000}"/>
    <cellStyle name="Normal 70 87" xfId="1407" xr:uid="{00000000-0005-0000-0000-000081050000}"/>
    <cellStyle name="Normal 70 87 2" xfId="1408" xr:uid="{00000000-0005-0000-0000-000082050000}"/>
    <cellStyle name="Normal 70 87 2 2" xfId="1409" xr:uid="{00000000-0005-0000-0000-000083050000}"/>
    <cellStyle name="Normal 70 88" xfId="1410" xr:uid="{00000000-0005-0000-0000-000084050000}"/>
    <cellStyle name="Normal 70 88 2" xfId="1411" xr:uid="{00000000-0005-0000-0000-000085050000}"/>
    <cellStyle name="Normal 70 88 2 2" xfId="1412" xr:uid="{00000000-0005-0000-0000-000086050000}"/>
    <cellStyle name="Normal 70 89" xfId="1413" xr:uid="{00000000-0005-0000-0000-000087050000}"/>
    <cellStyle name="Normal 70 89 2" xfId="1414" xr:uid="{00000000-0005-0000-0000-000088050000}"/>
    <cellStyle name="Normal 70 89 2 2" xfId="1415" xr:uid="{00000000-0005-0000-0000-000089050000}"/>
    <cellStyle name="Normal 70 9" xfId="1416" xr:uid="{00000000-0005-0000-0000-00008A050000}"/>
    <cellStyle name="Normal 70 9 2" xfId="1417" xr:uid="{00000000-0005-0000-0000-00008B050000}"/>
    <cellStyle name="Normal 70 9 3" xfId="1418" xr:uid="{00000000-0005-0000-0000-00008C050000}"/>
    <cellStyle name="Normal 70 90" xfId="1419" xr:uid="{00000000-0005-0000-0000-00008D050000}"/>
    <cellStyle name="Normal 70 90 2" xfId="1420" xr:uid="{00000000-0005-0000-0000-00008E050000}"/>
    <cellStyle name="Normal 70 90 2 2" xfId="1421" xr:uid="{00000000-0005-0000-0000-00008F050000}"/>
    <cellStyle name="Normal 70 91" xfId="1422" xr:uid="{00000000-0005-0000-0000-000090050000}"/>
    <cellStyle name="Normal 70 91 2" xfId="1423" xr:uid="{00000000-0005-0000-0000-000091050000}"/>
    <cellStyle name="Normal 70 91 2 2" xfId="1424" xr:uid="{00000000-0005-0000-0000-000092050000}"/>
    <cellStyle name="Normal 70 92" xfId="1425" xr:uid="{00000000-0005-0000-0000-000093050000}"/>
    <cellStyle name="Normal 70 92 2" xfId="1426" xr:uid="{00000000-0005-0000-0000-000094050000}"/>
    <cellStyle name="Normal 70 92 2 2" xfId="1427" xr:uid="{00000000-0005-0000-0000-000095050000}"/>
    <cellStyle name="Normal 70 93" xfId="1428" xr:uid="{00000000-0005-0000-0000-000096050000}"/>
    <cellStyle name="Normal 70 93 2" xfId="1429" xr:uid="{00000000-0005-0000-0000-000097050000}"/>
    <cellStyle name="Normal 70 93 2 2" xfId="1430" xr:uid="{00000000-0005-0000-0000-000098050000}"/>
    <cellStyle name="Normal 70 94" xfId="1431" xr:uid="{00000000-0005-0000-0000-000099050000}"/>
    <cellStyle name="Normal 70 94 2" xfId="1432" xr:uid="{00000000-0005-0000-0000-00009A050000}"/>
    <cellStyle name="Normal 70 95" xfId="1433" xr:uid="{00000000-0005-0000-0000-00009B050000}"/>
    <cellStyle name="Normal 70 95 2" xfId="1434" xr:uid="{00000000-0005-0000-0000-00009C050000}"/>
    <cellStyle name="Normal 70 96" xfId="1435" xr:uid="{00000000-0005-0000-0000-00009D050000}"/>
    <cellStyle name="Normal 70 96 2" xfId="1436" xr:uid="{00000000-0005-0000-0000-00009E050000}"/>
    <cellStyle name="Normal 70 97" xfId="1437" xr:uid="{00000000-0005-0000-0000-00009F050000}"/>
    <cellStyle name="Normal 70 97 2" xfId="1438" xr:uid="{00000000-0005-0000-0000-0000A0050000}"/>
    <cellStyle name="Normal 70 98" xfId="1439" xr:uid="{00000000-0005-0000-0000-0000A1050000}"/>
    <cellStyle name="Normal 70 98 2" xfId="1440" xr:uid="{00000000-0005-0000-0000-0000A2050000}"/>
    <cellStyle name="Normal 70 99" xfId="1441" xr:uid="{00000000-0005-0000-0000-0000A3050000}"/>
    <cellStyle name="Normal 70 99 2" xfId="1442" xr:uid="{00000000-0005-0000-0000-0000A4050000}"/>
    <cellStyle name="Normal 71" xfId="1443" xr:uid="{00000000-0005-0000-0000-0000A5050000}"/>
    <cellStyle name="Normal 71 10" xfId="1444" xr:uid="{00000000-0005-0000-0000-0000A6050000}"/>
    <cellStyle name="Normal 71 10 2" xfId="1445" xr:uid="{00000000-0005-0000-0000-0000A7050000}"/>
    <cellStyle name="Normal 71 10 3" xfId="1446" xr:uid="{00000000-0005-0000-0000-0000A8050000}"/>
    <cellStyle name="Normal 71 100" xfId="1447" xr:uid="{00000000-0005-0000-0000-0000A9050000}"/>
    <cellStyle name="Normal 71 100 2" xfId="1448" xr:uid="{00000000-0005-0000-0000-0000AA050000}"/>
    <cellStyle name="Normal 71 101" xfId="1449" xr:uid="{00000000-0005-0000-0000-0000AB050000}"/>
    <cellStyle name="Normal 71 101 2" xfId="1450" xr:uid="{00000000-0005-0000-0000-0000AC050000}"/>
    <cellStyle name="Normal 71 102" xfId="1451" xr:uid="{00000000-0005-0000-0000-0000AD050000}"/>
    <cellStyle name="Normal 71 102 2" xfId="1452" xr:uid="{00000000-0005-0000-0000-0000AE050000}"/>
    <cellStyle name="Normal 71 103" xfId="1453" xr:uid="{00000000-0005-0000-0000-0000AF050000}"/>
    <cellStyle name="Normal 71 103 2" xfId="1454" xr:uid="{00000000-0005-0000-0000-0000B0050000}"/>
    <cellStyle name="Normal 71 104" xfId="1455" xr:uid="{00000000-0005-0000-0000-0000B1050000}"/>
    <cellStyle name="Normal 71 104 2" xfId="1456" xr:uid="{00000000-0005-0000-0000-0000B2050000}"/>
    <cellStyle name="Normal 71 105" xfId="1457" xr:uid="{00000000-0005-0000-0000-0000B3050000}"/>
    <cellStyle name="Normal 71 106" xfId="1458" xr:uid="{00000000-0005-0000-0000-0000B4050000}"/>
    <cellStyle name="Normal 71 107" xfId="1459" xr:uid="{00000000-0005-0000-0000-0000B5050000}"/>
    <cellStyle name="Normal 71 108" xfId="1460" xr:uid="{00000000-0005-0000-0000-0000B6050000}"/>
    <cellStyle name="Normal 71 109" xfId="1461" xr:uid="{00000000-0005-0000-0000-0000B7050000}"/>
    <cellStyle name="Normal 71 11" xfId="1462" xr:uid="{00000000-0005-0000-0000-0000B8050000}"/>
    <cellStyle name="Normal 71 11 2" xfId="1463" xr:uid="{00000000-0005-0000-0000-0000B9050000}"/>
    <cellStyle name="Normal 71 11 3" xfId="1464" xr:uid="{00000000-0005-0000-0000-0000BA050000}"/>
    <cellStyle name="Normal 71 110" xfId="1465" xr:uid="{00000000-0005-0000-0000-0000BB050000}"/>
    <cellStyle name="Normal 71 111" xfId="1466" xr:uid="{00000000-0005-0000-0000-0000BC050000}"/>
    <cellStyle name="Normal 71 112" xfId="1467" xr:uid="{00000000-0005-0000-0000-0000BD050000}"/>
    <cellStyle name="Normal 71 113" xfId="1468" xr:uid="{00000000-0005-0000-0000-0000BE050000}"/>
    <cellStyle name="Normal 71 114" xfId="1469" xr:uid="{00000000-0005-0000-0000-0000BF050000}"/>
    <cellStyle name="Normal 71 115" xfId="1470" xr:uid="{00000000-0005-0000-0000-0000C0050000}"/>
    <cellStyle name="Normal 71 116" xfId="1471" xr:uid="{00000000-0005-0000-0000-0000C1050000}"/>
    <cellStyle name="Normal 71 117" xfId="1472" xr:uid="{00000000-0005-0000-0000-0000C2050000}"/>
    <cellStyle name="Normal 71 118" xfId="1473" xr:uid="{00000000-0005-0000-0000-0000C3050000}"/>
    <cellStyle name="Normal 71 119" xfId="1474" xr:uid="{00000000-0005-0000-0000-0000C4050000}"/>
    <cellStyle name="Normal 71 12" xfId="1475" xr:uid="{00000000-0005-0000-0000-0000C5050000}"/>
    <cellStyle name="Normal 71 12 2" xfId="1476" xr:uid="{00000000-0005-0000-0000-0000C6050000}"/>
    <cellStyle name="Normal 71 12 3" xfId="1477" xr:uid="{00000000-0005-0000-0000-0000C7050000}"/>
    <cellStyle name="Normal 71 120" xfId="1478" xr:uid="{00000000-0005-0000-0000-0000C8050000}"/>
    <cellStyle name="Normal 71 121" xfId="1479" xr:uid="{00000000-0005-0000-0000-0000C9050000}"/>
    <cellStyle name="Normal 71 122" xfId="1480" xr:uid="{00000000-0005-0000-0000-0000CA050000}"/>
    <cellStyle name="Normal 71 123" xfId="1481" xr:uid="{00000000-0005-0000-0000-0000CB050000}"/>
    <cellStyle name="Normal 71 124" xfId="1482" xr:uid="{00000000-0005-0000-0000-0000CC050000}"/>
    <cellStyle name="Normal 71 125" xfId="1483" xr:uid="{00000000-0005-0000-0000-0000CD050000}"/>
    <cellStyle name="Normal 71 126" xfId="1484" xr:uid="{00000000-0005-0000-0000-0000CE050000}"/>
    <cellStyle name="Normal 71 127" xfId="1485" xr:uid="{00000000-0005-0000-0000-0000CF050000}"/>
    <cellStyle name="Normal 71 128" xfId="1486" xr:uid="{00000000-0005-0000-0000-0000D0050000}"/>
    <cellStyle name="Normal 71 129" xfId="1487" xr:uid="{00000000-0005-0000-0000-0000D1050000}"/>
    <cellStyle name="Normal 71 13" xfId="1488" xr:uid="{00000000-0005-0000-0000-0000D2050000}"/>
    <cellStyle name="Normal 71 13 2" xfId="1489" xr:uid="{00000000-0005-0000-0000-0000D3050000}"/>
    <cellStyle name="Normal 71 13 3" xfId="1490" xr:uid="{00000000-0005-0000-0000-0000D4050000}"/>
    <cellStyle name="Normal 71 130" xfId="1491" xr:uid="{00000000-0005-0000-0000-0000D5050000}"/>
    <cellStyle name="Normal 71 131" xfId="1492" xr:uid="{00000000-0005-0000-0000-0000D6050000}"/>
    <cellStyle name="Normal 71 132" xfId="1493" xr:uid="{00000000-0005-0000-0000-0000D7050000}"/>
    <cellStyle name="Normal 71 133" xfId="1494" xr:uid="{00000000-0005-0000-0000-0000D8050000}"/>
    <cellStyle name="Normal 71 134" xfId="1495" xr:uid="{00000000-0005-0000-0000-0000D9050000}"/>
    <cellStyle name="Normal 71 135" xfId="1496" xr:uid="{00000000-0005-0000-0000-0000DA050000}"/>
    <cellStyle name="Normal 71 136" xfId="1497" xr:uid="{00000000-0005-0000-0000-0000DB050000}"/>
    <cellStyle name="Normal 71 137" xfId="1498" xr:uid="{00000000-0005-0000-0000-0000DC050000}"/>
    <cellStyle name="Normal 71 138" xfId="1499" xr:uid="{00000000-0005-0000-0000-0000DD050000}"/>
    <cellStyle name="Normal 71 139" xfId="1500" xr:uid="{00000000-0005-0000-0000-0000DE050000}"/>
    <cellStyle name="Normal 71 14" xfId="1501" xr:uid="{00000000-0005-0000-0000-0000DF050000}"/>
    <cellStyle name="Normal 71 14 2" xfId="1502" xr:uid="{00000000-0005-0000-0000-0000E0050000}"/>
    <cellStyle name="Normal 71 14 3" xfId="1503" xr:uid="{00000000-0005-0000-0000-0000E1050000}"/>
    <cellStyle name="Normal 71 14 4" xfId="1504" xr:uid="{00000000-0005-0000-0000-0000E2050000}"/>
    <cellStyle name="Normal 71 140" xfId="1505" xr:uid="{00000000-0005-0000-0000-0000E3050000}"/>
    <cellStyle name="Normal 71 141" xfId="1506" xr:uid="{00000000-0005-0000-0000-0000E4050000}"/>
    <cellStyle name="Normal 71 142" xfId="1507" xr:uid="{00000000-0005-0000-0000-0000E5050000}"/>
    <cellStyle name="Normal 71 143" xfId="1508" xr:uid="{00000000-0005-0000-0000-0000E6050000}"/>
    <cellStyle name="Normal 71 144" xfId="1509" xr:uid="{00000000-0005-0000-0000-0000E7050000}"/>
    <cellStyle name="Normal 71 145" xfId="1510" xr:uid="{00000000-0005-0000-0000-0000E8050000}"/>
    <cellStyle name="Normal 71 146" xfId="1511" xr:uid="{00000000-0005-0000-0000-0000E9050000}"/>
    <cellStyle name="Normal 71 147" xfId="1512" xr:uid="{00000000-0005-0000-0000-0000EA050000}"/>
    <cellStyle name="Normal 71 148" xfId="1513" xr:uid="{00000000-0005-0000-0000-0000EB050000}"/>
    <cellStyle name="Normal 71 149" xfId="1514" xr:uid="{00000000-0005-0000-0000-0000EC050000}"/>
    <cellStyle name="Normal 71 15" xfId="1515" xr:uid="{00000000-0005-0000-0000-0000ED050000}"/>
    <cellStyle name="Normal 71 15 2" xfId="1516" xr:uid="{00000000-0005-0000-0000-0000EE050000}"/>
    <cellStyle name="Normal 71 15 3" xfId="1517" xr:uid="{00000000-0005-0000-0000-0000EF050000}"/>
    <cellStyle name="Normal 71 150" xfId="1518" xr:uid="{00000000-0005-0000-0000-0000F0050000}"/>
    <cellStyle name="Normal 71 151" xfId="1519" xr:uid="{00000000-0005-0000-0000-0000F1050000}"/>
    <cellStyle name="Normal 71 152" xfId="1520" xr:uid="{00000000-0005-0000-0000-0000F2050000}"/>
    <cellStyle name="Normal 71 153" xfId="1521" xr:uid="{00000000-0005-0000-0000-0000F3050000}"/>
    <cellStyle name="Normal 71 154" xfId="1522" xr:uid="{00000000-0005-0000-0000-0000F4050000}"/>
    <cellStyle name="Normal 71 155" xfId="1523" xr:uid="{00000000-0005-0000-0000-0000F5050000}"/>
    <cellStyle name="Normal 71 156" xfId="1524" xr:uid="{00000000-0005-0000-0000-0000F6050000}"/>
    <cellStyle name="Normal 71 157" xfId="1525" xr:uid="{00000000-0005-0000-0000-0000F7050000}"/>
    <cellStyle name="Normal 71 158" xfId="1526" xr:uid="{00000000-0005-0000-0000-0000F8050000}"/>
    <cellStyle name="Normal 71 159" xfId="1527" xr:uid="{00000000-0005-0000-0000-0000F9050000}"/>
    <cellStyle name="Normal 71 16" xfId="1528" xr:uid="{00000000-0005-0000-0000-0000FA050000}"/>
    <cellStyle name="Normal 71 16 2" xfId="1529" xr:uid="{00000000-0005-0000-0000-0000FB050000}"/>
    <cellStyle name="Normal 71 16 3" xfId="1530" xr:uid="{00000000-0005-0000-0000-0000FC050000}"/>
    <cellStyle name="Normal 71 160" xfId="1531" xr:uid="{00000000-0005-0000-0000-0000FD050000}"/>
    <cellStyle name="Normal 71 161" xfId="1532" xr:uid="{00000000-0005-0000-0000-0000FE050000}"/>
    <cellStyle name="Normal 71 162" xfId="1533" xr:uid="{00000000-0005-0000-0000-0000FF050000}"/>
    <cellStyle name="Normal 71 163" xfId="1534" xr:uid="{00000000-0005-0000-0000-000000060000}"/>
    <cellStyle name="Normal 71 164" xfId="1535" xr:uid="{00000000-0005-0000-0000-000001060000}"/>
    <cellStyle name="Normal 71 165" xfId="1536" xr:uid="{00000000-0005-0000-0000-000002060000}"/>
    <cellStyle name="Normal 71 166" xfId="1537" xr:uid="{00000000-0005-0000-0000-000003060000}"/>
    <cellStyle name="Normal 71 167" xfId="1538" xr:uid="{00000000-0005-0000-0000-000004060000}"/>
    <cellStyle name="Normal 71 168" xfId="1539" xr:uid="{00000000-0005-0000-0000-000005060000}"/>
    <cellStyle name="Normal 71 169" xfId="1540" xr:uid="{00000000-0005-0000-0000-000006060000}"/>
    <cellStyle name="Normal 71 17" xfId="1541" xr:uid="{00000000-0005-0000-0000-000007060000}"/>
    <cellStyle name="Normal 71 17 2" xfId="1542" xr:uid="{00000000-0005-0000-0000-000008060000}"/>
    <cellStyle name="Normal 71 17 3" xfId="1543" xr:uid="{00000000-0005-0000-0000-000009060000}"/>
    <cellStyle name="Normal 71 170" xfId="1544" xr:uid="{00000000-0005-0000-0000-00000A060000}"/>
    <cellStyle name="Normal 71 171" xfId="1545" xr:uid="{00000000-0005-0000-0000-00000B060000}"/>
    <cellStyle name="Normal 71 172" xfId="1546" xr:uid="{00000000-0005-0000-0000-00000C060000}"/>
    <cellStyle name="Normal 71 173" xfId="1547" xr:uid="{00000000-0005-0000-0000-00000D060000}"/>
    <cellStyle name="Normal 71 174" xfId="1548" xr:uid="{00000000-0005-0000-0000-00000E060000}"/>
    <cellStyle name="Normal 71 175" xfId="1549" xr:uid="{00000000-0005-0000-0000-00000F060000}"/>
    <cellStyle name="Normal 71 176" xfId="1550" xr:uid="{00000000-0005-0000-0000-000010060000}"/>
    <cellStyle name="Normal 71 177" xfId="1551" xr:uid="{00000000-0005-0000-0000-000011060000}"/>
    <cellStyle name="Normal 71 178" xfId="1552" xr:uid="{00000000-0005-0000-0000-000012060000}"/>
    <cellStyle name="Normal 71 179" xfId="1553" xr:uid="{00000000-0005-0000-0000-000013060000}"/>
    <cellStyle name="Normal 71 18" xfId="1554" xr:uid="{00000000-0005-0000-0000-000014060000}"/>
    <cellStyle name="Normal 71 18 2" xfId="1555" xr:uid="{00000000-0005-0000-0000-000015060000}"/>
    <cellStyle name="Normal 71 18 3" xfId="1556" xr:uid="{00000000-0005-0000-0000-000016060000}"/>
    <cellStyle name="Normal 71 180" xfId="1557" xr:uid="{00000000-0005-0000-0000-000017060000}"/>
    <cellStyle name="Normal 71 181" xfId="1558" xr:uid="{00000000-0005-0000-0000-000018060000}"/>
    <cellStyle name="Normal 71 182" xfId="1559" xr:uid="{00000000-0005-0000-0000-000019060000}"/>
    <cellStyle name="Normal 71 19" xfId="1560" xr:uid="{00000000-0005-0000-0000-00001A060000}"/>
    <cellStyle name="Normal 71 19 2" xfId="1561" xr:uid="{00000000-0005-0000-0000-00001B060000}"/>
    <cellStyle name="Normal 71 19 3" xfId="1562" xr:uid="{00000000-0005-0000-0000-00001C060000}"/>
    <cellStyle name="Normal 71 2" xfId="1563" xr:uid="{00000000-0005-0000-0000-00001D060000}"/>
    <cellStyle name="Normal 71 2 2" xfId="1564" xr:uid="{00000000-0005-0000-0000-00001E060000}"/>
    <cellStyle name="Normal 71 2 2 2" xfId="1565" xr:uid="{00000000-0005-0000-0000-00001F060000}"/>
    <cellStyle name="Normal 71 2 2 3" xfId="1566" xr:uid="{00000000-0005-0000-0000-000020060000}"/>
    <cellStyle name="Normal 71 2 3" xfId="1567" xr:uid="{00000000-0005-0000-0000-000021060000}"/>
    <cellStyle name="Normal 71 2 3 2" xfId="1568" xr:uid="{00000000-0005-0000-0000-000022060000}"/>
    <cellStyle name="Normal 71 2 4" xfId="1569" xr:uid="{00000000-0005-0000-0000-000023060000}"/>
    <cellStyle name="Normal 71 2 4 2" xfId="1570" xr:uid="{00000000-0005-0000-0000-000024060000}"/>
    <cellStyle name="Normal 71 2 5" xfId="1571" xr:uid="{00000000-0005-0000-0000-000025060000}"/>
    <cellStyle name="Normal 71 20" xfId="1572" xr:uid="{00000000-0005-0000-0000-000026060000}"/>
    <cellStyle name="Normal 71 20 2" xfId="1573" xr:uid="{00000000-0005-0000-0000-000027060000}"/>
    <cellStyle name="Normal 71 20 3" xfId="1574" xr:uid="{00000000-0005-0000-0000-000028060000}"/>
    <cellStyle name="Normal 71 21" xfId="1575" xr:uid="{00000000-0005-0000-0000-000029060000}"/>
    <cellStyle name="Normal 71 21 2" xfId="1576" xr:uid="{00000000-0005-0000-0000-00002A060000}"/>
    <cellStyle name="Normal 71 21 3" xfId="1577" xr:uid="{00000000-0005-0000-0000-00002B060000}"/>
    <cellStyle name="Normal 71 22" xfId="1578" xr:uid="{00000000-0005-0000-0000-00002C060000}"/>
    <cellStyle name="Normal 71 22 2" xfId="1579" xr:uid="{00000000-0005-0000-0000-00002D060000}"/>
    <cellStyle name="Normal 71 22 3" xfId="1580" xr:uid="{00000000-0005-0000-0000-00002E060000}"/>
    <cellStyle name="Normal 71 23" xfId="1581" xr:uid="{00000000-0005-0000-0000-00002F060000}"/>
    <cellStyle name="Normal 71 23 2" xfId="1582" xr:uid="{00000000-0005-0000-0000-000030060000}"/>
    <cellStyle name="Normal 71 23 3" xfId="1583" xr:uid="{00000000-0005-0000-0000-000031060000}"/>
    <cellStyle name="Normal 71 24" xfId="1584" xr:uid="{00000000-0005-0000-0000-000032060000}"/>
    <cellStyle name="Normal 71 24 2" xfId="1585" xr:uid="{00000000-0005-0000-0000-000033060000}"/>
    <cellStyle name="Normal 71 24 3" xfId="1586" xr:uid="{00000000-0005-0000-0000-000034060000}"/>
    <cellStyle name="Normal 71 25" xfId="1587" xr:uid="{00000000-0005-0000-0000-000035060000}"/>
    <cellStyle name="Normal 71 25 2" xfId="1588" xr:uid="{00000000-0005-0000-0000-000036060000}"/>
    <cellStyle name="Normal 71 25 3" xfId="1589" xr:uid="{00000000-0005-0000-0000-000037060000}"/>
    <cellStyle name="Normal 71 26" xfId="1590" xr:uid="{00000000-0005-0000-0000-000038060000}"/>
    <cellStyle name="Normal 71 26 2" xfId="1591" xr:uid="{00000000-0005-0000-0000-000039060000}"/>
    <cellStyle name="Normal 71 26 3" xfId="1592" xr:uid="{00000000-0005-0000-0000-00003A060000}"/>
    <cellStyle name="Normal 71 27" xfId="1593" xr:uid="{00000000-0005-0000-0000-00003B060000}"/>
    <cellStyle name="Normal 71 27 2" xfId="1594" xr:uid="{00000000-0005-0000-0000-00003C060000}"/>
    <cellStyle name="Normal 71 28" xfId="1595" xr:uid="{00000000-0005-0000-0000-00003D060000}"/>
    <cellStyle name="Normal 71 28 2" xfId="1596" xr:uid="{00000000-0005-0000-0000-00003E060000}"/>
    <cellStyle name="Normal 71 29" xfId="1597" xr:uid="{00000000-0005-0000-0000-00003F060000}"/>
    <cellStyle name="Normal 71 29 2" xfId="1598" xr:uid="{00000000-0005-0000-0000-000040060000}"/>
    <cellStyle name="Normal 71 3" xfId="1599" xr:uid="{00000000-0005-0000-0000-000041060000}"/>
    <cellStyle name="Normal 71 3 2" xfId="1600" xr:uid="{00000000-0005-0000-0000-000042060000}"/>
    <cellStyle name="Normal 71 3 3" xfId="1601" xr:uid="{00000000-0005-0000-0000-000043060000}"/>
    <cellStyle name="Normal 71 30" xfId="1602" xr:uid="{00000000-0005-0000-0000-000044060000}"/>
    <cellStyle name="Normal 71 30 2" xfId="1603" xr:uid="{00000000-0005-0000-0000-000045060000}"/>
    <cellStyle name="Normal 71 30 3" xfId="1604" xr:uid="{00000000-0005-0000-0000-000046060000}"/>
    <cellStyle name="Normal 71 31" xfId="1605" xr:uid="{00000000-0005-0000-0000-000047060000}"/>
    <cellStyle name="Normal 71 31 2" xfId="1606" xr:uid="{00000000-0005-0000-0000-000048060000}"/>
    <cellStyle name="Normal 71 31 3" xfId="1607" xr:uid="{00000000-0005-0000-0000-000049060000}"/>
    <cellStyle name="Normal 71 32" xfId="1608" xr:uid="{00000000-0005-0000-0000-00004A060000}"/>
    <cellStyle name="Normal 71 32 2" xfId="1609" xr:uid="{00000000-0005-0000-0000-00004B060000}"/>
    <cellStyle name="Normal 71 33" xfId="1610" xr:uid="{00000000-0005-0000-0000-00004C060000}"/>
    <cellStyle name="Normal 71 33 2" xfId="1611" xr:uid="{00000000-0005-0000-0000-00004D060000}"/>
    <cellStyle name="Normal 71 34" xfId="1612" xr:uid="{00000000-0005-0000-0000-00004E060000}"/>
    <cellStyle name="Normal 71 34 2" xfId="1613" xr:uid="{00000000-0005-0000-0000-00004F060000}"/>
    <cellStyle name="Normal 71 34 2 2" xfId="1614" xr:uid="{00000000-0005-0000-0000-000050060000}"/>
    <cellStyle name="Normal 71 34 2 3" xfId="1615" xr:uid="{00000000-0005-0000-0000-000051060000}"/>
    <cellStyle name="Normal 71 34 3" xfId="1616" xr:uid="{00000000-0005-0000-0000-000052060000}"/>
    <cellStyle name="Normal 71 35" xfId="1617" xr:uid="{00000000-0005-0000-0000-000053060000}"/>
    <cellStyle name="Normal 71 35 2" xfId="1618" xr:uid="{00000000-0005-0000-0000-000054060000}"/>
    <cellStyle name="Normal 71 35 2 2" xfId="1619" xr:uid="{00000000-0005-0000-0000-000055060000}"/>
    <cellStyle name="Normal 71 35 3" xfId="1620" xr:uid="{00000000-0005-0000-0000-000056060000}"/>
    <cellStyle name="Normal 71 36" xfId="1621" xr:uid="{00000000-0005-0000-0000-000057060000}"/>
    <cellStyle name="Normal 71 36 2" xfId="1622" xr:uid="{00000000-0005-0000-0000-000058060000}"/>
    <cellStyle name="Normal 71 36 2 2" xfId="1623" xr:uid="{00000000-0005-0000-0000-000059060000}"/>
    <cellStyle name="Normal 71 36 3" xfId="1624" xr:uid="{00000000-0005-0000-0000-00005A060000}"/>
    <cellStyle name="Normal 71 37" xfId="1625" xr:uid="{00000000-0005-0000-0000-00005B060000}"/>
    <cellStyle name="Normal 71 37 2" xfId="1626" xr:uid="{00000000-0005-0000-0000-00005C060000}"/>
    <cellStyle name="Normal 71 38" xfId="1627" xr:uid="{00000000-0005-0000-0000-00005D060000}"/>
    <cellStyle name="Normal 71 38 2" xfId="1628" xr:uid="{00000000-0005-0000-0000-00005E060000}"/>
    <cellStyle name="Normal 71 39" xfId="1629" xr:uid="{00000000-0005-0000-0000-00005F060000}"/>
    <cellStyle name="Normal 71 39 2" xfId="1630" xr:uid="{00000000-0005-0000-0000-000060060000}"/>
    <cellStyle name="Normal 71 4" xfId="1631" xr:uid="{00000000-0005-0000-0000-000061060000}"/>
    <cellStyle name="Normal 71 4 2" xfId="1632" xr:uid="{00000000-0005-0000-0000-000062060000}"/>
    <cellStyle name="Normal 71 4 2 2" xfId="1633" xr:uid="{00000000-0005-0000-0000-000063060000}"/>
    <cellStyle name="Normal 71 4 3" xfId="1634" xr:uid="{00000000-0005-0000-0000-000064060000}"/>
    <cellStyle name="Normal 71 4 4" xfId="1635" xr:uid="{00000000-0005-0000-0000-000065060000}"/>
    <cellStyle name="Normal 71 4 5" xfId="1636" xr:uid="{00000000-0005-0000-0000-000066060000}"/>
    <cellStyle name="Normal 71 40" xfId="1637" xr:uid="{00000000-0005-0000-0000-000067060000}"/>
    <cellStyle name="Normal 71 40 2" xfId="1638" xr:uid="{00000000-0005-0000-0000-000068060000}"/>
    <cellStyle name="Normal 71 41" xfId="1639" xr:uid="{00000000-0005-0000-0000-000069060000}"/>
    <cellStyle name="Normal 71 41 2" xfId="1640" xr:uid="{00000000-0005-0000-0000-00006A060000}"/>
    <cellStyle name="Normal 71 42" xfId="1641" xr:uid="{00000000-0005-0000-0000-00006B060000}"/>
    <cellStyle name="Normal 71 42 2" xfId="1642" xr:uid="{00000000-0005-0000-0000-00006C060000}"/>
    <cellStyle name="Normal 71 42 2 2" xfId="1643" xr:uid="{00000000-0005-0000-0000-00006D060000}"/>
    <cellStyle name="Normal 71 42 3" xfId="1644" xr:uid="{00000000-0005-0000-0000-00006E060000}"/>
    <cellStyle name="Normal 71 43" xfId="1645" xr:uid="{00000000-0005-0000-0000-00006F060000}"/>
    <cellStyle name="Normal 71 43 2" xfId="1646" xr:uid="{00000000-0005-0000-0000-000070060000}"/>
    <cellStyle name="Normal 71 44" xfId="1647" xr:uid="{00000000-0005-0000-0000-000071060000}"/>
    <cellStyle name="Normal 71 44 2" xfId="1648" xr:uid="{00000000-0005-0000-0000-000072060000}"/>
    <cellStyle name="Normal 71 45" xfId="1649" xr:uid="{00000000-0005-0000-0000-000073060000}"/>
    <cellStyle name="Normal 71 45 2" xfId="1650" xr:uid="{00000000-0005-0000-0000-000074060000}"/>
    <cellStyle name="Normal 71 45 2 2" xfId="1651" xr:uid="{00000000-0005-0000-0000-000075060000}"/>
    <cellStyle name="Normal 71 45 3" xfId="1652" xr:uid="{00000000-0005-0000-0000-000076060000}"/>
    <cellStyle name="Normal 71 46" xfId="1653" xr:uid="{00000000-0005-0000-0000-000077060000}"/>
    <cellStyle name="Normal 71 46 2" xfId="1654" xr:uid="{00000000-0005-0000-0000-000078060000}"/>
    <cellStyle name="Normal 71 46 2 2" xfId="1655" xr:uid="{00000000-0005-0000-0000-000079060000}"/>
    <cellStyle name="Normal 71 46 3" xfId="1656" xr:uid="{00000000-0005-0000-0000-00007A060000}"/>
    <cellStyle name="Normal 71 47" xfId="1657" xr:uid="{00000000-0005-0000-0000-00007B060000}"/>
    <cellStyle name="Normal 71 47 2" xfId="1658" xr:uid="{00000000-0005-0000-0000-00007C060000}"/>
    <cellStyle name="Normal 71 48" xfId="1659" xr:uid="{00000000-0005-0000-0000-00007D060000}"/>
    <cellStyle name="Normal 71 48 2" xfId="1660" xr:uid="{00000000-0005-0000-0000-00007E060000}"/>
    <cellStyle name="Normal 71 48 2 2" xfId="1661" xr:uid="{00000000-0005-0000-0000-00007F060000}"/>
    <cellStyle name="Normal 71 48 3" xfId="1662" xr:uid="{00000000-0005-0000-0000-000080060000}"/>
    <cellStyle name="Normal 71 49" xfId="1663" xr:uid="{00000000-0005-0000-0000-000081060000}"/>
    <cellStyle name="Normal 71 49 2" xfId="1664" xr:uid="{00000000-0005-0000-0000-000082060000}"/>
    <cellStyle name="Normal 71 49 2 2" xfId="1665" xr:uid="{00000000-0005-0000-0000-000083060000}"/>
    <cellStyle name="Normal 71 49 3" xfId="1666" xr:uid="{00000000-0005-0000-0000-000084060000}"/>
    <cellStyle name="Normal 71 5" xfId="1667" xr:uid="{00000000-0005-0000-0000-000085060000}"/>
    <cellStyle name="Normal 71 5 2" xfId="1668" xr:uid="{00000000-0005-0000-0000-000086060000}"/>
    <cellStyle name="Normal 71 5 3" xfId="1669" xr:uid="{00000000-0005-0000-0000-000087060000}"/>
    <cellStyle name="Normal 71 50" xfId="1670" xr:uid="{00000000-0005-0000-0000-000088060000}"/>
    <cellStyle name="Normal 71 50 10" xfId="1671" xr:uid="{00000000-0005-0000-0000-000089060000}"/>
    <cellStyle name="Normal 71 50 10 2" xfId="1672" xr:uid="{00000000-0005-0000-0000-00008A060000}"/>
    <cellStyle name="Normal 71 50 11" xfId="1673" xr:uid="{00000000-0005-0000-0000-00008B060000}"/>
    <cellStyle name="Normal 71 50 11 2" xfId="1674" xr:uid="{00000000-0005-0000-0000-00008C060000}"/>
    <cellStyle name="Normal 71 50 12" xfId="1675" xr:uid="{00000000-0005-0000-0000-00008D060000}"/>
    <cellStyle name="Normal 71 50 12 2" xfId="1676" xr:uid="{00000000-0005-0000-0000-00008E060000}"/>
    <cellStyle name="Normal 71 50 13" xfId="1677" xr:uid="{00000000-0005-0000-0000-00008F060000}"/>
    <cellStyle name="Normal 71 50 13 2" xfId="1678" xr:uid="{00000000-0005-0000-0000-000090060000}"/>
    <cellStyle name="Normal 71 50 14" xfId="1679" xr:uid="{00000000-0005-0000-0000-000091060000}"/>
    <cellStyle name="Normal 71 50 14 2" xfId="1680" xr:uid="{00000000-0005-0000-0000-000092060000}"/>
    <cellStyle name="Normal 71 50 15" xfId="1681" xr:uid="{00000000-0005-0000-0000-000093060000}"/>
    <cellStyle name="Normal 71 50 16" xfId="1682" xr:uid="{00000000-0005-0000-0000-000094060000}"/>
    <cellStyle name="Normal 71 50 17" xfId="1683" xr:uid="{00000000-0005-0000-0000-000095060000}"/>
    <cellStyle name="Normal 71 50 18" xfId="1684" xr:uid="{00000000-0005-0000-0000-000096060000}"/>
    <cellStyle name="Normal 71 50 19" xfId="1685" xr:uid="{00000000-0005-0000-0000-000097060000}"/>
    <cellStyle name="Normal 71 50 2" xfId="1686" xr:uid="{00000000-0005-0000-0000-000098060000}"/>
    <cellStyle name="Normal 71 50 2 2" xfId="1687" xr:uid="{00000000-0005-0000-0000-000099060000}"/>
    <cellStyle name="Normal 71 50 20" xfId="1688" xr:uid="{00000000-0005-0000-0000-00009A060000}"/>
    <cellStyle name="Normal 71 50 21" xfId="1689" xr:uid="{00000000-0005-0000-0000-00009B060000}"/>
    <cellStyle name="Normal 71 50 22" xfId="1690" xr:uid="{00000000-0005-0000-0000-00009C060000}"/>
    <cellStyle name="Normal 71 50 23" xfId="1691" xr:uid="{00000000-0005-0000-0000-00009D060000}"/>
    <cellStyle name="Normal 71 50 24" xfId="1692" xr:uid="{00000000-0005-0000-0000-00009E060000}"/>
    <cellStyle name="Normal 71 50 25" xfId="1693" xr:uid="{00000000-0005-0000-0000-00009F060000}"/>
    <cellStyle name="Normal 71 50 26" xfId="1694" xr:uid="{00000000-0005-0000-0000-0000A0060000}"/>
    <cellStyle name="Normal 71 50 27" xfId="1695" xr:uid="{00000000-0005-0000-0000-0000A1060000}"/>
    <cellStyle name="Normal 71 50 28" xfId="1696" xr:uid="{00000000-0005-0000-0000-0000A2060000}"/>
    <cellStyle name="Normal 71 50 29" xfId="1697" xr:uid="{00000000-0005-0000-0000-0000A3060000}"/>
    <cellStyle name="Normal 71 50 3" xfId="1698" xr:uid="{00000000-0005-0000-0000-0000A4060000}"/>
    <cellStyle name="Normal 71 50 30" xfId="1699" xr:uid="{00000000-0005-0000-0000-0000A5060000}"/>
    <cellStyle name="Normal 71 50 31" xfId="1700" xr:uid="{00000000-0005-0000-0000-0000A6060000}"/>
    <cellStyle name="Normal 71 50 32" xfId="1701" xr:uid="{00000000-0005-0000-0000-0000A7060000}"/>
    <cellStyle name="Normal 71 50 33" xfId="1702" xr:uid="{00000000-0005-0000-0000-0000A8060000}"/>
    <cellStyle name="Normal 71 50 34" xfId="1703" xr:uid="{00000000-0005-0000-0000-0000A9060000}"/>
    <cellStyle name="Normal 71 50 35" xfId="1704" xr:uid="{00000000-0005-0000-0000-0000AA060000}"/>
    <cellStyle name="Normal 71 50 36" xfId="1705" xr:uid="{00000000-0005-0000-0000-0000AB060000}"/>
    <cellStyle name="Normal 71 50 37" xfId="1706" xr:uid="{00000000-0005-0000-0000-0000AC060000}"/>
    <cellStyle name="Normal 71 50 38" xfId="1707" xr:uid="{00000000-0005-0000-0000-0000AD060000}"/>
    <cellStyle name="Normal 71 50 39" xfId="1708" xr:uid="{00000000-0005-0000-0000-0000AE060000}"/>
    <cellStyle name="Normal 71 50 4" xfId="1709" xr:uid="{00000000-0005-0000-0000-0000AF060000}"/>
    <cellStyle name="Normal 71 50 40" xfId="1710" xr:uid="{00000000-0005-0000-0000-0000B0060000}"/>
    <cellStyle name="Normal 71 50 41" xfId="1711" xr:uid="{00000000-0005-0000-0000-0000B1060000}"/>
    <cellStyle name="Normal 71 50 42" xfId="1712" xr:uid="{00000000-0005-0000-0000-0000B2060000}"/>
    <cellStyle name="Normal 71 50 43" xfId="1713" xr:uid="{00000000-0005-0000-0000-0000B3060000}"/>
    <cellStyle name="Normal 71 50 44" xfId="1714" xr:uid="{00000000-0005-0000-0000-0000B4060000}"/>
    <cellStyle name="Normal 71 50 45" xfId="1715" xr:uid="{00000000-0005-0000-0000-0000B5060000}"/>
    <cellStyle name="Normal 71 50 46" xfId="1716" xr:uid="{00000000-0005-0000-0000-0000B6060000}"/>
    <cellStyle name="Normal 71 50 47" xfId="1717" xr:uid="{00000000-0005-0000-0000-0000B7060000}"/>
    <cellStyle name="Normal 71 50 48" xfId="1718" xr:uid="{00000000-0005-0000-0000-0000B8060000}"/>
    <cellStyle name="Normal 71 50 49" xfId="1719" xr:uid="{00000000-0005-0000-0000-0000B9060000}"/>
    <cellStyle name="Normal 71 50 5" xfId="1720" xr:uid="{00000000-0005-0000-0000-0000BA060000}"/>
    <cellStyle name="Normal 71 50 50" xfId="1721" xr:uid="{00000000-0005-0000-0000-0000BB060000}"/>
    <cellStyle name="Normal 71 50 51" xfId="1722" xr:uid="{00000000-0005-0000-0000-0000BC060000}"/>
    <cellStyle name="Normal 71 50 52" xfId="1723" xr:uid="{00000000-0005-0000-0000-0000BD060000}"/>
    <cellStyle name="Normal 71 50 53" xfId="1724" xr:uid="{00000000-0005-0000-0000-0000BE060000}"/>
    <cellStyle name="Normal 71 50 54" xfId="1725" xr:uid="{00000000-0005-0000-0000-0000BF060000}"/>
    <cellStyle name="Normal 71 50 55" xfId="1726" xr:uid="{00000000-0005-0000-0000-0000C0060000}"/>
    <cellStyle name="Normal 71 50 56" xfId="1727" xr:uid="{00000000-0005-0000-0000-0000C1060000}"/>
    <cellStyle name="Normal 71 50 57" xfId="1728" xr:uid="{00000000-0005-0000-0000-0000C2060000}"/>
    <cellStyle name="Normal 71 50 58" xfId="1729" xr:uid="{00000000-0005-0000-0000-0000C3060000}"/>
    <cellStyle name="Normal 71 50 59" xfId="1730" xr:uid="{00000000-0005-0000-0000-0000C4060000}"/>
    <cellStyle name="Normal 71 50 6" xfId="1731" xr:uid="{00000000-0005-0000-0000-0000C5060000}"/>
    <cellStyle name="Normal 71 50 6 2" xfId="1732" xr:uid="{00000000-0005-0000-0000-0000C6060000}"/>
    <cellStyle name="Normal 71 50 60" xfId="1733" xr:uid="{00000000-0005-0000-0000-0000C7060000}"/>
    <cellStyle name="Normal 71 50 61" xfId="1734" xr:uid="{00000000-0005-0000-0000-0000C8060000}"/>
    <cellStyle name="Normal 71 50 62" xfId="1735" xr:uid="{00000000-0005-0000-0000-0000C9060000}"/>
    <cellStyle name="Normal 71 50 63" xfId="1736" xr:uid="{00000000-0005-0000-0000-0000CA060000}"/>
    <cellStyle name="Normal 71 50 64" xfId="1737" xr:uid="{00000000-0005-0000-0000-0000CB060000}"/>
    <cellStyle name="Normal 71 50 65" xfId="1738" xr:uid="{00000000-0005-0000-0000-0000CC060000}"/>
    <cellStyle name="Normal 71 50 66" xfId="1739" xr:uid="{00000000-0005-0000-0000-0000CD060000}"/>
    <cellStyle name="Normal 71 50 67" xfId="1740" xr:uid="{00000000-0005-0000-0000-0000CE060000}"/>
    <cellStyle name="Normal 71 50 68" xfId="1741" xr:uid="{00000000-0005-0000-0000-0000CF060000}"/>
    <cellStyle name="Normal 71 50 69" xfId="1742" xr:uid="{00000000-0005-0000-0000-0000D0060000}"/>
    <cellStyle name="Normal 71 50 7" xfId="1743" xr:uid="{00000000-0005-0000-0000-0000D1060000}"/>
    <cellStyle name="Normal 71 50 7 2" xfId="1744" xr:uid="{00000000-0005-0000-0000-0000D2060000}"/>
    <cellStyle name="Normal 71 50 70" xfId="1745" xr:uid="{00000000-0005-0000-0000-0000D3060000}"/>
    <cellStyle name="Normal 71 50 71" xfId="1746" xr:uid="{00000000-0005-0000-0000-0000D4060000}"/>
    <cellStyle name="Normal 71 50 72" xfId="1747" xr:uid="{00000000-0005-0000-0000-0000D5060000}"/>
    <cellStyle name="Normal 71 50 73" xfId="1748" xr:uid="{00000000-0005-0000-0000-0000D6060000}"/>
    <cellStyle name="Normal 71 50 74" xfId="1749" xr:uid="{00000000-0005-0000-0000-0000D7060000}"/>
    <cellStyle name="Normal 71 50 75" xfId="1750" xr:uid="{00000000-0005-0000-0000-0000D8060000}"/>
    <cellStyle name="Normal 71 50 76" xfId="1751" xr:uid="{00000000-0005-0000-0000-0000D9060000}"/>
    <cellStyle name="Normal 71 50 77" xfId="1752" xr:uid="{00000000-0005-0000-0000-0000DA060000}"/>
    <cellStyle name="Normal 71 50 78" xfId="1753" xr:uid="{00000000-0005-0000-0000-0000DB060000}"/>
    <cellStyle name="Normal 71 50 79" xfId="1754" xr:uid="{00000000-0005-0000-0000-0000DC060000}"/>
    <cellStyle name="Normal 71 50 8" xfId="1755" xr:uid="{00000000-0005-0000-0000-0000DD060000}"/>
    <cellStyle name="Normal 71 50 8 2" xfId="1756" xr:uid="{00000000-0005-0000-0000-0000DE060000}"/>
    <cellStyle name="Normal 71 50 80" xfId="1757" xr:uid="{00000000-0005-0000-0000-0000DF060000}"/>
    <cellStyle name="Normal 71 50 81" xfId="1758" xr:uid="{00000000-0005-0000-0000-0000E0060000}"/>
    <cellStyle name="Normal 71 50 82" xfId="1759" xr:uid="{00000000-0005-0000-0000-0000E1060000}"/>
    <cellStyle name="Normal 71 50 83" xfId="1760" xr:uid="{00000000-0005-0000-0000-0000E2060000}"/>
    <cellStyle name="Normal 71 50 84" xfId="1761" xr:uid="{00000000-0005-0000-0000-0000E3060000}"/>
    <cellStyle name="Normal 71 50 85" xfId="1762" xr:uid="{00000000-0005-0000-0000-0000E4060000}"/>
    <cellStyle name="Normal 71 50 86" xfId="1763" xr:uid="{00000000-0005-0000-0000-0000E5060000}"/>
    <cellStyle name="Normal 71 50 87" xfId="1764" xr:uid="{00000000-0005-0000-0000-0000E6060000}"/>
    <cellStyle name="Normal 71 50 88" xfId="1765" xr:uid="{00000000-0005-0000-0000-0000E7060000}"/>
    <cellStyle name="Normal 71 50 89" xfId="1766" xr:uid="{00000000-0005-0000-0000-0000E8060000}"/>
    <cellStyle name="Normal 71 50 9" xfId="1767" xr:uid="{00000000-0005-0000-0000-0000E9060000}"/>
    <cellStyle name="Normal 71 50 9 2" xfId="1768" xr:uid="{00000000-0005-0000-0000-0000EA060000}"/>
    <cellStyle name="Normal 71 51" xfId="1769" xr:uid="{00000000-0005-0000-0000-0000EB060000}"/>
    <cellStyle name="Normal 71 51 2" xfId="1770" xr:uid="{00000000-0005-0000-0000-0000EC060000}"/>
    <cellStyle name="Normal 71 51 2 2" xfId="1771" xr:uid="{00000000-0005-0000-0000-0000ED060000}"/>
    <cellStyle name="Normal 71 51 3" xfId="1772" xr:uid="{00000000-0005-0000-0000-0000EE060000}"/>
    <cellStyle name="Normal 71 52" xfId="1773" xr:uid="{00000000-0005-0000-0000-0000EF060000}"/>
    <cellStyle name="Normal 71 52 2" xfId="1774" xr:uid="{00000000-0005-0000-0000-0000F0060000}"/>
    <cellStyle name="Normal 71 52 2 2" xfId="1775" xr:uid="{00000000-0005-0000-0000-0000F1060000}"/>
    <cellStyle name="Normal 71 52 3" xfId="1776" xr:uid="{00000000-0005-0000-0000-0000F2060000}"/>
    <cellStyle name="Normal 71 53" xfId="1777" xr:uid="{00000000-0005-0000-0000-0000F3060000}"/>
    <cellStyle name="Normal 71 53 2" xfId="1778" xr:uid="{00000000-0005-0000-0000-0000F4060000}"/>
    <cellStyle name="Normal 71 54" xfId="1779" xr:uid="{00000000-0005-0000-0000-0000F5060000}"/>
    <cellStyle name="Normal 71 54 2" xfId="1780" xr:uid="{00000000-0005-0000-0000-0000F6060000}"/>
    <cellStyle name="Normal 71 55" xfId="1781" xr:uid="{00000000-0005-0000-0000-0000F7060000}"/>
    <cellStyle name="Normal 71 55 2" xfId="1782" xr:uid="{00000000-0005-0000-0000-0000F8060000}"/>
    <cellStyle name="Normal 71 55 2 2" xfId="1783" xr:uid="{00000000-0005-0000-0000-0000F9060000}"/>
    <cellStyle name="Normal 71 55 3" xfId="1784" xr:uid="{00000000-0005-0000-0000-0000FA060000}"/>
    <cellStyle name="Normal 71 56" xfId="1785" xr:uid="{00000000-0005-0000-0000-0000FB060000}"/>
    <cellStyle name="Normal 71 56 2" xfId="1786" xr:uid="{00000000-0005-0000-0000-0000FC060000}"/>
    <cellStyle name="Normal 71 56 2 2" xfId="1787" xr:uid="{00000000-0005-0000-0000-0000FD060000}"/>
    <cellStyle name="Normal 71 56 3" xfId="1788" xr:uid="{00000000-0005-0000-0000-0000FE060000}"/>
    <cellStyle name="Normal 71 57" xfId="1789" xr:uid="{00000000-0005-0000-0000-0000FF060000}"/>
    <cellStyle name="Normal 71 57 2" xfId="1790" xr:uid="{00000000-0005-0000-0000-000000070000}"/>
    <cellStyle name="Normal 71 58" xfId="1791" xr:uid="{00000000-0005-0000-0000-000001070000}"/>
    <cellStyle name="Normal 71 58 2" xfId="1792" xr:uid="{00000000-0005-0000-0000-000002070000}"/>
    <cellStyle name="Normal 71 59" xfId="1793" xr:uid="{00000000-0005-0000-0000-000003070000}"/>
    <cellStyle name="Normal 71 59 2" xfId="1794" xr:uid="{00000000-0005-0000-0000-000004070000}"/>
    <cellStyle name="Normal 71 59 2 2" xfId="1795" xr:uid="{00000000-0005-0000-0000-000005070000}"/>
    <cellStyle name="Normal 71 59 3" xfId="1796" xr:uid="{00000000-0005-0000-0000-000006070000}"/>
    <cellStyle name="Normal 71 6" xfId="1797" xr:uid="{00000000-0005-0000-0000-000007070000}"/>
    <cellStyle name="Normal 71 6 2" xfId="1798" xr:uid="{00000000-0005-0000-0000-000008070000}"/>
    <cellStyle name="Normal 71 6 3" xfId="1799" xr:uid="{00000000-0005-0000-0000-000009070000}"/>
    <cellStyle name="Normal 71 60" xfId="1800" xr:uid="{00000000-0005-0000-0000-00000A070000}"/>
    <cellStyle name="Normal 71 60 2" xfId="1801" xr:uid="{00000000-0005-0000-0000-00000B070000}"/>
    <cellStyle name="Normal 71 61" xfId="1802" xr:uid="{00000000-0005-0000-0000-00000C070000}"/>
    <cellStyle name="Normal 71 61 2" xfId="1803" xr:uid="{00000000-0005-0000-0000-00000D070000}"/>
    <cellStyle name="Normal 71 62" xfId="1804" xr:uid="{00000000-0005-0000-0000-00000E070000}"/>
    <cellStyle name="Normal 71 62 2" xfId="1805" xr:uid="{00000000-0005-0000-0000-00000F070000}"/>
    <cellStyle name="Normal 71 62 2 2" xfId="1806" xr:uid="{00000000-0005-0000-0000-000010070000}"/>
    <cellStyle name="Normal 71 63" xfId="1807" xr:uid="{00000000-0005-0000-0000-000011070000}"/>
    <cellStyle name="Normal 71 63 2" xfId="1808" xr:uid="{00000000-0005-0000-0000-000012070000}"/>
    <cellStyle name="Normal 71 63 2 2" xfId="1809" xr:uid="{00000000-0005-0000-0000-000013070000}"/>
    <cellStyle name="Normal 71 64" xfId="1810" xr:uid="{00000000-0005-0000-0000-000014070000}"/>
    <cellStyle name="Normal 71 64 2" xfId="1811" xr:uid="{00000000-0005-0000-0000-000015070000}"/>
    <cellStyle name="Normal 71 64 3" xfId="1812" xr:uid="{00000000-0005-0000-0000-000016070000}"/>
    <cellStyle name="Normal 71 65" xfId="1813" xr:uid="{00000000-0005-0000-0000-000017070000}"/>
    <cellStyle name="Normal 71 65 2" xfId="1814" xr:uid="{00000000-0005-0000-0000-000018070000}"/>
    <cellStyle name="Normal 71 65 2 2" xfId="1815" xr:uid="{00000000-0005-0000-0000-000019070000}"/>
    <cellStyle name="Normal 71 65 3" xfId="1816" xr:uid="{00000000-0005-0000-0000-00001A070000}"/>
    <cellStyle name="Normal 71 66" xfId="1817" xr:uid="{00000000-0005-0000-0000-00001B070000}"/>
    <cellStyle name="Normal 71 66 2" xfId="1818" xr:uid="{00000000-0005-0000-0000-00001C070000}"/>
    <cellStyle name="Normal 71 66 2 2" xfId="1819" xr:uid="{00000000-0005-0000-0000-00001D070000}"/>
    <cellStyle name="Normal 71 66 3" xfId="1820" xr:uid="{00000000-0005-0000-0000-00001E070000}"/>
    <cellStyle name="Normal 71 67" xfId="1821" xr:uid="{00000000-0005-0000-0000-00001F070000}"/>
    <cellStyle name="Normal 71 67 2" xfId="1822" xr:uid="{00000000-0005-0000-0000-000020070000}"/>
    <cellStyle name="Normal 71 67 2 2" xfId="1823" xr:uid="{00000000-0005-0000-0000-000021070000}"/>
    <cellStyle name="Normal 71 67 3" xfId="1824" xr:uid="{00000000-0005-0000-0000-000022070000}"/>
    <cellStyle name="Normal 71 68" xfId="1825" xr:uid="{00000000-0005-0000-0000-000023070000}"/>
    <cellStyle name="Normal 71 68 2" xfId="1826" xr:uid="{00000000-0005-0000-0000-000024070000}"/>
    <cellStyle name="Normal 71 68 2 2" xfId="1827" xr:uid="{00000000-0005-0000-0000-000025070000}"/>
    <cellStyle name="Normal 71 68 3" xfId="1828" xr:uid="{00000000-0005-0000-0000-000026070000}"/>
    <cellStyle name="Normal 71 69" xfId="1829" xr:uid="{00000000-0005-0000-0000-000027070000}"/>
    <cellStyle name="Normal 71 69 2" xfId="1830" xr:uid="{00000000-0005-0000-0000-000028070000}"/>
    <cellStyle name="Normal 71 69 2 2" xfId="1831" xr:uid="{00000000-0005-0000-0000-000029070000}"/>
    <cellStyle name="Normal 71 69 3" xfId="1832" xr:uid="{00000000-0005-0000-0000-00002A070000}"/>
    <cellStyle name="Normal 71 7" xfId="1833" xr:uid="{00000000-0005-0000-0000-00002B070000}"/>
    <cellStyle name="Normal 71 7 2" xfId="1834" xr:uid="{00000000-0005-0000-0000-00002C070000}"/>
    <cellStyle name="Normal 71 7 3" xfId="1835" xr:uid="{00000000-0005-0000-0000-00002D070000}"/>
    <cellStyle name="Normal 71 70" xfId="1836" xr:uid="{00000000-0005-0000-0000-00002E070000}"/>
    <cellStyle name="Normal 71 70 2" xfId="1837" xr:uid="{00000000-0005-0000-0000-00002F070000}"/>
    <cellStyle name="Normal 71 70 2 2" xfId="1838" xr:uid="{00000000-0005-0000-0000-000030070000}"/>
    <cellStyle name="Normal 71 70 3" xfId="1839" xr:uid="{00000000-0005-0000-0000-000031070000}"/>
    <cellStyle name="Normal 71 70 4" xfId="1840" xr:uid="{00000000-0005-0000-0000-000032070000}"/>
    <cellStyle name="Normal 71 71" xfId="1841" xr:uid="{00000000-0005-0000-0000-000033070000}"/>
    <cellStyle name="Normal 71 71 2" xfId="1842" xr:uid="{00000000-0005-0000-0000-000034070000}"/>
    <cellStyle name="Normal 71 71 2 2" xfId="1843" xr:uid="{00000000-0005-0000-0000-000035070000}"/>
    <cellStyle name="Normal 71 71 3" xfId="1844" xr:uid="{00000000-0005-0000-0000-000036070000}"/>
    <cellStyle name="Normal 71 72" xfId="1845" xr:uid="{00000000-0005-0000-0000-000037070000}"/>
    <cellStyle name="Normal 71 72 2" xfId="1846" xr:uid="{00000000-0005-0000-0000-000038070000}"/>
    <cellStyle name="Normal 71 72 2 2" xfId="1847" xr:uid="{00000000-0005-0000-0000-000039070000}"/>
    <cellStyle name="Normal 71 72 3" xfId="1848" xr:uid="{00000000-0005-0000-0000-00003A070000}"/>
    <cellStyle name="Normal 71 73" xfId="1849" xr:uid="{00000000-0005-0000-0000-00003B070000}"/>
    <cellStyle name="Normal 71 73 2" xfId="1850" xr:uid="{00000000-0005-0000-0000-00003C070000}"/>
    <cellStyle name="Normal 71 73 2 2" xfId="1851" xr:uid="{00000000-0005-0000-0000-00003D070000}"/>
    <cellStyle name="Normal 71 73 3" xfId="1852" xr:uid="{00000000-0005-0000-0000-00003E070000}"/>
    <cellStyle name="Normal 71 74" xfId="1853" xr:uid="{00000000-0005-0000-0000-00003F070000}"/>
    <cellStyle name="Normal 71 74 2" xfId="1854" xr:uid="{00000000-0005-0000-0000-000040070000}"/>
    <cellStyle name="Normal 71 74 2 2" xfId="1855" xr:uid="{00000000-0005-0000-0000-000041070000}"/>
    <cellStyle name="Normal 71 74 3" xfId="1856" xr:uid="{00000000-0005-0000-0000-000042070000}"/>
    <cellStyle name="Normal 71 75" xfId="1857" xr:uid="{00000000-0005-0000-0000-000043070000}"/>
    <cellStyle name="Normal 71 75 2" xfId="1858" xr:uid="{00000000-0005-0000-0000-000044070000}"/>
    <cellStyle name="Normal 71 75 2 2" xfId="1859" xr:uid="{00000000-0005-0000-0000-000045070000}"/>
    <cellStyle name="Normal 71 76" xfId="1860" xr:uid="{00000000-0005-0000-0000-000046070000}"/>
    <cellStyle name="Normal 71 76 2" xfId="1861" xr:uid="{00000000-0005-0000-0000-000047070000}"/>
    <cellStyle name="Normal 71 76 2 2" xfId="1862" xr:uid="{00000000-0005-0000-0000-000048070000}"/>
    <cellStyle name="Normal 71 77" xfId="1863" xr:uid="{00000000-0005-0000-0000-000049070000}"/>
    <cellStyle name="Normal 71 77 2" xfId="1864" xr:uid="{00000000-0005-0000-0000-00004A070000}"/>
    <cellStyle name="Normal 71 77 2 2" xfId="1865" xr:uid="{00000000-0005-0000-0000-00004B070000}"/>
    <cellStyle name="Normal 71 78" xfId="1866" xr:uid="{00000000-0005-0000-0000-00004C070000}"/>
    <cellStyle name="Normal 71 78 2" xfId="1867" xr:uid="{00000000-0005-0000-0000-00004D070000}"/>
    <cellStyle name="Normal 71 78 2 2" xfId="1868" xr:uid="{00000000-0005-0000-0000-00004E070000}"/>
    <cellStyle name="Normal 71 79" xfId="1869" xr:uid="{00000000-0005-0000-0000-00004F070000}"/>
    <cellStyle name="Normal 71 79 2" xfId="1870" xr:uid="{00000000-0005-0000-0000-000050070000}"/>
    <cellStyle name="Normal 71 79 2 2" xfId="1871" xr:uid="{00000000-0005-0000-0000-000051070000}"/>
    <cellStyle name="Normal 71 8" xfId="1872" xr:uid="{00000000-0005-0000-0000-000052070000}"/>
    <cellStyle name="Normal 71 8 2" xfId="1873" xr:uid="{00000000-0005-0000-0000-000053070000}"/>
    <cellStyle name="Normal 71 8 3" xfId="1874" xr:uid="{00000000-0005-0000-0000-000054070000}"/>
    <cellStyle name="Normal 71 80" xfId="1875" xr:uid="{00000000-0005-0000-0000-000055070000}"/>
    <cellStyle name="Normal 71 80 2" xfId="1876" xr:uid="{00000000-0005-0000-0000-000056070000}"/>
    <cellStyle name="Normal 71 80 2 2" xfId="1877" xr:uid="{00000000-0005-0000-0000-000057070000}"/>
    <cellStyle name="Normal 71 81" xfId="1878" xr:uid="{00000000-0005-0000-0000-000058070000}"/>
    <cellStyle name="Normal 71 81 2" xfId="1879" xr:uid="{00000000-0005-0000-0000-000059070000}"/>
    <cellStyle name="Normal 71 81 2 2" xfId="1880" xr:uid="{00000000-0005-0000-0000-00005A070000}"/>
    <cellStyle name="Normal 71 82" xfId="1881" xr:uid="{00000000-0005-0000-0000-00005B070000}"/>
    <cellStyle name="Normal 71 82 2" xfId="1882" xr:uid="{00000000-0005-0000-0000-00005C070000}"/>
    <cellStyle name="Normal 71 82 2 2" xfId="1883" xr:uid="{00000000-0005-0000-0000-00005D070000}"/>
    <cellStyle name="Normal 71 83" xfId="1884" xr:uid="{00000000-0005-0000-0000-00005E070000}"/>
    <cellStyle name="Normal 71 83 2" xfId="1885" xr:uid="{00000000-0005-0000-0000-00005F070000}"/>
    <cellStyle name="Normal 71 83 2 2" xfId="1886" xr:uid="{00000000-0005-0000-0000-000060070000}"/>
    <cellStyle name="Normal 71 84" xfId="1887" xr:uid="{00000000-0005-0000-0000-000061070000}"/>
    <cellStyle name="Normal 71 84 2" xfId="1888" xr:uid="{00000000-0005-0000-0000-000062070000}"/>
    <cellStyle name="Normal 71 84 2 2" xfId="1889" xr:uid="{00000000-0005-0000-0000-000063070000}"/>
    <cellStyle name="Normal 71 85" xfId="1890" xr:uid="{00000000-0005-0000-0000-000064070000}"/>
    <cellStyle name="Normal 71 85 2" xfId="1891" xr:uid="{00000000-0005-0000-0000-000065070000}"/>
    <cellStyle name="Normal 71 85 2 2" xfId="1892" xr:uid="{00000000-0005-0000-0000-000066070000}"/>
    <cellStyle name="Normal 71 86" xfId="1893" xr:uid="{00000000-0005-0000-0000-000067070000}"/>
    <cellStyle name="Normal 71 86 2" xfId="1894" xr:uid="{00000000-0005-0000-0000-000068070000}"/>
    <cellStyle name="Normal 71 86 2 2" xfId="1895" xr:uid="{00000000-0005-0000-0000-000069070000}"/>
    <cellStyle name="Normal 71 87" xfId="1896" xr:uid="{00000000-0005-0000-0000-00006A070000}"/>
    <cellStyle name="Normal 71 87 2" xfId="1897" xr:uid="{00000000-0005-0000-0000-00006B070000}"/>
    <cellStyle name="Normal 71 87 2 2" xfId="1898" xr:uid="{00000000-0005-0000-0000-00006C070000}"/>
    <cellStyle name="Normal 71 88" xfId="1899" xr:uid="{00000000-0005-0000-0000-00006D070000}"/>
    <cellStyle name="Normal 71 88 2" xfId="1900" xr:uid="{00000000-0005-0000-0000-00006E070000}"/>
    <cellStyle name="Normal 71 88 2 2" xfId="1901" xr:uid="{00000000-0005-0000-0000-00006F070000}"/>
    <cellStyle name="Normal 71 89" xfId="1902" xr:uid="{00000000-0005-0000-0000-000070070000}"/>
    <cellStyle name="Normal 71 89 2" xfId="1903" xr:uid="{00000000-0005-0000-0000-000071070000}"/>
    <cellStyle name="Normal 71 89 2 2" xfId="1904" xr:uid="{00000000-0005-0000-0000-000072070000}"/>
    <cellStyle name="Normal 71 9" xfId="1905" xr:uid="{00000000-0005-0000-0000-000073070000}"/>
    <cellStyle name="Normal 71 9 2" xfId="1906" xr:uid="{00000000-0005-0000-0000-000074070000}"/>
    <cellStyle name="Normal 71 9 3" xfId="1907" xr:uid="{00000000-0005-0000-0000-000075070000}"/>
    <cellStyle name="Normal 71 90" xfId="1908" xr:uid="{00000000-0005-0000-0000-000076070000}"/>
    <cellStyle name="Normal 71 90 2" xfId="1909" xr:uid="{00000000-0005-0000-0000-000077070000}"/>
    <cellStyle name="Normal 71 90 2 2" xfId="1910" xr:uid="{00000000-0005-0000-0000-000078070000}"/>
    <cellStyle name="Normal 71 91" xfId="1911" xr:uid="{00000000-0005-0000-0000-000079070000}"/>
    <cellStyle name="Normal 71 91 2" xfId="1912" xr:uid="{00000000-0005-0000-0000-00007A070000}"/>
    <cellStyle name="Normal 71 91 2 2" xfId="1913" xr:uid="{00000000-0005-0000-0000-00007B070000}"/>
    <cellStyle name="Normal 71 92" xfId="1914" xr:uid="{00000000-0005-0000-0000-00007C070000}"/>
    <cellStyle name="Normal 71 92 2" xfId="1915" xr:uid="{00000000-0005-0000-0000-00007D070000}"/>
    <cellStyle name="Normal 71 92 2 2" xfId="1916" xr:uid="{00000000-0005-0000-0000-00007E070000}"/>
    <cellStyle name="Normal 71 93" xfId="1917" xr:uid="{00000000-0005-0000-0000-00007F070000}"/>
    <cellStyle name="Normal 71 93 2" xfId="1918" xr:uid="{00000000-0005-0000-0000-000080070000}"/>
    <cellStyle name="Normal 71 93 2 2" xfId="1919" xr:uid="{00000000-0005-0000-0000-000081070000}"/>
    <cellStyle name="Normal 71 94" xfId="1920" xr:uid="{00000000-0005-0000-0000-000082070000}"/>
    <cellStyle name="Normal 71 94 2" xfId="1921" xr:uid="{00000000-0005-0000-0000-000083070000}"/>
    <cellStyle name="Normal 71 95" xfId="1922" xr:uid="{00000000-0005-0000-0000-000084070000}"/>
    <cellStyle name="Normal 71 95 2" xfId="1923" xr:uid="{00000000-0005-0000-0000-000085070000}"/>
    <cellStyle name="Normal 71 96" xfId="1924" xr:uid="{00000000-0005-0000-0000-000086070000}"/>
    <cellStyle name="Normal 71 96 2" xfId="1925" xr:uid="{00000000-0005-0000-0000-000087070000}"/>
    <cellStyle name="Normal 71 97" xfId="1926" xr:uid="{00000000-0005-0000-0000-000088070000}"/>
    <cellStyle name="Normal 71 97 2" xfId="1927" xr:uid="{00000000-0005-0000-0000-000089070000}"/>
    <cellStyle name="Normal 71 98" xfId="1928" xr:uid="{00000000-0005-0000-0000-00008A070000}"/>
    <cellStyle name="Normal 71 98 2" xfId="1929" xr:uid="{00000000-0005-0000-0000-00008B070000}"/>
    <cellStyle name="Normal 71 99" xfId="1930" xr:uid="{00000000-0005-0000-0000-00008C070000}"/>
    <cellStyle name="Normal 71 99 2" xfId="1931" xr:uid="{00000000-0005-0000-0000-00008D070000}"/>
    <cellStyle name="Normal 72" xfId="1932" xr:uid="{00000000-0005-0000-0000-00008E070000}"/>
    <cellStyle name="Normal 72 2" xfId="1933" xr:uid="{00000000-0005-0000-0000-00008F070000}"/>
    <cellStyle name="Normal 72 3" xfId="1934" xr:uid="{00000000-0005-0000-0000-000090070000}"/>
    <cellStyle name="Normal 73" xfId="1935" xr:uid="{00000000-0005-0000-0000-000091070000}"/>
    <cellStyle name="Normal 73 2" xfId="1936" xr:uid="{00000000-0005-0000-0000-000092070000}"/>
    <cellStyle name="Normal 73 3" xfId="1937" xr:uid="{00000000-0005-0000-0000-000093070000}"/>
    <cellStyle name="Normal 74" xfId="1938" xr:uid="{00000000-0005-0000-0000-000094070000}"/>
    <cellStyle name="Normal 74 2" xfId="1939" xr:uid="{00000000-0005-0000-0000-000095070000}"/>
    <cellStyle name="Normal 75" xfId="1940" xr:uid="{00000000-0005-0000-0000-000096070000}"/>
    <cellStyle name="Normal 75 2" xfId="1941" xr:uid="{00000000-0005-0000-0000-000097070000}"/>
    <cellStyle name="Normal 76" xfId="1942" xr:uid="{00000000-0005-0000-0000-000098070000}"/>
    <cellStyle name="Normal 76 2" xfId="1943" xr:uid="{00000000-0005-0000-0000-000099070000}"/>
    <cellStyle name="Normal 77" xfId="1944" xr:uid="{00000000-0005-0000-0000-00009A070000}"/>
    <cellStyle name="Normal 77 2" xfId="1945" xr:uid="{00000000-0005-0000-0000-00009B070000}"/>
    <cellStyle name="Normal 77 3" xfId="1946" xr:uid="{00000000-0005-0000-0000-00009C070000}"/>
    <cellStyle name="Normal 77 4" xfId="1947" xr:uid="{00000000-0005-0000-0000-00009D070000}"/>
    <cellStyle name="Normal 78" xfId="1948" xr:uid="{00000000-0005-0000-0000-00009E070000}"/>
    <cellStyle name="Normal 78 2" xfId="1949" xr:uid="{00000000-0005-0000-0000-00009F070000}"/>
    <cellStyle name="Normal 79" xfId="1950" xr:uid="{00000000-0005-0000-0000-0000A0070000}"/>
    <cellStyle name="Normal 79 2" xfId="1951" xr:uid="{00000000-0005-0000-0000-0000A1070000}"/>
    <cellStyle name="Normal 8" xfId="1952" xr:uid="{00000000-0005-0000-0000-0000A2070000}"/>
    <cellStyle name="Normal 8 2" xfId="1953" xr:uid="{00000000-0005-0000-0000-0000A3070000}"/>
    <cellStyle name="Normal 8 3" xfId="1954" xr:uid="{00000000-0005-0000-0000-0000A4070000}"/>
    <cellStyle name="Normal 80" xfId="1955" xr:uid="{00000000-0005-0000-0000-0000A5070000}"/>
    <cellStyle name="Normal 80 2" xfId="1956" xr:uid="{00000000-0005-0000-0000-0000A6070000}"/>
    <cellStyle name="Normal 81" xfId="1957" xr:uid="{00000000-0005-0000-0000-0000A7070000}"/>
    <cellStyle name="Normal 81 10" xfId="1958" xr:uid="{00000000-0005-0000-0000-0000A8070000}"/>
    <cellStyle name="Normal 81 11" xfId="1959" xr:uid="{00000000-0005-0000-0000-0000A9070000}"/>
    <cellStyle name="Normal 81 12" xfId="1960" xr:uid="{00000000-0005-0000-0000-0000AA070000}"/>
    <cellStyle name="Normal 81 13" xfId="1961" xr:uid="{00000000-0005-0000-0000-0000AB070000}"/>
    <cellStyle name="Normal 81 14" xfId="1962" xr:uid="{00000000-0005-0000-0000-0000AC070000}"/>
    <cellStyle name="Normal 81 15" xfId="1963" xr:uid="{00000000-0005-0000-0000-0000AD070000}"/>
    <cellStyle name="Normal 81 16" xfId="1964" xr:uid="{00000000-0005-0000-0000-0000AE070000}"/>
    <cellStyle name="Normal 81 17" xfId="1965" xr:uid="{00000000-0005-0000-0000-0000AF070000}"/>
    <cellStyle name="Normal 81 2" xfId="1966" xr:uid="{00000000-0005-0000-0000-0000B0070000}"/>
    <cellStyle name="Normal 81 3" xfId="1967" xr:uid="{00000000-0005-0000-0000-0000B1070000}"/>
    <cellStyle name="Normal 81 4" xfId="1968" xr:uid="{00000000-0005-0000-0000-0000B2070000}"/>
    <cellStyle name="Normal 81 5" xfId="1969" xr:uid="{00000000-0005-0000-0000-0000B3070000}"/>
    <cellStyle name="Normal 81 6" xfId="1970" xr:uid="{00000000-0005-0000-0000-0000B4070000}"/>
    <cellStyle name="Normal 81 7" xfId="1971" xr:uid="{00000000-0005-0000-0000-0000B5070000}"/>
    <cellStyle name="Normal 81 8" xfId="1972" xr:uid="{00000000-0005-0000-0000-0000B6070000}"/>
    <cellStyle name="Normal 81 9" xfId="1973" xr:uid="{00000000-0005-0000-0000-0000B7070000}"/>
    <cellStyle name="Normal 82" xfId="1974" xr:uid="{00000000-0005-0000-0000-0000B8070000}"/>
    <cellStyle name="Normal 82 2" xfId="1975" xr:uid="{00000000-0005-0000-0000-0000B9070000}"/>
    <cellStyle name="Normal 83" xfId="1976" xr:uid="{00000000-0005-0000-0000-0000BA070000}"/>
    <cellStyle name="Normal 83 2" xfId="1977" xr:uid="{00000000-0005-0000-0000-0000BB070000}"/>
    <cellStyle name="Normal 84" xfId="1978" xr:uid="{00000000-0005-0000-0000-0000BC070000}"/>
    <cellStyle name="Normal 84 2" xfId="1979" xr:uid="{00000000-0005-0000-0000-0000BD070000}"/>
    <cellStyle name="Normal 85" xfId="1980" xr:uid="{00000000-0005-0000-0000-0000BE070000}"/>
    <cellStyle name="Normal 85 2" xfId="1981" xr:uid="{00000000-0005-0000-0000-0000BF070000}"/>
    <cellStyle name="Normal 86" xfId="1982" xr:uid="{00000000-0005-0000-0000-0000C0070000}"/>
    <cellStyle name="Normal 86 2" xfId="1983" xr:uid="{00000000-0005-0000-0000-0000C1070000}"/>
    <cellStyle name="Normal 87" xfId="1984" xr:uid="{00000000-0005-0000-0000-0000C2070000}"/>
    <cellStyle name="Normal 87 2" xfId="1985" xr:uid="{00000000-0005-0000-0000-0000C3070000}"/>
    <cellStyle name="Normal 88" xfId="1986" xr:uid="{00000000-0005-0000-0000-0000C4070000}"/>
    <cellStyle name="Normal 88 2" xfId="1987" xr:uid="{00000000-0005-0000-0000-0000C5070000}"/>
    <cellStyle name="Normal 89" xfId="1988" xr:uid="{00000000-0005-0000-0000-0000C6070000}"/>
    <cellStyle name="Normal 89 2" xfId="1989" xr:uid="{00000000-0005-0000-0000-0000C7070000}"/>
    <cellStyle name="Normal 9" xfId="1990" xr:uid="{00000000-0005-0000-0000-0000C8070000}"/>
    <cellStyle name="Normal 9 2" xfId="1991" xr:uid="{00000000-0005-0000-0000-0000C9070000}"/>
    <cellStyle name="Normal 9 3" xfId="1992" xr:uid="{00000000-0005-0000-0000-0000CA070000}"/>
    <cellStyle name="Normal 90" xfId="1993" xr:uid="{00000000-0005-0000-0000-0000CB070000}"/>
    <cellStyle name="Normal 90 10" xfId="1994" xr:uid="{00000000-0005-0000-0000-0000CC070000}"/>
    <cellStyle name="Normal 90 11" xfId="1995" xr:uid="{00000000-0005-0000-0000-0000CD070000}"/>
    <cellStyle name="Normal 90 12" xfId="1996" xr:uid="{00000000-0005-0000-0000-0000CE070000}"/>
    <cellStyle name="Normal 90 13" xfId="1997" xr:uid="{00000000-0005-0000-0000-0000CF070000}"/>
    <cellStyle name="Normal 90 14" xfId="1998" xr:uid="{00000000-0005-0000-0000-0000D0070000}"/>
    <cellStyle name="Normal 90 15" xfId="1999" xr:uid="{00000000-0005-0000-0000-0000D1070000}"/>
    <cellStyle name="Normal 90 16" xfId="2000" xr:uid="{00000000-0005-0000-0000-0000D2070000}"/>
    <cellStyle name="Normal 90 17" xfId="2001" xr:uid="{00000000-0005-0000-0000-0000D3070000}"/>
    <cellStyle name="Normal 90 18" xfId="2002" xr:uid="{00000000-0005-0000-0000-0000D4070000}"/>
    <cellStyle name="Normal 90 19" xfId="2003" xr:uid="{00000000-0005-0000-0000-0000D5070000}"/>
    <cellStyle name="Normal 90 2" xfId="2004" xr:uid="{00000000-0005-0000-0000-0000D6070000}"/>
    <cellStyle name="Normal 90 2 2" xfId="2005" xr:uid="{00000000-0005-0000-0000-0000D7070000}"/>
    <cellStyle name="Normal 90 2 3" xfId="2006" xr:uid="{00000000-0005-0000-0000-0000D8070000}"/>
    <cellStyle name="Normal 90 2 4" xfId="2007" xr:uid="{00000000-0005-0000-0000-0000D9070000}"/>
    <cellStyle name="Normal 90 20" xfId="2008" xr:uid="{00000000-0005-0000-0000-0000DA070000}"/>
    <cellStyle name="Normal 90 21" xfId="2009" xr:uid="{00000000-0005-0000-0000-0000DB070000}"/>
    <cellStyle name="Normal 90 22" xfId="2010" xr:uid="{00000000-0005-0000-0000-0000DC070000}"/>
    <cellStyle name="Normal 90 23" xfId="2011" xr:uid="{00000000-0005-0000-0000-0000DD070000}"/>
    <cellStyle name="Normal 90 24" xfId="2012" xr:uid="{00000000-0005-0000-0000-0000DE070000}"/>
    <cellStyle name="Normal 90 25" xfId="2013" xr:uid="{00000000-0005-0000-0000-0000DF070000}"/>
    <cellStyle name="Normal 90 26" xfId="2014" xr:uid="{00000000-0005-0000-0000-0000E0070000}"/>
    <cellStyle name="Normal 90 27" xfId="2015" xr:uid="{00000000-0005-0000-0000-0000E1070000}"/>
    <cellStyle name="Normal 90 28" xfId="2016" xr:uid="{00000000-0005-0000-0000-0000E2070000}"/>
    <cellStyle name="Normal 90 29" xfId="2017" xr:uid="{00000000-0005-0000-0000-0000E3070000}"/>
    <cellStyle name="Normal 90 3" xfId="2018" xr:uid="{00000000-0005-0000-0000-0000E4070000}"/>
    <cellStyle name="Normal 90 30" xfId="2019" xr:uid="{00000000-0005-0000-0000-0000E5070000}"/>
    <cellStyle name="Normal 90 31" xfId="2020" xr:uid="{00000000-0005-0000-0000-0000E6070000}"/>
    <cellStyle name="Normal 90 31 2" xfId="2021" xr:uid="{00000000-0005-0000-0000-0000E7070000}"/>
    <cellStyle name="Normal 90 32" xfId="2022" xr:uid="{00000000-0005-0000-0000-0000E8070000}"/>
    <cellStyle name="Normal 90 33" xfId="2023" xr:uid="{00000000-0005-0000-0000-0000E9070000}"/>
    <cellStyle name="Normal 90 34" xfId="2024" xr:uid="{00000000-0005-0000-0000-0000EA070000}"/>
    <cellStyle name="Normal 90 34 2" xfId="2025" xr:uid="{00000000-0005-0000-0000-0000EB070000}"/>
    <cellStyle name="Normal 90 35" xfId="2026" xr:uid="{00000000-0005-0000-0000-0000EC070000}"/>
    <cellStyle name="Normal 90 36" xfId="2027" xr:uid="{00000000-0005-0000-0000-0000ED070000}"/>
    <cellStyle name="Normal 90 37" xfId="2028" xr:uid="{00000000-0005-0000-0000-0000EE070000}"/>
    <cellStyle name="Normal 90 38" xfId="2029" xr:uid="{00000000-0005-0000-0000-0000EF070000}"/>
    <cellStyle name="Normal 90 39" xfId="2030" xr:uid="{00000000-0005-0000-0000-0000F0070000}"/>
    <cellStyle name="Normal 90 4" xfId="2031" xr:uid="{00000000-0005-0000-0000-0000F1070000}"/>
    <cellStyle name="Normal 90 40" xfId="2032" xr:uid="{00000000-0005-0000-0000-0000F2070000}"/>
    <cellStyle name="Normal 90 41" xfId="2033" xr:uid="{00000000-0005-0000-0000-0000F3070000}"/>
    <cellStyle name="Normal 90 42" xfId="2034" xr:uid="{00000000-0005-0000-0000-0000F4070000}"/>
    <cellStyle name="Normal 90 42 2" xfId="2035" xr:uid="{00000000-0005-0000-0000-0000F5070000}"/>
    <cellStyle name="Normal 90 43" xfId="2036" xr:uid="{00000000-0005-0000-0000-0000F6070000}"/>
    <cellStyle name="Normal 90 44" xfId="2037" xr:uid="{00000000-0005-0000-0000-0000F7070000}"/>
    <cellStyle name="Normal 90 45" xfId="2038" xr:uid="{00000000-0005-0000-0000-0000F8070000}"/>
    <cellStyle name="Normal 90 46" xfId="2039" xr:uid="{00000000-0005-0000-0000-0000F9070000}"/>
    <cellStyle name="Normal 90 47" xfId="2040" xr:uid="{00000000-0005-0000-0000-0000FA070000}"/>
    <cellStyle name="Normal 90 48" xfId="2041" xr:uid="{00000000-0005-0000-0000-0000FB070000}"/>
    <cellStyle name="Normal 90 49" xfId="2042" xr:uid="{00000000-0005-0000-0000-0000FC070000}"/>
    <cellStyle name="Normal 90 5" xfId="2043" xr:uid="{00000000-0005-0000-0000-0000FD070000}"/>
    <cellStyle name="Normal 90 50" xfId="2044" xr:uid="{00000000-0005-0000-0000-0000FE070000}"/>
    <cellStyle name="Normal 90 51" xfId="2045" xr:uid="{00000000-0005-0000-0000-0000FF070000}"/>
    <cellStyle name="Normal 90 52" xfId="2046" xr:uid="{00000000-0005-0000-0000-000000080000}"/>
    <cellStyle name="Normal 90 53" xfId="2047" xr:uid="{00000000-0005-0000-0000-000001080000}"/>
    <cellStyle name="Normal 90 54" xfId="2048" xr:uid="{00000000-0005-0000-0000-000002080000}"/>
    <cellStyle name="Normal 90 55" xfId="2049" xr:uid="{00000000-0005-0000-0000-000003080000}"/>
    <cellStyle name="Normal 90 56" xfId="2050" xr:uid="{00000000-0005-0000-0000-000004080000}"/>
    <cellStyle name="Normal 90 57" xfId="2051" xr:uid="{00000000-0005-0000-0000-000005080000}"/>
    <cellStyle name="Normal 90 58" xfId="2052" xr:uid="{00000000-0005-0000-0000-000006080000}"/>
    <cellStyle name="Normal 90 59" xfId="2053" xr:uid="{00000000-0005-0000-0000-000007080000}"/>
    <cellStyle name="Normal 90 6" xfId="2054" xr:uid="{00000000-0005-0000-0000-000008080000}"/>
    <cellStyle name="Normal 90 60" xfId="2055" xr:uid="{00000000-0005-0000-0000-000009080000}"/>
    <cellStyle name="Normal 90 61" xfId="2056" xr:uid="{00000000-0005-0000-0000-00000A080000}"/>
    <cellStyle name="Normal 90 62" xfId="2057" xr:uid="{00000000-0005-0000-0000-00000B080000}"/>
    <cellStyle name="Normal 90 63" xfId="2058" xr:uid="{00000000-0005-0000-0000-00000C080000}"/>
    <cellStyle name="Normal 90 64" xfId="2059" xr:uid="{00000000-0005-0000-0000-00000D080000}"/>
    <cellStyle name="Normal 90 65" xfId="2060" xr:uid="{00000000-0005-0000-0000-00000E080000}"/>
    <cellStyle name="Normal 90 66" xfId="2061" xr:uid="{00000000-0005-0000-0000-00000F080000}"/>
    <cellStyle name="Normal 90 67" xfId="2062" xr:uid="{00000000-0005-0000-0000-000010080000}"/>
    <cellStyle name="Normal 90 68" xfId="2063" xr:uid="{00000000-0005-0000-0000-000011080000}"/>
    <cellStyle name="Normal 90 69" xfId="2064" xr:uid="{00000000-0005-0000-0000-000012080000}"/>
    <cellStyle name="Normal 90 7" xfId="2065" xr:uid="{00000000-0005-0000-0000-000013080000}"/>
    <cellStyle name="Normal 90 70" xfId="2066" xr:uid="{00000000-0005-0000-0000-000014080000}"/>
    <cellStyle name="Normal 90 71" xfId="2067" xr:uid="{00000000-0005-0000-0000-000015080000}"/>
    <cellStyle name="Normal 90 72" xfId="2068" xr:uid="{00000000-0005-0000-0000-000016080000}"/>
    <cellStyle name="Normal 90 73" xfId="2069" xr:uid="{00000000-0005-0000-0000-000017080000}"/>
    <cellStyle name="Normal 90 74" xfId="2070" xr:uid="{00000000-0005-0000-0000-000018080000}"/>
    <cellStyle name="Normal 90 75" xfId="2071" xr:uid="{00000000-0005-0000-0000-000019080000}"/>
    <cellStyle name="Normal 90 76" xfId="2072" xr:uid="{00000000-0005-0000-0000-00001A080000}"/>
    <cellStyle name="Normal 90 77" xfId="2073" xr:uid="{00000000-0005-0000-0000-00001B080000}"/>
    <cellStyle name="Normal 90 78" xfId="2074" xr:uid="{00000000-0005-0000-0000-00001C080000}"/>
    <cellStyle name="Normal 90 79" xfId="2075" xr:uid="{00000000-0005-0000-0000-00001D080000}"/>
    <cellStyle name="Normal 90 8" xfId="2076" xr:uid="{00000000-0005-0000-0000-00001E080000}"/>
    <cellStyle name="Normal 90 80" xfId="2077" xr:uid="{00000000-0005-0000-0000-00001F080000}"/>
    <cellStyle name="Normal 90 81" xfId="2078" xr:uid="{00000000-0005-0000-0000-000020080000}"/>
    <cellStyle name="Normal 90 82" xfId="2079" xr:uid="{00000000-0005-0000-0000-000021080000}"/>
    <cellStyle name="Normal 90 83" xfId="2080" xr:uid="{00000000-0005-0000-0000-000022080000}"/>
    <cellStyle name="Normal 90 84" xfId="2081" xr:uid="{00000000-0005-0000-0000-000023080000}"/>
    <cellStyle name="Normal 90 85" xfId="2082" xr:uid="{00000000-0005-0000-0000-000024080000}"/>
    <cellStyle name="Normal 90 86" xfId="2083" xr:uid="{00000000-0005-0000-0000-000025080000}"/>
    <cellStyle name="Normal 90 87" xfId="2084" xr:uid="{00000000-0005-0000-0000-000026080000}"/>
    <cellStyle name="Normal 90 88" xfId="2085" xr:uid="{00000000-0005-0000-0000-000027080000}"/>
    <cellStyle name="Normal 90 89" xfId="2086" xr:uid="{00000000-0005-0000-0000-000028080000}"/>
    <cellStyle name="Normal 90 9" xfId="2087" xr:uid="{00000000-0005-0000-0000-000029080000}"/>
    <cellStyle name="Normal 90 90" xfId="2088" xr:uid="{00000000-0005-0000-0000-00002A080000}"/>
    <cellStyle name="Normal 91" xfId="2089" xr:uid="{00000000-0005-0000-0000-00002B080000}"/>
    <cellStyle name="Normal 91 2" xfId="2090" xr:uid="{00000000-0005-0000-0000-00002C080000}"/>
    <cellStyle name="Normal 91 3" xfId="2091" xr:uid="{00000000-0005-0000-0000-00002D080000}"/>
    <cellStyle name="Normal 92" xfId="2092" xr:uid="{00000000-0005-0000-0000-00002E080000}"/>
    <cellStyle name="Normal 92 2" xfId="2093" xr:uid="{00000000-0005-0000-0000-00002F080000}"/>
    <cellStyle name="Normal 93" xfId="2094" xr:uid="{00000000-0005-0000-0000-000030080000}"/>
    <cellStyle name="Normal 93 2" xfId="2095" xr:uid="{00000000-0005-0000-0000-000031080000}"/>
    <cellStyle name="Normal 94" xfId="2096" xr:uid="{00000000-0005-0000-0000-000032080000}"/>
    <cellStyle name="Normal 94 2" xfId="2097" xr:uid="{00000000-0005-0000-0000-000033080000}"/>
    <cellStyle name="Normal 95" xfId="2098" xr:uid="{00000000-0005-0000-0000-000034080000}"/>
    <cellStyle name="Normal 95 2" xfId="2099" xr:uid="{00000000-0005-0000-0000-000035080000}"/>
    <cellStyle name="Normal 96" xfId="2100" xr:uid="{00000000-0005-0000-0000-000036080000}"/>
    <cellStyle name="Normal 96 2" xfId="2101" xr:uid="{00000000-0005-0000-0000-000037080000}"/>
    <cellStyle name="Normal 97" xfId="2102" xr:uid="{00000000-0005-0000-0000-000038080000}"/>
    <cellStyle name="Normal 97 2" xfId="2103" xr:uid="{00000000-0005-0000-0000-000039080000}"/>
    <cellStyle name="Normal 98" xfId="2104" xr:uid="{00000000-0005-0000-0000-00003A080000}"/>
    <cellStyle name="Normal 98 2" xfId="2105" xr:uid="{00000000-0005-0000-0000-00003B080000}"/>
    <cellStyle name="Normal 99" xfId="2106" xr:uid="{00000000-0005-0000-0000-00003C080000}"/>
    <cellStyle name="Normal 99 2" xfId="2107" xr:uid="{00000000-0005-0000-0000-00003D080000}"/>
    <cellStyle name="Normal_MADEIRO_GERAL" xfId="2108" xr:uid="{00000000-0005-0000-0000-00003E080000}"/>
    <cellStyle name="Normal_Plan1" xfId="2109" xr:uid="{00000000-0005-0000-0000-00003F080000}"/>
    <cellStyle name="Normal_Plan1 2" xfId="2110" xr:uid="{00000000-0005-0000-0000-000040080000}"/>
    <cellStyle name="Nota" xfId="2111" builtinId="10" customBuiltin="1"/>
    <cellStyle name="Nota 10" xfId="2112" xr:uid="{00000000-0005-0000-0000-000043080000}"/>
    <cellStyle name="Nota 11" xfId="2113" xr:uid="{00000000-0005-0000-0000-000044080000}"/>
    <cellStyle name="Nota 12" xfId="2114" xr:uid="{00000000-0005-0000-0000-000045080000}"/>
    <cellStyle name="Nota 13" xfId="2115" xr:uid="{00000000-0005-0000-0000-000046080000}"/>
    <cellStyle name="Nota 14" xfId="2116" xr:uid="{00000000-0005-0000-0000-000047080000}"/>
    <cellStyle name="Nota 15" xfId="2117" xr:uid="{00000000-0005-0000-0000-000048080000}"/>
    <cellStyle name="Nota 16" xfId="2118" xr:uid="{00000000-0005-0000-0000-000049080000}"/>
    <cellStyle name="Nota 17" xfId="2119" xr:uid="{00000000-0005-0000-0000-00004A080000}"/>
    <cellStyle name="Nota 18" xfId="2120" xr:uid="{00000000-0005-0000-0000-00004B080000}"/>
    <cellStyle name="Nota 19" xfId="2121" xr:uid="{00000000-0005-0000-0000-00004C080000}"/>
    <cellStyle name="Nota 2" xfId="2122" xr:uid="{00000000-0005-0000-0000-00004D080000}"/>
    <cellStyle name="Nota 20" xfId="2123" xr:uid="{00000000-0005-0000-0000-00004E080000}"/>
    <cellStyle name="Nota 21" xfId="2124" xr:uid="{00000000-0005-0000-0000-00004F080000}"/>
    <cellStyle name="Nota 3" xfId="2125" xr:uid="{00000000-0005-0000-0000-000050080000}"/>
    <cellStyle name="Nota 4" xfId="2126" xr:uid="{00000000-0005-0000-0000-000051080000}"/>
    <cellStyle name="Nota 5" xfId="2127" xr:uid="{00000000-0005-0000-0000-000052080000}"/>
    <cellStyle name="Nota 6" xfId="2128" xr:uid="{00000000-0005-0000-0000-000053080000}"/>
    <cellStyle name="Nota 7" xfId="2129" xr:uid="{00000000-0005-0000-0000-000054080000}"/>
    <cellStyle name="Nota 8" xfId="2130" xr:uid="{00000000-0005-0000-0000-000055080000}"/>
    <cellStyle name="Nota 9" xfId="2131" xr:uid="{00000000-0005-0000-0000-000056080000}"/>
    <cellStyle name="Note" xfId="2132" xr:uid="{00000000-0005-0000-0000-000057080000}"/>
    <cellStyle name="Numero" xfId="2133" xr:uid="{00000000-0005-0000-0000-000058080000}"/>
    <cellStyle name="Output" xfId="2134" xr:uid="{00000000-0005-0000-0000-000059080000}"/>
    <cellStyle name="Percentual" xfId="2135" xr:uid="{00000000-0005-0000-0000-00005A080000}"/>
    <cellStyle name="Ponto" xfId="2136" xr:uid="{00000000-0005-0000-0000-00005B080000}"/>
    <cellStyle name="Porcentagem" xfId="2137" builtinId="5"/>
    <cellStyle name="Porcentagem 2" xfId="2138" xr:uid="{00000000-0005-0000-0000-00005D080000}"/>
    <cellStyle name="Porcentagem 2 10" xfId="2139" xr:uid="{00000000-0005-0000-0000-00005E080000}"/>
    <cellStyle name="Porcentagem 2 11" xfId="2140" xr:uid="{00000000-0005-0000-0000-00005F080000}"/>
    <cellStyle name="Porcentagem 2 12" xfId="2141" xr:uid="{00000000-0005-0000-0000-000060080000}"/>
    <cellStyle name="Porcentagem 2 13" xfId="2142" xr:uid="{00000000-0005-0000-0000-000061080000}"/>
    <cellStyle name="Porcentagem 2 14" xfId="2143" xr:uid="{00000000-0005-0000-0000-000062080000}"/>
    <cellStyle name="Porcentagem 2 15" xfId="2144" xr:uid="{00000000-0005-0000-0000-000063080000}"/>
    <cellStyle name="Porcentagem 2 16" xfId="2145" xr:uid="{00000000-0005-0000-0000-000064080000}"/>
    <cellStyle name="Porcentagem 2 17" xfId="2146" xr:uid="{00000000-0005-0000-0000-000065080000}"/>
    <cellStyle name="Porcentagem 2 18" xfId="2147" xr:uid="{00000000-0005-0000-0000-000066080000}"/>
    <cellStyle name="Porcentagem 2 19" xfId="2148" xr:uid="{00000000-0005-0000-0000-000067080000}"/>
    <cellStyle name="Porcentagem 2 2" xfId="2149" xr:uid="{00000000-0005-0000-0000-000068080000}"/>
    <cellStyle name="Porcentagem 2 20" xfId="2150" xr:uid="{00000000-0005-0000-0000-000069080000}"/>
    <cellStyle name="Porcentagem 2 21" xfId="2151" xr:uid="{00000000-0005-0000-0000-00006A080000}"/>
    <cellStyle name="Porcentagem 2 3" xfId="2152" xr:uid="{00000000-0005-0000-0000-00006B080000}"/>
    <cellStyle name="Porcentagem 2 4" xfId="2153" xr:uid="{00000000-0005-0000-0000-00006C080000}"/>
    <cellStyle name="Porcentagem 2 5" xfId="2154" xr:uid="{00000000-0005-0000-0000-00006D080000}"/>
    <cellStyle name="Porcentagem 2 6" xfId="2155" xr:uid="{00000000-0005-0000-0000-00006E080000}"/>
    <cellStyle name="Porcentagem 2 7" xfId="2156" xr:uid="{00000000-0005-0000-0000-00006F080000}"/>
    <cellStyle name="Porcentagem 2 8" xfId="2157" xr:uid="{00000000-0005-0000-0000-000070080000}"/>
    <cellStyle name="Porcentagem 2 9" xfId="2158" xr:uid="{00000000-0005-0000-0000-000071080000}"/>
    <cellStyle name="Porcentagem 3" xfId="2159" xr:uid="{00000000-0005-0000-0000-000072080000}"/>
    <cellStyle name="Porcentagem 3 2" xfId="2160" xr:uid="{00000000-0005-0000-0000-000073080000}"/>
    <cellStyle name="Saída" xfId="2161" builtinId="21" customBuiltin="1"/>
    <cellStyle name="Saída 10" xfId="2162" xr:uid="{00000000-0005-0000-0000-000075080000}"/>
    <cellStyle name="Saída 11" xfId="2163" xr:uid="{00000000-0005-0000-0000-000076080000}"/>
    <cellStyle name="Saída 12" xfId="2164" xr:uid="{00000000-0005-0000-0000-000077080000}"/>
    <cellStyle name="Saída 13" xfId="2165" xr:uid="{00000000-0005-0000-0000-000078080000}"/>
    <cellStyle name="Saída 14" xfId="2166" xr:uid="{00000000-0005-0000-0000-000079080000}"/>
    <cellStyle name="Saída 15" xfId="2167" xr:uid="{00000000-0005-0000-0000-00007A080000}"/>
    <cellStyle name="Saída 16" xfId="2168" xr:uid="{00000000-0005-0000-0000-00007B080000}"/>
    <cellStyle name="Saída 17" xfId="2169" xr:uid="{00000000-0005-0000-0000-00007C080000}"/>
    <cellStyle name="Saída 18" xfId="2170" xr:uid="{00000000-0005-0000-0000-00007D080000}"/>
    <cellStyle name="Saída 19" xfId="2171" xr:uid="{00000000-0005-0000-0000-00007E080000}"/>
    <cellStyle name="Saída 2" xfId="2172" xr:uid="{00000000-0005-0000-0000-00007F080000}"/>
    <cellStyle name="Saída 20" xfId="2173" xr:uid="{00000000-0005-0000-0000-000080080000}"/>
    <cellStyle name="Saída 21" xfId="2174" xr:uid="{00000000-0005-0000-0000-000081080000}"/>
    <cellStyle name="Saída 3" xfId="2175" xr:uid="{00000000-0005-0000-0000-000082080000}"/>
    <cellStyle name="Saída 4" xfId="2176" xr:uid="{00000000-0005-0000-0000-000083080000}"/>
    <cellStyle name="Saída 5" xfId="2177" xr:uid="{00000000-0005-0000-0000-000084080000}"/>
    <cellStyle name="Saída 6" xfId="2178" xr:uid="{00000000-0005-0000-0000-000085080000}"/>
    <cellStyle name="Saída 7" xfId="2179" xr:uid="{00000000-0005-0000-0000-000086080000}"/>
    <cellStyle name="Saída 8" xfId="2180" xr:uid="{00000000-0005-0000-0000-000087080000}"/>
    <cellStyle name="Saída 9" xfId="2181" xr:uid="{00000000-0005-0000-0000-000088080000}"/>
    <cellStyle name="Separador de m" xfId="2182" xr:uid="{00000000-0005-0000-0000-000089080000}"/>
    <cellStyle name="Separador de milhares 10" xfId="2183" xr:uid="{00000000-0005-0000-0000-00008A080000}"/>
    <cellStyle name="Separador de milhares 10 2" xfId="2184" xr:uid="{00000000-0005-0000-0000-00008B080000}"/>
    <cellStyle name="Separador de milhares 10 2 2" xfId="2185" xr:uid="{00000000-0005-0000-0000-00008C080000}"/>
    <cellStyle name="Separador de milhares 10 3" xfId="2186" xr:uid="{00000000-0005-0000-0000-00008D080000}"/>
    <cellStyle name="Separador de milhares 100" xfId="2187" xr:uid="{00000000-0005-0000-0000-00008E080000}"/>
    <cellStyle name="Separador de milhares 101" xfId="2188" xr:uid="{00000000-0005-0000-0000-00008F080000}"/>
    <cellStyle name="Separador de milhares 102" xfId="2189" xr:uid="{00000000-0005-0000-0000-000090080000}"/>
    <cellStyle name="Separador de milhares 103" xfId="2190" xr:uid="{00000000-0005-0000-0000-000091080000}"/>
    <cellStyle name="Separador de milhares 104" xfId="2191" xr:uid="{00000000-0005-0000-0000-000092080000}"/>
    <cellStyle name="Separador de milhares 105" xfId="2192" xr:uid="{00000000-0005-0000-0000-000093080000}"/>
    <cellStyle name="Separador de milhares 106" xfId="2193" xr:uid="{00000000-0005-0000-0000-000094080000}"/>
    <cellStyle name="Separador de milhares 107" xfId="2194" xr:uid="{00000000-0005-0000-0000-000095080000}"/>
    <cellStyle name="Separador de milhares 108" xfId="2195" xr:uid="{00000000-0005-0000-0000-000096080000}"/>
    <cellStyle name="Separador de milhares 109" xfId="2196" xr:uid="{00000000-0005-0000-0000-000097080000}"/>
    <cellStyle name="Separador de milhares 11" xfId="2197" xr:uid="{00000000-0005-0000-0000-000098080000}"/>
    <cellStyle name="Separador de milhares 11 2" xfId="2198" xr:uid="{00000000-0005-0000-0000-000099080000}"/>
    <cellStyle name="Separador de milhares 11 2 2" xfId="2199" xr:uid="{00000000-0005-0000-0000-00009A080000}"/>
    <cellStyle name="Separador de milhares 11 3" xfId="2200" xr:uid="{00000000-0005-0000-0000-00009B080000}"/>
    <cellStyle name="Separador de milhares 110" xfId="2201" xr:uid="{00000000-0005-0000-0000-00009C080000}"/>
    <cellStyle name="Separador de milhares 110 2" xfId="2202" xr:uid="{00000000-0005-0000-0000-00009D080000}"/>
    <cellStyle name="Separador de milhares 110 2 2" xfId="2203" xr:uid="{00000000-0005-0000-0000-00009E080000}"/>
    <cellStyle name="Separador de milhares 110 2 3" xfId="2204" xr:uid="{00000000-0005-0000-0000-00009F080000}"/>
    <cellStyle name="Separador de milhares 110 2 4" xfId="2205" xr:uid="{00000000-0005-0000-0000-0000A0080000}"/>
    <cellStyle name="Separador de milhares 110 2 4 2" xfId="2206" xr:uid="{00000000-0005-0000-0000-0000A1080000}"/>
    <cellStyle name="Separador de milhares 110 2 4 3" xfId="2207" xr:uid="{00000000-0005-0000-0000-0000A2080000}"/>
    <cellStyle name="Separador de milhares 110 2 4 3 2" xfId="2208" xr:uid="{00000000-0005-0000-0000-0000A3080000}"/>
    <cellStyle name="Separador de milhares 110 2 4 3 2 2" xfId="2209" xr:uid="{00000000-0005-0000-0000-0000A4080000}"/>
    <cellStyle name="Separador de milhares 110 2 4 3 2 2 2" xfId="2210" xr:uid="{00000000-0005-0000-0000-0000A5080000}"/>
    <cellStyle name="Separador de milhares 110 3" xfId="2211" xr:uid="{00000000-0005-0000-0000-0000A6080000}"/>
    <cellStyle name="Separador de milhares 111" xfId="2212" xr:uid="{00000000-0005-0000-0000-0000A7080000}"/>
    <cellStyle name="Separador de milhares 111 2" xfId="2213" xr:uid="{00000000-0005-0000-0000-0000A8080000}"/>
    <cellStyle name="Separador de milhares 111 2 2" xfId="2214" xr:uid="{00000000-0005-0000-0000-0000A9080000}"/>
    <cellStyle name="Separador de milhares 111 2 2 2" xfId="2215" xr:uid="{00000000-0005-0000-0000-0000AA080000}"/>
    <cellStyle name="Separador de milhares 111 3" xfId="2216" xr:uid="{00000000-0005-0000-0000-0000AB080000}"/>
    <cellStyle name="Separador de milhares 111 3 2" xfId="2217" xr:uid="{00000000-0005-0000-0000-0000AC080000}"/>
    <cellStyle name="Separador de milhares 111 4" xfId="2218" xr:uid="{00000000-0005-0000-0000-0000AD080000}"/>
    <cellStyle name="Separador de milhares 111 5" xfId="2219" xr:uid="{00000000-0005-0000-0000-0000AE080000}"/>
    <cellStyle name="Separador de milhares 112" xfId="2220" xr:uid="{00000000-0005-0000-0000-0000AF080000}"/>
    <cellStyle name="Separador de milhares 112 2" xfId="2221" xr:uid="{00000000-0005-0000-0000-0000B0080000}"/>
    <cellStyle name="Separador de milhares 113" xfId="2222" xr:uid="{00000000-0005-0000-0000-0000B1080000}"/>
    <cellStyle name="Separador de milhares 113 2" xfId="2223" xr:uid="{00000000-0005-0000-0000-0000B2080000}"/>
    <cellStyle name="Separador de milhares 113 2 2" xfId="2224" xr:uid="{00000000-0005-0000-0000-0000B3080000}"/>
    <cellStyle name="Separador de milhares 114" xfId="2225" xr:uid="{00000000-0005-0000-0000-0000B4080000}"/>
    <cellStyle name="Separador de milhares 114 2" xfId="2226" xr:uid="{00000000-0005-0000-0000-0000B5080000}"/>
    <cellStyle name="Separador de milhares 114 2 2" xfId="2227" xr:uid="{00000000-0005-0000-0000-0000B6080000}"/>
    <cellStyle name="Separador de milhares 115" xfId="2228" xr:uid="{00000000-0005-0000-0000-0000B7080000}"/>
    <cellStyle name="Separador de milhares 115 2" xfId="2229" xr:uid="{00000000-0005-0000-0000-0000B8080000}"/>
    <cellStyle name="Separador de milhares 115 2 2" xfId="2230" xr:uid="{00000000-0005-0000-0000-0000B9080000}"/>
    <cellStyle name="Separador de milhares 116" xfId="2231" xr:uid="{00000000-0005-0000-0000-0000BA080000}"/>
    <cellStyle name="Separador de milhares 116 2" xfId="2232" xr:uid="{00000000-0005-0000-0000-0000BB080000}"/>
    <cellStyle name="Separador de milhares 116 2 2" xfId="2233" xr:uid="{00000000-0005-0000-0000-0000BC080000}"/>
    <cellStyle name="Separador de milhares 117" xfId="2234" xr:uid="{00000000-0005-0000-0000-0000BD080000}"/>
    <cellStyle name="Separador de milhares 117 2" xfId="2235" xr:uid="{00000000-0005-0000-0000-0000BE080000}"/>
    <cellStyle name="Separador de milhares 117 2 2" xfId="2236" xr:uid="{00000000-0005-0000-0000-0000BF080000}"/>
    <cellStyle name="Separador de milhares 118" xfId="2237" xr:uid="{00000000-0005-0000-0000-0000C0080000}"/>
    <cellStyle name="Separador de milhares 118 2" xfId="2238" xr:uid="{00000000-0005-0000-0000-0000C1080000}"/>
    <cellStyle name="Separador de milhares 118 2 2" xfId="2239" xr:uid="{00000000-0005-0000-0000-0000C2080000}"/>
    <cellStyle name="Separador de milhares 119" xfId="2240" xr:uid="{00000000-0005-0000-0000-0000C3080000}"/>
    <cellStyle name="Separador de milhares 119 2" xfId="2241" xr:uid="{00000000-0005-0000-0000-0000C4080000}"/>
    <cellStyle name="Separador de milhares 119 2 2" xfId="2242" xr:uid="{00000000-0005-0000-0000-0000C5080000}"/>
    <cellStyle name="Separador de milhares 12" xfId="2243" xr:uid="{00000000-0005-0000-0000-0000C6080000}"/>
    <cellStyle name="Separador de milhares 12 2" xfId="2244" xr:uid="{00000000-0005-0000-0000-0000C7080000}"/>
    <cellStyle name="Separador de milhares 12 2 2" xfId="2245" xr:uid="{00000000-0005-0000-0000-0000C8080000}"/>
    <cellStyle name="Separador de milhares 12 3" xfId="2246" xr:uid="{00000000-0005-0000-0000-0000C9080000}"/>
    <cellStyle name="Separador de milhares 120" xfId="2247" xr:uid="{00000000-0005-0000-0000-0000CA080000}"/>
    <cellStyle name="Separador de milhares 120 2" xfId="2248" xr:uid="{00000000-0005-0000-0000-0000CB080000}"/>
    <cellStyle name="Separador de milhares 120 2 2" xfId="2249" xr:uid="{00000000-0005-0000-0000-0000CC080000}"/>
    <cellStyle name="Separador de milhares 121" xfId="2250" xr:uid="{00000000-0005-0000-0000-0000CD080000}"/>
    <cellStyle name="Separador de milhares 121 2" xfId="2251" xr:uid="{00000000-0005-0000-0000-0000CE080000}"/>
    <cellStyle name="Separador de milhares 121 2 2" xfId="2252" xr:uid="{00000000-0005-0000-0000-0000CF080000}"/>
    <cellStyle name="Separador de milhares 122" xfId="2253" xr:uid="{00000000-0005-0000-0000-0000D0080000}"/>
    <cellStyle name="Separador de milhares 122 2" xfId="2254" xr:uid="{00000000-0005-0000-0000-0000D1080000}"/>
    <cellStyle name="Separador de milhares 122 2 2" xfId="2255" xr:uid="{00000000-0005-0000-0000-0000D2080000}"/>
    <cellStyle name="Separador de milhares 122 3" xfId="2256" xr:uid="{00000000-0005-0000-0000-0000D3080000}"/>
    <cellStyle name="Separador de milhares 123" xfId="2257" xr:uid="{00000000-0005-0000-0000-0000D4080000}"/>
    <cellStyle name="Separador de milhares 123 2" xfId="2258" xr:uid="{00000000-0005-0000-0000-0000D5080000}"/>
    <cellStyle name="Separador de milhares 123 3" xfId="2259" xr:uid="{00000000-0005-0000-0000-0000D6080000}"/>
    <cellStyle name="Separador de milhares 123 3 2" xfId="2260" xr:uid="{00000000-0005-0000-0000-0000D7080000}"/>
    <cellStyle name="Separador de milhares 123 3 3" xfId="2261" xr:uid="{00000000-0005-0000-0000-0000D8080000}"/>
    <cellStyle name="Separador de milhares 123 3 3 2" xfId="2262" xr:uid="{00000000-0005-0000-0000-0000D9080000}"/>
    <cellStyle name="Separador de milhares 123 3 3 2 2" xfId="2263" xr:uid="{00000000-0005-0000-0000-0000DA080000}"/>
    <cellStyle name="Separador de milhares 123 3 3 2 2 2" xfId="2264" xr:uid="{00000000-0005-0000-0000-0000DB080000}"/>
    <cellStyle name="Separador de milhares 123 3 3 2 2 2 2" xfId="2265" xr:uid="{00000000-0005-0000-0000-0000DC080000}"/>
    <cellStyle name="Separador de milhares 123 3 3 2 2 2 2 2" xfId="2266" xr:uid="{00000000-0005-0000-0000-0000DD080000}"/>
    <cellStyle name="Separador de milhares 123 3 3 2 3" xfId="2267" xr:uid="{00000000-0005-0000-0000-0000DE080000}"/>
    <cellStyle name="Separador de milhares 123 4" xfId="2268" xr:uid="{00000000-0005-0000-0000-0000DF080000}"/>
    <cellStyle name="Separador de milhares 124" xfId="2269" xr:uid="{00000000-0005-0000-0000-0000E0080000}"/>
    <cellStyle name="Separador de milhares 124 2" xfId="2270" xr:uid="{00000000-0005-0000-0000-0000E1080000}"/>
    <cellStyle name="Separador de milhares 125" xfId="2271" xr:uid="{00000000-0005-0000-0000-0000E2080000}"/>
    <cellStyle name="Separador de milhares 126" xfId="2272" xr:uid="{00000000-0005-0000-0000-0000E3080000}"/>
    <cellStyle name="Separador de milhares 127" xfId="2273" xr:uid="{00000000-0005-0000-0000-0000E4080000}"/>
    <cellStyle name="Separador de milhares 128" xfId="2274" xr:uid="{00000000-0005-0000-0000-0000E5080000}"/>
    <cellStyle name="Separador de milhares 129" xfId="2275" xr:uid="{00000000-0005-0000-0000-0000E6080000}"/>
    <cellStyle name="Separador de milhares 13" xfId="2276" xr:uid="{00000000-0005-0000-0000-0000E7080000}"/>
    <cellStyle name="Separador de milhares 13 2" xfId="2277" xr:uid="{00000000-0005-0000-0000-0000E8080000}"/>
    <cellStyle name="Separador de milhares 13 2 2" xfId="2278" xr:uid="{00000000-0005-0000-0000-0000E9080000}"/>
    <cellStyle name="Separador de milhares 13 3" xfId="2279" xr:uid="{00000000-0005-0000-0000-0000EA080000}"/>
    <cellStyle name="Separador de milhares 130" xfId="2280" xr:uid="{00000000-0005-0000-0000-0000EB080000}"/>
    <cellStyle name="Separador de milhares 131" xfId="2281" xr:uid="{00000000-0005-0000-0000-0000EC080000}"/>
    <cellStyle name="Separador de milhares 132" xfId="2282" xr:uid="{00000000-0005-0000-0000-0000ED080000}"/>
    <cellStyle name="Separador de milhares 133" xfId="2283" xr:uid="{00000000-0005-0000-0000-0000EE080000}"/>
    <cellStyle name="Separador de milhares 134" xfId="2284" xr:uid="{00000000-0005-0000-0000-0000EF080000}"/>
    <cellStyle name="Separador de milhares 135" xfId="2285" xr:uid="{00000000-0005-0000-0000-0000F0080000}"/>
    <cellStyle name="Separador de milhares 136" xfId="2286" xr:uid="{00000000-0005-0000-0000-0000F1080000}"/>
    <cellStyle name="Separador de milhares 136 2" xfId="2287" xr:uid="{00000000-0005-0000-0000-0000F2080000}"/>
    <cellStyle name="Separador de milhares 14" xfId="2288" xr:uid="{00000000-0005-0000-0000-0000F3080000}"/>
    <cellStyle name="Separador de milhares 14 2" xfId="2289" xr:uid="{00000000-0005-0000-0000-0000F4080000}"/>
    <cellStyle name="Separador de milhares 14 2 2" xfId="2290" xr:uid="{00000000-0005-0000-0000-0000F5080000}"/>
    <cellStyle name="Separador de milhares 14 3" xfId="2291" xr:uid="{00000000-0005-0000-0000-0000F6080000}"/>
    <cellStyle name="Separador de milhares 15" xfId="2292" xr:uid="{00000000-0005-0000-0000-0000F7080000}"/>
    <cellStyle name="Separador de milhares 15 2" xfId="2293" xr:uid="{00000000-0005-0000-0000-0000F8080000}"/>
    <cellStyle name="Separador de milhares 15 2 2" xfId="2294" xr:uid="{00000000-0005-0000-0000-0000F9080000}"/>
    <cellStyle name="Separador de milhares 15 3" xfId="2295" xr:uid="{00000000-0005-0000-0000-0000FA080000}"/>
    <cellStyle name="Separador de milhares 16" xfId="2296" xr:uid="{00000000-0005-0000-0000-0000FB080000}"/>
    <cellStyle name="Separador de milhares 16 2" xfId="2297" xr:uid="{00000000-0005-0000-0000-0000FC080000}"/>
    <cellStyle name="Separador de milhares 16 2 2" xfId="2298" xr:uid="{00000000-0005-0000-0000-0000FD080000}"/>
    <cellStyle name="Separador de milhares 16 3" xfId="2299" xr:uid="{00000000-0005-0000-0000-0000FE080000}"/>
    <cellStyle name="Separador de milhares 17" xfId="2300" xr:uid="{00000000-0005-0000-0000-0000FF080000}"/>
    <cellStyle name="Separador de milhares 17 2" xfId="2301" xr:uid="{00000000-0005-0000-0000-000000090000}"/>
    <cellStyle name="Separador de milhares 17 2 2" xfId="2302" xr:uid="{00000000-0005-0000-0000-000001090000}"/>
    <cellStyle name="Separador de milhares 17 3" xfId="2303" xr:uid="{00000000-0005-0000-0000-000002090000}"/>
    <cellStyle name="Separador de milhares 18" xfId="2304" xr:uid="{00000000-0005-0000-0000-000003090000}"/>
    <cellStyle name="Separador de milhares 18 2" xfId="2305" xr:uid="{00000000-0005-0000-0000-000004090000}"/>
    <cellStyle name="Separador de milhares 18 2 2" xfId="2306" xr:uid="{00000000-0005-0000-0000-000005090000}"/>
    <cellStyle name="Separador de milhares 18 3" xfId="2307" xr:uid="{00000000-0005-0000-0000-000006090000}"/>
    <cellStyle name="Separador de milhares 19" xfId="2308" xr:uid="{00000000-0005-0000-0000-000007090000}"/>
    <cellStyle name="Separador de milhares 19 2" xfId="2309" xr:uid="{00000000-0005-0000-0000-000008090000}"/>
    <cellStyle name="Separador de milhares 19 2 2" xfId="2310" xr:uid="{00000000-0005-0000-0000-000009090000}"/>
    <cellStyle name="Separador de milhares 19 3" xfId="2311" xr:uid="{00000000-0005-0000-0000-00000A090000}"/>
    <cellStyle name="Separador de milhares 2" xfId="2312" xr:uid="{00000000-0005-0000-0000-00000B090000}"/>
    <cellStyle name="Separador de milhares 2 10" xfId="2313" xr:uid="{00000000-0005-0000-0000-00000C090000}"/>
    <cellStyle name="Separador de milhares 2 10 2" xfId="2314" xr:uid="{00000000-0005-0000-0000-00000D090000}"/>
    <cellStyle name="Separador de milhares 2 10 3" xfId="2315" xr:uid="{00000000-0005-0000-0000-00000E090000}"/>
    <cellStyle name="Separador de milhares 2 11" xfId="2316" xr:uid="{00000000-0005-0000-0000-00000F090000}"/>
    <cellStyle name="Separador de milhares 2 12" xfId="2317" xr:uid="{00000000-0005-0000-0000-000010090000}"/>
    <cellStyle name="Separador de milhares 2 13" xfId="2318" xr:uid="{00000000-0005-0000-0000-000011090000}"/>
    <cellStyle name="Separador de milhares 2 14" xfId="2319" xr:uid="{00000000-0005-0000-0000-000012090000}"/>
    <cellStyle name="Separador de milhares 2 14 2" xfId="2320" xr:uid="{00000000-0005-0000-0000-000013090000}"/>
    <cellStyle name="Separador de milhares 2 15" xfId="2321" xr:uid="{00000000-0005-0000-0000-000014090000}"/>
    <cellStyle name="Separador de milhares 2 16" xfId="2322" xr:uid="{00000000-0005-0000-0000-000015090000}"/>
    <cellStyle name="Separador de milhares 2 17" xfId="2323" xr:uid="{00000000-0005-0000-0000-000016090000}"/>
    <cellStyle name="Separador de milhares 2 17 2" xfId="2324" xr:uid="{00000000-0005-0000-0000-000017090000}"/>
    <cellStyle name="Separador de milhares 2 18" xfId="2325" xr:uid="{00000000-0005-0000-0000-000018090000}"/>
    <cellStyle name="Separador de milhares 2 19" xfId="2326" xr:uid="{00000000-0005-0000-0000-000019090000}"/>
    <cellStyle name="Separador de milhares 2 2" xfId="2327" xr:uid="{00000000-0005-0000-0000-00001A090000}"/>
    <cellStyle name="Separador de milhares 2 2 2" xfId="2328" xr:uid="{00000000-0005-0000-0000-00001B090000}"/>
    <cellStyle name="Separador de milhares 2 2 3" xfId="2329" xr:uid="{00000000-0005-0000-0000-00001C090000}"/>
    <cellStyle name="Separador de milhares 2 2 3 2" xfId="2330" xr:uid="{00000000-0005-0000-0000-00001D090000}"/>
    <cellStyle name="Separador de milhares 2 2 3 3" xfId="2331" xr:uid="{00000000-0005-0000-0000-00001E090000}"/>
    <cellStyle name="Separador de milhares 2 2 4" xfId="2332" xr:uid="{00000000-0005-0000-0000-00001F090000}"/>
    <cellStyle name="Separador de milhares 2 2 5" xfId="2333" xr:uid="{00000000-0005-0000-0000-000020090000}"/>
    <cellStyle name="Separador de milhares 2 20" xfId="2334" xr:uid="{00000000-0005-0000-0000-000021090000}"/>
    <cellStyle name="Separador de milhares 2 21" xfId="2335" xr:uid="{00000000-0005-0000-0000-000022090000}"/>
    <cellStyle name="Separador de milhares 2 22" xfId="2336" xr:uid="{00000000-0005-0000-0000-000023090000}"/>
    <cellStyle name="Separador de milhares 2 23" xfId="2337" xr:uid="{00000000-0005-0000-0000-000024090000}"/>
    <cellStyle name="Separador de milhares 2 24" xfId="2338" xr:uid="{00000000-0005-0000-0000-000025090000}"/>
    <cellStyle name="Separador de milhares 2 25" xfId="2339" xr:uid="{00000000-0005-0000-0000-000026090000}"/>
    <cellStyle name="Separador de milhares 2 26" xfId="2340" xr:uid="{00000000-0005-0000-0000-000027090000}"/>
    <cellStyle name="Separador de milhares 2 27" xfId="2341" xr:uid="{00000000-0005-0000-0000-000028090000}"/>
    <cellStyle name="Separador de milhares 2 28" xfId="2342" xr:uid="{00000000-0005-0000-0000-000029090000}"/>
    <cellStyle name="Separador de milhares 2 29" xfId="2343" xr:uid="{00000000-0005-0000-0000-00002A090000}"/>
    <cellStyle name="Separador de milhares 2 3" xfId="2344" xr:uid="{00000000-0005-0000-0000-00002B090000}"/>
    <cellStyle name="Separador de milhares 2 3 2" xfId="2345" xr:uid="{00000000-0005-0000-0000-00002C090000}"/>
    <cellStyle name="Separador de milhares 2 3 3" xfId="2346" xr:uid="{00000000-0005-0000-0000-00002D090000}"/>
    <cellStyle name="Separador de milhares 2 30" xfId="2347" xr:uid="{00000000-0005-0000-0000-00002E090000}"/>
    <cellStyle name="Separador de milhares 2 31" xfId="2348" xr:uid="{00000000-0005-0000-0000-00002F090000}"/>
    <cellStyle name="Separador de milhares 2 32" xfId="2349" xr:uid="{00000000-0005-0000-0000-000030090000}"/>
    <cellStyle name="Separador de milhares 2 33" xfId="2350" xr:uid="{00000000-0005-0000-0000-000031090000}"/>
    <cellStyle name="Separador de milhares 2 34" xfId="2351" xr:uid="{00000000-0005-0000-0000-000032090000}"/>
    <cellStyle name="Separador de milhares 2 35" xfId="2352" xr:uid="{00000000-0005-0000-0000-000033090000}"/>
    <cellStyle name="Separador de milhares 2 36" xfId="2353" xr:uid="{00000000-0005-0000-0000-000034090000}"/>
    <cellStyle name="Separador de milhares 2 37" xfId="2354" xr:uid="{00000000-0005-0000-0000-000035090000}"/>
    <cellStyle name="Separador de milhares 2 38" xfId="2355" xr:uid="{00000000-0005-0000-0000-000036090000}"/>
    <cellStyle name="Separador de milhares 2 39" xfId="2356" xr:uid="{00000000-0005-0000-0000-000037090000}"/>
    <cellStyle name="Separador de milhares 2 4" xfId="2357" xr:uid="{00000000-0005-0000-0000-000038090000}"/>
    <cellStyle name="Separador de milhares 2 4 2" xfId="2358" xr:uid="{00000000-0005-0000-0000-000039090000}"/>
    <cellStyle name="Separador de milhares 2 40" xfId="2359" xr:uid="{00000000-0005-0000-0000-00003A090000}"/>
    <cellStyle name="Separador de milhares 2 41" xfId="2360" xr:uid="{00000000-0005-0000-0000-00003B090000}"/>
    <cellStyle name="Separador de milhares 2 42" xfId="2361" xr:uid="{00000000-0005-0000-0000-00003C090000}"/>
    <cellStyle name="Separador de milhares 2 43" xfId="2362" xr:uid="{00000000-0005-0000-0000-00003D090000}"/>
    <cellStyle name="Separador de milhares 2 44" xfId="2363" xr:uid="{00000000-0005-0000-0000-00003E090000}"/>
    <cellStyle name="Separador de milhares 2 45" xfId="2364" xr:uid="{00000000-0005-0000-0000-00003F090000}"/>
    <cellStyle name="Separador de milhares 2 46" xfId="2365" xr:uid="{00000000-0005-0000-0000-000040090000}"/>
    <cellStyle name="Separador de milhares 2 47" xfId="2366" xr:uid="{00000000-0005-0000-0000-000041090000}"/>
    <cellStyle name="Separador de milhares 2 48" xfId="2367" xr:uid="{00000000-0005-0000-0000-000042090000}"/>
    <cellStyle name="Separador de milhares 2 49" xfId="2368" xr:uid="{00000000-0005-0000-0000-000043090000}"/>
    <cellStyle name="Separador de milhares 2 5" xfId="2369" xr:uid="{00000000-0005-0000-0000-000044090000}"/>
    <cellStyle name="Separador de milhares 2 5 2" xfId="2370" xr:uid="{00000000-0005-0000-0000-000045090000}"/>
    <cellStyle name="Separador de milhares 2 50" xfId="2371" xr:uid="{00000000-0005-0000-0000-000046090000}"/>
    <cellStyle name="Separador de milhares 2 51" xfId="2372" xr:uid="{00000000-0005-0000-0000-000047090000}"/>
    <cellStyle name="Separador de milhares 2 52" xfId="2373" xr:uid="{00000000-0005-0000-0000-000048090000}"/>
    <cellStyle name="Separador de milhares 2 53" xfId="2374" xr:uid="{00000000-0005-0000-0000-000049090000}"/>
    <cellStyle name="Separador de milhares 2 53 2" xfId="2375" xr:uid="{00000000-0005-0000-0000-00004A090000}"/>
    <cellStyle name="Separador de milhares 2 54" xfId="2376" xr:uid="{00000000-0005-0000-0000-00004B090000}"/>
    <cellStyle name="Separador de milhares 2 54 2" xfId="2377" xr:uid="{00000000-0005-0000-0000-00004C090000}"/>
    <cellStyle name="Separador de milhares 2 55" xfId="2378" xr:uid="{00000000-0005-0000-0000-00004D090000}"/>
    <cellStyle name="Separador de milhares 2 55 2" xfId="2379" xr:uid="{00000000-0005-0000-0000-00004E090000}"/>
    <cellStyle name="Separador de milhares 2 56" xfId="2380" xr:uid="{00000000-0005-0000-0000-00004F090000}"/>
    <cellStyle name="Separador de milhares 2 56 2" xfId="2381" xr:uid="{00000000-0005-0000-0000-000050090000}"/>
    <cellStyle name="Separador de milhares 2 57" xfId="2382" xr:uid="{00000000-0005-0000-0000-000051090000}"/>
    <cellStyle name="Separador de milhares 2 57 2" xfId="2383" xr:uid="{00000000-0005-0000-0000-000052090000}"/>
    <cellStyle name="Separador de milhares 2 58" xfId="2384" xr:uid="{00000000-0005-0000-0000-000053090000}"/>
    <cellStyle name="Separador de milhares 2 58 2" xfId="2385" xr:uid="{00000000-0005-0000-0000-000054090000}"/>
    <cellStyle name="Separador de milhares 2 59" xfId="2386" xr:uid="{00000000-0005-0000-0000-000055090000}"/>
    <cellStyle name="Separador de milhares 2 59 2" xfId="2387" xr:uid="{00000000-0005-0000-0000-000056090000}"/>
    <cellStyle name="Separador de milhares 2 6" xfId="2388" xr:uid="{00000000-0005-0000-0000-000057090000}"/>
    <cellStyle name="Separador de milhares 2 6 2" xfId="2389" xr:uid="{00000000-0005-0000-0000-000058090000}"/>
    <cellStyle name="Separador de milhares 2 60" xfId="2390" xr:uid="{00000000-0005-0000-0000-000059090000}"/>
    <cellStyle name="Separador de milhares 2 60 2" xfId="2391" xr:uid="{00000000-0005-0000-0000-00005A090000}"/>
    <cellStyle name="Separador de milhares 2 61" xfId="2392" xr:uid="{00000000-0005-0000-0000-00005B090000}"/>
    <cellStyle name="Separador de milhares 2 61 2" xfId="2393" xr:uid="{00000000-0005-0000-0000-00005C090000}"/>
    <cellStyle name="Separador de milhares 2 62" xfId="2394" xr:uid="{00000000-0005-0000-0000-00005D090000}"/>
    <cellStyle name="Separador de milhares 2 62 2" xfId="2395" xr:uid="{00000000-0005-0000-0000-00005E090000}"/>
    <cellStyle name="Separador de milhares 2 63" xfId="2396" xr:uid="{00000000-0005-0000-0000-00005F090000}"/>
    <cellStyle name="Separador de milhares 2 63 2" xfId="2397" xr:uid="{00000000-0005-0000-0000-000060090000}"/>
    <cellStyle name="Separador de milhares 2 64" xfId="2398" xr:uid="{00000000-0005-0000-0000-000061090000}"/>
    <cellStyle name="Separador de milhares 2 65" xfId="2399" xr:uid="{00000000-0005-0000-0000-000062090000}"/>
    <cellStyle name="Separador de milhares 2 66" xfId="2400" xr:uid="{00000000-0005-0000-0000-000063090000}"/>
    <cellStyle name="Separador de milhares 2 67" xfId="2401" xr:uid="{00000000-0005-0000-0000-000064090000}"/>
    <cellStyle name="Separador de milhares 2 68" xfId="2402" xr:uid="{00000000-0005-0000-0000-000065090000}"/>
    <cellStyle name="Separador de milhares 2 69" xfId="2403" xr:uid="{00000000-0005-0000-0000-000066090000}"/>
    <cellStyle name="Separador de milhares 2 7" xfId="2404" xr:uid="{00000000-0005-0000-0000-000067090000}"/>
    <cellStyle name="Separador de milhares 2 7 2" xfId="2405" xr:uid="{00000000-0005-0000-0000-000068090000}"/>
    <cellStyle name="Separador de milhares 2 70" xfId="2406" xr:uid="{00000000-0005-0000-0000-000069090000}"/>
    <cellStyle name="Separador de milhares 2 71" xfId="2407" xr:uid="{00000000-0005-0000-0000-00006A090000}"/>
    <cellStyle name="Separador de milhares 2 72" xfId="2408" xr:uid="{00000000-0005-0000-0000-00006B090000}"/>
    <cellStyle name="Separador de milhares 2 73" xfId="2409" xr:uid="{00000000-0005-0000-0000-00006C090000}"/>
    <cellStyle name="Separador de milhares 2 74" xfId="2410" xr:uid="{00000000-0005-0000-0000-00006D090000}"/>
    <cellStyle name="Separador de milhares 2 75" xfId="2411" xr:uid="{00000000-0005-0000-0000-00006E090000}"/>
    <cellStyle name="Separador de milhares 2 76" xfId="2412" xr:uid="{00000000-0005-0000-0000-00006F090000}"/>
    <cellStyle name="Separador de milhares 2 77" xfId="2413" xr:uid="{00000000-0005-0000-0000-000070090000}"/>
    <cellStyle name="Separador de milhares 2 78" xfId="2414" xr:uid="{00000000-0005-0000-0000-000071090000}"/>
    <cellStyle name="Separador de milhares 2 79" xfId="2415" xr:uid="{00000000-0005-0000-0000-000072090000}"/>
    <cellStyle name="Separador de milhares 2 8" xfId="2416" xr:uid="{00000000-0005-0000-0000-000073090000}"/>
    <cellStyle name="Separador de milhares 2 8 2" xfId="2417" xr:uid="{00000000-0005-0000-0000-000074090000}"/>
    <cellStyle name="Separador de milhares 2 80" xfId="2418" xr:uid="{00000000-0005-0000-0000-000075090000}"/>
    <cellStyle name="Separador de milhares 2 81" xfId="2419" xr:uid="{00000000-0005-0000-0000-000076090000}"/>
    <cellStyle name="Separador de milhares 2 82" xfId="2420" xr:uid="{00000000-0005-0000-0000-000077090000}"/>
    <cellStyle name="Separador de milhares 2 83" xfId="2421" xr:uid="{00000000-0005-0000-0000-000078090000}"/>
    <cellStyle name="Separador de milhares 2 84" xfId="2422" xr:uid="{00000000-0005-0000-0000-000079090000}"/>
    <cellStyle name="Separador de milhares 2 85" xfId="2423" xr:uid="{00000000-0005-0000-0000-00007A090000}"/>
    <cellStyle name="Separador de milhares 2 86" xfId="2424" xr:uid="{00000000-0005-0000-0000-00007B090000}"/>
    <cellStyle name="Separador de milhares 2 87" xfId="2425" xr:uid="{00000000-0005-0000-0000-00007C090000}"/>
    <cellStyle name="Separador de milhares 2 88" xfId="2426" xr:uid="{00000000-0005-0000-0000-00007D090000}"/>
    <cellStyle name="Separador de milhares 2 89" xfId="2427" xr:uid="{00000000-0005-0000-0000-00007E090000}"/>
    <cellStyle name="Separador de milhares 2 9" xfId="2428" xr:uid="{00000000-0005-0000-0000-00007F090000}"/>
    <cellStyle name="Separador de milhares 2 9 2" xfId="2429" xr:uid="{00000000-0005-0000-0000-000080090000}"/>
    <cellStyle name="Separador de milhares 20" xfId="2430" xr:uid="{00000000-0005-0000-0000-000081090000}"/>
    <cellStyle name="Separador de milhares 20 2" xfId="2431" xr:uid="{00000000-0005-0000-0000-000082090000}"/>
    <cellStyle name="Separador de milhares 20 2 2" xfId="2432" xr:uid="{00000000-0005-0000-0000-000083090000}"/>
    <cellStyle name="Separador de milhares 20 3" xfId="2433" xr:uid="{00000000-0005-0000-0000-000084090000}"/>
    <cellStyle name="Separador de milhares 21" xfId="2434" xr:uid="{00000000-0005-0000-0000-000085090000}"/>
    <cellStyle name="Separador de milhares 21 2" xfId="2435" xr:uid="{00000000-0005-0000-0000-000086090000}"/>
    <cellStyle name="Separador de milhares 21 2 2" xfId="2436" xr:uid="{00000000-0005-0000-0000-000087090000}"/>
    <cellStyle name="Separador de milhares 21 3" xfId="2437" xr:uid="{00000000-0005-0000-0000-000088090000}"/>
    <cellStyle name="Separador de milhares 22" xfId="2438" xr:uid="{00000000-0005-0000-0000-000089090000}"/>
    <cellStyle name="Separador de milhares 22 2" xfId="2439" xr:uid="{00000000-0005-0000-0000-00008A090000}"/>
    <cellStyle name="Separador de milhares 22 2 2" xfId="2440" xr:uid="{00000000-0005-0000-0000-00008B090000}"/>
    <cellStyle name="Separador de milhares 22 3" xfId="2441" xr:uid="{00000000-0005-0000-0000-00008C090000}"/>
    <cellStyle name="Separador de milhares 23" xfId="2442" xr:uid="{00000000-0005-0000-0000-00008D090000}"/>
    <cellStyle name="Separador de milhares 23 2" xfId="2443" xr:uid="{00000000-0005-0000-0000-00008E090000}"/>
    <cellStyle name="Separador de milhares 23 2 2" xfId="2444" xr:uid="{00000000-0005-0000-0000-00008F090000}"/>
    <cellStyle name="Separador de milhares 23 3" xfId="2445" xr:uid="{00000000-0005-0000-0000-000090090000}"/>
    <cellStyle name="Separador de milhares 24" xfId="2446" xr:uid="{00000000-0005-0000-0000-000091090000}"/>
    <cellStyle name="Separador de milhares 24 2" xfId="2447" xr:uid="{00000000-0005-0000-0000-000092090000}"/>
    <cellStyle name="Separador de milhares 24 2 2" xfId="2448" xr:uid="{00000000-0005-0000-0000-000093090000}"/>
    <cellStyle name="Separador de milhares 24 3" xfId="2449" xr:uid="{00000000-0005-0000-0000-000094090000}"/>
    <cellStyle name="Separador de milhares 25" xfId="2450" xr:uid="{00000000-0005-0000-0000-000095090000}"/>
    <cellStyle name="Separador de milhares 25 2" xfId="2451" xr:uid="{00000000-0005-0000-0000-000096090000}"/>
    <cellStyle name="Separador de milhares 25 2 2" xfId="2452" xr:uid="{00000000-0005-0000-0000-000097090000}"/>
    <cellStyle name="Separador de milhares 25 3" xfId="2453" xr:uid="{00000000-0005-0000-0000-000098090000}"/>
    <cellStyle name="Separador de milhares 26" xfId="2454" xr:uid="{00000000-0005-0000-0000-000099090000}"/>
    <cellStyle name="Separador de milhares 26 2" xfId="2455" xr:uid="{00000000-0005-0000-0000-00009A090000}"/>
    <cellStyle name="Separador de milhares 26 2 2" xfId="2456" xr:uid="{00000000-0005-0000-0000-00009B090000}"/>
    <cellStyle name="Separador de milhares 26 3" xfId="2457" xr:uid="{00000000-0005-0000-0000-00009C090000}"/>
    <cellStyle name="Separador de milhares 27" xfId="2458" xr:uid="{00000000-0005-0000-0000-00009D090000}"/>
    <cellStyle name="Separador de milhares 27 2" xfId="2459" xr:uid="{00000000-0005-0000-0000-00009E090000}"/>
    <cellStyle name="Separador de milhares 27 2 2" xfId="2460" xr:uid="{00000000-0005-0000-0000-00009F090000}"/>
    <cellStyle name="Separador de milhares 28" xfId="2461" xr:uid="{00000000-0005-0000-0000-0000A0090000}"/>
    <cellStyle name="Separador de milhares 28 2" xfId="2462" xr:uid="{00000000-0005-0000-0000-0000A1090000}"/>
    <cellStyle name="Separador de milhares 28 2 2" xfId="2463" xr:uid="{00000000-0005-0000-0000-0000A2090000}"/>
    <cellStyle name="Separador de milhares 29" xfId="2464" xr:uid="{00000000-0005-0000-0000-0000A3090000}"/>
    <cellStyle name="Separador de milhares 29 2" xfId="2465" xr:uid="{00000000-0005-0000-0000-0000A4090000}"/>
    <cellStyle name="Separador de milhares 29 2 2" xfId="2466" xr:uid="{00000000-0005-0000-0000-0000A5090000}"/>
    <cellStyle name="Separador de milhares 3" xfId="2467" xr:uid="{00000000-0005-0000-0000-0000A6090000}"/>
    <cellStyle name="Separador de milhares 3 10" xfId="2468" xr:uid="{00000000-0005-0000-0000-0000A7090000}"/>
    <cellStyle name="Separador de milhares 3 11" xfId="2469" xr:uid="{00000000-0005-0000-0000-0000A8090000}"/>
    <cellStyle name="Separador de milhares 3 12" xfId="2470" xr:uid="{00000000-0005-0000-0000-0000A9090000}"/>
    <cellStyle name="Separador de milhares 3 13" xfId="2471" xr:uid="{00000000-0005-0000-0000-0000AA090000}"/>
    <cellStyle name="Separador de milhares 3 14" xfId="2472" xr:uid="{00000000-0005-0000-0000-0000AB090000}"/>
    <cellStyle name="Separador de milhares 3 2" xfId="2473" xr:uid="{00000000-0005-0000-0000-0000AC090000}"/>
    <cellStyle name="Separador de milhares 3 3" xfId="2474" xr:uid="{00000000-0005-0000-0000-0000AD090000}"/>
    <cellStyle name="Separador de milhares 3 3 2" xfId="2475" xr:uid="{00000000-0005-0000-0000-0000AE090000}"/>
    <cellStyle name="Separador de milhares 3 3 2 2" xfId="2476" xr:uid="{00000000-0005-0000-0000-0000AF090000}"/>
    <cellStyle name="Separador de milhares 3 4" xfId="2477" xr:uid="{00000000-0005-0000-0000-0000B0090000}"/>
    <cellStyle name="Separador de milhares 3 4 2" xfId="2478" xr:uid="{00000000-0005-0000-0000-0000B1090000}"/>
    <cellStyle name="Separador de milhares 3 5" xfId="2479" xr:uid="{00000000-0005-0000-0000-0000B2090000}"/>
    <cellStyle name="Separador de milhares 3 6" xfId="2480" xr:uid="{00000000-0005-0000-0000-0000B3090000}"/>
    <cellStyle name="Separador de milhares 3 7" xfId="2481" xr:uid="{00000000-0005-0000-0000-0000B4090000}"/>
    <cellStyle name="Separador de milhares 3 8" xfId="2482" xr:uid="{00000000-0005-0000-0000-0000B5090000}"/>
    <cellStyle name="Separador de milhares 3 9" xfId="2483" xr:uid="{00000000-0005-0000-0000-0000B6090000}"/>
    <cellStyle name="Separador de milhares 30" xfId="2484" xr:uid="{00000000-0005-0000-0000-0000B7090000}"/>
    <cellStyle name="Separador de milhares 30 2" xfId="2485" xr:uid="{00000000-0005-0000-0000-0000B8090000}"/>
    <cellStyle name="Separador de milhares 30 2 2" xfId="2486" xr:uid="{00000000-0005-0000-0000-0000B9090000}"/>
    <cellStyle name="Separador de milhares 31" xfId="2487" xr:uid="{00000000-0005-0000-0000-0000BA090000}"/>
    <cellStyle name="Separador de milhares 31 2" xfId="2488" xr:uid="{00000000-0005-0000-0000-0000BB090000}"/>
    <cellStyle name="Separador de milhares 31 2 2" xfId="2489" xr:uid="{00000000-0005-0000-0000-0000BC090000}"/>
    <cellStyle name="Separador de milhares 32" xfId="2490" xr:uid="{00000000-0005-0000-0000-0000BD090000}"/>
    <cellStyle name="Separador de milhares 32 2" xfId="2491" xr:uid="{00000000-0005-0000-0000-0000BE090000}"/>
    <cellStyle name="Separador de milhares 32 2 2" xfId="2492" xr:uid="{00000000-0005-0000-0000-0000BF090000}"/>
    <cellStyle name="Separador de milhares 33" xfId="2493" xr:uid="{00000000-0005-0000-0000-0000C0090000}"/>
    <cellStyle name="Separador de milhares 33 2" xfId="2494" xr:uid="{00000000-0005-0000-0000-0000C1090000}"/>
    <cellStyle name="Separador de milhares 33 2 2" xfId="2495" xr:uid="{00000000-0005-0000-0000-0000C2090000}"/>
    <cellStyle name="Separador de milhares 34" xfId="2496" xr:uid="{00000000-0005-0000-0000-0000C3090000}"/>
    <cellStyle name="Separador de milhares 34 2" xfId="2497" xr:uid="{00000000-0005-0000-0000-0000C4090000}"/>
    <cellStyle name="Separador de milhares 34 2 2" xfId="2498" xr:uid="{00000000-0005-0000-0000-0000C5090000}"/>
    <cellStyle name="Separador de milhares 35" xfId="2499" xr:uid="{00000000-0005-0000-0000-0000C6090000}"/>
    <cellStyle name="Separador de milhares 35 2" xfId="2500" xr:uid="{00000000-0005-0000-0000-0000C7090000}"/>
    <cellStyle name="Separador de milhares 35 2 2" xfId="2501" xr:uid="{00000000-0005-0000-0000-0000C8090000}"/>
    <cellStyle name="Separador de milhares 36" xfId="2502" xr:uid="{00000000-0005-0000-0000-0000C9090000}"/>
    <cellStyle name="Separador de milhares 36 2" xfId="2503" xr:uid="{00000000-0005-0000-0000-0000CA090000}"/>
    <cellStyle name="Separador de milhares 36 2 2" xfId="2504" xr:uid="{00000000-0005-0000-0000-0000CB090000}"/>
    <cellStyle name="Separador de milhares 37" xfId="2505" xr:uid="{00000000-0005-0000-0000-0000CC090000}"/>
    <cellStyle name="Separador de milhares 37 2" xfId="2506" xr:uid="{00000000-0005-0000-0000-0000CD090000}"/>
    <cellStyle name="Separador de milhares 37 2 2" xfId="2507" xr:uid="{00000000-0005-0000-0000-0000CE090000}"/>
    <cellStyle name="Separador de milhares 38" xfId="2508" xr:uid="{00000000-0005-0000-0000-0000CF090000}"/>
    <cellStyle name="Separador de milhares 38 2" xfId="2509" xr:uid="{00000000-0005-0000-0000-0000D0090000}"/>
    <cellStyle name="Separador de milhares 38 2 2" xfId="2510" xr:uid="{00000000-0005-0000-0000-0000D1090000}"/>
    <cellStyle name="Separador de milhares 39" xfId="2511" xr:uid="{00000000-0005-0000-0000-0000D2090000}"/>
    <cellStyle name="Separador de milhares 39 2" xfId="2512" xr:uid="{00000000-0005-0000-0000-0000D3090000}"/>
    <cellStyle name="Separador de milhares 39 2 2" xfId="2513" xr:uid="{00000000-0005-0000-0000-0000D4090000}"/>
    <cellStyle name="Separador de milhares 4" xfId="2514" xr:uid="{00000000-0005-0000-0000-0000D5090000}"/>
    <cellStyle name="Separador de milhares 4 2" xfId="2515" xr:uid="{00000000-0005-0000-0000-0000D6090000}"/>
    <cellStyle name="Separador de milhares 4 2 2" xfId="2516" xr:uid="{00000000-0005-0000-0000-0000D7090000}"/>
    <cellStyle name="Separador de milhares 4 3" xfId="2517" xr:uid="{00000000-0005-0000-0000-0000D8090000}"/>
    <cellStyle name="Separador de milhares 40" xfId="2518" xr:uid="{00000000-0005-0000-0000-0000D9090000}"/>
    <cellStyle name="Separador de milhares 40 2" xfId="2519" xr:uid="{00000000-0005-0000-0000-0000DA090000}"/>
    <cellStyle name="Separador de milhares 40 2 2" xfId="2520" xr:uid="{00000000-0005-0000-0000-0000DB090000}"/>
    <cellStyle name="Separador de milhares 41" xfId="2521" xr:uid="{00000000-0005-0000-0000-0000DC090000}"/>
    <cellStyle name="Separador de milhares 41 2" xfId="2522" xr:uid="{00000000-0005-0000-0000-0000DD090000}"/>
    <cellStyle name="Separador de milhares 41 2 2" xfId="2523" xr:uid="{00000000-0005-0000-0000-0000DE090000}"/>
    <cellStyle name="Separador de milhares 42" xfId="2524" xr:uid="{00000000-0005-0000-0000-0000DF090000}"/>
    <cellStyle name="Separador de milhares 42 2" xfId="2525" xr:uid="{00000000-0005-0000-0000-0000E0090000}"/>
    <cellStyle name="Separador de milhares 42 2 2" xfId="2526" xr:uid="{00000000-0005-0000-0000-0000E1090000}"/>
    <cellStyle name="Separador de milhares 43" xfId="2527" xr:uid="{00000000-0005-0000-0000-0000E2090000}"/>
    <cellStyle name="Separador de milhares 43 2" xfId="2528" xr:uid="{00000000-0005-0000-0000-0000E3090000}"/>
    <cellStyle name="Separador de milhares 43 2 2" xfId="2529" xr:uid="{00000000-0005-0000-0000-0000E4090000}"/>
    <cellStyle name="Separador de milhares 44" xfId="2530" xr:uid="{00000000-0005-0000-0000-0000E5090000}"/>
    <cellStyle name="Separador de milhares 44 2" xfId="2531" xr:uid="{00000000-0005-0000-0000-0000E6090000}"/>
    <cellStyle name="Separador de milhares 44 2 2" xfId="2532" xr:uid="{00000000-0005-0000-0000-0000E7090000}"/>
    <cellStyle name="Separador de milhares 45" xfId="2533" xr:uid="{00000000-0005-0000-0000-0000E8090000}"/>
    <cellStyle name="Separador de milhares 45 2" xfId="2534" xr:uid="{00000000-0005-0000-0000-0000E9090000}"/>
    <cellStyle name="Separador de milhares 45 2 2" xfId="2535" xr:uid="{00000000-0005-0000-0000-0000EA090000}"/>
    <cellStyle name="Separador de milhares 46" xfId="2536" xr:uid="{00000000-0005-0000-0000-0000EB090000}"/>
    <cellStyle name="Separador de milhares 46 2" xfId="2537" xr:uid="{00000000-0005-0000-0000-0000EC090000}"/>
    <cellStyle name="Separador de milhares 46 2 2" xfId="2538" xr:uid="{00000000-0005-0000-0000-0000ED090000}"/>
    <cellStyle name="Separador de milhares 47" xfId="2539" xr:uid="{00000000-0005-0000-0000-0000EE090000}"/>
    <cellStyle name="Separador de milhares 47 2" xfId="2540" xr:uid="{00000000-0005-0000-0000-0000EF090000}"/>
    <cellStyle name="Separador de milhares 47 2 2" xfId="2541" xr:uid="{00000000-0005-0000-0000-0000F0090000}"/>
    <cellStyle name="Separador de milhares 48" xfId="2542" xr:uid="{00000000-0005-0000-0000-0000F1090000}"/>
    <cellStyle name="Separador de milhares 48 2" xfId="2543" xr:uid="{00000000-0005-0000-0000-0000F2090000}"/>
    <cellStyle name="Separador de milhares 48 2 2" xfId="2544" xr:uid="{00000000-0005-0000-0000-0000F3090000}"/>
    <cellStyle name="Separador de milhares 49" xfId="2545" xr:uid="{00000000-0005-0000-0000-0000F4090000}"/>
    <cellStyle name="Separador de milhares 49 2" xfId="2546" xr:uid="{00000000-0005-0000-0000-0000F5090000}"/>
    <cellStyle name="Separador de milhares 49 2 2" xfId="2547" xr:uid="{00000000-0005-0000-0000-0000F6090000}"/>
    <cellStyle name="Separador de milhares 5" xfId="2548" xr:uid="{00000000-0005-0000-0000-0000F7090000}"/>
    <cellStyle name="Separador de milhares 5 2" xfId="2549" xr:uid="{00000000-0005-0000-0000-0000F8090000}"/>
    <cellStyle name="Separador de milhares 5 2 2" xfId="2550" xr:uid="{00000000-0005-0000-0000-0000F9090000}"/>
    <cellStyle name="Separador de milhares 5 3" xfId="2551" xr:uid="{00000000-0005-0000-0000-0000FA090000}"/>
    <cellStyle name="Separador de milhares 50" xfId="2552" xr:uid="{00000000-0005-0000-0000-0000FB090000}"/>
    <cellStyle name="Separador de milhares 50 2" xfId="2553" xr:uid="{00000000-0005-0000-0000-0000FC090000}"/>
    <cellStyle name="Separador de milhares 50 2 2" xfId="2554" xr:uid="{00000000-0005-0000-0000-0000FD090000}"/>
    <cellStyle name="Separador de milhares 51" xfId="2555" xr:uid="{00000000-0005-0000-0000-0000FE090000}"/>
    <cellStyle name="Separador de milhares 51 2" xfId="2556" xr:uid="{00000000-0005-0000-0000-0000FF090000}"/>
    <cellStyle name="Separador de milhares 51 2 2" xfId="2557" xr:uid="{00000000-0005-0000-0000-0000000A0000}"/>
    <cellStyle name="Separador de milhares 51 2 3" xfId="2558" xr:uid="{00000000-0005-0000-0000-0000010A0000}"/>
    <cellStyle name="Separador de milhares 51 2 4" xfId="2559" xr:uid="{00000000-0005-0000-0000-0000020A0000}"/>
    <cellStyle name="Separador de milhares 51 2 4 2" xfId="2560" xr:uid="{00000000-0005-0000-0000-0000030A0000}"/>
    <cellStyle name="Separador de milhares 51 2 4 3" xfId="2561" xr:uid="{00000000-0005-0000-0000-0000040A0000}"/>
    <cellStyle name="Separador de milhares 51 2 4 3 2" xfId="2562" xr:uid="{00000000-0005-0000-0000-0000050A0000}"/>
    <cellStyle name="Separador de milhares 51 2 4 3 2 2" xfId="2563" xr:uid="{00000000-0005-0000-0000-0000060A0000}"/>
    <cellStyle name="Separador de milhares 51 2 4 3 2 2 2" xfId="2564" xr:uid="{00000000-0005-0000-0000-0000070A0000}"/>
    <cellStyle name="Separador de milhares 51 2 5" xfId="2565" xr:uid="{00000000-0005-0000-0000-0000080A0000}"/>
    <cellStyle name="Separador de milhares 51 3" xfId="2566" xr:uid="{00000000-0005-0000-0000-0000090A0000}"/>
    <cellStyle name="Separador de milhares 51 3 2" xfId="2567" xr:uid="{00000000-0005-0000-0000-00000A0A0000}"/>
    <cellStyle name="Separador de milhares 52" xfId="2568" xr:uid="{00000000-0005-0000-0000-00000B0A0000}"/>
    <cellStyle name="Separador de milhares 52 2" xfId="2569" xr:uid="{00000000-0005-0000-0000-00000C0A0000}"/>
    <cellStyle name="Separador de milhares 52 2 2" xfId="2570" xr:uid="{00000000-0005-0000-0000-00000D0A0000}"/>
    <cellStyle name="Separador de milhares 53" xfId="2571" xr:uid="{00000000-0005-0000-0000-00000E0A0000}"/>
    <cellStyle name="Separador de milhares 53 2" xfId="2572" xr:uid="{00000000-0005-0000-0000-00000F0A0000}"/>
    <cellStyle name="Separador de milhares 53 2 2" xfId="2573" xr:uid="{00000000-0005-0000-0000-0000100A0000}"/>
    <cellStyle name="Separador de milhares 54" xfId="2574" xr:uid="{00000000-0005-0000-0000-0000110A0000}"/>
    <cellStyle name="Separador de milhares 54 2" xfId="2575" xr:uid="{00000000-0005-0000-0000-0000120A0000}"/>
    <cellStyle name="Separador de milhares 54 2 2" xfId="2576" xr:uid="{00000000-0005-0000-0000-0000130A0000}"/>
    <cellStyle name="Separador de milhares 55" xfId="2577" xr:uid="{00000000-0005-0000-0000-0000140A0000}"/>
    <cellStyle name="Separador de milhares 55 2" xfId="2578" xr:uid="{00000000-0005-0000-0000-0000150A0000}"/>
    <cellStyle name="Separador de milhares 55 2 2" xfId="2579" xr:uid="{00000000-0005-0000-0000-0000160A0000}"/>
    <cellStyle name="Separador de milhares 56" xfId="2580" xr:uid="{00000000-0005-0000-0000-0000170A0000}"/>
    <cellStyle name="Separador de milhares 56 2" xfId="2581" xr:uid="{00000000-0005-0000-0000-0000180A0000}"/>
    <cellStyle name="Separador de milhares 56 2 2" xfId="2582" xr:uid="{00000000-0005-0000-0000-0000190A0000}"/>
    <cellStyle name="Separador de milhares 57" xfId="2583" xr:uid="{00000000-0005-0000-0000-00001A0A0000}"/>
    <cellStyle name="Separador de milhares 57 2" xfId="2584" xr:uid="{00000000-0005-0000-0000-00001B0A0000}"/>
    <cellStyle name="Separador de milhares 57 2 2" xfId="2585" xr:uid="{00000000-0005-0000-0000-00001C0A0000}"/>
    <cellStyle name="Separador de milhares 58" xfId="2586" xr:uid="{00000000-0005-0000-0000-00001D0A0000}"/>
    <cellStyle name="Separador de milhares 58 2" xfId="2587" xr:uid="{00000000-0005-0000-0000-00001E0A0000}"/>
    <cellStyle name="Separador de milhares 58 2 2" xfId="2588" xr:uid="{00000000-0005-0000-0000-00001F0A0000}"/>
    <cellStyle name="Separador de milhares 59" xfId="2589" xr:uid="{00000000-0005-0000-0000-0000200A0000}"/>
    <cellStyle name="Separador de milhares 59 2" xfId="2590" xr:uid="{00000000-0005-0000-0000-0000210A0000}"/>
    <cellStyle name="Separador de milhares 59 2 2" xfId="2591" xr:uid="{00000000-0005-0000-0000-0000220A0000}"/>
    <cellStyle name="Separador de milhares 6" xfId="2592" xr:uid="{00000000-0005-0000-0000-0000230A0000}"/>
    <cellStyle name="Separador de milhares 6 2" xfId="2593" xr:uid="{00000000-0005-0000-0000-0000240A0000}"/>
    <cellStyle name="Separador de milhares 6 2 2" xfId="2594" xr:uid="{00000000-0005-0000-0000-0000250A0000}"/>
    <cellStyle name="Separador de milhares 6 3" xfId="2595" xr:uid="{00000000-0005-0000-0000-0000260A0000}"/>
    <cellStyle name="Separador de milhares 60" xfId="2596" xr:uid="{00000000-0005-0000-0000-0000270A0000}"/>
    <cellStyle name="Separador de milhares 60 2" xfId="2597" xr:uid="{00000000-0005-0000-0000-0000280A0000}"/>
    <cellStyle name="Separador de milhares 60 2 2" xfId="2598" xr:uid="{00000000-0005-0000-0000-0000290A0000}"/>
    <cellStyle name="Separador de milhares 61" xfId="2599" xr:uid="{00000000-0005-0000-0000-00002A0A0000}"/>
    <cellStyle name="Separador de milhares 61 2" xfId="2600" xr:uid="{00000000-0005-0000-0000-00002B0A0000}"/>
    <cellStyle name="Separador de milhares 61 2 2" xfId="2601" xr:uid="{00000000-0005-0000-0000-00002C0A0000}"/>
    <cellStyle name="Separador de milhares 62" xfId="2602" xr:uid="{00000000-0005-0000-0000-00002D0A0000}"/>
    <cellStyle name="Separador de milhares 62 2" xfId="2603" xr:uid="{00000000-0005-0000-0000-00002E0A0000}"/>
    <cellStyle name="Separador de milhares 62 2 2" xfId="2604" xr:uid="{00000000-0005-0000-0000-00002F0A0000}"/>
    <cellStyle name="Separador de milhares 63" xfId="2605" xr:uid="{00000000-0005-0000-0000-0000300A0000}"/>
    <cellStyle name="Separador de milhares 63 2" xfId="2606" xr:uid="{00000000-0005-0000-0000-0000310A0000}"/>
    <cellStyle name="Separador de milhares 63 2 2" xfId="2607" xr:uid="{00000000-0005-0000-0000-0000320A0000}"/>
    <cellStyle name="Separador de milhares 64" xfId="2608" xr:uid="{00000000-0005-0000-0000-0000330A0000}"/>
    <cellStyle name="Separador de milhares 64 2" xfId="2609" xr:uid="{00000000-0005-0000-0000-0000340A0000}"/>
    <cellStyle name="Separador de milhares 64 2 2" xfId="2610" xr:uid="{00000000-0005-0000-0000-0000350A0000}"/>
    <cellStyle name="Separador de milhares 65" xfId="2611" xr:uid="{00000000-0005-0000-0000-0000360A0000}"/>
    <cellStyle name="Separador de milhares 65 2" xfId="2612" xr:uid="{00000000-0005-0000-0000-0000370A0000}"/>
    <cellStyle name="Separador de milhares 65 2 2" xfId="2613" xr:uid="{00000000-0005-0000-0000-0000380A0000}"/>
    <cellStyle name="Separador de milhares 66" xfId="2614" xr:uid="{00000000-0005-0000-0000-0000390A0000}"/>
    <cellStyle name="Separador de milhares 66 2" xfId="2615" xr:uid="{00000000-0005-0000-0000-00003A0A0000}"/>
    <cellStyle name="Separador de milhares 67" xfId="2616" xr:uid="{00000000-0005-0000-0000-00003B0A0000}"/>
    <cellStyle name="Separador de milhares 67 2" xfId="2617" xr:uid="{00000000-0005-0000-0000-00003C0A0000}"/>
    <cellStyle name="Separador de milhares 68" xfId="2618" xr:uid="{00000000-0005-0000-0000-00003D0A0000}"/>
    <cellStyle name="Separador de milhares 68 2" xfId="2619" xr:uid="{00000000-0005-0000-0000-00003E0A0000}"/>
    <cellStyle name="Separador de milhares 69" xfId="2620" xr:uid="{00000000-0005-0000-0000-00003F0A0000}"/>
    <cellStyle name="Separador de milhares 69 2" xfId="2621" xr:uid="{00000000-0005-0000-0000-0000400A0000}"/>
    <cellStyle name="Separador de milhares 69 2 2" xfId="2622" xr:uid="{00000000-0005-0000-0000-0000410A0000}"/>
    <cellStyle name="Separador de milhares 7" xfId="2623" xr:uid="{00000000-0005-0000-0000-0000420A0000}"/>
    <cellStyle name="Separador de milhares 7 2" xfId="2624" xr:uid="{00000000-0005-0000-0000-0000430A0000}"/>
    <cellStyle name="Separador de milhares 7 2 2" xfId="2625" xr:uid="{00000000-0005-0000-0000-0000440A0000}"/>
    <cellStyle name="Separador de milhares 7 3" xfId="2626" xr:uid="{00000000-0005-0000-0000-0000450A0000}"/>
    <cellStyle name="Separador de milhares 70" xfId="2627" xr:uid="{00000000-0005-0000-0000-0000460A0000}"/>
    <cellStyle name="Separador de milhares 70 2" xfId="2628" xr:uid="{00000000-0005-0000-0000-0000470A0000}"/>
    <cellStyle name="Separador de milhares 70 3" xfId="2629" xr:uid="{00000000-0005-0000-0000-0000480A0000}"/>
    <cellStyle name="Separador de milhares 71" xfId="2630" xr:uid="{00000000-0005-0000-0000-0000490A0000}"/>
    <cellStyle name="Separador de milhares 71 2" xfId="2631" xr:uid="{00000000-0005-0000-0000-00004A0A0000}"/>
    <cellStyle name="Separador de milhares 71 2 2" xfId="2632" xr:uid="{00000000-0005-0000-0000-00004B0A0000}"/>
    <cellStyle name="Separador de milhares 72" xfId="2633" xr:uid="{00000000-0005-0000-0000-00004C0A0000}"/>
    <cellStyle name="Separador de milhares 72 2" xfId="2634" xr:uid="{00000000-0005-0000-0000-00004D0A0000}"/>
    <cellStyle name="Separador de milhares 72 2 2" xfId="2635" xr:uid="{00000000-0005-0000-0000-00004E0A0000}"/>
    <cellStyle name="Separador de milhares 73" xfId="2636" xr:uid="{00000000-0005-0000-0000-00004F0A0000}"/>
    <cellStyle name="Separador de milhares 73 2" xfId="2637" xr:uid="{00000000-0005-0000-0000-0000500A0000}"/>
    <cellStyle name="Separador de milhares 74" xfId="2638" xr:uid="{00000000-0005-0000-0000-0000510A0000}"/>
    <cellStyle name="Separador de milhares 74 2" xfId="2639" xr:uid="{00000000-0005-0000-0000-0000520A0000}"/>
    <cellStyle name="Separador de milhares 75" xfId="2640" xr:uid="{00000000-0005-0000-0000-0000530A0000}"/>
    <cellStyle name="Separador de milhares 75 2" xfId="2641" xr:uid="{00000000-0005-0000-0000-0000540A0000}"/>
    <cellStyle name="Separador de milhares 76" xfId="2642" xr:uid="{00000000-0005-0000-0000-0000550A0000}"/>
    <cellStyle name="Separador de milhares 76 2" xfId="2643" xr:uid="{00000000-0005-0000-0000-0000560A0000}"/>
    <cellStyle name="Separador de milhares 77" xfId="2644" xr:uid="{00000000-0005-0000-0000-0000570A0000}"/>
    <cellStyle name="Separador de milhares 77 2" xfId="2645" xr:uid="{00000000-0005-0000-0000-0000580A0000}"/>
    <cellStyle name="Separador de milhares 78" xfId="2646" xr:uid="{00000000-0005-0000-0000-0000590A0000}"/>
    <cellStyle name="Separador de milhares 78 2" xfId="2647" xr:uid="{00000000-0005-0000-0000-00005A0A0000}"/>
    <cellStyle name="Separador de milhares 79" xfId="2648" xr:uid="{00000000-0005-0000-0000-00005B0A0000}"/>
    <cellStyle name="Separador de milhares 79 2" xfId="2649" xr:uid="{00000000-0005-0000-0000-00005C0A0000}"/>
    <cellStyle name="Separador de milhares 8" xfId="2650" xr:uid="{00000000-0005-0000-0000-00005D0A0000}"/>
    <cellStyle name="Separador de milhares 8 2" xfId="2651" xr:uid="{00000000-0005-0000-0000-00005E0A0000}"/>
    <cellStyle name="Separador de milhares 8 2 2" xfId="2652" xr:uid="{00000000-0005-0000-0000-00005F0A0000}"/>
    <cellStyle name="Separador de milhares 8 3" xfId="2653" xr:uid="{00000000-0005-0000-0000-0000600A0000}"/>
    <cellStyle name="Separador de milhares 80" xfId="2654" xr:uid="{00000000-0005-0000-0000-0000610A0000}"/>
    <cellStyle name="Separador de milhares 80 2" xfId="2655" xr:uid="{00000000-0005-0000-0000-0000620A0000}"/>
    <cellStyle name="Separador de milhares 81" xfId="2656" xr:uid="{00000000-0005-0000-0000-0000630A0000}"/>
    <cellStyle name="Separador de milhares 81 2" xfId="2657" xr:uid="{00000000-0005-0000-0000-0000640A0000}"/>
    <cellStyle name="Separador de milhares 82" xfId="2658" xr:uid="{00000000-0005-0000-0000-0000650A0000}"/>
    <cellStyle name="Separador de milhares 82 2" xfId="2659" xr:uid="{00000000-0005-0000-0000-0000660A0000}"/>
    <cellStyle name="Separador de milhares 83" xfId="2660" xr:uid="{00000000-0005-0000-0000-0000670A0000}"/>
    <cellStyle name="Separador de milhares 83 2" xfId="2661" xr:uid="{00000000-0005-0000-0000-0000680A0000}"/>
    <cellStyle name="Separador de milhares 84" xfId="2662" xr:uid="{00000000-0005-0000-0000-0000690A0000}"/>
    <cellStyle name="Separador de milhares 84 2" xfId="2663" xr:uid="{00000000-0005-0000-0000-00006A0A0000}"/>
    <cellStyle name="Separador de milhares 85" xfId="2664" xr:uid="{00000000-0005-0000-0000-00006B0A0000}"/>
    <cellStyle name="Separador de milhares 85 2" xfId="2665" xr:uid="{00000000-0005-0000-0000-00006C0A0000}"/>
    <cellStyle name="Separador de milhares 86" xfId="2666" xr:uid="{00000000-0005-0000-0000-00006D0A0000}"/>
    <cellStyle name="Separador de milhares 86 2" xfId="2667" xr:uid="{00000000-0005-0000-0000-00006E0A0000}"/>
    <cellStyle name="Separador de milhares 87" xfId="2668" xr:uid="{00000000-0005-0000-0000-00006F0A0000}"/>
    <cellStyle name="Separador de milhares 88" xfId="2669" xr:uid="{00000000-0005-0000-0000-0000700A0000}"/>
    <cellStyle name="Separador de milhares 89" xfId="2670" xr:uid="{00000000-0005-0000-0000-0000710A0000}"/>
    <cellStyle name="Separador de milhares 9" xfId="2671" xr:uid="{00000000-0005-0000-0000-0000720A0000}"/>
    <cellStyle name="Separador de milhares 9 2" xfId="2672" xr:uid="{00000000-0005-0000-0000-0000730A0000}"/>
    <cellStyle name="Separador de milhares 9 2 2" xfId="2673" xr:uid="{00000000-0005-0000-0000-0000740A0000}"/>
    <cellStyle name="Separador de milhares 9 3" xfId="2674" xr:uid="{00000000-0005-0000-0000-0000750A0000}"/>
    <cellStyle name="Separador de milhares 90" xfId="2675" xr:uid="{00000000-0005-0000-0000-0000760A0000}"/>
    <cellStyle name="Separador de milhares 91" xfId="2676" xr:uid="{00000000-0005-0000-0000-0000770A0000}"/>
    <cellStyle name="Separador de milhares 92" xfId="2677" xr:uid="{00000000-0005-0000-0000-0000780A0000}"/>
    <cellStyle name="Separador de milhares 93" xfId="2678" xr:uid="{00000000-0005-0000-0000-0000790A0000}"/>
    <cellStyle name="Separador de milhares 94" xfId="2679" xr:uid="{00000000-0005-0000-0000-00007A0A0000}"/>
    <cellStyle name="Separador de milhares 95" xfId="2680" xr:uid="{00000000-0005-0000-0000-00007B0A0000}"/>
    <cellStyle name="Separador de milhares 96" xfId="2681" xr:uid="{00000000-0005-0000-0000-00007C0A0000}"/>
    <cellStyle name="Separador de milhares 97" xfId="2682" xr:uid="{00000000-0005-0000-0000-00007D0A0000}"/>
    <cellStyle name="Separador de milhares 98" xfId="2683" xr:uid="{00000000-0005-0000-0000-00007E0A0000}"/>
    <cellStyle name="Separador de milhares 99" xfId="2684" xr:uid="{00000000-0005-0000-0000-00007F0A0000}"/>
    <cellStyle name="Separador de milhares_MADEIRO_GERAL" xfId="2685" xr:uid="{00000000-0005-0000-0000-0000800A0000}"/>
    <cellStyle name="sub-total" xfId="2686" xr:uid="{00000000-0005-0000-0000-0000810A0000}"/>
    <cellStyle name="Texto de Aviso" xfId="2687" builtinId="11" customBuiltin="1"/>
    <cellStyle name="Texto de Aviso 10" xfId="2688" xr:uid="{00000000-0005-0000-0000-0000830A0000}"/>
    <cellStyle name="Texto de Aviso 11" xfId="2689" xr:uid="{00000000-0005-0000-0000-0000840A0000}"/>
    <cellStyle name="Texto de Aviso 12" xfId="2690" xr:uid="{00000000-0005-0000-0000-0000850A0000}"/>
    <cellStyle name="Texto de Aviso 13" xfId="2691" xr:uid="{00000000-0005-0000-0000-0000860A0000}"/>
    <cellStyle name="Texto de Aviso 14" xfId="2692" xr:uid="{00000000-0005-0000-0000-0000870A0000}"/>
    <cellStyle name="Texto de Aviso 15" xfId="2693" xr:uid="{00000000-0005-0000-0000-0000880A0000}"/>
    <cellStyle name="Texto de Aviso 16" xfId="2694" xr:uid="{00000000-0005-0000-0000-0000890A0000}"/>
    <cellStyle name="Texto de Aviso 17" xfId="2695" xr:uid="{00000000-0005-0000-0000-00008A0A0000}"/>
    <cellStyle name="Texto de Aviso 18" xfId="2696" xr:uid="{00000000-0005-0000-0000-00008B0A0000}"/>
    <cellStyle name="Texto de Aviso 19" xfId="2697" xr:uid="{00000000-0005-0000-0000-00008C0A0000}"/>
    <cellStyle name="Texto de Aviso 2" xfId="2698" xr:uid="{00000000-0005-0000-0000-00008D0A0000}"/>
    <cellStyle name="Texto de Aviso 20" xfId="2699" xr:uid="{00000000-0005-0000-0000-00008E0A0000}"/>
    <cellStyle name="Texto de Aviso 21" xfId="2700" xr:uid="{00000000-0005-0000-0000-00008F0A0000}"/>
    <cellStyle name="Texto de Aviso 3" xfId="2701" xr:uid="{00000000-0005-0000-0000-0000900A0000}"/>
    <cellStyle name="Texto de Aviso 4" xfId="2702" xr:uid="{00000000-0005-0000-0000-0000910A0000}"/>
    <cellStyle name="Texto de Aviso 5" xfId="2703" xr:uid="{00000000-0005-0000-0000-0000920A0000}"/>
    <cellStyle name="Texto de Aviso 6" xfId="2704" xr:uid="{00000000-0005-0000-0000-0000930A0000}"/>
    <cellStyle name="Texto de Aviso 7" xfId="2705" xr:uid="{00000000-0005-0000-0000-0000940A0000}"/>
    <cellStyle name="Texto de Aviso 8" xfId="2706" xr:uid="{00000000-0005-0000-0000-0000950A0000}"/>
    <cellStyle name="Texto de Aviso 9" xfId="2707" xr:uid="{00000000-0005-0000-0000-0000960A0000}"/>
    <cellStyle name="Texto Explicativo" xfId="2708" builtinId="53" customBuiltin="1"/>
    <cellStyle name="Texto Explicativo 10" xfId="2709" xr:uid="{00000000-0005-0000-0000-0000980A0000}"/>
    <cellStyle name="Texto Explicativo 11" xfId="2710" xr:uid="{00000000-0005-0000-0000-0000990A0000}"/>
    <cellStyle name="Texto Explicativo 12" xfId="2711" xr:uid="{00000000-0005-0000-0000-00009A0A0000}"/>
    <cellStyle name="Texto Explicativo 13" xfId="2712" xr:uid="{00000000-0005-0000-0000-00009B0A0000}"/>
    <cellStyle name="Texto Explicativo 14" xfId="2713" xr:uid="{00000000-0005-0000-0000-00009C0A0000}"/>
    <cellStyle name="Texto Explicativo 15" xfId="2714" xr:uid="{00000000-0005-0000-0000-00009D0A0000}"/>
    <cellStyle name="Texto Explicativo 16" xfId="2715" xr:uid="{00000000-0005-0000-0000-00009E0A0000}"/>
    <cellStyle name="Texto Explicativo 17" xfId="2716" xr:uid="{00000000-0005-0000-0000-00009F0A0000}"/>
    <cellStyle name="Texto Explicativo 18" xfId="2717" xr:uid="{00000000-0005-0000-0000-0000A00A0000}"/>
    <cellStyle name="Texto Explicativo 19" xfId="2718" xr:uid="{00000000-0005-0000-0000-0000A10A0000}"/>
    <cellStyle name="Texto Explicativo 2" xfId="2719" xr:uid="{00000000-0005-0000-0000-0000A20A0000}"/>
    <cellStyle name="Texto Explicativo 20" xfId="2720" xr:uid="{00000000-0005-0000-0000-0000A30A0000}"/>
    <cellStyle name="Texto Explicativo 21" xfId="2721" xr:uid="{00000000-0005-0000-0000-0000A40A0000}"/>
    <cellStyle name="Texto Explicativo 3" xfId="2722" xr:uid="{00000000-0005-0000-0000-0000A50A0000}"/>
    <cellStyle name="Texto Explicativo 4" xfId="2723" xr:uid="{00000000-0005-0000-0000-0000A60A0000}"/>
    <cellStyle name="Texto Explicativo 5" xfId="2724" xr:uid="{00000000-0005-0000-0000-0000A70A0000}"/>
    <cellStyle name="Texto Explicativo 6" xfId="2725" xr:uid="{00000000-0005-0000-0000-0000A80A0000}"/>
    <cellStyle name="Texto Explicativo 7" xfId="2726" xr:uid="{00000000-0005-0000-0000-0000A90A0000}"/>
    <cellStyle name="Texto Explicativo 8" xfId="2727" xr:uid="{00000000-0005-0000-0000-0000AA0A0000}"/>
    <cellStyle name="Texto Explicativo 9" xfId="2728" xr:uid="{00000000-0005-0000-0000-0000AB0A0000}"/>
    <cellStyle name="Title" xfId="2729" xr:uid="{00000000-0005-0000-0000-0000AC0A0000}"/>
    <cellStyle name="Título" xfId="2730" builtinId="15" customBuiltin="1"/>
    <cellStyle name="Título 1" xfId="2731" builtinId="16" customBuiltin="1"/>
    <cellStyle name="Título 1 10" xfId="2732" xr:uid="{00000000-0005-0000-0000-0000AF0A0000}"/>
    <cellStyle name="Título 1 11" xfId="2733" xr:uid="{00000000-0005-0000-0000-0000B00A0000}"/>
    <cellStyle name="Título 1 12" xfId="2734" xr:uid="{00000000-0005-0000-0000-0000B10A0000}"/>
    <cellStyle name="Título 1 13" xfId="2735" xr:uid="{00000000-0005-0000-0000-0000B20A0000}"/>
    <cellStyle name="Título 1 14" xfId="2736" xr:uid="{00000000-0005-0000-0000-0000B30A0000}"/>
    <cellStyle name="Título 1 15" xfId="2737" xr:uid="{00000000-0005-0000-0000-0000B40A0000}"/>
    <cellStyle name="Título 1 16" xfId="2738" xr:uid="{00000000-0005-0000-0000-0000B50A0000}"/>
    <cellStyle name="Título 1 17" xfId="2739" xr:uid="{00000000-0005-0000-0000-0000B60A0000}"/>
    <cellStyle name="Título 1 18" xfId="2740" xr:uid="{00000000-0005-0000-0000-0000B70A0000}"/>
    <cellStyle name="Título 1 19" xfId="2741" xr:uid="{00000000-0005-0000-0000-0000B80A0000}"/>
    <cellStyle name="Título 1 2" xfId="2742" xr:uid="{00000000-0005-0000-0000-0000B90A0000}"/>
    <cellStyle name="Título 1 20" xfId="2743" xr:uid="{00000000-0005-0000-0000-0000BA0A0000}"/>
    <cellStyle name="Título 1 21" xfId="2744" xr:uid="{00000000-0005-0000-0000-0000BB0A0000}"/>
    <cellStyle name="Título 1 3" xfId="2745" xr:uid="{00000000-0005-0000-0000-0000BC0A0000}"/>
    <cellStyle name="Título 1 4" xfId="2746" xr:uid="{00000000-0005-0000-0000-0000BD0A0000}"/>
    <cellStyle name="Título 1 5" xfId="2747" xr:uid="{00000000-0005-0000-0000-0000BE0A0000}"/>
    <cellStyle name="Título 1 6" xfId="2748" xr:uid="{00000000-0005-0000-0000-0000BF0A0000}"/>
    <cellStyle name="Título 1 7" xfId="2749" xr:uid="{00000000-0005-0000-0000-0000C00A0000}"/>
    <cellStyle name="Título 1 8" xfId="2750" xr:uid="{00000000-0005-0000-0000-0000C10A0000}"/>
    <cellStyle name="Título 1 9" xfId="2751" xr:uid="{00000000-0005-0000-0000-0000C20A0000}"/>
    <cellStyle name="Título 10" xfId="2752" xr:uid="{00000000-0005-0000-0000-0000C30A0000}"/>
    <cellStyle name="Título 11" xfId="2753" xr:uid="{00000000-0005-0000-0000-0000C40A0000}"/>
    <cellStyle name="Título 12" xfId="2754" xr:uid="{00000000-0005-0000-0000-0000C50A0000}"/>
    <cellStyle name="Título 13" xfId="2755" xr:uid="{00000000-0005-0000-0000-0000C60A0000}"/>
    <cellStyle name="Título 14" xfId="2756" xr:uid="{00000000-0005-0000-0000-0000C70A0000}"/>
    <cellStyle name="Título 15" xfId="2757" xr:uid="{00000000-0005-0000-0000-0000C80A0000}"/>
    <cellStyle name="Título 16" xfId="2758" xr:uid="{00000000-0005-0000-0000-0000C90A0000}"/>
    <cellStyle name="Título 17" xfId="2759" xr:uid="{00000000-0005-0000-0000-0000CA0A0000}"/>
    <cellStyle name="Título 18" xfId="2760" xr:uid="{00000000-0005-0000-0000-0000CB0A0000}"/>
    <cellStyle name="Título 19" xfId="2761" xr:uid="{00000000-0005-0000-0000-0000CC0A0000}"/>
    <cellStyle name="Título 2" xfId="2762" builtinId="17" customBuiltin="1"/>
    <cellStyle name="Título 2 10" xfId="2763" xr:uid="{00000000-0005-0000-0000-0000CE0A0000}"/>
    <cellStyle name="Título 2 11" xfId="2764" xr:uid="{00000000-0005-0000-0000-0000CF0A0000}"/>
    <cellStyle name="Título 2 12" xfId="2765" xr:uid="{00000000-0005-0000-0000-0000D00A0000}"/>
    <cellStyle name="Título 2 13" xfId="2766" xr:uid="{00000000-0005-0000-0000-0000D10A0000}"/>
    <cellStyle name="Título 2 14" xfId="2767" xr:uid="{00000000-0005-0000-0000-0000D20A0000}"/>
    <cellStyle name="Título 2 15" xfId="2768" xr:uid="{00000000-0005-0000-0000-0000D30A0000}"/>
    <cellStyle name="Título 2 16" xfId="2769" xr:uid="{00000000-0005-0000-0000-0000D40A0000}"/>
    <cellStyle name="Título 2 17" xfId="2770" xr:uid="{00000000-0005-0000-0000-0000D50A0000}"/>
    <cellStyle name="Título 2 18" xfId="2771" xr:uid="{00000000-0005-0000-0000-0000D60A0000}"/>
    <cellStyle name="Título 2 19" xfId="2772" xr:uid="{00000000-0005-0000-0000-0000D70A0000}"/>
    <cellStyle name="Título 2 2" xfId="2773" xr:uid="{00000000-0005-0000-0000-0000D80A0000}"/>
    <cellStyle name="Título 2 20" xfId="2774" xr:uid="{00000000-0005-0000-0000-0000D90A0000}"/>
    <cellStyle name="Título 2 21" xfId="2775" xr:uid="{00000000-0005-0000-0000-0000DA0A0000}"/>
    <cellStyle name="Título 2 3" xfId="2776" xr:uid="{00000000-0005-0000-0000-0000DB0A0000}"/>
    <cellStyle name="Título 2 4" xfId="2777" xr:uid="{00000000-0005-0000-0000-0000DC0A0000}"/>
    <cellStyle name="Título 2 5" xfId="2778" xr:uid="{00000000-0005-0000-0000-0000DD0A0000}"/>
    <cellStyle name="Título 2 6" xfId="2779" xr:uid="{00000000-0005-0000-0000-0000DE0A0000}"/>
    <cellStyle name="Título 2 7" xfId="2780" xr:uid="{00000000-0005-0000-0000-0000DF0A0000}"/>
    <cellStyle name="Título 2 8" xfId="2781" xr:uid="{00000000-0005-0000-0000-0000E00A0000}"/>
    <cellStyle name="Título 2 9" xfId="2782" xr:uid="{00000000-0005-0000-0000-0000E10A0000}"/>
    <cellStyle name="Título 20" xfId="2783" xr:uid="{00000000-0005-0000-0000-0000E20A0000}"/>
    <cellStyle name="Título 21" xfId="2784" xr:uid="{00000000-0005-0000-0000-0000E30A0000}"/>
    <cellStyle name="Título 22" xfId="2785" xr:uid="{00000000-0005-0000-0000-0000E40A0000}"/>
    <cellStyle name="Título 23" xfId="2786" xr:uid="{00000000-0005-0000-0000-0000E50A0000}"/>
    <cellStyle name="Título 24" xfId="2787" xr:uid="{00000000-0005-0000-0000-0000E60A0000}"/>
    <cellStyle name="Título 3" xfId="2788" builtinId="18" customBuiltin="1"/>
    <cellStyle name="Título 3 10" xfId="2789" xr:uid="{00000000-0005-0000-0000-0000E80A0000}"/>
    <cellStyle name="Título 3 11" xfId="2790" xr:uid="{00000000-0005-0000-0000-0000E90A0000}"/>
    <cellStyle name="Título 3 12" xfId="2791" xr:uid="{00000000-0005-0000-0000-0000EA0A0000}"/>
    <cellStyle name="Título 3 13" xfId="2792" xr:uid="{00000000-0005-0000-0000-0000EB0A0000}"/>
    <cellStyle name="Título 3 14" xfId="2793" xr:uid="{00000000-0005-0000-0000-0000EC0A0000}"/>
    <cellStyle name="Título 3 15" xfId="2794" xr:uid="{00000000-0005-0000-0000-0000ED0A0000}"/>
    <cellStyle name="Título 3 16" xfId="2795" xr:uid="{00000000-0005-0000-0000-0000EE0A0000}"/>
    <cellStyle name="Título 3 17" xfId="2796" xr:uid="{00000000-0005-0000-0000-0000EF0A0000}"/>
    <cellStyle name="Título 3 18" xfId="2797" xr:uid="{00000000-0005-0000-0000-0000F00A0000}"/>
    <cellStyle name="Título 3 19" xfId="2798" xr:uid="{00000000-0005-0000-0000-0000F10A0000}"/>
    <cellStyle name="Título 3 2" xfId="2799" xr:uid="{00000000-0005-0000-0000-0000F20A0000}"/>
    <cellStyle name="Título 3 20" xfId="2800" xr:uid="{00000000-0005-0000-0000-0000F30A0000}"/>
    <cellStyle name="Título 3 21" xfId="2801" xr:uid="{00000000-0005-0000-0000-0000F40A0000}"/>
    <cellStyle name="Título 3 3" xfId="2802" xr:uid="{00000000-0005-0000-0000-0000F50A0000}"/>
    <cellStyle name="Título 3 4" xfId="2803" xr:uid="{00000000-0005-0000-0000-0000F60A0000}"/>
    <cellStyle name="Título 3 5" xfId="2804" xr:uid="{00000000-0005-0000-0000-0000F70A0000}"/>
    <cellStyle name="Título 3 6" xfId="2805" xr:uid="{00000000-0005-0000-0000-0000F80A0000}"/>
    <cellStyle name="Título 3 7" xfId="2806" xr:uid="{00000000-0005-0000-0000-0000F90A0000}"/>
    <cellStyle name="Título 3 8" xfId="2807" xr:uid="{00000000-0005-0000-0000-0000FA0A0000}"/>
    <cellStyle name="Título 3 9" xfId="2808" xr:uid="{00000000-0005-0000-0000-0000FB0A0000}"/>
    <cellStyle name="Título 4" xfId="2809" builtinId="19" customBuiltin="1"/>
    <cellStyle name="Título 4 10" xfId="2810" xr:uid="{00000000-0005-0000-0000-0000FD0A0000}"/>
    <cellStyle name="Título 4 11" xfId="2811" xr:uid="{00000000-0005-0000-0000-0000FE0A0000}"/>
    <cellStyle name="Título 4 12" xfId="2812" xr:uid="{00000000-0005-0000-0000-0000FF0A0000}"/>
    <cellStyle name="Título 4 13" xfId="2813" xr:uid="{00000000-0005-0000-0000-0000000B0000}"/>
    <cellStyle name="Título 4 14" xfId="2814" xr:uid="{00000000-0005-0000-0000-0000010B0000}"/>
    <cellStyle name="Título 4 15" xfId="2815" xr:uid="{00000000-0005-0000-0000-0000020B0000}"/>
    <cellStyle name="Título 4 16" xfId="2816" xr:uid="{00000000-0005-0000-0000-0000030B0000}"/>
    <cellStyle name="Título 4 17" xfId="2817" xr:uid="{00000000-0005-0000-0000-0000040B0000}"/>
    <cellStyle name="Título 4 18" xfId="2818" xr:uid="{00000000-0005-0000-0000-0000050B0000}"/>
    <cellStyle name="Título 4 19" xfId="2819" xr:uid="{00000000-0005-0000-0000-0000060B0000}"/>
    <cellStyle name="Título 4 2" xfId="2820" xr:uid="{00000000-0005-0000-0000-0000070B0000}"/>
    <cellStyle name="Título 4 20" xfId="2821" xr:uid="{00000000-0005-0000-0000-0000080B0000}"/>
    <cellStyle name="Título 4 21" xfId="2822" xr:uid="{00000000-0005-0000-0000-0000090B0000}"/>
    <cellStyle name="Título 4 3" xfId="2823" xr:uid="{00000000-0005-0000-0000-00000A0B0000}"/>
    <cellStyle name="Título 4 4" xfId="2824" xr:uid="{00000000-0005-0000-0000-00000B0B0000}"/>
    <cellStyle name="Título 4 5" xfId="2825" xr:uid="{00000000-0005-0000-0000-00000C0B0000}"/>
    <cellStyle name="Título 4 6" xfId="2826" xr:uid="{00000000-0005-0000-0000-00000D0B0000}"/>
    <cellStyle name="Título 4 7" xfId="2827" xr:uid="{00000000-0005-0000-0000-00000E0B0000}"/>
    <cellStyle name="Título 4 8" xfId="2828" xr:uid="{00000000-0005-0000-0000-00000F0B0000}"/>
    <cellStyle name="Título 4 9" xfId="2829" xr:uid="{00000000-0005-0000-0000-0000100B0000}"/>
    <cellStyle name="Título 5" xfId="2830" xr:uid="{00000000-0005-0000-0000-0000110B0000}"/>
    <cellStyle name="Título 6" xfId="2831" xr:uid="{00000000-0005-0000-0000-0000120B0000}"/>
    <cellStyle name="Título 7" xfId="2832" xr:uid="{00000000-0005-0000-0000-0000130B0000}"/>
    <cellStyle name="Título 8" xfId="2833" xr:uid="{00000000-0005-0000-0000-0000140B0000}"/>
    <cellStyle name="Título 9" xfId="2834" xr:uid="{00000000-0005-0000-0000-0000150B0000}"/>
    <cellStyle name="Titulo1" xfId="2835" xr:uid="{00000000-0005-0000-0000-0000160B0000}"/>
    <cellStyle name="Titulo2" xfId="2836" xr:uid="{00000000-0005-0000-0000-0000170B0000}"/>
    <cellStyle name="Total" xfId="2837" builtinId="25" customBuiltin="1"/>
    <cellStyle name="Total 10" xfId="2838" xr:uid="{00000000-0005-0000-0000-0000190B0000}"/>
    <cellStyle name="Total 11" xfId="2839" xr:uid="{00000000-0005-0000-0000-00001A0B0000}"/>
    <cellStyle name="Total 12" xfId="2840" xr:uid="{00000000-0005-0000-0000-00001B0B0000}"/>
    <cellStyle name="Total 13" xfId="2841" xr:uid="{00000000-0005-0000-0000-00001C0B0000}"/>
    <cellStyle name="Total 14" xfId="2842" xr:uid="{00000000-0005-0000-0000-00001D0B0000}"/>
    <cellStyle name="Total 15" xfId="2843" xr:uid="{00000000-0005-0000-0000-00001E0B0000}"/>
    <cellStyle name="Total 16" xfId="2844" xr:uid="{00000000-0005-0000-0000-00001F0B0000}"/>
    <cellStyle name="Total 17" xfId="2845" xr:uid="{00000000-0005-0000-0000-0000200B0000}"/>
    <cellStyle name="Total 18" xfId="2846" xr:uid="{00000000-0005-0000-0000-0000210B0000}"/>
    <cellStyle name="Total 19" xfId="2847" xr:uid="{00000000-0005-0000-0000-0000220B0000}"/>
    <cellStyle name="Total 2" xfId="2848" xr:uid="{00000000-0005-0000-0000-0000230B0000}"/>
    <cellStyle name="Total 20" xfId="2849" xr:uid="{00000000-0005-0000-0000-0000240B0000}"/>
    <cellStyle name="Total 21" xfId="2850" xr:uid="{00000000-0005-0000-0000-0000250B0000}"/>
    <cellStyle name="Total 3" xfId="2851" xr:uid="{00000000-0005-0000-0000-0000260B0000}"/>
    <cellStyle name="Total 4" xfId="2852" xr:uid="{00000000-0005-0000-0000-0000270B0000}"/>
    <cellStyle name="Total 5" xfId="2853" xr:uid="{00000000-0005-0000-0000-0000280B0000}"/>
    <cellStyle name="Total 6" xfId="2854" xr:uid="{00000000-0005-0000-0000-0000290B0000}"/>
    <cellStyle name="Total 7" xfId="2855" xr:uid="{00000000-0005-0000-0000-00002A0B0000}"/>
    <cellStyle name="Total 8" xfId="2856" xr:uid="{00000000-0005-0000-0000-00002B0B0000}"/>
    <cellStyle name="Total 9" xfId="2857" xr:uid="{00000000-0005-0000-0000-00002C0B0000}"/>
    <cellStyle name="Vírgula" xfId="2858" builtinId="3"/>
    <cellStyle name="Vírgula 2" xfId="2859" xr:uid="{00000000-0005-0000-0000-00002E0B0000}"/>
    <cellStyle name="Vírgula 3" xfId="2877" xr:uid="{98E30138-ADA7-429A-90FA-97101A756D57}"/>
    <cellStyle name="Vírgula 3 2" xfId="2880" xr:uid="{D56D7E58-7F3D-438A-91F2-A3B20C81BF76}"/>
    <cellStyle name="Vírgula 4" xfId="2879" xr:uid="{9A208EFE-BCD3-4A53-A181-EF6A452482C3}"/>
    <cellStyle name="Warning Text" xfId="2860" xr:uid="{00000000-0005-0000-0000-00002F0B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0</xdr:col>
      <xdr:colOff>171450</xdr:colOff>
      <xdr:row>1</xdr:row>
      <xdr:rowOff>47625</xdr:rowOff>
    </xdr:from>
    <xdr:to>
      <xdr:col>2</xdr:col>
      <xdr:colOff>38100</xdr:colOff>
      <xdr:row>2</xdr:row>
      <xdr:rowOff>219075</xdr:rowOff>
    </xdr:to>
    <xdr:pic>
      <xdr:nvPicPr>
        <xdr:cNvPr id="4352" name="Picture 1">
          <a:extLst>
            <a:ext uri="{FF2B5EF4-FFF2-40B4-BE49-F238E27FC236}">
              <a16:creationId xmlns:a16="http://schemas.microsoft.com/office/drawing/2014/main" id="{00000000-0008-0000-0000-00000011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485775"/>
          <a:ext cx="16287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146957</xdr:colOff>
      <xdr:row>0</xdr:row>
      <xdr:rowOff>142874</xdr:rowOff>
    </xdr:from>
    <xdr:to>
      <xdr:col>2</xdr:col>
      <xdr:colOff>952500</xdr:colOff>
      <xdr:row>2</xdr:row>
      <xdr:rowOff>241576</xdr:rowOff>
    </xdr:to>
    <xdr:pic>
      <xdr:nvPicPr>
        <xdr:cNvPr id="6400" name="Picture 1">
          <a:extLst>
            <a:ext uri="{FF2B5EF4-FFF2-40B4-BE49-F238E27FC236}">
              <a16:creationId xmlns:a16="http://schemas.microsoft.com/office/drawing/2014/main" id="{00000000-0008-0000-0100-00000019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5028" y="142874"/>
          <a:ext cx="1744436" cy="5885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109538</xdr:colOff>
      <xdr:row>0</xdr:row>
      <xdr:rowOff>104775</xdr:rowOff>
    </xdr:from>
    <xdr:to>
      <xdr:col>4</xdr:col>
      <xdr:colOff>1985963</xdr:colOff>
      <xdr:row>1</xdr:row>
      <xdr:rowOff>333375</xdr:rowOff>
    </xdr:to>
    <xdr:pic>
      <xdr:nvPicPr>
        <xdr:cNvPr id="5382" name="Picture 1">
          <a:extLst>
            <a:ext uri="{FF2B5EF4-FFF2-40B4-BE49-F238E27FC236}">
              <a16:creationId xmlns:a16="http://schemas.microsoft.com/office/drawing/2014/main" id="{00000000-0008-0000-0200-0000061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4444" y="104775"/>
          <a:ext cx="2590800" cy="5857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146957</xdr:colOff>
      <xdr:row>0</xdr:row>
      <xdr:rowOff>142874</xdr:rowOff>
    </xdr:from>
    <xdr:to>
      <xdr:col>2</xdr:col>
      <xdr:colOff>952500</xdr:colOff>
      <xdr:row>2</xdr:row>
      <xdr:rowOff>241576</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2307" y="142874"/>
          <a:ext cx="1738993" cy="5940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962025</xdr:colOff>
          <xdr:row>0</xdr:row>
          <xdr:rowOff>200025</xdr:rowOff>
        </xdr:from>
        <xdr:to>
          <xdr:col>2</xdr:col>
          <xdr:colOff>2790825</xdr:colOff>
          <xdr:row>2</xdr:row>
          <xdr:rowOff>57150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500-0000010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0</xdr:col>
      <xdr:colOff>146957</xdr:colOff>
      <xdr:row>0</xdr:row>
      <xdr:rowOff>142874</xdr:rowOff>
    </xdr:from>
    <xdr:to>
      <xdr:col>1</xdr:col>
      <xdr:colOff>1170214</xdr:colOff>
      <xdr:row>2</xdr:row>
      <xdr:rowOff>241576</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2307" y="142874"/>
          <a:ext cx="1737632" cy="5940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146957</xdr:colOff>
      <xdr:row>0</xdr:row>
      <xdr:rowOff>142874</xdr:rowOff>
    </xdr:from>
    <xdr:to>
      <xdr:col>1</xdr:col>
      <xdr:colOff>1170214</xdr:colOff>
      <xdr:row>2</xdr:row>
      <xdr:rowOff>241576</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7" y="142874"/>
          <a:ext cx="1737632" cy="5940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419100</xdr:rowOff>
    </xdr:from>
    <xdr:to>
      <xdr:col>3</xdr:col>
      <xdr:colOff>1381125</xdr:colOff>
      <xdr:row>4</xdr:row>
      <xdr:rowOff>28575</xdr:rowOff>
    </xdr:to>
    <xdr:pic>
      <xdr:nvPicPr>
        <xdr:cNvPr id="7425" name="Picture 1">
          <a:extLst>
            <a:ext uri="{FF2B5EF4-FFF2-40B4-BE49-F238E27FC236}">
              <a16:creationId xmlns:a16="http://schemas.microsoft.com/office/drawing/2014/main" id="{00000000-0008-0000-0F00-0000011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47650"/>
          <a:ext cx="4191000" cy="1343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pageSetUpPr fitToPage="1"/>
  </sheetPr>
  <dimension ref="A1:G15"/>
  <sheetViews>
    <sheetView tabSelected="1" zoomScale="70" zoomScaleNormal="70" zoomScaleSheetLayoutView="70" workbookViewId="0">
      <selection activeCell="A6" sqref="A6:D6"/>
    </sheetView>
  </sheetViews>
  <sheetFormatPr defaultColWidth="8.85546875" defaultRowHeight="19.899999999999999" customHeight="1" x14ac:dyDescent="0.2"/>
  <cols>
    <col min="1" max="1" width="10.7109375" style="53" customWidth="1"/>
    <col min="2" max="2" width="15.7109375" style="55" customWidth="1"/>
    <col min="3" max="3" width="67.7109375" style="8" customWidth="1"/>
    <col min="4" max="4" width="22" style="57" customWidth="1"/>
    <col min="5" max="5" width="13.85546875" style="8" customWidth="1"/>
    <col min="6" max="6" width="15.28515625" style="8" customWidth="1"/>
    <col min="7" max="7" width="15.7109375" style="52" bestFit="1" customWidth="1"/>
    <col min="8" max="16384" width="8.85546875" style="8"/>
  </cols>
  <sheetData>
    <row r="1" spans="1:7" s="45" customFormat="1" ht="34.9" customHeight="1" x14ac:dyDescent="0.2">
      <c r="A1" s="41"/>
      <c r="B1" s="42"/>
      <c r="C1" s="43"/>
      <c r="D1" s="44"/>
    </row>
    <row r="2" spans="1:7" s="45" customFormat="1" ht="29.25" customHeight="1" x14ac:dyDescent="0.2">
      <c r="A2" s="46"/>
      <c r="B2" s="42"/>
      <c r="C2" s="419" t="s">
        <v>384</v>
      </c>
      <c r="D2" s="419"/>
    </row>
    <row r="3" spans="1:7" s="45" customFormat="1" ht="24" customHeight="1" x14ac:dyDescent="0.2">
      <c r="A3" s="46"/>
      <c r="B3" s="42"/>
      <c r="C3" s="420" t="s">
        <v>253</v>
      </c>
      <c r="D3" s="420"/>
    </row>
    <row r="4" spans="1:7" s="45" customFormat="1" ht="27.75" x14ac:dyDescent="0.2">
      <c r="A4" s="46"/>
      <c r="B4" s="42"/>
      <c r="C4" s="88"/>
      <c r="D4" s="47"/>
    </row>
    <row r="5" spans="1:7" s="51" customFormat="1" ht="19.899999999999999" customHeight="1" x14ac:dyDescent="0.2">
      <c r="A5" s="48"/>
      <c r="B5" s="49"/>
      <c r="C5" s="89"/>
      <c r="D5" s="50"/>
    </row>
    <row r="6" spans="1:7" s="51" customFormat="1" ht="51.75" customHeight="1" x14ac:dyDescent="0.2">
      <c r="A6" s="424" t="s">
        <v>63914</v>
      </c>
      <c r="B6" s="425"/>
      <c r="C6" s="425"/>
      <c r="D6" s="426"/>
    </row>
    <row r="7" spans="1:7" s="51" customFormat="1" ht="19.899999999999999" customHeight="1" x14ac:dyDescent="0.2">
      <c r="A7" s="148"/>
      <c r="B7" s="149"/>
      <c r="C7" s="150" t="s">
        <v>248</v>
      </c>
      <c r="D7" s="151"/>
    </row>
    <row r="8" spans="1:7" s="92" customFormat="1" ht="19.899999999999999" customHeight="1" x14ac:dyDescent="0.2">
      <c r="A8" s="421" t="s">
        <v>131</v>
      </c>
      <c r="B8" s="422" t="s">
        <v>133</v>
      </c>
      <c r="C8" s="423" t="s">
        <v>134</v>
      </c>
      <c r="D8" s="147" t="s">
        <v>136</v>
      </c>
    </row>
    <row r="9" spans="1:7" s="92" customFormat="1" ht="37.5" customHeight="1" x14ac:dyDescent="0.2">
      <c r="A9" s="421"/>
      <c r="B9" s="422"/>
      <c r="C9" s="423"/>
      <c r="D9" s="147" t="s">
        <v>252</v>
      </c>
    </row>
    <row r="10" spans="1:7" s="87" customFormat="1" ht="19.899999999999999" customHeight="1" x14ac:dyDescent="0.2">
      <c r="A10" s="152" t="s">
        <v>247</v>
      </c>
      <c r="B10" s="153"/>
      <c r="C10" s="154" t="s">
        <v>249</v>
      </c>
      <c r="D10" s="155">
        <f>MATERIAIS!I97</f>
        <v>3391248.6099999994</v>
      </c>
    </row>
    <row r="11" spans="1:7" s="87" customFormat="1" ht="15" x14ac:dyDescent="0.2">
      <c r="A11" s="156" t="s">
        <v>250</v>
      </c>
      <c r="B11" s="90"/>
      <c r="C11" s="91" t="s">
        <v>245</v>
      </c>
      <c r="D11" s="157">
        <f>SERVIÇOS!G133</f>
        <v>4914018.0599999996</v>
      </c>
    </row>
    <row r="12" spans="1:7" s="87" customFormat="1" ht="15" x14ac:dyDescent="0.2">
      <c r="A12" s="156" t="s">
        <v>258</v>
      </c>
      <c r="B12" s="90"/>
      <c r="C12" s="91" t="s">
        <v>60861</v>
      </c>
      <c r="D12" s="157">
        <f>ADML!G21</f>
        <v>566780.88</v>
      </c>
    </row>
    <row r="13" spans="1:7" ht="19.899999999999999" customHeight="1" x14ac:dyDescent="0.2">
      <c r="A13" s="158"/>
      <c r="B13" s="159"/>
      <c r="C13" s="172" t="s">
        <v>251</v>
      </c>
      <c r="D13" s="171">
        <f>SUM(D10:D12)</f>
        <v>8872047.5499999989</v>
      </c>
      <c r="G13" s="8"/>
    </row>
    <row r="15" spans="1:7" ht="19.899999999999999" customHeight="1" x14ac:dyDescent="0.2">
      <c r="D15"/>
    </row>
  </sheetData>
  <mergeCells count="6">
    <mergeCell ref="C2:D2"/>
    <mergeCell ref="C3:D3"/>
    <mergeCell ref="A8:A9"/>
    <mergeCell ref="B8:B9"/>
    <mergeCell ref="C8:C9"/>
    <mergeCell ref="A6:D6"/>
  </mergeCells>
  <phoneticPr fontId="71" type="noConversion"/>
  <pageMargins left="0.82" right="0.25" top="0.75" bottom="0.75" header="0.3" footer="0.3"/>
  <pageSetup paperSize="9" scale="79" fitToHeight="0" orientation="portrait" r:id="rId1"/>
  <headerFooter alignWithMargins="0">
    <oddFooter>&amp;R&amp;K000000Página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2">
    <pageSetUpPr fitToPage="1"/>
  </sheetPr>
  <dimension ref="A1:AA134"/>
  <sheetViews>
    <sheetView view="pageBreakPreview" zoomScale="70" zoomScaleNormal="70" zoomScaleSheetLayoutView="70" zoomScalePageLayoutView="60" workbookViewId="0">
      <selection activeCell="K4" sqref="K4:R11"/>
    </sheetView>
  </sheetViews>
  <sheetFormatPr defaultColWidth="8.85546875" defaultRowHeight="19.899999999999999" customHeight="1" x14ac:dyDescent="0.2"/>
  <cols>
    <col min="1" max="1" width="13.42578125" style="176" customWidth="1"/>
    <col min="2" max="2" width="14" style="183" bestFit="1" customWidth="1"/>
    <col min="3" max="3" width="69" style="184" customWidth="1"/>
    <col min="4" max="4" width="14" style="185" customWidth="1"/>
    <col min="5" max="5" width="15.85546875" style="186" bestFit="1" customWidth="1"/>
    <col min="6" max="6" width="13.140625" style="181" bestFit="1" customWidth="1"/>
    <col min="7" max="8" width="19.42578125" style="181" customWidth="1"/>
    <col min="9" max="9" width="3.85546875" style="93" bestFit="1" customWidth="1"/>
    <col min="10" max="10" width="3.85546875" style="93" customWidth="1"/>
    <col min="11" max="11" width="15.85546875" style="93" bestFit="1" customWidth="1"/>
    <col min="12" max="12" width="16.7109375" style="93" customWidth="1"/>
    <col min="13" max="13" width="14.42578125" style="93" customWidth="1"/>
    <col min="14" max="14" width="13.7109375" style="93" customWidth="1"/>
    <col min="15" max="15" width="15" style="93" customWidth="1"/>
    <col min="16" max="16" width="13.42578125" style="93" customWidth="1"/>
    <col min="17" max="17" width="18.140625" style="93" customWidth="1"/>
    <col min="18" max="18" width="18.28515625" style="93" bestFit="1" customWidth="1"/>
    <col min="19" max="19" width="15.7109375" style="93" bestFit="1" customWidth="1"/>
    <col min="20" max="16384" width="8.85546875" style="93"/>
  </cols>
  <sheetData>
    <row r="1" spans="1:27" ht="19.899999999999999" customHeight="1" x14ac:dyDescent="0.2">
      <c r="B1" s="225"/>
      <c r="C1" s="226"/>
      <c r="D1" s="227"/>
      <c r="E1" s="228"/>
      <c r="F1" s="229"/>
      <c r="G1" s="230"/>
    </row>
    <row r="2" spans="1:27" ht="19.899999999999999" customHeight="1" x14ac:dyDescent="0.2">
      <c r="B2" s="231"/>
      <c r="C2" s="429" t="s">
        <v>384</v>
      </c>
      <c r="D2" s="429"/>
      <c r="E2" s="429"/>
      <c r="F2" s="429"/>
      <c r="G2" s="232"/>
    </row>
    <row r="3" spans="1:27" ht="19.899999999999999" customHeight="1" x14ac:dyDescent="0.2">
      <c r="B3" s="231"/>
      <c r="G3" s="232"/>
    </row>
    <row r="4" spans="1:27" ht="19.899999999999999" customHeight="1" x14ac:dyDescent="0.2">
      <c r="B4" s="231"/>
      <c r="G4" s="232"/>
      <c r="K4" s="439" t="s">
        <v>429</v>
      </c>
      <c r="L4" s="439"/>
      <c r="M4" s="439"/>
      <c r="N4" s="439"/>
      <c r="O4" s="439"/>
      <c r="P4" s="439"/>
      <c r="Q4" s="439"/>
      <c r="R4" s="439"/>
    </row>
    <row r="5" spans="1:27" ht="45.75" customHeight="1" x14ac:dyDescent="0.2">
      <c r="B5" s="430" t="str">
        <f>RESUMO!A6</f>
        <v>SERVIÇOS REMANESCENTES DO SES DE LUZILÂNDIA-PI, E REPAROS NOS SES DE JOCA MARQUES E MADEIRO</v>
      </c>
      <c r="C5" s="431"/>
      <c r="D5" s="431"/>
      <c r="E5" s="431"/>
      <c r="F5" s="431"/>
      <c r="G5" s="431"/>
      <c r="H5" s="291"/>
      <c r="K5" s="440" t="s">
        <v>274</v>
      </c>
      <c r="L5" s="295" t="s">
        <v>448</v>
      </c>
      <c r="M5" s="295" t="s">
        <v>449</v>
      </c>
      <c r="N5" s="295" t="s">
        <v>450</v>
      </c>
      <c r="O5" s="295" t="s">
        <v>451</v>
      </c>
      <c r="P5" s="295" t="s">
        <v>452</v>
      </c>
      <c r="Q5" s="295" t="s">
        <v>453</v>
      </c>
      <c r="R5" s="161" t="s">
        <v>454</v>
      </c>
      <c r="S5" s="177"/>
      <c r="T5" s="177"/>
      <c r="U5" s="177"/>
      <c r="V5" s="177"/>
      <c r="W5" s="177"/>
      <c r="X5" s="177"/>
      <c r="Y5" s="177"/>
    </row>
    <row r="6" spans="1:27" ht="19.899999999999999" customHeight="1" x14ac:dyDescent="0.2">
      <c r="B6" s="432" t="s">
        <v>308</v>
      </c>
      <c r="C6" s="432"/>
      <c r="D6" s="432"/>
      <c r="E6" s="432"/>
      <c r="F6" s="432"/>
      <c r="G6" s="432"/>
      <c r="H6" s="291"/>
      <c r="K6" s="440"/>
      <c r="L6" s="162" t="s">
        <v>455</v>
      </c>
      <c r="M6" s="162" t="s">
        <v>456</v>
      </c>
      <c r="N6" s="162" t="s">
        <v>457</v>
      </c>
      <c r="O6" s="162" t="s">
        <v>458</v>
      </c>
      <c r="P6" s="162" t="s">
        <v>459</v>
      </c>
      <c r="Q6" s="162" t="s">
        <v>460</v>
      </c>
      <c r="R6" s="162"/>
    </row>
    <row r="7" spans="1:27" ht="19.899999999999999" customHeight="1" x14ac:dyDescent="0.35">
      <c r="B7" s="431" t="s">
        <v>309</v>
      </c>
      <c r="C7" s="431"/>
      <c r="D7" s="431"/>
      <c r="E7" s="431"/>
      <c r="F7" s="433" t="s">
        <v>60461</v>
      </c>
      <c r="G7" s="433"/>
      <c r="H7" s="292"/>
      <c r="K7" s="440"/>
      <c r="L7" s="223" t="s">
        <v>268</v>
      </c>
      <c r="M7" s="223" t="s">
        <v>269</v>
      </c>
      <c r="N7" s="223" t="s">
        <v>270</v>
      </c>
      <c r="O7" s="223" t="s">
        <v>271</v>
      </c>
      <c r="P7" s="223" t="s">
        <v>272</v>
      </c>
      <c r="Q7" s="223" t="s">
        <v>273</v>
      </c>
      <c r="R7" s="223">
        <f>R9+R10+R11</f>
        <v>8872047.5499999989</v>
      </c>
    </row>
    <row r="8" spans="1:27" ht="19.899999999999999" customHeight="1" x14ac:dyDescent="0.2">
      <c r="A8" s="435"/>
      <c r="B8" s="436" t="s">
        <v>131</v>
      </c>
      <c r="C8" s="437" t="s">
        <v>134</v>
      </c>
      <c r="D8" s="436" t="s">
        <v>310</v>
      </c>
      <c r="E8" s="438" t="s">
        <v>311</v>
      </c>
      <c r="F8" s="434" t="s">
        <v>136</v>
      </c>
      <c r="G8" s="434"/>
      <c r="H8" s="293"/>
      <c r="K8" s="223" t="s">
        <v>254</v>
      </c>
      <c r="L8" s="335">
        <f>(L9+L10+L11)/RESUMO!$D$13</f>
        <v>0.21445258034037479</v>
      </c>
      <c r="M8" s="335">
        <f>(M9+M10+M11)/RESUMO!$D$13</f>
        <v>0.30413442948691138</v>
      </c>
      <c r="N8" s="335">
        <f>(N9+N10+N11)/RESUMO!$D$13</f>
        <v>8.254915743773264E-2</v>
      </c>
      <c r="O8" s="335">
        <f>(O9+O10+O11)/RESUMO!$D$13</f>
        <v>0.12932254742029647</v>
      </c>
      <c r="P8" s="335">
        <f>(P9+P10+P11)/RESUMO!$D$13</f>
        <v>4.7596098602965681E-2</v>
      </c>
      <c r="Q8" s="335">
        <f>(Q9+Q10+Q11)/RESUMO!$D$13</f>
        <v>0.22194518671171909</v>
      </c>
      <c r="R8" s="336">
        <f>SUM(L8:Q8)</f>
        <v>1</v>
      </c>
      <c r="S8" s="179"/>
      <c r="T8" s="179"/>
      <c r="U8" s="179"/>
      <c r="V8" s="179"/>
      <c r="W8" s="179"/>
      <c r="X8" s="179"/>
      <c r="Y8" s="179"/>
    </row>
    <row r="9" spans="1:27" ht="19.899999999999999" customHeight="1" x14ac:dyDescent="0.2">
      <c r="A9" s="435"/>
      <c r="B9" s="436"/>
      <c r="C9" s="437"/>
      <c r="D9" s="436"/>
      <c r="E9" s="438"/>
      <c r="F9" s="207" t="s">
        <v>312</v>
      </c>
      <c r="G9" s="208" t="s">
        <v>137</v>
      </c>
      <c r="H9" s="299" t="s">
        <v>133</v>
      </c>
      <c r="I9" s="300"/>
      <c r="K9" s="297" t="s">
        <v>245</v>
      </c>
      <c r="L9" s="296">
        <f t="shared" ref="L9:Q9" si="0">SUMIF($I$12:$I$132,L7,$G$12:$G$132)</f>
        <v>1902633.49</v>
      </c>
      <c r="M9" s="296">
        <f t="shared" si="0"/>
        <v>2107517.6599999997</v>
      </c>
      <c r="N9" s="296">
        <f t="shared" si="0"/>
        <v>696932.71000000008</v>
      </c>
      <c r="O9" s="296">
        <f t="shared" si="0"/>
        <v>55900.52</v>
      </c>
      <c r="P9" s="296">
        <f t="shared" si="0"/>
        <v>0</v>
      </c>
      <c r="Q9" s="296">
        <f t="shared" si="0"/>
        <v>151033.68</v>
      </c>
      <c r="R9" s="298">
        <f>SUM(L9:Q9)</f>
        <v>4914018.0599999987</v>
      </c>
    </row>
    <row r="10" spans="1:27" ht="19.899999999999999" customHeight="1" x14ac:dyDescent="0.2">
      <c r="A10" s="402"/>
      <c r="B10" s="412"/>
      <c r="C10" s="413"/>
      <c r="D10" s="414"/>
      <c r="E10" s="415"/>
      <c r="F10" s="416"/>
      <c r="G10" s="417"/>
      <c r="H10" s="299"/>
      <c r="I10" s="300"/>
      <c r="K10" s="297" t="s">
        <v>63949</v>
      </c>
      <c r="L10" s="296"/>
      <c r="M10" s="296">
        <f>ADML!M9</f>
        <v>566780.88</v>
      </c>
      <c r="N10" s="296"/>
      <c r="O10" s="296"/>
      <c r="P10" s="296"/>
      <c r="Q10" s="296"/>
      <c r="R10" s="337">
        <f>SUM(L10:Q10)</f>
        <v>566780.88</v>
      </c>
    </row>
    <row r="11" spans="1:27" ht="19.899999999999999" customHeight="1" x14ac:dyDescent="0.25">
      <c r="A11" s="224"/>
      <c r="B11" s="211" t="s">
        <v>60464</v>
      </c>
      <c r="C11" s="212" t="s">
        <v>442</v>
      </c>
      <c r="D11" s="213" t="s">
        <v>443</v>
      </c>
      <c r="E11" s="214" t="s">
        <v>428</v>
      </c>
      <c r="F11" s="215" t="s">
        <v>428</v>
      </c>
      <c r="G11" s="216"/>
      <c r="H11" s="301"/>
      <c r="I11" s="300"/>
      <c r="K11" s="288" t="s">
        <v>249</v>
      </c>
      <c r="L11" s="334">
        <f>MATERIAIS!K8</f>
        <v>0</v>
      </c>
      <c r="M11" s="334">
        <f>MATERIAIS!L8</f>
        <v>23996.58</v>
      </c>
      <c r="N11" s="334">
        <f>MATERIAIS!M8</f>
        <v>35447.340000000004</v>
      </c>
      <c r="O11" s="334">
        <f>MATERIAIS!N8</f>
        <v>1091455.27</v>
      </c>
      <c r="P11" s="334">
        <f>MATERIAIS!O8</f>
        <v>422274.85000000003</v>
      </c>
      <c r="Q11" s="334">
        <f>MATERIAIS!P8</f>
        <v>1818074.5699999998</v>
      </c>
      <c r="R11" s="337">
        <f>SUM(L11:Q11)</f>
        <v>3391248.61</v>
      </c>
      <c r="S11"/>
      <c r="T11"/>
      <c r="U11"/>
      <c r="V11"/>
      <c r="W11"/>
      <c r="X11"/>
      <c r="Y11"/>
      <c r="Z11"/>
      <c r="AA11"/>
    </row>
    <row r="12" spans="1:27" ht="15" x14ac:dyDescent="0.2">
      <c r="A12" s="224"/>
      <c r="B12" s="338" t="s">
        <v>60465</v>
      </c>
      <c r="C12" s="201" t="s">
        <v>60692</v>
      </c>
      <c r="D12" s="187" t="s">
        <v>284</v>
      </c>
      <c r="E12" s="197">
        <v>1</v>
      </c>
      <c r="F12" s="197">
        <v>19930.89</v>
      </c>
      <c r="G12" s="210">
        <f t="shared" ref="G12:G82" si="1">IF(ISERROR(ROUND(E12*F12,2)),"",ROUND(E12*F12,2))</f>
        <v>19930.89</v>
      </c>
      <c r="H12" s="332" t="s">
        <v>60566</v>
      </c>
      <c r="I12" s="302" t="s">
        <v>269</v>
      </c>
      <c r="J12" s="205"/>
      <c r="K12"/>
      <c r="L12"/>
      <c r="M12"/>
      <c r="N12"/>
      <c r="O12"/>
      <c r="P12"/>
      <c r="Q12"/>
      <c r="R12"/>
      <c r="S12"/>
      <c r="T12"/>
      <c r="U12"/>
      <c r="V12"/>
      <c r="W12"/>
      <c r="X12"/>
      <c r="Y12"/>
      <c r="Z12"/>
      <c r="AA12"/>
    </row>
    <row r="13" spans="1:27" ht="15" x14ac:dyDescent="0.2">
      <c r="A13" s="224"/>
      <c r="B13" s="338" t="s">
        <v>60466</v>
      </c>
      <c r="C13" s="201" t="s">
        <v>60693</v>
      </c>
      <c r="D13" s="187" t="s">
        <v>284</v>
      </c>
      <c r="E13" s="197">
        <v>1</v>
      </c>
      <c r="F13" s="283">
        <v>19930.89</v>
      </c>
      <c r="G13" s="210">
        <f t="shared" si="1"/>
        <v>19930.89</v>
      </c>
      <c r="H13" s="332" t="s">
        <v>60567</v>
      </c>
      <c r="I13" s="302" t="s">
        <v>269</v>
      </c>
      <c r="J13" s="205"/>
      <c r="K13"/>
      <c r="L13"/>
      <c r="M13"/>
      <c r="N13"/>
      <c r="O13"/>
      <c r="P13"/>
      <c r="Q13"/>
      <c r="R13"/>
      <c r="S13"/>
      <c r="T13"/>
      <c r="U13"/>
      <c r="V13"/>
      <c r="W13"/>
      <c r="X13"/>
      <c r="Y13"/>
      <c r="Z13"/>
      <c r="AA13"/>
    </row>
    <row r="14" spans="1:27" ht="15" x14ac:dyDescent="0.2">
      <c r="A14" s="224"/>
      <c r="B14" s="338" t="s">
        <v>60467</v>
      </c>
      <c r="C14" s="201" t="s">
        <v>60694</v>
      </c>
      <c r="D14" s="187" t="s">
        <v>284</v>
      </c>
      <c r="E14" s="197">
        <v>1</v>
      </c>
      <c r="F14" s="197">
        <v>94619.3</v>
      </c>
      <c r="G14" s="210">
        <f t="shared" si="1"/>
        <v>94619.3</v>
      </c>
      <c r="H14" s="332" t="s">
        <v>60568</v>
      </c>
      <c r="I14" s="302" t="s">
        <v>269</v>
      </c>
      <c r="J14" s="205"/>
      <c r="K14"/>
      <c r="L14"/>
      <c r="M14"/>
      <c r="N14"/>
      <c r="O14"/>
      <c r="P14"/>
      <c r="Q14"/>
      <c r="R14"/>
      <c r="S14"/>
      <c r="T14"/>
      <c r="U14"/>
      <c r="V14"/>
      <c r="W14"/>
      <c r="X14"/>
      <c r="Y14"/>
      <c r="Z14"/>
      <c r="AA14"/>
    </row>
    <row r="15" spans="1:27" ht="25.5" x14ac:dyDescent="0.2">
      <c r="A15" s="224"/>
      <c r="B15" s="338" t="s">
        <v>60468</v>
      </c>
      <c r="C15" s="201" t="s">
        <v>60695</v>
      </c>
      <c r="D15" s="187" t="s">
        <v>60523</v>
      </c>
      <c r="E15" s="197">
        <v>48</v>
      </c>
      <c r="F15" s="197">
        <v>398.27</v>
      </c>
      <c r="G15" s="210">
        <f t="shared" si="1"/>
        <v>19116.96</v>
      </c>
      <c r="H15" s="332" t="s">
        <v>444</v>
      </c>
      <c r="I15" s="302" t="s">
        <v>269</v>
      </c>
      <c r="J15" s="205"/>
      <c r="K15"/>
      <c r="L15"/>
      <c r="M15"/>
      <c r="N15"/>
      <c r="O15"/>
      <c r="P15"/>
      <c r="Q15"/>
      <c r="R15"/>
      <c r="S15"/>
      <c r="T15"/>
      <c r="U15"/>
      <c r="V15"/>
      <c r="W15"/>
      <c r="X15"/>
      <c r="Y15"/>
      <c r="Z15"/>
      <c r="AA15"/>
    </row>
    <row r="16" spans="1:27" ht="15" x14ac:dyDescent="0.2">
      <c r="A16" s="224"/>
      <c r="B16" s="338" t="s">
        <v>60469</v>
      </c>
      <c r="C16" s="201" t="s">
        <v>60877</v>
      </c>
      <c r="D16" s="187" t="s">
        <v>284</v>
      </c>
      <c r="E16" s="197">
        <v>1</v>
      </c>
      <c r="F16" s="197">
        <v>36401.26</v>
      </c>
      <c r="G16" s="210">
        <f t="shared" si="1"/>
        <v>36401.26</v>
      </c>
      <c r="H16" s="332" t="s">
        <v>60569</v>
      </c>
      <c r="I16" s="302" t="s">
        <v>269</v>
      </c>
      <c r="J16" s="205"/>
      <c r="K16"/>
      <c r="L16"/>
      <c r="M16"/>
      <c r="N16"/>
      <c r="O16"/>
      <c r="P16"/>
      <c r="Q16"/>
      <c r="R16"/>
      <c r="S16"/>
      <c r="T16"/>
      <c r="U16"/>
      <c r="V16"/>
      <c r="W16"/>
      <c r="X16"/>
      <c r="Y16"/>
      <c r="Z16"/>
      <c r="AA16"/>
    </row>
    <row r="17" spans="1:27" ht="51" x14ac:dyDescent="0.2">
      <c r="A17" s="224"/>
      <c r="B17" s="338" t="s">
        <v>60744</v>
      </c>
      <c r="C17" s="201" t="s">
        <v>60696</v>
      </c>
      <c r="D17" s="187" t="s">
        <v>284</v>
      </c>
      <c r="E17" s="197">
        <v>1</v>
      </c>
      <c r="F17" s="197">
        <v>151033.68</v>
      </c>
      <c r="G17" s="210">
        <f t="shared" si="1"/>
        <v>151033.68</v>
      </c>
      <c r="H17" s="332" t="s">
        <v>60792</v>
      </c>
      <c r="I17" s="302" t="s">
        <v>273</v>
      </c>
      <c r="J17" s="205"/>
      <c r="K17"/>
      <c r="L17"/>
      <c r="M17"/>
      <c r="N17"/>
      <c r="O17"/>
      <c r="P17"/>
      <c r="Q17"/>
      <c r="R17"/>
      <c r="S17"/>
      <c r="T17"/>
      <c r="U17"/>
      <c r="V17"/>
      <c r="W17"/>
      <c r="X17"/>
      <c r="Y17"/>
      <c r="Z17"/>
      <c r="AA17"/>
    </row>
    <row r="18" spans="1:27" ht="15" x14ac:dyDescent="0.25">
      <c r="A18" s="224"/>
      <c r="B18" s="217" t="s">
        <v>60470</v>
      </c>
      <c r="C18" s="218" t="s">
        <v>60745</v>
      </c>
      <c r="D18" s="219" t="s">
        <v>443</v>
      </c>
      <c r="E18" s="220" t="s">
        <v>428</v>
      </c>
      <c r="F18" s="221" t="s">
        <v>428</v>
      </c>
      <c r="G18" s="222" t="str">
        <f t="shared" si="1"/>
        <v/>
      </c>
      <c r="H18" s="342" t="s">
        <v>431</v>
      </c>
      <c r="I18" s="302"/>
      <c r="J18" s="205"/>
      <c r="K18" s="444" t="s">
        <v>60930</v>
      </c>
      <c r="L18" s="445"/>
      <c r="M18" s="445"/>
      <c r="N18" s="445"/>
      <c r="O18" s="445"/>
      <c r="P18" s="445"/>
      <c r="Q18" s="445"/>
      <c r="R18" s="446"/>
      <c r="S18"/>
      <c r="T18"/>
      <c r="U18"/>
      <c r="V18"/>
      <c r="W18"/>
      <c r="X18"/>
      <c r="Y18"/>
      <c r="Z18"/>
      <c r="AA18"/>
    </row>
    <row r="19" spans="1:27" ht="38.25" x14ac:dyDescent="0.2">
      <c r="A19" s="224"/>
      <c r="B19" s="209" t="s">
        <v>60471</v>
      </c>
      <c r="C19" s="201" t="s">
        <v>60701</v>
      </c>
      <c r="D19" s="187" t="s">
        <v>286</v>
      </c>
      <c r="E19" s="197">
        <v>44500.29</v>
      </c>
      <c r="F19" s="197">
        <v>1.92</v>
      </c>
      <c r="G19" s="210">
        <f t="shared" si="1"/>
        <v>85440.56</v>
      </c>
      <c r="H19" s="332" t="s">
        <v>60585</v>
      </c>
      <c r="I19" s="302" t="s">
        <v>269</v>
      </c>
      <c r="J19" s="205"/>
      <c r="K19" s="288" t="s">
        <v>276</v>
      </c>
      <c r="L19" s="441" t="s">
        <v>60925</v>
      </c>
      <c r="M19" s="442"/>
      <c r="N19" s="442"/>
      <c r="O19" s="443"/>
      <c r="P19" s="163">
        <v>0.5</v>
      </c>
      <c r="Q19" s="164" t="s">
        <v>287</v>
      </c>
      <c r="R19" s="165">
        <f>SUMIF($J$12:$J$132,$K19,$E$12:$E$132)*$P19</f>
        <v>19064</v>
      </c>
      <c r="S19"/>
      <c r="T19"/>
      <c r="U19"/>
      <c r="V19"/>
      <c r="W19"/>
      <c r="X19"/>
      <c r="Y19"/>
      <c r="Z19"/>
      <c r="AA19"/>
    </row>
    <row r="20" spans="1:27" ht="38.25" x14ac:dyDescent="0.2">
      <c r="A20" s="224"/>
      <c r="B20" s="209" t="s">
        <v>60472</v>
      </c>
      <c r="C20" s="201" t="s">
        <v>60702</v>
      </c>
      <c r="D20" s="187" t="s">
        <v>286</v>
      </c>
      <c r="E20" s="197">
        <v>8020.16</v>
      </c>
      <c r="F20" s="197">
        <v>3.7</v>
      </c>
      <c r="G20" s="210">
        <f t="shared" si="1"/>
        <v>29674.59</v>
      </c>
      <c r="H20" s="332" t="s">
        <v>60571</v>
      </c>
      <c r="I20" s="302" t="s">
        <v>269</v>
      </c>
      <c r="J20" s="205"/>
      <c r="K20" s="288" t="s">
        <v>278</v>
      </c>
      <c r="L20" s="441" t="s">
        <v>60926</v>
      </c>
      <c r="M20" s="442"/>
      <c r="N20" s="442"/>
      <c r="O20" s="443"/>
      <c r="P20" s="163">
        <v>0.5</v>
      </c>
      <c r="Q20" s="164" t="s">
        <v>287</v>
      </c>
      <c r="R20" s="165">
        <f>SUMIF($J$12:$J$132,$K20,$E$12:$E$132)*$P20</f>
        <v>19064</v>
      </c>
      <c r="S20"/>
      <c r="T20"/>
      <c r="U20"/>
      <c r="V20"/>
      <c r="W20"/>
      <c r="X20"/>
      <c r="Y20"/>
      <c r="Z20"/>
      <c r="AA20"/>
    </row>
    <row r="21" spans="1:27" ht="38.25" x14ac:dyDescent="0.2">
      <c r="A21" s="224"/>
      <c r="B21" s="209" t="s">
        <v>60473</v>
      </c>
      <c r="C21" s="201" t="s">
        <v>60524</v>
      </c>
      <c r="D21" s="187" t="s">
        <v>286</v>
      </c>
      <c r="E21" s="197">
        <v>8020.16</v>
      </c>
      <c r="F21" s="197">
        <v>6.97</v>
      </c>
      <c r="G21" s="210">
        <f t="shared" si="1"/>
        <v>55900.52</v>
      </c>
      <c r="H21" s="332" t="s">
        <v>60570</v>
      </c>
      <c r="I21" s="302" t="s">
        <v>271</v>
      </c>
      <c r="J21" s="205"/>
      <c r="K21" s="288" t="s">
        <v>280</v>
      </c>
      <c r="L21" s="441" t="s">
        <v>60928</v>
      </c>
      <c r="M21" s="442"/>
      <c r="N21" s="442"/>
      <c r="O21" s="443"/>
      <c r="P21" s="163">
        <v>0.5</v>
      </c>
      <c r="Q21" s="164" t="s">
        <v>279</v>
      </c>
      <c r="R21" s="165">
        <f>SUMIF($J$12:$J$132,$K21,$E$12:$E$132)*$P21</f>
        <v>5044.1000000000004</v>
      </c>
      <c r="S21"/>
      <c r="T21"/>
      <c r="U21"/>
      <c r="V21"/>
      <c r="W21"/>
      <c r="X21"/>
      <c r="Y21"/>
      <c r="Z21"/>
      <c r="AA21"/>
    </row>
    <row r="22" spans="1:27" ht="51" x14ac:dyDescent="0.2">
      <c r="A22" s="224"/>
      <c r="B22" s="209" t="s">
        <v>60474</v>
      </c>
      <c r="C22" s="202" t="s">
        <v>60525</v>
      </c>
      <c r="D22" s="187" t="s">
        <v>287</v>
      </c>
      <c r="E22" s="196">
        <v>5937.04</v>
      </c>
      <c r="F22" s="195">
        <v>9</v>
      </c>
      <c r="G22" s="210">
        <f t="shared" si="1"/>
        <v>53433.36</v>
      </c>
      <c r="H22" s="332" t="s">
        <v>60572</v>
      </c>
      <c r="I22" s="303" t="s">
        <v>268</v>
      </c>
      <c r="J22" s="205" t="s">
        <v>280</v>
      </c>
      <c r="K22" s="288" t="s">
        <v>281</v>
      </c>
      <c r="L22" s="441" t="s">
        <v>60929</v>
      </c>
      <c r="M22" s="442"/>
      <c r="N22" s="442"/>
      <c r="O22" s="443"/>
      <c r="P22" s="163">
        <v>0.5</v>
      </c>
      <c r="Q22" s="164" t="s">
        <v>282</v>
      </c>
      <c r="R22" s="165">
        <f>SUMIF($J$12:$J$132,$K22,$E$12:$E$132)*$P22</f>
        <v>2706.69</v>
      </c>
      <c r="S22"/>
      <c r="T22"/>
      <c r="U22"/>
      <c r="V22"/>
      <c r="W22"/>
      <c r="X22"/>
      <c r="Y22"/>
      <c r="Z22"/>
      <c r="AA22"/>
    </row>
    <row r="23" spans="1:27" s="177" customFormat="1" ht="38.25" x14ac:dyDescent="0.2">
      <c r="A23" s="224"/>
      <c r="B23" s="209" t="s">
        <v>60475</v>
      </c>
      <c r="C23" s="201" t="s">
        <v>291</v>
      </c>
      <c r="D23" s="187" t="s">
        <v>287</v>
      </c>
      <c r="E23" s="197">
        <v>1783.2</v>
      </c>
      <c r="F23" s="197">
        <v>11.59</v>
      </c>
      <c r="G23" s="210">
        <f t="shared" si="1"/>
        <v>20667.29</v>
      </c>
      <c r="H23" s="332" t="s">
        <v>60573</v>
      </c>
      <c r="I23" s="303" t="s">
        <v>268</v>
      </c>
      <c r="J23" s="206" t="s">
        <v>280</v>
      </c>
      <c r="K23" s="93"/>
      <c r="L23" s="93"/>
      <c r="M23" s="93"/>
      <c r="N23" s="93"/>
      <c r="O23" s="93"/>
      <c r="P23" s="93"/>
      <c r="Q23" s="93"/>
      <c r="R23" s="93"/>
      <c r="S23"/>
      <c r="T23"/>
      <c r="U23"/>
      <c r="V23"/>
      <c r="W23"/>
      <c r="X23"/>
      <c r="Y23"/>
      <c r="Z23"/>
      <c r="AA23"/>
    </row>
    <row r="24" spans="1:27" s="177" customFormat="1" ht="25.5" x14ac:dyDescent="0.2">
      <c r="A24" s="224"/>
      <c r="B24" s="209" t="s">
        <v>60476</v>
      </c>
      <c r="C24" s="201" t="s">
        <v>60526</v>
      </c>
      <c r="D24" s="187" t="s">
        <v>287</v>
      </c>
      <c r="E24" s="197">
        <v>1195.76</v>
      </c>
      <c r="F24" s="197">
        <v>112.18</v>
      </c>
      <c r="G24" s="210">
        <f t="shared" si="1"/>
        <v>134140.35999999999</v>
      </c>
      <c r="H24" s="332" t="s">
        <v>432</v>
      </c>
      <c r="I24" s="302" t="s">
        <v>268</v>
      </c>
      <c r="J24" s="206" t="s">
        <v>280</v>
      </c>
      <c r="K24" s="283"/>
      <c r="L24" s="283"/>
      <c r="M24" s="283"/>
      <c r="N24" s="93"/>
      <c r="O24" s="93"/>
      <c r="P24" s="93"/>
      <c r="Q24" s="93"/>
      <c r="R24" s="93"/>
      <c r="S24" s="93"/>
      <c r="T24" s="93"/>
      <c r="U24" s="93"/>
      <c r="V24" s="93"/>
      <c r="W24" s="93"/>
      <c r="X24" s="93"/>
      <c r="Y24" s="93"/>
      <c r="Z24" s="93"/>
    </row>
    <row r="25" spans="1:27" ht="38.25" x14ac:dyDescent="0.2">
      <c r="A25" s="224"/>
      <c r="B25" s="209" t="s">
        <v>60477</v>
      </c>
      <c r="C25" s="201" t="s">
        <v>60703</v>
      </c>
      <c r="D25" s="187" t="s">
        <v>287</v>
      </c>
      <c r="E25" s="197">
        <v>2978.06</v>
      </c>
      <c r="F25" s="197">
        <v>42.36</v>
      </c>
      <c r="G25" s="210">
        <f t="shared" si="1"/>
        <v>126150.62</v>
      </c>
      <c r="H25" s="332" t="s">
        <v>60577</v>
      </c>
      <c r="I25" s="302" t="s">
        <v>268</v>
      </c>
      <c r="J25" s="205"/>
      <c r="K25" s="283"/>
      <c r="L25" s="283"/>
      <c r="M25" s="283"/>
      <c r="N25" s="283"/>
    </row>
    <row r="26" spans="1:27" ht="51" x14ac:dyDescent="0.2">
      <c r="A26" s="224"/>
      <c r="B26" s="209" t="s">
        <v>60478</v>
      </c>
      <c r="C26" s="201" t="s">
        <v>60704</v>
      </c>
      <c r="D26" s="187" t="s">
        <v>287</v>
      </c>
      <c r="E26" s="197">
        <v>5937.04</v>
      </c>
      <c r="F26" s="197">
        <v>29.44</v>
      </c>
      <c r="G26" s="210">
        <f t="shared" si="1"/>
        <v>174786.46</v>
      </c>
      <c r="H26" s="332" t="s">
        <v>60578</v>
      </c>
      <c r="I26" s="303" t="s">
        <v>268</v>
      </c>
      <c r="J26" s="205"/>
    </row>
    <row r="27" spans="1:27" s="177" customFormat="1" ht="25.5" x14ac:dyDescent="0.2">
      <c r="A27" s="224"/>
      <c r="B27" s="209" t="s">
        <v>60479</v>
      </c>
      <c r="C27" s="201" t="s">
        <v>60705</v>
      </c>
      <c r="D27" s="187" t="s">
        <v>287</v>
      </c>
      <c r="E27" s="197">
        <v>2908.14</v>
      </c>
      <c r="F27" s="197">
        <v>29.77</v>
      </c>
      <c r="G27" s="210">
        <f t="shared" si="1"/>
        <v>86575.33</v>
      </c>
      <c r="H27" s="332" t="s">
        <v>433</v>
      </c>
      <c r="I27" s="302" t="s">
        <v>268</v>
      </c>
      <c r="J27" s="206"/>
      <c r="K27" s="93"/>
      <c r="L27" s="93"/>
      <c r="M27" s="93"/>
      <c r="N27" s="93"/>
      <c r="O27" s="93"/>
      <c r="P27" s="93"/>
      <c r="Q27" s="93"/>
      <c r="R27" s="93"/>
      <c r="S27" s="93"/>
      <c r="T27" s="93"/>
      <c r="U27" s="93"/>
      <c r="V27" s="93"/>
      <c r="W27" s="93"/>
      <c r="X27" s="93"/>
      <c r="Y27" s="93"/>
      <c r="Z27" s="93"/>
    </row>
    <row r="28" spans="1:27" ht="15" x14ac:dyDescent="0.2">
      <c r="A28" s="224"/>
      <c r="B28" s="209" t="s">
        <v>60480</v>
      </c>
      <c r="C28" s="201" t="s">
        <v>60706</v>
      </c>
      <c r="D28" s="187" t="s">
        <v>287</v>
      </c>
      <c r="E28" s="197">
        <v>3723.7</v>
      </c>
      <c r="F28" s="197">
        <v>22.97</v>
      </c>
      <c r="G28" s="210">
        <f t="shared" si="1"/>
        <v>85533.39</v>
      </c>
      <c r="H28" s="332" t="s">
        <v>60793</v>
      </c>
      <c r="I28" s="302" t="s">
        <v>268</v>
      </c>
      <c r="J28" s="205"/>
      <c r="K28" s="177"/>
      <c r="L28" s="177"/>
      <c r="M28" s="177"/>
      <c r="N28" s="177"/>
      <c r="O28" s="177"/>
      <c r="P28" s="177"/>
      <c r="Q28" s="177"/>
      <c r="R28" s="177"/>
      <c r="S28" s="177"/>
      <c r="T28" s="177"/>
      <c r="U28" s="177"/>
      <c r="V28" s="177"/>
      <c r="W28" s="177"/>
      <c r="X28" s="177"/>
      <c r="Y28" s="177"/>
      <c r="Z28" s="177"/>
    </row>
    <row r="29" spans="1:27" ht="25.5" x14ac:dyDescent="0.2">
      <c r="A29" s="224"/>
      <c r="B29" s="209" t="s">
        <v>60878</v>
      </c>
      <c r="C29" s="201" t="s">
        <v>60527</v>
      </c>
      <c r="D29" s="187" t="s">
        <v>283</v>
      </c>
      <c r="E29" s="197">
        <v>2227.44</v>
      </c>
      <c r="F29" s="197">
        <v>101.13</v>
      </c>
      <c r="G29" s="210">
        <f t="shared" si="1"/>
        <v>225261.01</v>
      </c>
      <c r="H29" s="332" t="s">
        <v>60574</v>
      </c>
      <c r="I29" s="304" t="s">
        <v>269</v>
      </c>
      <c r="J29" s="205" t="s">
        <v>281</v>
      </c>
      <c r="K29" s="177"/>
      <c r="L29" s="177"/>
      <c r="M29" s="177"/>
      <c r="N29" s="177"/>
      <c r="O29" s="177"/>
      <c r="P29" s="177"/>
      <c r="Q29" s="177"/>
      <c r="R29" s="177"/>
      <c r="S29" s="177"/>
      <c r="T29" s="177"/>
      <c r="U29" s="177"/>
      <c r="V29" s="177"/>
      <c r="W29" s="177"/>
      <c r="X29" s="177"/>
      <c r="Y29" s="177"/>
      <c r="Z29" s="177"/>
    </row>
    <row r="30" spans="1:27" s="179" customFormat="1" ht="38.25" x14ac:dyDescent="0.2">
      <c r="A30" s="224"/>
      <c r="B30" s="209" t="s">
        <v>60481</v>
      </c>
      <c r="C30" s="201" t="s">
        <v>60528</v>
      </c>
      <c r="D30" s="187" t="s">
        <v>283</v>
      </c>
      <c r="E30" s="197">
        <v>1113.72</v>
      </c>
      <c r="F30" s="197">
        <v>18.559999999999999</v>
      </c>
      <c r="G30" s="210">
        <f t="shared" si="1"/>
        <v>20670.64</v>
      </c>
      <c r="H30" s="332" t="s">
        <v>60575</v>
      </c>
      <c r="I30" s="302" t="s">
        <v>269</v>
      </c>
      <c r="J30" s="194" t="s">
        <v>281</v>
      </c>
      <c r="K30" s="93"/>
      <c r="L30" s="93"/>
      <c r="M30" s="93"/>
      <c r="N30" s="93"/>
      <c r="O30" s="93"/>
      <c r="P30" s="93"/>
      <c r="Q30" s="93"/>
      <c r="R30" s="93"/>
      <c r="S30" s="93"/>
      <c r="T30" s="93"/>
      <c r="U30" s="93"/>
      <c r="V30" s="93"/>
      <c r="W30" s="93"/>
      <c r="X30" s="93"/>
      <c r="Y30" s="93"/>
      <c r="Z30" s="93"/>
    </row>
    <row r="31" spans="1:27" ht="38.25" x14ac:dyDescent="0.2">
      <c r="A31" s="224"/>
      <c r="B31" s="209" t="s">
        <v>60482</v>
      </c>
      <c r="C31" s="201" t="s">
        <v>60529</v>
      </c>
      <c r="D31" s="187" t="s">
        <v>283</v>
      </c>
      <c r="E31" s="197">
        <v>1113.72</v>
      </c>
      <c r="F31" s="197">
        <v>24.55</v>
      </c>
      <c r="G31" s="210">
        <f t="shared" si="1"/>
        <v>27341.83</v>
      </c>
      <c r="H31" s="332" t="s">
        <v>60576</v>
      </c>
      <c r="I31" s="302" t="s">
        <v>269</v>
      </c>
      <c r="J31" s="205" t="s">
        <v>281</v>
      </c>
    </row>
    <row r="32" spans="1:27" ht="25.5" x14ac:dyDescent="0.2">
      <c r="A32" s="224"/>
      <c r="B32" s="209" t="s">
        <v>60483</v>
      </c>
      <c r="C32" s="201" t="s">
        <v>60707</v>
      </c>
      <c r="D32" s="187" t="s">
        <v>60708</v>
      </c>
      <c r="E32" s="197">
        <v>100</v>
      </c>
      <c r="F32" s="197">
        <v>19.5</v>
      </c>
      <c r="G32" s="210">
        <f t="shared" si="1"/>
        <v>1950</v>
      </c>
      <c r="H32" s="332" t="s">
        <v>60794</v>
      </c>
      <c r="I32" s="302" t="s">
        <v>269</v>
      </c>
      <c r="J32" s="205"/>
      <c r="K32" s="177"/>
      <c r="L32" s="177"/>
      <c r="M32" s="177"/>
      <c r="N32" s="177"/>
      <c r="O32" s="177"/>
      <c r="P32" s="177"/>
      <c r="Q32" s="177"/>
      <c r="R32" s="177"/>
      <c r="S32" s="177"/>
      <c r="T32" s="177"/>
      <c r="U32" s="177"/>
      <c r="V32" s="177"/>
      <c r="W32" s="177"/>
      <c r="X32" s="177"/>
      <c r="Y32" s="177"/>
      <c r="Z32" s="177"/>
    </row>
    <row r="33" spans="1:26" ht="38.25" x14ac:dyDescent="0.2">
      <c r="A33" s="224"/>
      <c r="B33" s="209" t="s">
        <v>60484</v>
      </c>
      <c r="C33" s="201" t="s">
        <v>60530</v>
      </c>
      <c r="D33" s="187" t="s">
        <v>286</v>
      </c>
      <c r="E33" s="197">
        <v>1500</v>
      </c>
      <c r="F33" s="197">
        <v>5.18</v>
      </c>
      <c r="G33" s="210">
        <f t="shared" si="1"/>
        <v>7770</v>
      </c>
      <c r="H33" s="332" t="s">
        <v>60795</v>
      </c>
      <c r="I33" s="302" t="s">
        <v>269</v>
      </c>
      <c r="J33" s="205"/>
    </row>
    <row r="34" spans="1:26" ht="38.25" x14ac:dyDescent="0.2">
      <c r="A34" s="224"/>
      <c r="B34" s="209" t="s">
        <v>60485</v>
      </c>
      <c r="C34" s="201" t="s">
        <v>60531</v>
      </c>
      <c r="D34" s="187" t="s">
        <v>286</v>
      </c>
      <c r="E34" s="197">
        <v>413.32</v>
      </c>
      <c r="F34" s="197">
        <v>5.74</v>
      </c>
      <c r="G34" s="210">
        <f t="shared" si="1"/>
        <v>2372.46</v>
      </c>
      <c r="H34" s="332" t="s">
        <v>60796</v>
      </c>
      <c r="I34" s="302" t="s">
        <v>269</v>
      </c>
      <c r="J34" s="205"/>
    </row>
    <row r="35" spans="1:26" ht="15" x14ac:dyDescent="0.2">
      <c r="A35" s="224"/>
      <c r="B35" s="209" t="s">
        <v>60532</v>
      </c>
      <c r="C35" s="201" t="s">
        <v>60857</v>
      </c>
      <c r="D35" s="187" t="s">
        <v>286</v>
      </c>
      <c r="E35" s="197">
        <v>4935</v>
      </c>
      <c r="F35" s="197">
        <v>4.79</v>
      </c>
      <c r="G35" s="210">
        <f t="shared" si="1"/>
        <v>23638.65</v>
      </c>
      <c r="H35" s="332" t="s">
        <v>60863</v>
      </c>
      <c r="I35" s="302" t="s">
        <v>269</v>
      </c>
      <c r="J35" s="205"/>
      <c r="K35" s="179"/>
      <c r="L35" s="179"/>
      <c r="M35" s="179"/>
      <c r="N35" s="179"/>
      <c r="O35" s="179"/>
      <c r="P35" s="179"/>
      <c r="Q35" s="179"/>
      <c r="R35" s="179"/>
      <c r="S35" s="179"/>
      <c r="T35" s="179"/>
      <c r="U35" s="179"/>
      <c r="V35" s="179"/>
      <c r="W35" s="179"/>
      <c r="X35" s="179"/>
      <c r="Y35" s="179"/>
      <c r="Z35" s="179"/>
    </row>
    <row r="36" spans="1:26" ht="38.25" x14ac:dyDescent="0.2">
      <c r="A36" s="224"/>
      <c r="B36" s="209" t="s">
        <v>60486</v>
      </c>
      <c r="C36" s="201" t="s">
        <v>60709</v>
      </c>
      <c r="D36" s="187" t="s">
        <v>284</v>
      </c>
      <c r="E36" s="197">
        <v>1</v>
      </c>
      <c r="F36" s="197">
        <v>421.09</v>
      </c>
      <c r="G36" s="210">
        <f t="shared" si="1"/>
        <v>421.09</v>
      </c>
      <c r="H36" s="332" t="s">
        <v>60581</v>
      </c>
      <c r="I36" s="302" t="s">
        <v>269</v>
      </c>
      <c r="J36" s="205"/>
    </row>
    <row r="37" spans="1:26" ht="38.25" x14ac:dyDescent="0.2">
      <c r="A37" s="224"/>
      <c r="B37" s="209" t="s">
        <v>60487</v>
      </c>
      <c r="C37" s="201" t="s">
        <v>60710</v>
      </c>
      <c r="D37" s="187" t="s">
        <v>284</v>
      </c>
      <c r="E37" s="197">
        <v>1</v>
      </c>
      <c r="F37" s="197">
        <v>936.55</v>
      </c>
      <c r="G37" s="210">
        <f t="shared" si="1"/>
        <v>936.55</v>
      </c>
      <c r="H37" s="332" t="s">
        <v>60582</v>
      </c>
      <c r="I37" s="302" t="s">
        <v>269</v>
      </c>
      <c r="J37" s="205"/>
    </row>
    <row r="38" spans="1:26" ht="38.25" x14ac:dyDescent="0.2">
      <c r="A38" s="224"/>
      <c r="B38" s="209" t="s">
        <v>60488</v>
      </c>
      <c r="C38" s="201" t="s">
        <v>60711</v>
      </c>
      <c r="D38" s="187" t="s">
        <v>284</v>
      </c>
      <c r="E38" s="197">
        <v>15</v>
      </c>
      <c r="F38" s="197">
        <v>1461.16</v>
      </c>
      <c r="G38" s="210">
        <f t="shared" si="1"/>
        <v>21917.4</v>
      </c>
      <c r="H38" s="332" t="s">
        <v>60579</v>
      </c>
      <c r="I38" s="302" t="s">
        <v>270</v>
      </c>
      <c r="J38" s="205"/>
    </row>
    <row r="39" spans="1:26" ht="38.25" x14ac:dyDescent="0.2">
      <c r="A39" s="224"/>
      <c r="B39" s="209" t="s">
        <v>60489</v>
      </c>
      <c r="C39" s="201" t="s">
        <v>60712</v>
      </c>
      <c r="D39" s="187" t="s">
        <v>284</v>
      </c>
      <c r="E39" s="197">
        <v>8</v>
      </c>
      <c r="F39" s="197">
        <v>2387.77</v>
      </c>
      <c r="G39" s="210">
        <f t="shared" si="1"/>
        <v>19102.16</v>
      </c>
      <c r="H39" s="332" t="s">
        <v>60580</v>
      </c>
      <c r="I39" s="302" t="s">
        <v>270</v>
      </c>
      <c r="J39" s="205"/>
    </row>
    <row r="40" spans="1:26" ht="25.5" x14ac:dyDescent="0.2">
      <c r="A40" s="224"/>
      <c r="B40" s="209" t="s">
        <v>60490</v>
      </c>
      <c r="C40" s="201" t="s">
        <v>60713</v>
      </c>
      <c r="D40" s="187" t="s">
        <v>286</v>
      </c>
      <c r="E40" s="197">
        <v>150</v>
      </c>
      <c r="F40" s="197">
        <v>71.59</v>
      </c>
      <c r="G40" s="210">
        <f t="shared" si="1"/>
        <v>10738.5</v>
      </c>
      <c r="H40" s="332" t="s">
        <v>60797</v>
      </c>
      <c r="I40" s="302" t="s">
        <v>269</v>
      </c>
      <c r="J40" s="205"/>
    </row>
    <row r="41" spans="1:26" ht="51" x14ac:dyDescent="0.2">
      <c r="A41" s="224"/>
      <c r="B41" s="209" t="s">
        <v>60491</v>
      </c>
      <c r="C41" s="201" t="s">
        <v>60714</v>
      </c>
      <c r="D41" s="187" t="s">
        <v>284</v>
      </c>
      <c r="E41" s="197">
        <v>25</v>
      </c>
      <c r="F41" s="197">
        <v>191.37</v>
      </c>
      <c r="G41" s="210">
        <f t="shared" si="1"/>
        <v>4784.25</v>
      </c>
      <c r="H41" s="332" t="s">
        <v>60583</v>
      </c>
      <c r="I41" s="302" t="s">
        <v>269</v>
      </c>
      <c r="J41" s="205"/>
    </row>
    <row r="42" spans="1:26" ht="25.5" x14ac:dyDescent="0.2">
      <c r="A42" s="224"/>
      <c r="B42" s="209" t="s">
        <v>60492</v>
      </c>
      <c r="C42" s="201" t="s">
        <v>60715</v>
      </c>
      <c r="D42" s="187" t="s">
        <v>284</v>
      </c>
      <c r="E42" s="197">
        <v>25</v>
      </c>
      <c r="F42" s="197">
        <v>1.34</v>
      </c>
      <c r="G42" s="210">
        <f t="shared" si="1"/>
        <v>33.5</v>
      </c>
      <c r="H42" s="332" t="s">
        <v>60586</v>
      </c>
      <c r="I42" s="302" t="s">
        <v>269</v>
      </c>
      <c r="J42" s="205"/>
    </row>
    <row r="43" spans="1:26" ht="15" x14ac:dyDescent="0.2">
      <c r="A43" s="224"/>
      <c r="B43" s="209" t="s">
        <v>60493</v>
      </c>
      <c r="C43" s="201" t="s">
        <v>60716</v>
      </c>
      <c r="D43" s="187" t="s">
        <v>283</v>
      </c>
      <c r="E43" s="197">
        <v>1487.7</v>
      </c>
      <c r="F43" s="197">
        <v>13.26</v>
      </c>
      <c r="G43" s="210">
        <f t="shared" si="1"/>
        <v>19726.900000000001</v>
      </c>
      <c r="H43" s="332" t="s">
        <v>60798</v>
      </c>
      <c r="I43" s="302" t="s">
        <v>269</v>
      </c>
      <c r="J43" s="205"/>
    </row>
    <row r="44" spans="1:26" ht="25.5" x14ac:dyDescent="0.2">
      <c r="A44" s="224"/>
      <c r="B44" s="209" t="s">
        <v>60494</v>
      </c>
      <c r="C44" s="201" t="s">
        <v>60717</v>
      </c>
      <c r="D44" s="187" t="s">
        <v>283</v>
      </c>
      <c r="E44" s="197">
        <v>1487.7</v>
      </c>
      <c r="F44" s="197">
        <v>23.49</v>
      </c>
      <c r="G44" s="210">
        <f t="shared" si="1"/>
        <v>34946.07</v>
      </c>
      <c r="H44" s="332" t="s">
        <v>60584</v>
      </c>
      <c r="I44" s="302" t="s">
        <v>269</v>
      </c>
      <c r="J44" s="205"/>
      <c r="O44" s="93">
        <f>IF(ISERROR(G38),0,1)</f>
        <v>1</v>
      </c>
    </row>
    <row r="45" spans="1:26" ht="15" x14ac:dyDescent="0.2">
      <c r="A45" s="224"/>
      <c r="B45" s="209" t="s">
        <v>60495</v>
      </c>
      <c r="C45" s="201" t="s">
        <v>60718</v>
      </c>
      <c r="D45" s="187" t="s">
        <v>287</v>
      </c>
      <c r="E45" s="197">
        <v>1191.69</v>
      </c>
      <c r="F45" s="197">
        <v>1.53</v>
      </c>
      <c r="G45" s="210">
        <f t="shared" si="1"/>
        <v>1823.29</v>
      </c>
      <c r="H45" s="332" t="s">
        <v>60799</v>
      </c>
      <c r="I45" s="302" t="s">
        <v>269</v>
      </c>
      <c r="J45" s="205"/>
      <c r="K45" s="175"/>
    </row>
    <row r="46" spans="1:26" ht="15" x14ac:dyDescent="0.2">
      <c r="A46" s="224"/>
      <c r="B46" s="209" t="s">
        <v>60496</v>
      </c>
      <c r="C46" s="201" t="s">
        <v>60719</v>
      </c>
      <c r="D46" s="187" t="s">
        <v>287</v>
      </c>
      <c r="E46" s="197">
        <v>1783.2</v>
      </c>
      <c r="F46" s="197">
        <v>1.0900000000000001</v>
      </c>
      <c r="G46" s="210">
        <f t="shared" si="1"/>
        <v>1943.69</v>
      </c>
      <c r="H46" s="332" t="s">
        <v>60800</v>
      </c>
      <c r="I46" s="302" t="s">
        <v>269</v>
      </c>
      <c r="J46" s="205"/>
      <c r="K46" s="175"/>
    </row>
    <row r="47" spans="1:26" ht="15" x14ac:dyDescent="0.2">
      <c r="A47" s="224"/>
      <c r="B47" s="209" t="s">
        <v>60534</v>
      </c>
      <c r="C47" s="201" t="s">
        <v>60720</v>
      </c>
      <c r="D47" s="187" t="s">
        <v>286</v>
      </c>
      <c r="E47" s="197">
        <v>8020.16</v>
      </c>
      <c r="F47" s="197">
        <v>1.65</v>
      </c>
      <c r="G47" s="210">
        <f t="shared" si="1"/>
        <v>13233.26</v>
      </c>
      <c r="H47" s="332" t="s">
        <v>60587</v>
      </c>
      <c r="I47" s="302" t="s">
        <v>269</v>
      </c>
      <c r="J47" s="205"/>
    </row>
    <row r="48" spans="1:26" ht="15" x14ac:dyDescent="0.25">
      <c r="A48" s="224"/>
      <c r="B48" s="217" t="s">
        <v>60497</v>
      </c>
      <c r="C48" s="218" t="s">
        <v>60738</v>
      </c>
      <c r="D48" s="219" t="s">
        <v>443</v>
      </c>
      <c r="E48" s="220" t="s">
        <v>428</v>
      </c>
      <c r="F48" s="221" t="s">
        <v>428</v>
      </c>
      <c r="G48" s="222" t="str">
        <f t="shared" si="1"/>
        <v/>
      </c>
      <c r="H48" s="342" t="s">
        <v>431</v>
      </c>
      <c r="I48" s="302"/>
      <c r="J48" s="205"/>
      <c r="M48" s="182"/>
    </row>
    <row r="49" spans="1:10" ht="38.25" x14ac:dyDescent="0.2">
      <c r="A49" s="224"/>
      <c r="B49" s="209" t="s">
        <v>60498</v>
      </c>
      <c r="C49" s="200" t="s">
        <v>60721</v>
      </c>
      <c r="D49" s="180" t="s">
        <v>283</v>
      </c>
      <c r="E49" s="198">
        <v>675</v>
      </c>
      <c r="F49" s="198">
        <v>0.34</v>
      </c>
      <c r="G49" s="210">
        <f t="shared" si="1"/>
        <v>229.5</v>
      </c>
      <c r="H49" s="332" t="s">
        <v>60801</v>
      </c>
      <c r="I49" s="302" t="s">
        <v>268</v>
      </c>
      <c r="J49" s="205"/>
    </row>
    <row r="50" spans="1:10" ht="38.25" x14ac:dyDescent="0.2">
      <c r="A50" s="224"/>
      <c r="B50" s="209" t="s">
        <v>60499</v>
      </c>
      <c r="C50" s="200" t="s">
        <v>60722</v>
      </c>
      <c r="D50" s="180" t="s">
        <v>283</v>
      </c>
      <c r="E50" s="198">
        <v>960</v>
      </c>
      <c r="F50" s="198">
        <v>95.87</v>
      </c>
      <c r="G50" s="210">
        <f t="shared" si="1"/>
        <v>92035.199999999997</v>
      </c>
      <c r="H50" s="332" t="s">
        <v>60802</v>
      </c>
      <c r="I50" s="302" t="s">
        <v>269</v>
      </c>
      <c r="J50" s="205"/>
    </row>
    <row r="51" spans="1:10" ht="15" x14ac:dyDescent="0.2">
      <c r="A51" s="224"/>
      <c r="B51" s="209" t="s">
        <v>60500</v>
      </c>
      <c r="C51" s="200" t="s">
        <v>60723</v>
      </c>
      <c r="D51" s="180" t="s">
        <v>286</v>
      </c>
      <c r="E51" s="198">
        <v>300</v>
      </c>
      <c r="F51" s="198">
        <v>42.1</v>
      </c>
      <c r="G51" s="210">
        <f t="shared" si="1"/>
        <v>12630</v>
      </c>
      <c r="H51" s="332" t="s">
        <v>60803</v>
      </c>
      <c r="I51" s="302" t="s">
        <v>269</v>
      </c>
      <c r="J51" s="205"/>
    </row>
    <row r="52" spans="1:10" ht="51" x14ac:dyDescent="0.2">
      <c r="A52" s="224"/>
      <c r="B52" s="209" t="s">
        <v>60501</v>
      </c>
      <c r="C52" s="200" t="s">
        <v>60724</v>
      </c>
      <c r="D52" s="180" t="s">
        <v>287</v>
      </c>
      <c r="E52" s="198">
        <v>688.32</v>
      </c>
      <c r="F52" s="198">
        <v>4.3099999999999996</v>
      </c>
      <c r="G52" s="210">
        <f t="shared" si="1"/>
        <v>2966.66</v>
      </c>
      <c r="H52" s="332" t="s">
        <v>60804</v>
      </c>
      <c r="I52" s="302" t="s">
        <v>268</v>
      </c>
      <c r="J52" s="205" t="s">
        <v>280</v>
      </c>
    </row>
    <row r="53" spans="1:10" ht="38.25" x14ac:dyDescent="0.2">
      <c r="A53" s="224"/>
      <c r="B53" s="209" t="s">
        <v>60535</v>
      </c>
      <c r="C53" s="200" t="s">
        <v>60725</v>
      </c>
      <c r="D53" s="180" t="s">
        <v>287</v>
      </c>
      <c r="E53" s="198">
        <v>312.04000000000002</v>
      </c>
      <c r="F53" s="198">
        <v>15.45</v>
      </c>
      <c r="G53" s="210">
        <f t="shared" si="1"/>
        <v>4821.0200000000004</v>
      </c>
      <c r="H53" s="332" t="s">
        <v>60805</v>
      </c>
      <c r="I53" s="302" t="s">
        <v>268</v>
      </c>
      <c r="J53" s="205" t="s">
        <v>280</v>
      </c>
    </row>
    <row r="54" spans="1:10" ht="38.25" x14ac:dyDescent="0.2">
      <c r="A54" s="224"/>
      <c r="B54" s="209" t="s">
        <v>60536</v>
      </c>
      <c r="C54" s="200" t="s">
        <v>60726</v>
      </c>
      <c r="D54" s="180" t="s">
        <v>287</v>
      </c>
      <c r="E54" s="198">
        <v>99.74</v>
      </c>
      <c r="F54" s="198">
        <v>261.19</v>
      </c>
      <c r="G54" s="210">
        <f t="shared" si="1"/>
        <v>26051.09</v>
      </c>
      <c r="H54" s="332" t="s">
        <v>60806</v>
      </c>
      <c r="I54" s="302" t="s">
        <v>268</v>
      </c>
      <c r="J54" s="205"/>
    </row>
    <row r="55" spans="1:10" ht="25.5" x14ac:dyDescent="0.2">
      <c r="A55" s="224"/>
      <c r="B55" s="209" t="s">
        <v>60537</v>
      </c>
      <c r="C55" s="200" t="s">
        <v>60727</v>
      </c>
      <c r="D55" s="180" t="s">
        <v>287</v>
      </c>
      <c r="E55" s="198">
        <v>36.799999999999997</v>
      </c>
      <c r="F55" s="198">
        <v>15.7</v>
      </c>
      <c r="G55" s="210">
        <f t="shared" si="1"/>
        <v>577.76</v>
      </c>
      <c r="H55" s="332" t="s">
        <v>60807</v>
      </c>
      <c r="I55" s="302" t="s">
        <v>268</v>
      </c>
      <c r="J55" s="205" t="s">
        <v>280</v>
      </c>
    </row>
    <row r="56" spans="1:10" ht="51" x14ac:dyDescent="0.2">
      <c r="A56" s="224"/>
      <c r="B56" s="209" t="s">
        <v>60746</v>
      </c>
      <c r="C56" s="200" t="s">
        <v>60728</v>
      </c>
      <c r="D56" s="180" t="s">
        <v>287</v>
      </c>
      <c r="E56" s="198">
        <v>3328</v>
      </c>
      <c r="F56" s="198">
        <v>21.22</v>
      </c>
      <c r="G56" s="210">
        <f t="shared" si="1"/>
        <v>70620.160000000003</v>
      </c>
      <c r="H56" s="332" t="s">
        <v>60808</v>
      </c>
      <c r="I56" s="302" t="s">
        <v>268</v>
      </c>
      <c r="J56" s="205" t="s">
        <v>276</v>
      </c>
    </row>
    <row r="57" spans="1:10" ht="38.25" x14ac:dyDescent="0.2">
      <c r="A57" s="224"/>
      <c r="B57" s="209" t="s">
        <v>60747</v>
      </c>
      <c r="C57" s="200" t="s">
        <v>60729</v>
      </c>
      <c r="D57" s="180" t="s">
        <v>287</v>
      </c>
      <c r="E57" s="198">
        <v>3328</v>
      </c>
      <c r="F57" s="198">
        <v>8.33</v>
      </c>
      <c r="G57" s="210">
        <f t="shared" si="1"/>
        <v>27722.240000000002</v>
      </c>
      <c r="H57" s="332" t="s">
        <v>60809</v>
      </c>
      <c r="I57" s="302" t="s">
        <v>268</v>
      </c>
      <c r="J57" s="205" t="s">
        <v>278</v>
      </c>
    </row>
    <row r="58" spans="1:10" ht="25.5" x14ac:dyDescent="0.2">
      <c r="A58" s="224"/>
      <c r="B58" s="209" t="s">
        <v>60748</v>
      </c>
      <c r="C58" s="200" t="s">
        <v>60705</v>
      </c>
      <c r="D58" s="180" t="s">
        <v>287</v>
      </c>
      <c r="E58" s="198">
        <v>970.39</v>
      </c>
      <c r="F58" s="198">
        <v>29.77</v>
      </c>
      <c r="G58" s="210">
        <f t="shared" si="1"/>
        <v>28888.51</v>
      </c>
      <c r="H58" s="332" t="s">
        <v>433</v>
      </c>
      <c r="I58" s="302" t="s">
        <v>268</v>
      </c>
      <c r="J58" s="205"/>
    </row>
    <row r="59" spans="1:10" ht="25.5" x14ac:dyDescent="0.2">
      <c r="A59" s="224"/>
      <c r="B59" s="209" t="s">
        <v>60749</v>
      </c>
      <c r="C59" s="200" t="s">
        <v>60730</v>
      </c>
      <c r="D59" s="180" t="s">
        <v>287</v>
      </c>
      <c r="E59" s="198">
        <v>135.04</v>
      </c>
      <c r="F59" s="198">
        <v>456.59</v>
      </c>
      <c r="G59" s="210">
        <f t="shared" si="1"/>
        <v>61657.91</v>
      </c>
      <c r="H59" s="332" t="s">
        <v>60810</v>
      </c>
      <c r="I59" s="302" t="s">
        <v>270</v>
      </c>
      <c r="J59" s="205" t="s">
        <v>280</v>
      </c>
    </row>
    <row r="60" spans="1:10" ht="15" x14ac:dyDescent="0.2">
      <c r="A60" s="224"/>
      <c r="B60" s="209" t="s">
        <v>60750</v>
      </c>
      <c r="C60" s="200" t="s">
        <v>60731</v>
      </c>
      <c r="D60" s="180" t="s">
        <v>283</v>
      </c>
      <c r="E60" s="198">
        <v>40</v>
      </c>
      <c r="F60" s="198">
        <v>23.46</v>
      </c>
      <c r="G60" s="210">
        <f t="shared" si="1"/>
        <v>938.4</v>
      </c>
      <c r="H60" s="332" t="s">
        <v>60811</v>
      </c>
      <c r="I60" s="302" t="s">
        <v>270</v>
      </c>
      <c r="J60" s="205"/>
    </row>
    <row r="61" spans="1:10" ht="25.5" x14ac:dyDescent="0.2">
      <c r="A61" s="224"/>
      <c r="B61" s="209" t="s">
        <v>60751</v>
      </c>
      <c r="C61" s="200" t="s">
        <v>60732</v>
      </c>
      <c r="D61" s="180" t="s">
        <v>288</v>
      </c>
      <c r="E61" s="198">
        <v>11421.8</v>
      </c>
      <c r="F61" s="198">
        <v>8.33</v>
      </c>
      <c r="G61" s="210">
        <f t="shared" si="1"/>
        <v>95143.59</v>
      </c>
      <c r="H61" s="332" t="s">
        <v>60812</v>
      </c>
      <c r="I61" s="302" t="s">
        <v>270</v>
      </c>
      <c r="J61" s="205"/>
    </row>
    <row r="62" spans="1:10" ht="15" x14ac:dyDescent="0.2">
      <c r="A62" s="224"/>
      <c r="B62" s="209" t="s">
        <v>60752</v>
      </c>
      <c r="C62" s="200" t="s">
        <v>60733</v>
      </c>
      <c r="D62" s="180" t="s">
        <v>283</v>
      </c>
      <c r="E62" s="198">
        <v>1278</v>
      </c>
      <c r="F62" s="198">
        <v>232.29</v>
      </c>
      <c r="G62" s="210">
        <f t="shared" si="1"/>
        <v>296866.62</v>
      </c>
      <c r="H62" s="332" t="s">
        <v>60813</v>
      </c>
      <c r="I62" s="302" t="s">
        <v>270</v>
      </c>
      <c r="J62" s="205"/>
    </row>
    <row r="63" spans="1:10" ht="15" x14ac:dyDescent="0.2">
      <c r="A63" s="224"/>
      <c r="B63" s="209" t="s">
        <v>60753</v>
      </c>
      <c r="C63" s="200" t="s">
        <v>60734</v>
      </c>
      <c r="D63" s="180" t="s">
        <v>60708</v>
      </c>
      <c r="E63" s="198">
        <v>200</v>
      </c>
      <c r="F63" s="198">
        <v>19.5</v>
      </c>
      <c r="G63" s="210">
        <f t="shared" si="1"/>
        <v>3900</v>
      </c>
      <c r="H63" s="332" t="s">
        <v>60794</v>
      </c>
      <c r="I63" s="302" t="s">
        <v>269</v>
      </c>
      <c r="J63" s="205"/>
    </row>
    <row r="64" spans="1:10" ht="15" x14ac:dyDescent="0.2">
      <c r="A64" s="224"/>
      <c r="B64" s="209" t="s">
        <v>60754</v>
      </c>
      <c r="C64" s="200" t="s">
        <v>60735</v>
      </c>
      <c r="D64" s="180" t="s">
        <v>283</v>
      </c>
      <c r="E64" s="198">
        <v>1278</v>
      </c>
      <c r="F64" s="198">
        <v>36.380000000000003</v>
      </c>
      <c r="G64" s="210">
        <f t="shared" si="1"/>
        <v>46493.64</v>
      </c>
      <c r="H64" s="332" t="s">
        <v>60814</v>
      </c>
      <c r="I64" s="302" t="s">
        <v>269</v>
      </c>
      <c r="J64" s="205"/>
    </row>
    <row r="65" spans="1:12" ht="15" x14ac:dyDescent="0.2">
      <c r="A65" s="224"/>
      <c r="B65" s="209" t="s">
        <v>60755</v>
      </c>
      <c r="C65" s="200" t="s">
        <v>60736</v>
      </c>
      <c r="D65" s="180" t="s">
        <v>283</v>
      </c>
      <c r="E65" s="198">
        <v>639</v>
      </c>
      <c r="F65" s="198">
        <v>116.49</v>
      </c>
      <c r="G65" s="210">
        <f t="shared" si="1"/>
        <v>74437.11</v>
      </c>
      <c r="H65" s="332" t="s">
        <v>60815</v>
      </c>
      <c r="I65" s="302" t="s">
        <v>269</v>
      </c>
      <c r="J65" s="205" t="s">
        <v>281</v>
      </c>
    </row>
    <row r="66" spans="1:12" ht="15" x14ac:dyDescent="0.2">
      <c r="A66" s="224"/>
      <c r="B66" s="209" t="s">
        <v>60756</v>
      </c>
      <c r="C66" s="200" t="s">
        <v>60737</v>
      </c>
      <c r="D66" s="180" t="s">
        <v>283</v>
      </c>
      <c r="E66" s="198">
        <v>319.5</v>
      </c>
      <c r="F66" s="198">
        <v>217.69</v>
      </c>
      <c r="G66" s="210">
        <f t="shared" si="1"/>
        <v>69551.960000000006</v>
      </c>
      <c r="H66" s="332" t="s">
        <v>60816</v>
      </c>
      <c r="I66" s="302" t="s">
        <v>269</v>
      </c>
      <c r="J66" s="205" t="s">
        <v>281</v>
      </c>
    </row>
    <row r="67" spans="1:12" ht="15" x14ac:dyDescent="0.2">
      <c r="A67" s="224"/>
      <c r="B67" s="209" t="s">
        <v>60757</v>
      </c>
      <c r="C67" s="200" t="s">
        <v>60718</v>
      </c>
      <c r="D67" s="180" t="s">
        <v>287</v>
      </c>
      <c r="E67" s="198">
        <v>656.22</v>
      </c>
      <c r="F67" s="198">
        <v>1.53</v>
      </c>
      <c r="G67" s="210">
        <f t="shared" si="1"/>
        <v>1004.02</v>
      </c>
      <c r="H67" s="332" t="s">
        <v>60799</v>
      </c>
      <c r="I67" s="302" t="s">
        <v>268</v>
      </c>
      <c r="J67" s="205"/>
    </row>
    <row r="68" spans="1:12" ht="15" x14ac:dyDescent="0.2">
      <c r="A68" s="224"/>
      <c r="B68" s="209" t="s">
        <v>60758</v>
      </c>
      <c r="C68" s="200" t="s">
        <v>60719</v>
      </c>
      <c r="D68" s="180" t="s">
        <v>287</v>
      </c>
      <c r="E68" s="198">
        <v>99.74</v>
      </c>
      <c r="F68" s="198">
        <v>1.0900000000000001</v>
      </c>
      <c r="G68" s="210">
        <f t="shared" si="1"/>
        <v>108.72</v>
      </c>
      <c r="H68" s="332" t="s">
        <v>60800</v>
      </c>
      <c r="I68" s="302" t="s">
        <v>268</v>
      </c>
      <c r="J68" s="205"/>
    </row>
    <row r="69" spans="1:12" ht="15" x14ac:dyDescent="0.25">
      <c r="A69" s="224"/>
      <c r="B69" s="217" t="s">
        <v>60502</v>
      </c>
      <c r="C69" s="218" t="s">
        <v>60739</v>
      </c>
      <c r="D69" s="219" t="s">
        <v>443</v>
      </c>
      <c r="E69" s="220" t="s">
        <v>428</v>
      </c>
      <c r="F69" s="221" t="s">
        <v>428</v>
      </c>
      <c r="G69" s="222" t="str">
        <f t="shared" si="1"/>
        <v/>
      </c>
      <c r="H69" s="342" t="s">
        <v>431</v>
      </c>
      <c r="I69" s="302"/>
      <c r="J69" s="205"/>
    </row>
    <row r="70" spans="1:12" ht="25.5" x14ac:dyDescent="0.2">
      <c r="A70" s="224"/>
      <c r="B70" s="209" t="s">
        <v>60503</v>
      </c>
      <c r="C70" s="201" t="s">
        <v>60740</v>
      </c>
      <c r="D70" s="187" t="s">
        <v>60741</v>
      </c>
      <c r="E70" s="197">
        <v>5</v>
      </c>
      <c r="F70" s="197">
        <v>494.39</v>
      </c>
      <c r="G70" s="210">
        <f t="shared" si="1"/>
        <v>2471.9499999999998</v>
      </c>
      <c r="H70" s="332" t="s">
        <v>60817</v>
      </c>
      <c r="I70" s="302" t="s">
        <v>269</v>
      </c>
      <c r="J70" s="205"/>
    </row>
    <row r="71" spans="1:12" ht="38.25" x14ac:dyDescent="0.2">
      <c r="A71" s="224"/>
      <c r="B71" s="209" t="s">
        <v>60879</v>
      </c>
      <c r="C71" s="201" t="s">
        <v>60742</v>
      </c>
      <c r="D71" s="187" t="s">
        <v>283</v>
      </c>
      <c r="E71" s="197">
        <v>50000</v>
      </c>
      <c r="F71" s="197">
        <v>0.34</v>
      </c>
      <c r="G71" s="210">
        <f t="shared" si="1"/>
        <v>17000</v>
      </c>
      <c r="H71" s="332" t="s">
        <v>60801</v>
      </c>
      <c r="I71" s="302" t="s">
        <v>269</v>
      </c>
      <c r="J71" s="205"/>
    </row>
    <row r="72" spans="1:12" ht="51" x14ac:dyDescent="0.2">
      <c r="A72" s="224"/>
      <c r="B72" s="209" t="s">
        <v>60880</v>
      </c>
      <c r="C72" s="201" t="s">
        <v>60728</v>
      </c>
      <c r="D72" s="187" t="s">
        <v>287</v>
      </c>
      <c r="E72" s="197">
        <v>34800</v>
      </c>
      <c r="F72" s="197">
        <v>21.22</v>
      </c>
      <c r="G72" s="210">
        <f t="shared" si="1"/>
        <v>738456</v>
      </c>
      <c r="H72" s="332" t="s">
        <v>60808</v>
      </c>
      <c r="I72" s="302" t="s">
        <v>268</v>
      </c>
      <c r="J72" s="205" t="s">
        <v>276</v>
      </c>
      <c r="K72" s="283"/>
    </row>
    <row r="73" spans="1:12" ht="38.25" x14ac:dyDescent="0.2">
      <c r="A73" s="224"/>
      <c r="B73" s="209" t="s">
        <v>60881</v>
      </c>
      <c r="C73" s="201" t="s">
        <v>60729</v>
      </c>
      <c r="D73" s="187" t="s">
        <v>287</v>
      </c>
      <c r="E73" s="197">
        <v>34800</v>
      </c>
      <c r="F73" s="197">
        <v>8.33</v>
      </c>
      <c r="G73" s="210">
        <f t="shared" si="1"/>
        <v>289884</v>
      </c>
      <c r="H73" s="332" t="s">
        <v>60809</v>
      </c>
      <c r="I73" s="302" t="s">
        <v>268</v>
      </c>
      <c r="J73" s="205" t="s">
        <v>278</v>
      </c>
      <c r="L73" s="283"/>
    </row>
    <row r="74" spans="1:12" ht="15" x14ac:dyDescent="0.2">
      <c r="A74" s="224"/>
      <c r="B74" s="209" t="s">
        <v>60882</v>
      </c>
      <c r="C74" s="201" t="s">
        <v>60883</v>
      </c>
      <c r="D74" s="187" t="s">
        <v>283</v>
      </c>
      <c r="E74" s="197">
        <v>14100</v>
      </c>
      <c r="F74" s="197">
        <v>0.09</v>
      </c>
      <c r="G74" s="210">
        <f t="shared" si="1"/>
        <v>1269</v>
      </c>
      <c r="H74" s="332" t="s">
        <v>60854</v>
      </c>
      <c r="I74" s="302" t="s">
        <v>268</v>
      </c>
      <c r="J74" s="205"/>
    </row>
    <row r="75" spans="1:12" ht="15" x14ac:dyDescent="0.2">
      <c r="A75" s="224"/>
      <c r="B75" s="209" t="s">
        <v>60884</v>
      </c>
      <c r="C75" s="201" t="s">
        <v>60885</v>
      </c>
      <c r="D75" s="187" t="s">
        <v>287</v>
      </c>
      <c r="E75" s="197">
        <v>1160</v>
      </c>
      <c r="F75" s="197">
        <v>4.84</v>
      </c>
      <c r="G75" s="210">
        <f t="shared" si="1"/>
        <v>5614.4</v>
      </c>
      <c r="H75" s="332" t="s">
        <v>60853</v>
      </c>
      <c r="I75" s="302" t="s">
        <v>268</v>
      </c>
      <c r="J75" s="205"/>
    </row>
    <row r="76" spans="1:12" ht="15" x14ac:dyDescent="0.2">
      <c r="A76" s="224"/>
      <c r="B76" s="209" t="s">
        <v>60886</v>
      </c>
      <c r="C76" s="201" t="s">
        <v>60875</v>
      </c>
      <c r="D76" s="187" t="s">
        <v>287</v>
      </c>
      <c r="E76" s="197">
        <v>15120</v>
      </c>
      <c r="F76" s="197">
        <v>1.53</v>
      </c>
      <c r="G76" s="210">
        <f t="shared" si="1"/>
        <v>23133.599999999999</v>
      </c>
      <c r="H76" s="332" t="s">
        <v>60799</v>
      </c>
      <c r="I76" s="302" t="s">
        <v>268</v>
      </c>
      <c r="J76" s="205"/>
    </row>
    <row r="77" spans="1:12" ht="38.25" x14ac:dyDescent="0.2">
      <c r="A77" s="224"/>
      <c r="B77" s="209" t="s">
        <v>60887</v>
      </c>
      <c r="C77" s="201" t="s">
        <v>60533</v>
      </c>
      <c r="D77" s="187" t="s">
        <v>284</v>
      </c>
      <c r="E77" s="197">
        <v>10</v>
      </c>
      <c r="F77" s="197">
        <v>1461.16</v>
      </c>
      <c r="G77" s="210">
        <f t="shared" si="1"/>
        <v>14611.6</v>
      </c>
      <c r="H77" s="332" t="s">
        <v>60579</v>
      </c>
      <c r="I77" s="302" t="s">
        <v>269</v>
      </c>
      <c r="J77" s="205"/>
    </row>
    <row r="78" spans="1:12" ht="15" x14ac:dyDescent="0.2">
      <c r="A78" s="224"/>
      <c r="B78" s="209" t="s">
        <v>60888</v>
      </c>
      <c r="C78" s="201" t="s">
        <v>60927</v>
      </c>
      <c r="D78" s="187" t="s">
        <v>287</v>
      </c>
      <c r="E78" s="197">
        <v>14.8</v>
      </c>
      <c r="F78" s="197">
        <v>71.53</v>
      </c>
      <c r="G78" s="210">
        <f t="shared" si="1"/>
        <v>1058.6400000000001</v>
      </c>
      <c r="H78" s="332" t="s">
        <v>60818</v>
      </c>
      <c r="I78" s="302" t="s">
        <v>269</v>
      </c>
      <c r="J78" s="205"/>
    </row>
    <row r="79" spans="1:12" ht="25.5" x14ac:dyDescent="0.2">
      <c r="A79" s="224"/>
      <c r="B79" s="209" t="s">
        <v>60889</v>
      </c>
      <c r="C79" s="201" t="s">
        <v>60730</v>
      </c>
      <c r="D79" s="187" t="s">
        <v>287</v>
      </c>
      <c r="E79" s="197">
        <v>10.47</v>
      </c>
      <c r="F79" s="197">
        <v>456.59</v>
      </c>
      <c r="G79" s="210">
        <f t="shared" si="1"/>
        <v>4780.5</v>
      </c>
      <c r="H79" s="332" t="s">
        <v>60810</v>
      </c>
      <c r="I79" s="302" t="s">
        <v>270</v>
      </c>
      <c r="J79" s="205"/>
    </row>
    <row r="80" spans="1:12" ht="25.5" x14ac:dyDescent="0.2">
      <c r="A80" s="224"/>
      <c r="B80" s="209" t="s">
        <v>60890</v>
      </c>
      <c r="C80" s="201" t="s">
        <v>60732</v>
      </c>
      <c r="D80" s="187" t="s">
        <v>288</v>
      </c>
      <c r="E80" s="197">
        <v>1268.4000000000001</v>
      </c>
      <c r="F80" s="197">
        <v>8.33</v>
      </c>
      <c r="G80" s="210">
        <f t="shared" si="1"/>
        <v>10565.77</v>
      </c>
      <c r="H80" s="332" t="s">
        <v>60812</v>
      </c>
      <c r="I80" s="302" t="s">
        <v>270</v>
      </c>
      <c r="J80" s="205"/>
    </row>
    <row r="81" spans="1:10" ht="15" x14ac:dyDescent="0.2">
      <c r="A81" s="224"/>
      <c r="B81" s="209" t="s">
        <v>60891</v>
      </c>
      <c r="C81" s="201" t="s">
        <v>60743</v>
      </c>
      <c r="D81" s="187" t="s">
        <v>283</v>
      </c>
      <c r="E81" s="197">
        <v>126.84</v>
      </c>
      <c r="F81" s="197">
        <v>109.84</v>
      </c>
      <c r="G81" s="210">
        <f t="shared" si="1"/>
        <v>13932.11</v>
      </c>
      <c r="H81" s="332" t="s">
        <v>60819</v>
      </c>
      <c r="I81" s="302" t="s">
        <v>270</v>
      </c>
      <c r="J81" s="205"/>
    </row>
    <row r="82" spans="1:10" ht="15" x14ac:dyDescent="0.2">
      <c r="A82" s="224"/>
      <c r="B82" s="209" t="s">
        <v>60892</v>
      </c>
      <c r="C82" s="201" t="s">
        <v>60876</v>
      </c>
      <c r="D82" s="187" t="s">
        <v>283</v>
      </c>
      <c r="E82" s="197">
        <v>43.24</v>
      </c>
      <c r="F82" s="197">
        <v>3.58</v>
      </c>
      <c r="G82" s="210">
        <f t="shared" si="1"/>
        <v>154.80000000000001</v>
      </c>
      <c r="H82" s="332" t="s">
        <v>60588</v>
      </c>
      <c r="I82" s="302" t="s">
        <v>269</v>
      </c>
      <c r="J82" s="205"/>
    </row>
    <row r="83" spans="1:10" ht="15" x14ac:dyDescent="0.2">
      <c r="A83" s="224"/>
      <c r="B83" s="209" t="s">
        <v>60893</v>
      </c>
      <c r="C83" s="201" t="s">
        <v>60894</v>
      </c>
      <c r="D83" s="187" t="s">
        <v>283</v>
      </c>
      <c r="E83" s="197">
        <v>43.24</v>
      </c>
      <c r="F83" s="197">
        <v>36.380000000000003</v>
      </c>
      <c r="G83" s="210">
        <f t="shared" ref="G83:G132" si="2">IF(ISERROR(ROUND(E83*F83,2)),"",ROUND(E83*F83,2))</f>
        <v>1573.07</v>
      </c>
      <c r="H83" s="332" t="s">
        <v>60814</v>
      </c>
      <c r="I83" s="302" t="s">
        <v>269</v>
      </c>
      <c r="J83" s="205"/>
    </row>
    <row r="84" spans="1:10" ht="15" x14ac:dyDescent="0.25">
      <c r="A84" s="224"/>
      <c r="B84" s="217" t="s">
        <v>60504</v>
      </c>
      <c r="C84" s="218" t="s">
        <v>60759</v>
      </c>
      <c r="D84" s="219" t="s">
        <v>443</v>
      </c>
      <c r="E84" s="220" t="s">
        <v>428</v>
      </c>
      <c r="F84" s="221" t="s">
        <v>428</v>
      </c>
      <c r="G84" s="222" t="str">
        <f t="shared" si="2"/>
        <v/>
      </c>
      <c r="H84" s="342" t="s">
        <v>431</v>
      </c>
      <c r="I84" s="302"/>
      <c r="J84" s="205"/>
    </row>
    <row r="85" spans="1:10" ht="25.5" x14ac:dyDescent="0.2">
      <c r="A85" s="224"/>
      <c r="B85" s="209" t="s">
        <v>60505</v>
      </c>
      <c r="C85" s="201" t="s">
        <v>60760</v>
      </c>
      <c r="D85" s="187" t="s">
        <v>287</v>
      </c>
      <c r="E85" s="197">
        <v>39.04</v>
      </c>
      <c r="F85" s="197">
        <v>71.53</v>
      </c>
      <c r="G85" s="210">
        <f t="shared" si="2"/>
        <v>2792.53</v>
      </c>
      <c r="H85" s="332" t="s">
        <v>60818</v>
      </c>
      <c r="I85" s="302" t="s">
        <v>269</v>
      </c>
      <c r="J85" s="205"/>
    </row>
    <row r="86" spans="1:10" ht="40.5" customHeight="1" x14ac:dyDescent="0.2">
      <c r="A86" s="224"/>
      <c r="B86" s="209" t="s">
        <v>60506</v>
      </c>
      <c r="C86" s="201" t="s">
        <v>60895</v>
      </c>
      <c r="D86" s="187" t="s">
        <v>287</v>
      </c>
      <c r="E86" s="197">
        <v>39.04</v>
      </c>
      <c r="F86" s="197">
        <v>409.38</v>
      </c>
      <c r="G86" s="210">
        <f t="shared" si="2"/>
        <v>15982.2</v>
      </c>
      <c r="H86" s="332" t="s">
        <v>60820</v>
      </c>
      <c r="I86" s="302" t="s">
        <v>269</v>
      </c>
      <c r="J86" s="205"/>
    </row>
    <row r="87" spans="1:10" ht="25.5" x14ac:dyDescent="0.2">
      <c r="A87" s="224"/>
      <c r="B87" s="209" t="s">
        <v>60507</v>
      </c>
      <c r="C87" s="201" t="s">
        <v>60864</v>
      </c>
      <c r="D87" s="187" t="s">
        <v>283</v>
      </c>
      <c r="E87" s="197">
        <v>58.56</v>
      </c>
      <c r="F87" s="197">
        <v>147.81</v>
      </c>
      <c r="G87" s="210">
        <f t="shared" si="2"/>
        <v>8655.75</v>
      </c>
      <c r="H87" s="332" t="s">
        <v>60821</v>
      </c>
      <c r="I87" s="302" t="s">
        <v>269</v>
      </c>
      <c r="J87" s="205"/>
    </row>
    <row r="88" spans="1:10" ht="15" x14ac:dyDescent="0.2">
      <c r="A88" s="224"/>
      <c r="B88" s="209" t="s">
        <v>60508</v>
      </c>
      <c r="C88" s="201" t="s">
        <v>60865</v>
      </c>
      <c r="D88" s="187" t="s">
        <v>287</v>
      </c>
      <c r="E88" s="197">
        <v>39.04</v>
      </c>
      <c r="F88" s="197">
        <v>43.36</v>
      </c>
      <c r="G88" s="210">
        <f t="shared" si="2"/>
        <v>1692.77</v>
      </c>
      <c r="H88" s="332" t="s">
        <v>60822</v>
      </c>
      <c r="I88" s="302" t="s">
        <v>269</v>
      </c>
      <c r="J88" s="205"/>
    </row>
    <row r="89" spans="1:10" ht="15" x14ac:dyDescent="0.2">
      <c r="A89" s="224"/>
      <c r="B89" s="209" t="s">
        <v>60549</v>
      </c>
      <c r="C89" s="201" t="s">
        <v>60731</v>
      </c>
      <c r="D89" s="187" t="s">
        <v>287</v>
      </c>
      <c r="E89" s="197">
        <v>7.2</v>
      </c>
      <c r="F89" s="197">
        <v>469.09</v>
      </c>
      <c r="G89" s="210">
        <f t="shared" si="2"/>
        <v>3377.45</v>
      </c>
      <c r="H89" s="332" t="s">
        <v>60823</v>
      </c>
      <c r="I89" s="302" t="s">
        <v>269</v>
      </c>
      <c r="J89" s="205"/>
    </row>
    <row r="90" spans="1:10" ht="25.5" x14ac:dyDescent="0.2">
      <c r="A90" s="224"/>
      <c r="B90" s="209" t="s">
        <v>60550</v>
      </c>
      <c r="C90" s="201" t="s">
        <v>60761</v>
      </c>
      <c r="D90" s="187" t="s">
        <v>287</v>
      </c>
      <c r="E90" s="197">
        <v>4.4800000000000004</v>
      </c>
      <c r="F90" s="197">
        <v>314.60000000000002</v>
      </c>
      <c r="G90" s="210">
        <f t="shared" si="2"/>
        <v>1409.41</v>
      </c>
      <c r="H90" s="332" t="s">
        <v>60824</v>
      </c>
      <c r="I90" s="302" t="s">
        <v>270</v>
      </c>
      <c r="J90" s="205"/>
    </row>
    <row r="91" spans="1:10" ht="25.5" x14ac:dyDescent="0.2">
      <c r="A91" s="224"/>
      <c r="B91" s="209" t="s">
        <v>60551</v>
      </c>
      <c r="C91" s="201" t="s">
        <v>60732</v>
      </c>
      <c r="D91" s="187" t="s">
        <v>288</v>
      </c>
      <c r="E91" s="197">
        <v>224</v>
      </c>
      <c r="F91" s="197">
        <v>8.33</v>
      </c>
      <c r="G91" s="210">
        <f t="shared" si="2"/>
        <v>1865.92</v>
      </c>
      <c r="H91" s="332" t="s">
        <v>60812</v>
      </c>
      <c r="I91" s="302" t="s">
        <v>270</v>
      </c>
      <c r="J91" s="205"/>
    </row>
    <row r="92" spans="1:10" ht="15" x14ac:dyDescent="0.2">
      <c r="A92" s="224"/>
      <c r="B92" s="209" t="s">
        <v>60552</v>
      </c>
      <c r="C92" s="201" t="s">
        <v>60866</v>
      </c>
      <c r="D92" s="187" t="s">
        <v>283</v>
      </c>
      <c r="E92" s="197">
        <v>30.02</v>
      </c>
      <c r="F92" s="197">
        <v>109.84</v>
      </c>
      <c r="G92" s="210">
        <f t="shared" si="2"/>
        <v>3297.4</v>
      </c>
      <c r="H92" s="332" t="s">
        <v>60819</v>
      </c>
      <c r="I92" s="302" t="s">
        <v>270</v>
      </c>
      <c r="J92" s="205"/>
    </row>
    <row r="93" spans="1:10" ht="25.5" x14ac:dyDescent="0.2">
      <c r="A93" s="224"/>
      <c r="B93" s="209" t="s">
        <v>60690</v>
      </c>
      <c r="C93" s="201" t="s">
        <v>60538</v>
      </c>
      <c r="D93" s="187" t="s">
        <v>283</v>
      </c>
      <c r="E93" s="197">
        <v>579.20000000000005</v>
      </c>
      <c r="F93" s="197">
        <v>80.459999999999994</v>
      </c>
      <c r="G93" s="210">
        <f t="shared" si="2"/>
        <v>46602.43</v>
      </c>
      <c r="H93" s="332" t="s">
        <v>60825</v>
      </c>
      <c r="I93" s="302" t="s">
        <v>269</v>
      </c>
      <c r="J93" s="205"/>
    </row>
    <row r="94" spans="1:10" ht="15" x14ac:dyDescent="0.2">
      <c r="A94" s="224"/>
      <c r="B94" s="209" t="s">
        <v>60691</v>
      </c>
      <c r="C94" s="201" t="s">
        <v>60867</v>
      </c>
      <c r="D94" s="187" t="s">
        <v>283</v>
      </c>
      <c r="E94" s="197">
        <v>16</v>
      </c>
      <c r="F94" s="197">
        <v>174.37</v>
      </c>
      <c r="G94" s="210">
        <f t="shared" si="2"/>
        <v>2789.92</v>
      </c>
      <c r="H94" s="332" t="s">
        <v>60826</v>
      </c>
      <c r="I94" s="302" t="s">
        <v>269</v>
      </c>
      <c r="J94" s="205"/>
    </row>
    <row r="95" spans="1:10" ht="15" x14ac:dyDescent="0.2">
      <c r="A95" s="224"/>
      <c r="B95" s="209" t="s">
        <v>60762</v>
      </c>
      <c r="C95" s="201" t="s">
        <v>60868</v>
      </c>
      <c r="D95" s="187" t="s">
        <v>283</v>
      </c>
      <c r="E95" s="197">
        <v>148.32</v>
      </c>
      <c r="F95" s="197">
        <v>49.5</v>
      </c>
      <c r="G95" s="210">
        <f t="shared" si="2"/>
        <v>7341.84</v>
      </c>
      <c r="H95" s="332" t="s">
        <v>60827</v>
      </c>
      <c r="I95" s="302" t="s">
        <v>269</v>
      </c>
      <c r="J95" s="205"/>
    </row>
    <row r="96" spans="1:10" ht="15" x14ac:dyDescent="0.2">
      <c r="A96" s="224"/>
      <c r="B96" s="209" t="s">
        <v>60763</v>
      </c>
      <c r="C96" s="201" t="s">
        <v>60869</v>
      </c>
      <c r="D96" s="187" t="s">
        <v>283</v>
      </c>
      <c r="E96" s="197">
        <v>148.32</v>
      </c>
      <c r="F96" s="197">
        <v>33.479999999999997</v>
      </c>
      <c r="G96" s="210">
        <f t="shared" si="2"/>
        <v>4965.75</v>
      </c>
      <c r="H96" s="332" t="s">
        <v>60828</v>
      </c>
      <c r="I96" s="302" t="s">
        <v>269</v>
      </c>
      <c r="J96" s="205"/>
    </row>
    <row r="97" spans="1:10" ht="15" x14ac:dyDescent="0.2">
      <c r="A97" s="224"/>
      <c r="B97" s="209" t="s">
        <v>60764</v>
      </c>
      <c r="C97" s="201" t="s">
        <v>60870</v>
      </c>
      <c r="D97" s="187" t="s">
        <v>283</v>
      </c>
      <c r="E97" s="197">
        <v>1216.96</v>
      </c>
      <c r="F97" s="197">
        <v>3.58</v>
      </c>
      <c r="G97" s="210">
        <f t="shared" si="2"/>
        <v>4356.72</v>
      </c>
      <c r="H97" s="332" t="s">
        <v>60588</v>
      </c>
      <c r="I97" s="302" t="s">
        <v>269</v>
      </c>
      <c r="J97" s="205"/>
    </row>
    <row r="98" spans="1:10" ht="15" x14ac:dyDescent="0.2">
      <c r="A98" s="224"/>
      <c r="B98" s="209" t="s">
        <v>60765</v>
      </c>
      <c r="C98" s="201" t="s">
        <v>60871</v>
      </c>
      <c r="D98" s="187" t="s">
        <v>283</v>
      </c>
      <c r="E98" s="197">
        <v>1216.96</v>
      </c>
      <c r="F98" s="197">
        <v>43.85</v>
      </c>
      <c r="G98" s="210">
        <f t="shared" si="2"/>
        <v>53363.7</v>
      </c>
      <c r="H98" s="332" t="s">
        <v>60589</v>
      </c>
      <c r="I98" s="302" t="s">
        <v>269</v>
      </c>
      <c r="J98" s="205"/>
    </row>
    <row r="99" spans="1:10" ht="15" x14ac:dyDescent="0.2">
      <c r="A99" s="224"/>
      <c r="B99" s="209" t="s">
        <v>60766</v>
      </c>
      <c r="C99" s="201" t="s">
        <v>60872</v>
      </c>
      <c r="D99" s="187" t="s">
        <v>283</v>
      </c>
      <c r="E99" s="197">
        <v>120</v>
      </c>
      <c r="F99" s="197">
        <v>29.27</v>
      </c>
      <c r="G99" s="210">
        <f t="shared" si="2"/>
        <v>3512.4</v>
      </c>
      <c r="H99" s="332" t="s">
        <v>60829</v>
      </c>
      <c r="I99" s="302" t="s">
        <v>269</v>
      </c>
      <c r="J99" s="205"/>
    </row>
    <row r="100" spans="1:10" ht="15" x14ac:dyDescent="0.2">
      <c r="A100" s="224"/>
      <c r="B100" s="209" t="s">
        <v>60767</v>
      </c>
      <c r="C100" s="201" t="s">
        <v>60768</v>
      </c>
      <c r="D100" s="187" t="s">
        <v>283</v>
      </c>
      <c r="E100" s="197">
        <v>26.88</v>
      </c>
      <c r="F100" s="197">
        <v>366.14</v>
      </c>
      <c r="G100" s="210">
        <f t="shared" si="2"/>
        <v>9841.84</v>
      </c>
      <c r="H100" s="332" t="s">
        <v>435</v>
      </c>
      <c r="I100" s="302" t="s">
        <v>269</v>
      </c>
      <c r="J100" s="205"/>
    </row>
    <row r="101" spans="1:10" ht="25.5" x14ac:dyDescent="0.2">
      <c r="A101" s="224"/>
      <c r="B101" s="209" t="s">
        <v>60769</v>
      </c>
      <c r="C101" s="201" t="s">
        <v>60539</v>
      </c>
      <c r="D101" s="187" t="s">
        <v>283</v>
      </c>
      <c r="E101" s="197">
        <v>1216.96</v>
      </c>
      <c r="F101" s="197">
        <v>13.1</v>
      </c>
      <c r="G101" s="210">
        <f t="shared" si="2"/>
        <v>15942.18</v>
      </c>
      <c r="H101" s="332" t="s">
        <v>60590</v>
      </c>
      <c r="I101" s="302" t="s">
        <v>269</v>
      </c>
      <c r="J101" s="205"/>
    </row>
    <row r="102" spans="1:10" ht="15" x14ac:dyDescent="0.2">
      <c r="A102" s="224"/>
      <c r="B102" s="209" t="s">
        <v>60770</v>
      </c>
      <c r="C102" s="201" t="s">
        <v>60771</v>
      </c>
      <c r="D102" s="187" t="s">
        <v>283</v>
      </c>
      <c r="E102" s="197">
        <v>32</v>
      </c>
      <c r="F102" s="197">
        <v>93.36</v>
      </c>
      <c r="G102" s="210">
        <f t="shared" si="2"/>
        <v>2987.52</v>
      </c>
      <c r="H102" s="332" t="s">
        <v>434</v>
      </c>
      <c r="I102" s="302" t="s">
        <v>269</v>
      </c>
      <c r="J102" s="205"/>
    </row>
    <row r="103" spans="1:10" ht="38.25" x14ac:dyDescent="0.2">
      <c r="A103" s="224"/>
      <c r="B103" s="209" t="s">
        <v>60772</v>
      </c>
      <c r="C103" s="201" t="s">
        <v>60545</v>
      </c>
      <c r="D103" s="187" t="s">
        <v>284</v>
      </c>
      <c r="E103" s="197">
        <v>16</v>
      </c>
      <c r="F103" s="197">
        <v>129.30000000000001</v>
      </c>
      <c r="G103" s="210">
        <f t="shared" si="2"/>
        <v>2068.8000000000002</v>
      </c>
      <c r="H103" s="332" t="s">
        <v>60594</v>
      </c>
      <c r="I103" s="302" t="s">
        <v>269</v>
      </c>
      <c r="J103" s="205"/>
    </row>
    <row r="104" spans="1:10" ht="38.25" x14ac:dyDescent="0.2">
      <c r="A104" s="224"/>
      <c r="B104" s="209" t="s">
        <v>60773</v>
      </c>
      <c r="C104" s="201" t="s">
        <v>60544</v>
      </c>
      <c r="D104" s="187" t="s">
        <v>284</v>
      </c>
      <c r="E104" s="197">
        <v>16</v>
      </c>
      <c r="F104" s="197">
        <v>156.72999999999999</v>
      </c>
      <c r="G104" s="210">
        <f t="shared" si="2"/>
        <v>2507.6799999999998</v>
      </c>
      <c r="H104" s="332" t="s">
        <v>60593</v>
      </c>
      <c r="I104" s="302" t="s">
        <v>269</v>
      </c>
      <c r="J104" s="205"/>
    </row>
    <row r="105" spans="1:10" ht="38.25" x14ac:dyDescent="0.2">
      <c r="A105" s="224"/>
      <c r="B105" s="209" t="s">
        <v>60774</v>
      </c>
      <c r="C105" s="201" t="s">
        <v>60542</v>
      </c>
      <c r="D105" s="187" t="s">
        <v>284</v>
      </c>
      <c r="E105" s="197">
        <v>8</v>
      </c>
      <c r="F105" s="197">
        <v>86.29</v>
      </c>
      <c r="G105" s="210">
        <f t="shared" si="2"/>
        <v>690.32</v>
      </c>
      <c r="H105" s="332" t="s">
        <v>60591</v>
      </c>
      <c r="I105" s="302" t="s">
        <v>269</v>
      </c>
      <c r="J105" s="205"/>
    </row>
    <row r="106" spans="1:10" ht="25.5" x14ac:dyDescent="0.2">
      <c r="A106" s="224"/>
      <c r="B106" s="209" t="s">
        <v>60775</v>
      </c>
      <c r="C106" s="201" t="s">
        <v>60543</v>
      </c>
      <c r="D106" s="187" t="s">
        <v>284</v>
      </c>
      <c r="E106" s="197">
        <v>16</v>
      </c>
      <c r="F106" s="197">
        <v>144.55000000000001</v>
      </c>
      <c r="G106" s="210">
        <f t="shared" si="2"/>
        <v>2312.8000000000002</v>
      </c>
      <c r="H106" s="332" t="s">
        <v>60592</v>
      </c>
      <c r="I106" s="302" t="s">
        <v>269</v>
      </c>
      <c r="J106" s="205"/>
    </row>
    <row r="107" spans="1:10" ht="15" x14ac:dyDescent="0.2">
      <c r="A107" s="224"/>
      <c r="B107" s="209" t="s">
        <v>60776</v>
      </c>
      <c r="C107" s="201" t="s">
        <v>60873</v>
      </c>
      <c r="D107" s="187" t="s">
        <v>287</v>
      </c>
      <c r="E107" s="197">
        <v>88.32</v>
      </c>
      <c r="F107" s="197">
        <v>646.54</v>
      </c>
      <c r="G107" s="210">
        <f t="shared" si="2"/>
        <v>57102.41</v>
      </c>
      <c r="H107" s="332" t="s">
        <v>60830</v>
      </c>
      <c r="I107" s="302" t="s">
        <v>269</v>
      </c>
      <c r="J107" s="205"/>
    </row>
    <row r="108" spans="1:10" ht="15" x14ac:dyDescent="0.25">
      <c r="A108" s="224"/>
      <c r="B108" s="217" t="s">
        <v>60509</v>
      </c>
      <c r="C108" s="218" t="s">
        <v>60462</v>
      </c>
      <c r="D108" s="219" t="s">
        <v>443</v>
      </c>
      <c r="E108" s="220" t="s">
        <v>428</v>
      </c>
      <c r="F108" s="221" t="s">
        <v>428</v>
      </c>
      <c r="G108" s="222" t="str">
        <f t="shared" si="2"/>
        <v/>
      </c>
      <c r="H108" s="342" t="s">
        <v>431</v>
      </c>
      <c r="I108" s="302"/>
      <c r="J108" s="205"/>
    </row>
    <row r="109" spans="1:10" ht="25.5" x14ac:dyDescent="0.2">
      <c r="A109" s="224"/>
      <c r="B109" s="209" t="s">
        <v>60510</v>
      </c>
      <c r="C109" s="201" t="s">
        <v>60548</v>
      </c>
      <c r="D109" s="187" t="s">
        <v>286</v>
      </c>
      <c r="E109" s="197">
        <v>3280</v>
      </c>
      <c r="F109" s="197">
        <v>29.12</v>
      </c>
      <c r="G109" s="210">
        <f t="shared" si="2"/>
        <v>95513.600000000006</v>
      </c>
      <c r="H109" s="332" t="s">
        <v>60596</v>
      </c>
      <c r="I109" s="302" t="s">
        <v>269</v>
      </c>
      <c r="J109" s="205"/>
    </row>
    <row r="110" spans="1:10" ht="25.5" x14ac:dyDescent="0.2">
      <c r="A110" s="224"/>
      <c r="B110" s="209" t="s">
        <v>60511</v>
      </c>
      <c r="C110" s="201" t="s">
        <v>60874</v>
      </c>
      <c r="D110" s="187" t="s">
        <v>60523</v>
      </c>
      <c r="E110" s="197">
        <v>6454.22</v>
      </c>
      <c r="F110" s="197">
        <v>24.43</v>
      </c>
      <c r="G110" s="210">
        <f t="shared" si="2"/>
        <v>157676.59</v>
      </c>
      <c r="H110" s="332" t="s">
        <v>60597</v>
      </c>
      <c r="I110" s="302" t="s">
        <v>269</v>
      </c>
      <c r="J110" s="205"/>
    </row>
    <row r="111" spans="1:10" ht="25.5" x14ac:dyDescent="0.2">
      <c r="A111" s="224"/>
      <c r="B111" s="209" t="s">
        <v>60512</v>
      </c>
      <c r="C111" s="201" t="s">
        <v>60777</v>
      </c>
      <c r="D111" s="187" t="s">
        <v>284</v>
      </c>
      <c r="E111" s="197">
        <v>94</v>
      </c>
      <c r="F111" s="197">
        <v>96.44</v>
      </c>
      <c r="G111" s="210">
        <f t="shared" si="2"/>
        <v>9065.36</v>
      </c>
      <c r="H111" s="332" t="s">
        <v>60831</v>
      </c>
      <c r="I111" s="302" t="s">
        <v>269</v>
      </c>
      <c r="J111" s="205"/>
    </row>
    <row r="112" spans="1:10" ht="25.5" x14ac:dyDescent="0.2">
      <c r="A112" s="224"/>
      <c r="B112" s="209" t="s">
        <v>60513</v>
      </c>
      <c r="C112" s="201" t="s">
        <v>60778</v>
      </c>
      <c r="D112" s="187" t="s">
        <v>287</v>
      </c>
      <c r="E112" s="197">
        <v>1099.05</v>
      </c>
      <c r="F112" s="197">
        <v>117.9</v>
      </c>
      <c r="G112" s="210">
        <f t="shared" si="2"/>
        <v>129578</v>
      </c>
      <c r="H112" s="332" t="s">
        <v>60832</v>
      </c>
      <c r="I112" s="302" t="s">
        <v>269</v>
      </c>
      <c r="J112" s="205"/>
    </row>
    <row r="113" spans="1:10" ht="38.25" x14ac:dyDescent="0.2">
      <c r="A113" s="224"/>
      <c r="B113" s="209" t="s">
        <v>60514</v>
      </c>
      <c r="C113" s="201" t="s">
        <v>60540</v>
      </c>
      <c r="D113" s="187" t="s">
        <v>284</v>
      </c>
      <c r="E113" s="197">
        <v>9</v>
      </c>
      <c r="F113" s="197">
        <v>3815.17</v>
      </c>
      <c r="G113" s="210">
        <f t="shared" si="2"/>
        <v>34336.53</v>
      </c>
      <c r="H113" s="332" t="s">
        <v>437</v>
      </c>
      <c r="I113" s="302" t="s">
        <v>269</v>
      </c>
      <c r="J113" s="205"/>
    </row>
    <row r="114" spans="1:10" ht="38.25" x14ac:dyDescent="0.2">
      <c r="A114" s="224"/>
      <c r="B114" s="209" t="s">
        <v>60515</v>
      </c>
      <c r="C114" s="201" t="s">
        <v>60541</v>
      </c>
      <c r="D114" s="187" t="s">
        <v>284</v>
      </c>
      <c r="E114" s="197">
        <v>8</v>
      </c>
      <c r="F114" s="197">
        <v>1712.45</v>
      </c>
      <c r="G114" s="210">
        <f t="shared" si="2"/>
        <v>13699.6</v>
      </c>
      <c r="H114" s="332" t="s">
        <v>436</v>
      </c>
      <c r="I114" s="302" t="s">
        <v>269</v>
      </c>
      <c r="J114" s="205"/>
    </row>
    <row r="115" spans="1:10" ht="38.25" x14ac:dyDescent="0.2">
      <c r="A115" s="224"/>
      <c r="B115" s="209" t="s">
        <v>60779</v>
      </c>
      <c r="C115" s="201" t="s">
        <v>60546</v>
      </c>
      <c r="D115" s="187" t="s">
        <v>60547</v>
      </c>
      <c r="E115" s="197">
        <v>1240.5999999999999</v>
      </c>
      <c r="F115" s="197">
        <v>106.3</v>
      </c>
      <c r="G115" s="210">
        <f t="shared" si="2"/>
        <v>131875.78</v>
      </c>
      <c r="H115" s="332" t="s">
        <v>60595</v>
      </c>
      <c r="I115" s="302" t="s">
        <v>269</v>
      </c>
      <c r="J115" s="205"/>
    </row>
    <row r="116" spans="1:10" ht="15" x14ac:dyDescent="0.2">
      <c r="A116" s="224"/>
      <c r="B116" s="209" t="s">
        <v>60780</v>
      </c>
      <c r="C116" s="201" t="s">
        <v>60781</v>
      </c>
      <c r="D116" s="187" t="s">
        <v>283</v>
      </c>
      <c r="E116" s="197">
        <v>1866.18</v>
      </c>
      <c r="F116" s="197">
        <v>88.66</v>
      </c>
      <c r="G116" s="210">
        <f t="shared" si="2"/>
        <v>165455.51999999999</v>
      </c>
      <c r="H116" s="332" t="s">
        <v>60833</v>
      </c>
      <c r="I116" s="302" t="s">
        <v>270</v>
      </c>
      <c r="J116" s="205"/>
    </row>
    <row r="117" spans="1:10" ht="15" x14ac:dyDescent="0.2">
      <c r="A117" s="224"/>
      <c r="B117" s="209" t="s">
        <v>60782</v>
      </c>
      <c r="C117" s="201" t="s">
        <v>60783</v>
      </c>
      <c r="D117" s="187" t="s">
        <v>283</v>
      </c>
      <c r="E117" s="197">
        <v>7200</v>
      </c>
      <c r="F117" s="197">
        <v>4.46</v>
      </c>
      <c r="G117" s="210">
        <f t="shared" si="2"/>
        <v>32112</v>
      </c>
      <c r="H117" s="332" t="s">
        <v>60834</v>
      </c>
      <c r="I117" s="302" t="s">
        <v>269</v>
      </c>
      <c r="J117" s="205"/>
    </row>
    <row r="118" spans="1:10" ht="15" x14ac:dyDescent="0.25">
      <c r="A118" s="224"/>
      <c r="B118" s="217" t="s">
        <v>60516</v>
      </c>
      <c r="C118" s="218" t="s">
        <v>60784</v>
      </c>
      <c r="D118" s="219" t="s">
        <v>443</v>
      </c>
      <c r="E118" s="220" t="s">
        <v>428</v>
      </c>
      <c r="F118" s="221" t="s">
        <v>428</v>
      </c>
      <c r="G118" s="222" t="str">
        <f t="shared" si="2"/>
        <v/>
      </c>
      <c r="H118" s="342" t="s">
        <v>431</v>
      </c>
      <c r="I118" s="302"/>
      <c r="J118" s="205"/>
    </row>
    <row r="119" spans="1:10" ht="25.5" x14ac:dyDescent="0.2">
      <c r="A119" s="224"/>
      <c r="B119" s="209" t="s">
        <v>60517</v>
      </c>
      <c r="C119" s="201" t="s">
        <v>60553</v>
      </c>
      <c r="D119" s="187" t="s">
        <v>284</v>
      </c>
      <c r="E119" s="197">
        <v>10</v>
      </c>
      <c r="F119" s="197">
        <v>2586.52</v>
      </c>
      <c r="G119" s="210">
        <f t="shared" si="2"/>
        <v>25865.200000000001</v>
      </c>
      <c r="H119" s="332" t="s">
        <v>60598</v>
      </c>
      <c r="I119" s="302" t="s">
        <v>269</v>
      </c>
      <c r="J119" s="205"/>
    </row>
    <row r="120" spans="1:10" ht="25.5" x14ac:dyDescent="0.2">
      <c r="A120" s="224"/>
      <c r="B120" s="209" t="s">
        <v>60518</v>
      </c>
      <c r="C120" s="201" t="s">
        <v>60554</v>
      </c>
      <c r="D120" s="187" t="s">
        <v>284</v>
      </c>
      <c r="E120" s="197">
        <v>2</v>
      </c>
      <c r="F120" s="197">
        <v>3879.78</v>
      </c>
      <c r="G120" s="210">
        <f t="shared" si="2"/>
        <v>7759.56</v>
      </c>
      <c r="H120" s="332" t="s">
        <v>60599</v>
      </c>
      <c r="I120" s="302" t="s">
        <v>269</v>
      </c>
      <c r="J120" s="205"/>
    </row>
    <row r="121" spans="1:10" ht="25.5" x14ac:dyDescent="0.2">
      <c r="A121" s="224"/>
      <c r="B121" s="209" t="s">
        <v>60519</v>
      </c>
      <c r="C121" s="201" t="s">
        <v>60555</v>
      </c>
      <c r="D121" s="187" t="s">
        <v>284</v>
      </c>
      <c r="E121" s="197">
        <v>4</v>
      </c>
      <c r="F121" s="197">
        <v>6764.73</v>
      </c>
      <c r="G121" s="210">
        <f t="shared" si="2"/>
        <v>27058.92</v>
      </c>
      <c r="H121" s="332" t="s">
        <v>60600</v>
      </c>
      <c r="I121" s="302" t="s">
        <v>269</v>
      </c>
      <c r="J121" s="205"/>
    </row>
    <row r="122" spans="1:10" ht="15" x14ac:dyDescent="0.2">
      <c r="A122" s="224"/>
      <c r="B122" s="209" t="s">
        <v>60785</v>
      </c>
      <c r="C122" s="201" t="s">
        <v>446</v>
      </c>
      <c r="D122" s="187" t="s">
        <v>284</v>
      </c>
      <c r="E122" s="197">
        <v>16</v>
      </c>
      <c r="F122" s="197">
        <v>1399.98</v>
      </c>
      <c r="G122" s="210">
        <f t="shared" si="2"/>
        <v>22399.68</v>
      </c>
      <c r="H122" s="332" t="s">
        <v>440</v>
      </c>
      <c r="I122" s="302" t="s">
        <v>269</v>
      </c>
      <c r="J122" s="205"/>
    </row>
    <row r="123" spans="1:10" ht="15" x14ac:dyDescent="0.2">
      <c r="A123" s="224"/>
      <c r="B123" s="209" t="s">
        <v>60786</v>
      </c>
      <c r="C123" s="201" t="s">
        <v>60563</v>
      </c>
      <c r="D123" s="187" t="s">
        <v>284</v>
      </c>
      <c r="E123" s="197">
        <v>8</v>
      </c>
      <c r="F123" s="197">
        <v>608.78</v>
      </c>
      <c r="G123" s="210">
        <f t="shared" si="2"/>
        <v>4870.24</v>
      </c>
      <c r="H123" s="332" t="s">
        <v>60835</v>
      </c>
      <c r="I123" s="302" t="s">
        <v>269</v>
      </c>
      <c r="J123" s="205"/>
    </row>
    <row r="124" spans="1:10" ht="15" x14ac:dyDescent="0.2">
      <c r="A124" s="224"/>
      <c r="B124" s="209" t="s">
        <v>60787</v>
      </c>
      <c r="C124" s="201" t="s">
        <v>60556</v>
      </c>
      <c r="D124" s="187" t="s">
        <v>60557</v>
      </c>
      <c r="E124" s="197">
        <v>1.95</v>
      </c>
      <c r="F124" s="197">
        <v>10382.91</v>
      </c>
      <c r="G124" s="210">
        <f t="shared" si="2"/>
        <v>20246.669999999998</v>
      </c>
      <c r="H124" s="332" t="s">
        <v>60601</v>
      </c>
      <c r="I124" s="302" t="s">
        <v>269</v>
      </c>
      <c r="J124" s="205"/>
    </row>
    <row r="125" spans="1:10" ht="15" x14ac:dyDescent="0.2">
      <c r="A125" s="224"/>
      <c r="B125" s="209" t="s">
        <v>60788</v>
      </c>
      <c r="C125" s="201" t="s">
        <v>60558</v>
      </c>
      <c r="D125" s="187" t="s">
        <v>60557</v>
      </c>
      <c r="E125" s="197">
        <v>0.2</v>
      </c>
      <c r="F125" s="197">
        <v>15350.93</v>
      </c>
      <c r="G125" s="210">
        <f t="shared" si="2"/>
        <v>3070.19</v>
      </c>
      <c r="H125" s="332" t="s">
        <v>60602</v>
      </c>
      <c r="I125" s="302" t="s">
        <v>269</v>
      </c>
      <c r="J125" s="205"/>
    </row>
    <row r="126" spans="1:10" ht="15" x14ac:dyDescent="0.2">
      <c r="A126" s="224"/>
      <c r="B126" s="209" t="s">
        <v>60789</v>
      </c>
      <c r="C126" s="201" t="s">
        <v>60559</v>
      </c>
      <c r="D126" s="187" t="s">
        <v>283</v>
      </c>
      <c r="E126" s="197">
        <v>320</v>
      </c>
      <c r="F126" s="197">
        <v>73.34</v>
      </c>
      <c r="G126" s="210">
        <f t="shared" si="2"/>
        <v>23468.799999999999</v>
      </c>
      <c r="H126" s="332" t="s">
        <v>60603</v>
      </c>
      <c r="I126" s="302" t="s">
        <v>269</v>
      </c>
      <c r="J126" s="205"/>
    </row>
    <row r="127" spans="1:10" ht="15" x14ac:dyDescent="0.2">
      <c r="A127" s="224"/>
      <c r="B127" s="209" t="s">
        <v>60790</v>
      </c>
      <c r="C127" s="201" t="s">
        <v>60560</v>
      </c>
      <c r="D127" s="187" t="s">
        <v>60561</v>
      </c>
      <c r="E127" s="197">
        <v>8</v>
      </c>
      <c r="F127" s="197">
        <v>2634.98</v>
      </c>
      <c r="G127" s="210">
        <f t="shared" si="2"/>
        <v>21079.84</v>
      </c>
      <c r="H127" s="332" t="s">
        <v>60604</v>
      </c>
      <c r="I127" s="302" t="s">
        <v>269</v>
      </c>
      <c r="J127" s="205"/>
    </row>
    <row r="128" spans="1:10" ht="38.25" x14ac:dyDescent="0.2">
      <c r="A128" s="224"/>
      <c r="B128" s="209" t="s">
        <v>60791</v>
      </c>
      <c r="C128" s="201" t="s">
        <v>60562</v>
      </c>
      <c r="D128" s="187" t="s">
        <v>284</v>
      </c>
      <c r="E128" s="197">
        <v>9</v>
      </c>
      <c r="F128" s="197">
        <v>1151.1600000000001</v>
      </c>
      <c r="G128" s="210">
        <f t="shared" si="2"/>
        <v>10360.44</v>
      </c>
      <c r="H128" s="332" t="s">
        <v>60836</v>
      </c>
      <c r="I128" s="302" t="s">
        <v>269</v>
      </c>
      <c r="J128" s="205"/>
    </row>
    <row r="129" spans="1:10" ht="15" x14ac:dyDescent="0.25">
      <c r="A129" s="224"/>
      <c r="B129" s="217" t="s">
        <v>60520</v>
      </c>
      <c r="C129" s="218" t="s">
        <v>60463</v>
      </c>
      <c r="D129" s="219" t="s">
        <v>443</v>
      </c>
      <c r="E129" s="220" t="s">
        <v>428</v>
      </c>
      <c r="F129" s="221" t="s">
        <v>428</v>
      </c>
      <c r="G129" s="222" t="str">
        <f t="shared" si="2"/>
        <v/>
      </c>
      <c r="H129" s="342" t="s">
        <v>431</v>
      </c>
      <c r="I129" s="302"/>
      <c r="J129" s="205"/>
    </row>
    <row r="130" spans="1:10" ht="15" x14ac:dyDescent="0.2">
      <c r="A130" s="224"/>
      <c r="B130" s="209" t="s">
        <v>60521</v>
      </c>
      <c r="C130" s="201" t="s">
        <v>447</v>
      </c>
      <c r="D130" s="187" t="s">
        <v>287</v>
      </c>
      <c r="E130" s="197">
        <v>2240.9499999999998</v>
      </c>
      <c r="F130" s="197">
        <v>20.99</v>
      </c>
      <c r="G130" s="210">
        <f t="shared" si="2"/>
        <v>47037.54</v>
      </c>
      <c r="H130" s="332" t="s">
        <v>441</v>
      </c>
      <c r="I130" s="302" t="s">
        <v>269</v>
      </c>
      <c r="J130" s="205"/>
    </row>
    <row r="131" spans="1:10" ht="15" x14ac:dyDescent="0.2">
      <c r="A131" s="224"/>
      <c r="B131" s="209" t="s">
        <v>60522</v>
      </c>
      <c r="C131" s="201" t="s">
        <v>60564</v>
      </c>
      <c r="D131" s="187" t="s">
        <v>445</v>
      </c>
      <c r="E131" s="197">
        <v>400</v>
      </c>
      <c r="F131" s="197">
        <v>1.33</v>
      </c>
      <c r="G131" s="210">
        <f t="shared" si="2"/>
        <v>532</v>
      </c>
      <c r="H131" s="332" t="s">
        <v>438</v>
      </c>
      <c r="I131" s="302" t="s">
        <v>269</v>
      </c>
      <c r="J131" s="205"/>
    </row>
    <row r="132" spans="1:10" ht="26.25" thickBot="1" x14ac:dyDescent="0.25">
      <c r="A132" s="224"/>
      <c r="B132" s="209" t="s">
        <v>60896</v>
      </c>
      <c r="C132" s="201" t="s">
        <v>60565</v>
      </c>
      <c r="D132" s="187" t="s">
        <v>445</v>
      </c>
      <c r="E132" s="197">
        <v>6000</v>
      </c>
      <c r="F132" s="197">
        <v>0.4</v>
      </c>
      <c r="G132" s="210">
        <f t="shared" si="2"/>
        <v>2400</v>
      </c>
      <c r="H132" s="332" t="s">
        <v>439</v>
      </c>
      <c r="I132" s="302" t="s">
        <v>269</v>
      </c>
      <c r="J132" s="205"/>
    </row>
    <row r="133" spans="1:10" ht="15" x14ac:dyDescent="0.25">
      <c r="A133" s="224"/>
      <c r="B133" s="203"/>
      <c r="C133" s="204" t="s">
        <v>314</v>
      </c>
      <c r="D133" s="189"/>
      <c r="E133" s="190"/>
      <c r="F133" s="199"/>
      <c r="G133" s="191">
        <f>SUM(G12:G132)</f>
        <v>4914018.0599999996</v>
      </c>
      <c r="H133" s="294"/>
      <c r="J133" s="205"/>
    </row>
    <row r="134" spans="1:10" ht="68.25" customHeight="1" x14ac:dyDescent="0.2">
      <c r="A134"/>
      <c r="B134" s="192" t="s">
        <v>315</v>
      </c>
      <c r="C134" s="427" t="s">
        <v>60855</v>
      </c>
      <c r="D134" s="428"/>
      <c r="E134" s="428"/>
      <c r="F134" s="428"/>
      <c r="G134" s="428"/>
      <c r="H134" s="289"/>
    </row>
  </sheetData>
  <mergeCells count="19">
    <mergeCell ref="K4:R4"/>
    <mergeCell ref="K5:K7"/>
    <mergeCell ref="L22:O22"/>
    <mergeCell ref="L21:O21"/>
    <mergeCell ref="L20:O20"/>
    <mergeCell ref="L19:O19"/>
    <mergeCell ref="K18:R18"/>
    <mergeCell ref="A8:A9"/>
    <mergeCell ref="B8:B9"/>
    <mergeCell ref="C8:C9"/>
    <mergeCell ref="D8:D9"/>
    <mergeCell ref="E8:E9"/>
    <mergeCell ref="C134:G134"/>
    <mergeCell ref="C2:F2"/>
    <mergeCell ref="B5:G5"/>
    <mergeCell ref="B6:G6"/>
    <mergeCell ref="B7:E7"/>
    <mergeCell ref="F7:G7"/>
    <mergeCell ref="F8:G8"/>
  </mergeCells>
  <phoneticPr fontId="69" type="noConversion"/>
  <pageMargins left="0.23622047244094491" right="0.23622047244094491" top="0.74803149606299213" bottom="0.74803149606299213" header="0.31496062992125984" footer="0.31496062992125984"/>
  <pageSetup paperSize="9" fitToHeight="0" orientation="landscape" r:id="rId1"/>
  <headerFooter alignWithMargins="0">
    <oddFooter>&amp;R&amp;K000000Página &amp;P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3">
    <pageSetUpPr fitToPage="1"/>
  </sheetPr>
  <dimension ref="A1:U100"/>
  <sheetViews>
    <sheetView view="pageBreakPreview" zoomScale="80" zoomScaleNormal="80" zoomScaleSheetLayoutView="80" zoomScalePageLayoutView="60" workbookViewId="0">
      <selection activeCell="E99" sqref="E99"/>
    </sheetView>
  </sheetViews>
  <sheetFormatPr defaultRowHeight="19.899999999999999" customHeight="1" x14ac:dyDescent="0.2"/>
  <cols>
    <col min="1" max="1" width="17.28515625" style="174" customWidth="1"/>
    <col min="2" max="2" width="17.28515625" style="53" customWidth="1"/>
    <col min="3" max="3" width="23.140625" style="174" bestFit="1" customWidth="1"/>
    <col min="4" max="4" width="10.7109375" style="53" customWidth="1"/>
    <col min="5" max="5" width="77.28515625" style="170" customWidth="1"/>
    <col min="6" max="6" width="8.5703125" style="54" customWidth="1"/>
    <col min="7" max="7" width="15.140625" style="56" customWidth="1"/>
    <col min="8" max="8" width="16.140625" style="261" customWidth="1"/>
    <col min="9" max="9" width="18.7109375" style="261" bestFit="1" customWidth="1"/>
    <col min="10" max="10" width="11.7109375" style="54" bestFit="1" customWidth="1"/>
    <col min="11" max="11" width="16" style="8" customWidth="1"/>
    <col min="12" max="12" width="13.140625" style="8" customWidth="1"/>
    <col min="13" max="13" width="11" style="8" bestFit="1" customWidth="1"/>
    <col min="14" max="14" width="13.5703125" style="8" bestFit="1" customWidth="1"/>
    <col min="15" max="15" width="13.140625" style="8" customWidth="1"/>
    <col min="16" max="16" width="14.85546875" style="8" customWidth="1"/>
    <col min="17" max="17" width="13.5703125" style="8" bestFit="1" customWidth="1"/>
    <col min="18" max="18" width="10" style="8" bestFit="1" customWidth="1"/>
    <col min="19" max="19" width="9.140625" style="8"/>
    <col min="20" max="20" width="11" style="8" bestFit="1" customWidth="1"/>
    <col min="21" max="21" width="9.85546875" style="8" bestFit="1" customWidth="1"/>
    <col min="22" max="16384" width="9.140625" style="8"/>
  </cols>
  <sheetData>
    <row r="1" spans="1:17" s="45" customFormat="1" ht="27.75" x14ac:dyDescent="0.2">
      <c r="A1" s="173"/>
      <c r="B1" s="325"/>
      <c r="C1" s="173"/>
      <c r="D1" s="46"/>
      <c r="E1" s="454" t="s">
        <v>385</v>
      </c>
      <c r="F1" s="454"/>
      <c r="G1" s="454"/>
      <c r="H1" s="454"/>
      <c r="I1" s="454"/>
      <c r="J1" s="160"/>
    </row>
    <row r="2" spans="1:17" s="45" customFormat="1" ht="27.75" x14ac:dyDescent="0.2">
      <c r="A2" s="173"/>
      <c r="B2" s="325"/>
      <c r="C2" s="173"/>
      <c r="D2" s="46"/>
      <c r="E2" s="455" t="s">
        <v>246</v>
      </c>
      <c r="F2" s="455"/>
      <c r="G2" s="455"/>
      <c r="H2" s="455"/>
      <c r="I2" s="455"/>
      <c r="J2" s="160"/>
    </row>
    <row r="3" spans="1:17" s="45" customFormat="1" ht="27.75" x14ac:dyDescent="0.2">
      <c r="A3" s="173"/>
      <c r="B3" s="325"/>
      <c r="C3" s="173"/>
      <c r="D3" s="46"/>
      <c r="E3" s="169"/>
      <c r="F3" s="62"/>
      <c r="G3" s="47"/>
      <c r="H3" s="256"/>
      <c r="I3" s="256"/>
      <c r="J3" s="160"/>
    </row>
    <row r="4" spans="1:17" s="51" customFormat="1" ht="43.5" customHeight="1" x14ac:dyDescent="0.2">
      <c r="A4" s="305"/>
      <c r="B4" s="326"/>
      <c r="C4" s="234"/>
      <c r="D4" s="424" t="str">
        <f>RESUMO!A6</f>
        <v>SERVIÇOS REMANESCENTES DO SES DE LUZILÂNDIA-PI, E REPAROS NOS SES DE JOCA MARQUES E MADEIRO</v>
      </c>
      <c r="E4" s="425"/>
      <c r="F4" s="425"/>
      <c r="G4" s="425"/>
      <c r="H4" s="425"/>
      <c r="I4" s="426"/>
      <c r="J4" s="451" t="s">
        <v>274</v>
      </c>
      <c r="K4" s="295" t="s">
        <v>448</v>
      </c>
      <c r="L4" s="295" t="s">
        <v>449</v>
      </c>
      <c r="M4" s="295" t="s">
        <v>450</v>
      </c>
      <c r="N4" s="295" t="s">
        <v>451</v>
      </c>
      <c r="O4" s="295" t="s">
        <v>452</v>
      </c>
      <c r="P4" s="295" t="s">
        <v>453</v>
      </c>
      <c r="Q4" s="161" t="s">
        <v>454</v>
      </c>
    </row>
    <row r="5" spans="1:17" s="51" customFormat="1" ht="19.899999999999999" customHeight="1" x14ac:dyDescent="0.2">
      <c r="A5" s="306"/>
      <c r="B5" s="306"/>
      <c r="C5" s="235"/>
      <c r="D5" s="456" t="s">
        <v>308</v>
      </c>
      <c r="E5" s="457"/>
      <c r="F5" s="457"/>
      <c r="G5" s="457"/>
      <c r="H5" s="457"/>
      <c r="I5" s="458"/>
      <c r="J5" s="452"/>
      <c r="K5" s="162" t="s">
        <v>455</v>
      </c>
      <c r="L5" s="162" t="s">
        <v>456</v>
      </c>
      <c r="M5" s="162" t="s">
        <v>457</v>
      </c>
      <c r="N5" s="162" t="s">
        <v>458</v>
      </c>
      <c r="O5" s="162" t="s">
        <v>459</v>
      </c>
      <c r="P5" s="162" t="s">
        <v>460</v>
      </c>
      <c r="Q5" s="162"/>
    </row>
    <row r="6" spans="1:17" s="51" customFormat="1" ht="19.899999999999999" customHeight="1" x14ac:dyDescent="0.2">
      <c r="A6" s="306"/>
      <c r="B6" s="306"/>
      <c r="C6" s="235"/>
      <c r="D6" s="456" t="s">
        <v>382</v>
      </c>
      <c r="E6" s="457"/>
      <c r="F6" s="457"/>
      <c r="G6" s="457"/>
      <c r="H6" s="457"/>
      <c r="I6" s="458"/>
      <c r="J6" s="453"/>
      <c r="K6" s="223" t="s">
        <v>268</v>
      </c>
      <c r="L6" s="223" t="s">
        <v>269</v>
      </c>
      <c r="M6" s="223" t="s">
        <v>270</v>
      </c>
      <c r="N6" s="223" t="s">
        <v>271</v>
      </c>
      <c r="O6" s="223" t="s">
        <v>272</v>
      </c>
      <c r="P6" s="223" t="s">
        <v>273</v>
      </c>
      <c r="Q6" s="178"/>
    </row>
    <row r="7" spans="1:17" s="93" customFormat="1" ht="19.899999999999999" customHeight="1" x14ac:dyDescent="0.2">
      <c r="A7" s="448" t="s">
        <v>60687</v>
      </c>
      <c r="B7" s="449"/>
      <c r="C7" s="450"/>
      <c r="D7" s="286" t="s">
        <v>131</v>
      </c>
      <c r="E7" s="287" t="s">
        <v>134</v>
      </c>
      <c r="F7" s="290" t="s">
        <v>135</v>
      </c>
      <c r="G7" s="249"/>
      <c r="H7" s="252" t="s">
        <v>379</v>
      </c>
      <c r="I7" s="250">
        <v>15.28</v>
      </c>
      <c r="J7" s="223" t="s">
        <v>254</v>
      </c>
      <c r="K7" s="335">
        <f>K8/RESUMO!$D$13</f>
        <v>0</v>
      </c>
      <c r="L7" s="335">
        <f>L8/RESUMO!$D$13</f>
        <v>2.7047397869277654E-3</v>
      </c>
      <c r="M7" s="335">
        <f>M8/RESUMO!$D$13</f>
        <v>3.9953956288252771E-3</v>
      </c>
      <c r="N7" s="335">
        <f>N8/RESUMO!$D$13</f>
        <v>0.12302180120754652</v>
      </c>
      <c r="O7" s="335">
        <f>O8/RESUMO!$D$13</f>
        <v>4.7596098602965681E-2</v>
      </c>
      <c r="P7" s="335">
        <f>P8/RESUMO!$D$13</f>
        <v>0.20492164404596772</v>
      </c>
      <c r="Q7" s="335">
        <f>SUM(K7:P7)</f>
        <v>0.38223967927223296</v>
      </c>
    </row>
    <row r="8" spans="1:17" s="86" customFormat="1" ht="15" x14ac:dyDescent="0.2">
      <c r="A8" s="307" t="s">
        <v>60688</v>
      </c>
      <c r="B8" s="327" t="s">
        <v>256</v>
      </c>
      <c r="C8" s="308" t="s">
        <v>60689</v>
      </c>
      <c r="D8" s="339" t="s">
        <v>247</v>
      </c>
      <c r="E8" s="262" t="s">
        <v>60605</v>
      </c>
      <c r="F8" s="263"/>
      <c r="G8" s="264"/>
      <c r="H8" s="265"/>
      <c r="I8" s="266"/>
      <c r="J8" s="288" t="s">
        <v>249</v>
      </c>
      <c r="K8" s="334">
        <f t="shared" ref="K8:P8" si="0">SUMIF($J$9:$J$96,K6,$I$9:$I$96)</f>
        <v>0</v>
      </c>
      <c r="L8" s="334">
        <f t="shared" si="0"/>
        <v>23996.58</v>
      </c>
      <c r="M8" s="334">
        <f t="shared" si="0"/>
        <v>35447.340000000004</v>
      </c>
      <c r="N8" s="334">
        <f t="shared" si="0"/>
        <v>1091455.27</v>
      </c>
      <c r="O8" s="334">
        <f t="shared" si="0"/>
        <v>422274.85000000003</v>
      </c>
      <c r="P8" s="334">
        <f t="shared" si="0"/>
        <v>1818074.5699999998</v>
      </c>
      <c r="Q8" s="334">
        <f>SUM(K8:P8)</f>
        <v>3391248.61</v>
      </c>
    </row>
    <row r="9" spans="1:17" s="86" customFormat="1" ht="15" x14ac:dyDescent="0.2">
      <c r="A9" s="309" t="s">
        <v>22990</v>
      </c>
      <c r="B9" s="328">
        <f>VLOOKUP($A9,INSUMOS!$B$4:$E$20014,4,0)</f>
        <v>47834.31</v>
      </c>
      <c r="C9" s="314">
        <v>0.39617999999999998</v>
      </c>
      <c r="D9" s="340" t="s">
        <v>264</v>
      </c>
      <c r="E9" s="248" t="s">
        <v>60840</v>
      </c>
      <c r="F9" s="239" t="s">
        <v>7537</v>
      </c>
      <c r="G9" s="346">
        <v>4</v>
      </c>
      <c r="H9" s="257">
        <f t="shared" ref="H9:H15" si="1">IF(ISERROR(ROUND(B9*C9,2)),"",ROUND(B9*C9*(1+$I$7/100),2))</f>
        <v>21846.71</v>
      </c>
      <c r="I9" s="258">
        <f t="shared" ref="I9:I96" si="2">IF(ISERROR(ROUND(G9*H9,2)),"",ROUND(G9*H9,2))</f>
        <v>87386.84</v>
      </c>
      <c r="J9" s="236" t="s">
        <v>273</v>
      </c>
      <c r="M9"/>
      <c r="N9"/>
    </row>
    <row r="10" spans="1:17" s="86" customFormat="1" ht="15" x14ac:dyDescent="0.2">
      <c r="A10" s="309" t="s">
        <v>22990</v>
      </c>
      <c r="B10" s="328">
        <f>VLOOKUP($A10,INSUMOS!$B$4:$E$20014,4,0)</f>
        <v>47834.31</v>
      </c>
      <c r="C10" s="314">
        <v>0.22933999999999999</v>
      </c>
      <c r="D10" s="340" t="s">
        <v>265</v>
      </c>
      <c r="E10" s="248" t="s">
        <v>60841</v>
      </c>
      <c r="F10" s="239" t="s">
        <v>7537</v>
      </c>
      <c r="G10" s="346">
        <v>2</v>
      </c>
      <c r="H10" s="257">
        <f t="shared" si="1"/>
        <v>12646.59</v>
      </c>
      <c r="I10" s="258">
        <f t="shared" si="2"/>
        <v>25293.18</v>
      </c>
      <c r="J10" s="236" t="s">
        <v>273</v>
      </c>
      <c r="M10"/>
      <c r="N10"/>
    </row>
    <row r="11" spans="1:17" s="86" customFormat="1" ht="15" x14ac:dyDescent="0.2">
      <c r="A11" s="309" t="s">
        <v>22990</v>
      </c>
      <c r="B11" s="328">
        <f>VLOOKUP($A11,INSUMOS!$B$4:$E$20014,4,0)</f>
        <v>47834.31</v>
      </c>
      <c r="C11" s="314">
        <v>0.94716</v>
      </c>
      <c r="D11" s="340" t="s">
        <v>266</v>
      </c>
      <c r="E11" s="248" t="s">
        <v>60842</v>
      </c>
      <c r="F11" s="239" t="s">
        <v>7537</v>
      </c>
      <c r="G11" s="346">
        <v>4</v>
      </c>
      <c r="H11" s="257">
        <f t="shared" si="1"/>
        <v>52229.62</v>
      </c>
      <c r="I11" s="258">
        <f t="shared" si="2"/>
        <v>208918.48</v>
      </c>
      <c r="J11" s="236" t="s">
        <v>273</v>
      </c>
      <c r="M11"/>
      <c r="N11"/>
    </row>
    <row r="12" spans="1:17" s="86" customFormat="1" ht="15" x14ac:dyDescent="0.2">
      <c r="A12" s="309" t="s">
        <v>22990</v>
      </c>
      <c r="B12" s="328">
        <f>VLOOKUP($A12,INSUMOS!$B$4:$E$20014,4,0)</f>
        <v>47834.31</v>
      </c>
      <c r="C12" s="314">
        <v>0.59075999999999995</v>
      </c>
      <c r="D12" s="340" t="s">
        <v>60697</v>
      </c>
      <c r="E12" s="248" t="s">
        <v>60843</v>
      </c>
      <c r="F12" s="239" t="s">
        <v>7537</v>
      </c>
      <c r="G12" s="346">
        <v>2</v>
      </c>
      <c r="H12" s="257">
        <f t="shared" si="1"/>
        <v>32576.51</v>
      </c>
      <c r="I12" s="258">
        <f t="shared" si="2"/>
        <v>65153.02</v>
      </c>
      <c r="J12" s="236" t="s">
        <v>273</v>
      </c>
      <c r="M12"/>
      <c r="N12"/>
    </row>
    <row r="13" spans="1:17" s="86" customFormat="1" ht="15" x14ac:dyDescent="0.2">
      <c r="A13" s="309" t="s">
        <v>22990</v>
      </c>
      <c r="B13" s="328">
        <f>VLOOKUP($A13,INSUMOS!$B$4:$E$20014,4,0)</f>
        <v>47834.31</v>
      </c>
      <c r="C13" s="314">
        <v>0.23269000000000001</v>
      </c>
      <c r="D13" s="340" t="s">
        <v>60698</v>
      </c>
      <c r="E13" s="248" t="s">
        <v>60844</v>
      </c>
      <c r="F13" s="239" t="s">
        <v>7537</v>
      </c>
      <c r="G13" s="346">
        <v>2</v>
      </c>
      <c r="H13" s="257">
        <f t="shared" si="1"/>
        <v>12831.32</v>
      </c>
      <c r="I13" s="258">
        <f t="shared" si="2"/>
        <v>25662.639999999999</v>
      </c>
      <c r="J13" s="236" t="s">
        <v>273</v>
      </c>
      <c r="M13"/>
      <c r="N13"/>
    </row>
    <row r="14" spans="1:17" s="86" customFormat="1" ht="15" x14ac:dyDescent="0.2">
      <c r="A14" s="309" t="s">
        <v>22990</v>
      </c>
      <c r="B14" s="328">
        <f>VLOOKUP($A14,INSUMOS!$B$4:$E$20014,4,0)</f>
        <v>47834.31</v>
      </c>
      <c r="C14" s="314">
        <v>0.26266</v>
      </c>
      <c r="D14" s="340" t="s">
        <v>60699</v>
      </c>
      <c r="E14" s="248" t="s">
        <v>60845</v>
      </c>
      <c r="F14" s="239" t="s">
        <v>7537</v>
      </c>
      <c r="G14" s="346">
        <v>2</v>
      </c>
      <c r="H14" s="257">
        <f t="shared" si="1"/>
        <v>14483.96</v>
      </c>
      <c r="I14" s="258">
        <f t="shared" si="2"/>
        <v>28967.919999999998</v>
      </c>
      <c r="J14" s="236" t="s">
        <v>273</v>
      </c>
      <c r="M14"/>
      <c r="N14"/>
    </row>
    <row r="15" spans="1:17" s="86" customFormat="1" ht="15" x14ac:dyDescent="0.2">
      <c r="A15" s="309" t="s">
        <v>22990</v>
      </c>
      <c r="B15" s="328">
        <f>VLOOKUP($A15,INSUMOS!$B$4:$E$20014,4,0)</f>
        <v>47834.31</v>
      </c>
      <c r="C15" s="314">
        <v>0.42636000000000002</v>
      </c>
      <c r="D15" s="340" t="s">
        <v>60700</v>
      </c>
      <c r="E15" s="248" t="s">
        <v>60846</v>
      </c>
      <c r="F15" s="239" t="s">
        <v>7537</v>
      </c>
      <c r="G15" s="346">
        <v>2</v>
      </c>
      <c r="H15" s="257">
        <f t="shared" si="1"/>
        <v>23510.94</v>
      </c>
      <c r="I15" s="258">
        <f t="shared" si="2"/>
        <v>47021.88</v>
      </c>
      <c r="J15" s="236" t="s">
        <v>273</v>
      </c>
      <c r="M15"/>
      <c r="N15"/>
    </row>
    <row r="16" spans="1:17" s="86" customFormat="1" ht="15" x14ac:dyDescent="0.2">
      <c r="A16" s="309" t="s">
        <v>22990</v>
      </c>
      <c r="B16" s="328">
        <f>VLOOKUP($A16,INSUMOS!$B$4:$E$20014,4,0)</f>
        <v>47834.31</v>
      </c>
      <c r="C16" s="314">
        <v>2.3045100000000001</v>
      </c>
      <c r="D16" s="340" t="s">
        <v>60838</v>
      </c>
      <c r="E16" s="248" t="s">
        <v>60858</v>
      </c>
      <c r="F16" s="239" t="s">
        <v>7537</v>
      </c>
      <c r="G16" s="346">
        <v>2</v>
      </c>
      <c r="H16" s="257">
        <f t="shared" ref="H16" si="3">IF(ISERROR(ROUND(B16*C16,2)),"",ROUND(B16*C16*(1+$I$7/100),2))</f>
        <v>127078.5</v>
      </c>
      <c r="I16" s="258">
        <f t="shared" ref="I16" si="4">IF(ISERROR(ROUND(G16*H16,2)),"",ROUND(G16*H16,2))</f>
        <v>254157</v>
      </c>
      <c r="J16" s="236" t="s">
        <v>273</v>
      </c>
      <c r="M16"/>
      <c r="N16"/>
    </row>
    <row r="17" spans="1:14" s="86" customFormat="1" ht="15" x14ac:dyDescent="0.2">
      <c r="A17" s="309" t="s">
        <v>52475</v>
      </c>
      <c r="B17" s="328">
        <f>VLOOKUP($A17,INSUMOS!$B$4:$E$20014,4,0)</f>
        <v>19855.919999999998</v>
      </c>
      <c r="C17" s="314">
        <v>1</v>
      </c>
      <c r="D17" s="340" t="s">
        <v>60838</v>
      </c>
      <c r="E17" s="248" t="s">
        <v>52474</v>
      </c>
      <c r="F17" s="239" t="s">
        <v>289</v>
      </c>
      <c r="G17" s="240">
        <v>10</v>
      </c>
      <c r="H17" s="257">
        <f t="shared" ref="H17:H96" si="5">IF(ISERROR(ROUND(B17*C17,2)),"",ROUND(B17*C17*(1+$I$7/100),2))</f>
        <v>22889.9</v>
      </c>
      <c r="I17" s="258">
        <f t="shared" si="2"/>
        <v>228899</v>
      </c>
      <c r="J17" s="236" t="s">
        <v>273</v>
      </c>
      <c r="M17"/>
      <c r="N17"/>
    </row>
    <row r="18" spans="1:14" s="86" customFormat="1" ht="15" x14ac:dyDescent="0.2">
      <c r="A18" s="309" t="s">
        <v>54404</v>
      </c>
      <c r="B18" s="328">
        <f>VLOOKUP($A18,INSUMOS!$B$4:$E$20014,4,0)</f>
        <v>55998.05</v>
      </c>
      <c r="C18" s="314">
        <v>1</v>
      </c>
      <c r="D18" s="340" t="s">
        <v>60839</v>
      </c>
      <c r="E18" s="238" t="s">
        <v>60847</v>
      </c>
      <c r="F18" s="239" t="s">
        <v>292</v>
      </c>
      <c r="G18" s="240">
        <v>2</v>
      </c>
      <c r="H18" s="257">
        <f t="shared" ref="H18:H20" si="6">IF(ISERROR(ROUND(B18*C18,2)),"",ROUND(B18*C18*(1+$I$7/100),2))</f>
        <v>64554.55</v>
      </c>
      <c r="I18" s="258">
        <f t="shared" ref="I18:I20" si="7">IF(ISERROR(ROUND(G18*H18,2)),"",ROUND(G18*H18,2))</f>
        <v>129109.1</v>
      </c>
      <c r="J18" s="236" t="s">
        <v>273</v>
      </c>
    </row>
    <row r="19" spans="1:14" s="86" customFormat="1" ht="15" x14ac:dyDescent="0.2">
      <c r="A19" s="309" t="s">
        <v>54398</v>
      </c>
      <c r="B19" s="328">
        <f>VLOOKUP($A19,INSUMOS!$B$4:$E$20014,4,0)</f>
        <v>47100.09</v>
      </c>
      <c r="C19" s="314">
        <v>1</v>
      </c>
      <c r="D19" s="340" t="s">
        <v>60848</v>
      </c>
      <c r="E19" s="238" t="s">
        <v>54397</v>
      </c>
      <c r="F19" s="239" t="s">
        <v>292</v>
      </c>
      <c r="G19" s="240">
        <v>4</v>
      </c>
      <c r="H19" s="257">
        <f t="shared" si="6"/>
        <v>54296.98</v>
      </c>
      <c r="I19" s="258">
        <f t="shared" si="7"/>
        <v>217187.92</v>
      </c>
      <c r="J19" s="236" t="s">
        <v>273</v>
      </c>
    </row>
    <row r="20" spans="1:14" s="86" customFormat="1" ht="15" x14ac:dyDescent="0.2">
      <c r="A20" s="309" t="s">
        <v>54407</v>
      </c>
      <c r="B20" s="328">
        <f>VLOOKUP($A20,INSUMOS!$B$4:$E$20014,4,0)</f>
        <v>56058.68</v>
      </c>
      <c r="C20" s="314">
        <v>1</v>
      </c>
      <c r="D20" s="340" t="s">
        <v>60849</v>
      </c>
      <c r="E20" s="238" t="s">
        <v>54406</v>
      </c>
      <c r="F20" s="239" t="s">
        <v>292</v>
      </c>
      <c r="G20" s="240">
        <v>2</v>
      </c>
      <c r="H20" s="257">
        <f t="shared" si="6"/>
        <v>64624.45</v>
      </c>
      <c r="I20" s="258">
        <f t="shared" si="7"/>
        <v>129248.9</v>
      </c>
      <c r="J20" s="236" t="s">
        <v>273</v>
      </c>
    </row>
    <row r="21" spans="1:14" s="86" customFormat="1" ht="15" x14ac:dyDescent="0.2">
      <c r="A21" s="310"/>
      <c r="B21" s="329"/>
      <c r="C21" s="315"/>
      <c r="D21" s="341" t="s">
        <v>250</v>
      </c>
      <c r="E21" s="267" t="s">
        <v>60606</v>
      </c>
      <c r="F21" s="268"/>
      <c r="G21" s="269"/>
      <c r="H21" s="270"/>
      <c r="I21" s="271"/>
      <c r="J21" s="236"/>
    </row>
    <row r="22" spans="1:14" s="86" customFormat="1" ht="15" x14ac:dyDescent="0.25">
      <c r="A22" s="333" t="s">
        <v>495</v>
      </c>
      <c r="B22" s="329">
        <f>VLOOKUP($A22,INSUMOS!$B$4:$E$20014,4,0)</f>
        <v>6.63</v>
      </c>
      <c r="C22" s="315">
        <v>1</v>
      </c>
      <c r="D22" s="340" t="s">
        <v>316</v>
      </c>
      <c r="E22" s="241" t="s">
        <v>347</v>
      </c>
      <c r="F22" s="242" t="s">
        <v>292</v>
      </c>
      <c r="G22" s="240">
        <v>72</v>
      </c>
      <c r="H22" s="257">
        <f t="shared" si="5"/>
        <v>7.64</v>
      </c>
      <c r="I22" s="258">
        <f t="shared" si="2"/>
        <v>550.08000000000004</v>
      </c>
      <c r="J22" s="236" t="s">
        <v>272</v>
      </c>
      <c r="K22" s="347"/>
    </row>
    <row r="23" spans="1:14" s="86" customFormat="1" ht="15" x14ac:dyDescent="0.2">
      <c r="A23" s="310" t="s">
        <v>496</v>
      </c>
      <c r="B23" s="329">
        <f>VLOOKUP($A23,INSUMOS!$B$4:$E$20014,4,0)</f>
        <v>23.69</v>
      </c>
      <c r="C23" s="315">
        <v>1</v>
      </c>
      <c r="D23" s="340" t="s">
        <v>317</v>
      </c>
      <c r="E23" s="241" t="s">
        <v>352</v>
      </c>
      <c r="F23" s="242" t="s">
        <v>292</v>
      </c>
      <c r="G23" s="240">
        <v>72</v>
      </c>
      <c r="H23" s="257">
        <f t="shared" si="5"/>
        <v>27.31</v>
      </c>
      <c r="I23" s="258">
        <f t="shared" si="2"/>
        <v>1966.32</v>
      </c>
      <c r="J23" s="236" t="s">
        <v>272</v>
      </c>
      <c r="K23" s="347"/>
    </row>
    <row r="24" spans="1:14" s="86" customFormat="1" ht="15" x14ac:dyDescent="0.2">
      <c r="A24" s="310" t="s">
        <v>502</v>
      </c>
      <c r="B24" s="329">
        <f>VLOOKUP($A24,INSUMOS!$B$4:$E$20014,4,0)</f>
        <v>23.85</v>
      </c>
      <c r="C24" s="315">
        <v>1</v>
      </c>
      <c r="D24" s="340" t="s">
        <v>318</v>
      </c>
      <c r="E24" s="241" t="s">
        <v>367</v>
      </c>
      <c r="F24" s="242" t="s">
        <v>292</v>
      </c>
      <c r="G24" s="240">
        <v>8</v>
      </c>
      <c r="H24" s="257">
        <f t="shared" si="5"/>
        <v>27.49</v>
      </c>
      <c r="I24" s="258">
        <f t="shared" si="2"/>
        <v>219.92</v>
      </c>
      <c r="J24" s="236" t="s">
        <v>272</v>
      </c>
      <c r="K24" s="347"/>
    </row>
    <row r="25" spans="1:14" s="86" customFormat="1" ht="15" x14ac:dyDescent="0.2">
      <c r="A25" s="310" t="s">
        <v>503</v>
      </c>
      <c r="B25" s="329">
        <f>VLOOKUP($A25,INSUMOS!$B$4:$E$20014,4,0)</f>
        <v>254</v>
      </c>
      <c r="C25" s="315">
        <v>1</v>
      </c>
      <c r="D25" s="340" t="s">
        <v>319</v>
      </c>
      <c r="E25" s="241" t="s">
        <v>339</v>
      </c>
      <c r="F25" s="242" t="s">
        <v>292</v>
      </c>
      <c r="G25" s="240">
        <v>9</v>
      </c>
      <c r="H25" s="257">
        <f t="shared" si="5"/>
        <v>292.81</v>
      </c>
      <c r="I25" s="258">
        <f t="shared" si="2"/>
        <v>2635.29</v>
      </c>
      <c r="J25" s="236" t="s">
        <v>272</v>
      </c>
      <c r="K25" s="347"/>
    </row>
    <row r="26" spans="1:14" s="86" customFormat="1" ht="15" x14ac:dyDescent="0.2">
      <c r="A26" s="311" t="s">
        <v>504</v>
      </c>
      <c r="B26" s="330">
        <f>VLOOKUP($A26,INSUMOS!$B$4:$E$20014,4,0)</f>
        <v>3.59</v>
      </c>
      <c r="C26" s="316">
        <v>1</v>
      </c>
      <c r="D26" s="340" t="s">
        <v>320</v>
      </c>
      <c r="E26" s="238" t="s">
        <v>357</v>
      </c>
      <c r="F26" s="239" t="s">
        <v>292</v>
      </c>
      <c r="G26" s="240">
        <v>9</v>
      </c>
      <c r="H26" s="257">
        <f t="shared" si="5"/>
        <v>4.1399999999999997</v>
      </c>
      <c r="I26" s="258">
        <f t="shared" si="2"/>
        <v>37.26</v>
      </c>
      <c r="J26" s="236" t="s">
        <v>272</v>
      </c>
      <c r="K26" s="347"/>
    </row>
    <row r="27" spans="1:14" s="86" customFormat="1" ht="15" x14ac:dyDescent="0.2">
      <c r="A27" s="312" t="s">
        <v>505</v>
      </c>
      <c r="B27" s="331">
        <f>VLOOKUP($A27,INSUMOS!$B$4:$E$20014,4,0)</f>
        <v>6.01</v>
      </c>
      <c r="C27" s="317">
        <v>1</v>
      </c>
      <c r="D27" s="340" t="s">
        <v>321</v>
      </c>
      <c r="E27" s="243" t="s">
        <v>358</v>
      </c>
      <c r="F27" s="242" t="s">
        <v>292</v>
      </c>
      <c r="G27" s="240">
        <v>9</v>
      </c>
      <c r="H27" s="257">
        <f t="shared" si="5"/>
        <v>6.93</v>
      </c>
      <c r="I27" s="258">
        <f t="shared" si="2"/>
        <v>62.37</v>
      </c>
      <c r="J27" s="236" t="s">
        <v>272</v>
      </c>
      <c r="K27" s="347"/>
    </row>
    <row r="28" spans="1:14" s="86" customFormat="1" ht="15" x14ac:dyDescent="0.2">
      <c r="A28" s="312" t="s">
        <v>506</v>
      </c>
      <c r="B28" s="331">
        <f>VLOOKUP($A28,INSUMOS!$B$4:$E$20014,4,0)</f>
        <v>75</v>
      </c>
      <c r="C28" s="317">
        <v>1</v>
      </c>
      <c r="D28" s="340" t="s">
        <v>322</v>
      </c>
      <c r="E28" s="243" t="s">
        <v>427</v>
      </c>
      <c r="F28" s="242" t="s">
        <v>292</v>
      </c>
      <c r="G28" s="240">
        <v>36</v>
      </c>
      <c r="H28" s="257">
        <f t="shared" si="5"/>
        <v>86.46</v>
      </c>
      <c r="I28" s="258">
        <f t="shared" si="2"/>
        <v>3112.56</v>
      </c>
      <c r="J28" s="236" t="s">
        <v>270</v>
      </c>
      <c r="K28" s="347"/>
    </row>
    <row r="29" spans="1:14" s="86" customFormat="1" ht="15" x14ac:dyDescent="0.2">
      <c r="A29" s="310" t="s">
        <v>611</v>
      </c>
      <c r="B29" s="329">
        <f>VLOOKUP($A29,INSUMOS!$B$4:$E$20014,4,0)</f>
        <v>67.13</v>
      </c>
      <c r="C29" s="315">
        <v>1</v>
      </c>
      <c r="D29" s="340" t="s">
        <v>323</v>
      </c>
      <c r="E29" s="244" t="s">
        <v>361</v>
      </c>
      <c r="F29" s="245" t="s">
        <v>292</v>
      </c>
      <c r="G29" s="246">
        <v>3</v>
      </c>
      <c r="H29" s="257">
        <f t="shared" si="5"/>
        <v>77.39</v>
      </c>
      <c r="I29" s="258">
        <f t="shared" si="2"/>
        <v>232.17</v>
      </c>
      <c r="J29" s="236" t="s">
        <v>269</v>
      </c>
      <c r="K29" s="347"/>
    </row>
    <row r="30" spans="1:14" s="86" customFormat="1" ht="15" x14ac:dyDescent="0.2">
      <c r="A30" s="309" t="s">
        <v>26285</v>
      </c>
      <c r="B30" s="328">
        <f>VLOOKUP($A30,INSUMOS!$B$4:$E$20014,4,0)</f>
        <v>4.41</v>
      </c>
      <c r="C30" s="314">
        <v>1</v>
      </c>
      <c r="D30" s="340" t="s">
        <v>324</v>
      </c>
      <c r="E30" s="238" t="s">
        <v>362</v>
      </c>
      <c r="F30" s="239" t="s">
        <v>293</v>
      </c>
      <c r="G30" s="240">
        <v>18</v>
      </c>
      <c r="H30" s="257">
        <f t="shared" si="5"/>
        <v>5.08</v>
      </c>
      <c r="I30" s="258">
        <f t="shared" si="2"/>
        <v>91.44</v>
      </c>
      <c r="J30" s="236" t="s">
        <v>271</v>
      </c>
      <c r="K30" s="347"/>
    </row>
    <row r="31" spans="1:14" s="86" customFormat="1" ht="15" x14ac:dyDescent="0.2">
      <c r="A31" s="310" t="s">
        <v>26283</v>
      </c>
      <c r="B31" s="329">
        <f>VLOOKUP($A31,INSUMOS!$B$4:$E$20014,4,0)</f>
        <v>5.88</v>
      </c>
      <c r="C31" s="315">
        <v>1</v>
      </c>
      <c r="D31" s="340" t="s">
        <v>325</v>
      </c>
      <c r="E31" s="238" t="s">
        <v>363</v>
      </c>
      <c r="F31" s="239" t="s">
        <v>293</v>
      </c>
      <c r="G31" s="240">
        <v>18</v>
      </c>
      <c r="H31" s="257">
        <f t="shared" si="5"/>
        <v>6.78</v>
      </c>
      <c r="I31" s="258">
        <f t="shared" si="2"/>
        <v>122.04</v>
      </c>
      <c r="J31" s="236" t="s">
        <v>271</v>
      </c>
      <c r="K31" s="347"/>
    </row>
    <row r="32" spans="1:14" s="86" customFormat="1" ht="15" x14ac:dyDescent="0.2">
      <c r="A32" s="312" t="s">
        <v>26281</v>
      </c>
      <c r="B32" s="331">
        <f>VLOOKUP($A32,INSUMOS!$B$4:$E$20014,4,0)</f>
        <v>30.45</v>
      </c>
      <c r="C32" s="317">
        <v>1</v>
      </c>
      <c r="D32" s="340" t="s">
        <v>326</v>
      </c>
      <c r="E32" s="243" t="s">
        <v>375</v>
      </c>
      <c r="F32" s="242" t="s">
        <v>293</v>
      </c>
      <c r="G32" s="240">
        <v>9</v>
      </c>
      <c r="H32" s="257">
        <f t="shared" si="5"/>
        <v>35.1</v>
      </c>
      <c r="I32" s="258">
        <f t="shared" si="2"/>
        <v>315.89999999999998</v>
      </c>
      <c r="J32" s="236" t="s">
        <v>271</v>
      </c>
      <c r="K32" s="347"/>
    </row>
    <row r="33" spans="1:11" s="86" customFormat="1" ht="15" x14ac:dyDescent="0.2">
      <c r="A33" s="310" t="s">
        <v>515</v>
      </c>
      <c r="B33" s="329">
        <f>VLOOKUP($A33,INSUMOS!$B$4:$E$20014,4,0)</f>
        <v>2</v>
      </c>
      <c r="C33" s="315">
        <v>1</v>
      </c>
      <c r="D33" s="340" t="s">
        <v>327</v>
      </c>
      <c r="E33" s="238" t="s">
        <v>380</v>
      </c>
      <c r="F33" s="239" t="s">
        <v>292</v>
      </c>
      <c r="G33" s="240">
        <v>18</v>
      </c>
      <c r="H33" s="257">
        <f t="shared" si="5"/>
        <v>2.31</v>
      </c>
      <c r="I33" s="258">
        <f t="shared" si="2"/>
        <v>41.58</v>
      </c>
      <c r="J33" s="236" t="s">
        <v>272</v>
      </c>
      <c r="K33" s="347"/>
    </row>
    <row r="34" spans="1:11" s="86" customFormat="1" ht="15" x14ac:dyDescent="0.2">
      <c r="A34" s="310" t="s">
        <v>24921</v>
      </c>
      <c r="B34" s="329">
        <f>VLOOKUP($A34,INSUMOS!$B$4:$E$20014,4,0)</f>
        <v>9.41</v>
      </c>
      <c r="C34" s="315">
        <v>1</v>
      </c>
      <c r="D34" s="340" t="s">
        <v>328</v>
      </c>
      <c r="E34" s="238" t="s">
        <v>350</v>
      </c>
      <c r="F34" s="239" t="s">
        <v>292</v>
      </c>
      <c r="G34" s="240">
        <v>6</v>
      </c>
      <c r="H34" s="257">
        <f t="shared" si="5"/>
        <v>10.85</v>
      </c>
      <c r="I34" s="258">
        <f t="shared" si="2"/>
        <v>65.099999999999994</v>
      </c>
      <c r="J34" s="236" t="s">
        <v>272</v>
      </c>
      <c r="K34" s="347"/>
    </row>
    <row r="35" spans="1:11" s="86" customFormat="1" ht="15" x14ac:dyDescent="0.2">
      <c r="A35" s="310" t="s">
        <v>517</v>
      </c>
      <c r="B35" s="329">
        <f>VLOOKUP($A35,INSUMOS!$B$4:$E$20014,4,0)</f>
        <v>35.72</v>
      </c>
      <c r="C35" s="315">
        <v>1</v>
      </c>
      <c r="D35" s="340" t="s">
        <v>329</v>
      </c>
      <c r="E35" s="238" t="s">
        <v>370</v>
      </c>
      <c r="F35" s="239" t="s">
        <v>292</v>
      </c>
      <c r="G35" s="240">
        <v>12</v>
      </c>
      <c r="H35" s="257">
        <f t="shared" si="5"/>
        <v>41.18</v>
      </c>
      <c r="I35" s="258">
        <f t="shared" si="2"/>
        <v>494.16</v>
      </c>
      <c r="J35" s="236" t="s">
        <v>272</v>
      </c>
      <c r="K35" s="347"/>
    </row>
    <row r="36" spans="1:11" s="86" customFormat="1" ht="15" x14ac:dyDescent="0.2">
      <c r="A36" s="312" t="s">
        <v>518</v>
      </c>
      <c r="B36" s="331">
        <f>VLOOKUP($A36,INSUMOS!$B$4:$E$20014,4,0)</f>
        <v>3.41</v>
      </c>
      <c r="C36" s="317">
        <v>1</v>
      </c>
      <c r="D36" s="340" t="s">
        <v>330</v>
      </c>
      <c r="E36" s="243" t="s">
        <v>368</v>
      </c>
      <c r="F36" s="242" t="s">
        <v>292</v>
      </c>
      <c r="G36" s="240">
        <v>20</v>
      </c>
      <c r="H36" s="257">
        <f t="shared" si="5"/>
        <v>3.93</v>
      </c>
      <c r="I36" s="258">
        <f t="shared" si="2"/>
        <v>78.599999999999994</v>
      </c>
      <c r="J36" s="236" t="s">
        <v>272</v>
      </c>
      <c r="K36" s="347"/>
    </row>
    <row r="37" spans="1:11" s="86" customFormat="1" ht="15" x14ac:dyDescent="0.2">
      <c r="A37" s="312" t="s">
        <v>519</v>
      </c>
      <c r="B37" s="331">
        <f>VLOOKUP($A37,INSUMOS!$B$4:$E$20014,4,0)</f>
        <v>17.649999999999999</v>
      </c>
      <c r="C37" s="317">
        <v>1</v>
      </c>
      <c r="D37" s="340" t="s">
        <v>331</v>
      </c>
      <c r="E37" s="243" t="s">
        <v>381</v>
      </c>
      <c r="F37" s="242" t="s">
        <v>292</v>
      </c>
      <c r="G37" s="240">
        <v>18</v>
      </c>
      <c r="H37" s="257">
        <f t="shared" si="5"/>
        <v>20.350000000000001</v>
      </c>
      <c r="I37" s="258">
        <f t="shared" si="2"/>
        <v>366.3</v>
      </c>
      <c r="J37" s="236" t="s">
        <v>272</v>
      </c>
      <c r="K37" s="347"/>
    </row>
    <row r="38" spans="1:11" s="86" customFormat="1" ht="15" x14ac:dyDescent="0.2">
      <c r="A38" s="312" t="s">
        <v>520</v>
      </c>
      <c r="B38" s="331">
        <f>VLOOKUP($A38,INSUMOS!$B$4:$E$20014,4,0)</f>
        <v>67.23</v>
      </c>
      <c r="C38" s="317">
        <v>1</v>
      </c>
      <c r="D38" s="340" t="s">
        <v>332</v>
      </c>
      <c r="E38" s="243" t="s">
        <v>340</v>
      </c>
      <c r="F38" s="242" t="s">
        <v>292</v>
      </c>
      <c r="G38" s="240">
        <v>18</v>
      </c>
      <c r="H38" s="257">
        <f t="shared" si="5"/>
        <v>77.5</v>
      </c>
      <c r="I38" s="258">
        <f t="shared" si="2"/>
        <v>1395</v>
      </c>
      <c r="J38" s="236" t="s">
        <v>272</v>
      </c>
      <c r="K38" s="347"/>
    </row>
    <row r="39" spans="1:11" s="86" customFormat="1" ht="15" x14ac:dyDescent="0.2">
      <c r="A39" s="312" t="s">
        <v>25936</v>
      </c>
      <c r="B39" s="331">
        <f>VLOOKUP($A39,INSUMOS!$B$4:$E$20014,4,0)</f>
        <v>1.25</v>
      </c>
      <c r="C39" s="317">
        <v>1</v>
      </c>
      <c r="D39" s="340" t="s">
        <v>333</v>
      </c>
      <c r="E39" s="243" t="s">
        <v>364</v>
      </c>
      <c r="F39" s="242" t="s">
        <v>292</v>
      </c>
      <c r="G39" s="240">
        <v>8</v>
      </c>
      <c r="H39" s="257">
        <f t="shared" si="5"/>
        <v>1.44</v>
      </c>
      <c r="I39" s="258">
        <f t="shared" si="2"/>
        <v>11.52</v>
      </c>
      <c r="J39" s="236" t="s">
        <v>269</v>
      </c>
      <c r="K39" s="347"/>
    </row>
    <row r="40" spans="1:11" s="86" customFormat="1" ht="15" x14ac:dyDescent="0.2">
      <c r="A40" s="312" t="s">
        <v>25952</v>
      </c>
      <c r="B40" s="331">
        <f>VLOOKUP($A40,INSUMOS!$B$4:$E$20014,4,0)</f>
        <v>1.95</v>
      </c>
      <c r="C40" s="317">
        <v>1</v>
      </c>
      <c r="D40" s="340" t="s">
        <v>334</v>
      </c>
      <c r="E40" s="243" t="s">
        <v>365</v>
      </c>
      <c r="F40" s="247" t="s">
        <v>292</v>
      </c>
      <c r="G40" s="240">
        <v>6</v>
      </c>
      <c r="H40" s="257">
        <f t="shared" si="5"/>
        <v>2.25</v>
      </c>
      <c r="I40" s="258">
        <f t="shared" si="2"/>
        <v>13.5</v>
      </c>
      <c r="J40" s="236" t="s">
        <v>269</v>
      </c>
      <c r="K40" s="347"/>
    </row>
    <row r="41" spans="1:11" s="86" customFormat="1" ht="15" x14ac:dyDescent="0.2">
      <c r="A41" s="312" t="s">
        <v>25942</v>
      </c>
      <c r="B41" s="331">
        <f>VLOOKUP($A41,INSUMOS!$B$4:$E$20014,4,0)</f>
        <v>20.38</v>
      </c>
      <c r="C41" s="317">
        <v>1</v>
      </c>
      <c r="D41" s="340" t="s">
        <v>60635</v>
      </c>
      <c r="E41" s="243" t="s">
        <v>376</v>
      </c>
      <c r="F41" s="247" t="s">
        <v>292</v>
      </c>
      <c r="G41" s="240">
        <v>6</v>
      </c>
      <c r="H41" s="257">
        <f t="shared" si="5"/>
        <v>23.49</v>
      </c>
      <c r="I41" s="258">
        <f t="shared" si="2"/>
        <v>140.94</v>
      </c>
      <c r="J41" s="236" t="s">
        <v>269</v>
      </c>
      <c r="K41" s="347"/>
    </row>
    <row r="42" spans="1:11" s="86" customFormat="1" ht="15" x14ac:dyDescent="0.2">
      <c r="A42" s="312" t="s">
        <v>524</v>
      </c>
      <c r="B42" s="331">
        <f>VLOOKUP($A42,INSUMOS!$B$4:$E$20014,4,0)</f>
        <v>8.07</v>
      </c>
      <c r="C42" s="317">
        <v>1</v>
      </c>
      <c r="D42" s="340" t="s">
        <v>60636</v>
      </c>
      <c r="E42" s="243" t="s">
        <v>351</v>
      </c>
      <c r="F42" s="247" t="s">
        <v>292</v>
      </c>
      <c r="G42" s="240">
        <v>6</v>
      </c>
      <c r="H42" s="257">
        <f t="shared" si="5"/>
        <v>9.3000000000000007</v>
      </c>
      <c r="I42" s="258">
        <f t="shared" si="2"/>
        <v>55.8</v>
      </c>
      <c r="J42" s="236" t="s">
        <v>272</v>
      </c>
      <c r="K42" s="347"/>
    </row>
    <row r="43" spans="1:11" s="86" customFormat="1" ht="15" x14ac:dyDescent="0.2">
      <c r="A43" s="312" t="s">
        <v>525</v>
      </c>
      <c r="B43" s="331">
        <f>VLOOKUP($A43,INSUMOS!$B$4:$E$20014,4,0)</f>
        <v>176.58</v>
      </c>
      <c r="C43" s="317">
        <v>1</v>
      </c>
      <c r="D43" s="340" t="s">
        <v>60637</v>
      </c>
      <c r="E43" s="243" t="s">
        <v>369</v>
      </c>
      <c r="F43" s="247" t="s">
        <v>292</v>
      </c>
      <c r="G43" s="240">
        <v>9</v>
      </c>
      <c r="H43" s="257">
        <f t="shared" si="5"/>
        <v>203.56</v>
      </c>
      <c r="I43" s="258">
        <f t="shared" si="2"/>
        <v>1832.04</v>
      </c>
      <c r="J43" s="236" t="s">
        <v>272</v>
      </c>
      <c r="K43" s="347"/>
    </row>
    <row r="44" spans="1:11" s="86" customFormat="1" ht="15" x14ac:dyDescent="0.2">
      <c r="A44" s="312" t="s">
        <v>526</v>
      </c>
      <c r="B44" s="331">
        <f>VLOOKUP($A44,INSUMOS!$B$4:$E$20014,4,0)</f>
        <v>12.41</v>
      </c>
      <c r="C44" s="317">
        <v>1</v>
      </c>
      <c r="D44" s="340" t="s">
        <v>60638</v>
      </c>
      <c r="E44" s="243" t="s">
        <v>341</v>
      </c>
      <c r="F44" s="247" t="s">
        <v>292</v>
      </c>
      <c r="G44" s="240">
        <v>6</v>
      </c>
      <c r="H44" s="257">
        <f t="shared" si="5"/>
        <v>14.31</v>
      </c>
      <c r="I44" s="258">
        <f t="shared" si="2"/>
        <v>85.86</v>
      </c>
      <c r="J44" s="236" t="s">
        <v>272</v>
      </c>
      <c r="K44" s="347"/>
    </row>
    <row r="45" spans="1:11" s="86" customFormat="1" ht="15" x14ac:dyDescent="0.2">
      <c r="A45" s="312" t="s">
        <v>527</v>
      </c>
      <c r="B45" s="331">
        <f>VLOOKUP($A45,INSUMOS!$B$4:$E$20014,4,0)</f>
        <v>5.66</v>
      </c>
      <c r="C45" s="317">
        <v>1</v>
      </c>
      <c r="D45" s="340" t="s">
        <v>60639</v>
      </c>
      <c r="E45" s="243" t="s">
        <v>344</v>
      </c>
      <c r="F45" s="247" t="s">
        <v>292</v>
      </c>
      <c r="G45" s="240">
        <v>18</v>
      </c>
      <c r="H45" s="257">
        <f t="shared" si="5"/>
        <v>6.52</v>
      </c>
      <c r="I45" s="258">
        <f t="shared" si="2"/>
        <v>117.36</v>
      </c>
      <c r="J45" s="236" t="s">
        <v>272</v>
      </c>
      <c r="K45" s="347"/>
    </row>
    <row r="46" spans="1:11" s="86" customFormat="1" ht="15" x14ac:dyDescent="0.2">
      <c r="A46" s="312" t="s">
        <v>528</v>
      </c>
      <c r="B46" s="331">
        <f>VLOOKUP($A46,INSUMOS!$B$4:$E$20014,4,0)</f>
        <v>12</v>
      </c>
      <c r="C46" s="317">
        <v>1</v>
      </c>
      <c r="D46" s="340" t="s">
        <v>60640</v>
      </c>
      <c r="E46" s="243" t="s">
        <v>345</v>
      </c>
      <c r="F46" s="247" t="s">
        <v>292</v>
      </c>
      <c r="G46" s="240">
        <v>18</v>
      </c>
      <c r="H46" s="257">
        <f t="shared" si="5"/>
        <v>13.83</v>
      </c>
      <c r="I46" s="258">
        <f t="shared" si="2"/>
        <v>248.94</v>
      </c>
      <c r="J46" s="236" t="s">
        <v>272</v>
      </c>
      <c r="K46" s="347"/>
    </row>
    <row r="47" spans="1:11" s="86" customFormat="1" ht="15" x14ac:dyDescent="0.2">
      <c r="A47" s="312" t="s">
        <v>27135</v>
      </c>
      <c r="B47" s="331">
        <f>VLOOKUP($A47,INSUMOS!$B$4:$E$20014,4,0)</f>
        <v>279.18</v>
      </c>
      <c r="C47" s="317">
        <v>1</v>
      </c>
      <c r="D47" s="340" t="s">
        <v>60641</v>
      </c>
      <c r="E47" s="243" t="s">
        <v>342</v>
      </c>
      <c r="F47" s="247" t="s">
        <v>292</v>
      </c>
      <c r="G47" s="240">
        <v>3</v>
      </c>
      <c r="H47" s="257">
        <f t="shared" si="5"/>
        <v>321.83999999999997</v>
      </c>
      <c r="I47" s="258">
        <f t="shared" si="2"/>
        <v>965.52</v>
      </c>
      <c r="J47" s="236" t="s">
        <v>272</v>
      </c>
      <c r="K47" s="347"/>
    </row>
    <row r="48" spans="1:11" s="86" customFormat="1" ht="15" x14ac:dyDescent="0.2">
      <c r="A48" s="312" t="s">
        <v>530</v>
      </c>
      <c r="B48" s="331">
        <f>VLOOKUP($A48,INSUMOS!$B$4:$E$20014,4,0)</f>
        <v>0.81</v>
      </c>
      <c r="C48" s="317">
        <v>1</v>
      </c>
      <c r="D48" s="340" t="s">
        <v>60642</v>
      </c>
      <c r="E48" s="243" t="s">
        <v>349</v>
      </c>
      <c r="F48" s="247" t="s">
        <v>292</v>
      </c>
      <c r="G48" s="240">
        <v>18</v>
      </c>
      <c r="H48" s="257">
        <f t="shared" si="5"/>
        <v>0.93</v>
      </c>
      <c r="I48" s="258">
        <f t="shared" si="2"/>
        <v>16.739999999999998</v>
      </c>
      <c r="J48" s="236" t="s">
        <v>272</v>
      </c>
      <c r="K48" s="347"/>
    </row>
    <row r="49" spans="1:11" s="86" customFormat="1" ht="15" x14ac:dyDescent="0.2">
      <c r="A49" s="312" t="s">
        <v>29604</v>
      </c>
      <c r="B49" s="331">
        <f>VLOOKUP($A49,INSUMOS!$B$4:$E$20014,4,0)</f>
        <v>965.95</v>
      </c>
      <c r="C49" s="317">
        <v>1</v>
      </c>
      <c r="D49" s="340" t="s">
        <v>60643</v>
      </c>
      <c r="E49" s="243" t="s">
        <v>353</v>
      </c>
      <c r="F49" s="247" t="s">
        <v>292</v>
      </c>
      <c r="G49" s="240">
        <v>4</v>
      </c>
      <c r="H49" s="257">
        <f t="shared" si="5"/>
        <v>1113.55</v>
      </c>
      <c r="I49" s="258">
        <f t="shared" si="2"/>
        <v>4454.2</v>
      </c>
      <c r="J49" s="236" t="s">
        <v>270</v>
      </c>
      <c r="K49" s="347"/>
    </row>
    <row r="50" spans="1:11" s="86" customFormat="1" ht="15" x14ac:dyDescent="0.2">
      <c r="A50" s="312" t="s">
        <v>532</v>
      </c>
      <c r="B50" s="331">
        <f>VLOOKUP($A50,INSUMOS!$B$4:$E$20014,4,0)</f>
        <v>930.2</v>
      </c>
      <c r="C50" s="317">
        <v>1</v>
      </c>
      <c r="D50" s="340" t="s">
        <v>60644</v>
      </c>
      <c r="E50" s="243" t="s">
        <v>372</v>
      </c>
      <c r="F50" s="247" t="s">
        <v>292</v>
      </c>
      <c r="G50" s="240">
        <v>26</v>
      </c>
      <c r="H50" s="257">
        <f t="shared" si="5"/>
        <v>1072.33</v>
      </c>
      <c r="I50" s="258">
        <f t="shared" si="2"/>
        <v>27880.58</v>
      </c>
      <c r="J50" s="236" t="s">
        <v>270</v>
      </c>
      <c r="K50" s="347"/>
    </row>
    <row r="51" spans="1:11" s="86" customFormat="1" ht="15" x14ac:dyDescent="0.2">
      <c r="A51" s="312" t="s">
        <v>533</v>
      </c>
      <c r="B51" s="331">
        <f>VLOOKUP($A51,INSUMOS!$B$4:$E$20014,4,0)</f>
        <v>1037.9000000000001</v>
      </c>
      <c r="C51" s="317">
        <v>1</v>
      </c>
      <c r="D51" s="340" t="s">
        <v>60645</v>
      </c>
      <c r="E51" s="243" t="s">
        <v>348</v>
      </c>
      <c r="F51" s="247" t="s">
        <v>292</v>
      </c>
      <c r="G51" s="240">
        <v>3</v>
      </c>
      <c r="H51" s="257">
        <f t="shared" si="5"/>
        <v>1196.49</v>
      </c>
      <c r="I51" s="258">
        <f t="shared" si="2"/>
        <v>3589.47</v>
      </c>
      <c r="J51" s="236" t="s">
        <v>272</v>
      </c>
      <c r="K51" s="347"/>
    </row>
    <row r="52" spans="1:11" s="86" customFormat="1" ht="15" x14ac:dyDescent="0.2">
      <c r="A52" s="312" t="s">
        <v>534</v>
      </c>
      <c r="B52" s="331">
        <f>VLOOKUP($A52,INSUMOS!$B$4:$E$20014,4,0)</f>
        <v>631</v>
      </c>
      <c r="C52" s="317">
        <v>1</v>
      </c>
      <c r="D52" s="340" t="s">
        <v>60646</v>
      </c>
      <c r="E52" s="243" t="s">
        <v>343</v>
      </c>
      <c r="F52" s="247" t="s">
        <v>292</v>
      </c>
      <c r="G52" s="240">
        <v>9</v>
      </c>
      <c r="H52" s="257">
        <f t="shared" si="5"/>
        <v>727.42</v>
      </c>
      <c r="I52" s="258">
        <f t="shared" si="2"/>
        <v>6546.78</v>
      </c>
      <c r="J52" s="236" t="s">
        <v>271</v>
      </c>
      <c r="K52" s="347"/>
    </row>
    <row r="53" spans="1:11" s="86" customFormat="1" ht="15" x14ac:dyDescent="0.2">
      <c r="A53" s="312" t="s">
        <v>25690</v>
      </c>
      <c r="B53" s="331">
        <f>VLOOKUP($A53,INSUMOS!$B$4:$E$20014,4,0)</f>
        <v>4.84</v>
      </c>
      <c r="C53" s="317">
        <v>1</v>
      </c>
      <c r="D53" s="340" t="s">
        <v>60647</v>
      </c>
      <c r="E53" s="243" t="s">
        <v>366</v>
      </c>
      <c r="F53" s="247" t="s">
        <v>292</v>
      </c>
      <c r="G53" s="240">
        <v>18</v>
      </c>
      <c r="H53" s="257">
        <f t="shared" si="5"/>
        <v>5.58</v>
      </c>
      <c r="I53" s="258">
        <f t="shared" si="2"/>
        <v>100.44</v>
      </c>
      <c r="J53" s="236" t="s">
        <v>272</v>
      </c>
      <c r="K53" s="347"/>
    </row>
    <row r="54" spans="1:11" s="86" customFormat="1" ht="15" x14ac:dyDescent="0.2">
      <c r="A54" s="312" t="s">
        <v>538</v>
      </c>
      <c r="B54" s="331">
        <f>VLOOKUP($A54,INSUMOS!$B$4:$E$20014,4,0)</f>
        <v>4430.9399999999996</v>
      </c>
      <c r="C54" s="317">
        <v>1</v>
      </c>
      <c r="D54" s="340" t="s">
        <v>60648</v>
      </c>
      <c r="E54" s="243" t="s">
        <v>346</v>
      </c>
      <c r="F54" s="247" t="s">
        <v>292</v>
      </c>
      <c r="G54" s="240">
        <v>8</v>
      </c>
      <c r="H54" s="257">
        <f t="shared" si="5"/>
        <v>5107.99</v>
      </c>
      <c r="I54" s="258">
        <f t="shared" si="2"/>
        <v>40863.919999999998</v>
      </c>
      <c r="J54" s="236" t="s">
        <v>273</v>
      </c>
      <c r="K54" s="347"/>
    </row>
    <row r="55" spans="1:11" s="86" customFormat="1" ht="15" x14ac:dyDescent="0.2">
      <c r="A55" s="312" t="s">
        <v>57198</v>
      </c>
      <c r="B55" s="331">
        <f>VLOOKUP($A55,INSUMOS!$B$4:$E$20014,4,0)</f>
        <v>174.96</v>
      </c>
      <c r="C55" s="317">
        <v>1</v>
      </c>
      <c r="D55" s="340" t="s">
        <v>60649</v>
      </c>
      <c r="E55" s="243" t="s">
        <v>60607</v>
      </c>
      <c r="F55" s="247" t="s">
        <v>292</v>
      </c>
      <c r="G55" s="240">
        <v>8</v>
      </c>
      <c r="H55" s="257">
        <f t="shared" si="5"/>
        <v>201.69</v>
      </c>
      <c r="I55" s="258">
        <f t="shared" si="2"/>
        <v>1613.52</v>
      </c>
      <c r="J55" s="236" t="s">
        <v>269</v>
      </c>
      <c r="K55" s="347"/>
    </row>
    <row r="56" spans="1:11" s="86" customFormat="1" ht="15" x14ac:dyDescent="0.2">
      <c r="A56" s="312" t="s">
        <v>971</v>
      </c>
      <c r="B56" s="331">
        <f>VLOOKUP($A56,INSUMOS!$B$4:$E$20014,4,0)</f>
        <v>22.4</v>
      </c>
      <c r="C56" s="317">
        <v>1</v>
      </c>
      <c r="D56" s="340" t="s">
        <v>60650</v>
      </c>
      <c r="E56" s="243" t="s">
        <v>60608</v>
      </c>
      <c r="F56" s="247" t="s">
        <v>292</v>
      </c>
      <c r="G56" s="240">
        <v>18</v>
      </c>
      <c r="H56" s="257">
        <f t="shared" si="5"/>
        <v>25.82</v>
      </c>
      <c r="I56" s="258">
        <f t="shared" si="2"/>
        <v>464.76</v>
      </c>
      <c r="J56" s="236" t="s">
        <v>272</v>
      </c>
      <c r="K56" s="347"/>
    </row>
    <row r="57" spans="1:11" s="86" customFormat="1" ht="15" x14ac:dyDescent="0.2">
      <c r="A57" s="312" t="s">
        <v>968</v>
      </c>
      <c r="B57" s="331">
        <f>VLOOKUP($A57,INSUMOS!$B$4:$E$20014,4,0)</f>
        <v>19.47</v>
      </c>
      <c r="C57" s="317">
        <v>1</v>
      </c>
      <c r="D57" s="340" t="s">
        <v>60651</v>
      </c>
      <c r="E57" s="243" t="s">
        <v>60609</v>
      </c>
      <c r="F57" s="247" t="s">
        <v>292</v>
      </c>
      <c r="G57" s="240">
        <v>7</v>
      </c>
      <c r="H57" s="257">
        <f t="shared" si="5"/>
        <v>22.45</v>
      </c>
      <c r="I57" s="258">
        <f t="shared" si="2"/>
        <v>157.15</v>
      </c>
      <c r="J57" s="236" t="s">
        <v>272</v>
      </c>
      <c r="K57" s="347"/>
    </row>
    <row r="58" spans="1:11" s="86" customFormat="1" ht="15" x14ac:dyDescent="0.2">
      <c r="A58" s="312" t="s">
        <v>32409</v>
      </c>
      <c r="B58" s="331">
        <f>VLOOKUP($A58,INSUMOS!$B$4:$E$20014,4,0)</f>
        <v>11.43</v>
      </c>
      <c r="C58" s="317">
        <v>1</v>
      </c>
      <c r="D58" s="340" t="s">
        <v>60652</v>
      </c>
      <c r="E58" s="243" t="s">
        <v>60610</v>
      </c>
      <c r="F58" s="247" t="s">
        <v>292</v>
      </c>
      <c r="G58" s="240">
        <v>8</v>
      </c>
      <c r="H58" s="257">
        <f t="shared" si="5"/>
        <v>13.18</v>
      </c>
      <c r="I58" s="258">
        <f t="shared" si="2"/>
        <v>105.44</v>
      </c>
      <c r="J58" s="236" t="s">
        <v>271</v>
      </c>
      <c r="K58" s="347"/>
    </row>
    <row r="59" spans="1:11" s="86" customFormat="1" ht="15" x14ac:dyDescent="0.2">
      <c r="A59" s="312" t="s">
        <v>8803</v>
      </c>
      <c r="B59" s="331">
        <f>VLOOKUP($A59,INSUMOS!$B$4:$E$20014,4,0)</f>
        <v>6.2</v>
      </c>
      <c r="C59" s="317">
        <v>1</v>
      </c>
      <c r="D59" s="340" t="s">
        <v>60653</v>
      </c>
      <c r="E59" s="243" t="s">
        <v>60611</v>
      </c>
      <c r="F59" s="247" t="s">
        <v>292</v>
      </c>
      <c r="G59" s="240">
        <v>7</v>
      </c>
      <c r="H59" s="257">
        <f t="shared" si="5"/>
        <v>7.15</v>
      </c>
      <c r="I59" s="258">
        <f t="shared" si="2"/>
        <v>50.05</v>
      </c>
      <c r="J59" s="236" t="s">
        <v>272</v>
      </c>
      <c r="K59" s="347"/>
    </row>
    <row r="60" spans="1:11" s="86" customFormat="1" ht="15" x14ac:dyDescent="0.2">
      <c r="A60" s="312" t="s">
        <v>25229</v>
      </c>
      <c r="B60" s="331">
        <f>VLOOKUP($A60,INSUMOS!$B$4:$E$20014,4,0)</f>
        <v>33</v>
      </c>
      <c r="C60" s="317">
        <v>1</v>
      </c>
      <c r="D60" s="340" t="s">
        <v>60654</v>
      </c>
      <c r="E60" s="243" t="s">
        <v>60612</v>
      </c>
      <c r="F60" s="247" t="s">
        <v>12059</v>
      </c>
      <c r="G60" s="240">
        <v>560</v>
      </c>
      <c r="H60" s="257">
        <f t="shared" si="5"/>
        <v>38.04</v>
      </c>
      <c r="I60" s="258">
        <f t="shared" si="2"/>
        <v>21302.400000000001</v>
      </c>
      <c r="J60" s="236" t="s">
        <v>272</v>
      </c>
      <c r="K60" s="347"/>
    </row>
    <row r="61" spans="1:11" s="86" customFormat="1" ht="15" x14ac:dyDescent="0.2">
      <c r="A61" s="312" t="s">
        <v>25235</v>
      </c>
      <c r="B61" s="331">
        <f>VLOOKUP($A61,INSUMOS!$B$4:$E$20014,4,0)</f>
        <v>6.26</v>
      </c>
      <c r="C61" s="317">
        <v>1</v>
      </c>
      <c r="D61" s="340" t="s">
        <v>60655</v>
      </c>
      <c r="E61" s="243" t="s">
        <v>60613</v>
      </c>
      <c r="F61" s="247" t="s">
        <v>293</v>
      </c>
      <c r="G61" s="240">
        <v>26</v>
      </c>
      <c r="H61" s="257">
        <f t="shared" si="5"/>
        <v>7.22</v>
      </c>
      <c r="I61" s="258">
        <f t="shared" si="2"/>
        <v>187.72</v>
      </c>
      <c r="J61" s="236" t="s">
        <v>272</v>
      </c>
      <c r="K61" s="347"/>
    </row>
    <row r="62" spans="1:11" s="86" customFormat="1" ht="15" x14ac:dyDescent="0.2">
      <c r="A62" s="312" t="s">
        <v>25247</v>
      </c>
      <c r="B62" s="331">
        <f>VLOOKUP($A62,INSUMOS!$B$4:$E$20014,4,0)</f>
        <v>15.39</v>
      </c>
      <c r="C62" s="317">
        <v>1</v>
      </c>
      <c r="D62" s="340" t="s">
        <v>60656</v>
      </c>
      <c r="E62" s="243" t="s">
        <v>60614</v>
      </c>
      <c r="F62" s="247" t="s">
        <v>293</v>
      </c>
      <c r="G62" s="240">
        <v>260</v>
      </c>
      <c r="H62" s="257">
        <f t="shared" si="5"/>
        <v>17.739999999999998</v>
      </c>
      <c r="I62" s="258">
        <f t="shared" si="2"/>
        <v>4612.3999999999996</v>
      </c>
      <c r="J62" s="236" t="s">
        <v>272</v>
      </c>
      <c r="K62" s="347"/>
    </row>
    <row r="63" spans="1:11" s="86" customFormat="1" ht="15" x14ac:dyDescent="0.2">
      <c r="A63" s="312" t="s">
        <v>25391</v>
      </c>
      <c r="B63" s="331">
        <f>VLOOKUP($A63,INSUMOS!$B$4:$E$20014,4,0)</f>
        <v>3</v>
      </c>
      <c r="C63" s="317">
        <v>1</v>
      </c>
      <c r="D63" s="340" t="s">
        <v>60657</v>
      </c>
      <c r="E63" s="243" t="s">
        <v>60615</v>
      </c>
      <c r="F63" s="247" t="s">
        <v>293</v>
      </c>
      <c r="G63" s="240">
        <v>80</v>
      </c>
      <c r="H63" s="257">
        <f t="shared" si="5"/>
        <v>3.46</v>
      </c>
      <c r="I63" s="258">
        <f t="shared" si="2"/>
        <v>276.8</v>
      </c>
      <c r="J63" s="236" t="s">
        <v>269</v>
      </c>
      <c r="K63" s="347"/>
    </row>
    <row r="64" spans="1:11" s="86" customFormat="1" ht="15" x14ac:dyDescent="0.2">
      <c r="A64" s="312" t="s">
        <v>25311</v>
      </c>
      <c r="B64" s="331">
        <f>VLOOKUP($A64,INSUMOS!$B$4:$E$20014,4,0)</f>
        <v>27.06</v>
      </c>
      <c r="C64" s="317">
        <v>1</v>
      </c>
      <c r="D64" s="340" t="s">
        <v>60658</v>
      </c>
      <c r="E64" s="243" t="s">
        <v>60616</v>
      </c>
      <c r="F64" s="247" t="s">
        <v>293</v>
      </c>
      <c r="G64" s="240">
        <v>334</v>
      </c>
      <c r="H64" s="257">
        <f t="shared" si="5"/>
        <v>31.19</v>
      </c>
      <c r="I64" s="258">
        <f t="shared" si="2"/>
        <v>10417.459999999999</v>
      </c>
      <c r="J64" s="236" t="s">
        <v>272</v>
      </c>
      <c r="K64" s="347"/>
    </row>
    <row r="65" spans="1:11" s="86" customFormat="1" ht="15" x14ac:dyDescent="0.2">
      <c r="A65" s="312" t="s">
        <v>25289</v>
      </c>
      <c r="B65" s="331">
        <f>VLOOKUP($A65,INSUMOS!$B$4:$E$20014,4,0)</f>
        <v>37</v>
      </c>
      <c r="C65" s="317">
        <v>1</v>
      </c>
      <c r="D65" s="340" t="s">
        <v>60659</v>
      </c>
      <c r="E65" s="243" t="s">
        <v>60617</v>
      </c>
      <c r="F65" s="247" t="s">
        <v>293</v>
      </c>
      <c r="G65" s="240">
        <v>56</v>
      </c>
      <c r="H65" s="257">
        <f t="shared" si="5"/>
        <v>42.65</v>
      </c>
      <c r="I65" s="258">
        <f t="shared" si="2"/>
        <v>2388.4</v>
      </c>
      <c r="J65" s="236" t="s">
        <v>272</v>
      </c>
      <c r="K65" s="347"/>
    </row>
    <row r="66" spans="1:11" s="86" customFormat="1" ht="15" x14ac:dyDescent="0.2">
      <c r="A66" s="312" t="s">
        <v>25351</v>
      </c>
      <c r="B66" s="331">
        <f>VLOOKUP($A66,INSUMOS!$B$4:$E$20014,4,0)</f>
        <v>4.0999999999999996</v>
      </c>
      <c r="C66" s="317">
        <v>1</v>
      </c>
      <c r="D66" s="340" t="s">
        <v>60660</v>
      </c>
      <c r="E66" s="243" t="s">
        <v>60618</v>
      </c>
      <c r="F66" s="247" t="s">
        <v>293</v>
      </c>
      <c r="G66" s="240">
        <v>32</v>
      </c>
      <c r="H66" s="257">
        <f t="shared" si="5"/>
        <v>4.7300000000000004</v>
      </c>
      <c r="I66" s="258">
        <f t="shared" si="2"/>
        <v>151.36000000000001</v>
      </c>
      <c r="J66" s="236" t="s">
        <v>272</v>
      </c>
      <c r="K66" s="347"/>
    </row>
    <row r="67" spans="1:11" s="86" customFormat="1" ht="15" x14ac:dyDescent="0.2">
      <c r="A67" s="312" t="s">
        <v>305</v>
      </c>
      <c r="B67" s="331">
        <f>VLOOKUP($A67,INSUMOS!$B$4:$E$20014,4,0)</f>
        <v>29.99</v>
      </c>
      <c r="C67" s="317">
        <v>1</v>
      </c>
      <c r="D67" s="340" t="s">
        <v>60661</v>
      </c>
      <c r="E67" s="243" t="s">
        <v>60619</v>
      </c>
      <c r="F67" s="247" t="s">
        <v>292</v>
      </c>
      <c r="G67" s="240">
        <v>18</v>
      </c>
      <c r="H67" s="257">
        <f t="shared" si="5"/>
        <v>34.57</v>
      </c>
      <c r="I67" s="258">
        <f t="shared" si="2"/>
        <v>622.26</v>
      </c>
      <c r="J67" s="236" t="s">
        <v>272</v>
      </c>
      <c r="K67" s="347"/>
    </row>
    <row r="68" spans="1:11" s="86" customFormat="1" ht="15" x14ac:dyDescent="0.2">
      <c r="A68" s="312" t="s">
        <v>26275</v>
      </c>
      <c r="B68" s="331">
        <f>VLOOKUP($A68,INSUMOS!$B$4:$E$20014,4,0)</f>
        <v>6.46</v>
      </c>
      <c r="C68" s="317">
        <v>1</v>
      </c>
      <c r="D68" s="340" t="s">
        <v>60662</v>
      </c>
      <c r="E68" s="243" t="s">
        <v>60620</v>
      </c>
      <c r="F68" s="247" t="s">
        <v>293</v>
      </c>
      <c r="G68" s="240">
        <v>41.6</v>
      </c>
      <c r="H68" s="257">
        <f t="shared" si="5"/>
        <v>7.45</v>
      </c>
      <c r="I68" s="258">
        <f t="shared" si="2"/>
        <v>309.92</v>
      </c>
      <c r="J68" s="236" t="s">
        <v>273</v>
      </c>
      <c r="K68" s="347"/>
    </row>
    <row r="69" spans="1:11" s="86" customFormat="1" ht="15" x14ac:dyDescent="0.2">
      <c r="A69" s="312" t="s">
        <v>26285</v>
      </c>
      <c r="B69" s="331">
        <f>VLOOKUP($A69,INSUMOS!$B$4:$E$20014,4,0)</f>
        <v>4.41</v>
      </c>
      <c r="C69" s="317">
        <v>1</v>
      </c>
      <c r="D69" s="340" t="s">
        <v>60663</v>
      </c>
      <c r="E69" s="243" t="s">
        <v>60621</v>
      </c>
      <c r="F69" s="247" t="s">
        <v>293</v>
      </c>
      <c r="G69" s="240">
        <v>37.6</v>
      </c>
      <c r="H69" s="257">
        <f t="shared" si="5"/>
        <v>5.08</v>
      </c>
      <c r="I69" s="258">
        <f t="shared" si="2"/>
        <v>191.01</v>
      </c>
      <c r="J69" s="236" t="s">
        <v>273</v>
      </c>
      <c r="K69" s="347"/>
    </row>
    <row r="70" spans="1:11" s="86" customFormat="1" ht="15" x14ac:dyDescent="0.2">
      <c r="A70" s="312" t="s">
        <v>28525</v>
      </c>
      <c r="B70" s="331">
        <f>VLOOKUP($A70,INSUMOS!$B$4:$E$20014,4,0)</f>
        <v>525</v>
      </c>
      <c r="C70" s="317">
        <v>1</v>
      </c>
      <c r="D70" s="340" t="s">
        <v>60664</v>
      </c>
      <c r="E70" s="243" t="s">
        <v>60622</v>
      </c>
      <c r="F70" s="247" t="s">
        <v>292</v>
      </c>
      <c r="G70" s="240">
        <v>6.4</v>
      </c>
      <c r="H70" s="257">
        <f t="shared" si="5"/>
        <v>605.22</v>
      </c>
      <c r="I70" s="258">
        <f t="shared" si="2"/>
        <v>3873.41</v>
      </c>
      <c r="J70" s="236" t="s">
        <v>269</v>
      </c>
      <c r="K70" s="347"/>
    </row>
    <row r="71" spans="1:11" s="86" customFormat="1" ht="15" x14ac:dyDescent="0.2">
      <c r="A71" s="312" t="s">
        <v>2795</v>
      </c>
      <c r="B71" s="331">
        <f>VLOOKUP($A71,INSUMOS!$B$4:$E$20014,4,0)</f>
        <v>2.39</v>
      </c>
      <c r="C71" s="317">
        <v>1</v>
      </c>
      <c r="D71" s="340" t="s">
        <v>60665</v>
      </c>
      <c r="E71" s="243" t="s">
        <v>60623</v>
      </c>
      <c r="F71" s="247" t="s">
        <v>293</v>
      </c>
      <c r="G71" s="240">
        <v>37</v>
      </c>
      <c r="H71" s="257">
        <f t="shared" si="5"/>
        <v>2.76</v>
      </c>
      <c r="I71" s="258">
        <f t="shared" si="2"/>
        <v>102.12</v>
      </c>
      <c r="J71" s="236" t="s">
        <v>269</v>
      </c>
      <c r="K71" s="347"/>
    </row>
    <row r="72" spans="1:11" s="86" customFormat="1" ht="15" x14ac:dyDescent="0.2">
      <c r="A72" s="312" t="s">
        <v>2798</v>
      </c>
      <c r="B72" s="331">
        <f>VLOOKUP($A72,INSUMOS!$B$4:$E$20014,4,0)</f>
        <v>3.68</v>
      </c>
      <c r="C72" s="317">
        <v>1</v>
      </c>
      <c r="D72" s="340" t="s">
        <v>60666</v>
      </c>
      <c r="E72" s="243" t="s">
        <v>60624</v>
      </c>
      <c r="F72" s="247" t="s">
        <v>293</v>
      </c>
      <c r="G72" s="240">
        <v>113</v>
      </c>
      <c r="H72" s="257">
        <f t="shared" si="5"/>
        <v>4.24</v>
      </c>
      <c r="I72" s="258">
        <f t="shared" si="2"/>
        <v>479.12</v>
      </c>
      <c r="J72" s="236" t="s">
        <v>269</v>
      </c>
      <c r="K72" s="347"/>
    </row>
    <row r="73" spans="1:11" s="86" customFormat="1" ht="15" x14ac:dyDescent="0.2">
      <c r="A73" s="312" t="s">
        <v>41853</v>
      </c>
      <c r="B73" s="331">
        <f>VLOOKUP($A73,INSUMOS!$B$4:$E$20014,4,0)</f>
        <v>1.23</v>
      </c>
      <c r="C73" s="317">
        <v>1</v>
      </c>
      <c r="D73" s="340" t="s">
        <v>60667</v>
      </c>
      <c r="E73" s="243" t="s">
        <v>60625</v>
      </c>
      <c r="F73" s="247" t="s">
        <v>293</v>
      </c>
      <c r="G73" s="240">
        <v>208</v>
      </c>
      <c r="H73" s="257">
        <f t="shared" si="5"/>
        <v>1.42</v>
      </c>
      <c r="I73" s="258">
        <f t="shared" si="2"/>
        <v>295.36</v>
      </c>
      <c r="J73" s="236" t="s">
        <v>269</v>
      </c>
      <c r="K73" s="347"/>
    </row>
    <row r="74" spans="1:11" s="86" customFormat="1" ht="15" x14ac:dyDescent="0.2">
      <c r="A74" s="312" t="s">
        <v>24927</v>
      </c>
      <c r="B74" s="331">
        <f>VLOOKUP($A74,INSUMOS!$B$4:$E$20014,4,0)</f>
        <v>40</v>
      </c>
      <c r="C74" s="317">
        <v>1</v>
      </c>
      <c r="D74" s="340" t="s">
        <v>60668</v>
      </c>
      <c r="E74" s="243" t="s">
        <v>60626</v>
      </c>
      <c r="F74" s="247" t="s">
        <v>12059</v>
      </c>
      <c r="G74" s="240">
        <v>12</v>
      </c>
      <c r="H74" s="257">
        <f t="shared" si="5"/>
        <v>46.11</v>
      </c>
      <c r="I74" s="258">
        <f t="shared" si="2"/>
        <v>553.32000000000005</v>
      </c>
      <c r="J74" s="236" t="s">
        <v>272</v>
      </c>
      <c r="K74" s="347"/>
    </row>
    <row r="75" spans="1:11" s="86" customFormat="1" ht="15" x14ac:dyDescent="0.2">
      <c r="A75" s="312" t="s">
        <v>29186</v>
      </c>
      <c r="B75" s="331">
        <f>VLOOKUP($A75,INSUMOS!$B$4:$E$20014,4,0)</f>
        <v>49.27</v>
      </c>
      <c r="C75" s="317">
        <v>1</v>
      </c>
      <c r="D75" s="340" t="s">
        <v>60669</v>
      </c>
      <c r="E75" s="243" t="s">
        <v>60627</v>
      </c>
      <c r="F75" s="247" t="s">
        <v>292</v>
      </c>
      <c r="G75" s="240">
        <v>3</v>
      </c>
      <c r="H75" s="257">
        <f t="shared" si="5"/>
        <v>56.8</v>
      </c>
      <c r="I75" s="258">
        <f t="shared" si="2"/>
        <v>170.4</v>
      </c>
      <c r="J75" s="236" t="s">
        <v>272</v>
      </c>
      <c r="K75" s="347"/>
    </row>
    <row r="76" spans="1:11" s="86" customFormat="1" ht="15" x14ac:dyDescent="0.2">
      <c r="A76" s="312" t="s">
        <v>3077</v>
      </c>
      <c r="B76" s="331">
        <f>VLOOKUP($A76,INSUMOS!$B$4:$E$20014,4,0)</f>
        <v>41.8</v>
      </c>
      <c r="C76" s="317">
        <v>1</v>
      </c>
      <c r="D76" s="340" t="s">
        <v>60670</v>
      </c>
      <c r="E76" s="243" t="s">
        <v>60628</v>
      </c>
      <c r="F76" s="247" t="s">
        <v>292</v>
      </c>
      <c r="G76" s="240">
        <v>6</v>
      </c>
      <c r="H76" s="257">
        <f t="shared" si="5"/>
        <v>48.19</v>
      </c>
      <c r="I76" s="258">
        <f t="shared" si="2"/>
        <v>289.14</v>
      </c>
      <c r="J76" s="236" t="s">
        <v>272</v>
      </c>
      <c r="K76" s="347"/>
    </row>
    <row r="77" spans="1:11" s="86" customFormat="1" ht="15" x14ac:dyDescent="0.2">
      <c r="A77" s="312" t="s">
        <v>26464</v>
      </c>
      <c r="B77" s="331">
        <f>VLOOKUP($A77,INSUMOS!$B$4:$E$20014,4,0)</f>
        <v>38.549999999999997</v>
      </c>
      <c r="C77" s="317">
        <v>1</v>
      </c>
      <c r="D77" s="340" t="s">
        <v>60671</v>
      </c>
      <c r="E77" s="243" t="s">
        <v>60629</v>
      </c>
      <c r="F77" s="247" t="s">
        <v>292</v>
      </c>
      <c r="G77" s="240">
        <v>9</v>
      </c>
      <c r="H77" s="257">
        <f t="shared" si="5"/>
        <v>44.44</v>
      </c>
      <c r="I77" s="258">
        <f t="shared" si="2"/>
        <v>399.96</v>
      </c>
      <c r="J77" s="236" t="s">
        <v>269</v>
      </c>
      <c r="K77" s="347"/>
    </row>
    <row r="78" spans="1:11" s="86" customFormat="1" ht="15" x14ac:dyDescent="0.2">
      <c r="A78" s="312" t="s">
        <v>42617</v>
      </c>
      <c r="B78" s="331">
        <f>VLOOKUP($A78,INSUMOS!$B$4:$E$20014,4,0)</f>
        <v>22.62</v>
      </c>
      <c r="C78" s="317">
        <v>1</v>
      </c>
      <c r="D78" s="340" t="s">
        <v>60672</v>
      </c>
      <c r="E78" s="243" t="s">
        <v>60862</v>
      </c>
      <c r="F78" s="247" t="s">
        <v>292</v>
      </c>
      <c r="G78" s="240">
        <v>22</v>
      </c>
      <c r="H78" s="257">
        <f t="shared" si="5"/>
        <v>26.08</v>
      </c>
      <c r="I78" s="258">
        <f t="shared" si="2"/>
        <v>573.76</v>
      </c>
      <c r="J78" s="236" t="s">
        <v>269</v>
      </c>
      <c r="K78" s="347"/>
    </row>
    <row r="79" spans="1:11" s="86" customFormat="1" ht="15" x14ac:dyDescent="0.2">
      <c r="A79" s="312" t="s">
        <v>29258</v>
      </c>
      <c r="B79" s="331">
        <f>VLOOKUP($A79,INSUMOS!$B$4:$E$20014,4,0)</f>
        <v>40.76</v>
      </c>
      <c r="C79" s="317">
        <v>1</v>
      </c>
      <c r="D79" s="340" t="s">
        <v>60673</v>
      </c>
      <c r="E79" s="243" t="s">
        <v>60630</v>
      </c>
      <c r="F79" s="247" t="s">
        <v>292</v>
      </c>
      <c r="G79" s="240">
        <v>10</v>
      </c>
      <c r="H79" s="257">
        <f t="shared" si="5"/>
        <v>46.99</v>
      </c>
      <c r="I79" s="258">
        <f t="shared" si="2"/>
        <v>469.9</v>
      </c>
      <c r="J79" s="236" t="s">
        <v>269</v>
      </c>
      <c r="K79" s="347"/>
    </row>
    <row r="80" spans="1:11" s="86" customFormat="1" ht="15" x14ac:dyDescent="0.2">
      <c r="A80" s="312" t="s">
        <v>29620</v>
      </c>
      <c r="B80" s="331">
        <f>VLOOKUP($A80,INSUMOS!$B$4:$E$20014,4,0)</f>
        <v>219.82</v>
      </c>
      <c r="C80" s="317">
        <v>1</v>
      </c>
      <c r="D80" s="340" t="s">
        <v>60674</v>
      </c>
      <c r="E80" s="243" t="s">
        <v>60631</v>
      </c>
      <c r="F80" s="247" t="s">
        <v>292</v>
      </c>
      <c r="G80" s="240">
        <v>10</v>
      </c>
      <c r="H80" s="257">
        <f t="shared" si="5"/>
        <v>253.41</v>
      </c>
      <c r="I80" s="258">
        <f t="shared" si="2"/>
        <v>2534.1</v>
      </c>
      <c r="J80" s="236" t="s">
        <v>269</v>
      </c>
      <c r="K80" s="347"/>
    </row>
    <row r="81" spans="1:21" s="86" customFormat="1" ht="15" x14ac:dyDescent="0.2">
      <c r="A81" s="312" t="s">
        <v>29691</v>
      </c>
      <c r="B81" s="331">
        <f>VLOOKUP($A81,INSUMOS!$B$4:$E$20014,4,0)</f>
        <v>968.03</v>
      </c>
      <c r="C81" s="317">
        <v>1</v>
      </c>
      <c r="D81" s="340" t="s">
        <v>60675</v>
      </c>
      <c r="E81" s="243" t="s">
        <v>60632</v>
      </c>
      <c r="F81" s="247" t="s">
        <v>292</v>
      </c>
      <c r="G81" s="240">
        <v>10</v>
      </c>
      <c r="H81" s="257">
        <f t="shared" si="5"/>
        <v>1115.94</v>
      </c>
      <c r="I81" s="258">
        <f t="shared" si="2"/>
        <v>11159.4</v>
      </c>
      <c r="J81" s="236" t="s">
        <v>269</v>
      </c>
      <c r="K81" s="347"/>
    </row>
    <row r="82" spans="1:21" s="86" customFormat="1" ht="15" x14ac:dyDescent="0.2">
      <c r="A82" s="312" t="s">
        <v>25412</v>
      </c>
      <c r="B82" s="331">
        <f>VLOOKUP($A82,INSUMOS!$B$4:$E$20014,4,0)</f>
        <v>137.97999999999999</v>
      </c>
      <c r="C82" s="317">
        <v>1</v>
      </c>
      <c r="D82" s="340" t="s">
        <v>60676</v>
      </c>
      <c r="E82" s="243" t="s">
        <v>60633</v>
      </c>
      <c r="F82" s="247" t="s">
        <v>292</v>
      </c>
      <c r="G82" s="240">
        <v>10</v>
      </c>
      <c r="H82" s="257">
        <f t="shared" si="5"/>
        <v>159.06</v>
      </c>
      <c r="I82" s="258">
        <f t="shared" si="2"/>
        <v>1590.6</v>
      </c>
      <c r="J82" s="236" t="s">
        <v>269</v>
      </c>
      <c r="K82" s="347"/>
    </row>
    <row r="83" spans="1:21" s="86" customFormat="1" ht="15" x14ac:dyDescent="0.2">
      <c r="A83" s="312" t="s">
        <v>26089</v>
      </c>
      <c r="B83" s="331">
        <f>VLOOKUP($A83,INSUMOS!$B$4:$E$20014,4,0)</f>
        <v>19.989999999999998</v>
      </c>
      <c r="C83" s="317">
        <v>1</v>
      </c>
      <c r="D83" s="340" t="s">
        <v>60677</v>
      </c>
      <c r="E83" s="243" t="s">
        <v>60634</v>
      </c>
      <c r="F83" s="247" t="s">
        <v>292</v>
      </c>
      <c r="G83" s="240">
        <v>10</v>
      </c>
      <c r="H83" s="257">
        <f t="shared" si="5"/>
        <v>23.04</v>
      </c>
      <c r="I83" s="258">
        <f t="shared" si="2"/>
        <v>230.4</v>
      </c>
      <c r="J83" s="236" t="s">
        <v>269</v>
      </c>
      <c r="K83" s="347"/>
    </row>
    <row r="84" spans="1:21" s="86" customFormat="1" ht="15" x14ac:dyDescent="0.2">
      <c r="A84" s="312"/>
      <c r="B84" s="331"/>
      <c r="C84" s="317"/>
      <c r="D84" s="341" t="s">
        <v>250</v>
      </c>
      <c r="E84" s="267" t="s">
        <v>60837</v>
      </c>
      <c r="F84" s="268"/>
      <c r="G84" s="269"/>
      <c r="H84" s="270"/>
      <c r="I84" s="271"/>
      <c r="J84" s="236"/>
      <c r="K84" s="347"/>
    </row>
    <row r="85" spans="1:21" s="86" customFormat="1" ht="15" x14ac:dyDescent="0.2">
      <c r="A85" s="312" t="s">
        <v>572</v>
      </c>
      <c r="B85" s="331">
        <f>VLOOKUP($A85,INSUMOS!$B$4:$E$20014,4,0)</f>
        <v>17.12</v>
      </c>
      <c r="C85" s="317">
        <v>1</v>
      </c>
      <c r="D85" s="340"/>
      <c r="E85" s="243" t="s">
        <v>36672</v>
      </c>
      <c r="F85" s="247" t="s">
        <v>293</v>
      </c>
      <c r="G85" s="240">
        <f>ROUNDUP(SERVIÇOS!E40/6*1.05,0)*6</f>
        <v>162</v>
      </c>
      <c r="H85" s="257">
        <f t="shared" si="5"/>
        <v>19.739999999999998</v>
      </c>
      <c r="I85" s="258">
        <f t="shared" si="2"/>
        <v>3197.88</v>
      </c>
      <c r="J85" s="348" t="s">
        <v>271</v>
      </c>
      <c r="K85" s="347"/>
    </row>
    <row r="86" spans="1:21" s="86" customFormat="1" ht="15" x14ac:dyDescent="0.2">
      <c r="A86" s="312" t="s">
        <v>592</v>
      </c>
      <c r="B86" s="331">
        <f>VLOOKUP($A86,INSUMOS!$B$4:$E$20014,4,0)</f>
        <v>36.909999999999997</v>
      </c>
      <c r="C86" s="317">
        <v>1</v>
      </c>
      <c r="D86" s="340"/>
      <c r="E86" s="243" t="s">
        <v>38071</v>
      </c>
      <c r="F86" s="247" t="s">
        <v>293</v>
      </c>
      <c r="G86" s="240">
        <f>ROUNDUP(SERVIÇOS!E33/6*1.05,0)*6</f>
        <v>1578</v>
      </c>
      <c r="H86" s="257">
        <f t="shared" si="5"/>
        <v>42.55</v>
      </c>
      <c r="I86" s="258">
        <f t="shared" si="2"/>
        <v>67143.899999999994</v>
      </c>
      <c r="J86" s="236" t="s">
        <v>271</v>
      </c>
      <c r="K86" s="347"/>
    </row>
    <row r="87" spans="1:21" s="86" customFormat="1" ht="15" x14ac:dyDescent="0.2">
      <c r="A87" s="312" t="s">
        <v>33338</v>
      </c>
      <c r="B87" s="331">
        <f>VLOOKUP($A87,INSUMOS!$B$4:$E$20014,4,0)</f>
        <v>55.42</v>
      </c>
      <c r="C87" s="317">
        <v>1</v>
      </c>
      <c r="D87" s="340"/>
      <c r="E87" s="243" t="s">
        <v>38066</v>
      </c>
      <c r="F87" s="247" t="s">
        <v>293</v>
      </c>
      <c r="G87" s="240">
        <f>ROUNDUP(SERVIÇOS!E34/6*1.05,0)*6</f>
        <v>438</v>
      </c>
      <c r="H87" s="257">
        <f t="shared" si="5"/>
        <v>63.89</v>
      </c>
      <c r="I87" s="258">
        <f t="shared" si="2"/>
        <v>27983.82</v>
      </c>
      <c r="J87" s="236" t="s">
        <v>271</v>
      </c>
      <c r="K87" s="347"/>
    </row>
    <row r="88" spans="1:21" s="86" customFormat="1" ht="15" x14ac:dyDescent="0.2">
      <c r="A88" s="312" t="s">
        <v>591</v>
      </c>
      <c r="B88" s="331">
        <f>VLOOKUP($A88,INSUMOS!$B$4:$E$20014,4,0)</f>
        <v>164.8</v>
      </c>
      <c r="C88" s="317">
        <v>1</v>
      </c>
      <c r="D88" s="340"/>
      <c r="E88" s="243" t="s">
        <v>35383</v>
      </c>
      <c r="F88" s="247" t="s">
        <v>293</v>
      </c>
      <c r="G88" s="240">
        <f>ROUNDUP(SERVIÇOS!E35/6*1.05,0)*6</f>
        <v>5184</v>
      </c>
      <c r="H88" s="257">
        <f t="shared" ref="H88:H93" si="8">IF(ISERROR(ROUND(B88*C88,2)),"",ROUND(B88*C88*(1+$I$7/100),2))</f>
        <v>189.98</v>
      </c>
      <c r="I88" s="258">
        <f t="shared" ref="I88:I93" si="9">IF(ISERROR(ROUND(G88*H88,2)),"",ROUND(G88*H88,2))</f>
        <v>984856.32</v>
      </c>
      <c r="J88" s="236" t="s">
        <v>271</v>
      </c>
      <c r="K88" s="347"/>
    </row>
    <row r="89" spans="1:21" s="86" customFormat="1" ht="15" x14ac:dyDescent="0.2">
      <c r="A89" s="312" t="s">
        <v>33451</v>
      </c>
      <c r="B89" s="331">
        <f>VLOOKUP($A89,INSUMOS!$B$4:$E$20014,4,0)</f>
        <v>15.44</v>
      </c>
      <c r="C89" s="317">
        <v>1</v>
      </c>
      <c r="D89" s="340"/>
      <c r="E89" s="243" t="s">
        <v>38147</v>
      </c>
      <c r="F89" s="247" t="s">
        <v>292</v>
      </c>
      <c r="G89" s="240">
        <f>SERVIÇOS!E42</f>
        <v>25</v>
      </c>
      <c r="H89" s="257">
        <f t="shared" si="8"/>
        <v>17.8</v>
      </c>
      <c r="I89" s="258">
        <f t="shared" si="9"/>
        <v>445</v>
      </c>
      <c r="J89" s="236" t="s">
        <v>271</v>
      </c>
      <c r="K89" s="347"/>
    </row>
    <row r="90" spans="1:21" s="86" customFormat="1" ht="25.5" x14ac:dyDescent="0.2">
      <c r="A90" s="312" t="s">
        <v>25905</v>
      </c>
      <c r="B90" s="331">
        <f>VLOOKUP($A90,INSUMOS!$B$4:$E$20014,4,0)</f>
        <v>19.21</v>
      </c>
      <c r="C90" s="317">
        <v>1</v>
      </c>
      <c r="D90" s="340"/>
      <c r="E90" s="323" t="s">
        <v>34232</v>
      </c>
      <c r="F90" s="247" t="s">
        <v>292</v>
      </c>
      <c r="G90" s="240">
        <f>G89</f>
        <v>25</v>
      </c>
      <c r="H90" s="257">
        <f t="shared" si="8"/>
        <v>22.15</v>
      </c>
      <c r="I90" s="258">
        <f t="shared" si="9"/>
        <v>553.75</v>
      </c>
      <c r="J90" s="236" t="s">
        <v>271</v>
      </c>
      <c r="K90" s="347"/>
    </row>
    <row r="91" spans="1:21" s="86" customFormat="1" ht="15" x14ac:dyDescent="0.2">
      <c r="A91" s="312" t="s">
        <v>24836</v>
      </c>
      <c r="B91" s="331">
        <f>VLOOKUP($A91,INSUMOS!$B$4:$E$20014,4,0)</f>
        <v>3.23</v>
      </c>
      <c r="C91" s="317">
        <v>1</v>
      </c>
      <c r="D91" s="340"/>
      <c r="E91" s="243" t="s">
        <v>33689</v>
      </c>
      <c r="F91" s="247" t="s">
        <v>284</v>
      </c>
      <c r="G91" s="240">
        <f>G89</f>
        <v>25</v>
      </c>
      <c r="H91" s="257">
        <f t="shared" si="8"/>
        <v>3.72</v>
      </c>
      <c r="I91" s="258">
        <f t="shared" si="9"/>
        <v>93</v>
      </c>
      <c r="J91" s="236" t="s">
        <v>271</v>
      </c>
      <c r="K91" s="347"/>
    </row>
    <row r="92" spans="1:21" s="86" customFormat="1" ht="15" x14ac:dyDescent="0.2">
      <c r="A92" s="312"/>
      <c r="B92" s="331"/>
      <c r="C92" s="317"/>
      <c r="D92" s="341" t="s">
        <v>258</v>
      </c>
      <c r="E92" s="272" t="s">
        <v>60678</v>
      </c>
      <c r="F92" s="273"/>
      <c r="G92" s="269"/>
      <c r="H92" s="270"/>
      <c r="I92" s="271"/>
      <c r="J92" s="236"/>
    </row>
    <row r="93" spans="1:21" s="86" customFormat="1" ht="15" x14ac:dyDescent="0.2">
      <c r="A93" s="312" t="s">
        <v>49586</v>
      </c>
      <c r="B93" s="331">
        <f>VLOOKUP($A93,INSUMOS!$B$4:$E$20014,4,0)</f>
        <v>1412.18</v>
      </c>
      <c r="C93" s="317">
        <v>24</v>
      </c>
      <c r="D93" s="340" t="s">
        <v>335</v>
      </c>
      <c r="E93" s="243" t="s">
        <v>60859</v>
      </c>
      <c r="F93" s="247" t="s">
        <v>292</v>
      </c>
      <c r="G93" s="240">
        <v>9</v>
      </c>
      <c r="H93" s="257">
        <f t="shared" si="8"/>
        <v>39071.07</v>
      </c>
      <c r="I93" s="258">
        <f t="shared" si="9"/>
        <v>351639.63</v>
      </c>
      <c r="J93" s="236" t="s">
        <v>272</v>
      </c>
    </row>
    <row r="94" spans="1:21" s="86" customFormat="1" ht="15" x14ac:dyDescent="0.2">
      <c r="A94" s="312" t="s">
        <v>53412</v>
      </c>
      <c r="B94" s="331">
        <f>VLOOKUP($A94,INSUMOS!$B$4:$E$20014,4,0)</f>
        <v>253.89</v>
      </c>
      <c r="C94" s="317">
        <v>0.57999999999999996</v>
      </c>
      <c r="D94" s="340" t="s">
        <v>336</v>
      </c>
      <c r="E94" s="243" t="s">
        <v>60679</v>
      </c>
      <c r="F94" s="247" t="s">
        <v>292</v>
      </c>
      <c r="G94" s="240">
        <v>9</v>
      </c>
      <c r="H94" s="257">
        <f t="shared" si="5"/>
        <v>169.76</v>
      </c>
      <c r="I94" s="258">
        <f t="shared" si="2"/>
        <v>1527.84</v>
      </c>
      <c r="J94" s="236" t="s">
        <v>273</v>
      </c>
      <c r="K94" s="86" t="s">
        <v>60852</v>
      </c>
      <c r="T94" s="86" t="s">
        <v>60856</v>
      </c>
    </row>
    <row r="95" spans="1:21" s="86" customFormat="1" ht="15" x14ac:dyDescent="0.2">
      <c r="A95" s="312" t="s">
        <v>30145</v>
      </c>
      <c r="B95" s="331">
        <f>VLOOKUP($A95,INSUMOS!$B$4:$E$20014,4,0)</f>
        <v>39.54</v>
      </c>
      <c r="C95" s="317">
        <v>1</v>
      </c>
      <c r="D95" s="340" t="s">
        <v>60850</v>
      </c>
      <c r="E95" s="243" t="s">
        <v>36381</v>
      </c>
      <c r="F95" s="247"/>
      <c r="G95" s="240">
        <v>7200</v>
      </c>
      <c r="H95" s="257">
        <f t="shared" ref="H95" si="10">IF(ISERROR(ROUND(B95*C95,2)),"",ROUND(B95*C95*(1+$I$7/100),2))</f>
        <v>45.58</v>
      </c>
      <c r="I95" s="258">
        <f t="shared" ref="I95" si="11">IF(ISERROR(ROUND(G95*H95,2)),"",ROUND(G95*H95,2))</f>
        <v>328176</v>
      </c>
      <c r="J95" s="236" t="s">
        <v>273</v>
      </c>
      <c r="K95" s="349">
        <v>20.6</v>
      </c>
      <c r="L95" s="349">
        <v>9.6</v>
      </c>
      <c r="M95" s="349">
        <v>5.0999999999999996</v>
      </c>
      <c r="N95" s="349">
        <f>M95*2.5</f>
        <v>12.75</v>
      </c>
      <c r="O95" s="349">
        <f>K95*N95*2</f>
        <v>525.30000000000007</v>
      </c>
      <c r="P95" s="349">
        <f>L95*N95*2</f>
        <v>244.79999999999998</v>
      </c>
      <c r="Q95" s="349">
        <f>L95*M95</f>
        <v>48.959999999999994</v>
      </c>
      <c r="R95" s="349">
        <f>(O95+P95+Q95)*2</f>
        <v>1638.1200000000001</v>
      </c>
      <c r="T95" s="349">
        <f>K95*L95*2</f>
        <v>395.52000000000004</v>
      </c>
      <c r="U95" s="349">
        <f>(O95+P95)*2</f>
        <v>1540.2</v>
      </c>
    </row>
    <row r="96" spans="1:21" s="251" customFormat="1" ht="25.5" x14ac:dyDescent="0.2">
      <c r="A96" s="313" t="s">
        <v>30050</v>
      </c>
      <c r="B96" s="331">
        <f>VLOOKUP($A96,INSUMOS!$B$4:$E$20014,4,0)</f>
        <v>497.72</v>
      </c>
      <c r="C96" s="318">
        <v>1</v>
      </c>
      <c r="D96" s="340" t="s">
        <v>60851</v>
      </c>
      <c r="E96" s="253" t="s">
        <v>60680</v>
      </c>
      <c r="F96" s="254" t="s">
        <v>292</v>
      </c>
      <c r="G96" s="255">
        <v>25</v>
      </c>
      <c r="H96" s="259">
        <f t="shared" si="5"/>
        <v>573.77</v>
      </c>
      <c r="I96" s="260">
        <f t="shared" si="2"/>
        <v>14344.25</v>
      </c>
      <c r="J96" s="279" t="s">
        <v>272</v>
      </c>
      <c r="K96" s="251">
        <v>159.6</v>
      </c>
      <c r="L96" s="251">
        <v>30.6</v>
      </c>
      <c r="M96" s="251">
        <v>2.6</v>
      </c>
      <c r="N96" s="349">
        <f t="shared" ref="N96:N97" si="12">M96*2.5</f>
        <v>6.5</v>
      </c>
      <c r="O96" s="349">
        <f t="shared" ref="O96:O97" si="13">K96*N96*2</f>
        <v>2074.7999999999997</v>
      </c>
      <c r="P96" s="349">
        <f t="shared" ref="P96:P97" si="14">L96*N96*2</f>
        <v>397.8</v>
      </c>
      <c r="Q96" s="349">
        <f t="shared" ref="Q96:Q97" si="15">L96*M96</f>
        <v>79.56</v>
      </c>
      <c r="R96" s="349">
        <f>(O96+P96+Q96)</f>
        <v>2552.16</v>
      </c>
      <c r="T96" s="349">
        <f>K96*L96</f>
        <v>4883.76</v>
      </c>
      <c r="U96" s="349">
        <f>(O96+P96)</f>
        <v>2472.6</v>
      </c>
    </row>
    <row r="97" spans="1:21" ht="19.899999999999999" customHeight="1" x14ac:dyDescent="0.2">
      <c r="A97" s="237"/>
      <c r="B97" s="183"/>
      <c r="C97" s="237"/>
      <c r="D97" s="274"/>
      <c r="E97" s="275" t="s">
        <v>383</v>
      </c>
      <c r="F97" s="276"/>
      <c r="G97" s="276"/>
      <c r="H97" s="276"/>
      <c r="I97" s="277">
        <f>SUM(I9:I96)</f>
        <v>3391248.6099999994</v>
      </c>
      <c r="J97" s="185"/>
      <c r="K97" s="8">
        <v>184</v>
      </c>
      <c r="L97" s="8">
        <v>35</v>
      </c>
      <c r="M97" s="8">
        <v>1.6</v>
      </c>
      <c r="N97" s="349">
        <f t="shared" si="12"/>
        <v>4</v>
      </c>
      <c r="O97" s="349">
        <f t="shared" si="13"/>
        <v>1472</v>
      </c>
      <c r="P97" s="349">
        <f t="shared" si="14"/>
        <v>280</v>
      </c>
      <c r="Q97" s="349">
        <f t="shared" si="15"/>
        <v>56</v>
      </c>
      <c r="R97" s="349">
        <f>(O97+P97+Q97)</f>
        <v>1808</v>
      </c>
      <c r="T97" s="349">
        <f>K97*L97</f>
        <v>6440</v>
      </c>
      <c r="U97" s="349">
        <f>(O97+P97)</f>
        <v>1752</v>
      </c>
    </row>
    <row r="98" spans="1:21" ht="35.25" customHeight="1" x14ac:dyDescent="0.2">
      <c r="A98" s="237"/>
      <c r="B98" s="183"/>
      <c r="C98" s="237"/>
      <c r="D98" s="233"/>
      <c r="E98" s="447" t="s">
        <v>63948</v>
      </c>
      <c r="F98" s="447"/>
      <c r="G98" s="447"/>
      <c r="H98" s="447"/>
      <c r="I98" s="447"/>
      <c r="J98" s="185"/>
      <c r="R98" s="8">
        <f>SUM(R95:R97)</f>
        <v>5998.28</v>
      </c>
      <c r="T98" s="8">
        <f>SUM(T95:T97)</f>
        <v>11719.28</v>
      </c>
      <c r="U98" s="8">
        <f>SUM(U95:U97)</f>
        <v>5764.8</v>
      </c>
    </row>
    <row r="99" spans="1:21" ht="19.899999999999999" customHeight="1" x14ac:dyDescent="0.2">
      <c r="K99" s="8">
        <f>K95*L95*2</f>
        <v>395.52000000000004</v>
      </c>
      <c r="R99" s="8">
        <f>R98*1.2</f>
        <v>7197.9359999999997</v>
      </c>
      <c r="T99" s="8">
        <f t="shared" ref="T99" si="16">T98*1.2</f>
        <v>14063.136</v>
      </c>
      <c r="U99" s="8">
        <f>U98*0.2</f>
        <v>1152.96</v>
      </c>
    </row>
    <row r="100" spans="1:21" ht="19.899999999999999" customHeight="1" x14ac:dyDescent="0.2">
      <c r="T100" s="8">
        <f>T99*0.2</f>
        <v>2812.6272000000004</v>
      </c>
    </row>
  </sheetData>
  <mergeCells count="8">
    <mergeCell ref="E98:I98"/>
    <mergeCell ref="A7:C7"/>
    <mergeCell ref="J4:J6"/>
    <mergeCell ref="E1:I1"/>
    <mergeCell ref="E2:I2"/>
    <mergeCell ref="D4:I4"/>
    <mergeCell ref="D5:I5"/>
    <mergeCell ref="D6:I6"/>
  </mergeCells>
  <phoneticPr fontId="70" type="noConversion"/>
  <pageMargins left="0.23622047244094491" right="0.23622047244094491" top="0.74803149606299213" bottom="0.74803149606299213" header="0.31496062992125984" footer="0.31496062992125984"/>
  <pageSetup paperSize="9" scale="67" fitToHeight="0" orientation="portrait" r:id="rId1"/>
  <headerFooter alignWithMargins="0">
    <oddFooter>&amp;R&amp;K000000Página  &amp;P /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57963-4045-4A8D-B8A1-7D85A7B1A0ED}">
  <dimension ref="B3:E30"/>
  <sheetViews>
    <sheetView workbookViewId="0">
      <selection activeCell="C22" sqref="C22"/>
    </sheetView>
  </sheetViews>
  <sheetFormatPr defaultRowHeight="15" x14ac:dyDescent="0.25"/>
  <cols>
    <col min="1" max="2" width="9.140625" style="407"/>
    <col min="3" max="3" width="65.5703125" style="407" bestFit="1" customWidth="1"/>
    <col min="4" max="4" width="11.5703125" style="405" bestFit="1" customWidth="1"/>
    <col min="5" max="5" width="10.28515625" style="408" bestFit="1" customWidth="1"/>
    <col min="6" max="16384" width="9.140625" style="407"/>
  </cols>
  <sheetData>
    <row r="3" spans="2:5" x14ac:dyDescent="0.25">
      <c r="B3" s="406"/>
      <c r="C3" s="406" t="s">
        <v>63915</v>
      </c>
      <c r="D3" s="403" t="s">
        <v>63916</v>
      </c>
    </row>
    <row r="4" spans="2:5" x14ac:dyDescent="0.25">
      <c r="B4" s="406" t="s">
        <v>63917</v>
      </c>
      <c r="C4" s="406" t="s">
        <v>63918</v>
      </c>
      <c r="D4" s="404"/>
      <c r="E4" s="409">
        <v>47834.31</v>
      </c>
    </row>
    <row r="5" spans="2:5" x14ac:dyDescent="0.25">
      <c r="B5" s="406" t="s">
        <v>388</v>
      </c>
      <c r="C5" s="406" t="s">
        <v>60840</v>
      </c>
      <c r="D5" s="411">
        <v>18951.169999999998</v>
      </c>
      <c r="E5" s="410">
        <f>ROUND(D5/$E$4,5)</f>
        <v>0.39617999999999998</v>
      </c>
    </row>
    <row r="6" spans="2:5" x14ac:dyDescent="0.25">
      <c r="B6" s="406" t="s">
        <v>389</v>
      </c>
      <c r="C6" s="406" t="s">
        <v>60841</v>
      </c>
      <c r="D6" s="411">
        <v>10970.13</v>
      </c>
      <c r="E6" s="410">
        <f t="shared" ref="E6:E13" si="0">ROUND(D6/$E$4,5)</f>
        <v>0.22933999999999999</v>
      </c>
    </row>
    <row r="7" spans="2:5" x14ac:dyDescent="0.25">
      <c r="B7" s="406" t="s">
        <v>390</v>
      </c>
      <c r="C7" s="406" t="s">
        <v>60842</v>
      </c>
      <c r="D7" s="411">
        <v>45306.57</v>
      </c>
      <c r="E7" s="410">
        <f t="shared" si="0"/>
        <v>0.94716</v>
      </c>
    </row>
    <row r="8" spans="2:5" x14ac:dyDescent="0.25">
      <c r="B8" s="406" t="s">
        <v>63919</v>
      </c>
      <c r="C8" s="406" t="s">
        <v>60843</v>
      </c>
      <c r="D8" s="411">
        <v>28258.46</v>
      </c>
      <c r="E8" s="410">
        <f t="shared" si="0"/>
        <v>0.59075999999999995</v>
      </c>
    </row>
    <row r="9" spans="2:5" x14ac:dyDescent="0.25">
      <c r="B9" s="406" t="s">
        <v>63920</v>
      </c>
      <c r="C9" s="406" t="s">
        <v>60844</v>
      </c>
      <c r="D9" s="411">
        <v>11130.67</v>
      </c>
      <c r="E9" s="410">
        <f t="shared" si="0"/>
        <v>0.23269000000000001</v>
      </c>
    </row>
    <row r="10" spans="2:5" x14ac:dyDescent="0.25">
      <c r="B10" s="406" t="s">
        <v>63921</v>
      </c>
      <c r="C10" s="406" t="s">
        <v>60845</v>
      </c>
      <c r="D10" s="411">
        <v>12564.05</v>
      </c>
      <c r="E10" s="410">
        <f t="shared" si="0"/>
        <v>0.26266</v>
      </c>
    </row>
    <row r="11" spans="2:5" x14ac:dyDescent="0.25">
      <c r="B11" s="406" t="s">
        <v>63922</v>
      </c>
      <c r="C11" s="406" t="s">
        <v>60846</v>
      </c>
      <c r="D11" s="411">
        <v>20394.48</v>
      </c>
      <c r="E11" s="410">
        <f t="shared" si="0"/>
        <v>0.42636000000000002</v>
      </c>
    </row>
    <row r="12" spans="2:5" x14ac:dyDescent="0.25">
      <c r="B12" s="406" t="s">
        <v>63923</v>
      </c>
      <c r="C12" s="406" t="s">
        <v>60858</v>
      </c>
      <c r="D12" s="411">
        <v>110234.42</v>
      </c>
      <c r="E12" s="410">
        <f t="shared" si="0"/>
        <v>2.3045100000000001</v>
      </c>
    </row>
    <row r="13" spans="2:5" x14ac:dyDescent="0.25">
      <c r="B13" s="406" t="s">
        <v>63924</v>
      </c>
      <c r="C13" s="406" t="s">
        <v>63925</v>
      </c>
      <c r="D13" s="404">
        <v>28398.11</v>
      </c>
      <c r="E13" s="410">
        <f t="shared" si="0"/>
        <v>0.59367999999999999</v>
      </c>
    </row>
    <row r="14" spans="2:5" x14ac:dyDescent="0.25">
      <c r="B14" s="406"/>
      <c r="C14" s="406"/>
      <c r="D14" s="404"/>
    </row>
    <row r="15" spans="2:5" x14ac:dyDescent="0.25">
      <c r="B15" s="406" t="s">
        <v>63926</v>
      </c>
      <c r="C15" s="406" t="s">
        <v>63927</v>
      </c>
      <c r="D15" s="404"/>
    </row>
    <row r="16" spans="2:5" x14ac:dyDescent="0.25">
      <c r="B16" s="406" t="s">
        <v>402</v>
      </c>
      <c r="C16" s="406" t="s">
        <v>63928</v>
      </c>
      <c r="D16" s="404"/>
    </row>
    <row r="17" spans="2:4" x14ac:dyDescent="0.25">
      <c r="B17" s="406" t="s">
        <v>63929</v>
      </c>
      <c r="C17" s="406" t="s">
        <v>63930</v>
      </c>
      <c r="D17" s="404"/>
    </row>
    <row r="18" spans="2:4" x14ac:dyDescent="0.25">
      <c r="B18" s="406" t="s">
        <v>63931</v>
      </c>
      <c r="C18" s="406" t="s">
        <v>63932</v>
      </c>
      <c r="D18" s="404"/>
    </row>
    <row r="19" spans="2:4" x14ac:dyDescent="0.25">
      <c r="B19" s="406" t="s">
        <v>63933</v>
      </c>
      <c r="C19" s="406" t="s">
        <v>63934</v>
      </c>
      <c r="D19" s="404"/>
    </row>
    <row r="20" spans="2:4" x14ac:dyDescent="0.25">
      <c r="B20" s="406" t="s">
        <v>63935</v>
      </c>
      <c r="C20" s="406" t="s">
        <v>63936</v>
      </c>
      <c r="D20" s="404"/>
    </row>
    <row r="21" spans="2:4" x14ac:dyDescent="0.25">
      <c r="B21" s="406" t="s">
        <v>63937</v>
      </c>
      <c r="C21" s="406" t="s">
        <v>63938</v>
      </c>
      <c r="D21" s="404"/>
    </row>
    <row r="22" spans="2:4" x14ac:dyDescent="0.25">
      <c r="B22" s="406" t="s">
        <v>403</v>
      </c>
      <c r="C22" s="406" t="s">
        <v>63939</v>
      </c>
      <c r="D22" s="404"/>
    </row>
    <row r="23" spans="2:4" x14ac:dyDescent="0.25">
      <c r="B23" s="406" t="s">
        <v>63940</v>
      </c>
      <c r="C23" s="406" t="s">
        <v>63930</v>
      </c>
      <c r="D23" s="404"/>
    </row>
    <row r="24" spans="2:4" x14ac:dyDescent="0.25">
      <c r="B24" s="406" t="s">
        <v>63941</v>
      </c>
      <c r="C24" s="406" t="s">
        <v>63932</v>
      </c>
      <c r="D24" s="404"/>
    </row>
    <row r="25" spans="2:4" x14ac:dyDescent="0.25">
      <c r="B25" s="406" t="s">
        <v>63942</v>
      </c>
      <c r="C25" s="406" t="s">
        <v>63934</v>
      </c>
      <c r="D25" s="404"/>
    </row>
    <row r="26" spans="2:4" x14ac:dyDescent="0.25">
      <c r="B26" s="406" t="s">
        <v>63943</v>
      </c>
      <c r="C26" s="406" t="s">
        <v>63936</v>
      </c>
      <c r="D26" s="404"/>
    </row>
    <row r="27" spans="2:4" x14ac:dyDescent="0.25">
      <c r="B27" s="406" t="s">
        <v>63944</v>
      </c>
      <c r="C27" s="406" t="s">
        <v>63938</v>
      </c>
      <c r="D27" s="404"/>
    </row>
    <row r="28" spans="2:4" x14ac:dyDescent="0.25">
      <c r="B28" s="406"/>
      <c r="C28" s="406"/>
      <c r="D28" s="404"/>
    </row>
    <row r="29" spans="2:4" x14ac:dyDescent="0.25">
      <c r="B29" s="406" t="s">
        <v>63945</v>
      </c>
      <c r="C29" s="406" t="s">
        <v>63946</v>
      </c>
      <c r="D29" s="404"/>
    </row>
    <row r="30" spans="2:4" x14ac:dyDescent="0.25">
      <c r="B30" s="406" t="s">
        <v>406</v>
      </c>
      <c r="C30" s="406" t="s">
        <v>63947</v>
      </c>
      <c r="D30" s="404"/>
    </row>
  </sheetData>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A1F1F-3506-4AFB-895D-8CE9EBD31064}">
  <sheetPr>
    <pageSetUpPr fitToPage="1"/>
  </sheetPr>
  <dimension ref="A1:Z21"/>
  <sheetViews>
    <sheetView view="pageBreakPreview" topLeftCell="B1" zoomScale="70" zoomScaleNormal="70" zoomScaleSheetLayoutView="70" zoomScalePageLayoutView="60" workbookViewId="0">
      <selection activeCell="G21" sqref="G21"/>
    </sheetView>
  </sheetViews>
  <sheetFormatPr defaultColWidth="8.85546875" defaultRowHeight="19.899999999999999" customHeight="1" x14ac:dyDescent="0.2"/>
  <cols>
    <col min="1" max="1" width="14.85546875" style="176" bestFit="1" customWidth="1"/>
    <col min="2" max="2" width="14" style="183" bestFit="1" customWidth="1"/>
    <col min="3" max="3" width="69" style="184" customWidth="1"/>
    <col min="4" max="4" width="14" style="185" customWidth="1"/>
    <col min="5" max="5" width="15.85546875" style="186" bestFit="1" customWidth="1"/>
    <col min="6" max="6" width="13.140625" style="181" bestFit="1" customWidth="1"/>
    <col min="7" max="8" width="19.42578125" style="181" customWidth="1"/>
    <col min="9" max="9" width="3.85546875" style="93" bestFit="1" customWidth="1"/>
    <col min="10" max="10" width="3.85546875" style="93" customWidth="1"/>
    <col min="11" max="11" width="14.42578125" style="93" bestFit="1" customWidth="1"/>
    <col min="12" max="12" width="16.7109375" style="93" customWidth="1"/>
    <col min="13" max="13" width="14.42578125" style="93" customWidth="1"/>
    <col min="14" max="14" width="13.7109375" style="93" customWidth="1"/>
    <col min="15" max="15" width="15" style="93" customWidth="1"/>
    <col min="16" max="16" width="13.42578125" style="93" customWidth="1"/>
    <col min="17" max="17" width="18.140625" style="93" customWidth="1"/>
    <col min="18" max="18" width="18.28515625" style="93" bestFit="1" customWidth="1"/>
    <col min="19" max="19" width="15.7109375" bestFit="1" customWidth="1"/>
    <col min="27" max="16384" width="8.85546875" style="93"/>
  </cols>
  <sheetData>
    <row r="1" spans="1:18" ht="19.899999999999999" customHeight="1" x14ac:dyDescent="0.2">
      <c r="B1" s="225"/>
      <c r="C1" s="226"/>
      <c r="D1" s="227"/>
      <c r="E1" s="228"/>
      <c r="F1" s="229"/>
      <c r="G1" s="230"/>
    </row>
    <row r="2" spans="1:18" ht="19.899999999999999" customHeight="1" x14ac:dyDescent="0.2">
      <c r="B2" s="231"/>
      <c r="C2" s="429" t="s">
        <v>384</v>
      </c>
      <c r="D2" s="429"/>
      <c r="E2" s="429"/>
      <c r="F2" s="429"/>
      <c r="G2" s="232"/>
    </row>
    <row r="3" spans="1:18" ht="19.899999999999999" customHeight="1" x14ac:dyDescent="0.2">
      <c r="B3" s="231"/>
      <c r="G3" s="232"/>
    </row>
    <row r="4" spans="1:18" ht="19.899999999999999" customHeight="1" x14ac:dyDescent="0.2">
      <c r="B4" s="231"/>
      <c r="G4" s="232"/>
      <c r="K4" s="439" t="s">
        <v>429</v>
      </c>
      <c r="L4" s="439"/>
      <c r="M4" s="439"/>
      <c r="N4" s="439"/>
      <c r="O4" s="439"/>
      <c r="P4" s="439"/>
      <c r="Q4" s="439"/>
      <c r="R4" s="439"/>
    </row>
    <row r="5" spans="1:18" ht="27.75" customHeight="1" x14ac:dyDescent="0.2">
      <c r="B5" s="459" t="str">
        <f>RESUMO!A6</f>
        <v>SERVIÇOS REMANESCENTES DO SES DE LUZILÂNDIA-PI, E REPAROS NOS SES DE JOCA MARQUES E MADEIRO</v>
      </c>
      <c r="C5" s="432"/>
      <c r="D5" s="432"/>
      <c r="E5" s="432"/>
      <c r="F5" s="432"/>
      <c r="G5" s="432"/>
      <c r="H5" s="291"/>
      <c r="K5" s="440" t="s">
        <v>274</v>
      </c>
      <c r="L5" s="295" t="s">
        <v>448</v>
      </c>
      <c r="M5" s="295" t="s">
        <v>449</v>
      </c>
      <c r="N5" s="295" t="s">
        <v>450</v>
      </c>
      <c r="O5" s="295" t="s">
        <v>451</v>
      </c>
      <c r="P5" s="295" t="s">
        <v>452</v>
      </c>
      <c r="Q5" s="295" t="s">
        <v>453</v>
      </c>
      <c r="R5" s="161" t="s">
        <v>454</v>
      </c>
    </row>
    <row r="6" spans="1:18" ht="19.899999999999999" customHeight="1" x14ac:dyDescent="0.2">
      <c r="B6" s="432" t="s">
        <v>308</v>
      </c>
      <c r="C6" s="432"/>
      <c r="D6" s="432"/>
      <c r="E6" s="432"/>
      <c r="F6" s="432"/>
      <c r="G6" s="432"/>
      <c r="H6" s="291"/>
      <c r="K6" s="440"/>
      <c r="L6" s="162" t="s">
        <v>455</v>
      </c>
      <c r="M6" s="162" t="s">
        <v>456</v>
      </c>
      <c r="N6" s="162" t="s">
        <v>457</v>
      </c>
      <c r="O6" s="162" t="s">
        <v>458</v>
      </c>
      <c r="P6" s="162" t="s">
        <v>459</v>
      </c>
      <c r="Q6" s="162" t="s">
        <v>460</v>
      </c>
      <c r="R6" s="162"/>
    </row>
    <row r="7" spans="1:18" ht="19.899999999999999" customHeight="1" x14ac:dyDescent="0.35">
      <c r="B7" s="431" t="s">
        <v>60860</v>
      </c>
      <c r="C7" s="431"/>
      <c r="D7" s="431"/>
      <c r="E7" s="431"/>
      <c r="F7" s="352" t="s">
        <v>60922</v>
      </c>
      <c r="G7" s="353">
        <v>0.24179999999999999</v>
      </c>
      <c r="H7" s="292"/>
      <c r="K7" s="440"/>
      <c r="L7" s="223" t="s">
        <v>268</v>
      </c>
      <c r="M7" s="223" t="s">
        <v>269</v>
      </c>
      <c r="N7" s="223" t="s">
        <v>270</v>
      </c>
      <c r="O7" s="223" t="s">
        <v>271</v>
      </c>
      <c r="P7" s="223" t="s">
        <v>272</v>
      </c>
      <c r="Q7" s="223" t="s">
        <v>273</v>
      </c>
      <c r="R7" s="223">
        <f>R9+R10</f>
        <v>566780.88</v>
      </c>
    </row>
    <row r="8" spans="1:18" ht="19.899999999999999" customHeight="1" x14ac:dyDescent="0.2">
      <c r="A8" s="435"/>
      <c r="B8" s="436" t="s">
        <v>131</v>
      </c>
      <c r="C8" s="437" t="s">
        <v>134</v>
      </c>
      <c r="D8" s="436" t="s">
        <v>310</v>
      </c>
      <c r="E8" s="438" t="s">
        <v>311</v>
      </c>
      <c r="F8" s="434" t="s">
        <v>136</v>
      </c>
      <c r="G8" s="434"/>
      <c r="H8" s="293"/>
      <c r="K8" s="223" t="s">
        <v>254</v>
      </c>
      <c r="L8" s="335">
        <f>(L9+L10)/RESUMO!$D$13</f>
        <v>0</v>
      </c>
      <c r="M8" s="335">
        <f>(M9+M10)/RESUMO!$D$13</f>
        <v>6.3883886645760835E-2</v>
      </c>
      <c r="N8" s="335">
        <f>(N9+N10)/RESUMO!$D$13</f>
        <v>0</v>
      </c>
      <c r="O8" s="335">
        <f>(O9+O10)/RESUMO!$D$13</f>
        <v>0</v>
      </c>
      <c r="P8" s="335">
        <f>(P9+P10)/RESUMO!$D$13</f>
        <v>0</v>
      </c>
      <c r="Q8" s="335">
        <f>(Q9+Q10)/RESUMO!$D$13</f>
        <v>0</v>
      </c>
      <c r="R8" s="336">
        <f>SUM(L8:Q8)</f>
        <v>6.3883886645760835E-2</v>
      </c>
    </row>
    <row r="9" spans="1:18" ht="19.899999999999999" customHeight="1" x14ac:dyDescent="0.2">
      <c r="A9" s="435"/>
      <c r="B9" s="436"/>
      <c r="C9" s="437"/>
      <c r="D9" s="436"/>
      <c r="E9" s="438"/>
      <c r="F9" s="207" t="s">
        <v>312</v>
      </c>
      <c r="G9" s="350" t="s">
        <v>137</v>
      </c>
      <c r="H9" s="299" t="s">
        <v>133</v>
      </c>
      <c r="I9" s="300"/>
      <c r="K9" s="297" t="s">
        <v>60914</v>
      </c>
      <c r="L9" s="296">
        <f t="shared" ref="L9:Q9" si="0">SUMIF($I$11:$I$20,L7,$G$11:$G$20)</f>
        <v>0</v>
      </c>
      <c r="M9" s="296">
        <f t="shared" si="0"/>
        <v>566780.88</v>
      </c>
      <c r="N9" s="296">
        <f t="shared" si="0"/>
        <v>0</v>
      </c>
      <c r="O9" s="296">
        <f t="shared" si="0"/>
        <v>0</v>
      </c>
      <c r="P9" s="296">
        <f t="shared" si="0"/>
        <v>0</v>
      </c>
      <c r="Q9" s="296">
        <f t="shared" si="0"/>
        <v>0</v>
      </c>
      <c r="R9" s="298">
        <f>SUM(L9:Q9)</f>
        <v>566780.88</v>
      </c>
    </row>
    <row r="10" spans="1:18" ht="19.899999999999999" customHeight="1" x14ac:dyDescent="0.25">
      <c r="A10" s="354" t="s">
        <v>60923</v>
      </c>
      <c r="B10" s="211" t="s">
        <v>60902</v>
      </c>
      <c r="C10" s="212" t="s">
        <v>60903</v>
      </c>
      <c r="D10" s="213" t="s">
        <v>443</v>
      </c>
      <c r="E10" s="214" t="s">
        <v>428</v>
      </c>
      <c r="F10" s="215" t="s">
        <v>428</v>
      </c>
      <c r="G10" s="216"/>
      <c r="H10" s="301"/>
      <c r="I10" s="300"/>
      <c r="K10" s="351" t="s">
        <v>249</v>
      </c>
      <c r="L10" s="334"/>
      <c r="M10" s="334"/>
      <c r="N10" s="334"/>
      <c r="O10" s="334"/>
      <c r="P10" s="334"/>
      <c r="Q10" s="334"/>
      <c r="R10" s="337">
        <f>SUM(L10:Q10)</f>
        <v>0</v>
      </c>
    </row>
    <row r="11" spans="1:18" ht="25.5" x14ac:dyDescent="0.2">
      <c r="A11" s="224"/>
      <c r="B11" s="338" t="s">
        <v>60904</v>
      </c>
      <c r="C11" s="201" t="s">
        <v>60897</v>
      </c>
      <c r="D11" s="187" t="s">
        <v>33681</v>
      </c>
      <c r="E11" s="197">
        <v>832</v>
      </c>
      <c r="F11" s="197">
        <v>24.4</v>
      </c>
      <c r="G11" s="210">
        <f t="shared" ref="G11:G20" si="1">IF(ISERROR(ROUND(E11*F11,2)),"",ROUND(E11*F11,2))</f>
        <v>20300.8</v>
      </c>
      <c r="H11" s="332" t="s">
        <v>60915</v>
      </c>
      <c r="I11" s="302" t="s">
        <v>269</v>
      </c>
      <c r="J11" s="205"/>
      <c r="K11"/>
      <c r="L11"/>
      <c r="M11"/>
      <c r="N11"/>
      <c r="O11"/>
      <c r="P11"/>
      <c r="Q11"/>
      <c r="R11"/>
    </row>
    <row r="12" spans="1:18" ht="15" x14ac:dyDescent="0.2">
      <c r="A12" s="224"/>
      <c r="B12" s="209" t="s">
        <v>60905</v>
      </c>
      <c r="C12" s="201" t="s">
        <v>60898</v>
      </c>
      <c r="D12" s="187" t="s">
        <v>33681</v>
      </c>
      <c r="E12" s="197">
        <v>2640</v>
      </c>
      <c r="F12" s="283">
        <v>41.5</v>
      </c>
      <c r="G12" s="210">
        <f t="shared" si="1"/>
        <v>109560</v>
      </c>
      <c r="H12" s="332" t="s">
        <v>60916</v>
      </c>
      <c r="I12" s="302" t="s">
        <v>269</v>
      </c>
      <c r="J12" s="205"/>
      <c r="K12"/>
      <c r="L12"/>
      <c r="M12"/>
      <c r="N12"/>
      <c r="O12"/>
      <c r="P12"/>
      <c r="Q12"/>
      <c r="R12"/>
    </row>
    <row r="13" spans="1:18" ht="15" x14ac:dyDescent="0.2">
      <c r="A13" s="224"/>
      <c r="B13" s="209" t="s">
        <v>60906</v>
      </c>
      <c r="C13" s="201" t="s">
        <v>60899</v>
      </c>
      <c r="D13" s="187" t="s">
        <v>33681</v>
      </c>
      <c r="E13" s="197">
        <v>2640</v>
      </c>
      <c r="F13" s="197">
        <v>19.14</v>
      </c>
      <c r="G13" s="210">
        <f t="shared" si="1"/>
        <v>50529.599999999999</v>
      </c>
      <c r="H13" s="332" t="s">
        <v>60917</v>
      </c>
      <c r="I13" s="302" t="s">
        <v>269</v>
      </c>
      <c r="J13" s="205"/>
      <c r="K13"/>
      <c r="L13"/>
      <c r="M13"/>
      <c r="N13"/>
      <c r="O13"/>
      <c r="P13"/>
      <c r="Q13"/>
      <c r="R13"/>
    </row>
    <row r="14" spans="1:18" ht="15" x14ac:dyDescent="0.2">
      <c r="A14" s="224"/>
      <c r="B14" s="209" t="s">
        <v>60907</v>
      </c>
      <c r="C14" s="201" t="s">
        <v>60900</v>
      </c>
      <c r="D14" s="187" t="s">
        <v>33681</v>
      </c>
      <c r="E14" s="197">
        <v>832</v>
      </c>
      <c r="F14" s="197">
        <v>19.329999999999998</v>
      </c>
      <c r="G14" s="210">
        <f t="shared" si="1"/>
        <v>16082.56</v>
      </c>
      <c r="H14" s="332" t="s">
        <v>60918</v>
      </c>
      <c r="I14" s="302" t="s">
        <v>269</v>
      </c>
      <c r="J14" s="205"/>
      <c r="K14"/>
      <c r="L14"/>
      <c r="M14"/>
      <c r="N14"/>
      <c r="O14"/>
      <c r="P14"/>
      <c r="Q14"/>
      <c r="R14"/>
    </row>
    <row r="15" spans="1:18" ht="15" x14ac:dyDescent="0.2">
      <c r="A15" s="224"/>
      <c r="B15" s="209" t="s">
        <v>60908</v>
      </c>
      <c r="C15" s="201" t="s">
        <v>60901</v>
      </c>
      <c r="D15" s="187" t="s">
        <v>33681</v>
      </c>
      <c r="E15" s="197">
        <v>2640</v>
      </c>
      <c r="F15" s="197">
        <v>44.63</v>
      </c>
      <c r="G15" s="210">
        <f t="shared" si="1"/>
        <v>117823.2</v>
      </c>
      <c r="H15" s="332" t="s">
        <v>60919</v>
      </c>
      <c r="I15" s="302" t="s">
        <v>269</v>
      </c>
      <c r="J15" s="205"/>
      <c r="K15"/>
      <c r="L15"/>
      <c r="M15"/>
      <c r="N15"/>
      <c r="O15"/>
      <c r="P15"/>
      <c r="Q15"/>
      <c r="R15"/>
    </row>
    <row r="16" spans="1:18" ht="25.5" x14ac:dyDescent="0.2">
      <c r="A16" s="224"/>
      <c r="B16" s="209" t="s">
        <v>60909</v>
      </c>
      <c r="C16" s="201" t="s">
        <v>60910</v>
      </c>
      <c r="D16" s="187" t="s">
        <v>33681</v>
      </c>
      <c r="E16" s="197">
        <v>832</v>
      </c>
      <c r="F16" s="197">
        <v>107.56</v>
      </c>
      <c r="G16" s="210">
        <f t="shared" si="1"/>
        <v>89489.919999999998</v>
      </c>
      <c r="H16" s="332" t="s">
        <v>60920</v>
      </c>
      <c r="I16" s="302" t="s">
        <v>269</v>
      </c>
      <c r="J16" s="205"/>
      <c r="K16"/>
      <c r="L16"/>
      <c r="M16"/>
      <c r="N16"/>
      <c r="O16"/>
      <c r="P16"/>
      <c r="Q16"/>
      <c r="R16"/>
    </row>
    <row r="17" spans="1:18" ht="15" x14ac:dyDescent="0.2">
      <c r="A17" s="224"/>
      <c r="B17" s="209" t="s">
        <v>60911</v>
      </c>
      <c r="C17" s="201" t="s">
        <v>60924</v>
      </c>
      <c r="D17" s="187" t="s">
        <v>33681</v>
      </c>
      <c r="E17" s="197">
        <f>0.875*12*30*12*3/2</f>
        <v>5670</v>
      </c>
      <c r="F17" s="197">
        <v>23.36</v>
      </c>
      <c r="G17" s="210">
        <f t="shared" si="1"/>
        <v>132451.20000000001</v>
      </c>
      <c r="H17" s="332" t="s">
        <v>60921</v>
      </c>
      <c r="I17" s="302" t="s">
        <v>269</v>
      </c>
      <c r="J17" s="205"/>
      <c r="K17"/>
      <c r="L17"/>
      <c r="M17"/>
      <c r="N17"/>
      <c r="O17"/>
      <c r="P17"/>
      <c r="Q17"/>
      <c r="R17"/>
    </row>
    <row r="18" spans="1:18" ht="15" x14ac:dyDescent="0.2">
      <c r="A18" s="354">
        <v>2000</v>
      </c>
      <c r="B18" s="209" t="s">
        <v>60468</v>
      </c>
      <c r="C18" s="201" t="s">
        <v>60912</v>
      </c>
      <c r="D18" s="187" t="s">
        <v>60913</v>
      </c>
      <c r="E18" s="197">
        <v>12</v>
      </c>
      <c r="F18" s="197">
        <f>ROUND(A18*(1+$G$7),2)</f>
        <v>2483.6</v>
      </c>
      <c r="G18" s="210">
        <f t="shared" si="1"/>
        <v>29803.200000000001</v>
      </c>
      <c r="H18" s="332" t="s">
        <v>126</v>
      </c>
      <c r="I18" s="302" t="s">
        <v>269</v>
      </c>
      <c r="J18" s="205"/>
      <c r="K18"/>
      <c r="L18"/>
      <c r="M18"/>
      <c r="N18"/>
      <c r="O18"/>
      <c r="P18"/>
      <c r="Q18"/>
      <c r="R18"/>
    </row>
    <row r="19" spans="1:18" ht="15" x14ac:dyDescent="0.2">
      <c r="A19" s="354">
        <v>15.32</v>
      </c>
      <c r="B19" s="209" t="s">
        <v>60469</v>
      </c>
      <c r="C19" s="201" t="s">
        <v>36160</v>
      </c>
      <c r="D19" s="187" t="s">
        <v>38413</v>
      </c>
      <c r="E19" s="197">
        <v>20</v>
      </c>
      <c r="F19" s="197">
        <f t="shared" ref="F19:F20" si="2">ROUND(A19*(1+$G$7),2)</f>
        <v>19.02</v>
      </c>
      <c r="G19" s="210">
        <f t="shared" si="1"/>
        <v>380.4</v>
      </c>
      <c r="H19" s="332" t="s">
        <v>29707</v>
      </c>
      <c r="I19" s="302" t="s">
        <v>269</v>
      </c>
      <c r="J19" s="205"/>
      <c r="K19"/>
      <c r="L19"/>
      <c r="M19"/>
      <c r="N19"/>
      <c r="O19"/>
      <c r="P19"/>
      <c r="Q19"/>
      <c r="R19"/>
    </row>
    <row r="20" spans="1:18" ht="15.75" thickBot="1" x14ac:dyDescent="0.25">
      <c r="A20" s="354">
        <v>0.57999999999999996</v>
      </c>
      <c r="B20" s="209" t="s">
        <v>60744</v>
      </c>
      <c r="C20" s="201" t="s">
        <v>44842</v>
      </c>
      <c r="D20" s="187" t="s">
        <v>44843</v>
      </c>
      <c r="E20" s="197">
        <v>500</v>
      </c>
      <c r="F20" s="197">
        <f t="shared" si="2"/>
        <v>0.72</v>
      </c>
      <c r="G20" s="210">
        <f t="shared" si="1"/>
        <v>360</v>
      </c>
      <c r="H20" s="332" t="s">
        <v>44844</v>
      </c>
      <c r="I20" s="302" t="s">
        <v>269</v>
      </c>
      <c r="J20" s="205"/>
      <c r="K20"/>
      <c r="L20"/>
      <c r="M20"/>
      <c r="N20"/>
      <c r="O20"/>
      <c r="P20"/>
      <c r="Q20"/>
      <c r="R20"/>
    </row>
    <row r="21" spans="1:18" ht="15" x14ac:dyDescent="0.25">
      <c r="A21"/>
      <c r="B21" s="203"/>
      <c r="C21" s="204" t="s">
        <v>314</v>
      </c>
      <c r="D21" s="189"/>
      <c r="E21" s="190"/>
      <c r="F21" s="199"/>
      <c r="G21" s="191">
        <f>SUM(G11:G20)</f>
        <v>566780.88</v>
      </c>
      <c r="H21" s="294"/>
      <c r="K21"/>
      <c r="L21"/>
      <c r="M21"/>
      <c r="N21"/>
      <c r="O21"/>
      <c r="P21"/>
      <c r="Q21"/>
      <c r="R21"/>
    </row>
  </sheetData>
  <mergeCells count="12">
    <mergeCell ref="F8:G8"/>
    <mergeCell ref="C2:F2"/>
    <mergeCell ref="K4:R4"/>
    <mergeCell ref="B5:G5"/>
    <mergeCell ref="K5:K7"/>
    <mergeCell ref="B6:G6"/>
    <mergeCell ref="B7:E7"/>
    <mergeCell ref="A8:A9"/>
    <mergeCell ref="B8:B9"/>
    <mergeCell ref="C8:C9"/>
    <mergeCell ref="D8:D9"/>
    <mergeCell ref="E8:E9"/>
  </mergeCells>
  <phoneticPr fontId="71" type="noConversion"/>
  <pageMargins left="0.23622047244094491" right="0.23622047244094491" top="0.74803149606299213" bottom="0.74803149606299213" header="0.31496062992125984" footer="0.31496062992125984"/>
  <pageSetup paperSize="9" scale="70" fitToHeight="0" orientation="portrait" r:id="rId1"/>
  <headerFooter alignWithMargins="0">
    <oddFooter>&amp;R&amp;K000000Página &amp;P /&amp;N</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4">
    <pageSetUpPr fitToPage="1"/>
  </sheetPr>
  <dimension ref="A1:AK51"/>
  <sheetViews>
    <sheetView zoomScale="70" zoomScaleNormal="70" zoomScaleSheetLayoutView="81" zoomScalePageLayoutView="70" workbookViewId="0">
      <selection activeCell="D4" sqref="D4:L4"/>
    </sheetView>
  </sheetViews>
  <sheetFormatPr defaultColWidth="8.85546875" defaultRowHeight="19.899999999999999" customHeight="1" x14ac:dyDescent="0.2"/>
  <cols>
    <col min="1" max="1" width="8.140625" style="53" bestFit="1" customWidth="1"/>
    <col min="2" max="2" width="12.85546875" style="55" hidden="1" customWidth="1"/>
    <col min="3" max="3" width="42" style="8" customWidth="1"/>
    <col min="4" max="4" width="22" style="8" customWidth="1"/>
    <col min="5" max="5" width="11.28515625" style="54" customWidth="1"/>
    <col min="6" max="6" width="10.140625" style="57" customWidth="1"/>
    <col min="7" max="7" width="20.140625" style="54" bestFit="1" customWidth="1"/>
    <col min="8" max="8" width="11" style="57" customWidth="1"/>
    <col min="9" max="9" width="21.5703125" style="54" customWidth="1"/>
    <col min="10" max="10" width="13" style="57" customWidth="1"/>
    <col min="11" max="11" width="20.5703125" style="54" bestFit="1" customWidth="1"/>
    <col min="12" max="12" width="11.140625" style="57" customWidth="1"/>
    <col min="13" max="13" width="20.7109375" style="54" customWidth="1"/>
    <col min="14" max="14" width="12.140625" style="57" customWidth="1"/>
    <col min="15" max="15" width="20.140625" style="54" customWidth="1"/>
    <col min="16" max="16" width="11.42578125" style="57" bestFit="1" customWidth="1"/>
    <col min="17" max="17" width="20.5703125" style="54" customWidth="1"/>
    <col min="18" max="18" width="11.42578125" style="57" bestFit="1" customWidth="1"/>
    <col min="19" max="19" width="19.5703125" style="54" customWidth="1"/>
    <col min="20" max="20" width="9.5703125" style="57" bestFit="1" customWidth="1"/>
    <col min="21" max="21" width="15.7109375" style="54" bestFit="1" customWidth="1"/>
    <col min="22" max="22" width="9.5703125" style="57" bestFit="1" customWidth="1"/>
    <col min="23" max="23" width="15.7109375" style="54" bestFit="1" customWidth="1"/>
    <col min="24" max="24" width="9.5703125" style="57" bestFit="1" customWidth="1"/>
    <col min="25" max="25" width="15.7109375" style="54" bestFit="1" customWidth="1"/>
    <col min="26" max="26" width="9.5703125" style="57" bestFit="1" customWidth="1"/>
    <col min="27" max="27" width="15.7109375" style="54" bestFit="1" customWidth="1"/>
    <col min="28" max="28" width="9.5703125" style="57" bestFit="1" customWidth="1"/>
    <col min="29" max="29" width="15.7109375" style="54" bestFit="1" customWidth="1"/>
    <col min="30" max="30" width="9.5703125" style="57" bestFit="1" customWidth="1"/>
    <col min="31" max="31" width="15.7109375" style="54" bestFit="1" customWidth="1"/>
    <col min="32" max="32" width="9.5703125" style="57" bestFit="1" customWidth="1"/>
    <col min="33" max="33" width="15.7109375" style="54" bestFit="1" customWidth="1"/>
    <col min="34" max="34" width="11" style="8" bestFit="1" customWidth="1"/>
    <col min="35" max="35" width="14.28515625" style="8" bestFit="1" customWidth="1"/>
    <col min="36" max="36" width="8.85546875" style="8"/>
    <col min="37" max="37" width="11.5703125" style="8" bestFit="1" customWidth="1"/>
    <col min="38" max="16384" width="8.85546875" style="8"/>
  </cols>
  <sheetData>
    <row r="1" spans="1:37" s="93" customFormat="1" ht="27" customHeight="1" x14ac:dyDescent="0.25">
      <c r="A1" s="96"/>
      <c r="B1" s="96"/>
      <c r="C1" s="96"/>
      <c r="D1" s="460" t="s">
        <v>430</v>
      </c>
      <c r="E1" s="460"/>
      <c r="F1" s="460"/>
      <c r="G1" s="460"/>
      <c r="H1" s="460"/>
      <c r="I1" s="460"/>
      <c r="J1" s="460"/>
      <c r="K1" s="460"/>
      <c r="L1" s="460"/>
      <c r="M1" s="97"/>
      <c r="N1" s="97"/>
      <c r="O1" s="97"/>
      <c r="P1" s="97"/>
      <c r="Q1" s="97"/>
      <c r="R1" s="97"/>
      <c r="S1" s="97"/>
      <c r="T1" s="97"/>
      <c r="U1" s="97"/>
      <c r="V1" s="97"/>
      <c r="W1" s="97"/>
      <c r="X1" s="97"/>
      <c r="Y1" s="97"/>
      <c r="Z1" s="97"/>
      <c r="AA1" s="97"/>
      <c r="AB1" s="97"/>
      <c r="AC1" s="97"/>
      <c r="AD1" s="97"/>
      <c r="AE1" s="97"/>
      <c r="AF1" s="97"/>
      <c r="AG1" s="97"/>
    </row>
    <row r="2" spans="1:37" s="93" customFormat="1" ht="26.25" customHeight="1" x14ac:dyDescent="0.25">
      <c r="A2" s="96"/>
      <c r="B2" s="96"/>
      <c r="C2" s="96"/>
      <c r="D2" s="460" t="s">
        <v>267</v>
      </c>
      <c r="E2" s="460"/>
      <c r="F2" s="460"/>
      <c r="G2" s="460"/>
      <c r="H2" s="460"/>
      <c r="I2" s="460"/>
      <c r="J2" s="460"/>
      <c r="K2" s="460"/>
      <c r="L2" s="460"/>
      <c r="M2" s="97"/>
      <c r="N2" s="97"/>
      <c r="O2" s="97"/>
      <c r="P2" s="97"/>
      <c r="Q2" s="97"/>
      <c r="R2" s="97"/>
      <c r="S2" s="97"/>
      <c r="T2" s="97"/>
      <c r="U2" s="97"/>
      <c r="V2" s="97"/>
      <c r="W2" s="97"/>
      <c r="X2" s="97"/>
      <c r="Y2" s="97"/>
      <c r="Z2" s="97"/>
      <c r="AA2" s="97"/>
      <c r="AB2" s="97"/>
      <c r="AC2" s="97"/>
      <c r="AD2" s="97"/>
      <c r="AE2" s="97"/>
      <c r="AF2" s="97"/>
      <c r="AG2" s="97"/>
    </row>
    <row r="3" spans="1:37" s="93" customFormat="1" ht="15" x14ac:dyDescent="0.25">
      <c r="A3" s="96"/>
      <c r="B3" s="96"/>
      <c r="C3" s="98"/>
      <c r="D3" s="466"/>
      <c r="E3" s="466"/>
      <c r="F3" s="466"/>
      <c r="G3" s="466"/>
      <c r="H3" s="466"/>
      <c r="I3" s="466"/>
      <c r="J3" s="466"/>
      <c r="K3" s="466"/>
      <c r="L3" s="466"/>
      <c r="M3" s="97"/>
      <c r="N3" s="97"/>
      <c r="O3" s="97"/>
      <c r="P3" s="97"/>
      <c r="Q3" s="97"/>
      <c r="R3" s="97"/>
      <c r="S3" s="97"/>
      <c r="T3" s="97"/>
      <c r="U3" s="97"/>
      <c r="V3" s="97"/>
      <c r="W3" s="97"/>
      <c r="X3" s="97"/>
      <c r="Y3" s="97"/>
      <c r="Z3" s="97"/>
      <c r="AA3" s="97"/>
      <c r="AB3" s="97"/>
      <c r="AC3" s="97"/>
      <c r="AD3" s="97"/>
      <c r="AE3" s="97"/>
      <c r="AF3" s="97"/>
      <c r="AG3" s="97"/>
    </row>
    <row r="4" spans="1:37" s="93" customFormat="1" ht="15" x14ac:dyDescent="0.25">
      <c r="A4" s="96"/>
      <c r="B4" s="96"/>
      <c r="C4" s="98"/>
      <c r="D4" s="467" t="str">
        <f>RESUMO!A6</f>
        <v>SERVIÇOS REMANESCENTES DO SES DE LUZILÂNDIA-PI, E REPAROS NOS SES DE JOCA MARQUES E MADEIRO</v>
      </c>
      <c r="E4" s="468"/>
      <c r="F4" s="468"/>
      <c r="G4" s="468"/>
      <c r="H4" s="468"/>
      <c r="I4" s="468"/>
      <c r="J4" s="468"/>
      <c r="K4" s="468"/>
      <c r="L4" s="468"/>
      <c r="M4" s="97"/>
      <c r="N4" s="97"/>
      <c r="O4" s="97"/>
      <c r="P4" s="97"/>
      <c r="Q4" s="97"/>
      <c r="R4" s="97"/>
      <c r="S4" s="97"/>
      <c r="T4" s="97"/>
      <c r="U4" s="97"/>
      <c r="V4" s="97"/>
      <c r="W4" s="97"/>
      <c r="X4" s="97"/>
      <c r="Y4" s="97"/>
      <c r="Z4" s="144"/>
      <c r="AA4" s="97"/>
      <c r="AB4" s="97"/>
      <c r="AC4" s="97"/>
      <c r="AD4" s="97"/>
      <c r="AE4" s="97"/>
      <c r="AF4" s="97"/>
      <c r="AG4" s="97"/>
    </row>
    <row r="5" spans="1:37" s="93" customFormat="1" ht="15.75" thickBot="1" x14ac:dyDescent="0.3">
      <c r="A5" s="96"/>
      <c r="B5" s="96"/>
      <c r="C5" s="98"/>
      <c r="D5" s="469"/>
      <c r="E5" s="469"/>
      <c r="F5" s="469"/>
      <c r="G5" s="469"/>
      <c r="H5" s="469"/>
      <c r="I5" s="469"/>
      <c r="J5" s="469"/>
      <c r="K5" s="469"/>
      <c r="L5" s="469"/>
      <c r="M5" s="97"/>
      <c r="N5" s="97"/>
      <c r="O5" s="97"/>
      <c r="P5" s="97"/>
      <c r="Q5" s="97"/>
      <c r="R5" s="97"/>
      <c r="S5" s="97"/>
      <c r="T5" s="97"/>
      <c r="U5" s="97"/>
      <c r="V5" s="97"/>
      <c r="W5" s="97"/>
      <c r="X5" s="97"/>
      <c r="Y5" s="97"/>
      <c r="Z5" s="97"/>
      <c r="AA5" s="97"/>
      <c r="AB5" s="97"/>
      <c r="AC5" s="97"/>
      <c r="AD5" s="97"/>
      <c r="AE5" s="97"/>
      <c r="AF5" s="97"/>
      <c r="AG5" s="97"/>
    </row>
    <row r="6" spans="1:37" s="93" customFormat="1" ht="15" x14ac:dyDescent="0.25">
      <c r="A6" s="470" t="s">
        <v>255</v>
      </c>
      <c r="B6" s="471"/>
      <c r="C6" s="471"/>
      <c r="D6" s="472"/>
      <c r="E6" s="166"/>
      <c r="F6" s="166"/>
      <c r="G6" s="166"/>
      <c r="H6" s="166"/>
      <c r="I6" s="166"/>
      <c r="J6" s="166"/>
      <c r="K6" s="166"/>
      <c r="L6" s="166"/>
      <c r="M6" s="97"/>
      <c r="N6" s="97"/>
      <c r="O6" s="97"/>
      <c r="P6" s="97"/>
      <c r="Q6" s="97"/>
      <c r="R6" s="97"/>
      <c r="S6" s="97"/>
      <c r="T6" s="97"/>
      <c r="U6" s="97"/>
      <c r="V6" s="97"/>
      <c r="W6" s="97"/>
      <c r="X6" s="97"/>
      <c r="Y6" s="97"/>
      <c r="Z6" s="97"/>
      <c r="AA6" s="97"/>
      <c r="AB6" s="97"/>
      <c r="AC6" s="97"/>
      <c r="AD6" s="97"/>
      <c r="AE6" s="97"/>
      <c r="AF6" s="97"/>
      <c r="AG6" s="97"/>
    </row>
    <row r="7" spans="1:37" s="93" customFormat="1" ht="15.75" thickBot="1" x14ac:dyDescent="0.3">
      <c r="A7" s="473"/>
      <c r="B7" s="474"/>
      <c r="C7" s="474"/>
      <c r="D7" s="475"/>
      <c r="E7" s="166"/>
      <c r="F7" s="166"/>
      <c r="G7" s="166"/>
      <c r="H7" s="166"/>
      <c r="I7" s="166"/>
      <c r="J7" s="166"/>
      <c r="K7" s="166"/>
      <c r="L7" s="166"/>
      <c r="M7" s="97"/>
      <c r="N7" s="97"/>
      <c r="O7" s="97"/>
      <c r="P7" s="97"/>
      <c r="Q7" s="97"/>
      <c r="R7" s="97"/>
      <c r="S7" s="97"/>
      <c r="T7" s="97"/>
      <c r="U7" s="97"/>
      <c r="V7" s="97"/>
      <c r="W7" s="97"/>
      <c r="X7" s="97"/>
      <c r="Y7" s="97"/>
      <c r="Z7" s="97"/>
      <c r="AA7" s="97"/>
      <c r="AB7" s="97"/>
      <c r="AC7" s="97"/>
      <c r="AD7" s="97"/>
      <c r="AE7" s="97"/>
      <c r="AF7" s="97"/>
      <c r="AG7" s="97"/>
    </row>
    <row r="8" spans="1:37" s="93" customFormat="1" ht="15.75" customHeight="1" x14ac:dyDescent="0.2">
      <c r="A8" s="463" t="s">
        <v>131</v>
      </c>
      <c r="B8" s="461"/>
      <c r="C8" s="461" t="s">
        <v>134</v>
      </c>
      <c r="D8" s="461" t="s">
        <v>256</v>
      </c>
      <c r="E8" s="461" t="s">
        <v>254</v>
      </c>
      <c r="F8" s="167">
        <v>10</v>
      </c>
      <c r="G8" s="168" t="str">
        <f>CHOOSE(F8,"JANEIRO","FEVEREIRO","MARÇO","ABRIL","MAIO","JUNHO","JULHO","AGOSTO","SETEMBRO","OUTUBRO","NOVEMBRO","DEZEMBRO")</f>
        <v>OUTUBRO</v>
      </c>
      <c r="H8" s="167">
        <f>IF(F8&lt;12,F8+1,1)</f>
        <v>11</v>
      </c>
      <c r="I8" s="168" t="str">
        <f t="shared" ref="I8:Q8" si="0">CHOOSE(H8,"JANEIRO","FEVEREIRO","MARÇO","ABRIL","MAIO","JUNHO","JULHO","AGOSTO","SETEMBRO","OUTUBRO","NOVEMBRO","DEZEMBRO")</f>
        <v>NOVEMBRO</v>
      </c>
      <c r="J8" s="167">
        <f>IF(H8&lt;12,H8+1,1)</f>
        <v>12</v>
      </c>
      <c r="K8" s="168" t="str">
        <f t="shared" si="0"/>
        <v>DEZEMBRO</v>
      </c>
      <c r="L8" s="167">
        <f>IF(J8&lt;12,J8+1,1)</f>
        <v>1</v>
      </c>
      <c r="M8" s="168" t="str">
        <f t="shared" si="0"/>
        <v>JANEIRO</v>
      </c>
      <c r="N8" s="167">
        <f>IF(L8&lt;12,L8+1,1)</f>
        <v>2</v>
      </c>
      <c r="O8" s="168" t="str">
        <f t="shared" si="0"/>
        <v>FEVEREIRO</v>
      </c>
      <c r="P8" s="167">
        <f>IF(N8&lt;12,N8+1,1)</f>
        <v>3</v>
      </c>
      <c r="Q8" s="168" t="str">
        <f t="shared" si="0"/>
        <v>MARÇO</v>
      </c>
      <c r="R8" s="461" t="str">
        <f>IF(R22&lt;1,"SUB-TOTAL","TOTAL")</f>
        <v>SUB-TOTAL</v>
      </c>
      <c r="S8" s="465"/>
    </row>
    <row r="9" spans="1:37" s="100" customFormat="1" ht="15.75" customHeight="1" thickBot="1" x14ac:dyDescent="0.25">
      <c r="A9" s="464"/>
      <c r="B9" s="462"/>
      <c r="C9" s="462"/>
      <c r="D9" s="462"/>
      <c r="E9" s="462"/>
      <c r="F9" s="388" t="s">
        <v>254</v>
      </c>
      <c r="G9" s="388" t="s">
        <v>257</v>
      </c>
      <c r="H9" s="388" t="s">
        <v>254</v>
      </c>
      <c r="I9" s="388" t="s">
        <v>257</v>
      </c>
      <c r="J9" s="388" t="s">
        <v>254</v>
      </c>
      <c r="K9" s="388" t="s">
        <v>257</v>
      </c>
      <c r="L9" s="388" t="s">
        <v>254</v>
      </c>
      <c r="M9" s="388" t="s">
        <v>257</v>
      </c>
      <c r="N9" s="388" t="s">
        <v>254</v>
      </c>
      <c r="O9" s="388" t="s">
        <v>257</v>
      </c>
      <c r="P9" s="388" t="s">
        <v>254</v>
      </c>
      <c r="Q9" s="388" t="s">
        <v>257</v>
      </c>
      <c r="R9" s="388" t="s">
        <v>254</v>
      </c>
      <c r="S9" s="99" t="s">
        <v>257</v>
      </c>
    </row>
    <row r="10" spans="1:37" s="100" customFormat="1" ht="15.75" customHeight="1" x14ac:dyDescent="0.2">
      <c r="A10" s="389"/>
      <c r="B10" s="387"/>
      <c r="C10" s="101" t="s">
        <v>245</v>
      </c>
      <c r="D10" s="102">
        <f>SUM(D11:D19)</f>
        <v>5480798.9399999995</v>
      </c>
      <c r="E10" s="387"/>
      <c r="F10" s="103">
        <f>G10/$D$22</f>
        <v>6.9190269837992478E-3</v>
      </c>
      <c r="G10" s="102">
        <f>SUM(G11:G17)</f>
        <v>61385.936399999999</v>
      </c>
      <c r="H10" s="103">
        <f>I10/$D$22</f>
        <v>2.2219679728835536E-2</v>
      </c>
      <c r="I10" s="102">
        <f>SUM(I11:I17)</f>
        <v>197134.05509999997</v>
      </c>
      <c r="J10" s="103">
        <f>K10/$D$22</f>
        <v>4.7101848445345623E-2</v>
      </c>
      <c r="K10" s="102">
        <f>SUM(K11:K17)</f>
        <v>417889.83909999987</v>
      </c>
      <c r="L10" s="103">
        <f>M10/$D$22</f>
        <v>8.1092944796040914E-2</v>
      </c>
      <c r="M10" s="102">
        <f>SUM(M11:M17)</f>
        <v>719460.46219999995</v>
      </c>
      <c r="N10" s="103">
        <f>O10/$D$22</f>
        <v>9.9931666349105608E-2</v>
      </c>
      <c r="O10" s="102">
        <f>SUM(O11:O17)</f>
        <v>886598.49559999979</v>
      </c>
      <c r="P10" s="103">
        <f>Q10/$D$22</f>
        <v>9.9931666349105608E-2</v>
      </c>
      <c r="Q10" s="102">
        <f>SUM(Q11:Q17)</f>
        <v>886598.49559999979</v>
      </c>
      <c r="R10" s="103">
        <f>S10/$D$22</f>
        <v>0.35719683265223262</v>
      </c>
      <c r="S10" s="391">
        <f>SUM(S11:S17)</f>
        <v>3169067.284</v>
      </c>
      <c r="AK10" s="104"/>
    </row>
    <row r="11" spans="1:37" s="87" customFormat="1" ht="30" customHeight="1" x14ac:dyDescent="0.2">
      <c r="A11" s="105" t="s">
        <v>247</v>
      </c>
      <c r="B11" s="106"/>
      <c r="C11" s="278" t="str">
        <f>SERVIÇOS!C11</f>
        <v xml:space="preserve">SERVIÇOS PRELIMINARES                                                                                                                                                                                   </v>
      </c>
      <c r="D11" s="108">
        <f>SUM(SERVIÇOS!G12:G17)</f>
        <v>341032.98</v>
      </c>
      <c r="E11" s="109">
        <f t="shared" ref="E11:E19" si="1">D11/$D$22</f>
        <v>3.843903879888471E-2</v>
      </c>
      <c r="F11" s="110">
        <v>18</v>
      </c>
      <c r="G11" s="110">
        <f t="shared" ref="G11:G16" si="2">$D11*F11/100</f>
        <v>61385.936399999999</v>
      </c>
      <c r="H11" s="110">
        <v>12</v>
      </c>
      <c r="I11" s="110">
        <f t="shared" ref="I11:K16" si="3">$D11*H11/100</f>
        <v>40923.957599999994</v>
      </c>
      <c r="J11" s="110">
        <v>12</v>
      </c>
      <c r="K11" s="110">
        <f t="shared" si="3"/>
        <v>40923.957599999994</v>
      </c>
      <c r="L11" s="110">
        <v>12</v>
      </c>
      <c r="M11" s="110">
        <f t="shared" ref="M11:Q16" si="4">$D11*L11/100</f>
        <v>40923.957599999994</v>
      </c>
      <c r="N11" s="110">
        <v>12</v>
      </c>
      <c r="O11" s="110">
        <f t="shared" si="4"/>
        <v>40923.957599999994</v>
      </c>
      <c r="P11" s="110">
        <v>12</v>
      </c>
      <c r="Q11" s="110">
        <f t="shared" si="4"/>
        <v>40923.957599999994</v>
      </c>
      <c r="R11" s="110">
        <f>F11+H11+J11+L11+N11+P11</f>
        <v>78</v>
      </c>
      <c r="S11" s="392">
        <f>G11+I11+K11+M11+O11+Q11</f>
        <v>266005.72439999995</v>
      </c>
    </row>
    <row r="12" spans="1:37" s="87" customFormat="1" ht="30" customHeight="1" x14ac:dyDescent="0.2">
      <c r="A12" s="111" t="s">
        <v>250</v>
      </c>
      <c r="B12" s="106"/>
      <c r="C12" s="112" t="str">
        <f>SERVIÇOS!C18</f>
        <v xml:space="preserve">REDES COLETORAS / LINHAS DE RECALQUES / EMISSÁRIOS                                                                                                                                                      </v>
      </c>
      <c r="D12" s="108">
        <f>SUM(SERVIÇOS!G19:G47)</f>
        <v>1290913.7299999995</v>
      </c>
      <c r="E12" s="109">
        <f t="shared" si="1"/>
        <v>0.14550347287081433</v>
      </c>
      <c r="F12" s="110"/>
      <c r="G12" s="110">
        <f t="shared" si="2"/>
        <v>0</v>
      </c>
      <c r="H12" s="110">
        <v>5</v>
      </c>
      <c r="I12" s="110">
        <f t="shared" si="3"/>
        <v>64545.686499999974</v>
      </c>
      <c r="J12" s="110">
        <v>15</v>
      </c>
      <c r="K12" s="110">
        <f t="shared" si="3"/>
        <v>193637.05949999992</v>
      </c>
      <c r="L12" s="110">
        <v>12</v>
      </c>
      <c r="M12" s="110">
        <f t="shared" si="4"/>
        <v>154909.64759999994</v>
      </c>
      <c r="N12" s="110">
        <v>20</v>
      </c>
      <c r="O12" s="110">
        <f t="shared" si="4"/>
        <v>258182.7459999999</v>
      </c>
      <c r="P12" s="110">
        <v>20</v>
      </c>
      <c r="Q12" s="110">
        <f t="shared" si="4"/>
        <v>258182.7459999999</v>
      </c>
      <c r="R12" s="110">
        <f t="shared" ref="R12:S16" si="5">F12+H12+J12+L12+N12+P12</f>
        <v>72</v>
      </c>
      <c r="S12" s="392">
        <f t="shared" si="5"/>
        <v>929457.88559999969</v>
      </c>
    </row>
    <row r="13" spans="1:37" s="87" customFormat="1" ht="30" customHeight="1" x14ac:dyDescent="0.2">
      <c r="A13" s="111" t="s">
        <v>258</v>
      </c>
      <c r="B13" s="106"/>
      <c r="C13" s="112" t="str">
        <f>SERVIÇOS!C48</f>
        <v xml:space="preserve">ESTAÇÕES ELEVATÓRIAS                                                                                                                                                                                    </v>
      </c>
      <c r="D13" s="108">
        <f>SUM(SERVIÇOS!G49:G68)</f>
        <v>916644.11</v>
      </c>
      <c r="E13" s="109">
        <f t="shared" si="1"/>
        <v>0.10331821429428656</v>
      </c>
      <c r="F13" s="110"/>
      <c r="G13" s="110">
        <f t="shared" si="2"/>
        <v>0</v>
      </c>
      <c r="H13" s="110">
        <v>10</v>
      </c>
      <c r="I13" s="110">
        <f t="shared" si="3"/>
        <v>91664.410999999993</v>
      </c>
      <c r="J13" s="110">
        <v>20</v>
      </c>
      <c r="K13" s="110">
        <f t="shared" si="3"/>
        <v>183328.82199999999</v>
      </c>
      <c r="L13" s="110">
        <v>20</v>
      </c>
      <c r="M13" s="110">
        <f t="shared" si="4"/>
        <v>183328.82199999999</v>
      </c>
      <c r="N13" s="110">
        <v>20</v>
      </c>
      <c r="O13" s="110">
        <f t="shared" si="4"/>
        <v>183328.82199999999</v>
      </c>
      <c r="P13" s="110">
        <v>20</v>
      </c>
      <c r="Q13" s="110">
        <f t="shared" si="4"/>
        <v>183328.82199999999</v>
      </c>
      <c r="R13" s="110">
        <f t="shared" si="5"/>
        <v>90</v>
      </c>
      <c r="S13" s="392">
        <f t="shared" si="5"/>
        <v>824979.69900000002</v>
      </c>
    </row>
    <row r="14" spans="1:37" s="87" customFormat="1" ht="43.5" customHeight="1" x14ac:dyDescent="0.2">
      <c r="A14" s="111" t="s">
        <v>259</v>
      </c>
      <c r="B14" s="106"/>
      <c r="C14" s="112" t="str">
        <f>SERVIÇOS!C69</f>
        <v xml:space="preserve">ESTAÇÃO DE TRATAMENTO                                                                                                                                                                                   </v>
      </c>
      <c r="D14" s="108">
        <f>SUM(SERVIÇOS!G70:G83)</f>
        <v>1124505.4400000002</v>
      </c>
      <c r="E14" s="109">
        <f t="shared" si="1"/>
        <v>0.12674700328899841</v>
      </c>
      <c r="F14" s="110"/>
      <c r="G14" s="110">
        <f t="shared" si="2"/>
        <v>0</v>
      </c>
      <c r="H14" s="110"/>
      <c r="I14" s="110">
        <f t="shared" si="3"/>
        <v>0</v>
      </c>
      <c r="J14" s="110"/>
      <c r="K14" s="110">
        <f t="shared" si="3"/>
        <v>0</v>
      </c>
      <c r="L14" s="110">
        <v>20</v>
      </c>
      <c r="M14" s="110">
        <f t="shared" si="4"/>
        <v>224901.08800000005</v>
      </c>
      <c r="N14" s="110">
        <v>20</v>
      </c>
      <c r="O14" s="110">
        <f t="shared" si="4"/>
        <v>224901.08800000005</v>
      </c>
      <c r="P14" s="110">
        <v>20</v>
      </c>
      <c r="Q14" s="110">
        <f t="shared" si="4"/>
        <v>224901.08800000005</v>
      </c>
      <c r="R14" s="110">
        <f t="shared" si="5"/>
        <v>60</v>
      </c>
      <c r="S14" s="392">
        <f t="shared" si="5"/>
        <v>674703.2640000002</v>
      </c>
    </row>
    <row r="15" spans="1:37" s="87" customFormat="1" ht="30" customHeight="1" x14ac:dyDescent="0.2">
      <c r="A15" s="111" t="s">
        <v>260</v>
      </c>
      <c r="B15" s="106"/>
      <c r="C15" s="112" t="str">
        <f>SERVIÇOS!C84</f>
        <v xml:space="preserve">EDIFICAÇÕES                                                                                                                                                                                             </v>
      </c>
      <c r="D15" s="108">
        <f>SUM(SERVIÇOS!G85:G107)</f>
        <v>255459.73999999993</v>
      </c>
      <c r="E15" s="109">
        <f t="shared" si="1"/>
        <v>2.8793774893598263E-2</v>
      </c>
      <c r="F15" s="110"/>
      <c r="G15" s="110">
        <f t="shared" si="2"/>
        <v>0</v>
      </c>
      <c r="H15" s="110"/>
      <c r="I15" s="110">
        <f t="shared" si="3"/>
        <v>0</v>
      </c>
      <c r="J15" s="110"/>
      <c r="K15" s="110">
        <f t="shared" si="3"/>
        <v>0</v>
      </c>
      <c r="L15" s="110"/>
      <c r="M15" s="110">
        <f t="shared" si="4"/>
        <v>0</v>
      </c>
      <c r="N15" s="110">
        <v>25</v>
      </c>
      <c r="O15" s="110">
        <f t="shared" si="4"/>
        <v>63864.934999999983</v>
      </c>
      <c r="P15" s="110">
        <v>25</v>
      </c>
      <c r="Q15" s="110">
        <f t="shared" si="4"/>
        <v>63864.934999999983</v>
      </c>
      <c r="R15" s="110">
        <f t="shared" si="5"/>
        <v>50</v>
      </c>
      <c r="S15" s="392">
        <f t="shared" si="5"/>
        <v>127729.86999999997</v>
      </c>
    </row>
    <row r="16" spans="1:37" s="87" customFormat="1" ht="30" customHeight="1" x14ac:dyDescent="0.2">
      <c r="A16" s="113" t="s">
        <v>261</v>
      </c>
      <c r="B16" s="113" t="s">
        <v>307</v>
      </c>
      <c r="C16" s="115" t="str">
        <f>SERVIÇOS!C108</f>
        <v xml:space="preserve">URBANIZAÇÃO                                                                                                                                                                                             </v>
      </c>
      <c r="D16" s="108">
        <f>SUM(SERVIÇOS!G109:G117)</f>
        <v>769312.98</v>
      </c>
      <c r="E16" s="109">
        <f t="shared" si="1"/>
        <v>8.6711999193466907E-2</v>
      </c>
      <c r="F16" s="110"/>
      <c r="G16" s="110">
        <f t="shared" si="2"/>
        <v>0</v>
      </c>
      <c r="H16" s="110"/>
      <c r="I16" s="110">
        <f t="shared" si="3"/>
        <v>0</v>
      </c>
      <c r="J16" s="110"/>
      <c r="K16" s="110">
        <f t="shared" si="3"/>
        <v>0</v>
      </c>
      <c r="L16" s="110">
        <v>15</v>
      </c>
      <c r="M16" s="110">
        <f t="shared" si="4"/>
        <v>115396.94699999999</v>
      </c>
      <c r="N16" s="110">
        <v>15</v>
      </c>
      <c r="O16" s="110">
        <f t="shared" si="4"/>
        <v>115396.94699999999</v>
      </c>
      <c r="P16" s="110">
        <v>15</v>
      </c>
      <c r="Q16" s="110">
        <f t="shared" si="4"/>
        <v>115396.94699999999</v>
      </c>
      <c r="R16" s="110">
        <f t="shared" si="5"/>
        <v>45</v>
      </c>
      <c r="S16" s="392">
        <f t="shared" si="5"/>
        <v>346190.84099999996</v>
      </c>
    </row>
    <row r="17" spans="1:35" s="87" customFormat="1" ht="30" customHeight="1" thickBot="1" x14ac:dyDescent="0.25">
      <c r="A17" s="285" t="s">
        <v>313</v>
      </c>
      <c r="B17" s="145"/>
      <c r="C17" s="112" t="str">
        <f>SERVIÇOS!C118</f>
        <v xml:space="preserve">MONTAGENS, INSTALAÇÕES ELÉTRICAS E TESTES                                                                                                                                                               </v>
      </c>
      <c r="D17" s="108">
        <f>SUM(SERVIÇOS!G119:G128)</f>
        <v>166179.54</v>
      </c>
      <c r="E17" s="109">
        <f t="shared" si="1"/>
        <v>1.8730686356612236E-2</v>
      </c>
      <c r="F17" s="110"/>
      <c r="G17" s="110">
        <f t="shared" ref="G17:G19" si="6">$D17*F17/100</f>
        <v>0</v>
      </c>
      <c r="H17" s="110"/>
      <c r="I17" s="110">
        <f t="shared" ref="I17:I19" si="7">$D17*H17/100</f>
        <v>0</v>
      </c>
      <c r="J17" s="110"/>
      <c r="K17" s="110">
        <f t="shared" ref="K17:K19" si="8">$D17*J17/100</f>
        <v>0</v>
      </c>
      <c r="L17" s="110"/>
      <c r="M17" s="110">
        <f t="shared" ref="M17:M19" si="9">$D17*L17/100</f>
        <v>0</v>
      </c>
      <c r="N17" s="110"/>
      <c r="O17" s="110">
        <f t="shared" ref="O17:O19" si="10">$D17*N17/100</f>
        <v>0</v>
      </c>
      <c r="P17" s="110"/>
      <c r="Q17" s="110">
        <f t="shared" ref="Q17:Q19" si="11">$D17*P17/100</f>
        <v>0</v>
      </c>
      <c r="R17" s="110">
        <f t="shared" ref="R17:R19" si="12">F17+H17+J17+L17+N17+P17</f>
        <v>0</v>
      </c>
      <c r="S17" s="392">
        <f t="shared" ref="S17:S19" si="13">G17+I17+K17+M17+O17+Q17</f>
        <v>0</v>
      </c>
    </row>
    <row r="18" spans="1:35" s="87" customFormat="1" ht="30" customHeight="1" x14ac:dyDescent="0.2">
      <c r="A18" s="285" t="s">
        <v>337</v>
      </c>
      <c r="B18" s="284"/>
      <c r="C18" s="112" t="str">
        <f>SERVIÇOS!C129</f>
        <v xml:space="preserve">OUTROS SERVIÇOS                                                                                                                                                                                         </v>
      </c>
      <c r="D18" s="108">
        <f>SUM(SERVIÇOS!G130:G132)</f>
        <v>49969.54</v>
      </c>
      <c r="E18" s="109">
        <f t="shared" si="1"/>
        <v>5.632244385344847E-3</v>
      </c>
      <c r="F18" s="110"/>
      <c r="G18" s="110">
        <f t="shared" ref="G18" si="14">$D18*F18/100</f>
        <v>0</v>
      </c>
      <c r="H18" s="110"/>
      <c r="I18" s="110">
        <f t="shared" ref="I18" si="15">$D18*H18/100</f>
        <v>0</v>
      </c>
      <c r="J18" s="110"/>
      <c r="K18" s="110">
        <f t="shared" ref="K18" si="16">$D18*J18/100</f>
        <v>0</v>
      </c>
      <c r="L18" s="110"/>
      <c r="M18" s="110">
        <f t="shared" ref="M18" si="17">$D18*L18/100</f>
        <v>0</v>
      </c>
      <c r="N18" s="110"/>
      <c r="O18" s="110">
        <f t="shared" ref="O18" si="18">$D18*N18/100</f>
        <v>0</v>
      </c>
      <c r="P18" s="110"/>
      <c r="Q18" s="110">
        <f t="shared" ref="Q18" si="19">$D18*P18/100</f>
        <v>0</v>
      </c>
      <c r="R18" s="110">
        <f t="shared" ref="R18" si="20">F18+H18+J18+L18+N18+P18</f>
        <v>0</v>
      </c>
      <c r="S18" s="392">
        <f t="shared" ref="S18" si="21">G18+I18+K18+M18+O18+Q18</f>
        <v>0</v>
      </c>
    </row>
    <row r="19" spans="1:35" s="87" customFormat="1" ht="30" customHeight="1" thickBot="1" x14ac:dyDescent="0.25">
      <c r="A19" s="397" t="s">
        <v>63913</v>
      </c>
      <c r="B19" s="390"/>
      <c r="C19" s="115" t="str">
        <f>ADML!C10</f>
        <v xml:space="preserve">ADMINISTRAÇÃO LOCAL                                                                                                                                                                                     </v>
      </c>
      <c r="D19" s="398">
        <f>ADML!G21</f>
        <v>566780.88</v>
      </c>
      <c r="E19" s="399">
        <f t="shared" si="1"/>
        <v>6.3883886645760835E-2</v>
      </c>
      <c r="F19" s="400">
        <v>8.33</v>
      </c>
      <c r="G19" s="400">
        <f t="shared" si="6"/>
        <v>47212.847303999995</v>
      </c>
      <c r="H19" s="400">
        <v>8.33</v>
      </c>
      <c r="I19" s="400">
        <f t="shared" si="7"/>
        <v>47212.847303999995</v>
      </c>
      <c r="J19" s="400">
        <v>8.33</v>
      </c>
      <c r="K19" s="400">
        <f t="shared" si="8"/>
        <v>47212.847303999995</v>
      </c>
      <c r="L19" s="400">
        <v>8.33</v>
      </c>
      <c r="M19" s="400">
        <f t="shared" si="9"/>
        <v>47212.847303999995</v>
      </c>
      <c r="N19" s="400">
        <v>8.33</v>
      </c>
      <c r="O19" s="400">
        <f t="shared" si="10"/>
        <v>47212.847303999995</v>
      </c>
      <c r="P19" s="400">
        <v>8.33</v>
      </c>
      <c r="Q19" s="400">
        <f t="shared" si="11"/>
        <v>47212.847303999995</v>
      </c>
      <c r="R19" s="400">
        <f t="shared" si="12"/>
        <v>49.98</v>
      </c>
      <c r="S19" s="401">
        <f t="shared" si="13"/>
        <v>283277.08382399997</v>
      </c>
    </row>
    <row r="20" spans="1:35" ht="19.899999999999999" customHeight="1" x14ac:dyDescent="0.2">
      <c r="A20" s="116"/>
      <c r="B20" s="117"/>
      <c r="C20" s="101" t="s">
        <v>249</v>
      </c>
      <c r="D20" s="118">
        <f>D21</f>
        <v>3391248.6099999994</v>
      </c>
      <c r="E20" s="119"/>
      <c r="F20" s="120">
        <f>G20/$D$22</f>
        <v>0</v>
      </c>
      <c r="G20" s="121">
        <f>G21</f>
        <v>0</v>
      </c>
      <c r="H20" s="120">
        <f>I20/$D$22</f>
        <v>3.8223967927223289E-2</v>
      </c>
      <c r="I20" s="118">
        <f>I21</f>
        <v>339124.86099999992</v>
      </c>
      <c r="J20" s="122">
        <f>K20/$D$22</f>
        <v>3.8223967927223289E-2</v>
      </c>
      <c r="K20" s="123">
        <f>K21</f>
        <v>339124.86099999992</v>
      </c>
      <c r="L20" s="122">
        <f>M20/$D$22</f>
        <v>3.8223967927223289E-2</v>
      </c>
      <c r="M20" s="123">
        <f>M21</f>
        <v>339124.86099999992</v>
      </c>
      <c r="N20" s="122">
        <f>O20/$D$22</f>
        <v>7.6447935854446578E-2</v>
      </c>
      <c r="O20" s="123">
        <f>O21</f>
        <v>678249.72199999983</v>
      </c>
      <c r="P20" s="122">
        <f>Q20/$D$22</f>
        <v>7.6447935854446578E-2</v>
      </c>
      <c r="Q20" s="123">
        <f>Q21</f>
        <v>678249.72199999983</v>
      </c>
      <c r="R20" s="122">
        <f>S20/$D$22</f>
        <v>0.26756777549056304</v>
      </c>
      <c r="S20" s="393">
        <f>S21</f>
        <v>2373874.0269999998</v>
      </c>
    </row>
    <row r="21" spans="1:35" ht="19.899999999999999" customHeight="1" thickBot="1" x14ac:dyDescent="0.25">
      <c r="A21" s="124" t="s">
        <v>247</v>
      </c>
      <c r="B21" s="125"/>
      <c r="C21" s="126" t="s">
        <v>262</v>
      </c>
      <c r="D21" s="126">
        <f>MATERIAIS!I97</f>
        <v>3391248.6099999994</v>
      </c>
      <c r="E21" s="127">
        <f>D21/$D$22</f>
        <v>0.3822396792722329</v>
      </c>
      <c r="F21" s="125"/>
      <c r="G21" s="125">
        <f>$D21*F21/100</f>
        <v>0</v>
      </c>
      <c r="H21" s="125">
        <v>10</v>
      </c>
      <c r="I21" s="125">
        <f>$D21*H21/100</f>
        <v>339124.86099999992</v>
      </c>
      <c r="J21" s="125">
        <v>10</v>
      </c>
      <c r="K21" s="125">
        <f>$D21*J21/100</f>
        <v>339124.86099999992</v>
      </c>
      <c r="L21" s="125">
        <v>10</v>
      </c>
      <c r="M21" s="125">
        <f>$D21*L21/100</f>
        <v>339124.86099999992</v>
      </c>
      <c r="N21" s="125">
        <v>20</v>
      </c>
      <c r="O21" s="125">
        <f>$D21*N21/100</f>
        <v>678249.72199999983</v>
      </c>
      <c r="P21" s="125">
        <v>20</v>
      </c>
      <c r="Q21" s="125">
        <f>$D21*P21/100</f>
        <v>678249.72199999983</v>
      </c>
      <c r="R21" s="125">
        <f>F21+H21+J21+L21+N21+P21</f>
        <v>70</v>
      </c>
      <c r="S21" s="394">
        <f>G21+I21+K21+M21+O21+Q21</f>
        <v>2373874.0269999998</v>
      </c>
    </row>
    <row r="22" spans="1:35" ht="19.899999999999999" customHeight="1" x14ac:dyDescent="0.2">
      <c r="A22" s="128"/>
      <c r="B22" s="129"/>
      <c r="C22" s="130" t="s">
        <v>137</v>
      </c>
      <c r="D22" s="130">
        <f>D10+D20</f>
        <v>8872047.5499999989</v>
      </c>
      <c r="E22" s="131">
        <f>D22/$D$22</f>
        <v>1</v>
      </c>
      <c r="F22" s="131">
        <f t="shared" ref="F22:S22" si="22">F10+F20</f>
        <v>6.9190269837992478E-3</v>
      </c>
      <c r="G22" s="130">
        <f t="shared" si="22"/>
        <v>61385.936399999999</v>
      </c>
      <c r="H22" s="131">
        <f t="shared" si="22"/>
        <v>6.0443647656058822E-2</v>
      </c>
      <c r="I22" s="130">
        <f t="shared" si="22"/>
        <v>536258.91609999991</v>
      </c>
      <c r="J22" s="132">
        <f t="shared" si="22"/>
        <v>8.5325816372568919E-2</v>
      </c>
      <c r="K22" s="133">
        <f t="shared" si="22"/>
        <v>757014.70009999978</v>
      </c>
      <c r="L22" s="132">
        <f t="shared" si="22"/>
        <v>0.1193169127232642</v>
      </c>
      <c r="M22" s="133">
        <f t="shared" si="22"/>
        <v>1058585.3232</v>
      </c>
      <c r="N22" s="132">
        <f t="shared" si="22"/>
        <v>0.1763796022035522</v>
      </c>
      <c r="O22" s="133">
        <f t="shared" si="22"/>
        <v>1564848.2175999996</v>
      </c>
      <c r="P22" s="132">
        <f t="shared" si="22"/>
        <v>0.1763796022035522</v>
      </c>
      <c r="Q22" s="133">
        <f t="shared" si="22"/>
        <v>1564848.2175999996</v>
      </c>
      <c r="R22" s="132">
        <f t="shared" si="22"/>
        <v>0.62476460814279566</v>
      </c>
      <c r="S22" s="395">
        <f t="shared" si="22"/>
        <v>5542941.3109999998</v>
      </c>
    </row>
    <row r="23" spans="1:35" ht="22.5" customHeight="1" thickBot="1" x14ac:dyDescent="0.25">
      <c r="A23" s="134"/>
      <c r="B23" s="125"/>
      <c r="C23" s="135" t="s">
        <v>263</v>
      </c>
      <c r="D23" s="135"/>
      <c r="E23" s="136"/>
      <c r="F23" s="136">
        <f>F22</f>
        <v>6.9190269837992478E-3</v>
      </c>
      <c r="G23" s="135">
        <f>G22</f>
        <v>61385.936399999999</v>
      </c>
      <c r="H23" s="136">
        <f>H22+F23</f>
        <v>6.7362674639858067E-2</v>
      </c>
      <c r="I23" s="135">
        <f t="shared" ref="I23:Q23" si="23">I22+G23</f>
        <v>597644.85249999992</v>
      </c>
      <c r="J23" s="136">
        <f>J22+H23</f>
        <v>0.15268849101242699</v>
      </c>
      <c r="K23" s="135">
        <f t="shared" si="23"/>
        <v>1354659.5525999996</v>
      </c>
      <c r="L23" s="136">
        <f>L22+J23</f>
        <v>0.27200540373569115</v>
      </c>
      <c r="M23" s="135">
        <f t="shared" si="23"/>
        <v>2413244.8757999996</v>
      </c>
      <c r="N23" s="136">
        <f>N22+L23</f>
        <v>0.44838500593924335</v>
      </c>
      <c r="O23" s="135">
        <f t="shared" si="23"/>
        <v>3978093.0933999992</v>
      </c>
      <c r="P23" s="136">
        <f>P22+N23</f>
        <v>0.62476460814279555</v>
      </c>
      <c r="Q23" s="135">
        <f t="shared" si="23"/>
        <v>5542941.3109999988</v>
      </c>
      <c r="R23" s="136"/>
      <c r="S23" s="396"/>
    </row>
    <row r="24" spans="1:35" ht="22.5" customHeight="1" x14ac:dyDescent="0.2">
      <c r="A24" s="137"/>
      <c r="B24" s="54"/>
      <c r="C24" s="138"/>
      <c r="D24" s="138"/>
      <c r="E24" s="139"/>
      <c r="F24" s="139"/>
      <c r="G24" s="138"/>
      <c r="H24" s="139"/>
      <c r="I24" s="138"/>
      <c r="J24" s="139"/>
      <c r="K24" s="138"/>
      <c r="L24" s="139"/>
      <c r="M24" s="138"/>
      <c r="N24" s="139"/>
      <c r="O24" s="138"/>
      <c r="P24" s="139"/>
      <c r="Q24" s="138"/>
      <c r="R24" s="139"/>
      <c r="S24" s="138"/>
    </row>
    <row r="25" spans="1:35" ht="19.899999999999999" customHeight="1" thickBot="1" x14ac:dyDescent="0.25">
      <c r="A25" s="137"/>
      <c r="B25" s="54"/>
      <c r="C25" s="138"/>
      <c r="D25" s="138"/>
      <c r="E25" s="139"/>
      <c r="F25" s="139"/>
      <c r="G25" s="138"/>
      <c r="H25" s="139"/>
      <c r="I25" s="138"/>
      <c r="J25" s="140"/>
      <c r="K25" s="137"/>
      <c r="L25" s="140"/>
      <c r="M25" s="137"/>
      <c r="N25" s="140"/>
      <c r="O25" s="137"/>
      <c r="P25" s="140"/>
      <c r="Q25" s="137"/>
      <c r="R25" s="140"/>
      <c r="S25" s="137"/>
      <c r="T25" s="140"/>
      <c r="U25" s="95"/>
      <c r="V25" s="140"/>
      <c r="W25" s="95"/>
      <c r="X25" s="140"/>
      <c r="Y25" s="95"/>
      <c r="Z25" s="140"/>
      <c r="AA25" s="95"/>
      <c r="AB25" s="140"/>
      <c r="AC25" s="95"/>
      <c r="AD25" s="140"/>
      <c r="AE25" s="95"/>
      <c r="AF25" s="140"/>
      <c r="AG25" s="95"/>
      <c r="AH25" s="141"/>
      <c r="AI25" s="94"/>
    </row>
    <row r="26" spans="1:35" ht="19.899999999999999" customHeight="1" x14ac:dyDescent="0.2">
      <c r="A26" s="463" t="s">
        <v>131</v>
      </c>
      <c r="B26" s="461"/>
      <c r="C26" s="461" t="s">
        <v>134</v>
      </c>
      <c r="D26" s="461" t="s">
        <v>256</v>
      </c>
      <c r="E26" s="461" t="s">
        <v>254</v>
      </c>
      <c r="F26" s="167">
        <f>IF(P8&lt;12,P8+1,1)</f>
        <v>4</v>
      </c>
      <c r="G26" s="168" t="str">
        <f>CHOOSE(F26,"JANEIRO","FEVEREIRO","MARÇO","ABRIL","MAIO","JUNHO","JULHO","AGOSTO","SETEMBRO","OUTUBRO","NOVEMBRO","DEZEMBRO")</f>
        <v>ABRIL</v>
      </c>
      <c r="H26" s="167">
        <f>IF(F26&lt;12,F26+1,1)</f>
        <v>5</v>
      </c>
      <c r="I26" s="168" t="str">
        <f>CHOOSE(H26,"JANEIRO","FEVEREIRO","MARÇO","ABRIL","MAIO","JUNHO","JULHO","AGOSTO","SETEMBRO","OUTUBRO","NOVEMBRO","DEZEMBRO")</f>
        <v>MAIO</v>
      </c>
      <c r="J26" s="167">
        <f>IF(H26&lt;12,H26+1,1)</f>
        <v>6</v>
      </c>
      <c r="K26" s="168" t="str">
        <f>CHOOSE(J26,"JANEIRO","FEVEREIRO","MARÇO","ABRIL","MAIO","JUNHO","JULHO","AGOSTO","SETEMBRO","OUTUBRO","NOVEMBRO","DEZEMBRO")</f>
        <v>JUNHO</v>
      </c>
      <c r="L26" s="167">
        <f>IF(J26&lt;12,J26+1,1)</f>
        <v>7</v>
      </c>
      <c r="M26" s="168" t="str">
        <f>CHOOSE(L26,"JANEIRO","FEVEREIRO","MARÇO","ABRIL","MAIO","JUNHO","JULHO","AGOSTO","SETEMBRO","OUTUBRO","NOVEMBRO","DEZEMBRO")</f>
        <v>JULHO</v>
      </c>
      <c r="N26" s="167">
        <f>IF(L26&lt;12,L26+1,1)</f>
        <v>8</v>
      </c>
      <c r="O26" s="168" t="str">
        <f>CHOOSE(N26,"JANEIRO","FEVEREIRO","MARÇO","ABRIL","MAIO","JUNHO","JULHO","AGOSTO","SETEMBRO","OUTUBRO","NOVEMBRO","DEZEMBRO")</f>
        <v>AGOSTO</v>
      </c>
      <c r="P26" s="167">
        <f>IF(N26&lt;12,N26+1,1)</f>
        <v>9</v>
      </c>
      <c r="Q26" s="168" t="str">
        <f>CHOOSE(P26,"JANEIRO","FEVEREIRO","MARÇO","ABRIL","MAIO","JUNHO","JULHO","AGOSTO","SETEMBRO","OUTUBRO","NOVEMBRO","DEZEMBRO")</f>
        <v>SETEMBRO</v>
      </c>
      <c r="R26" s="461" t="str">
        <f>IF(R40&lt;1,"SUB-TOTAL","TOTAL")</f>
        <v>TOTAL</v>
      </c>
      <c r="S26" s="465"/>
    </row>
    <row r="27" spans="1:35" ht="19.899999999999999" customHeight="1" thickBot="1" x14ac:dyDescent="0.25">
      <c r="A27" s="464"/>
      <c r="B27" s="462"/>
      <c r="C27" s="462"/>
      <c r="D27" s="462"/>
      <c r="E27" s="462"/>
      <c r="F27" s="388" t="s">
        <v>254</v>
      </c>
      <c r="G27" s="388" t="s">
        <v>257</v>
      </c>
      <c r="H27" s="388" t="s">
        <v>254</v>
      </c>
      <c r="I27" s="388" t="s">
        <v>257</v>
      </c>
      <c r="J27" s="388" t="s">
        <v>254</v>
      </c>
      <c r="K27" s="388" t="s">
        <v>257</v>
      </c>
      <c r="L27" s="388" t="s">
        <v>254</v>
      </c>
      <c r="M27" s="388" t="s">
        <v>257</v>
      </c>
      <c r="N27" s="388" t="s">
        <v>254</v>
      </c>
      <c r="O27" s="388" t="s">
        <v>257</v>
      </c>
      <c r="P27" s="388" t="s">
        <v>254</v>
      </c>
      <c r="Q27" s="388" t="s">
        <v>257</v>
      </c>
      <c r="R27" s="388" t="s">
        <v>254</v>
      </c>
      <c r="S27" s="99" t="s">
        <v>257</v>
      </c>
    </row>
    <row r="28" spans="1:35" ht="19.899999999999999" customHeight="1" x14ac:dyDescent="0.2">
      <c r="A28" s="389"/>
      <c r="B28" s="387"/>
      <c r="C28" s="101" t="s">
        <v>245</v>
      </c>
      <c r="D28" s="102">
        <f t="shared" ref="D28:D35" si="24">D10</f>
        <v>5480798.9399999995</v>
      </c>
      <c r="E28" s="387"/>
      <c r="F28" s="103">
        <f>G28/$D$22</f>
        <v>4.6893177077708514E-2</v>
      </c>
      <c r="G28" s="102">
        <f>SUM(G29:G37)</f>
        <v>416038.49680399994</v>
      </c>
      <c r="H28" s="103">
        <f>I28/$D$22</f>
        <v>4.7458793466903813E-2</v>
      </c>
      <c r="I28" s="102">
        <f>SUM(I29:I37)</f>
        <v>421056.67230399995</v>
      </c>
      <c r="J28" s="103">
        <f>K28/$D$22</f>
        <v>5.616990844509169E-2</v>
      </c>
      <c r="K28" s="102">
        <f>SUM(K29:K37)</f>
        <v>498342.098604</v>
      </c>
      <c r="L28" s="103">
        <f>M28/$D$22</f>
        <v>4.26026398499183E-2</v>
      </c>
      <c r="M28" s="102">
        <f>SUM(M29:M37)</f>
        <v>377972.646504</v>
      </c>
      <c r="N28" s="103">
        <f>O28/$D$22</f>
        <v>2.0083460362427835E-2</v>
      </c>
      <c r="O28" s="102">
        <f>SUM(O29:O37)</f>
        <v>178181.41530399997</v>
      </c>
      <c r="P28" s="103">
        <f>Q28/$D$22</f>
        <v>1.5426342327933083E-2</v>
      </c>
      <c r="Q28" s="102">
        <f>SUM(Q29:Q37)</f>
        <v>136863.24265599999</v>
      </c>
      <c r="R28" s="103">
        <f>S28/$D$22</f>
        <v>0.6177603207277671</v>
      </c>
      <c r="S28" s="391">
        <f>SUM(S29:S37)</f>
        <v>5480798.9399999995</v>
      </c>
    </row>
    <row r="29" spans="1:35" ht="30" customHeight="1" x14ac:dyDescent="0.2">
      <c r="A29" s="105" t="str">
        <f t="shared" ref="A29:A36" si="25">A11</f>
        <v>01.00</v>
      </c>
      <c r="B29" s="106"/>
      <c r="C29" s="107" t="str">
        <f t="shared" ref="C29:C36" si="26">C11</f>
        <v xml:space="preserve">SERVIÇOS PRELIMINARES                                                                                                                                                                                   </v>
      </c>
      <c r="D29" s="108">
        <f t="shared" si="24"/>
        <v>341032.98</v>
      </c>
      <c r="E29" s="109">
        <f>E11</f>
        <v>3.843903879888471E-2</v>
      </c>
      <c r="F29" s="110">
        <v>8</v>
      </c>
      <c r="G29" s="110">
        <f t="shared" ref="G29:G34" si="27">$D29*F29/100</f>
        <v>27282.6384</v>
      </c>
      <c r="H29" s="110">
        <v>5</v>
      </c>
      <c r="I29" s="110">
        <f t="shared" ref="I29:I34" si="28">$D29*H29/100</f>
        <v>17051.648999999998</v>
      </c>
      <c r="J29" s="110">
        <v>5</v>
      </c>
      <c r="K29" s="110">
        <f t="shared" ref="K29:K34" si="29">$D29*J29/100</f>
        <v>17051.648999999998</v>
      </c>
      <c r="L29" s="110">
        <v>4</v>
      </c>
      <c r="M29" s="110">
        <f t="shared" ref="M29:M34" si="30">$D29*L29/100</f>
        <v>13641.3192</v>
      </c>
      <c r="N29" s="110"/>
      <c r="O29" s="110">
        <f t="shared" ref="O29:O34" si="31">$D29*N29/100</f>
        <v>0</v>
      </c>
      <c r="P29" s="110"/>
      <c r="Q29" s="110">
        <f t="shared" ref="Q29:Q34" si="32">$D29*P29/100</f>
        <v>0</v>
      </c>
      <c r="R29" s="110">
        <f t="shared" ref="R29:S35" si="33">F29+H29+J29+L29+N29+P29+R11</f>
        <v>100</v>
      </c>
      <c r="S29" s="392">
        <f t="shared" si="33"/>
        <v>341032.98</v>
      </c>
    </row>
    <row r="30" spans="1:35" ht="30" customHeight="1" x14ac:dyDescent="0.2">
      <c r="A30" s="111" t="str">
        <f t="shared" si="25"/>
        <v>02.00</v>
      </c>
      <c r="B30" s="106"/>
      <c r="C30" s="112" t="str">
        <f t="shared" si="26"/>
        <v xml:space="preserve">REDES COLETORAS / LINHAS DE RECALQUES / EMISSÁRIOS                                                                                                                                                      </v>
      </c>
      <c r="D30" s="108">
        <f t="shared" si="24"/>
        <v>1290913.7299999995</v>
      </c>
      <c r="E30" s="109">
        <f t="shared" ref="E30:E33" si="34">D30/$D$22</f>
        <v>0.14550347287081433</v>
      </c>
      <c r="F30" s="110">
        <v>8</v>
      </c>
      <c r="G30" s="110">
        <f t="shared" si="27"/>
        <v>103273.09839999996</v>
      </c>
      <c r="H30" s="110">
        <v>10</v>
      </c>
      <c r="I30" s="110">
        <f t="shared" si="28"/>
        <v>129091.37299999995</v>
      </c>
      <c r="J30" s="110">
        <v>6</v>
      </c>
      <c r="K30" s="110">
        <f t="shared" si="29"/>
        <v>77454.823799999969</v>
      </c>
      <c r="L30" s="110">
        <v>4</v>
      </c>
      <c r="M30" s="110">
        <f t="shared" si="30"/>
        <v>51636.549199999979</v>
      </c>
      <c r="N30" s="110"/>
      <c r="O30" s="110">
        <f t="shared" si="31"/>
        <v>0</v>
      </c>
      <c r="P30" s="110"/>
      <c r="Q30" s="110">
        <f t="shared" si="32"/>
        <v>0</v>
      </c>
      <c r="R30" s="110">
        <f t="shared" si="33"/>
        <v>100</v>
      </c>
      <c r="S30" s="392">
        <f t="shared" si="33"/>
        <v>1290913.7299999995</v>
      </c>
    </row>
    <row r="31" spans="1:35" ht="30" customHeight="1" x14ac:dyDescent="0.2">
      <c r="A31" s="111" t="str">
        <f t="shared" si="25"/>
        <v>03.00</v>
      </c>
      <c r="B31" s="106"/>
      <c r="C31" s="112" t="str">
        <f t="shared" si="26"/>
        <v xml:space="preserve">ESTAÇÕES ELEVATÓRIAS                                                                                                                                                                                    </v>
      </c>
      <c r="D31" s="108">
        <f t="shared" si="24"/>
        <v>916644.11</v>
      </c>
      <c r="E31" s="109">
        <f t="shared" si="34"/>
        <v>0.10331821429428656</v>
      </c>
      <c r="F31" s="110">
        <v>5</v>
      </c>
      <c r="G31" s="110">
        <f t="shared" si="27"/>
        <v>45832.205499999996</v>
      </c>
      <c r="H31" s="110">
        <v>0</v>
      </c>
      <c r="I31" s="110">
        <f t="shared" si="28"/>
        <v>0</v>
      </c>
      <c r="J31" s="110">
        <v>5</v>
      </c>
      <c r="K31" s="110">
        <f t="shared" si="29"/>
        <v>45832.205499999996</v>
      </c>
      <c r="L31" s="110">
        <v>0</v>
      </c>
      <c r="M31" s="110">
        <f t="shared" si="30"/>
        <v>0</v>
      </c>
      <c r="N31" s="110"/>
      <c r="O31" s="110">
        <f t="shared" si="31"/>
        <v>0</v>
      </c>
      <c r="P31" s="110"/>
      <c r="Q31" s="110">
        <f t="shared" si="32"/>
        <v>0</v>
      </c>
      <c r="R31" s="110">
        <f t="shared" si="33"/>
        <v>100</v>
      </c>
      <c r="S31" s="392">
        <f t="shared" si="33"/>
        <v>916644.11</v>
      </c>
    </row>
    <row r="32" spans="1:35" ht="30" customHeight="1" x14ac:dyDescent="0.2">
      <c r="A32" s="111" t="str">
        <f t="shared" si="25"/>
        <v>04.00</v>
      </c>
      <c r="B32" s="106"/>
      <c r="C32" s="112" t="str">
        <f t="shared" si="26"/>
        <v xml:space="preserve">ESTAÇÃO DE TRATAMENTO                                                                                                                                                                                   </v>
      </c>
      <c r="D32" s="108">
        <f t="shared" si="24"/>
        <v>1124505.4400000002</v>
      </c>
      <c r="E32" s="109">
        <f t="shared" si="34"/>
        <v>0.12674700328899841</v>
      </c>
      <c r="F32" s="110">
        <v>8</v>
      </c>
      <c r="G32" s="110">
        <f t="shared" si="27"/>
        <v>89960.435200000007</v>
      </c>
      <c r="H32" s="110">
        <v>10</v>
      </c>
      <c r="I32" s="110">
        <f t="shared" si="28"/>
        <v>112450.54400000002</v>
      </c>
      <c r="J32" s="110">
        <v>10</v>
      </c>
      <c r="K32" s="110">
        <f t="shared" si="29"/>
        <v>112450.54400000002</v>
      </c>
      <c r="L32" s="110">
        <v>12</v>
      </c>
      <c r="M32" s="110">
        <f t="shared" si="30"/>
        <v>134940.65280000001</v>
      </c>
      <c r="N32" s="110"/>
      <c r="O32" s="110">
        <f t="shared" si="31"/>
        <v>0</v>
      </c>
      <c r="P32" s="110"/>
      <c r="Q32" s="110">
        <f t="shared" si="32"/>
        <v>0</v>
      </c>
      <c r="R32" s="110">
        <f t="shared" si="33"/>
        <v>100</v>
      </c>
      <c r="S32" s="392">
        <f t="shared" si="33"/>
        <v>1124505.4400000004</v>
      </c>
    </row>
    <row r="33" spans="1:19" ht="30" customHeight="1" x14ac:dyDescent="0.2">
      <c r="A33" s="111" t="str">
        <f t="shared" si="25"/>
        <v>05.00</v>
      </c>
      <c r="B33" s="106"/>
      <c r="C33" s="112" t="str">
        <f t="shared" si="26"/>
        <v xml:space="preserve">EDIFICAÇÕES                                                                                                                                                                                             </v>
      </c>
      <c r="D33" s="108">
        <f t="shared" si="24"/>
        <v>255459.73999999993</v>
      </c>
      <c r="E33" s="109">
        <f t="shared" si="34"/>
        <v>2.8793774893598263E-2</v>
      </c>
      <c r="F33" s="110">
        <v>10</v>
      </c>
      <c r="G33" s="110">
        <f t="shared" si="27"/>
        <v>25545.973999999995</v>
      </c>
      <c r="H33" s="110">
        <v>15</v>
      </c>
      <c r="I33" s="110">
        <f t="shared" si="28"/>
        <v>38318.960999999988</v>
      </c>
      <c r="J33" s="110">
        <v>15</v>
      </c>
      <c r="K33" s="110">
        <f t="shared" si="29"/>
        <v>38318.960999999988</v>
      </c>
      <c r="L33" s="110">
        <v>10</v>
      </c>
      <c r="M33" s="110">
        <f t="shared" si="30"/>
        <v>25545.973999999995</v>
      </c>
      <c r="N33" s="110"/>
      <c r="O33" s="110">
        <f t="shared" si="31"/>
        <v>0</v>
      </c>
      <c r="P33" s="110"/>
      <c r="Q33" s="110">
        <f t="shared" si="32"/>
        <v>0</v>
      </c>
      <c r="R33" s="110">
        <f t="shared" si="33"/>
        <v>100</v>
      </c>
      <c r="S33" s="392">
        <f t="shared" si="33"/>
        <v>255459.73999999993</v>
      </c>
    </row>
    <row r="34" spans="1:19" ht="30" customHeight="1" x14ac:dyDescent="0.2">
      <c r="A34" s="113" t="str">
        <f t="shared" si="25"/>
        <v>06.00</v>
      </c>
      <c r="B34" s="114"/>
      <c r="C34" s="112" t="str">
        <f t="shared" si="26"/>
        <v xml:space="preserve">URBANIZAÇÃO                                                                                                                                                                                             </v>
      </c>
      <c r="D34" s="108">
        <f t="shared" si="24"/>
        <v>769312.98</v>
      </c>
      <c r="E34" s="109">
        <f t="shared" ref="E34:E37" si="35">E16</f>
        <v>8.6711999193466907E-2</v>
      </c>
      <c r="F34" s="110">
        <v>10</v>
      </c>
      <c r="G34" s="110">
        <f t="shared" si="27"/>
        <v>76931.297999999995</v>
      </c>
      <c r="H34" s="110">
        <v>10</v>
      </c>
      <c r="I34" s="110">
        <f t="shared" si="28"/>
        <v>76931.297999999995</v>
      </c>
      <c r="J34" s="110">
        <v>10</v>
      </c>
      <c r="K34" s="110">
        <f t="shared" si="29"/>
        <v>76931.297999999995</v>
      </c>
      <c r="L34" s="110">
        <v>5</v>
      </c>
      <c r="M34" s="110">
        <f t="shared" si="30"/>
        <v>38465.648999999998</v>
      </c>
      <c r="N34" s="110">
        <v>10</v>
      </c>
      <c r="O34" s="110">
        <f t="shared" si="31"/>
        <v>76931.297999999995</v>
      </c>
      <c r="P34" s="110">
        <v>10</v>
      </c>
      <c r="Q34" s="110">
        <f t="shared" si="32"/>
        <v>76931.297999999995</v>
      </c>
      <c r="R34" s="110">
        <f t="shared" si="33"/>
        <v>100</v>
      </c>
      <c r="S34" s="392">
        <f t="shared" si="33"/>
        <v>769312.98</v>
      </c>
    </row>
    <row r="35" spans="1:19" ht="30" customHeight="1" x14ac:dyDescent="0.2">
      <c r="A35" s="113" t="str">
        <f t="shared" si="25"/>
        <v>07.00</v>
      </c>
      <c r="B35" s="114"/>
      <c r="C35" s="112" t="str">
        <f t="shared" si="26"/>
        <v xml:space="preserve">MONTAGENS, INSTALAÇÕES ELÉTRICAS E TESTES                                                                                                                                                               </v>
      </c>
      <c r="D35" s="108">
        <f t="shared" si="24"/>
        <v>166179.54</v>
      </c>
      <c r="E35" s="109">
        <f t="shared" si="35"/>
        <v>1.8730686356612236E-2</v>
      </c>
      <c r="F35" s="110"/>
      <c r="G35" s="110">
        <f t="shared" ref="G35:G37" si="36">$D35*F35/100</f>
        <v>0</v>
      </c>
      <c r="H35" s="110"/>
      <c r="I35" s="110">
        <f t="shared" ref="I35:I37" si="37">$D35*H35/100</f>
        <v>0</v>
      </c>
      <c r="J35" s="110">
        <v>50</v>
      </c>
      <c r="K35" s="110">
        <f t="shared" ref="K35:K37" si="38">$D35*J35/100</f>
        <v>83089.77</v>
      </c>
      <c r="L35" s="110">
        <v>25</v>
      </c>
      <c r="M35" s="110">
        <f t="shared" ref="M35:M37" si="39">$D35*L35/100</f>
        <v>41544.885000000002</v>
      </c>
      <c r="N35" s="110">
        <v>25</v>
      </c>
      <c r="O35" s="110">
        <f t="shared" ref="O35:O37" si="40">$D35*N35/100</f>
        <v>41544.885000000002</v>
      </c>
      <c r="P35" s="110"/>
      <c r="Q35" s="110">
        <f t="shared" ref="Q35:Q37" si="41">$D35*P35/100</f>
        <v>0</v>
      </c>
      <c r="R35" s="110">
        <f t="shared" si="33"/>
        <v>100</v>
      </c>
      <c r="S35" s="392">
        <f t="shared" si="33"/>
        <v>166179.54</v>
      </c>
    </row>
    <row r="36" spans="1:19" ht="30" customHeight="1" x14ac:dyDescent="0.2">
      <c r="A36" s="113" t="str">
        <f t="shared" si="25"/>
        <v>08.00</v>
      </c>
      <c r="B36" s="114"/>
      <c r="C36" s="112" t="str">
        <f t="shared" si="26"/>
        <v xml:space="preserve">OUTROS SERVIÇOS                                                                                                                                                                                         </v>
      </c>
      <c r="D36" s="108">
        <f t="shared" ref="D36:D37" si="42">D18</f>
        <v>49969.54</v>
      </c>
      <c r="E36" s="109">
        <f t="shared" si="35"/>
        <v>5.632244385344847E-3</v>
      </c>
      <c r="F36" s="110"/>
      <c r="G36" s="110">
        <f t="shared" ref="G36" si="43">$D36*F36/100</f>
        <v>0</v>
      </c>
      <c r="H36" s="110"/>
      <c r="I36" s="110">
        <f t="shared" ref="I36" si="44">$D36*H36/100</f>
        <v>0</v>
      </c>
      <c r="J36" s="110"/>
      <c r="K36" s="110">
        <f t="shared" ref="K36" si="45">$D36*J36/100</f>
        <v>0</v>
      </c>
      <c r="L36" s="110">
        <v>50</v>
      </c>
      <c r="M36" s="110">
        <f t="shared" ref="M36" si="46">$D36*L36/100</f>
        <v>24984.77</v>
      </c>
      <c r="N36" s="110">
        <v>25</v>
      </c>
      <c r="O36" s="110">
        <f t="shared" ref="O36" si="47">$D36*N36/100</f>
        <v>12492.385</v>
      </c>
      <c r="P36" s="110">
        <v>25</v>
      </c>
      <c r="Q36" s="110">
        <f t="shared" ref="Q36" si="48">$D36*P36/100</f>
        <v>12492.385</v>
      </c>
      <c r="R36" s="110">
        <f t="shared" ref="R36" si="49">F36+H36+J36+L36+N36+P36+R18</f>
        <v>100</v>
      </c>
      <c r="S36" s="392">
        <f t="shared" ref="S36" si="50">G36+I36+K36+M36+O36+Q36+S18</f>
        <v>49969.54</v>
      </c>
    </row>
    <row r="37" spans="1:19" ht="30" customHeight="1" thickBot="1" x14ac:dyDescent="0.25">
      <c r="A37" s="113" t="str">
        <f t="shared" ref="A37" si="51">A19</f>
        <v>09.00</v>
      </c>
      <c r="B37" s="114"/>
      <c r="C37" s="146" t="str">
        <f t="shared" ref="C37" si="52">C19</f>
        <v xml:space="preserve">ADMINISTRAÇÃO LOCAL                                                                                                                                                                                     </v>
      </c>
      <c r="D37" s="108">
        <f t="shared" si="42"/>
        <v>566780.88</v>
      </c>
      <c r="E37" s="109">
        <f t="shared" si="35"/>
        <v>6.3883886645760835E-2</v>
      </c>
      <c r="F37" s="110">
        <v>8.33</v>
      </c>
      <c r="G37" s="110">
        <f t="shared" si="36"/>
        <v>47212.847303999995</v>
      </c>
      <c r="H37" s="110">
        <v>8.33</v>
      </c>
      <c r="I37" s="110">
        <f t="shared" si="37"/>
        <v>47212.847303999995</v>
      </c>
      <c r="J37" s="110">
        <v>8.33</v>
      </c>
      <c r="K37" s="110">
        <f t="shared" si="38"/>
        <v>47212.847303999995</v>
      </c>
      <c r="L37" s="110">
        <v>8.33</v>
      </c>
      <c r="M37" s="110">
        <f t="shared" si="39"/>
        <v>47212.847303999995</v>
      </c>
      <c r="N37" s="110">
        <v>8.33</v>
      </c>
      <c r="O37" s="110">
        <f t="shared" si="40"/>
        <v>47212.847303999995</v>
      </c>
      <c r="P37" s="110">
        <v>8.3699999999999992</v>
      </c>
      <c r="Q37" s="110">
        <f t="shared" si="41"/>
        <v>47439.559655999998</v>
      </c>
      <c r="R37" s="110">
        <f t="shared" ref="R37:S37" si="53">F37+H37+J37+L37+N37+P37+R19</f>
        <v>100</v>
      </c>
      <c r="S37" s="392">
        <f t="shared" si="53"/>
        <v>566780.87999999989</v>
      </c>
    </row>
    <row r="38" spans="1:19" ht="19.899999999999999" customHeight="1" x14ac:dyDescent="0.2">
      <c r="A38" s="116"/>
      <c r="B38" s="117"/>
      <c r="C38" s="101" t="s">
        <v>249</v>
      </c>
      <c r="D38" s="118">
        <f>D39</f>
        <v>3391248.6099999994</v>
      </c>
      <c r="E38" s="119"/>
      <c r="F38" s="120">
        <f>G38/$D$22</f>
        <v>5.7335951890834944E-2</v>
      </c>
      <c r="G38" s="121">
        <f>G39</f>
        <v>508687.29149999993</v>
      </c>
      <c r="H38" s="120">
        <f>I38/$D$22</f>
        <v>5.7335951890834944E-2</v>
      </c>
      <c r="I38" s="118">
        <f>I39</f>
        <v>508687.29149999993</v>
      </c>
      <c r="J38" s="122">
        <f>K38/$D$22</f>
        <v>0</v>
      </c>
      <c r="K38" s="123">
        <f>K39</f>
        <v>0</v>
      </c>
      <c r="L38" s="122">
        <f>M38/$D$22</f>
        <v>0</v>
      </c>
      <c r="M38" s="123">
        <f>M39</f>
        <v>0</v>
      </c>
      <c r="N38" s="122">
        <f>O38/$D$22</f>
        <v>0</v>
      </c>
      <c r="O38" s="123">
        <f>O39</f>
        <v>0</v>
      </c>
      <c r="P38" s="122">
        <f>Q38/$D$22</f>
        <v>0</v>
      </c>
      <c r="Q38" s="123">
        <f>Q39</f>
        <v>0</v>
      </c>
      <c r="R38" s="122">
        <f>S38/$D$22</f>
        <v>0.3822396792722329</v>
      </c>
      <c r="S38" s="393">
        <f>S39</f>
        <v>3391248.6099999994</v>
      </c>
    </row>
    <row r="39" spans="1:19" ht="19.899999999999999" customHeight="1" thickBot="1" x14ac:dyDescent="0.25">
      <c r="A39" s="124" t="str">
        <f>A21</f>
        <v>01.00</v>
      </c>
      <c r="B39" s="125"/>
      <c r="C39" s="126" t="str">
        <f>C21</f>
        <v>MATERIAIS EM GERAL</v>
      </c>
      <c r="D39" s="126">
        <f>D21</f>
        <v>3391248.6099999994</v>
      </c>
      <c r="E39" s="127">
        <f>D39/$D$22</f>
        <v>0.3822396792722329</v>
      </c>
      <c r="F39" s="125">
        <v>15</v>
      </c>
      <c r="G39" s="125">
        <f>$D39*F39/100</f>
        <v>508687.29149999993</v>
      </c>
      <c r="H39" s="125">
        <v>15</v>
      </c>
      <c r="I39" s="125">
        <f>$D39*H39/100</f>
        <v>508687.29149999993</v>
      </c>
      <c r="J39" s="125"/>
      <c r="K39" s="125">
        <f>$D39*J39/100</f>
        <v>0</v>
      </c>
      <c r="L39" s="125"/>
      <c r="M39" s="125">
        <f>$D39*L39/100</f>
        <v>0</v>
      </c>
      <c r="N39" s="125"/>
      <c r="O39" s="125">
        <f>$D39*N39/100</f>
        <v>0</v>
      </c>
      <c r="P39" s="125"/>
      <c r="Q39" s="125">
        <f>$D39*P39/100</f>
        <v>0</v>
      </c>
      <c r="R39" s="125">
        <f>F39+H39+J39+L39+N39+P39+R21</f>
        <v>100</v>
      </c>
      <c r="S39" s="394">
        <f>G39+I39+K39+M39+O39+Q39+S21</f>
        <v>3391248.6099999994</v>
      </c>
    </row>
    <row r="40" spans="1:19" ht="19.899999999999999" customHeight="1" x14ac:dyDescent="0.2">
      <c r="A40" s="128"/>
      <c r="B40" s="129"/>
      <c r="C40" s="130" t="s">
        <v>137</v>
      </c>
      <c r="D40" s="130">
        <f>D28+D38</f>
        <v>8872047.5499999989</v>
      </c>
      <c r="E40" s="131">
        <f>D40/$D$22</f>
        <v>1</v>
      </c>
      <c r="F40" s="131">
        <f t="shared" ref="F40:S40" si="54">F28+F38</f>
        <v>0.10422912896854346</v>
      </c>
      <c r="G40" s="130">
        <f t="shared" si="54"/>
        <v>924725.78830399993</v>
      </c>
      <c r="H40" s="131">
        <f t="shared" si="54"/>
        <v>0.10479474535773875</v>
      </c>
      <c r="I40" s="130">
        <f t="shared" si="54"/>
        <v>929743.96380399982</v>
      </c>
      <c r="J40" s="132">
        <f t="shared" si="54"/>
        <v>5.616990844509169E-2</v>
      </c>
      <c r="K40" s="133">
        <f t="shared" si="54"/>
        <v>498342.098604</v>
      </c>
      <c r="L40" s="132">
        <f t="shared" si="54"/>
        <v>4.26026398499183E-2</v>
      </c>
      <c r="M40" s="133">
        <f t="shared" si="54"/>
        <v>377972.646504</v>
      </c>
      <c r="N40" s="132">
        <f t="shared" si="54"/>
        <v>2.0083460362427835E-2</v>
      </c>
      <c r="O40" s="133">
        <f t="shared" si="54"/>
        <v>178181.41530399997</v>
      </c>
      <c r="P40" s="132">
        <f t="shared" si="54"/>
        <v>1.5426342327933083E-2</v>
      </c>
      <c r="Q40" s="133">
        <f t="shared" si="54"/>
        <v>136863.24265599999</v>
      </c>
      <c r="R40" s="132">
        <f t="shared" si="54"/>
        <v>1</v>
      </c>
      <c r="S40" s="395">
        <f t="shared" si="54"/>
        <v>8872047.5499999989</v>
      </c>
    </row>
    <row r="41" spans="1:19" ht="19.899999999999999" customHeight="1" thickBot="1" x14ac:dyDescent="0.25">
      <c r="A41" s="134"/>
      <c r="B41" s="125"/>
      <c r="C41" s="135" t="s">
        <v>263</v>
      </c>
      <c r="D41" s="135"/>
      <c r="E41" s="136"/>
      <c r="F41" s="136">
        <f>F40+P23</f>
        <v>0.72899373711133897</v>
      </c>
      <c r="G41" s="135">
        <f>G40+Q23</f>
        <v>6467667.099303999</v>
      </c>
      <c r="H41" s="136">
        <f t="shared" ref="H41:Q41" si="55">H40+F41</f>
        <v>0.83378848246907777</v>
      </c>
      <c r="I41" s="135">
        <f t="shared" si="55"/>
        <v>7397411.063107999</v>
      </c>
      <c r="J41" s="136">
        <f t="shared" si="55"/>
        <v>0.88995839091416951</v>
      </c>
      <c r="K41" s="135">
        <f t="shared" si="55"/>
        <v>7895753.1617119992</v>
      </c>
      <c r="L41" s="136">
        <f t="shared" si="55"/>
        <v>0.93256103076408781</v>
      </c>
      <c r="M41" s="135">
        <f t="shared" si="55"/>
        <v>8273725.808215999</v>
      </c>
      <c r="N41" s="136">
        <f t="shared" si="55"/>
        <v>0.95264449112651561</v>
      </c>
      <c r="O41" s="135">
        <f t="shared" si="55"/>
        <v>8451907.2235199995</v>
      </c>
      <c r="P41" s="136">
        <f t="shared" si="55"/>
        <v>0.96807083345444866</v>
      </c>
      <c r="Q41" s="135">
        <f t="shared" si="55"/>
        <v>8588770.4661759995</v>
      </c>
      <c r="R41" s="136"/>
      <c r="S41" s="396"/>
    </row>
    <row r="42" spans="1:19" ht="19.899999999999999" customHeight="1" x14ac:dyDescent="0.2">
      <c r="D42" s="143"/>
      <c r="E42" s="142"/>
    </row>
    <row r="43" spans="1:19" ht="19.899999999999999" customHeight="1" x14ac:dyDescent="0.2">
      <c r="D43" s="143"/>
      <c r="E43" s="142"/>
    </row>
    <row r="44" spans="1:19" ht="19.899999999999999" customHeight="1" x14ac:dyDescent="0.2">
      <c r="D44" s="143"/>
      <c r="E44" s="142"/>
    </row>
    <row r="45" spans="1:19" ht="19.899999999999999" customHeight="1" x14ac:dyDescent="0.2">
      <c r="D45" s="142"/>
      <c r="E45" s="142"/>
    </row>
    <row r="46" spans="1:19" ht="19.899999999999999" customHeight="1" x14ac:dyDescent="0.2">
      <c r="E46" s="142"/>
    </row>
    <row r="47" spans="1:19" ht="19.899999999999999" customHeight="1" x14ac:dyDescent="0.2">
      <c r="E47" s="142"/>
    </row>
    <row r="48" spans="1:19" ht="19.899999999999999" customHeight="1" x14ac:dyDescent="0.2">
      <c r="E48" s="142"/>
    </row>
    <row r="49" spans="5:5" ht="19.899999999999999" customHeight="1" x14ac:dyDescent="0.2">
      <c r="E49" s="142"/>
    </row>
    <row r="50" spans="5:5" ht="19.899999999999999" customHeight="1" x14ac:dyDescent="0.2">
      <c r="E50" s="142"/>
    </row>
    <row r="51" spans="5:5" ht="19.899999999999999" customHeight="1" x14ac:dyDescent="0.2">
      <c r="E51" s="142"/>
    </row>
  </sheetData>
  <mergeCells count="18">
    <mergeCell ref="R8:S8"/>
    <mergeCell ref="R26:S26"/>
    <mergeCell ref="E8:E9"/>
    <mergeCell ref="D3:L3"/>
    <mergeCell ref="D4:L4"/>
    <mergeCell ref="D5:L5"/>
    <mergeCell ref="A6:D7"/>
    <mergeCell ref="A8:A9"/>
    <mergeCell ref="B8:B9"/>
    <mergeCell ref="C8:C9"/>
    <mergeCell ref="D1:L1"/>
    <mergeCell ref="D2:L2"/>
    <mergeCell ref="D8:D9"/>
    <mergeCell ref="A26:A27"/>
    <mergeCell ref="B26:B27"/>
    <mergeCell ref="C26:C27"/>
    <mergeCell ref="D26:D27"/>
    <mergeCell ref="E26:E27"/>
  </mergeCells>
  <printOptions horizontalCentered="1"/>
  <pageMargins left="0.23622047244094491" right="0.23622047244094491" top="0.74803149606299213" bottom="0.74803149606299213" header="0.31496062992125984" footer="0.31496062992125984"/>
  <pageSetup paperSize="9" scale="46" fitToHeight="0" orientation="landscape" r:id="rId1"/>
  <headerFooter alignWithMargins="0"/>
  <drawing r:id="rId2"/>
  <legacyDrawing r:id="rId3"/>
  <oleObjects>
    <mc:AlternateContent xmlns:mc="http://schemas.openxmlformats.org/markup-compatibility/2006">
      <mc:Choice Requires="x14">
        <oleObject shapeId="3073" r:id="rId4">
          <objectPr defaultSize="0" autoPict="0" r:id="rId5">
            <anchor moveWithCells="1" sizeWithCells="1">
              <from>
                <xdr:col>2</xdr:col>
                <xdr:colOff>962025</xdr:colOff>
                <xdr:row>0</xdr:row>
                <xdr:rowOff>200025</xdr:rowOff>
              </from>
              <to>
                <xdr:col>2</xdr:col>
                <xdr:colOff>2790825</xdr:colOff>
                <xdr:row>2</xdr:row>
                <xdr:rowOff>57150</xdr:rowOff>
              </to>
            </anchor>
          </objectPr>
        </oleObject>
      </mc:Choice>
      <mc:Fallback>
        <oleObject shapeId="3073"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36EA8-5DB9-4F4F-AFCE-E0C5E9F45AB3}">
  <sheetPr codeName="Planilha4">
    <pageSetUpPr fitToPage="1"/>
  </sheetPr>
  <dimension ref="A1:V28"/>
  <sheetViews>
    <sheetView view="pageBreakPreview" zoomScale="130" zoomScaleNormal="70" zoomScaleSheetLayoutView="130" zoomScalePageLayoutView="60" workbookViewId="0">
      <selection activeCell="A6" sqref="A6:C6"/>
    </sheetView>
  </sheetViews>
  <sheetFormatPr defaultColWidth="8.85546875" defaultRowHeight="19.899999999999999" customHeight="1" x14ac:dyDescent="0.2"/>
  <cols>
    <col min="1" max="1" width="10.7109375" style="183" customWidth="1"/>
    <col min="2" max="2" width="69" style="184" customWidth="1"/>
    <col min="3" max="3" width="15.85546875" style="186" bestFit="1" customWidth="1"/>
    <col min="4" max="4" width="3.85546875" bestFit="1" customWidth="1"/>
    <col min="5" max="5" width="3.85546875" customWidth="1"/>
    <col min="6" max="8" width="14.42578125" bestFit="1" customWidth="1"/>
    <col min="9" max="9" width="13.7109375" bestFit="1" customWidth="1"/>
    <col min="10" max="10" width="15" customWidth="1"/>
    <col min="11" max="11" width="13.42578125" bestFit="1" customWidth="1"/>
    <col min="12" max="12" width="12.7109375" bestFit="1" customWidth="1"/>
    <col min="13" max="13" width="18.28515625" bestFit="1" customWidth="1"/>
    <col min="14" max="14" width="15.7109375" bestFit="1" customWidth="1"/>
    <col min="23" max="16384" width="8.85546875" style="93"/>
  </cols>
  <sheetData>
    <row r="1" spans="1:22" ht="19.899999999999999" customHeight="1" x14ac:dyDescent="0.2">
      <c r="A1" s="225"/>
      <c r="B1" s="226"/>
      <c r="C1" s="228"/>
    </row>
    <row r="2" spans="1:22" ht="19.899999999999999" customHeight="1" x14ac:dyDescent="0.2">
      <c r="A2" s="231"/>
      <c r="B2" s="429" t="s">
        <v>384</v>
      </c>
      <c r="C2" s="429"/>
    </row>
    <row r="3" spans="1:22" ht="19.899999999999999" customHeight="1" x14ac:dyDescent="0.2">
      <c r="A3" s="231"/>
    </row>
    <row r="4" spans="1:22" ht="19.899999999999999" customHeight="1" x14ac:dyDescent="0.2">
      <c r="A4" s="231"/>
    </row>
    <row r="5" spans="1:22" ht="19.899999999999999" customHeight="1" x14ac:dyDescent="0.2">
      <c r="A5" s="477" t="str">
        <f>RESUMO!A6</f>
        <v>SERVIÇOS REMANESCENTES DO SES DE LUZILÂNDIA-PI, E REPAROS NOS SES DE JOCA MARQUES E MADEIRO</v>
      </c>
      <c r="B5" s="478"/>
      <c r="C5" s="478"/>
    </row>
    <row r="6" spans="1:22" customFormat="1" ht="19.899999999999999" customHeight="1" x14ac:dyDescent="0.2">
      <c r="A6" s="479" t="s">
        <v>386</v>
      </c>
      <c r="B6" s="479"/>
      <c r="C6" s="479"/>
    </row>
    <row r="7" spans="1:22" customFormat="1" ht="19.899999999999999" customHeight="1" x14ac:dyDescent="0.25">
      <c r="A7" s="211" t="s">
        <v>131</v>
      </c>
      <c r="B7" s="280" t="s">
        <v>395</v>
      </c>
      <c r="C7" s="281" t="s">
        <v>396</v>
      </c>
    </row>
    <row r="8" spans="1:22" customFormat="1" ht="19.899999999999999" customHeight="1" x14ac:dyDescent="0.25">
      <c r="A8" s="211" t="s">
        <v>387</v>
      </c>
      <c r="B8" s="212" t="s">
        <v>421</v>
      </c>
      <c r="C8" s="214">
        <f>SUM(C9:C11)</f>
        <v>4.93</v>
      </c>
    </row>
    <row r="9" spans="1:22" customFormat="1" ht="12.75" x14ac:dyDescent="0.2">
      <c r="A9" s="209" t="s">
        <v>388</v>
      </c>
      <c r="B9" s="201" t="s">
        <v>391</v>
      </c>
      <c r="C9" s="197">
        <v>3.43</v>
      </c>
    </row>
    <row r="10" spans="1:22" customFormat="1" ht="12.75" x14ac:dyDescent="0.2">
      <c r="A10" s="209" t="s">
        <v>389</v>
      </c>
      <c r="B10" s="201" t="s">
        <v>392</v>
      </c>
      <c r="C10" s="197">
        <v>1</v>
      </c>
    </row>
    <row r="11" spans="1:22" customFormat="1" ht="12.75" x14ac:dyDescent="0.2">
      <c r="A11" s="209" t="s">
        <v>390</v>
      </c>
      <c r="B11" s="201" t="s">
        <v>393</v>
      </c>
      <c r="C11" s="197">
        <v>0.5</v>
      </c>
    </row>
    <row r="12" spans="1:22" ht="15" x14ac:dyDescent="0.25">
      <c r="A12" s="217" t="s">
        <v>394</v>
      </c>
      <c r="B12" s="218" t="s">
        <v>422</v>
      </c>
      <c r="C12" s="220">
        <f>SUM(C13:C16)</f>
        <v>6.15</v>
      </c>
    </row>
    <row r="13" spans="1:22" ht="12.75" x14ac:dyDescent="0.2">
      <c r="A13" s="209" t="s">
        <v>402</v>
      </c>
      <c r="B13" s="201" t="s">
        <v>397</v>
      </c>
      <c r="C13" s="197">
        <v>2.5</v>
      </c>
    </row>
    <row r="14" spans="1:22" ht="12.75" x14ac:dyDescent="0.2">
      <c r="A14" s="209" t="s">
        <v>403</v>
      </c>
      <c r="B14" s="201" t="s">
        <v>398</v>
      </c>
      <c r="C14" s="197">
        <v>0.65</v>
      </c>
    </row>
    <row r="15" spans="1:22" ht="12.75" x14ac:dyDescent="0.2">
      <c r="A15" s="209" t="s">
        <v>404</v>
      </c>
      <c r="B15" s="201" t="s">
        <v>399</v>
      </c>
      <c r="C15" s="197">
        <v>3</v>
      </c>
    </row>
    <row r="16" spans="1:22" s="177" customFormat="1" ht="12.75" x14ac:dyDescent="0.2">
      <c r="A16" s="209" t="s">
        <v>405</v>
      </c>
      <c r="B16" s="202" t="s">
        <v>400</v>
      </c>
      <c r="C16" s="196">
        <v>0</v>
      </c>
      <c r="D16"/>
      <c r="E16"/>
      <c r="F16"/>
      <c r="G16"/>
      <c r="H16"/>
      <c r="I16"/>
      <c r="J16"/>
      <c r="K16"/>
      <c r="L16"/>
      <c r="M16"/>
      <c r="N16"/>
      <c r="O16"/>
      <c r="P16"/>
      <c r="Q16"/>
      <c r="R16"/>
      <c r="S16"/>
      <c r="T16"/>
      <c r="U16"/>
      <c r="V16"/>
    </row>
    <row r="17" spans="1:3" customFormat="1" ht="15" x14ac:dyDescent="0.25">
      <c r="A17" s="217" t="s">
        <v>401</v>
      </c>
      <c r="B17" s="218" t="s">
        <v>423</v>
      </c>
      <c r="C17" s="220">
        <f>SUM(C18:C20)</f>
        <v>1.88</v>
      </c>
    </row>
    <row r="18" spans="1:3" customFormat="1" ht="12.75" x14ac:dyDescent="0.2">
      <c r="A18" s="209" t="s">
        <v>406</v>
      </c>
      <c r="B18" s="200" t="s">
        <v>409</v>
      </c>
      <c r="C18" s="198">
        <v>0.25</v>
      </c>
    </row>
    <row r="19" spans="1:3" customFormat="1" ht="12.75" x14ac:dyDescent="0.2">
      <c r="A19" s="209" t="s">
        <v>407</v>
      </c>
      <c r="B19" s="200" t="s">
        <v>411</v>
      </c>
      <c r="C19" s="198">
        <v>0.24</v>
      </c>
    </row>
    <row r="20" spans="1:3" customFormat="1" ht="12.75" x14ac:dyDescent="0.2">
      <c r="A20" s="209" t="s">
        <v>408</v>
      </c>
      <c r="B20" s="200" t="s">
        <v>410</v>
      </c>
      <c r="C20" s="198">
        <v>1.39</v>
      </c>
    </row>
    <row r="21" spans="1:3" customFormat="1" ht="15" x14ac:dyDescent="0.25">
      <c r="A21" s="217" t="s">
        <v>413</v>
      </c>
      <c r="B21" s="218" t="s">
        <v>424</v>
      </c>
      <c r="C21" s="220">
        <f>SUM(C22)</f>
        <v>0.99</v>
      </c>
    </row>
    <row r="22" spans="1:3" customFormat="1" ht="12.75" x14ac:dyDescent="0.2">
      <c r="A22" s="209" t="s">
        <v>412</v>
      </c>
      <c r="B22" s="201" t="s">
        <v>414</v>
      </c>
      <c r="C22" s="197">
        <v>0.99</v>
      </c>
    </row>
    <row r="23" spans="1:3" customFormat="1" ht="15" x14ac:dyDescent="0.25">
      <c r="A23" s="217" t="s">
        <v>416</v>
      </c>
      <c r="B23" s="218" t="s">
        <v>425</v>
      </c>
      <c r="C23" s="220">
        <f>SUM(C24)</f>
        <v>8.0399999999999991</v>
      </c>
    </row>
    <row r="24" spans="1:3" customFormat="1" ht="13.5" thickBot="1" x14ac:dyDescent="0.25">
      <c r="A24" s="209" t="s">
        <v>417</v>
      </c>
      <c r="B24" s="201" t="s">
        <v>415</v>
      </c>
      <c r="C24" s="197">
        <v>8.0399999999999991</v>
      </c>
    </row>
    <row r="25" spans="1:3" customFormat="1" ht="15" x14ac:dyDescent="0.25">
      <c r="A25" s="203"/>
      <c r="B25" s="204" t="s">
        <v>418</v>
      </c>
      <c r="C25" s="190">
        <f>((1+C8/100+C17/100)*(1+C21/100)*(1+C23/100)/(1-C12/100)-1)*100</f>
        <v>24.176834829621718</v>
      </c>
    </row>
    <row r="26" spans="1:3" customFormat="1" ht="19.899999999999999" customHeight="1" x14ac:dyDescent="0.25">
      <c r="A26" s="188"/>
      <c r="B26" s="282" t="s">
        <v>419</v>
      </c>
      <c r="C26" s="193"/>
    </row>
    <row r="27" spans="1:3" customFormat="1" ht="15" x14ac:dyDescent="0.2">
      <c r="A27" s="192"/>
      <c r="B27" s="476" t="s">
        <v>420</v>
      </c>
      <c r="C27" s="428"/>
    </row>
    <row r="28" spans="1:3" customFormat="1" ht="12.75" x14ac:dyDescent="0.2">
      <c r="A28" s="183"/>
      <c r="B28" s="184"/>
      <c r="C28" s="186"/>
    </row>
  </sheetData>
  <mergeCells count="4">
    <mergeCell ref="B27:C27"/>
    <mergeCell ref="B2:C2"/>
    <mergeCell ref="A5:C5"/>
    <mergeCell ref="A6:C6"/>
  </mergeCells>
  <pageMargins left="0.23622047244094491" right="0.23622047244094491" top="0.74803149606299213" bottom="0.74803149606299213" header="0.31496062992125984" footer="0.31496062992125984"/>
  <pageSetup paperSize="9" fitToHeight="0" orientation="portrait" r:id="rId1"/>
  <headerFooter alignWithMargins="0">
    <oddFooter>&amp;R&amp;K000000Página &amp;P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426EC-1A3D-42C6-8673-C9C43568E6E1}">
  <sheetPr codeName="Planilha7">
    <pageSetUpPr fitToPage="1"/>
  </sheetPr>
  <dimension ref="A1:V28"/>
  <sheetViews>
    <sheetView view="pageBreakPreview" topLeftCell="A4" zoomScale="130" zoomScaleNormal="70" zoomScaleSheetLayoutView="130" zoomScalePageLayoutView="60" workbookViewId="0">
      <selection activeCell="B7" sqref="B7"/>
    </sheetView>
  </sheetViews>
  <sheetFormatPr defaultColWidth="8.85546875" defaultRowHeight="19.899999999999999" customHeight="1" x14ac:dyDescent="0.2"/>
  <cols>
    <col min="1" max="1" width="10.7109375" style="183" customWidth="1"/>
    <col min="2" max="2" width="69" style="184" customWidth="1"/>
    <col min="3" max="3" width="15.85546875" style="186" bestFit="1" customWidth="1"/>
    <col min="4" max="4" width="3.85546875" bestFit="1" customWidth="1"/>
    <col min="5" max="5" width="3.85546875" customWidth="1"/>
    <col min="6" max="8" width="14.42578125" bestFit="1" customWidth="1"/>
    <col min="9" max="9" width="13.7109375" bestFit="1" customWidth="1"/>
    <col min="10" max="10" width="15" customWidth="1"/>
    <col min="11" max="11" width="13.42578125" bestFit="1" customWidth="1"/>
    <col min="12" max="12" width="12.7109375" bestFit="1" customWidth="1"/>
    <col min="13" max="13" width="18.28515625" bestFit="1" customWidth="1"/>
    <col min="14" max="14" width="15.7109375" bestFit="1" customWidth="1"/>
    <col min="23" max="16384" width="8.85546875" style="93"/>
  </cols>
  <sheetData>
    <row r="1" spans="1:22" ht="19.899999999999999" customHeight="1" x14ac:dyDescent="0.2">
      <c r="A1" s="225"/>
      <c r="B1" s="226"/>
      <c r="C1" s="228"/>
    </row>
    <row r="2" spans="1:22" ht="19.899999999999999" customHeight="1" x14ac:dyDescent="0.2">
      <c r="A2" s="231"/>
      <c r="B2" s="429" t="s">
        <v>384</v>
      </c>
      <c r="C2" s="429"/>
    </row>
    <row r="3" spans="1:22" ht="19.899999999999999" customHeight="1" x14ac:dyDescent="0.2">
      <c r="A3" s="231"/>
    </row>
    <row r="4" spans="1:22" ht="19.899999999999999" customHeight="1" x14ac:dyDescent="0.2">
      <c r="A4" s="231"/>
    </row>
    <row r="5" spans="1:22" ht="27.75" customHeight="1" x14ac:dyDescent="0.2">
      <c r="A5" s="480" t="str">
        <f>RESUMO!A6</f>
        <v>SERVIÇOS REMANESCENTES DO SES DE LUZILÂNDIA-PI, E REPAROS NOS SES DE JOCA MARQUES E MADEIRO</v>
      </c>
      <c r="B5" s="479"/>
      <c r="C5" s="479"/>
    </row>
    <row r="6" spans="1:22" customFormat="1" ht="19.899999999999999" customHeight="1" x14ac:dyDescent="0.2">
      <c r="A6" s="481" t="s">
        <v>426</v>
      </c>
      <c r="B6" s="481"/>
      <c r="C6" s="481"/>
    </row>
    <row r="7" spans="1:22" customFormat="1" ht="19.899999999999999" customHeight="1" x14ac:dyDescent="0.25">
      <c r="A7" s="211" t="s">
        <v>131</v>
      </c>
      <c r="B7" s="280" t="s">
        <v>395</v>
      </c>
      <c r="C7" s="281" t="s">
        <v>396</v>
      </c>
    </row>
    <row r="8" spans="1:22" customFormat="1" ht="19.899999999999999" customHeight="1" x14ac:dyDescent="0.25">
      <c r="A8" s="211" t="s">
        <v>387</v>
      </c>
      <c r="B8" s="212" t="s">
        <v>421</v>
      </c>
      <c r="C8" s="214">
        <f>SUM(C9:C11)</f>
        <v>3.45</v>
      </c>
    </row>
    <row r="9" spans="1:22" customFormat="1" ht="12.75" x14ac:dyDescent="0.2">
      <c r="A9" s="209" t="s">
        <v>388</v>
      </c>
      <c r="B9" s="201" t="s">
        <v>391</v>
      </c>
      <c r="C9" s="197">
        <v>2.4500000000000002</v>
      </c>
    </row>
    <row r="10" spans="1:22" customFormat="1" ht="12.75" x14ac:dyDescent="0.2">
      <c r="A10" s="209" t="s">
        <v>389</v>
      </c>
      <c r="B10" s="201" t="s">
        <v>392</v>
      </c>
      <c r="C10" s="197">
        <v>0.5</v>
      </c>
    </row>
    <row r="11" spans="1:22" customFormat="1" ht="12.75" x14ac:dyDescent="0.2">
      <c r="A11" s="209" t="s">
        <v>390</v>
      </c>
      <c r="B11" s="201" t="s">
        <v>393</v>
      </c>
      <c r="C11" s="197">
        <v>0.5</v>
      </c>
    </row>
    <row r="12" spans="1:22" ht="15" x14ac:dyDescent="0.25">
      <c r="A12" s="217" t="s">
        <v>394</v>
      </c>
      <c r="B12" s="218" t="s">
        <v>422</v>
      </c>
      <c r="C12" s="220">
        <f>SUM(C13:C16)</f>
        <v>3.65</v>
      </c>
    </row>
    <row r="13" spans="1:22" ht="12.75" x14ac:dyDescent="0.2">
      <c r="A13" s="209" t="s">
        <v>402</v>
      </c>
      <c r="B13" s="201" t="s">
        <v>397</v>
      </c>
      <c r="C13" s="197">
        <v>0</v>
      </c>
    </row>
    <row r="14" spans="1:22" ht="12.75" x14ac:dyDescent="0.2">
      <c r="A14" s="209" t="s">
        <v>403</v>
      </c>
      <c r="B14" s="201" t="s">
        <v>398</v>
      </c>
      <c r="C14" s="197">
        <v>0.65</v>
      </c>
    </row>
    <row r="15" spans="1:22" ht="12.75" x14ac:dyDescent="0.2">
      <c r="A15" s="209" t="s">
        <v>404</v>
      </c>
      <c r="B15" s="201" t="s">
        <v>399</v>
      </c>
      <c r="C15" s="197">
        <v>3</v>
      </c>
    </row>
    <row r="16" spans="1:22" s="177" customFormat="1" ht="12.75" x14ac:dyDescent="0.2">
      <c r="A16" s="209" t="s">
        <v>405</v>
      </c>
      <c r="B16" s="202" t="s">
        <v>400</v>
      </c>
      <c r="C16" s="196">
        <v>0</v>
      </c>
      <c r="D16"/>
      <c r="E16"/>
      <c r="F16"/>
      <c r="G16"/>
      <c r="H16"/>
      <c r="I16"/>
      <c r="J16"/>
      <c r="K16"/>
      <c r="L16"/>
      <c r="M16"/>
      <c r="N16"/>
      <c r="O16"/>
      <c r="P16"/>
      <c r="Q16"/>
      <c r="R16"/>
      <c r="S16"/>
      <c r="T16"/>
      <c r="U16"/>
      <c r="V16"/>
    </row>
    <row r="17" spans="1:3" customFormat="1" ht="15" x14ac:dyDescent="0.25">
      <c r="A17" s="217" t="s">
        <v>401</v>
      </c>
      <c r="B17" s="218" t="s">
        <v>423</v>
      </c>
      <c r="C17" s="220">
        <f>SUM(C18:C20)</f>
        <v>1.33</v>
      </c>
    </row>
    <row r="18" spans="1:3" customFormat="1" ht="12.75" x14ac:dyDescent="0.2">
      <c r="A18" s="209" t="s">
        <v>406</v>
      </c>
      <c r="B18" s="200" t="s">
        <v>409</v>
      </c>
      <c r="C18" s="198">
        <v>0.24</v>
      </c>
    </row>
    <row r="19" spans="1:3" customFormat="1" ht="12.75" x14ac:dyDescent="0.2">
      <c r="A19" s="209" t="s">
        <v>407</v>
      </c>
      <c r="B19" s="200" t="s">
        <v>411</v>
      </c>
      <c r="C19" s="198">
        <v>0.24</v>
      </c>
    </row>
    <row r="20" spans="1:3" customFormat="1" ht="12.75" x14ac:dyDescent="0.2">
      <c r="A20" s="209" t="s">
        <v>408</v>
      </c>
      <c r="B20" s="200" t="s">
        <v>410</v>
      </c>
      <c r="C20" s="198">
        <v>0.85</v>
      </c>
    </row>
    <row r="21" spans="1:3" customFormat="1" ht="15" x14ac:dyDescent="0.25">
      <c r="A21" s="217" t="s">
        <v>413</v>
      </c>
      <c r="B21" s="218" t="s">
        <v>424</v>
      </c>
      <c r="C21" s="220">
        <f>SUM(C22)</f>
        <v>0.85</v>
      </c>
    </row>
    <row r="22" spans="1:3" customFormat="1" ht="12.75" x14ac:dyDescent="0.2">
      <c r="A22" s="209" t="s">
        <v>412</v>
      </c>
      <c r="B22" s="201" t="s">
        <v>414</v>
      </c>
      <c r="C22" s="197">
        <v>0.85</v>
      </c>
    </row>
    <row r="23" spans="1:3" customFormat="1" ht="15" x14ac:dyDescent="0.25">
      <c r="A23" s="217" t="s">
        <v>416</v>
      </c>
      <c r="B23" s="218" t="s">
        <v>425</v>
      </c>
      <c r="C23" s="220">
        <f>SUM(C24)</f>
        <v>5.1100000000000003</v>
      </c>
    </row>
    <row r="24" spans="1:3" customFormat="1" ht="13.5" thickBot="1" x14ac:dyDescent="0.25">
      <c r="A24" s="209" t="s">
        <v>417</v>
      </c>
      <c r="B24" s="201" t="s">
        <v>415</v>
      </c>
      <c r="C24" s="197">
        <v>5.1100000000000003</v>
      </c>
    </row>
    <row r="25" spans="1:3" customFormat="1" ht="15" x14ac:dyDescent="0.25">
      <c r="A25" s="203"/>
      <c r="B25" s="204" t="s">
        <v>418</v>
      </c>
      <c r="C25" s="190">
        <f>((1+C8/100+C17/100)*(1+C21/100)*(1+C23/100)/(1-C12/100)-1)*100</f>
        <v>15.278047942916428</v>
      </c>
    </row>
    <row r="26" spans="1:3" customFormat="1" ht="19.899999999999999" customHeight="1" x14ac:dyDescent="0.25">
      <c r="A26" s="188"/>
      <c r="B26" s="282" t="s">
        <v>419</v>
      </c>
      <c r="C26" s="193"/>
    </row>
    <row r="27" spans="1:3" customFormat="1" ht="15" x14ac:dyDescent="0.2">
      <c r="A27" s="192"/>
      <c r="B27" s="476" t="s">
        <v>420</v>
      </c>
      <c r="C27" s="428"/>
    </row>
    <row r="28" spans="1:3" customFormat="1" ht="12.75" x14ac:dyDescent="0.2">
      <c r="A28" s="183"/>
      <c r="B28" s="184"/>
      <c r="C28" s="186"/>
    </row>
  </sheetData>
  <mergeCells count="4">
    <mergeCell ref="B2:C2"/>
    <mergeCell ref="A5:C5"/>
    <mergeCell ref="A6:C6"/>
    <mergeCell ref="B27:C27"/>
  </mergeCells>
  <pageMargins left="0.23622047244094491" right="0.23622047244094491" top="0.74803149606299213" bottom="0.74803149606299213" header="0.31496062992125984" footer="0.31496062992125984"/>
  <pageSetup paperSize="9" fitToHeight="0" orientation="portrait" r:id="rId1"/>
  <headerFooter alignWithMargins="0">
    <oddFooter>&amp;R&amp;K000000Página &amp;P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FAF62-48D0-437C-BA4F-2C53F87CCC98}">
  <sheetPr>
    <pageSetUpPr fitToPage="1"/>
  </sheetPr>
  <dimension ref="A1:F20014"/>
  <sheetViews>
    <sheetView zoomScale="80" zoomScaleNormal="80" workbookViewId="0"/>
  </sheetViews>
  <sheetFormatPr defaultRowHeight="12.75" x14ac:dyDescent="0.2"/>
  <cols>
    <col min="1" max="1" width="19.42578125" style="321" bestFit="1" customWidth="1"/>
    <col min="2" max="2" width="17.7109375" style="321" bestFit="1" customWidth="1"/>
    <col min="3" max="3" width="100.7109375" style="320" customWidth="1"/>
    <col min="4" max="4" width="8.7109375" style="319" bestFit="1" customWidth="1"/>
    <col min="5" max="5" width="13" style="345" bestFit="1" customWidth="1"/>
    <col min="6" max="6" width="15.5703125" style="319" bestFit="1" customWidth="1"/>
    <col min="7" max="16384" width="9.140625" style="319"/>
  </cols>
  <sheetData>
    <row r="1" spans="1:6" ht="19.5" customHeight="1" x14ac:dyDescent="0.2">
      <c r="A1" s="187"/>
      <c r="B1" s="187"/>
      <c r="C1" s="322" t="s">
        <v>60460</v>
      </c>
      <c r="D1" s="187"/>
      <c r="E1" s="343"/>
      <c r="F1" s="187"/>
    </row>
    <row r="2" spans="1:6" ht="25.5" x14ac:dyDescent="0.2">
      <c r="A2" s="322" t="s">
        <v>60458</v>
      </c>
      <c r="B2" s="322" t="s">
        <v>60459</v>
      </c>
      <c r="C2" s="418" t="s">
        <v>275</v>
      </c>
      <c r="D2" s="187" t="s">
        <v>63950</v>
      </c>
      <c r="E2" s="343" t="s">
        <v>256</v>
      </c>
      <c r="F2" s="187"/>
    </row>
    <row r="3" spans="1:6" x14ac:dyDescent="0.2">
      <c r="A3" s="187"/>
      <c r="B3" s="187"/>
      <c r="C3" s="322" t="s">
        <v>60681</v>
      </c>
      <c r="D3" s="187"/>
      <c r="E3" s="343"/>
      <c r="F3" s="187"/>
    </row>
    <row r="4" spans="1:6" x14ac:dyDescent="0.2">
      <c r="A4" s="187" t="s">
        <v>20993</v>
      </c>
      <c r="B4" s="187" t="s">
        <v>20995</v>
      </c>
      <c r="C4" s="323" t="s">
        <v>20994</v>
      </c>
      <c r="D4" s="324" t="s">
        <v>664</v>
      </c>
      <c r="E4" s="344">
        <v>20.420000000000002</v>
      </c>
      <c r="F4" s="324" t="s">
        <v>20995</v>
      </c>
    </row>
    <row r="5" spans="1:6" x14ac:dyDescent="0.2">
      <c r="A5" s="187" t="s">
        <v>20996</v>
      </c>
      <c r="B5" s="187" t="s">
        <v>20998</v>
      </c>
      <c r="C5" s="323" t="s">
        <v>20997</v>
      </c>
      <c r="D5" s="324" t="s">
        <v>290</v>
      </c>
      <c r="E5" s="344">
        <v>29.21</v>
      </c>
      <c r="F5" s="324" t="s">
        <v>20998</v>
      </c>
    </row>
    <row r="6" spans="1:6" x14ac:dyDescent="0.2">
      <c r="A6" s="187" t="s">
        <v>21002</v>
      </c>
      <c r="B6" s="187" t="s">
        <v>21004</v>
      </c>
      <c r="C6" s="323" t="s">
        <v>21003</v>
      </c>
      <c r="D6" s="324" t="s">
        <v>289</v>
      </c>
      <c r="E6" s="344">
        <v>399</v>
      </c>
      <c r="F6" s="324" t="s">
        <v>21004</v>
      </c>
    </row>
    <row r="7" spans="1:6" x14ac:dyDescent="0.2">
      <c r="A7" s="187" t="s">
        <v>21005</v>
      </c>
      <c r="B7" s="187" t="s">
        <v>21007</v>
      </c>
      <c r="C7" s="323" t="s">
        <v>21006</v>
      </c>
      <c r="D7" s="324" t="s">
        <v>290</v>
      </c>
      <c r="E7" s="344">
        <v>598.79999999999995</v>
      </c>
      <c r="F7" s="324" t="s">
        <v>21007</v>
      </c>
    </row>
    <row r="8" spans="1:6" x14ac:dyDescent="0.2">
      <c r="A8" s="187" t="s">
        <v>21023</v>
      </c>
      <c r="B8" s="187" t="s">
        <v>21025</v>
      </c>
      <c r="C8" s="323" t="s">
        <v>21024</v>
      </c>
      <c r="D8" s="324" t="s">
        <v>664</v>
      </c>
      <c r="E8" s="344">
        <v>24.67</v>
      </c>
      <c r="F8" s="324" t="s">
        <v>21025</v>
      </c>
    </row>
    <row r="9" spans="1:6" x14ac:dyDescent="0.2">
      <c r="A9" s="187" t="s">
        <v>20999</v>
      </c>
      <c r="B9" s="187" t="s">
        <v>21001</v>
      </c>
      <c r="C9" s="323" t="s">
        <v>21000</v>
      </c>
      <c r="D9" s="324" t="s">
        <v>3662</v>
      </c>
      <c r="E9" s="344">
        <v>25.09</v>
      </c>
      <c r="F9" s="324" t="s">
        <v>21001</v>
      </c>
    </row>
    <row r="10" spans="1:6" x14ac:dyDescent="0.2">
      <c r="A10" s="187" t="s">
        <v>21008</v>
      </c>
      <c r="B10" s="187" t="s">
        <v>21010</v>
      </c>
      <c r="C10" s="323" t="s">
        <v>21009</v>
      </c>
      <c r="D10" s="324" t="s">
        <v>7344</v>
      </c>
      <c r="E10" s="344">
        <v>27.2</v>
      </c>
      <c r="F10" s="324" t="s">
        <v>21010</v>
      </c>
    </row>
    <row r="11" spans="1:6" x14ac:dyDescent="0.2">
      <c r="A11" s="187" t="s">
        <v>21011</v>
      </c>
      <c r="B11" s="187" t="s">
        <v>21013</v>
      </c>
      <c r="C11" s="323" t="s">
        <v>21012</v>
      </c>
      <c r="D11" s="324" t="s">
        <v>290</v>
      </c>
      <c r="E11" s="344">
        <v>1066.1400000000001</v>
      </c>
      <c r="F11" s="324" t="s">
        <v>21013</v>
      </c>
    </row>
    <row r="12" spans="1:6" x14ac:dyDescent="0.2">
      <c r="A12" s="187" t="s">
        <v>21014</v>
      </c>
      <c r="B12" s="187" t="s">
        <v>21016</v>
      </c>
      <c r="C12" s="323" t="s">
        <v>21015</v>
      </c>
      <c r="D12" s="324" t="s">
        <v>290</v>
      </c>
      <c r="E12" s="344">
        <v>168.65</v>
      </c>
      <c r="F12" s="324" t="s">
        <v>21016</v>
      </c>
    </row>
    <row r="13" spans="1:6" x14ac:dyDescent="0.2">
      <c r="A13" s="187" t="s">
        <v>21020</v>
      </c>
      <c r="B13" s="187" t="s">
        <v>21022</v>
      </c>
      <c r="C13" s="323" t="s">
        <v>21021</v>
      </c>
      <c r="D13" s="324" t="s">
        <v>664</v>
      </c>
      <c r="E13" s="344">
        <v>249.05</v>
      </c>
      <c r="F13" s="324" t="s">
        <v>21022</v>
      </c>
    </row>
    <row r="14" spans="1:6" x14ac:dyDescent="0.2">
      <c r="A14" s="187" t="s">
        <v>21017</v>
      </c>
      <c r="B14" s="187" t="s">
        <v>21019</v>
      </c>
      <c r="C14" s="323" t="s">
        <v>21018</v>
      </c>
      <c r="D14" s="324" t="s">
        <v>290</v>
      </c>
      <c r="E14" s="344">
        <v>578.98</v>
      </c>
      <c r="F14" s="324" t="s">
        <v>21019</v>
      </c>
    </row>
    <row r="15" spans="1:6" x14ac:dyDescent="0.2">
      <c r="A15" s="187" t="s">
        <v>16587</v>
      </c>
      <c r="B15" s="187" t="s">
        <v>16589</v>
      </c>
      <c r="C15" s="323" t="s">
        <v>16588</v>
      </c>
      <c r="D15" s="324" t="s">
        <v>289</v>
      </c>
      <c r="E15" s="344">
        <v>1.53</v>
      </c>
      <c r="F15" s="324" t="s">
        <v>16589</v>
      </c>
    </row>
    <row r="16" spans="1:6" x14ac:dyDescent="0.2">
      <c r="A16" s="187" t="s">
        <v>16590</v>
      </c>
      <c r="B16" s="187" t="s">
        <v>16592</v>
      </c>
      <c r="C16" s="323" t="s">
        <v>16591</v>
      </c>
      <c r="D16" s="324" t="s">
        <v>289</v>
      </c>
      <c r="E16" s="344">
        <v>0.86</v>
      </c>
      <c r="F16" s="324" t="s">
        <v>16592</v>
      </c>
    </row>
    <row r="17" spans="1:6" x14ac:dyDescent="0.2">
      <c r="A17" s="187" t="s">
        <v>20177</v>
      </c>
      <c r="B17" s="187" t="s">
        <v>20179</v>
      </c>
      <c r="C17" s="323" t="s">
        <v>20178</v>
      </c>
      <c r="D17" s="324" t="s">
        <v>289</v>
      </c>
      <c r="E17" s="344">
        <v>0.73</v>
      </c>
      <c r="F17" s="324" t="s">
        <v>20179</v>
      </c>
    </row>
    <row r="18" spans="1:6" x14ac:dyDescent="0.2">
      <c r="A18" s="187" t="s">
        <v>16593</v>
      </c>
      <c r="B18" s="187" t="s">
        <v>16595</v>
      </c>
      <c r="C18" s="323" t="s">
        <v>16594</v>
      </c>
      <c r="D18" s="324" t="s">
        <v>289</v>
      </c>
      <c r="E18" s="344">
        <v>1.6</v>
      </c>
      <c r="F18" s="324" t="s">
        <v>16595</v>
      </c>
    </row>
    <row r="19" spans="1:6" x14ac:dyDescent="0.2">
      <c r="A19" s="187" t="s">
        <v>15578</v>
      </c>
      <c r="B19" s="187" t="s">
        <v>15580</v>
      </c>
      <c r="C19" s="323" t="s">
        <v>15579</v>
      </c>
      <c r="D19" s="324" t="s">
        <v>289</v>
      </c>
      <c r="E19" s="344">
        <v>0.48</v>
      </c>
      <c r="F19" s="324" t="s">
        <v>15580</v>
      </c>
    </row>
    <row r="20" spans="1:6" x14ac:dyDescent="0.2">
      <c r="A20" s="187" t="s">
        <v>22871</v>
      </c>
      <c r="B20" s="187" t="s">
        <v>22873</v>
      </c>
      <c r="C20" s="323" t="s">
        <v>22872</v>
      </c>
      <c r="D20" s="324" t="s">
        <v>289</v>
      </c>
      <c r="E20" s="344">
        <v>4.29</v>
      </c>
      <c r="F20" s="324" t="s">
        <v>22873</v>
      </c>
    </row>
    <row r="21" spans="1:6" x14ac:dyDescent="0.2">
      <c r="A21" s="187" t="s">
        <v>22868</v>
      </c>
      <c r="B21" s="187" t="s">
        <v>22870</v>
      </c>
      <c r="C21" s="323" t="s">
        <v>22869</v>
      </c>
      <c r="D21" s="324" t="s">
        <v>289</v>
      </c>
      <c r="E21" s="344">
        <v>2.09</v>
      </c>
      <c r="F21" s="324" t="s">
        <v>22870</v>
      </c>
    </row>
    <row r="22" spans="1:6" x14ac:dyDescent="0.2">
      <c r="A22" s="187" t="s">
        <v>646</v>
      </c>
      <c r="B22" s="187" t="s">
        <v>648</v>
      </c>
      <c r="C22" s="323" t="s">
        <v>647</v>
      </c>
      <c r="D22" s="324" t="s">
        <v>289</v>
      </c>
      <c r="E22" s="344">
        <v>0.04</v>
      </c>
      <c r="F22" s="324" t="s">
        <v>648</v>
      </c>
    </row>
    <row r="23" spans="1:6" x14ac:dyDescent="0.2">
      <c r="A23" s="187" t="s">
        <v>649</v>
      </c>
      <c r="B23" s="187" t="s">
        <v>651</v>
      </c>
      <c r="C23" s="323" t="s">
        <v>650</v>
      </c>
      <c r="D23" s="324" t="s">
        <v>289</v>
      </c>
      <c r="E23" s="344">
        <v>0.11</v>
      </c>
      <c r="F23" s="324" t="s">
        <v>651</v>
      </c>
    </row>
    <row r="24" spans="1:6" x14ac:dyDescent="0.2">
      <c r="A24" s="187" t="s">
        <v>652</v>
      </c>
      <c r="B24" s="187" t="s">
        <v>654</v>
      </c>
      <c r="C24" s="323" t="s">
        <v>653</v>
      </c>
      <c r="D24" s="324" t="s">
        <v>289</v>
      </c>
      <c r="E24" s="344">
        <v>0.2</v>
      </c>
      <c r="F24" s="324" t="s">
        <v>654</v>
      </c>
    </row>
    <row r="25" spans="1:6" x14ac:dyDescent="0.2">
      <c r="A25" s="187" t="s">
        <v>22358</v>
      </c>
      <c r="B25" s="187" t="s">
        <v>22360</v>
      </c>
      <c r="C25" s="323" t="s">
        <v>22359</v>
      </c>
      <c r="D25" s="324" t="s">
        <v>289</v>
      </c>
      <c r="E25" s="344">
        <v>0.33</v>
      </c>
      <c r="F25" s="324" t="s">
        <v>22360</v>
      </c>
    </row>
    <row r="26" spans="1:6" x14ac:dyDescent="0.2">
      <c r="A26" s="187" t="s">
        <v>8903</v>
      </c>
      <c r="B26" s="187" t="s">
        <v>8905</v>
      </c>
      <c r="C26" s="323" t="s">
        <v>8904</v>
      </c>
      <c r="D26" s="324" t="s">
        <v>289</v>
      </c>
      <c r="E26" s="344">
        <v>0.15</v>
      </c>
      <c r="F26" s="324" t="s">
        <v>8905</v>
      </c>
    </row>
    <row r="27" spans="1:6" x14ac:dyDescent="0.2">
      <c r="A27" s="187" t="s">
        <v>15475</v>
      </c>
      <c r="B27" s="187" t="s">
        <v>15477</v>
      </c>
      <c r="C27" s="323" t="s">
        <v>15476</v>
      </c>
      <c r="D27" s="324" t="s">
        <v>289</v>
      </c>
      <c r="E27" s="344">
        <v>0.11</v>
      </c>
      <c r="F27" s="324" t="s">
        <v>15477</v>
      </c>
    </row>
    <row r="28" spans="1:6" x14ac:dyDescent="0.2">
      <c r="A28" s="187" t="s">
        <v>19003</v>
      </c>
      <c r="B28" s="187" t="s">
        <v>19005</v>
      </c>
      <c r="C28" s="323" t="s">
        <v>19004</v>
      </c>
      <c r="D28" s="324" t="s">
        <v>289</v>
      </c>
      <c r="E28" s="344">
        <v>5.3</v>
      </c>
      <c r="F28" s="324" t="s">
        <v>19005</v>
      </c>
    </row>
    <row r="29" spans="1:6" x14ac:dyDescent="0.2">
      <c r="A29" s="187" t="s">
        <v>10705</v>
      </c>
      <c r="B29" s="187" t="s">
        <v>10707</v>
      </c>
      <c r="C29" s="323" t="s">
        <v>10706</v>
      </c>
      <c r="D29" s="324" t="s">
        <v>289</v>
      </c>
      <c r="E29" s="344">
        <v>78.569999999999993</v>
      </c>
      <c r="F29" s="324" t="s">
        <v>10707</v>
      </c>
    </row>
    <row r="30" spans="1:6" x14ac:dyDescent="0.2">
      <c r="A30" s="187" t="s">
        <v>10708</v>
      </c>
      <c r="B30" s="187" t="s">
        <v>10710</v>
      </c>
      <c r="C30" s="323" t="s">
        <v>10709</v>
      </c>
      <c r="D30" s="324" t="s">
        <v>289</v>
      </c>
      <c r="E30" s="344">
        <v>157.38</v>
      </c>
      <c r="F30" s="324" t="s">
        <v>10710</v>
      </c>
    </row>
    <row r="31" spans="1:6" x14ac:dyDescent="0.2">
      <c r="A31" s="187" t="s">
        <v>20390</v>
      </c>
      <c r="B31" s="187" t="s">
        <v>20392</v>
      </c>
      <c r="C31" s="323" t="s">
        <v>20391</v>
      </c>
      <c r="D31" s="324" t="s">
        <v>289</v>
      </c>
      <c r="E31" s="344">
        <v>15.22</v>
      </c>
      <c r="F31" s="324" t="s">
        <v>20392</v>
      </c>
    </row>
    <row r="32" spans="1:6" x14ac:dyDescent="0.2">
      <c r="A32" s="187" t="s">
        <v>19483</v>
      </c>
      <c r="B32" s="187" t="s">
        <v>19485</v>
      </c>
      <c r="C32" s="323" t="s">
        <v>19484</v>
      </c>
      <c r="D32" s="324" t="s">
        <v>289</v>
      </c>
      <c r="E32" s="344">
        <v>4.13</v>
      </c>
      <c r="F32" s="324" t="s">
        <v>19485</v>
      </c>
    </row>
    <row r="33" spans="1:6" x14ac:dyDescent="0.2">
      <c r="A33" s="187" t="s">
        <v>7788</v>
      </c>
      <c r="B33" s="187" t="s">
        <v>7790</v>
      </c>
      <c r="C33" s="323" t="s">
        <v>7789</v>
      </c>
      <c r="D33" s="324" t="s">
        <v>289</v>
      </c>
      <c r="E33" s="344">
        <v>0.9</v>
      </c>
      <c r="F33" s="324" t="s">
        <v>7790</v>
      </c>
    </row>
    <row r="34" spans="1:6" x14ac:dyDescent="0.2">
      <c r="A34" s="187" t="s">
        <v>10687</v>
      </c>
      <c r="B34" s="187" t="s">
        <v>10689</v>
      </c>
      <c r="C34" s="323" t="s">
        <v>10688</v>
      </c>
      <c r="D34" s="324" t="s">
        <v>289</v>
      </c>
      <c r="E34" s="344">
        <v>2.46</v>
      </c>
      <c r="F34" s="324" t="s">
        <v>10689</v>
      </c>
    </row>
    <row r="35" spans="1:6" x14ac:dyDescent="0.2">
      <c r="A35" s="187" t="s">
        <v>10690</v>
      </c>
      <c r="B35" s="187" t="s">
        <v>10692</v>
      </c>
      <c r="C35" s="323" t="s">
        <v>10691</v>
      </c>
      <c r="D35" s="324" t="s">
        <v>289</v>
      </c>
      <c r="E35" s="344">
        <v>36.549999999999997</v>
      </c>
      <c r="F35" s="324" t="s">
        <v>10692</v>
      </c>
    </row>
    <row r="36" spans="1:6" x14ac:dyDescent="0.2">
      <c r="A36" s="187" t="s">
        <v>20354</v>
      </c>
      <c r="B36" s="187" t="s">
        <v>20356</v>
      </c>
      <c r="C36" s="323" t="s">
        <v>20355</v>
      </c>
      <c r="D36" s="324" t="s">
        <v>289</v>
      </c>
      <c r="E36" s="344">
        <v>5.03</v>
      </c>
      <c r="F36" s="324" t="s">
        <v>20356</v>
      </c>
    </row>
    <row r="37" spans="1:6" x14ac:dyDescent="0.2">
      <c r="A37" s="187" t="s">
        <v>16794</v>
      </c>
      <c r="B37" s="187" t="s">
        <v>16796</v>
      </c>
      <c r="C37" s="323" t="s">
        <v>16795</v>
      </c>
      <c r="D37" s="324" t="s">
        <v>289</v>
      </c>
      <c r="E37" s="344">
        <v>1.45</v>
      </c>
      <c r="F37" s="324" t="s">
        <v>16796</v>
      </c>
    </row>
    <row r="38" spans="1:6" x14ac:dyDescent="0.2">
      <c r="A38" s="187" t="s">
        <v>13638</v>
      </c>
      <c r="B38" s="187" t="s">
        <v>13640</v>
      </c>
      <c r="C38" s="323" t="s">
        <v>13639</v>
      </c>
      <c r="D38" s="324" t="s">
        <v>289</v>
      </c>
      <c r="E38" s="344">
        <v>1.49</v>
      </c>
      <c r="F38" s="324" t="s">
        <v>13640</v>
      </c>
    </row>
    <row r="39" spans="1:6" x14ac:dyDescent="0.2">
      <c r="A39" s="187" t="s">
        <v>13393</v>
      </c>
      <c r="B39" s="187" t="s">
        <v>13395</v>
      </c>
      <c r="C39" s="323" t="s">
        <v>13394</v>
      </c>
      <c r="D39" s="324" t="s">
        <v>289</v>
      </c>
      <c r="E39" s="344">
        <v>0.9</v>
      </c>
      <c r="F39" s="324" t="s">
        <v>13395</v>
      </c>
    </row>
    <row r="40" spans="1:6" x14ac:dyDescent="0.2">
      <c r="A40" s="187" t="s">
        <v>655</v>
      </c>
      <c r="B40" s="187" t="s">
        <v>657</v>
      </c>
      <c r="C40" s="323" t="s">
        <v>656</v>
      </c>
      <c r="D40" s="324" t="s">
        <v>289</v>
      </c>
      <c r="E40" s="344">
        <v>0.75</v>
      </c>
      <c r="F40" s="324" t="s">
        <v>657</v>
      </c>
    </row>
    <row r="41" spans="1:6" x14ac:dyDescent="0.2">
      <c r="A41" s="187" t="s">
        <v>15961</v>
      </c>
      <c r="B41" s="187" t="s">
        <v>15963</v>
      </c>
      <c r="C41" s="323" t="s">
        <v>15962</v>
      </c>
      <c r="D41" s="324" t="s">
        <v>289</v>
      </c>
      <c r="E41" s="344">
        <v>2.2200000000000002</v>
      </c>
      <c r="F41" s="324" t="s">
        <v>15963</v>
      </c>
    </row>
    <row r="42" spans="1:6" x14ac:dyDescent="0.2">
      <c r="A42" s="187" t="s">
        <v>21658</v>
      </c>
      <c r="B42" s="187" t="s">
        <v>21659</v>
      </c>
      <c r="C42" s="323" t="s">
        <v>15962</v>
      </c>
      <c r="D42" s="324" t="s">
        <v>289</v>
      </c>
      <c r="E42" s="344">
        <v>2.2200000000000002</v>
      </c>
      <c r="F42" s="324" t="s">
        <v>21659</v>
      </c>
    </row>
    <row r="43" spans="1:6" x14ac:dyDescent="0.2">
      <c r="A43" s="187" t="s">
        <v>15964</v>
      </c>
      <c r="B43" s="187" t="s">
        <v>15966</v>
      </c>
      <c r="C43" s="323" t="s">
        <v>15965</v>
      </c>
      <c r="D43" s="324" t="s">
        <v>289</v>
      </c>
      <c r="E43" s="344">
        <v>2.4700000000000002</v>
      </c>
      <c r="F43" s="324" t="s">
        <v>15966</v>
      </c>
    </row>
    <row r="44" spans="1:6" x14ac:dyDescent="0.2">
      <c r="A44" s="187" t="s">
        <v>6664</v>
      </c>
      <c r="B44" s="187" t="s">
        <v>6666</v>
      </c>
      <c r="C44" s="323" t="s">
        <v>6665</v>
      </c>
      <c r="D44" s="324" t="s">
        <v>289</v>
      </c>
      <c r="E44" s="344">
        <v>0.78</v>
      </c>
      <c r="F44" s="324" t="s">
        <v>6666</v>
      </c>
    </row>
    <row r="45" spans="1:6" x14ac:dyDescent="0.2">
      <c r="A45" s="187" t="s">
        <v>7974</v>
      </c>
      <c r="B45" s="187" t="s">
        <v>7976</v>
      </c>
      <c r="C45" s="323" t="s">
        <v>7975</v>
      </c>
      <c r="D45" s="324" t="s">
        <v>289</v>
      </c>
      <c r="E45" s="344">
        <v>3.18</v>
      </c>
      <c r="F45" s="324" t="s">
        <v>7976</v>
      </c>
    </row>
    <row r="46" spans="1:6" x14ac:dyDescent="0.2">
      <c r="A46" s="187" t="s">
        <v>1140</v>
      </c>
      <c r="B46" s="187" t="s">
        <v>1142</v>
      </c>
      <c r="C46" s="323" t="s">
        <v>1141</v>
      </c>
      <c r="D46" s="324" t="s">
        <v>289</v>
      </c>
      <c r="E46" s="344">
        <v>0.11</v>
      </c>
      <c r="F46" s="324" t="s">
        <v>1142</v>
      </c>
    </row>
    <row r="47" spans="1:6" x14ac:dyDescent="0.2">
      <c r="A47" s="187" t="s">
        <v>12673</v>
      </c>
      <c r="B47" s="187" t="s">
        <v>12675</v>
      </c>
      <c r="C47" s="323" t="s">
        <v>12674</v>
      </c>
      <c r="D47" s="324" t="s">
        <v>289</v>
      </c>
      <c r="E47" s="344">
        <v>1.6</v>
      </c>
      <c r="F47" s="324" t="s">
        <v>12675</v>
      </c>
    </row>
    <row r="48" spans="1:6" x14ac:dyDescent="0.2">
      <c r="A48" s="187" t="s">
        <v>22481</v>
      </c>
      <c r="B48" s="187" t="s">
        <v>22483</v>
      </c>
      <c r="C48" s="323" t="s">
        <v>22482</v>
      </c>
      <c r="D48" s="324" t="s">
        <v>289</v>
      </c>
      <c r="E48" s="344">
        <v>79.23</v>
      </c>
      <c r="F48" s="324" t="s">
        <v>22483</v>
      </c>
    </row>
    <row r="49" spans="1:6" x14ac:dyDescent="0.2">
      <c r="A49" s="187" t="s">
        <v>22478</v>
      </c>
      <c r="B49" s="187" t="s">
        <v>22480</v>
      </c>
      <c r="C49" s="323" t="s">
        <v>22479</v>
      </c>
      <c r="D49" s="324" t="s">
        <v>289</v>
      </c>
      <c r="E49" s="344">
        <v>92.01</v>
      </c>
      <c r="F49" s="324" t="s">
        <v>22480</v>
      </c>
    </row>
    <row r="50" spans="1:6" x14ac:dyDescent="0.2">
      <c r="A50" s="187" t="s">
        <v>13092</v>
      </c>
      <c r="B50" s="187" t="s">
        <v>13094</v>
      </c>
      <c r="C50" s="323" t="s">
        <v>13093</v>
      </c>
      <c r="D50" s="324" t="s">
        <v>289</v>
      </c>
      <c r="E50" s="344">
        <v>0.11</v>
      </c>
      <c r="F50" s="324" t="s">
        <v>13094</v>
      </c>
    </row>
    <row r="51" spans="1:6" x14ac:dyDescent="0.2">
      <c r="A51" s="187" t="s">
        <v>15130</v>
      </c>
      <c r="B51" s="187" t="s">
        <v>15132</v>
      </c>
      <c r="C51" s="323" t="s">
        <v>15131</v>
      </c>
      <c r="D51" s="324" t="s">
        <v>289</v>
      </c>
      <c r="E51" s="344">
        <v>0.16</v>
      </c>
      <c r="F51" s="324" t="s">
        <v>15132</v>
      </c>
    </row>
    <row r="52" spans="1:6" x14ac:dyDescent="0.2">
      <c r="A52" s="187" t="s">
        <v>15133</v>
      </c>
      <c r="B52" s="187" t="s">
        <v>15135</v>
      </c>
      <c r="C52" s="323" t="s">
        <v>15134</v>
      </c>
      <c r="D52" s="324" t="s">
        <v>289</v>
      </c>
      <c r="E52" s="344">
        <v>0.3</v>
      </c>
      <c r="F52" s="324" t="s">
        <v>15135</v>
      </c>
    </row>
    <row r="53" spans="1:6" x14ac:dyDescent="0.2">
      <c r="A53" s="187" t="s">
        <v>6565</v>
      </c>
      <c r="B53" s="187" t="s">
        <v>6567</v>
      </c>
      <c r="C53" s="323" t="s">
        <v>6566</v>
      </c>
      <c r="D53" s="324" t="s">
        <v>289</v>
      </c>
      <c r="E53" s="344">
        <v>0.77</v>
      </c>
      <c r="F53" s="324" t="s">
        <v>6567</v>
      </c>
    </row>
    <row r="54" spans="1:6" x14ac:dyDescent="0.2">
      <c r="A54" s="187" t="s">
        <v>6568</v>
      </c>
      <c r="B54" s="187" t="s">
        <v>6570</v>
      </c>
      <c r="C54" s="323" t="s">
        <v>6569</v>
      </c>
      <c r="D54" s="324" t="s">
        <v>289</v>
      </c>
      <c r="E54" s="344">
        <v>0.74</v>
      </c>
      <c r="F54" s="324" t="s">
        <v>6570</v>
      </c>
    </row>
    <row r="55" spans="1:6" x14ac:dyDescent="0.2">
      <c r="A55" s="187" t="s">
        <v>21686</v>
      </c>
      <c r="B55" s="187" t="s">
        <v>21688</v>
      </c>
      <c r="C55" s="323" t="s">
        <v>21687</v>
      </c>
      <c r="D55" s="324" t="s">
        <v>289</v>
      </c>
      <c r="E55" s="344">
        <v>26.11</v>
      </c>
      <c r="F55" s="324" t="s">
        <v>21688</v>
      </c>
    </row>
    <row r="56" spans="1:6" x14ac:dyDescent="0.2">
      <c r="A56" s="187" t="s">
        <v>19925</v>
      </c>
      <c r="B56" s="187" t="s">
        <v>19927</v>
      </c>
      <c r="C56" s="323" t="s">
        <v>19926</v>
      </c>
      <c r="D56" s="324" t="s">
        <v>289</v>
      </c>
      <c r="E56" s="344">
        <v>0.25</v>
      </c>
      <c r="F56" s="324" t="s">
        <v>19927</v>
      </c>
    </row>
    <row r="57" spans="1:6" x14ac:dyDescent="0.2">
      <c r="A57" s="187" t="s">
        <v>1137</v>
      </c>
      <c r="B57" s="187" t="s">
        <v>1139</v>
      </c>
      <c r="C57" s="323" t="s">
        <v>1138</v>
      </c>
      <c r="D57" s="324" t="s">
        <v>289</v>
      </c>
      <c r="E57" s="344">
        <v>0.15</v>
      </c>
      <c r="F57" s="324" t="s">
        <v>1139</v>
      </c>
    </row>
    <row r="58" spans="1:6" x14ac:dyDescent="0.2">
      <c r="A58" s="187" t="s">
        <v>20513</v>
      </c>
      <c r="B58" s="187" t="s">
        <v>20515</v>
      </c>
      <c r="C58" s="323" t="s">
        <v>20514</v>
      </c>
      <c r="D58" s="324" t="s">
        <v>289</v>
      </c>
      <c r="E58" s="344">
        <v>281.66000000000003</v>
      </c>
      <c r="F58" s="324" t="s">
        <v>20515</v>
      </c>
    </row>
    <row r="59" spans="1:6" ht="25.5" x14ac:dyDescent="0.2">
      <c r="A59" s="187" t="s">
        <v>658</v>
      </c>
      <c r="B59" s="187" t="s">
        <v>660</v>
      </c>
      <c r="C59" s="323" t="s">
        <v>659</v>
      </c>
      <c r="D59" s="324" t="s">
        <v>289</v>
      </c>
      <c r="E59" s="344">
        <v>340.07</v>
      </c>
      <c r="F59" s="324" t="s">
        <v>660</v>
      </c>
    </row>
    <row r="60" spans="1:6" x14ac:dyDescent="0.2">
      <c r="A60" s="187" t="s">
        <v>19645</v>
      </c>
      <c r="B60" s="187" t="s">
        <v>19647</v>
      </c>
      <c r="C60" s="323" t="s">
        <v>19646</v>
      </c>
      <c r="D60" s="324" t="s">
        <v>289</v>
      </c>
      <c r="E60" s="344">
        <v>177.48</v>
      </c>
      <c r="F60" s="324" t="s">
        <v>19647</v>
      </c>
    </row>
    <row r="61" spans="1:6" x14ac:dyDescent="0.2">
      <c r="A61" s="187" t="s">
        <v>19642</v>
      </c>
      <c r="B61" s="187" t="s">
        <v>19644</v>
      </c>
      <c r="C61" s="323" t="s">
        <v>19643</v>
      </c>
      <c r="D61" s="324" t="s">
        <v>289</v>
      </c>
      <c r="E61" s="344">
        <v>340.07</v>
      </c>
      <c r="F61" s="324" t="s">
        <v>19644</v>
      </c>
    </row>
    <row r="62" spans="1:6" ht="25.5" x14ac:dyDescent="0.2">
      <c r="A62" s="187" t="s">
        <v>15602</v>
      </c>
      <c r="B62" s="187" t="s">
        <v>15604</v>
      </c>
      <c r="C62" s="323" t="s">
        <v>15603</v>
      </c>
      <c r="D62" s="324" t="s">
        <v>289</v>
      </c>
      <c r="E62" s="344">
        <v>871.06</v>
      </c>
      <c r="F62" s="324" t="s">
        <v>15604</v>
      </c>
    </row>
    <row r="63" spans="1:6" x14ac:dyDescent="0.2">
      <c r="A63" s="187" t="s">
        <v>17723</v>
      </c>
      <c r="B63" s="187" t="s">
        <v>17725</v>
      </c>
      <c r="C63" s="323" t="s">
        <v>17724</v>
      </c>
      <c r="D63" s="324" t="s">
        <v>289</v>
      </c>
      <c r="E63" s="344">
        <v>93.9</v>
      </c>
      <c r="F63" s="324" t="s">
        <v>17725</v>
      </c>
    </row>
    <row r="64" spans="1:6" x14ac:dyDescent="0.2">
      <c r="A64" s="187" t="s">
        <v>18130</v>
      </c>
      <c r="B64" s="187" t="s">
        <v>18132</v>
      </c>
      <c r="C64" s="323" t="s">
        <v>18131</v>
      </c>
      <c r="D64" s="324" t="s">
        <v>289</v>
      </c>
      <c r="E64" s="344">
        <v>136.6</v>
      </c>
      <c r="F64" s="324" t="s">
        <v>18132</v>
      </c>
    </row>
    <row r="65" spans="1:6" x14ac:dyDescent="0.2">
      <c r="A65" s="187" t="s">
        <v>15238</v>
      </c>
      <c r="B65" s="187" t="s">
        <v>15240</v>
      </c>
      <c r="C65" s="323" t="s">
        <v>15239</v>
      </c>
      <c r="D65" s="324" t="s">
        <v>289</v>
      </c>
      <c r="E65" s="344">
        <v>46.5</v>
      </c>
      <c r="F65" s="324" t="s">
        <v>15240</v>
      </c>
    </row>
    <row r="66" spans="1:6" x14ac:dyDescent="0.2">
      <c r="A66" s="187" t="s">
        <v>23712</v>
      </c>
      <c r="B66" s="187" t="s">
        <v>23714</v>
      </c>
      <c r="C66" s="323" t="s">
        <v>23713</v>
      </c>
      <c r="D66" s="324" t="s">
        <v>289</v>
      </c>
      <c r="E66" s="344">
        <v>326.55</v>
      </c>
      <c r="F66" s="324" t="s">
        <v>23714</v>
      </c>
    </row>
    <row r="67" spans="1:6" ht="25.5" x14ac:dyDescent="0.2">
      <c r="A67" s="187" t="s">
        <v>23709</v>
      </c>
      <c r="B67" s="187" t="s">
        <v>23711</v>
      </c>
      <c r="C67" s="323" t="s">
        <v>23710</v>
      </c>
      <c r="D67" s="324" t="s">
        <v>289</v>
      </c>
      <c r="E67" s="344">
        <v>669.9</v>
      </c>
      <c r="F67" s="324" t="s">
        <v>23711</v>
      </c>
    </row>
    <row r="68" spans="1:6" x14ac:dyDescent="0.2">
      <c r="A68" s="187" t="s">
        <v>17361</v>
      </c>
      <c r="B68" s="187" t="s">
        <v>17363</v>
      </c>
      <c r="C68" s="323" t="s">
        <v>17362</v>
      </c>
      <c r="D68" s="324" t="s">
        <v>289</v>
      </c>
      <c r="E68" s="344">
        <v>494.72</v>
      </c>
      <c r="F68" s="324" t="s">
        <v>17363</v>
      </c>
    </row>
    <row r="69" spans="1:6" x14ac:dyDescent="0.2">
      <c r="A69" s="187" t="s">
        <v>17364</v>
      </c>
      <c r="B69" s="187" t="s">
        <v>17366</v>
      </c>
      <c r="C69" s="323" t="s">
        <v>17365</v>
      </c>
      <c r="D69" s="324" t="s">
        <v>289</v>
      </c>
      <c r="E69" s="344">
        <v>53</v>
      </c>
      <c r="F69" s="324" t="s">
        <v>17366</v>
      </c>
    </row>
    <row r="70" spans="1:6" x14ac:dyDescent="0.2">
      <c r="A70" s="187" t="s">
        <v>13191</v>
      </c>
      <c r="B70" s="187" t="s">
        <v>13193</v>
      </c>
      <c r="C70" s="323" t="s">
        <v>13192</v>
      </c>
      <c r="D70" s="324" t="s">
        <v>289</v>
      </c>
      <c r="E70" s="344">
        <v>159.9</v>
      </c>
      <c r="F70" s="324" t="s">
        <v>13193</v>
      </c>
    </row>
    <row r="71" spans="1:6" x14ac:dyDescent="0.2">
      <c r="A71" s="187" t="s">
        <v>8399</v>
      </c>
      <c r="B71" s="187" t="s">
        <v>8401</v>
      </c>
      <c r="C71" s="323" t="s">
        <v>8400</v>
      </c>
      <c r="D71" s="324" t="s">
        <v>289</v>
      </c>
      <c r="E71" s="344">
        <v>489.9</v>
      </c>
      <c r="F71" s="324" t="s">
        <v>8401</v>
      </c>
    </row>
    <row r="72" spans="1:6" x14ac:dyDescent="0.2">
      <c r="A72" s="187" t="s">
        <v>661</v>
      </c>
      <c r="B72" s="187" t="s">
        <v>663</v>
      </c>
      <c r="C72" s="323" t="s">
        <v>662</v>
      </c>
      <c r="D72" s="324" t="s">
        <v>289</v>
      </c>
      <c r="E72" s="344">
        <v>89.9</v>
      </c>
      <c r="F72" s="324" t="s">
        <v>663</v>
      </c>
    </row>
    <row r="73" spans="1:6" x14ac:dyDescent="0.2">
      <c r="A73" s="187" t="s">
        <v>7096</v>
      </c>
      <c r="B73" s="187" t="s">
        <v>7098</v>
      </c>
      <c r="C73" s="323" t="s">
        <v>7097</v>
      </c>
      <c r="D73" s="324" t="s">
        <v>290</v>
      </c>
      <c r="E73" s="344">
        <v>13.22</v>
      </c>
      <c r="F73" s="324" t="s">
        <v>7098</v>
      </c>
    </row>
    <row r="74" spans="1:6" x14ac:dyDescent="0.2">
      <c r="A74" s="187" t="s">
        <v>17281</v>
      </c>
      <c r="B74" s="187" t="s">
        <v>17283</v>
      </c>
      <c r="C74" s="323" t="s">
        <v>17282</v>
      </c>
      <c r="D74" s="324" t="s">
        <v>289</v>
      </c>
      <c r="E74" s="344">
        <v>10547.95</v>
      </c>
      <c r="F74" s="324" t="s">
        <v>17283</v>
      </c>
    </row>
    <row r="75" spans="1:6" x14ac:dyDescent="0.2">
      <c r="A75" s="187" t="s">
        <v>17286</v>
      </c>
      <c r="B75" s="187" t="s">
        <v>17288</v>
      </c>
      <c r="C75" s="323" t="s">
        <v>17287</v>
      </c>
      <c r="D75" s="324" t="s">
        <v>289</v>
      </c>
      <c r="E75" s="344">
        <v>6207.82</v>
      </c>
      <c r="F75" s="324" t="s">
        <v>17288</v>
      </c>
    </row>
    <row r="76" spans="1:6" x14ac:dyDescent="0.2">
      <c r="A76" s="187" t="s">
        <v>17275</v>
      </c>
      <c r="B76" s="187" t="s">
        <v>17277</v>
      </c>
      <c r="C76" s="323" t="s">
        <v>17276</v>
      </c>
      <c r="D76" s="324" t="s">
        <v>289</v>
      </c>
      <c r="E76" s="344">
        <v>444.67</v>
      </c>
      <c r="F76" s="324" t="s">
        <v>17277</v>
      </c>
    </row>
    <row r="77" spans="1:6" x14ac:dyDescent="0.2">
      <c r="A77" s="187" t="s">
        <v>17278</v>
      </c>
      <c r="B77" s="187" t="s">
        <v>17280</v>
      </c>
      <c r="C77" s="323" t="s">
        <v>17279</v>
      </c>
      <c r="D77" s="324" t="s">
        <v>289</v>
      </c>
      <c r="E77" s="344">
        <v>444.67</v>
      </c>
      <c r="F77" s="324" t="s">
        <v>17280</v>
      </c>
    </row>
    <row r="78" spans="1:6" x14ac:dyDescent="0.2">
      <c r="A78" s="187" t="s">
        <v>17301</v>
      </c>
      <c r="B78" s="187" t="s">
        <v>17303</v>
      </c>
      <c r="C78" s="323" t="s">
        <v>17302</v>
      </c>
      <c r="D78" s="324" t="s">
        <v>289</v>
      </c>
      <c r="E78" s="344">
        <v>248.43</v>
      </c>
      <c r="F78" s="324" t="s">
        <v>17303</v>
      </c>
    </row>
    <row r="79" spans="1:6" ht="25.5" x14ac:dyDescent="0.2">
      <c r="A79" s="187" t="s">
        <v>17264</v>
      </c>
      <c r="B79" s="187" t="s">
        <v>17266</v>
      </c>
      <c r="C79" s="323" t="s">
        <v>17265</v>
      </c>
      <c r="D79" s="324" t="s">
        <v>289</v>
      </c>
      <c r="E79" s="344">
        <v>933.84</v>
      </c>
      <c r="F79" s="324" t="s">
        <v>17266</v>
      </c>
    </row>
    <row r="80" spans="1:6" x14ac:dyDescent="0.2">
      <c r="A80" s="187" t="s">
        <v>17272</v>
      </c>
      <c r="B80" s="187" t="s">
        <v>17274</v>
      </c>
      <c r="C80" s="323" t="s">
        <v>17273</v>
      </c>
      <c r="D80" s="324" t="s">
        <v>289</v>
      </c>
      <c r="E80" s="344">
        <v>4962.12</v>
      </c>
      <c r="F80" s="324" t="s">
        <v>17274</v>
      </c>
    </row>
    <row r="81" spans="1:6" x14ac:dyDescent="0.2">
      <c r="A81" s="187" t="s">
        <v>10567</v>
      </c>
      <c r="B81" s="187" t="s">
        <v>10569</v>
      </c>
      <c r="C81" s="323" t="s">
        <v>10568</v>
      </c>
      <c r="D81" s="324" t="s">
        <v>290</v>
      </c>
      <c r="E81" s="344">
        <v>46.7</v>
      </c>
      <c r="F81" s="324" t="s">
        <v>10569</v>
      </c>
    </row>
    <row r="82" spans="1:6" x14ac:dyDescent="0.2">
      <c r="A82" s="187" t="s">
        <v>665</v>
      </c>
      <c r="B82" s="187" t="s">
        <v>667</v>
      </c>
      <c r="C82" s="323" t="s">
        <v>666</v>
      </c>
      <c r="D82" s="324" t="s">
        <v>664</v>
      </c>
      <c r="E82" s="344">
        <v>5.03</v>
      </c>
      <c r="F82" s="324" t="s">
        <v>667</v>
      </c>
    </row>
    <row r="83" spans="1:6" x14ac:dyDescent="0.2">
      <c r="A83" s="187" t="s">
        <v>14137</v>
      </c>
      <c r="B83" s="187" t="s">
        <v>14139</v>
      </c>
      <c r="C83" s="323" t="s">
        <v>14138</v>
      </c>
      <c r="D83" s="324" t="s">
        <v>289</v>
      </c>
      <c r="E83" s="344">
        <v>58.39</v>
      </c>
      <c r="F83" s="324" t="s">
        <v>14139</v>
      </c>
    </row>
    <row r="84" spans="1:6" x14ac:dyDescent="0.2">
      <c r="A84" s="187" t="s">
        <v>14959</v>
      </c>
      <c r="B84" s="187" t="s">
        <v>14961</v>
      </c>
      <c r="C84" s="323" t="s">
        <v>14960</v>
      </c>
      <c r="D84" s="324" t="s">
        <v>289</v>
      </c>
      <c r="E84" s="344">
        <v>58.1</v>
      </c>
      <c r="F84" s="324" t="s">
        <v>14961</v>
      </c>
    </row>
    <row r="85" spans="1:6" x14ac:dyDescent="0.2">
      <c r="A85" s="187" t="s">
        <v>13870</v>
      </c>
      <c r="B85" s="187" t="s">
        <v>13872</v>
      </c>
      <c r="C85" s="323" t="s">
        <v>13871</v>
      </c>
      <c r="D85" s="324" t="s">
        <v>289</v>
      </c>
      <c r="E85" s="344">
        <v>88.38</v>
      </c>
      <c r="F85" s="324" t="s">
        <v>13872</v>
      </c>
    </row>
    <row r="86" spans="1:6" x14ac:dyDescent="0.2">
      <c r="A86" s="187" t="s">
        <v>22511</v>
      </c>
      <c r="B86" s="187" t="s">
        <v>22513</v>
      </c>
      <c r="C86" s="323" t="s">
        <v>22512</v>
      </c>
      <c r="D86" s="324" t="s">
        <v>289</v>
      </c>
      <c r="E86" s="344">
        <v>103.81</v>
      </c>
      <c r="F86" s="324" t="s">
        <v>22513</v>
      </c>
    </row>
    <row r="87" spans="1:6" x14ac:dyDescent="0.2">
      <c r="A87" s="187" t="s">
        <v>22856</v>
      </c>
      <c r="B87" s="187" t="s">
        <v>22858</v>
      </c>
      <c r="C87" s="323" t="s">
        <v>22857</v>
      </c>
      <c r="D87" s="324" t="s">
        <v>289</v>
      </c>
      <c r="E87" s="344">
        <v>37.47</v>
      </c>
      <c r="F87" s="324" t="s">
        <v>22858</v>
      </c>
    </row>
    <row r="88" spans="1:6" x14ac:dyDescent="0.2">
      <c r="A88" s="187" t="s">
        <v>22922</v>
      </c>
      <c r="B88" s="187" t="s">
        <v>22924</v>
      </c>
      <c r="C88" s="323" t="s">
        <v>22923</v>
      </c>
      <c r="D88" s="324" t="s">
        <v>289</v>
      </c>
      <c r="E88" s="344">
        <v>147.72999999999999</v>
      </c>
      <c r="F88" s="324" t="s">
        <v>22924</v>
      </c>
    </row>
    <row r="89" spans="1:6" x14ac:dyDescent="0.2">
      <c r="A89" s="187" t="s">
        <v>10905</v>
      </c>
      <c r="B89" s="187" t="s">
        <v>10907</v>
      </c>
      <c r="C89" s="323" t="s">
        <v>10906</v>
      </c>
      <c r="D89" s="324" t="s">
        <v>289</v>
      </c>
      <c r="E89" s="344">
        <v>496.8</v>
      </c>
      <c r="F89" s="324" t="s">
        <v>10907</v>
      </c>
    </row>
    <row r="90" spans="1:6" x14ac:dyDescent="0.2">
      <c r="A90" s="187" t="s">
        <v>10902</v>
      </c>
      <c r="B90" s="187" t="s">
        <v>10904</v>
      </c>
      <c r="C90" s="323" t="s">
        <v>10903</v>
      </c>
      <c r="D90" s="324" t="s">
        <v>289</v>
      </c>
      <c r="E90" s="344">
        <v>153.76</v>
      </c>
      <c r="F90" s="324" t="s">
        <v>10904</v>
      </c>
    </row>
    <row r="91" spans="1:6" x14ac:dyDescent="0.2">
      <c r="A91" s="187" t="s">
        <v>13339</v>
      </c>
      <c r="B91" s="187" t="s">
        <v>13341</v>
      </c>
      <c r="C91" s="323" t="s">
        <v>13340</v>
      </c>
      <c r="D91" s="324" t="s">
        <v>289</v>
      </c>
      <c r="E91" s="344">
        <v>125.82</v>
      </c>
      <c r="F91" s="324" t="s">
        <v>13341</v>
      </c>
    </row>
    <row r="92" spans="1:6" x14ac:dyDescent="0.2">
      <c r="A92" s="187" t="s">
        <v>13342</v>
      </c>
      <c r="B92" s="187" t="s">
        <v>13344</v>
      </c>
      <c r="C92" s="323" t="s">
        <v>13343</v>
      </c>
      <c r="D92" s="324" t="s">
        <v>289</v>
      </c>
      <c r="E92" s="344">
        <v>112.27</v>
      </c>
      <c r="F92" s="324" t="s">
        <v>13344</v>
      </c>
    </row>
    <row r="93" spans="1:6" x14ac:dyDescent="0.2">
      <c r="A93" s="187" t="s">
        <v>13348</v>
      </c>
      <c r="B93" s="187" t="s">
        <v>13350</v>
      </c>
      <c r="C93" s="323" t="s">
        <v>13349</v>
      </c>
      <c r="D93" s="324" t="s">
        <v>289</v>
      </c>
      <c r="E93" s="344">
        <v>165.83</v>
      </c>
      <c r="F93" s="324" t="s">
        <v>13350</v>
      </c>
    </row>
    <row r="94" spans="1:6" x14ac:dyDescent="0.2">
      <c r="A94" s="187" t="s">
        <v>10911</v>
      </c>
      <c r="B94" s="187" t="s">
        <v>10913</v>
      </c>
      <c r="C94" s="323" t="s">
        <v>10912</v>
      </c>
      <c r="D94" s="324" t="s">
        <v>289</v>
      </c>
      <c r="E94" s="344">
        <v>166.47</v>
      </c>
      <c r="F94" s="324" t="s">
        <v>10913</v>
      </c>
    </row>
    <row r="95" spans="1:6" x14ac:dyDescent="0.2">
      <c r="A95" s="187" t="s">
        <v>668</v>
      </c>
      <c r="B95" s="187" t="s">
        <v>670</v>
      </c>
      <c r="C95" s="323" t="s">
        <v>669</v>
      </c>
      <c r="D95" s="324" t="s">
        <v>290</v>
      </c>
      <c r="E95" s="344">
        <v>5.15</v>
      </c>
      <c r="F95" s="324" t="s">
        <v>670</v>
      </c>
    </row>
    <row r="96" spans="1:6" x14ac:dyDescent="0.2">
      <c r="A96" s="187" t="s">
        <v>10585</v>
      </c>
      <c r="B96" s="187" t="s">
        <v>10587</v>
      </c>
      <c r="C96" s="323" t="s">
        <v>10586</v>
      </c>
      <c r="D96" s="324" t="s">
        <v>290</v>
      </c>
      <c r="E96" s="344">
        <v>5.76</v>
      </c>
      <c r="F96" s="324" t="s">
        <v>10587</v>
      </c>
    </row>
    <row r="97" spans="1:6" x14ac:dyDescent="0.2">
      <c r="A97" s="187" t="s">
        <v>8029</v>
      </c>
      <c r="B97" s="187" t="s">
        <v>8031</v>
      </c>
      <c r="C97" s="323" t="s">
        <v>8030</v>
      </c>
      <c r="D97" s="324" t="s">
        <v>290</v>
      </c>
      <c r="E97" s="344">
        <v>5.76</v>
      </c>
      <c r="F97" s="324" t="s">
        <v>8031</v>
      </c>
    </row>
    <row r="98" spans="1:6" x14ac:dyDescent="0.2">
      <c r="A98" s="187" t="s">
        <v>10591</v>
      </c>
      <c r="B98" s="187" t="s">
        <v>10593</v>
      </c>
      <c r="C98" s="323" t="s">
        <v>10592</v>
      </c>
      <c r="D98" s="324" t="s">
        <v>290</v>
      </c>
      <c r="E98" s="344">
        <v>5.15</v>
      </c>
      <c r="F98" s="324" t="s">
        <v>10593</v>
      </c>
    </row>
    <row r="99" spans="1:6" x14ac:dyDescent="0.2">
      <c r="A99" s="187" t="s">
        <v>10588</v>
      </c>
      <c r="B99" s="187" t="s">
        <v>10590</v>
      </c>
      <c r="C99" s="323" t="s">
        <v>10589</v>
      </c>
      <c r="D99" s="324" t="s">
        <v>290</v>
      </c>
      <c r="E99" s="344">
        <v>5.15</v>
      </c>
      <c r="F99" s="324" t="s">
        <v>10590</v>
      </c>
    </row>
    <row r="100" spans="1:6" x14ac:dyDescent="0.2">
      <c r="A100" s="187" t="s">
        <v>671</v>
      </c>
      <c r="B100" s="187" t="s">
        <v>673</v>
      </c>
      <c r="C100" s="323" t="s">
        <v>672</v>
      </c>
      <c r="D100" s="324" t="s">
        <v>290</v>
      </c>
      <c r="E100" s="344">
        <v>5.37</v>
      </c>
      <c r="F100" s="324" t="s">
        <v>673</v>
      </c>
    </row>
    <row r="101" spans="1:6" x14ac:dyDescent="0.2">
      <c r="A101" s="187" t="s">
        <v>10600</v>
      </c>
      <c r="B101" s="187" t="s">
        <v>10602</v>
      </c>
      <c r="C101" s="323" t="s">
        <v>10601</v>
      </c>
      <c r="D101" s="324" t="s">
        <v>290</v>
      </c>
      <c r="E101" s="344">
        <v>5.37</v>
      </c>
      <c r="F101" s="324" t="s">
        <v>10602</v>
      </c>
    </row>
    <row r="102" spans="1:6" x14ac:dyDescent="0.2">
      <c r="A102" s="187" t="s">
        <v>10603</v>
      </c>
      <c r="B102" s="187" t="s">
        <v>10605</v>
      </c>
      <c r="C102" s="323" t="s">
        <v>10604</v>
      </c>
      <c r="D102" s="324" t="s">
        <v>290</v>
      </c>
      <c r="E102" s="344">
        <v>4.6500000000000004</v>
      </c>
      <c r="F102" s="324" t="s">
        <v>10605</v>
      </c>
    </row>
    <row r="103" spans="1:6" x14ac:dyDescent="0.2">
      <c r="A103" s="187" t="s">
        <v>10606</v>
      </c>
      <c r="B103" s="187" t="s">
        <v>10608</v>
      </c>
      <c r="C103" s="323" t="s">
        <v>10607</v>
      </c>
      <c r="D103" s="324" t="s">
        <v>290</v>
      </c>
      <c r="E103" s="344">
        <v>4.6500000000000004</v>
      </c>
      <c r="F103" s="324" t="s">
        <v>10608</v>
      </c>
    </row>
    <row r="104" spans="1:6" x14ac:dyDescent="0.2">
      <c r="A104" s="187" t="s">
        <v>10612</v>
      </c>
      <c r="B104" s="187" t="s">
        <v>10614</v>
      </c>
      <c r="C104" s="323" t="s">
        <v>10613</v>
      </c>
      <c r="D104" s="324" t="s">
        <v>290</v>
      </c>
      <c r="E104" s="344">
        <v>5.36</v>
      </c>
      <c r="F104" s="324" t="s">
        <v>10614</v>
      </c>
    </row>
    <row r="105" spans="1:6" x14ac:dyDescent="0.2">
      <c r="A105" s="187" t="s">
        <v>10609</v>
      </c>
      <c r="B105" s="187" t="s">
        <v>10611</v>
      </c>
      <c r="C105" s="323" t="s">
        <v>10610</v>
      </c>
      <c r="D105" s="324" t="s">
        <v>290</v>
      </c>
      <c r="E105" s="344">
        <v>5.36</v>
      </c>
      <c r="F105" s="324" t="s">
        <v>10611</v>
      </c>
    </row>
    <row r="106" spans="1:6" x14ac:dyDescent="0.2">
      <c r="A106" s="187" t="s">
        <v>10594</v>
      </c>
      <c r="B106" s="187" t="s">
        <v>10596</v>
      </c>
      <c r="C106" s="323" t="s">
        <v>10595</v>
      </c>
      <c r="D106" s="324" t="s">
        <v>290</v>
      </c>
      <c r="E106" s="344">
        <v>5.66</v>
      </c>
      <c r="F106" s="324" t="s">
        <v>10596</v>
      </c>
    </row>
    <row r="107" spans="1:6" x14ac:dyDescent="0.2">
      <c r="A107" s="187" t="s">
        <v>10597</v>
      </c>
      <c r="B107" s="187" t="s">
        <v>10599</v>
      </c>
      <c r="C107" s="323" t="s">
        <v>10598</v>
      </c>
      <c r="D107" s="324" t="s">
        <v>290</v>
      </c>
      <c r="E107" s="344">
        <v>5.69</v>
      </c>
      <c r="F107" s="324" t="s">
        <v>10599</v>
      </c>
    </row>
    <row r="108" spans="1:6" x14ac:dyDescent="0.2">
      <c r="A108" s="187" t="s">
        <v>674</v>
      </c>
      <c r="B108" s="187" t="s">
        <v>676</v>
      </c>
      <c r="C108" s="323" t="s">
        <v>675</v>
      </c>
      <c r="D108" s="324" t="s">
        <v>290</v>
      </c>
      <c r="E108" s="344">
        <v>5.08</v>
      </c>
      <c r="F108" s="324" t="s">
        <v>676</v>
      </c>
    </row>
    <row r="109" spans="1:6" x14ac:dyDescent="0.2">
      <c r="A109" s="187" t="s">
        <v>10615</v>
      </c>
      <c r="B109" s="187" t="s">
        <v>10617</v>
      </c>
      <c r="C109" s="323" t="s">
        <v>10616</v>
      </c>
      <c r="D109" s="324" t="s">
        <v>290</v>
      </c>
      <c r="E109" s="344">
        <v>5.43</v>
      </c>
      <c r="F109" s="324" t="s">
        <v>10617</v>
      </c>
    </row>
    <row r="110" spans="1:6" x14ac:dyDescent="0.2">
      <c r="A110" s="187" t="s">
        <v>10618</v>
      </c>
      <c r="B110" s="187" t="s">
        <v>10620</v>
      </c>
      <c r="C110" s="323" t="s">
        <v>10619</v>
      </c>
      <c r="D110" s="324" t="s">
        <v>290</v>
      </c>
      <c r="E110" s="344">
        <v>5.08</v>
      </c>
      <c r="F110" s="324" t="s">
        <v>10620</v>
      </c>
    </row>
    <row r="111" spans="1:6" x14ac:dyDescent="0.2">
      <c r="A111" s="187" t="s">
        <v>10621</v>
      </c>
      <c r="B111" s="187" t="s">
        <v>10623</v>
      </c>
      <c r="C111" s="323" t="s">
        <v>10622</v>
      </c>
      <c r="D111" s="324" t="s">
        <v>290</v>
      </c>
      <c r="E111" s="344">
        <v>5.08</v>
      </c>
      <c r="F111" s="324" t="s">
        <v>10623</v>
      </c>
    </row>
    <row r="112" spans="1:6" x14ac:dyDescent="0.2">
      <c r="A112" s="187" t="s">
        <v>10624</v>
      </c>
      <c r="B112" s="187" t="s">
        <v>10626</v>
      </c>
      <c r="C112" s="323" t="s">
        <v>10625</v>
      </c>
      <c r="D112" s="324" t="s">
        <v>290</v>
      </c>
      <c r="E112" s="344">
        <v>5.08</v>
      </c>
      <c r="F112" s="324" t="s">
        <v>10626</v>
      </c>
    </row>
    <row r="113" spans="1:6" x14ac:dyDescent="0.2">
      <c r="A113" s="187" t="s">
        <v>10627</v>
      </c>
      <c r="B113" s="187" t="s">
        <v>10629</v>
      </c>
      <c r="C113" s="323" t="s">
        <v>10628</v>
      </c>
      <c r="D113" s="324" t="s">
        <v>290</v>
      </c>
      <c r="E113" s="344">
        <v>4.42</v>
      </c>
      <c r="F113" s="324" t="s">
        <v>10629</v>
      </c>
    </row>
    <row r="114" spans="1:6" x14ac:dyDescent="0.2">
      <c r="A114" s="187" t="s">
        <v>13783</v>
      </c>
      <c r="B114" s="187" t="s">
        <v>13785</v>
      </c>
      <c r="C114" s="323" t="s">
        <v>13784</v>
      </c>
      <c r="D114" s="324" t="s">
        <v>289</v>
      </c>
      <c r="E114" s="344">
        <v>6.2</v>
      </c>
      <c r="F114" s="324" t="s">
        <v>13785</v>
      </c>
    </row>
    <row r="115" spans="1:6" x14ac:dyDescent="0.2">
      <c r="A115" s="187" t="s">
        <v>677</v>
      </c>
      <c r="B115" s="187" t="s">
        <v>679</v>
      </c>
      <c r="C115" s="323" t="s">
        <v>678</v>
      </c>
      <c r="D115" s="324" t="s">
        <v>289</v>
      </c>
      <c r="E115" s="344">
        <v>5.45</v>
      </c>
      <c r="F115" s="324" t="s">
        <v>679</v>
      </c>
    </row>
    <row r="116" spans="1:6" x14ac:dyDescent="0.2">
      <c r="A116" s="187" t="s">
        <v>13351</v>
      </c>
      <c r="B116" s="187" t="s">
        <v>13353</v>
      </c>
      <c r="C116" s="323" t="s">
        <v>13352</v>
      </c>
      <c r="D116" s="324" t="s">
        <v>289</v>
      </c>
      <c r="E116" s="344">
        <v>140</v>
      </c>
      <c r="F116" s="324" t="s">
        <v>13353</v>
      </c>
    </row>
    <row r="117" spans="1:6" x14ac:dyDescent="0.2">
      <c r="A117" s="187" t="s">
        <v>13855</v>
      </c>
      <c r="B117" s="187" t="s">
        <v>13857</v>
      </c>
      <c r="C117" s="323" t="s">
        <v>13856</v>
      </c>
      <c r="D117" s="324" t="s">
        <v>289</v>
      </c>
      <c r="E117" s="344">
        <v>5</v>
      </c>
      <c r="F117" s="324" t="s">
        <v>13857</v>
      </c>
    </row>
    <row r="118" spans="1:6" x14ac:dyDescent="0.2">
      <c r="A118" s="187" t="s">
        <v>20756</v>
      </c>
      <c r="B118" s="187" t="s">
        <v>20758</v>
      </c>
      <c r="C118" s="323" t="s">
        <v>20757</v>
      </c>
      <c r="D118" s="324" t="s">
        <v>289</v>
      </c>
      <c r="E118" s="344">
        <v>3.02</v>
      </c>
      <c r="F118" s="324" t="s">
        <v>20758</v>
      </c>
    </row>
    <row r="119" spans="1:6" x14ac:dyDescent="0.2">
      <c r="A119" s="187" t="s">
        <v>17624</v>
      </c>
      <c r="B119" s="187" t="s">
        <v>17626</v>
      </c>
      <c r="C119" s="323" t="s">
        <v>17625</v>
      </c>
      <c r="D119" s="324" t="s">
        <v>289</v>
      </c>
      <c r="E119" s="344">
        <v>124.94</v>
      </c>
      <c r="F119" s="324" t="s">
        <v>17626</v>
      </c>
    </row>
    <row r="120" spans="1:6" x14ac:dyDescent="0.2">
      <c r="A120" s="187" t="s">
        <v>18913</v>
      </c>
      <c r="B120" s="187" t="s">
        <v>18915</v>
      </c>
      <c r="C120" s="323" t="s">
        <v>18914</v>
      </c>
      <c r="D120" s="324" t="s">
        <v>289</v>
      </c>
      <c r="E120" s="344">
        <v>3871.2</v>
      </c>
      <c r="F120" s="324" t="s">
        <v>18915</v>
      </c>
    </row>
    <row r="121" spans="1:6" x14ac:dyDescent="0.2">
      <c r="A121" s="187" t="s">
        <v>15679</v>
      </c>
      <c r="B121" s="187" t="s">
        <v>15681</v>
      </c>
      <c r="C121" s="323" t="s">
        <v>15680</v>
      </c>
      <c r="D121" s="324" t="s">
        <v>289</v>
      </c>
      <c r="E121" s="344">
        <v>8.35</v>
      </c>
      <c r="F121" s="324" t="s">
        <v>15681</v>
      </c>
    </row>
    <row r="122" spans="1:6" x14ac:dyDescent="0.2">
      <c r="A122" s="187" t="s">
        <v>15676</v>
      </c>
      <c r="B122" s="187" t="s">
        <v>15678</v>
      </c>
      <c r="C122" s="323" t="s">
        <v>15677</v>
      </c>
      <c r="D122" s="324" t="s">
        <v>289</v>
      </c>
      <c r="E122" s="344">
        <v>16.690000000000001</v>
      </c>
      <c r="F122" s="324" t="s">
        <v>15678</v>
      </c>
    </row>
    <row r="123" spans="1:6" x14ac:dyDescent="0.2">
      <c r="A123" s="187" t="s">
        <v>680</v>
      </c>
      <c r="B123" s="187" t="s">
        <v>682</v>
      </c>
      <c r="C123" s="323" t="s">
        <v>681</v>
      </c>
      <c r="D123" s="324" t="s">
        <v>289</v>
      </c>
      <c r="E123" s="344">
        <v>0.47</v>
      </c>
      <c r="F123" s="324" t="s">
        <v>682</v>
      </c>
    </row>
    <row r="124" spans="1:6" x14ac:dyDescent="0.2">
      <c r="A124" s="187" t="s">
        <v>683</v>
      </c>
      <c r="B124" s="187" t="s">
        <v>685</v>
      </c>
      <c r="C124" s="323" t="s">
        <v>684</v>
      </c>
      <c r="D124" s="324" t="s">
        <v>289</v>
      </c>
      <c r="E124" s="344">
        <v>0.57999999999999996</v>
      </c>
      <c r="F124" s="324" t="s">
        <v>685</v>
      </c>
    </row>
    <row r="125" spans="1:6" x14ac:dyDescent="0.2">
      <c r="A125" s="187" t="s">
        <v>713</v>
      </c>
      <c r="B125" s="187" t="s">
        <v>715</v>
      </c>
      <c r="C125" s="323" t="s">
        <v>714</v>
      </c>
      <c r="D125" s="324" t="s">
        <v>289</v>
      </c>
      <c r="E125" s="344">
        <v>1.21</v>
      </c>
      <c r="F125" s="324" t="s">
        <v>715</v>
      </c>
    </row>
    <row r="126" spans="1:6" x14ac:dyDescent="0.2">
      <c r="A126" s="187" t="s">
        <v>686</v>
      </c>
      <c r="B126" s="187" t="s">
        <v>688</v>
      </c>
      <c r="C126" s="323" t="s">
        <v>687</v>
      </c>
      <c r="D126" s="324" t="s">
        <v>289</v>
      </c>
      <c r="E126" s="344">
        <v>1.21</v>
      </c>
      <c r="F126" s="324" t="s">
        <v>688</v>
      </c>
    </row>
    <row r="127" spans="1:6" x14ac:dyDescent="0.2">
      <c r="A127" s="187" t="s">
        <v>689</v>
      </c>
      <c r="B127" s="187" t="s">
        <v>691</v>
      </c>
      <c r="C127" s="323" t="s">
        <v>690</v>
      </c>
      <c r="D127" s="324" t="s">
        <v>289</v>
      </c>
      <c r="E127" s="344">
        <v>2.31</v>
      </c>
      <c r="F127" s="324" t="s">
        <v>691</v>
      </c>
    </row>
    <row r="128" spans="1:6" x14ac:dyDescent="0.2">
      <c r="A128" s="187" t="s">
        <v>692</v>
      </c>
      <c r="B128" s="187" t="s">
        <v>694</v>
      </c>
      <c r="C128" s="323" t="s">
        <v>693</v>
      </c>
      <c r="D128" s="324" t="s">
        <v>289</v>
      </c>
      <c r="E128" s="344">
        <v>4.7</v>
      </c>
      <c r="F128" s="324" t="s">
        <v>694</v>
      </c>
    </row>
    <row r="129" spans="1:6" x14ac:dyDescent="0.2">
      <c r="A129" s="187" t="s">
        <v>695</v>
      </c>
      <c r="B129" s="187" t="s">
        <v>697</v>
      </c>
      <c r="C129" s="323" t="s">
        <v>696</v>
      </c>
      <c r="D129" s="324" t="s">
        <v>289</v>
      </c>
      <c r="E129" s="344">
        <v>5.42</v>
      </c>
      <c r="F129" s="324" t="s">
        <v>697</v>
      </c>
    </row>
    <row r="130" spans="1:6" x14ac:dyDescent="0.2">
      <c r="A130" s="187" t="s">
        <v>698</v>
      </c>
      <c r="B130" s="187" t="s">
        <v>700</v>
      </c>
      <c r="C130" s="323" t="s">
        <v>699</v>
      </c>
      <c r="D130" s="324" t="s">
        <v>289</v>
      </c>
      <c r="E130" s="344">
        <v>2.95</v>
      </c>
      <c r="F130" s="324" t="s">
        <v>700</v>
      </c>
    </row>
    <row r="131" spans="1:6" x14ac:dyDescent="0.2">
      <c r="A131" s="187" t="s">
        <v>701</v>
      </c>
      <c r="B131" s="187" t="s">
        <v>703</v>
      </c>
      <c r="C131" s="323" t="s">
        <v>702</v>
      </c>
      <c r="D131" s="324" t="s">
        <v>289</v>
      </c>
      <c r="E131" s="344">
        <v>8.01</v>
      </c>
      <c r="F131" s="324" t="s">
        <v>703</v>
      </c>
    </row>
    <row r="132" spans="1:6" x14ac:dyDescent="0.2">
      <c r="A132" s="187" t="s">
        <v>704</v>
      </c>
      <c r="B132" s="187" t="s">
        <v>706</v>
      </c>
      <c r="C132" s="323" t="s">
        <v>705</v>
      </c>
      <c r="D132" s="324" t="s">
        <v>289</v>
      </c>
      <c r="E132" s="344">
        <v>11.65</v>
      </c>
      <c r="F132" s="324" t="s">
        <v>706</v>
      </c>
    </row>
    <row r="133" spans="1:6" x14ac:dyDescent="0.2">
      <c r="A133" s="187" t="s">
        <v>707</v>
      </c>
      <c r="B133" s="187" t="s">
        <v>709</v>
      </c>
      <c r="C133" s="323" t="s">
        <v>708</v>
      </c>
      <c r="D133" s="324" t="s">
        <v>289</v>
      </c>
      <c r="E133" s="344">
        <v>19.12</v>
      </c>
      <c r="F133" s="324" t="s">
        <v>709</v>
      </c>
    </row>
    <row r="134" spans="1:6" x14ac:dyDescent="0.2">
      <c r="A134" s="187" t="s">
        <v>710</v>
      </c>
      <c r="B134" s="187" t="s">
        <v>712</v>
      </c>
      <c r="C134" s="323" t="s">
        <v>711</v>
      </c>
      <c r="D134" s="324" t="s">
        <v>289</v>
      </c>
      <c r="E134" s="344">
        <v>30.45</v>
      </c>
      <c r="F134" s="324" t="s">
        <v>712</v>
      </c>
    </row>
    <row r="135" spans="1:6" x14ac:dyDescent="0.2">
      <c r="A135" s="187" t="s">
        <v>11076</v>
      </c>
      <c r="B135" s="187" t="s">
        <v>11078</v>
      </c>
      <c r="C135" s="323" t="s">
        <v>11077</v>
      </c>
      <c r="D135" s="324" t="s">
        <v>289</v>
      </c>
      <c r="E135" s="344">
        <v>22.21</v>
      </c>
      <c r="F135" s="324" t="s">
        <v>11078</v>
      </c>
    </row>
    <row r="136" spans="1:6" x14ac:dyDescent="0.2">
      <c r="A136" s="187" t="s">
        <v>11079</v>
      </c>
      <c r="B136" s="187" t="s">
        <v>11081</v>
      </c>
      <c r="C136" s="323" t="s">
        <v>11080</v>
      </c>
      <c r="D136" s="324" t="s">
        <v>289</v>
      </c>
      <c r="E136" s="344">
        <v>50.36</v>
      </c>
      <c r="F136" s="324" t="s">
        <v>11081</v>
      </c>
    </row>
    <row r="137" spans="1:6" x14ac:dyDescent="0.2">
      <c r="A137" s="187" t="s">
        <v>11082</v>
      </c>
      <c r="B137" s="187" t="s">
        <v>11084</v>
      </c>
      <c r="C137" s="323" t="s">
        <v>11083</v>
      </c>
      <c r="D137" s="324" t="s">
        <v>289</v>
      </c>
      <c r="E137" s="344">
        <v>96.45</v>
      </c>
      <c r="F137" s="324" t="s">
        <v>11084</v>
      </c>
    </row>
    <row r="138" spans="1:6" x14ac:dyDescent="0.2">
      <c r="A138" s="187" t="s">
        <v>11085</v>
      </c>
      <c r="B138" s="187" t="s">
        <v>11087</v>
      </c>
      <c r="C138" s="323" t="s">
        <v>11086</v>
      </c>
      <c r="D138" s="324" t="s">
        <v>289</v>
      </c>
      <c r="E138" s="344">
        <v>23.6</v>
      </c>
      <c r="F138" s="324" t="s">
        <v>11087</v>
      </c>
    </row>
    <row r="139" spans="1:6" x14ac:dyDescent="0.2">
      <c r="A139" s="187" t="s">
        <v>11088</v>
      </c>
      <c r="B139" s="187" t="s">
        <v>11090</v>
      </c>
      <c r="C139" s="323" t="s">
        <v>11089</v>
      </c>
      <c r="D139" s="324" t="s">
        <v>289</v>
      </c>
      <c r="E139" s="344">
        <v>51.64</v>
      </c>
      <c r="F139" s="324" t="s">
        <v>11090</v>
      </c>
    </row>
    <row r="140" spans="1:6" x14ac:dyDescent="0.2">
      <c r="A140" s="187" t="s">
        <v>11091</v>
      </c>
      <c r="B140" s="187" t="s">
        <v>11093</v>
      </c>
      <c r="C140" s="323" t="s">
        <v>11092</v>
      </c>
      <c r="D140" s="324" t="s">
        <v>289</v>
      </c>
      <c r="E140" s="344">
        <v>80.599999999999994</v>
      </c>
      <c r="F140" s="324" t="s">
        <v>11093</v>
      </c>
    </row>
    <row r="141" spans="1:6" x14ac:dyDescent="0.2">
      <c r="A141" s="187" t="s">
        <v>11094</v>
      </c>
      <c r="B141" s="187" t="s">
        <v>11096</v>
      </c>
      <c r="C141" s="323" t="s">
        <v>11095</v>
      </c>
      <c r="D141" s="324" t="s">
        <v>289</v>
      </c>
      <c r="E141" s="344">
        <v>15.59</v>
      </c>
      <c r="F141" s="324" t="s">
        <v>11096</v>
      </c>
    </row>
    <row r="142" spans="1:6" x14ac:dyDescent="0.2">
      <c r="A142" s="187" t="s">
        <v>11097</v>
      </c>
      <c r="B142" s="187" t="s">
        <v>11099</v>
      </c>
      <c r="C142" s="323" t="s">
        <v>11098</v>
      </c>
      <c r="D142" s="324" t="s">
        <v>289</v>
      </c>
      <c r="E142" s="344">
        <v>34.96</v>
      </c>
      <c r="F142" s="324" t="s">
        <v>11099</v>
      </c>
    </row>
    <row r="143" spans="1:6" x14ac:dyDescent="0.2">
      <c r="A143" s="187" t="s">
        <v>11100</v>
      </c>
      <c r="B143" s="187" t="s">
        <v>11102</v>
      </c>
      <c r="C143" s="323" t="s">
        <v>11101</v>
      </c>
      <c r="D143" s="324" t="s">
        <v>289</v>
      </c>
      <c r="E143" s="344">
        <v>59.78</v>
      </c>
      <c r="F143" s="324" t="s">
        <v>11102</v>
      </c>
    </row>
    <row r="144" spans="1:6" x14ac:dyDescent="0.2">
      <c r="A144" s="187" t="s">
        <v>14697</v>
      </c>
      <c r="B144" s="187" t="s">
        <v>14699</v>
      </c>
      <c r="C144" s="323" t="s">
        <v>14698</v>
      </c>
      <c r="D144" s="324" t="s">
        <v>289</v>
      </c>
      <c r="E144" s="344">
        <v>9.11</v>
      </c>
      <c r="F144" s="324" t="s">
        <v>14699</v>
      </c>
    </row>
    <row r="145" spans="1:6" x14ac:dyDescent="0.2">
      <c r="A145" s="187" t="s">
        <v>14194</v>
      </c>
      <c r="B145" s="187" t="s">
        <v>14196</v>
      </c>
      <c r="C145" s="323" t="s">
        <v>14195</v>
      </c>
      <c r="D145" s="324" t="s">
        <v>6410</v>
      </c>
      <c r="E145" s="344">
        <v>29.63</v>
      </c>
      <c r="F145" s="324" t="s">
        <v>14196</v>
      </c>
    </row>
    <row r="146" spans="1:6" x14ac:dyDescent="0.2">
      <c r="A146" s="187" t="s">
        <v>14200</v>
      </c>
      <c r="B146" s="187" t="s">
        <v>14202</v>
      </c>
      <c r="C146" s="323" t="s">
        <v>14201</v>
      </c>
      <c r="D146" s="324" t="s">
        <v>6410</v>
      </c>
      <c r="E146" s="344">
        <v>8.76</v>
      </c>
      <c r="F146" s="324" t="s">
        <v>14202</v>
      </c>
    </row>
    <row r="147" spans="1:6" x14ac:dyDescent="0.2">
      <c r="A147" s="187" t="s">
        <v>14197</v>
      </c>
      <c r="B147" s="187" t="s">
        <v>14199</v>
      </c>
      <c r="C147" s="323" t="s">
        <v>14198</v>
      </c>
      <c r="D147" s="324" t="s">
        <v>6410</v>
      </c>
      <c r="E147" s="344">
        <v>31.42</v>
      </c>
      <c r="F147" s="324" t="s">
        <v>14199</v>
      </c>
    </row>
    <row r="148" spans="1:6" x14ac:dyDescent="0.2">
      <c r="A148" s="187" t="s">
        <v>716</v>
      </c>
      <c r="B148" s="187" t="s">
        <v>718</v>
      </c>
      <c r="C148" s="323" t="s">
        <v>717</v>
      </c>
      <c r="D148" s="324" t="s">
        <v>289</v>
      </c>
      <c r="E148" s="344">
        <v>11.75</v>
      </c>
      <c r="F148" s="324" t="s">
        <v>718</v>
      </c>
    </row>
    <row r="149" spans="1:6" x14ac:dyDescent="0.2">
      <c r="A149" s="187" t="s">
        <v>719</v>
      </c>
      <c r="B149" s="187" t="s">
        <v>721</v>
      </c>
      <c r="C149" s="323" t="s">
        <v>720</v>
      </c>
      <c r="D149" s="324" t="s">
        <v>289</v>
      </c>
      <c r="E149" s="344">
        <v>13.12</v>
      </c>
      <c r="F149" s="324" t="s">
        <v>721</v>
      </c>
    </row>
    <row r="150" spans="1:6" x14ac:dyDescent="0.2">
      <c r="A150" s="187" t="s">
        <v>722</v>
      </c>
      <c r="B150" s="187" t="s">
        <v>724</v>
      </c>
      <c r="C150" s="323" t="s">
        <v>723</v>
      </c>
      <c r="D150" s="324" t="s">
        <v>289</v>
      </c>
      <c r="E150" s="344">
        <v>19.399999999999999</v>
      </c>
      <c r="F150" s="324" t="s">
        <v>724</v>
      </c>
    </row>
    <row r="151" spans="1:6" x14ac:dyDescent="0.2">
      <c r="A151" s="187" t="s">
        <v>725</v>
      </c>
      <c r="B151" s="187" t="s">
        <v>727</v>
      </c>
      <c r="C151" s="323" t="s">
        <v>726</v>
      </c>
      <c r="D151" s="324" t="s">
        <v>289</v>
      </c>
      <c r="E151" s="344">
        <v>22.22</v>
      </c>
      <c r="F151" s="324" t="s">
        <v>727</v>
      </c>
    </row>
    <row r="152" spans="1:6" x14ac:dyDescent="0.2">
      <c r="A152" s="187" t="s">
        <v>728</v>
      </c>
      <c r="B152" s="187" t="s">
        <v>730</v>
      </c>
      <c r="C152" s="323" t="s">
        <v>729</v>
      </c>
      <c r="D152" s="324" t="s">
        <v>289</v>
      </c>
      <c r="E152" s="344">
        <v>38.01</v>
      </c>
      <c r="F152" s="324" t="s">
        <v>730</v>
      </c>
    </row>
    <row r="153" spans="1:6" x14ac:dyDescent="0.2">
      <c r="A153" s="187" t="s">
        <v>731</v>
      </c>
      <c r="B153" s="187" t="s">
        <v>733</v>
      </c>
      <c r="C153" s="323" t="s">
        <v>732</v>
      </c>
      <c r="D153" s="324" t="s">
        <v>289</v>
      </c>
      <c r="E153" s="344">
        <v>147.56</v>
      </c>
      <c r="F153" s="324" t="s">
        <v>733</v>
      </c>
    </row>
    <row r="154" spans="1:6" x14ac:dyDescent="0.2">
      <c r="A154" s="187" t="s">
        <v>734</v>
      </c>
      <c r="B154" s="187" t="s">
        <v>736</v>
      </c>
      <c r="C154" s="323" t="s">
        <v>735</v>
      </c>
      <c r="D154" s="324" t="s">
        <v>289</v>
      </c>
      <c r="E154" s="344">
        <v>172.75</v>
      </c>
      <c r="F154" s="324" t="s">
        <v>736</v>
      </c>
    </row>
    <row r="155" spans="1:6" x14ac:dyDescent="0.2">
      <c r="A155" s="187" t="s">
        <v>737</v>
      </c>
      <c r="B155" s="187" t="s">
        <v>739</v>
      </c>
      <c r="C155" s="323" t="s">
        <v>738</v>
      </c>
      <c r="D155" s="324" t="s">
        <v>289</v>
      </c>
      <c r="E155" s="344">
        <v>247.3</v>
      </c>
      <c r="F155" s="324" t="s">
        <v>739</v>
      </c>
    </row>
    <row r="156" spans="1:6" x14ac:dyDescent="0.2">
      <c r="A156" s="187" t="s">
        <v>14700</v>
      </c>
      <c r="B156" s="187" t="s">
        <v>14702</v>
      </c>
      <c r="C156" s="323" t="s">
        <v>14701</v>
      </c>
      <c r="D156" s="324" t="s">
        <v>289</v>
      </c>
      <c r="E156" s="344">
        <v>6.25</v>
      </c>
      <c r="F156" s="324" t="s">
        <v>14702</v>
      </c>
    </row>
    <row r="157" spans="1:6" x14ac:dyDescent="0.2">
      <c r="A157" s="187" t="s">
        <v>11103</v>
      </c>
      <c r="B157" s="187" t="s">
        <v>11105</v>
      </c>
      <c r="C157" s="323" t="s">
        <v>11104</v>
      </c>
      <c r="D157" s="324" t="s">
        <v>289</v>
      </c>
      <c r="E157" s="344">
        <v>3.8</v>
      </c>
      <c r="F157" s="324" t="s">
        <v>11105</v>
      </c>
    </row>
    <row r="158" spans="1:6" x14ac:dyDescent="0.2">
      <c r="A158" s="187" t="s">
        <v>11106</v>
      </c>
      <c r="B158" s="187" t="s">
        <v>11108</v>
      </c>
      <c r="C158" s="323" t="s">
        <v>11107</v>
      </c>
      <c r="D158" s="324" t="s">
        <v>289</v>
      </c>
      <c r="E158" s="344">
        <v>3.59</v>
      </c>
      <c r="F158" s="324" t="s">
        <v>11108</v>
      </c>
    </row>
    <row r="159" spans="1:6" x14ac:dyDescent="0.2">
      <c r="A159" s="187" t="s">
        <v>11109</v>
      </c>
      <c r="B159" s="187" t="s">
        <v>11111</v>
      </c>
      <c r="C159" s="323" t="s">
        <v>11110</v>
      </c>
      <c r="D159" s="324" t="s">
        <v>289</v>
      </c>
      <c r="E159" s="344">
        <v>7.45</v>
      </c>
      <c r="F159" s="324" t="s">
        <v>11111</v>
      </c>
    </row>
    <row r="160" spans="1:6" x14ac:dyDescent="0.2">
      <c r="A160" s="187" t="s">
        <v>16782</v>
      </c>
      <c r="B160" s="187" t="s">
        <v>16784</v>
      </c>
      <c r="C160" s="323" t="s">
        <v>16783</v>
      </c>
      <c r="D160" s="324" t="s">
        <v>289</v>
      </c>
      <c r="E160" s="344">
        <v>3.02</v>
      </c>
      <c r="F160" s="324" t="s">
        <v>16784</v>
      </c>
    </row>
    <row r="161" spans="1:6" x14ac:dyDescent="0.2">
      <c r="A161" s="187" t="s">
        <v>16680</v>
      </c>
      <c r="B161" s="187" t="s">
        <v>16682</v>
      </c>
      <c r="C161" s="323" t="s">
        <v>16681</v>
      </c>
      <c r="D161" s="324" t="s">
        <v>289</v>
      </c>
      <c r="E161" s="344">
        <v>7.07</v>
      </c>
      <c r="F161" s="324" t="s">
        <v>16682</v>
      </c>
    </row>
    <row r="162" spans="1:6" x14ac:dyDescent="0.2">
      <c r="A162" s="187" t="s">
        <v>740</v>
      </c>
      <c r="B162" s="187" t="s">
        <v>742</v>
      </c>
      <c r="C162" s="323" t="s">
        <v>741</v>
      </c>
      <c r="D162" s="324" t="s">
        <v>289</v>
      </c>
      <c r="E162" s="344">
        <v>7.46</v>
      </c>
      <c r="F162" s="324" t="s">
        <v>742</v>
      </c>
    </row>
    <row r="163" spans="1:6" x14ac:dyDescent="0.2">
      <c r="A163" s="187" t="s">
        <v>743</v>
      </c>
      <c r="B163" s="187" t="s">
        <v>745</v>
      </c>
      <c r="C163" s="323" t="s">
        <v>744</v>
      </c>
      <c r="D163" s="324" t="s">
        <v>289</v>
      </c>
      <c r="E163" s="344">
        <v>10.24</v>
      </c>
      <c r="F163" s="324" t="s">
        <v>745</v>
      </c>
    </row>
    <row r="164" spans="1:6" x14ac:dyDescent="0.2">
      <c r="A164" s="187" t="s">
        <v>749</v>
      </c>
      <c r="B164" s="187" t="s">
        <v>751</v>
      </c>
      <c r="C164" s="323" t="s">
        <v>750</v>
      </c>
      <c r="D164" s="324" t="s">
        <v>289</v>
      </c>
      <c r="E164" s="344">
        <v>23.23</v>
      </c>
      <c r="F164" s="324" t="s">
        <v>751</v>
      </c>
    </row>
    <row r="165" spans="1:6" x14ac:dyDescent="0.2">
      <c r="A165" s="187" t="s">
        <v>752</v>
      </c>
      <c r="B165" s="187" t="s">
        <v>754</v>
      </c>
      <c r="C165" s="323" t="s">
        <v>753</v>
      </c>
      <c r="D165" s="324" t="s">
        <v>289</v>
      </c>
      <c r="E165" s="344">
        <v>19.43</v>
      </c>
      <c r="F165" s="324" t="s">
        <v>754</v>
      </c>
    </row>
    <row r="166" spans="1:6" x14ac:dyDescent="0.2">
      <c r="A166" s="187" t="s">
        <v>746</v>
      </c>
      <c r="B166" s="187" t="s">
        <v>748</v>
      </c>
      <c r="C166" s="323" t="s">
        <v>747</v>
      </c>
      <c r="D166" s="324" t="s">
        <v>289</v>
      </c>
      <c r="E166" s="344">
        <v>13.71</v>
      </c>
      <c r="F166" s="324" t="s">
        <v>748</v>
      </c>
    </row>
    <row r="167" spans="1:6" x14ac:dyDescent="0.2">
      <c r="A167" s="187" t="s">
        <v>755</v>
      </c>
      <c r="B167" s="187" t="s">
        <v>757</v>
      </c>
      <c r="C167" s="323" t="s">
        <v>756</v>
      </c>
      <c r="D167" s="324" t="s">
        <v>289</v>
      </c>
      <c r="E167" s="344">
        <v>28.2</v>
      </c>
      <c r="F167" s="324" t="s">
        <v>757</v>
      </c>
    </row>
    <row r="168" spans="1:6" x14ac:dyDescent="0.2">
      <c r="A168" s="187" t="s">
        <v>758</v>
      </c>
      <c r="B168" s="187" t="s">
        <v>760</v>
      </c>
      <c r="C168" s="323" t="s">
        <v>759</v>
      </c>
      <c r="D168" s="324" t="s">
        <v>289</v>
      </c>
      <c r="E168" s="344">
        <v>6.47</v>
      </c>
      <c r="F168" s="324" t="s">
        <v>760</v>
      </c>
    </row>
    <row r="169" spans="1:6" x14ac:dyDescent="0.2">
      <c r="A169" s="187" t="s">
        <v>761</v>
      </c>
      <c r="B169" s="187" t="s">
        <v>763</v>
      </c>
      <c r="C169" s="323" t="s">
        <v>762</v>
      </c>
      <c r="D169" s="324" t="s">
        <v>289</v>
      </c>
      <c r="E169" s="344">
        <v>7.44</v>
      </c>
      <c r="F169" s="324" t="s">
        <v>763</v>
      </c>
    </row>
    <row r="170" spans="1:6" x14ac:dyDescent="0.2">
      <c r="A170" s="187" t="s">
        <v>764</v>
      </c>
      <c r="B170" s="187" t="s">
        <v>766</v>
      </c>
      <c r="C170" s="323" t="s">
        <v>765</v>
      </c>
      <c r="D170" s="324" t="s">
        <v>289</v>
      </c>
      <c r="E170" s="344">
        <v>9.66</v>
      </c>
      <c r="F170" s="324" t="s">
        <v>766</v>
      </c>
    </row>
    <row r="171" spans="1:6" x14ac:dyDescent="0.2">
      <c r="A171" s="187" t="s">
        <v>767</v>
      </c>
      <c r="B171" s="187" t="s">
        <v>769</v>
      </c>
      <c r="C171" s="323" t="s">
        <v>768</v>
      </c>
      <c r="D171" s="324" t="s">
        <v>289</v>
      </c>
      <c r="E171" s="344">
        <v>13.03</v>
      </c>
      <c r="F171" s="324" t="s">
        <v>769</v>
      </c>
    </row>
    <row r="172" spans="1:6" x14ac:dyDescent="0.2">
      <c r="A172" s="187" t="s">
        <v>770</v>
      </c>
      <c r="B172" s="187" t="s">
        <v>772</v>
      </c>
      <c r="C172" s="323" t="s">
        <v>771</v>
      </c>
      <c r="D172" s="324" t="s">
        <v>289</v>
      </c>
      <c r="E172" s="344">
        <v>15.8</v>
      </c>
      <c r="F172" s="324" t="s">
        <v>772</v>
      </c>
    </row>
    <row r="173" spans="1:6" x14ac:dyDescent="0.2">
      <c r="A173" s="187" t="s">
        <v>773</v>
      </c>
      <c r="B173" s="187" t="s">
        <v>775</v>
      </c>
      <c r="C173" s="323" t="s">
        <v>774</v>
      </c>
      <c r="D173" s="324" t="s">
        <v>289</v>
      </c>
      <c r="E173" s="344">
        <v>22.04</v>
      </c>
      <c r="F173" s="324" t="s">
        <v>775</v>
      </c>
    </row>
    <row r="174" spans="1:6" x14ac:dyDescent="0.2">
      <c r="A174" s="187" t="s">
        <v>776</v>
      </c>
      <c r="B174" s="187" t="s">
        <v>778</v>
      </c>
      <c r="C174" s="323" t="s">
        <v>777</v>
      </c>
      <c r="D174" s="324" t="s">
        <v>289</v>
      </c>
      <c r="E174" s="344">
        <v>6.47</v>
      </c>
      <c r="F174" s="324" t="s">
        <v>778</v>
      </c>
    </row>
    <row r="175" spans="1:6" x14ac:dyDescent="0.2">
      <c r="A175" s="187" t="s">
        <v>779</v>
      </c>
      <c r="B175" s="187" t="s">
        <v>781</v>
      </c>
      <c r="C175" s="323" t="s">
        <v>780</v>
      </c>
      <c r="D175" s="324" t="s">
        <v>289</v>
      </c>
      <c r="E175" s="344">
        <v>8.3699999999999992</v>
      </c>
      <c r="F175" s="324" t="s">
        <v>781</v>
      </c>
    </row>
    <row r="176" spans="1:6" x14ac:dyDescent="0.2">
      <c r="A176" s="187" t="s">
        <v>782</v>
      </c>
      <c r="B176" s="187" t="s">
        <v>784</v>
      </c>
      <c r="C176" s="323" t="s">
        <v>783</v>
      </c>
      <c r="D176" s="324" t="s">
        <v>289</v>
      </c>
      <c r="E176" s="344">
        <v>12.8</v>
      </c>
      <c r="F176" s="324" t="s">
        <v>784</v>
      </c>
    </row>
    <row r="177" spans="1:6" x14ac:dyDescent="0.2">
      <c r="A177" s="187" t="s">
        <v>785</v>
      </c>
      <c r="B177" s="187" t="s">
        <v>787</v>
      </c>
      <c r="C177" s="323" t="s">
        <v>786</v>
      </c>
      <c r="D177" s="324" t="s">
        <v>289</v>
      </c>
      <c r="E177" s="344">
        <v>23.8</v>
      </c>
      <c r="F177" s="324" t="s">
        <v>787</v>
      </c>
    </row>
    <row r="178" spans="1:6" x14ac:dyDescent="0.2">
      <c r="A178" s="187" t="s">
        <v>788</v>
      </c>
      <c r="B178" s="187" t="s">
        <v>790</v>
      </c>
      <c r="C178" s="323" t="s">
        <v>789</v>
      </c>
      <c r="D178" s="324" t="s">
        <v>289</v>
      </c>
      <c r="E178" s="344">
        <v>23.88</v>
      </c>
      <c r="F178" s="324" t="s">
        <v>790</v>
      </c>
    </row>
    <row r="179" spans="1:6" x14ac:dyDescent="0.2">
      <c r="A179" s="187" t="s">
        <v>791</v>
      </c>
      <c r="B179" s="187" t="s">
        <v>793</v>
      </c>
      <c r="C179" s="323" t="s">
        <v>792</v>
      </c>
      <c r="D179" s="324" t="s">
        <v>289</v>
      </c>
      <c r="E179" s="344">
        <v>36.51</v>
      </c>
      <c r="F179" s="324" t="s">
        <v>793</v>
      </c>
    </row>
    <row r="180" spans="1:6" x14ac:dyDescent="0.2">
      <c r="A180" s="187" t="s">
        <v>794</v>
      </c>
      <c r="B180" s="187" t="s">
        <v>796</v>
      </c>
      <c r="C180" s="323" t="s">
        <v>795</v>
      </c>
      <c r="D180" s="324" t="s">
        <v>289</v>
      </c>
      <c r="E180" s="344">
        <v>116.6</v>
      </c>
      <c r="F180" s="324" t="s">
        <v>796</v>
      </c>
    </row>
    <row r="181" spans="1:6" x14ac:dyDescent="0.2">
      <c r="A181" s="187" t="s">
        <v>797</v>
      </c>
      <c r="B181" s="187" t="s">
        <v>799</v>
      </c>
      <c r="C181" s="323" t="s">
        <v>798</v>
      </c>
      <c r="D181" s="324" t="s">
        <v>289</v>
      </c>
      <c r="E181" s="344">
        <v>162.79</v>
      </c>
      <c r="F181" s="324" t="s">
        <v>799</v>
      </c>
    </row>
    <row r="182" spans="1:6" x14ac:dyDescent="0.2">
      <c r="A182" s="187" t="s">
        <v>800</v>
      </c>
      <c r="B182" s="187" t="s">
        <v>802</v>
      </c>
      <c r="C182" s="323" t="s">
        <v>801</v>
      </c>
      <c r="D182" s="324" t="s">
        <v>289</v>
      </c>
      <c r="E182" s="344">
        <v>229.76</v>
      </c>
      <c r="F182" s="324" t="s">
        <v>802</v>
      </c>
    </row>
    <row r="183" spans="1:6" x14ac:dyDescent="0.2">
      <c r="A183" s="187" t="s">
        <v>803</v>
      </c>
      <c r="B183" s="187" t="s">
        <v>805</v>
      </c>
      <c r="C183" s="323" t="s">
        <v>804</v>
      </c>
      <c r="D183" s="324" t="s">
        <v>289</v>
      </c>
      <c r="E183" s="344">
        <v>0.77</v>
      </c>
      <c r="F183" s="324" t="s">
        <v>805</v>
      </c>
    </row>
    <row r="184" spans="1:6" x14ac:dyDescent="0.2">
      <c r="A184" s="187" t="s">
        <v>806</v>
      </c>
      <c r="B184" s="187" t="s">
        <v>808</v>
      </c>
      <c r="C184" s="323" t="s">
        <v>807</v>
      </c>
      <c r="D184" s="324" t="s">
        <v>289</v>
      </c>
      <c r="E184" s="344">
        <v>0.32</v>
      </c>
      <c r="F184" s="324" t="s">
        <v>808</v>
      </c>
    </row>
    <row r="185" spans="1:6" x14ac:dyDescent="0.2">
      <c r="A185" s="187" t="s">
        <v>809</v>
      </c>
      <c r="B185" s="187" t="s">
        <v>811</v>
      </c>
      <c r="C185" s="323" t="s">
        <v>810</v>
      </c>
      <c r="D185" s="324" t="s">
        <v>289</v>
      </c>
      <c r="E185" s="344">
        <v>62.18</v>
      </c>
      <c r="F185" s="324" t="s">
        <v>811</v>
      </c>
    </row>
    <row r="186" spans="1:6" x14ac:dyDescent="0.2">
      <c r="A186" s="187" t="s">
        <v>10504</v>
      </c>
      <c r="B186" s="187" t="s">
        <v>10506</v>
      </c>
      <c r="C186" s="323" t="s">
        <v>10505</v>
      </c>
      <c r="D186" s="324" t="s">
        <v>290</v>
      </c>
      <c r="E186" s="344">
        <v>20.27</v>
      </c>
      <c r="F186" s="324" t="s">
        <v>10506</v>
      </c>
    </row>
    <row r="187" spans="1:6" x14ac:dyDescent="0.2">
      <c r="A187" s="187" t="s">
        <v>13485</v>
      </c>
      <c r="B187" s="187" t="s">
        <v>13487</v>
      </c>
      <c r="C187" s="323" t="s">
        <v>13486</v>
      </c>
      <c r="D187" s="324" t="s">
        <v>9643</v>
      </c>
      <c r="E187" s="344">
        <v>53.24</v>
      </c>
      <c r="F187" s="324" t="s">
        <v>13487</v>
      </c>
    </row>
    <row r="188" spans="1:6" x14ac:dyDescent="0.2">
      <c r="A188" s="187" t="s">
        <v>815</v>
      </c>
      <c r="B188" s="187" t="s">
        <v>817</v>
      </c>
      <c r="C188" s="323" t="s">
        <v>816</v>
      </c>
      <c r="D188" s="324" t="s">
        <v>290</v>
      </c>
      <c r="E188" s="344">
        <v>10.52</v>
      </c>
      <c r="F188" s="324" t="s">
        <v>817</v>
      </c>
    </row>
    <row r="189" spans="1:6" x14ac:dyDescent="0.2">
      <c r="A189" s="187" t="s">
        <v>818</v>
      </c>
      <c r="B189" s="187" t="s">
        <v>820</v>
      </c>
      <c r="C189" s="323" t="s">
        <v>819</v>
      </c>
      <c r="D189" s="324" t="s">
        <v>290</v>
      </c>
      <c r="E189" s="344">
        <v>51.9</v>
      </c>
      <c r="F189" s="324" t="s">
        <v>820</v>
      </c>
    </row>
    <row r="190" spans="1:6" x14ac:dyDescent="0.2">
      <c r="A190" s="187" t="s">
        <v>19982</v>
      </c>
      <c r="B190" s="187" t="s">
        <v>19984</v>
      </c>
      <c r="C190" s="323" t="s">
        <v>19983</v>
      </c>
      <c r="D190" s="324" t="s">
        <v>623</v>
      </c>
      <c r="E190" s="344">
        <v>118.58</v>
      </c>
      <c r="F190" s="324" t="s">
        <v>19984</v>
      </c>
    </row>
    <row r="191" spans="1:6" x14ac:dyDescent="0.2">
      <c r="A191" s="187" t="s">
        <v>10516</v>
      </c>
      <c r="B191" s="187" t="s">
        <v>10518</v>
      </c>
      <c r="C191" s="323" t="s">
        <v>10517</v>
      </c>
      <c r="D191" s="324" t="s">
        <v>290</v>
      </c>
      <c r="E191" s="344">
        <v>40.090000000000003</v>
      </c>
      <c r="F191" s="324" t="s">
        <v>10518</v>
      </c>
    </row>
    <row r="192" spans="1:6" x14ac:dyDescent="0.2">
      <c r="A192" s="187" t="s">
        <v>10492</v>
      </c>
      <c r="B192" s="187" t="s">
        <v>10494</v>
      </c>
      <c r="C192" s="323" t="s">
        <v>10493</v>
      </c>
      <c r="D192" s="324" t="s">
        <v>290</v>
      </c>
      <c r="E192" s="344">
        <v>34.29</v>
      </c>
      <c r="F192" s="324" t="s">
        <v>10494</v>
      </c>
    </row>
    <row r="193" spans="1:6" x14ac:dyDescent="0.2">
      <c r="A193" s="187" t="s">
        <v>10513</v>
      </c>
      <c r="B193" s="187" t="s">
        <v>10515</v>
      </c>
      <c r="C193" s="323" t="s">
        <v>10514</v>
      </c>
      <c r="D193" s="324" t="s">
        <v>290</v>
      </c>
      <c r="E193" s="344">
        <v>203.17</v>
      </c>
      <c r="F193" s="324" t="s">
        <v>10515</v>
      </c>
    </row>
    <row r="194" spans="1:6" x14ac:dyDescent="0.2">
      <c r="A194" s="187" t="s">
        <v>16569</v>
      </c>
      <c r="B194" s="187" t="s">
        <v>16571</v>
      </c>
      <c r="C194" s="323" t="s">
        <v>16570</v>
      </c>
      <c r="D194" s="324" t="s">
        <v>623</v>
      </c>
      <c r="E194" s="344">
        <v>363.1</v>
      </c>
      <c r="F194" s="324" t="s">
        <v>16571</v>
      </c>
    </row>
    <row r="195" spans="1:6" x14ac:dyDescent="0.2">
      <c r="A195" s="187" t="s">
        <v>12778</v>
      </c>
      <c r="B195" s="187" t="s">
        <v>12780</v>
      </c>
      <c r="C195" s="323" t="s">
        <v>12779</v>
      </c>
      <c r="D195" s="324" t="s">
        <v>290</v>
      </c>
      <c r="E195" s="344">
        <v>143.47</v>
      </c>
      <c r="F195" s="324" t="s">
        <v>12780</v>
      </c>
    </row>
    <row r="196" spans="1:6" x14ac:dyDescent="0.2">
      <c r="A196" s="187" t="s">
        <v>821</v>
      </c>
      <c r="B196" s="187" t="s">
        <v>823</v>
      </c>
      <c r="C196" s="323" t="s">
        <v>822</v>
      </c>
      <c r="D196" s="324" t="s">
        <v>290</v>
      </c>
      <c r="E196" s="344">
        <v>54.73</v>
      </c>
      <c r="F196" s="324" t="s">
        <v>823</v>
      </c>
    </row>
    <row r="197" spans="1:6" x14ac:dyDescent="0.2">
      <c r="A197" s="187" t="s">
        <v>24561</v>
      </c>
      <c r="B197" s="187" t="s">
        <v>24563</v>
      </c>
      <c r="C197" s="323" t="s">
        <v>24562</v>
      </c>
      <c r="D197" s="324" t="s">
        <v>290</v>
      </c>
      <c r="E197" s="344">
        <v>57.25</v>
      </c>
      <c r="F197" s="324" t="s">
        <v>24563</v>
      </c>
    </row>
    <row r="198" spans="1:6" ht="25.5" x14ac:dyDescent="0.2">
      <c r="A198" s="187" t="s">
        <v>9601</v>
      </c>
      <c r="B198" s="187" t="s">
        <v>9603</v>
      </c>
      <c r="C198" s="323" t="s">
        <v>9602</v>
      </c>
      <c r="D198" s="324" t="s">
        <v>290</v>
      </c>
      <c r="E198" s="344">
        <v>40.090000000000003</v>
      </c>
      <c r="F198" s="324" t="s">
        <v>9603</v>
      </c>
    </row>
    <row r="199" spans="1:6" x14ac:dyDescent="0.2">
      <c r="A199" s="187" t="s">
        <v>824</v>
      </c>
      <c r="B199" s="187" t="s">
        <v>826</v>
      </c>
      <c r="C199" s="323" t="s">
        <v>825</v>
      </c>
      <c r="D199" s="324" t="s">
        <v>290</v>
      </c>
      <c r="E199" s="344">
        <v>7.75</v>
      </c>
      <c r="F199" s="324" t="s">
        <v>826</v>
      </c>
    </row>
    <row r="200" spans="1:6" x14ac:dyDescent="0.2">
      <c r="A200" s="187" t="s">
        <v>12757</v>
      </c>
      <c r="B200" s="187" t="s">
        <v>12759</v>
      </c>
      <c r="C200" s="323" t="s">
        <v>12758</v>
      </c>
      <c r="D200" s="324" t="s">
        <v>290</v>
      </c>
      <c r="E200" s="344">
        <v>17.86</v>
      </c>
      <c r="F200" s="324" t="s">
        <v>12759</v>
      </c>
    </row>
    <row r="201" spans="1:6" x14ac:dyDescent="0.2">
      <c r="A201" s="187" t="s">
        <v>14817</v>
      </c>
      <c r="B201" s="187" t="s">
        <v>14819</v>
      </c>
      <c r="C201" s="323" t="s">
        <v>14818</v>
      </c>
      <c r="D201" s="324" t="s">
        <v>290</v>
      </c>
      <c r="E201" s="344">
        <v>5.5</v>
      </c>
      <c r="F201" s="324" t="s">
        <v>14819</v>
      </c>
    </row>
    <row r="202" spans="1:6" x14ac:dyDescent="0.2">
      <c r="A202" s="187" t="s">
        <v>9948</v>
      </c>
      <c r="B202" s="187" t="s">
        <v>9951</v>
      </c>
      <c r="C202" s="323" t="s">
        <v>9949</v>
      </c>
      <c r="D202" s="324" t="s">
        <v>9950</v>
      </c>
      <c r="E202" s="344">
        <v>9285.7099999999991</v>
      </c>
      <c r="F202" s="324" t="s">
        <v>9951</v>
      </c>
    </row>
    <row r="203" spans="1:6" x14ac:dyDescent="0.2">
      <c r="A203" s="187" t="s">
        <v>18855</v>
      </c>
      <c r="B203" s="187" t="s">
        <v>18857</v>
      </c>
      <c r="C203" s="323" t="s">
        <v>18856</v>
      </c>
      <c r="D203" s="324" t="s">
        <v>642</v>
      </c>
      <c r="E203" s="344">
        <v>5.13</v>
      </c>
      <c r="F203" s="324" t="s">
        <v>18857</v>
      </c>
    </row>
    <row r="204" spans="1:6" x14ac:dyDescent="0.2">
      <c r="A204" s="187" t="s">
        <v>19907</v>
      </c>
      <c r="B204" s="187" t="s">
        <v>19909</v>
      </c>
      <c r="C204" s="323" t="s">
        <v>19908</v>
      </c>
      <c r="D204" s="324" t="s">
        <v>17912</v>
      </c>
      <c r="E204" s="344">
        <v>18502.09</v>
      </c>
      <c r="F204" s="324" t="s">
        <v>19909</v>
      </c>
    </row>
    <row r="205" spans="1:6" x14ac:dyDescent="0.2">
      <c r="A205" s="187" t="s">
        <v>19252</v>
      </c>
      <c r="B205" s="187" t="s">
        <v>19254</v>
      </c>
      <c r="C205" s="323" t="s">
        <v>19253</v>
      </c>
      <c r="D205" s="324" t="s">
        <v>17912</v>
      </c>
      <c r="E205" s="344">
        <v>34799.53</v>
      </c>
      <c r="F205" s="324" t="s">
        <v>19254</v>
      </c>
    </row>
    <row r="206" spans="1:6" x14ac:dyDescent="0.2">
      <c r="A206" s="187" t="s">
        <v>8693</v>
      </c>
      <c r="B206" s="187" t="s">
        <v>8695</v>
      </c>
      <c r="C206" s="323" t="s">
        <v>8694</v>
      </c>
      <c r="D206" s="324" t="s">
        <v>290</v>
      </c>
      <c r="E206" s="344">
        <v>1.68</v>
      </c>
      <c r="F206" s="324" t="s">
        <v>8695</v>
      </c>
    </row>
    <row r="207" spans="1:6" x14ac:dyDescent="0.2">
      <c r="A207" s="187" t="s">
        <v>19216</v>
      </c>
      <c r="B207" s="187" t="s">
        <v>19218</v>
      </c>
      <c r="C207" s="323" t="s">
        <v>19217</v>
      </c>
      <c r="D207" s="324" t="s">
        <v>290</v>
      </c>
      <c r="E207" s="344">
        <v>2.04</v>
      </c>
      <c r="F207" s="324" t="s">
        <v>19218</v>
      </c>
    </row>
    <row r="208" spans="1:6" x14ac:dyDescent="0.2">
      <c r="A208" s="187" t="s">
        <v>19213</v>
      </c>
      <c r="B208" s="187" t="s">
        <v>19215</v>
      </c>
      <c r="C208" s="323" t="s">
        <v>19214</v>
      </c>
      <c r="D208" s="324" t="s">
        <v>290</v>
      </c>
      <c r="E208" s="344">
        <v>1.94</v>
      </c>
      <c r="F208" s="324" t="s">
        <v>19215</v>
      </c>
    </row>
    <row r="209" spans="1:6" x14ac:dyDescent="0.2">
      <c r="A209" s="187" t="s">
        <v>19219</v>
      </c>
      <c r="B209" s="187" t="s">
        <v>19221</v>
      </c>
      <c r="C209" s="323" t="s">
        <v>19220</v>
      </c>
      <c r="D209" s="324" t="s">
        <v>290</v>
      </c>
      <c r="E209" s="344">
        <v>2.04</v>
      </c>
      <c r="F209" s="324" t="s">
        <v>19221</v>
      </c>
    </row>
    <row r="210" spans="1:6" x14ac:dyDescent="0.2">
      <c r="A210" s="187" t="s">
        <v>16770</v>
      </c>
      <c r="B210" s="187" t="s">
        <v>16772</v>
      </c>
      <c r="C210" s="323" t="s">
        <v>16771</v>
      </c>
      <c r="D210" s="324" t="s">
        <v>290</v>
      </c>
      <c r="E210" s="344">
        <v>1.57</v>
      </c>
      <c r="F210" s="324" t="s">
        <v>16772</v>
      </c>
    </row>
    <row r="211" spans="1:6" x14ac:dyDescent="0.2">
      <c r="A211" s="187" t="s">
        <v>827</v>
      </c>
      <c r="B211" s="187" t="s">
        <v>829</v>
      </c>
      <c r="C211" s="323" t="s">
        <v>828</v>
      </c>
      <c r="D211" s="324" t="s">
        <v>635</v>
      </c>
      <c r="E211" s="344">
        <v>108.37</v>
      </c>
      <c r="F211" s="324" t="s">
        <v>829</v>
      </c>
    </row>
    <row r="212" spans="1:6" x14ac:dyDescent="0.2">
      <c r="A212" s="187" t="s">
        <v>7998</v>
      </c>
      <c r="B212" s="187" t="s">
        <v>8000</v>
      </c>
      <c r="C212" s="323" t="s">
        <v>7999</v>
      </c>
      <c r="D212" s="324" t="s">
        <v>290</v>
      </c>
      <c r="E212" s="344">
        <v>9.44</v>
      </c>
      <c r="F212" s="324" t="s">
        <v>8000</v>
      </c>
    </row>
    <row r="213" spans="1:6" x14ac:dyDescent="0.2">
      <c r="A213" s="187" t="s">
        <v>19222</v>
      </c>
      <c r="B213" s="187" t="s">
        <v>19224</v>
      </c>
      <c r="C213" s="323" t="s">
        <v>19223</v>
      </c>
      <c r="D213" s="324" t="s">
        <v>290</v>
      </c>
      <c r="E213" s="344">
        <v>1.56</v>
      </c>
      <c r="F213" s="324" t="s">
        <v>19224</v>
      </c>
    </row>
    <row r="214" spans="1:6" x14ac:dyDescent="0.2">
      <c r="A214" s="187" t="s">
        <v>830</v>
      </c>
      <c r="B214" s="187" t="s">
        <v>832</v>
      </c>
      <c r="C214" s="323" t="s">
        <v>831</v>
      </c>
      <c r="D214" s="324" t="s">
        <v>289</v>
      </c>
      <c r="E214" s="344">
        <v>52.51</v>
      </c>
      <c r="F214" s="324" t="s">
        <v>832</v>
      </c>
    </row>
    <row r="215" spans="1:6" x14ac:dyDescent="0.2">
      <c r="A215" s="187" t="s">
        <v>833</v>
      </c>
      <c r="B215" s="187" t="s">
        <v>835</v>
      </c>
      <c r="C215" s="323" t="s">
        <v>834</v>
      </c>
      <c r="D215" s="324" t="s">
        <v>289</v>
      </c>
      <c r="E215" s="344">
        <v>101.58</v>
      </c>
      <c r="F215" s="324" t="s">
        <v>835</v>
      </c>
    </row>
    <row r="216" spans="1:6" x14ac:dyDescent="0.2">
      <c r="A216" s="187" t="s">
        <v>836</v>
      </c>
      <c r="B216" s="187" t="s">
        <v>838</v>
      </c>
      <c r="C216" s="323" t="s">
        <v>837</v>
      </c>
      <c r="D216" s="324" t="s">
        <v>289</v>
      </c>
      <c r="E216" s="344">
        <v>96.86</v>
      </c>
      <c r="F216" s="324" t="s">
        <v>838</v>
      </c>
    </row>
    <row r="217" spans="1:6" x14ac:dyDescent="0.2">
      <c r="A217" s="187" t="s">
        <v>14820</v>
      </c>
      <c r="B217" s="187" t="s">
        <v>14821</v>
      </c>
      <c r="C217" s="323" t="s">
        <v>837</v>
      </c>
      <c r="D217" s="324" t="s">
        <v>289</v>
      </c>
      <c r="E217" s="344">
        <v>96.86</v>
      </c>
      <c r="F217" s="324" t="s">
        <v>14821</v>
      </c>
    </row>
    <row r="218" spans="1:6" x14ac:dyDescent="0.2">
      <c r="A218" s="187" t="s">
        <v>839</v>
      </c>
      <c r="B218" s="187" t="s">
        <v>841</v>
      </c>
      <c r="C218" s="323" t="s">
        <v>840</v>
      </c>
      <c r="D218" s="324" t="s">
        <v>289</v>
      </c>
      <c r="E218" s="344">
        <v>122.66</v>
      </c>
      <c r="F218" s="324" t="s">
        <v>841</v>
      </c>
    </row>
    <row r="219" spans="1:6" x14ac:dyDescent="0.2">
      <c r="A219" s="187" t="s">
        <v>7382</v>
      </c>
      <c r="B219" s="187" t="s">
        <v>7384</v>
      </c>
      <c r="C219" s="323" t="s">
        <v>7383</v>
      </c>
      <c r="D219" s="324" t="s">
        <v>290</v>
      </c>
      <c r="E219" s="344">
        <v>267.33999999999997</v>
      </c>
      <c r="F219" s="324" t="s">
        <v>7384</v>
      </c>
    </row>
    <row r="220" spans="1:6" x14ac:dyDescent="0.2">
      <c r="A220" s="187" t="s">
        <v>8690</v>
      </c>
      <c r="B220" s="187" t="s">
        <v>8692</v>
      </c>
      <c r="C220" s="323" t="s">
        <v>8691</v>
      </c>
      <c r="D220" s="324" t="s">
        <v>664</v>
      </c>
      <c r="E220" s="344">
        <v>0.03</v>
      </c>
      <c r="F220" s="324" t="s">
        <v>8692</v>
      </c>
    </row>
    <row r="221" spans="1:6" x14ac:dyDescent="0.2">
      <c r="A221" s="187" t="s">
        <v>7427</v>
      </c>
      <c r="B221" s="187" t="s">
        <v>7429</v>
      </c>
      <c r="C221" s="323" t="s">
        <v>7428</v>
      </c>
      <c r="D221" s="324" t="s">
        <v>664</v>
      </c>
      <c r="E221" s="344">
        <v>5</v>
      </c>
      <c r="F221" s="324" t="s">
        <v>7429</v>
      </c>
    </row>
    <row r="222" spans="1:6" x14ac:dyDescent="0.2">
      <c r="A222" s="187" t="s">
        <v>842</v>
      </c>
      <c r="B222" s="187" t="s">
        <v>844</v>
      </c>
      <c r="C222" s="323" t="s">
        <v>843</v>
      </c>
      <c r="D222" s="324" t="s">
        <v>664</v>
      </c>
      <c r="E222" s="344">
        <v>2.48</v>
      </c>
      <c r="F222" s="324" t="s">
        <v>844</v>
      </c>
    </row>
    <row r="223" spans="1:6" x14ac:dyDescent="0.2">
      <c r="A223" s="187" t="s">
        <v>7469</v>
      </c>
      <c r="B223" s="187" t="s">
        <v>7471</v>
      </c>
      <c r="C223" s="323" t="s">
        <v>7470</v>
      </c>
      <c r="D223" s="324" t="s">
        <v>664</v>
      </c>
      <c r="E223" s="344">
        <v>12.49</v>
      </c>
      <c r="F223" s="324" t="s">
        <v>7471</v>
      </c>
    </row>
    <row r="224" spans="1:6" x14ac:dyDescent="0.2">
      <c r="A224" s="187" t="s">
        <v>22832</v>
      </c>
      <c r="B224" s="187" t="s">
        <v>22834</v>
      </c>
      <c r="C224" s="323" t="s">
        <v>22833</v>
      </c>
      <c r="D224" s="324" t="s">
        <v>289</v>
      </c>
      <c r="E224" s="344">
        <v>428.31</v>
      </c>
      <c r="F224" s="324" t="s">
        <v>22834</v>
      </c>
    </row>
    <row r="225" spans="1:6" x14ac:dyDescent="0.2">
      <c r="A225" s="187" t="s">
        <v>845</v>
      </c>
      <c r="B225" s="187" t="s">
        <v>847</v>
      </c>
      <c r="C225" s="323" t="s">
        <v>846</v>
      </c>
      <c r="D225" s="324" t="s">
        <v>289</v>
      </c>
      <c r="E225" s="344">
        <v>109.9</v>
      </c>
      <c r="F225" s="324" t="s">
        <v>847</v>
      </c>
    </row>
    <row r="226" spans="1:6" x14ac:dyDescent="0.2">
      <c r="A226" s="187" t="s">
        <v>8834</v>
      </c>
      <c r="B226" s="187" t="s">
        <v>8836</v>
      </c>
      <c r="C226" s="323" t="s">
        <v>8835</v>
      </c>
      <c r="D226" s="324" t="s">
        <v>289</v>
      </c>
      <c r="E226" s="344">
        <v>3.53</v>
      </c>
      <c r="F226" s="324" t="s">
        <v>8836</v>
      </c>
    </row>
    <row r="227" spans="1:6" x14ac:dyDescent="0.2">
      <c r="A227" s="187" t="s">
        <v>848</v>
      </c>
      <c r="B227" s="187" t="s">
        <v>850</v>
      </c>
      <c r="C227" s="323" t="s">
        <v>849</v>
      </c>
      <c r="D227" s="324" t="s">
        <v>289</v>
      </c>
      <c r="E227" s="344">
        <v>11.88</v>
      </c>
      <c r="F227" s="324" t="s">
        <v>850</v>
      </c>
    </row>
    <row r="228" spans="1:6" x14ac:dyDescent="0.2">
      <c r="A228" s="187" t="s">
        <v>851</v>
      </c>
      <c r="B228" s="187" t="s">
        <v>853</v>
      </c>
      <c r="C228" s="323" t="s">
        <v>852</v>
      </c>
      <c r="D228" s="324" t="s">
        <v>289</v>
      </c>
      <c r="E228" s="344">
        <v>12.2</v>
      </c>
      <c r="F228" s="324" t="s">
        <v>853</v>
      </c>
    </row>
    <row r="229" spans="1:6" x14ac:dyDescent="0.2">
      <c r="A229" s="187" t="s">
        <v>854</v>
      </c>
      <c r="B229" s="187" t="s">
        <v>856</v>
      </c>
      <c r="C229" s="323" t="s">
        <v>855</v>
      </c>
      <c r="D229" s="324" t="s">
        <v>289</v>
      </c>
      <c r="E229" s="344">
        <v>7.3</v>
      </c>
      <c r="F229" s="324" t="s">
        <v>856</v>
      </c>
    </row>
    <row r="230" spans="1:6" x14ac:dyDescent="0.2">
      <c r="A230" s="187" t="s">
        <v>10332</v>
      </c>
      <c r="B230" s="187" t="s">
        <v>10334</v>
      </c>
      <c r="C230" s="323" t="s">
        <v>10333</v>
      </c>
      <c r="D230" s="324" t="s">
        <v>289</v>
      </c>
      <c r="E230" s="344">
        <v>7.3</v>
      </c>
      <c r="F230" s="324" t="s">
        <v>10334</v>
      </c>
    </row>
    <row r="231" spans="1:6" x14ac:dyDescent="0.2">
      <c r="A231" s="187" t="s">
        <v>7647</v>
      </c>
      <c r="B231" s="187" t="s">
        <v>7649</v>
      </c>
      <c r="C231" s="323" t="s">
        <v>7648</v>
      </c>
      <c r="D231" s="324" t="s">
        <v>1692</v>
      </c>
      <c r="E231" s="344">
        <v>4.03</v>
      </c>
      <c r="F231" s="324" t="s">
        <v>7649</v>
      </c>
    </row>
    <row r="232" spans="1:6" x14ac:dyDescent="0.2">
      <c r="A232" s="187" t="s">
        <v>857</v>
      </c>
      <c r="B232" s="187" t="s">
        <v>859</v>
      </c>
      <c r="C232" s="323" t="s">
        <v>858</v>
      </c>
      <c r="D232" s="324" t="s">
        <v>289</v>
      </c>
      <c r="E232" s="344">
        <v>6.16</v>
      </c>
      <c r="F232" s="324" t="s">
        <v>859</v>
      </c>
    </row>
    <row r="233" spans="1:6" x14ac:dyDescent="0.2">
      <c r="A233" s="187" t="s">
        <v>860</v>
      </c>
      <c r="B233" s="187" t="s">
        <v>862</v>
      </c>
      <c r="C233" s="323" t="s">
        <v>861</v>
      </c>
      <c r="D233" s="324" t="s">
        <v>289</v>
      </c>
      <c r="E233" s="344">
        <v>11.88</v>
      </c>
      <c r="F233" s="324" t="s">
        <v>862</v>
      </c>
    </row>
    <row r="234" spans="1:6" x14ac:dyDescent="0.2">
      <c r="A234" s="187" t="s">
        <v>6679</v>
      </c>
      <c r="B234" s="187" t="s">
        <v>6681</v>
      </c>
      <c r="C234" s="323" t="s">
        <v>6680</v>
      </c>
      <c r="D234" s="324" t="s">
        <v>289</v>
      </c>
      <c r="E234" s="344">
        <v>3.27</v>
      </c>
      <c r="F234" s="324" t="s">
        <v>6681</v>
      </c>
    </row>
    <row r="235" spans="1:6" x14ac:dyDescent="0.2">
      <c r="A235" s="187" t="s">
        <v>6580</v>
      </c>
      <c r="B235" s="187" t="s">
        <v>6582</v>
      </c>
      <c r="C235" s="323" t="s">
        <v>6581</v>
      </c>
      <c r="D235" s="324" t="s">
        <v>289</v>
      </c>
      <c r="E235" s="344">
        <v>7.3</v>
      </c>
      <c r="F235" s="324" t="s">
        <v>6582</v>
      </c>
    </row>
    <row r="236" spans="1:6" x14ac:dyDescent="0.2">
      <c r="A236" s="187" t="s">
        <v>6577</v>
      </c>
      <c r="B236" s="187" t="s">
        <v>6579</v>
      </c>
      <c r="C236" s="323" t="s">
        <v>6578</v>
      </c>
      <c r="D236" s="324" t="s">
        <v>289</v>
      </c>
      <c r="E236" s="344">
        <v>13.5</v>
      </c>
      <c r="F236" s="324" t="s">
        <v>6579</v>
      </c>
    </row>
    <row r="237" spans="1:6" x14ac:dyDescent="0.2">
      <c r="A237" s="187" t="s">
        <v>6676</v>
      </c>
      <c r="B237" s="187" t="s">
        <v>6678</v>
      </c>
      <c r="C237" s="323" t="s">
        <v>6677</v>
      </c>
      <c r="D237" s="324" t="s">
        <v>289</v>
      </c>
      <c r="E237" s="344">
        <v>7.45</v>
      </c>
      <c r="F237" s="324" t="s">
        <v>6678</v>
      </c>
    </row>
    <row r="238" spans="1:6" x14ac:dyDescent="0.2">
      <c r="A238" s="187" t="s">
        <v>6673</v>
      </c>
      <c r="B238" s="187" t="s">
        <v>6675</v>
      </c>
      <c r="C238" s="323" t="s">
        <v>6674</v>
      </c>
      <c r="D238" s="324" t="s">
        <v>289</v>
      </c>
      <c r="E238" s="344">
        <v>8.49</v>
      </c>
      <c r="F238" s="324" t="s">
        <v>6675</v>
      </c>
    </row>
    <row r="239" spans="1:6" x14ac:dyDescent="0.2">
      <c r="A239" s="187" t="s">
        <v>15253</v>
      </c>
      <c r="B239" s="187" t="s">
        <v>15255</v>
      </c>
      <c r="C239" s="323" t="s">
        <v>15254</v>
      </c>
      <c r="D239" s="324" t="s">
        <v>289</v>
      </c>
      <c r="E239" s="344">
        <v>7.08</v>
      </c>
      <c r="F239" s="324" t="s">
        <v>15255</v>
      </c>
    </row>
    <row r="240" spans="1:6" x14ac:dyDescent="0.2">
      <c r="A240" s="187" t="s">
        <v>6583</v>
      </c>
      <c r="B240" s="187" t="s">
        <v>6585</v>
      </c>
      <c r="C240" s="323" t="s">
        <v>6584</v>
      </c>
      <c r="D240" s="324" t="s">
        <v>289</v>
      </c>
      <c r="E240" s="344">
        <v>2.06</v>
      </c>
      <c r="F240" s="324" t="s">
        <v>6585</v>
      </c>
    </row>
    <row r="241" spans="1:6" x14ac:dyDescent="0.2">
      <c r="A241" s="187" t="s">
        <v>6670</v>
      </c>
      <c r="B241" s="187" t="s">
        <v>6672</v>
      </c>
      <c r="C241" s="323" t="s">
        <v>6671</v>
      </c>
      <c r="D241" s="324" t="s">
        <v>289</v>
      </c>
      <c r="E241" s="344">
        <v>11.88</v>
      </c>
      <c r="F241" s="324" t="s">
        <v>6672</v>
      </c>
    </row>
    <row r="242" spans="1:6" x14ac:dyDescent="0.2">
      <c r="A242" s="187" t="s">
        <v>16254</v>
      </c>
      <c r="B242" s="187" t="s">
        <v>16256</v>
      </c>
      <c r="C242" s="323" t="s">
        <v>16255</v>
      </c>
      <c r="D242" s="324" t="s">
        <v>623</v>
      </c>
      <c r="E242" s="344">
        <v>204.58</v>
      </c>
      <c r="F242" s="324" t="s">
        <v>16256</v>
      </c>
    </row>
    <row r="243" spans="1:6" x14ac:dyDescent="0.2">
      <c r="A243" s="187" t="s">
        <v>15659</v>
      </c>
      <c r="B243" s="187" t="s">
        <v>15661</v>
      </c>
      <c r="C243" s="323" t="s">
        <v>15660</v>
      </c>
      <c r="D243" s="324" t="s">
        <v>623</v>
      </c>
      <c r="E243" s="344">
        <v>31.13</v>
      </c>
      <c r="F243" s="324" t="s">
        <v>15661</v>
      </c>
    </row>
    <row r="244" spans="1:6" x14ac:dyDescent="0.2">
      <c r="A244" s="187" t="s">
        <v>7424</v>
      </c>
      <c r="B244" s="187" t="s">
        <v>7426</v>
      </c>
      <c r="C244" s="323" t="s">
        <v>7425</v>
      </c>
      <c r="D244" s="324" t="s">
        <v>664</v>
      </c>
      <c r="E244" s="344">
        <v>28</v>
      </c>
      <c r="F244" s="324" t="s">
        <v>7426</v>
      </c>
    </row>
    <row r="245" spans="1:6" x14ac:dyDescent="0.2">
      <c r="A245" s="187" t="s">
        <v>24636</v>
      </c>
      <c r="B245" s="187" t="s">
        <v>24638</v>
      </c>
      <c r="C245" s="323" t="s">
        <v>24637</v>
      </c>
      <c r="D245" s="324" t="s">
        <v>664</v>
      </c>
      <c r="E245" s="344">
        <v>17.899999999999999</v>
      </c>
      <c r="F245" s="324" t="s">
        <v>24638</v>
      </c>
    </row>
    <row r="246" spans="1:6" x14ac:dyDescent="0.2">
      <c r="A246" s="187" t="s">
        <v>7354</v>
      </c>
      <c r="B246" s="187" t="s">
        <v>7356</v>
      </c>
      <c r="C246" s="323" t="s">
        <v>7355</v>
      </c>
      <c r="D246" s="324" t="s">
        <v>664</v>
      </c>
      <c r="E246" s="344">
        <v>28.98</v>
      </c>
      <c r="F246" s="324" t="s">
        <v>7356</v>
      </c>
    </row>
    <row r="247" spans="1:6" x14ac:dyDescent="0.2">
      <c r="A247" s="187" t="s">
        <v>7418</v>
      </c>
      <c r="B247" s="187" t="s">
        <v>7420</v>
      </c>
      <c r="C247" s="323" t="s">
        <v>7419</v>
      </c>
      <c r="D247" s="324" t="s">
        <v>290</v>
      </c>
      <c r="E247" s="344">
        <v>29.21</v>
      </c>
      <c r="F247" s="324" t="s">
        <v>7420</v>
      </c>
    </row>
    <row r="248" spans="1:6" x14ac:dyDescent="0.2">
      <c r="A248" s="187" t="s">
        <v>19829</v>
      </c>
      <c r="B248" s="187" t="s">
        <v>19831</v>
      </c>
      <c r="C248" s="323" t="s">
        <v>19830</v>
      </c>
      <c r="D248" s="324" t="s">
        <v>289</v>
      </c>
      <c r="E248" s="344">
        <v>74.22</v>
      </c>
      <c r="F248" s="324" t="s">
        <v>19831</v>
      </c>
    </row>
    <row r="249" spans="1:6" x14ac:dyDescent="0.2">
      <c r="A249" s="187" t="s">
        <v>19745</v>
      </c>
      <c r="B249" s="187" t="s">
        <v>19747</v>
      </c>
      <c r="C249" s="323" t="s">
        <v>19746</v>
      </c>
      <c r="D249" s="324" t="s">
        <v>289</v>
      </c>
      <c r="E249" s="344">
        <v>29.99</v>
      </c>
      <c r="F249" s="324" t="s">
        <v>19747</v>
      </c>
    </row>
    <row r="250" spans="1:6" x14ac:dyDescent="0.2">
      <c r="A250" s="187" t="s">
        <v>19838</v>
      </c>
      <c r="B250" s="187" t="s">
        <v>19840</v>
      </c>
      <c r="C250" s="323" t="s">
        <v>19839</v>
      </c>
      <c r="D250" s="324" t="s">
        <v>289</v>
      </c>
      <c r="E250" s="344">
        <v>44.9</v>
      </c>
      <c r="F250" s="324" t="s">
        <v>19840</v>
      </c>
    </row>
    <row r="251" spans="1:6" x14ac:dyDescent="0.2">
      <c r="A251" s="187" t="s">
        <v>19844</v>
      </c>
      <c r="B251" s="187" t="s">
        <v>19846</v>
      </c>
      <c r="C251" s="323" t="s">
        <v>19845</v>
      </c>
      <c r="D251" s="324" t="s">
        <v>289</v>
      </c>
      <c r="E251" s="344">
        <v>79.81</v>
      </c>
      <c r="F251" s="324" t="s">
        <v>19846</v>
      </c>
    </row>
    <row r="252" spans="1:6" ht="38.25" x14ac:dyDescent="0.2">
      <c r="A252" s="187" t="s">
        <v>19841</v>
      </c>
      <c r="B252" s="187" t="s">
        <v>19843</v>
      </c>
      <c r="C252" s="323" t="s">
        <v>19842</v>
      </c>
      <c r="D252" s="324" t="s">
        <v>289</v>
      </c>
      <c r="E252" s="344">
        <v>49.41</v>
      </c>
      <c r="F252" s="324" t="s">
        <v>19843</v>
      </c>
    </row>
    <row r="253" spans="1:6" x14ac:dyDescent="0.2">
      <c r="A253" s="187" t="s">
        <v>19847</v>
      </c>
      <c r="B253" s="187" t="s">
        <v>19849</v>
      </c>
      <c r="C253" s="323" t="s">
        <v>19848</v>
      </c>
      <c r="D253" s="324" t="s">
        <v>289</v>
      </c>
      <c r="E253" s="344">
        <v>27.2</v>
      </c>
      <c r="F253" s="324" t="s">
        <v>19849</v>
      </c>
    </row>
    <row r="254" spans="1:6" x14ac:dyDescent="0.2">
      <c r="A254" s="187" t="s">
        <v>19850</v>
      </c>
      <c r="B254" s="187" t="s">
        <v>19852</v>
      </c>
      <c r="C254" s="323" t="s">
        <v>19851</v>
      </c>
      <c r="D254" s="324" t="s">
        <v>289</v>
      </c>
      <c r="E254" s="344">
        <v>64.17</v>
      </c>
      <c r="F254" s="324" t="s">
        <v>19852</v>
      </c>
    </row>
    <row r="255" spans="1:6" x14ac:dyDescent="0.2">
      <c r="A255" s="187" t="s">
        <v>19748</v>
      </c>
      <c r="B255" s="187" t="s">
        <v>19750</v>
      </c>
      <c r="C255" s="323" t="s">
        <v>19749</v>
      </c>
      <c r="D255" s="324" t="s">
        <v>289</v>
      </c>
      <c r="E255" s="344">
        <v>117.1</v>
      </c>
      <c r="F255" s="324" t="s">
        <v>19750</v>
      </c>
    </row>
    <row r="256" spans="1:6" x14ac:dyDescent="0.2">
      <c r="A256" s="187" t="s">
        <v>863</v>
      </c>
      <c r="B256" s="187" t="s">
        <v>866</v>
      </c>
      <c r="C256" s="323" t="s">
        <v>864</v>
      </c>
      <c r="D256" s="324" t="s">
        <v>865</v>
      </c>
      <c r="E256" s="344">
        <v>34</v>
      </c>
      <c r="F256" s="324" t="s">
        <v>866</v>
      </c>
    </row>
    <row r="257" spans="1:6" x14ac:dyDescent="0.2">
      <c r="A257" s="187" t="s">
        <v>867</v>
      </c>
      <c r="B257" s="187" t="s">
        <v>869</v>
      </c>
      <c r="C257" s="323" t="s">
        <v>868</v>
      </c>
      <c r="D257" s="324" t="s">
        <v>289</v>
      </c>
      <c r="E257" s="344">
        <v>10</v>
      </c>
      <c r="F257" s="324" t="s">
        <v>869</v>
      </c>
    </row>
    <row r="258" spans="1:6" x14ac:dyDescent="0.2">
      <c r="A258" s="187" t="s">
        <v>7421</v>
      </c>
      <c r="B258" s="187" t="s">
        <v>7423</v>
      </c>
      <c r="C258" s="323" t="s">
        <v>7422</v>
      </c>
      <c r="D258" s="324" t="s">
        <v>289</v>
      </c>
      <c r="E258" s="344">
        <v>438.9</v>
      </c>
      <c r="F258" s="324" t="s">
        <v>7423</v>
      </c>
    </row>
    <row r="259" spans="1:6" ht="25.5" x14ac:dyDescent="0.2">
      <c r="A259" s="187" t="s">
        <v>17261</v>
      </c>
      <c r="B259" s="187" t="s">
        <v>17263</v>
      </c>
      <c r="C259" s="323" t="s">
        <v>17262</v>
      </c>
      <c r="D259" s="324" t="s">
        <v>289</v>
      </c>
      <c r="E259" s="344">
        <v>7114.99</v>
      </c>
      <c r="F259" s="324" t="s">
        <v>17263</v>
      </c>
    </row>
    <row r="260" spans="1:6" x14ac:dyDescent="0.2">
      <c r="A260" s="187" t="s">
        <v>18574</v>
      </c>
      <c r="B260" s="187" t="s">
        <v>18576</v>
      </c>
      <c r="C260" s="323" t="s">
        <v>18575</v>
      </c>
      <c r="D260" s="324" t="s">
        <v>625</v>
      </c>
      <c r="E260" s="344">
        <v>0.02</v>
      </c>
      <c r="F260" s="324" t="s">
        <v>18576</v>
      </c>
    </row>
    <row r="261" spans="1:6" x14ac:dyDescent="0.2">
      <c r="A261" s="187" t="s">
        <v>18577</v>
      </c>
      <c r="B261" s="187" t="s">
        <v>18579</v>
      </c>
      <c r="C261" s="323" t="s">
        <v>18578</v>
      </c>
      <c r="D261" s="324" t="s">
        <v>625</v>
      </c>
      <c r="E261" s="344">
        <v>0.25</v>
      </c>
      <c r="F261" s="324" t="s">
        <v>18579</v>
      </c>
    </row>
    <row r="262" spans="1:6" x14ac:dyDescent="0.2">
      <c r="A262" s="187" t="s">
        <v>18523</v>
      </c>
      <c r="B262" s="187" t="s">
        <v>18525</v>
      </c>
      <c r="C262" s="323" t="s">
        <v>18524</v>
      </c>
      <c r="D262" s="324" t="s">
        <v>624</v>
      </c>
      <c r="E262" s="344">
        <v>17.7</v>
      </c>
      <c r="F262" s="324" t="s">
        <v>18525</v>
      </c>
    </row>
    <row r="263" spans="1:6" x14ac:dyDescent="0.2">
      <c r="A263" s="187" t="s">
        <v>18499</v>
      </c>
      <c r="B263" s="187" t="s">
        <v>18501</v>
      </c>
      <c r="C263" s="323" t="s">
        <v>18500</v>
      </c>
      <c r="D263" s="324" t="s">
        <v>624</v>
      </c>
      <c r="E263" s="344">
        <v>10.82</v>
      </c>
      <c r="F263" s="324" t="s">
        <v>18501</v>
      </c>
    </row>
    <row r="264" spans="1:6" x14ac:dyDescent="0.2">
      <c r="A264" s="187" t="s">
        <v>18493</v>
      </c>
      <c r="B264" s="187" t="s">
        <v>18495</v>
      </c>
      <c r="C264" s="323" t="s">
        <v>18494</v>
      </c>
      <c r="D264" s="324" t="s">
        <v>624</v>
      </c>
      <c r="E264" s="344">
        <v>7.91</v>
      </c>
      <c r="F264" s="324" t="s">
        <v>18495</v>
      </c>
    </row>
    <row r="265" spans="1:6" x14ac:dyDescent="0.2">
      <c r="A265" s="187" t="s">
        <v>18970</v>
      </c>
      <c r="B265" s="187" t="s">
        <v>18972</v>
      </c>
      <c r="C265" s="323" t="s">
        <v>18971</v>
      </c>
      <c r="D265" s="324" t="s">
        <v>624</v>
      </c>
      <c r="E265" s="344">
        <v>11.46</v>
      </c>
      <c r="F265" s="324" t="s">
        <v>18972</v>
      </c>
    </row>
    <row r="266" spans="1:6" x14ac:dyDescent="0.2">
      <c r="A266" s="187" t="s">
        <v>18475</v>
      </c>
      <c r="B266" s="187" t="s">
        <v>18477</v>
      </c>
      <c r="C266" s="323" t="s">
        <v>18476</v>
      </c>
      <c r="D266" s="324" t="s">
        <v>624</v>
      </c>
      <c r="E266" s="344">
        <v>5.83</v>
      </c>
      <c r="F266" s="324" t="s">
        <v>18477</v>
      </c>
    </row>
    <row r="267" spans="1:6" x14ac:dyDescent="0.2">
      <c r="A267" s="187" t="s">
        <v>18481</v>
      </c>
      <c r="B267" s="187" t="s">
        <v>18483</v>
      </c>
      <c r="C267" s="323" t="s">
        <v>18482</v>
      </c>
      <c r="D267" s="324" t="s">
        <v>624</v>
      </c>
      <c r="E267" s="344">
        <v>2.91</v>
      </c>
      <c r="F267" s="324" t="s">
        <v>18483</v>
      </c>
    </row>
    <row r="268" spans="1:6" x14ac:dyDescent="0.2">
      <c r="A268" s="187" t="s">
        <v>18532</v>
      </c>
      <c r="B268" s="187" t="s">
        <v>18534</v>
      </c>
      <c r="C268" s="323" t="s">
        <v>18533</v>
      </c>
      <c r="D268" s="324" t="s">
        <v>624</v>
      </c>
      <c r="E268" s="344">
        <v>31.54</v>
      </c>
      <c r="F268" s="324" t="s">
        <v>18534</v>
      </c>
    </row>
    <row r="269" spans="1:6" x14ac:dyDescent="0.2">
      <c r="A269" s="187" t="s">
        <v>18487</v>
      </c>
      <c r="B269" s="187" t="s">
        <v>18489</v>
      </c>
      <c r="C269" s="323" t="s">
        <v>18488</v>
      </c>
      <c r="D269" s="324" t="s">
        <v>624</v>
      </c>
      <c r="E269" s="344">
        <v>6.16</v>
      </c>
      <c r="F269" s="324" t="s">
        <v>18489</v>
      </c>
    </row>
    <row r="270" spans="1:6" x14ac:dyDescent="0.2">
      <c r="A270" s="187" t="s">
        <v>18580</v>
      </c>
      <c r="B270" s="187" t="s">
        <v>18582</v>
      </c>
      <c r="C270" s="323" t="s">
        <v>18581</v>
      </c>
      <c r="D270" s="324" t="s">
        <v>625</v>
      </c>
      <c r="E270" s="344">
        <v>0.03</v>
      </c>
      <c r="F270" s="324" t="s">
        <v>18582</v>
      </c>
    </row>
    <row r="271" spans="1:6" x14ac:dyDescent="0.2">
      <c r="A271" s="187" t="s">
        <v>18496</v>
      </c>
      <c r="B271" s="187" t="s">
        <v>18498</v>
      </c>
      <c r="C271" s="323" t="s">
        <v>18497</v>
      </c>
      <c r="D271" s="324" t="s">
        <v>624</v>
      </c>
      <c r="E271" s="344">
        <v>8</v>
      </c>
      <c r="F271" s="324" t="s">
        <v>18498</v>
      </c>
    </row>
    <row r="272" spans="1:6" x14ac:dyDescent="0.2">
      <c r="A272" s="187" t="s">
        <v>18508</v>
      </c>
      <c r="B272" s="187" t="s">
        <v>18510</v>
      </c>
      <c r="C272" s="323" t="s">
        <v>18509</v>
      </c>
      <c r="D272" s="324" t="s">
        <v>624</v>
      </c>
      <c r="E272" s="344">
        <v>18.72</v>
      </c>
      <c r="F272" s="324" t="s">
        <v>18510</v>
      </c>
    </row>
    <row r="273" spans="1:6" x14ac:dyDescent="0.2">
      <c r="A273" s="187" t="s">
        <v>18505</v>
      </c>
      <c r="B273" s="187" t="s">
        <v>18507</v>
      </c>
      <c r="C273" s="323" t="s">
        <v>18506</v>
      </c>
      <c r="D273" s="324" t="s">
        <v>624</v>
      </c>
      <c r="E273" s="344">
        <v>18.510000000000002</v>
      </c>
      <c r="F273" s="324" t="s">
        <v>18507</v>
      </c>
    </row>
    <row r="274" spans="1:6" x14ac:dyDescent="0.2">
      <c r="A274" s="187" t="s">
        <v>18520</v>
      </c>
      <c r="B274" s="187" t="s">
        <v>18522</v>
      </c>
      <c r="C274" s="323" t="s">
        <v>18521</v>
      </c>
      <c r="D274" s="324" t="s">
        <v>624</v>
      </c>
      <c r="E274" s="344">
        <v>2.06</v>
      </c>
      <c r="F274" s="324" t="s">
        <v>18522</v>
      </c>
    </row>
    <row r="275" spans="1:6" x14ac:dyDescent="0.2">
      <c r="A275" s="187" t="s">
        <v>17934</v>
      </c>
      <c r="B275" s="187" t="s">
        <v>17936</v>
      </c>
      <c r="C275" s="323" t="s">
        <v>17935</v>
      </c>
      <c r="D275" s="324" t="s">
        <v>625</v>
      </c>
      <c r="E275" s="344">
        <v>11.46</v>
      </c>
      <c r="F275" s="324" t="s">
        <v>17936</v>
      </c>
    </row>
    <row r="276" spans="1:6" x14ac:dyDescent="0.2">
      <c r="A276" s="187" t="s">
        <v>18586</v>
      </c>
      <c r="B276" s="187" t="s">
        <v>18588</v>
      </c>
      <c r="C276" s="323" t="s">
        <v>18587</v>
      </c>
      <c r="D276" s="324" t="s">
        <v>625</v>
      </c>
      <c r="E276" s="344">
        <v>0.11</v>
      </c>
      <c r="F276" s="324" t="s">
        <v>18588</v>
      </c>
    </row>
    <row r="277" spans="1:6" x14ac:dyDescent="0.2">
      <c r="A277" s="187" t="s">
        <v>18538</v>
      </c>
      <c r="B277" s="187" t="s">
        <v>18540</v>
      </c>
      <c r="C277" s="323" t="s">
        <v>18539</v>
      </c>
      <c r="D277" s="324" t="s">
        <v>624</v>
      </c>
      <c r="E277" s="344">
        <v>6.85</v>
      </c>
      <c r="F277" s="324" t="s">
        <v>18540</v>
      </c>
    </row>
    <row r="278" spans="1:6" x14ac:dyDescent="0.2">
      <c r="A278" s="187" t="s">
        <v>18931</v>
      </c>
      <c r="B278" s="187" t="s">
        <v>18933</v>
      </c>
      <c r="C278" s="323" t="s">
        <v>18932</v>
      </c>
      <c r="D278" s="324" t="s">
        <v>624</v>
      </c>
      <c r="E278" s="344">
        <v>29.13</v>
      </c>
      <c r="F278" s="324" t="s">
        <v>18933</v>
      </c>
    </row>
    <row r="279" spans="1:6" x14ac:dyDescent="0.2">
      <c r="A279" s="187" t="s">
        <v>18529</v>
      </c>
      <c r="B279" s="187" t="s">
        <v>18531</v>
      </c>
      <c r="C279" s="323" t="s">
        <v>18530</v>
      </c>
      <c r="D279" s="324" t="s">
        <v>624</v>
      </c>
      <c r="E279" s="344">
        <v>31.23</v>
      </c>
      <c r="F279" s="324" t="s">
        <v>18531</v>
      </c>
    </row>
    <row r="280" spans="1:6" x14ac:dyDescent="0.2">
      <c r="A280" s="187" t="s">
        <v>18526</v>
      </c>
      <c r="B280" s="187" t="s">
        <v>18528</v>
      </c>
      <c r="C280" s="323" t="s">
        <v>18527</v>
      </c>
      <c r="D280" s="324" t="s">
        <v>624</v>
      </c>
      <c r="E280" s="344">
        <v>43.7</v>
      </c>
      <c r="F280" s="324" t="s">
        <v>18528</v>
      </c>
    </row>
    <row r="281" spans="1:6" x14ac:dyDescent="0.2">
      <c r="A281" s="187" t="s">
        <v>18511</v>
      </c>
      <c r="B281" s="187" t="s">
        <v>18513</v>
      </c>
      <c r="C281" s="323" t="s">
        <v>18512</v>
      </c>
      <c r="D281" s="324" t="s">
        <v>624</v>
      </c>
      <c r="E281" s="344">
        <v>12.47</v>
      </c>
      <c r="F281" s="324" t="s">
        <v>18513</v>
      </c>
    </row>
    <row r="282" spans="1:6" x14ac:dyDescent="0.2">
      <c r="A282" s="187" t="s">
        <v>18502</v>
      </c>
      <c r="B282" s="187" t="s">
        <v>18504</v>
      </c>
      <c r="C282" s="323" t="s">
        <v>18503</v>
      </c>
      <c r="D282" s="324" t="s">
        <v>624</v>
      </c>
      <c r="E282" s="344">
        <v>44.12</v>
      </c>
      <c r="F282" s="324" t="s">
        <v>18504</v>
      </c>
    </row>
    <row r="283" spans="1:6" x14ac:dyDescent="0.2">
      <c r="A283" s="187" t="s">
        <v>18547</v>
      </c>
      <c r="B283" s="187" t="s">
        <v>18549</v>
      </c>
      <c r="C283" s="323" t="s">
        <v>18548</v>
      </c>
      <c r="D283" s="324" t="s">
        <v>624</v>
      </c>
      <c r="E283" s="344">
        <v>2.48</v>
      </c>
      <c r="F283" s="324" t="s">
        <v>18549</v>
      </c>
    </row>
    <row r="284" spans="1:6" x14ac:dyDescent="0.2">
      <c r="A284" s="187" t="s">
        <v>18484</v>
      </c>
      <c r="B284" s="187" t="s">
        <v>18486</v>
      </c>
      <c r="C284" s="323" t="s">
        <v>18485</v>
      </c>
      <c r="D284" s="324" t="s">
        <v>624</v>
      </c>
      <c r="E284" s="344">
        <v>9.3699999999999992</v>
      </c>
      <c r="F284" s="324" t="s">
        <v>18486</v>
      </c>
    </row>
    <row r="285" spans="1:6" x14ac:dyDescent="0.2">
      <c r="A285" s="187" t="s">
        <v>18478</v>
      </c>
      <c r="B285" s="187" t="s">
        <v>18480</v>
      </c>
      <c r="C285" s="323" t="s">
        <v>18479</v>
      </c>
      <c r="D285" s="324" t="s">
        <v>624</v>
      </c>
      <c r="E285" s="344">
        <v>5</v>
      </c>
      <c r="F285" s="324" t="s">
        <v>18480</v>
      </c>
    </row>
    <row r="286" spans="1:6" x14ac:dyDescent="0.2">
      <c r="A286" s="187" t="s">
        <v>18544</v>
      </c>
      <c r="B286" s="187" t="s">
        <v>18546</v>
      </c>
      <c r="C286" s="323" t="s">
        <v>18545</v>
      </c>
      <c r="D286" s="324" t="s">
        <v>624</v>
      </c>
      <c r="E286" s="344">
        <v>104.1</v>
      </c>
      <c r="F286" s="324" t="s">
        <v>18546</v>
      </c>
    </row>
    <row r="287" spans="1:6" x14ac:dyDescent="0.2">
      <c r="A287" s="187" t="s">
        <v>18949</v>
      </c>
      <c r="B287" s="187" t="s">
        <v>18951</v>
      </c>
      <c r="C287" s="323" t="s">
        <v>18950</v>
      </c>
      <c r="D287" s="324" t="s">
        <v>625</v>
      </c>
      <c r="E287" s="344">
        <v>0.03</v>
      </c>
      <c r="F287" s="324" t="s">
        <v>18951</v>
      </c>
    </row>
    <row r="288" spans="1:6" x14ac:dyDescent="0.2">
      <c r="A288" s="187" t="s">
        <v>18490</v>
      </c>
      <c r="B288" s="187" t="s">
        <v>18492</v>
      </c>
      <c r="C288" s="323" t="s">
        <v>18491</v>
      </c>
      <c r="D288" s="324" t="s">
        <v>624</v>
      </c>
      <c r="E288" s="344">
        <v>14.37</v>
      </c>
      <c r="F288" s="324" t="s">
        <v>18492</v>
      </c>
    </row>
    <row r="289" spans="1:6" x14ac:dyDescent="0.2">
      <c r="A289" s="187" t="s">
        <v>18541</v>
      </c>
      <c r="B289" s="187" t="s">
        <v>18543</v>
      </c>
      <c r="C289" s="323" t="s">
        <v>18542</v>
      </c>
      <c r="D289" s="324" t="s">
        <v>624</v>
      </c>
      <c r="E289" s="344">
        <v>13.75</v>
      </c>
      <c r="F289" s="324" t="s">
        <v>18543</v>
      </c>
    </row>
    <row r="290" spans="1:6" x14ac:dyDescent="0.2">
      <c r="A290" s="187" t="s">
        <v>18607</v>
      </c>
      <c r="B290" s="187" t="s">
        <v>18609</v>
      </c>
      <c r="C290" s="323" t="s">
        <v>18608</v>
      </c>
      <c r="D290" s="324" t="s">
        <v>625</v>
      </c>
      <c r="E290" s="344">
        <v>0.03</v>
      </c>
      <c r="F290" s="324" t="s">
        <v>18609</v>
      </c>
    </row>
    <row r="291" spans="1:6" x14ac:dyDescent="0.2">
      <c r="A291" s="187" t="s">
        <v>18604</v>
      </c>
      <c r="B291" s="187" t="s">
        <v>18606</v>
      </c>
      <c r="C291" s="323" t="s">
        <v>18605</v>
      </c>
      <c r="D291" s="324" t="s">
        <v>625</v>
      </c>
      <c r="E291" s="344">
        <v>0.03</v>
      </c>
      <c r="F291" s="324" t="s">
        <v>18606</v>
      </c>
    </row>
    <row r="292" spans="1:6" x14ac:dyDescent="0.2">
      <c r="A292" s="187" t="s">
        <v>18601</v>
      </c>
      <c r="B292" s="187" t="s">
        <v>18603</v>
      </c>
      <c r="C292" s="323" t="s">
        <v>18602</v>
      </c>
      <c r="D292" s="324" t="s">
        <v>625</v>
      </c>
      <c r="E292" s="344">
        <v>0.03</v>
      </c>
      <c r="F292" s="324" t="s">
        <v>18603</v>
      </c>
    </row>
    <row r="293" spans="1:6" x14ac:dyDescent="0.2">
      <c r="A293" s="187" t="s">
        <v>18595</v>
      </c>
      <c r="B293" s="187" t="s">
        <v>18597</v>
      </c>
      <c r="C293" s="323" t="s">
        <v>18596</v>
      </c>
      <c r="D293" s="324" t="s">
        <v>625</v>
      </c>
      <c r="E293" s="344">
        <v>0.03</v>
      </c>
      <c r="F293" s="324" t="s">
        <v>18597</v>
      </c>
    </row>
    <row r="294" spans="1:6" x14ac:dyDescent="0.2">
      <c r="A294" s="187" t="s">
        <v>18598</v>
      </c>
      <c r="B294" s="187" t="s">
        <v>18600</v>
      </c>
      <c r="C294" s="323" t="s">
        <v>18599</v>
      </c>
      <c r="D294" s="324" t="s">
        <v>625</v>
      </c>
      <c r="E294" s="344">
        <v>0.03</v>
      </c>
      <c r="F294" s="324" t="s">
        <v>18600</v>
      </c>
    </row>
    <row r="295" spans="1:6" x14ac:dyDescent="0.2">
      <c r="A295" s="187" t="s">
        <v>18514</v>
      </c>
      <c r="B295" s="187" t="s">
        <v>18516</v>
      </c>
      <c r="C295" s="323" t="s">
        <v>18515</v>
      </c>
      <c r="D295" s="324" t="s">
        <v>624</v>
      </c>
      <c r="E295" s="344">
        <v>4.78</v>
      </c>
      <c r="F295" s="324" t="s">
        <v>18516</v>
      </c>
    </row>
    <row r="296" spans="1:6" x14ac:dyDescent="0.2">
      <c r="A296" s="187" t="s">
        <v>18517</v>
      </c>
      <c r="B296" s="187" t="s">
        <v>18519</v>
      </c>
      <c r="C296" s="323" t="s">
        <v>18518</v>
      </c>
      <c r="D296" s="324" t="s">
        <v>624</v>
      </c>
      <c r="E296" s="344">
        <v>20.8</v>
      </c>
      <c r="F296" s="324" t="s">
        <v>18519</v>
      </c>
    </row>
    <row r="297" spans="1:6" x14ac:dyDescent="0.2">
      <c r="A297" s="187" t="s">
        <v>23985</v>
      </c>
      <c r="B297" s="187" t="s">
        <v>23987</v>
      </c>
      <c r="C297" s="323" t="s">
        <v>23986</v>
      </c>
      <c r="D297" s="324" t="s">
        <v>23983</v>
      </c>
      <c r="E297" s="344">
        <v>0.2</v>
      </c>
      <c r="F297" s="324" t="s">
        <v>23987</v>
      </c>
    </row>
    <row r="298" spans="1:6" x14ac:dyDescent="0.2">
      <c r="A298" s="187" t="s">
        <v>17819</v>
      </c>
      <c r="B298" s="187" t="s">
        <v>17821</v>
      </c>
      <c r="C298" s="323" t="s">
        <v>17820</v>
      </c>
      <c r="D298" s="324" t="s">
        <v>290</v>
      </c>
      <c r="E298" s="344">
        <v>15.4</v>
      </c>
      <c r="F298" s="324" t="s">
        <v>17821</v>
      </c>
    </row>
    <row r="299" spans="1:6" x14ac:dyDescent="0.2">
      <c r="A299" s="187" t="s">
        <v>870</v>
      </c>
      <c r="B299" s="187" t="s">
        <v>872</v>
      </c>
      <c r="C299" s="323" t="s">
        <v>871</v>
      </c>
      <c r="D299" s="324" t="s">
        <v>664</v>
      </c>
      <c r="E299" s="344">
        <v>3.52</v>
      </c>
      <c r="F299" s="324" t="s">
        <v>872</v>
      </c>
    </row>
    <row r="300" spans="1:6" x14ac:dyDescent="0.2">
      <c r="A300" s="187" t="s">
        <v>15665</v>
      </c>
      <c r="B300" s="187" t="s">
        <v>15667</v>
      </c>
      <c r="C300" s="323" t="s">
        <v>15666</v>
      </c>
      <c r="D300" s="324" t="s">
        <v>289</v>
      </c>
      <c r="E300" s="344">
        <v>20.61</v>
      </c>
      <c r="F300" s="324" t="s">
        <v>15667</v>
      </c>
    </row>
    <row r="301" spans="1:6" x14ac:dyDescent="0.2">
      <c r="A301" s="187" t="s">
        <v>21065</v>
      </c>
      <c r="B301" s="187" t="s">
        <v>21067</v>
      </c>
      <c r="C301" s="323" t="s">
        <v>21066</v>
      </c>
      <c r="D301" s="324" t="s">
        <v>289</v>
      </c>
      <c r="E301" s="344">
        <v>182.03</v>
      </c>
      <c r="F301" s="324" t="s">
        <v>21067</v>
      </c>
    </row>
    <row r="302" spans="1:6" x14ac:dyDescent="0.2">
      <c r="A302" s="187" t="s">
        <v>9841</v>
      </c>
      <c r="B302" s="187" t="s">
        <v>9843</v>
      </c>
      <c r="C302" s="323" t="s">
        <v>9842</v>
      </c>
      <c r="D302" s="324" t="s">
        <v>289</v>
      </c>
      <c r="E302" s="344">
        <v>1087.56</v>
      </c>
      <c r="F302" s="324" t="s">
        <v>9843</v>
      </c>
    </row>
    <row r="303" spans="1:6" x14ac:dyDescent="0.2">
      <c r="A303" s="187" t="s">
        <v>9856</v>
      </c>
      <c r="B303" s="187" t="s">
        <v>9858</v>
      </c>
      <c r="C303" s="323" t="s">
        <v>9857</v>
      </c>
      <c r="D303" s="324" t="s">
        <v>289</v>
      </c>
      <c r="E303" s="344">
        <v>1742.1</v>
      </c>
      <c r="F303" s="324" t="s">
        <v>9858</v>
      </c>
    </row>
    <row r="304" spans="1:6" x14ac:dyDescent="0.2">
      <c r="A304" s="187" t="s">
        <v>15436</v>
      </c>
      <c r="B304" s="187" t="s">
        <v>15438</v>
      </c>
      <c r="C304" s="323" t="s">
        <v>15437</v>
      </c>
      <c r="D304" s="324" t="s">
        <v>289</v>
      </c>
      <c r="E304" s="344">
        <v>395</v>
      </c>
      <c r="F304" s="324" t="s">
        <v>15438</v>
      </c>
    </row>
    <row r="305" spans="1:6" x14ac:dyDescent="0.2">
      <c r="A305" s="187" t="s">
        <v>20240</v>
      </c>
      <c r="B305" s="187" t="s">
        <v>20242</v>
      </c>
      <c r="C305" s="323" t="s">
        <v>20241</v>
      </c>
      <c r="D305" s="324" t="s">
        <v>289</v>
      </c>
      <c r="E305" s="344">
        <v>4693.8500000000004</v>
      </c>
      <c r="F305" s="324" t="s">
        <v>20242</v>
      </c>
    </row>
    <row r="306" spans="1:6" x14ac:dyDescent="0.2">
      <c r="A306" s="187" t="s">
        <v>20237</v>
      </c>
      <c r="B306" s="187" t="s">
        <v>20239</v>
      </c>
      <c r="C306" s="323" t="s">
        <v>20238</v>
      </c>
      <c r="D306" s="324" t="s">
        <v>289</v>
      </c>
      <c r="E306" s="344">
        <v>5882.17</v>
      </c>
      <c r="F306" s="324" t="s">
        <v>20239</v>
      </c>
    </row>
    <row r="307" spans="1:6" x14ac:dyDescent="0.2">
      <c r="A307" s="187" t="s">
        <v>23754</v>
      </c>
      <c r="B307" s="187" t="s">
        <v>23756</v>
      </c>
      <c r="C307" s="323" t="s">
        <v>23755</v>
      </c>
      <c r="D307" s="324" t="s">
        <v>289</v>
      </c>
      <c r="E307" s="344">
        <v>3076.08</v>
      </c>
      <c r="F307" s="324" t="s">
        <v>23756</v>
      </c>
    </row>
    <row r="308" spans="1:6" x14ac:dyDescent="0.2">
      <c r="A308" s="187" t="s">
        <v>10809</v>
      </c>
      <c r="B308" s="187" t="s">
        <v>10811</v>
      </c>
      <c r="C308" s="323" t="s">
        <v>10810</v>
      </c>
      <c r="D308" s="324" t="s">
        <v>289</v>
      </c>
      <c r="E308" s="344">
        <v>925.38</v>
      </c>
      <c r="F308" s="324" t="s">
        <v>10811</v>
      </c>
    </row>
    <row r="309" spans="1:6" x14ac:dyDescent="0.2">
      <c r="A309" s="187" t="s">
        <v>10812</v>
      </c>
      <c r="B309" s="187" t="s">
        <v>10814</v>
      </c>
      <c r="C309" s="323" t="s">
        <v>10813</v>
      </c>
      <c r="D309" s="324" t="s">
        <v>289</v>
      </c>
      <c r="E309" s="344">
        <v>1112.3399999999999</v>
      </c>
      <c r="F309" s="324" t="s">
        <v>10814</v>
      </c>
    </row>
    <row r="310" spans="1:6" x14ac:dyDescent="0.2">
      <c r="A310" s="187" t="s">
        <v>18241</v>
      </c>
      <c r="B310" s="187" t="s">
        <v>18243</v>
      </c>
      <c r="C310" s="323" t="s">
        <v>18242</v>
      </c>
      <c r="D310" s="324" t="s">
        <v>289</v>
      </c>
      <c r="E310" s="344">
        <v>541.15</v>
      </c>
      <c r="F310" s="324" t="s">
        <v>18243</v>
      </c>
    </row>
    <row r="311" spans="1:6" x14ac:dyDescent="0.2">
      <c r="A311" s="187" t="s">
        <v>18238</v>
      </c>
      <c r="B311" s="187" t="s">
        <v>18240</v>
      </c>
      <c r="C311" s="323" t="s">
        <v>18239</v>
      </c>
      <c r="D311" s="324" t="s">
        <v>289</v>
      </c>
      <c r="E311" s="344">
        <v>165.17</v>
      </c>
      <c r="F311" s="324" t="s">
        <v>18240</v>
      </c>
    </row>
    <row r="312" spans="1:6" x14ac:dyDescent="0.2">
      <c r="A312" s="187" t="s">
        <v>14272</v>
      </c>
      <c r="B312" s="187" t="s">
        <v>14274</v>
      </c>
      <c r="C312" s="323" t="s">
        <v>14273</v>
      </c>
      <c r="D312" s="324" t="s">
        <v>289</v>
      </c>
      <c r="E312" s="344">
        <v>9.39</v>
      </c>
      <c r="F312" s="324" t="s">
        <v>14274</v>
      </c>
    </row>
    <row r="313" spans="1:6" x14ac:dyDescent="0.2">
      <c r="A313" s="187" t="s">
        <v>876</v>
      </c>
      <c r="B313" s="187" t="s">
        <v>878</v>
      </c>
      <c r="C313" s="323" t="s">
        <v>877</v>
      </c>
      <c r="D313" s="324" t="s">
        <v>289</v>
      </c>
      <c r="E313" s="344">
        <v>1.19</v>
      </c>
      <c r="F313" s="324" t="s">
        <v>878</v>
      </c>
    </row>
    <row r="314" spans="1:6" x14ac:dyDescent="0.2">
      <c r="A314" s="187" t="s">
        <v>879</v>
      </c>
      <c r="B314" s="187" t="s">
        <v>881</v>
      </c>
      <c r="C314" s="323" t="s">
        <v>880</v>
      </c>
      <c r="D314" s="324" t="s">
        <v>289</v>
      </c>
      <c r="E314" s="344">
        <v>1.24</v>
      </c>
      <c r="F314" s="324" t="s">
        <v>881</v>
      </c>
    </row>
    <row r="315" spans="1:6" x14ac:dyDescent="0.2">
      <c r="A315" s="187" t="s">
        <v>882</v>
      </c>
      <c r="B315" s="187" t="s">
        <v>884</v>
      </c>
      <c r="C315" s="323" t="s">
        <v>883</v>
      </c>
      <c r="D315" s="324" t="s">
        <v>289</v>
      </c>
      <c r="E315" s="344">
        <v>1.75</v>
      </c>
      <c r="F315" s="324" t="s">
        <v>884</v>
      </c>
    </row>
    <row r="316" spans="1:6" x14ac:dyDescent="0.2">
      <c r="A316" s="187" t="s">
        <v>885</v>
      </c>
      <c r="B316" s="187" t="s">
        <v>887</v>
      </c>
      <c r="C316" s="323" t="s">
        <v>886</v>
      </c>
      <c r="D316" s="324" t="s">
        <v>289</v>
      </c>
      <c r="E316" s="344">
        <v>2.2000000000000002</v>
      </c>
      <c r="F316" s="324" t="s">
        <v>887</v>
      </c>
    </row>
    <row r="317" spans="1:6" x14ac:dyDescent="0.2">
      <c r="A317" s="187" t="s">
        <v>888</v>
      </c>
      <c r="B317" s="187" t="s">
        <v>890</v>
      </c>
      <c r="C317" s="323" t="s">
        <v>889</v>
      </c>
      <c r="D317" s="324" t="s">
        <v>289</v>
      </c>
      <c r="E317" s="344">
        <v>7.82</v>
      </c>
      <c r="F317" s="324" t="s">
        <v>890</v>
      </c>
    </row>
    <row r="318" spans="1:6" x14ac:dyDescent="0.2">
      <c r="A318" s="187" t="s">
        <v>17073</v>
      </c>
      <c r="B318" s="187" t="s">
        <v>17075</v>
      </c>
      <c r="C318" s="323" t="s">
        <v>17074</v>
      </c>
      <c r="D318" s="324" t="s">
        <v>289</v>
      </c>
      <c r="E318" s="344">
        <v>1.19</v>
      </c>
      <c r="F318" s="324" t="s">
        <v>17075</v>
      </c>
    </row>
    <row r="319" spans="1:6" x14ac:dyDescent="0.2">
      <c r="A319" s="187" t="s">
        <v>17076</v>
      </c>
      <c r="B319" s="187" t="s">
        <v>17078</v>
      </c>
      <c r="C319" s="323" t="s">
        <v>17077</v>
      </c>
      <c r="D319" s="324" t="s">
        <v>289</v>
      </c>
      <c r="E319" s="344">
        <v>1.1100000000000001</v>
      </c>
      <c r="F319" s="324" t="s">
        <v>17078</v>
      </c>
    </row>
    <row r="320" spans="1:6" x14ac:dyDescent="0.2">
      <c r="A320" s="187" t="s">
        <v>873</v>
      </c>
      <c r="B320" s="187" t="s">
        <v>875</v>
      </c>
      <c r="C320" s="323" t="s">
        <v>874</v>
      </c>
      <c r="D320" s="324" t="s">
        <v>289</v>
      </c>
      <c r="E320" s="344">
        <v>2.0099999999999998</v>
      </c>
      <c r="F320" s="324" t="s">
        <v>875</v>
      </c>
    </row>
    <row r="321" spans="1:6" x14ac:dyDescent="0.2">
      <c r="A321" s="187" t="s">
        <v>17079</v>
      </c>
      <c r="B321" s="187" t="s">
        <v>17081</v>
      </c>
      <c r="C321" s="323" t="s">
        <v>17080</v>
      </c>
      <c r="D321" s="324" t="s">
        <v>289</v>
      </c>
      <c r="E321" s="344">
        <v>1.99</v>
      </c>
      <c r="F321" s="324" t="s">
        <v>17081</v>
      </c>
    </row>
    <row r="322" spans="1:6" x14ac:dyDescent="0.2">
      <c r="A322" s="187" t="s">
        <v>17082</v>
      </c>
      <c r="B322" s="187" t="s">
        <v>17084</v>
      </c>
      <c r="C322" s="323" t="s">
        <v>17083</v>
      </c>
      <c r="D322" s="324" t="s">
        <v>289</v>
      </c>
      <c r="E322" s="344">
        <v>9.24</v>
      </c>
      <c r="F322" s="324" t="s">
        <v>17084</v>
      </c>
    </row>
    <row r="323" spans="1:6" x14ac:dyDescent="0.2">
      <c r="A323" s="187" t="s">
        <v>18457</v>
      </c>
      <c r="B323" s="187" t="s">
        <v>18459</v>
      </c>
      <c r="C323" s="323" t="s">
        <v>18458</v>
      </c>
      <c r="D323" s="324" t="s">
        <v>289</v>
      </c>
      <c r="E323" s="344">
        <v>12.86</v>
      </c>
      <c r="F323" s="324" t="s">
        <v>18459</v>
      </c>
    </row>
    <row r="324" spans="1:6" x14ac:dyDescent="0.2">
      <c r="A324" s="187" t="s">
        <v>11112</v>
      </c>
      <c r="B324" s="187" t="s">
        <v>11114</v>
      </c>
      <c r="C324" s="323" t="s">
        <v>11113</v>
      </c>
      <c r="D324" s="324" t="s">
        <v>289</v>
      </c>
      <c r="E324" s="344">
        <v>7.15</v>
      </c>
      <c r="F324" s="324" t="s">
        <v>11114</v>
      </c>
    </row>
    <row r="325" spans="1:6" x14ac:dyDescent="0.2">
      <c r="A325" s="187" t="s">
        <v>11115</v>
      </c>
      <c r="B325" s="187" t="s">
        <v>11117</v>
      </c>
      <c r="C325" s="323" t="s">
        <v>11116</v>
      </c>
      <c r="D325" s="324" t="s">
        <v>289</v>
      </c>
      <c r="E325" s="344">
        <v>12.53</v>
      </c>
      <c r="F325" s="324" t="s">
        <v>11117</v>
      </c>
    </row>
    <row r="326" spans="1:6" x14ac:dyDescent="0.2">
      <c r="A326" s="187" t="s">
        <v>11118</v>
      </c>
      <c r="B326" s="187" t="s">
        <v>11120</v>
      </c>
      <c r="C326" s="323" t="s">
        <v>11119</v>
      </c>
      <c r="D326" s="324" t="s">
        <v>289</v>
      </c>
      <c r="E326" s="344">
        <v>23.66</v>
      </c>
      <c r="F326" s="324" t="s">
        <v>11120</v>
      </c>
    </row>
    <row r="327" spans="1:6" x14ac:dyDescent="0.2">
      <c r="A327" s="187" t="s">
        <v>11121</v>
      </c>
      <c r="B327" s="187" t="s">
        <v>11123</v>
      </c>
      <c r="C327" s="323" t="s">
        <v>11122</v>
      </c>
      <c r="D327" s="324" t="s">
        <v>289</v>
      </c>
      <c r="E327" s="344">
        <v>75.23</v>
      </c>
      <c r="F327" s="324" t="s">
        <v>11123</v>
      </c>
    </row>
    <row r="328" spans="1:6" x14ac:dyDescent="0.2">
      <c r="A328" s="187" t="s">
        <v>11124</v>
      </c>
      <c r="B328" s="187" t="s">
        <v>11126</v>
      </c>
      <c r="C328" s="323" t="s">
        <v>11125</v>
      </c>
      <c r="D328" s="324" t="s">
        <v>289</v>
      </c>
      <c r="E328" s="344">
        <v>115.55</v>
      </c>
      <c r="F328" s="324" t="s">
        <v>11126</v>
      </c>
    </row>
    <row r="329" spans="1:6" x14ac:dyDescent="0.2">
      <c r="A329" s="187" t="s">
        <v>11127</v>
      </c>
      <c r="B329" s="187" t="s">
        <v>11129</v>
      </c>
      <c r="C329" s="323" t="s">
        <v>11128</v>
      </c>
      <c r="D329" s="324" t="s">
        <v>289</v>
      </c>
      <c r="E329" s="344">
        <v>0.65</v>
      </c>
      <c r="F329" s="324" t="s">
        <v>11129</v>
      </c>
    </row>
    <row r="330" spans="1:6" x14ac:dyDescent="0.2">
      <c r="A330" s="187" t="s">
        <v>11130</v>
      </c>
      <c r="B330" s="187" t="s">
        <v>11132</v>
      </c>
      <c r="C330" s="323" t="s">
        <v>11131</v>
      </c>
      <c r="D330" s="324" t="s">
        <v>289</v>
      </c>
      <c r="E330" s="344">
        <v>1.75</v>
      </c>
      <c r="F330" s="324" t="s">
        <v>11132</v>
      </c>
    </row>
    <row r="331" spans="1:6" x14ac:dyDescent="0.2">
      <c r="A331" s="187" t="s">
        <v>11133</v>
      </c>
      <c r="B331" s="187" t="s">
        <v>11135</v>
      </c>
      <c r="C331" s="323" t="s">
        <v>11134</v>
      </c>
      <c r="D331" s="324" t="s">
        <v>289</v>
      </c>
      <c r="E331" s="344">
        <v>1.19</v>
      </c>
      <c r="F331" s="324" t="s">
        <v>11135</v>
      </c>
    </row>
    <row r="332" spans="1:6" x14ac:dyDescent="0.2">
      <c r="A332" s="187" t="s">
        <v>11136</v>
      </c>
      <c r="B332" s="187" t="s">
        <v>11138</v>
      </c>
      <c r="C332" s="323" t="s">
        <v>11137</v>
      </c>
      <c r="D332" s="324" t="s">
        <v>289</v>
      </c>
      <c r="E332" s="344">
        <v>2.41</v>
      </c>
      <c r="F332" s="324" t="s">
        <v>11138</v>
      </c>
    </row>
    <row r="333" spans="1:6" x14ac:dyDescent="0.2">
      <c r="A333" s="187" t="s">
        <v>11139</v>
      </c>
      <c r="B333" s="187" t="s">
        <v>11141</v>
      </c>
      <c r="C333" s="323" t="s">
        <v>11140</v>
      </c>
      <c r="D333" s="324" t="s">
        <v>289</v>
      </c>
      <c r="E333" s="344">
        <v>9.3000000000000007</v>
      </c>
      <c r="F333" s="324" t="s">
        <v>11141</v>
      </c>
    </row>
    <row r="334" spans="1:6" x14ac:dyDescent="0.2">
      <c r="A334" s="187" t="s">
        <v>11142</v>
      </c>
      <c r="B334" s="187" t="s">
        <v>11144</v>
      </c>
      <c r="C334" s="323" t="s">
        <v>11143</v>
      </c>
      <c r="D334" s="324" t="s">
        <v>289</v>
      </c>
      <c r="E334" s="344">
        <v>13.09</v>
      </c>
      <c r="F334" s="324" t="s">
        <v>11144</v>
      </c>
    </row>
    <row r="335" spans="1:6" x14ac:dyDescent="0.2">
      <c r="A335" s="187" t="s">
        <v>11145</v>
      </c>
      <c r="B335" s="187" t="s">
        <v>11147</v>
      </c>
      <c r="C335" s="323" t="s">
        <v>11146</v>
      </c>
      <c r="D335" s="324" t="s">
        <v>289</v>
      </c>
      <c r="E335" s="344">
        <v>16.43</v>
      </c>
      <c r="F335" s="324" t="s">
        <v>11147</v>
      </c>
    </row>
    <row r="336" spans="1:6" x14ac:dyDescent="0.2">
      <c r="A336" s="187" t="s">
        <v>11148</v>
      </c>
      <c r="B336" s="187" t="s">
        <v>11150</v>
      </c>
      <c r="C336" s="323" t="s">
        <v>11149</v>
      </c>
      <c r="D336" s="324" t="s">
        <v>289</v>
      </c>
      <c r="E336" s="344">
        <v>28.04</v>
      </c>
      <c r="F336" s="324" t="s">
        <v>11150</v>
      </c>
    </row>
    <row r="337" spans="1:6" x14ac:dyDescent="0.2">
      <c r="A337" s="187" t="s">
        <v>11151</v>
      </c>
      <c r="B337" s="187" t="s">
        <v>11153</v>
      </c>
      <c r="C337" s="323" t="s">
        <v>11152</v>
      </c>
      <c r="D337" s="324" t="s">
        <v>289</v>
      </c>
      <c r="E337" s="344">
        <v>13.27</v>
      </c>
      <c r="F337" s="324" t="s">
        <v>11153</v>
      </c>
    </row>
    <row r="338" spans="1:6" x14ac:dyDescent="0.2">
      <c r="A338" s="187" t="s">
        <v>11154</v>
      </c>
      <c r="B338" s="187" t="s">
        <v>11156</v>
      </c>
      <c r="C338" s="323" t="s">
        <v>11155</v>
      </c>
      <c r="D338" s="324" t="s">
        <v>289</v>
      </c>
      <c r="E338" s="344">
        <v>22.11</v>
      </c>
      <c r="F338" s="324" t="s">
        <v>11156</v>
      </c>
    </row>
    <row r="339" spans="1:6" x14ac:dyDescent="0.2">
      <c r="A339" s="187" t="s">
        <v>11157</v>
      </c>
      <c r="B339" s="187" t="s">
        <v>11159</v>
      </c>
      <c r="C339" s="323" t="s">
        <v>11158</v>
      </c>
      <c r="D339" s="324" t="s">
        <v>289</v>
      </c>
      <c r="E339" s="344">
        <v>54.98</v>
      </c>
      <c r="F339" s="324" t="s">
        <v>11159</v>
      </c>
    </row>
    <row r="340" spans="1:6" x14ac:dyDescent="0.2">
      <c r="A340" s="187" t="s">
        <v>11160</v>
      </c>
      <c r="B340" s="187" t="s">
        <v>11162</v>
      </c>
      <c r="C340" s="323" t="s">
        <v>11161</v>
      </c>
      <c r="D340" s="324" t="s">
        <v>289</v>
      </c>
      <c r="E340" s="344">
        <v>84.14</v>
      </c>
      <c r="F340" s="324" t="s">
        <v>11162</v>
      </c>
    </row>
    <row r="341" spans="1:6" x14ac:dyDescent="0.2">
      <c r="A341" s="187" t="s">
        <v>891</v>
      </c>
      <c r="B341" s="187" t="s">
        <v>893</v>
      </c>
      <c r="C341" s="323" t="s">
        <v>892</v>
      </c>
      <c r="D341" s="324" t="s">
        <v>289</v>
      </c>
      <c r="E341" s="344">
        <v>5.75</v>
      </c>
      <c r="F341" s="324" t="s">
        <v>893</v>
      </c>
    </row>
    <row r="342" spans="1:6" x14ac:dyDescent="0.2">
      <c r="A342" s="187" t="s">
        <v>894</v>
      </c>
      <c r="B342" s="187" t="s">
        <v>896</v>
      </c>
      <c r="C342" s="323" t="s">
        <v>895</v>
      </c>
      <c r="D342" s="324" t="s">
        <v>289</v>
      </c>
      <c r="E342" s="344">
        <v>17.52</v>
      </c>
      <c r="F342" s="324" t="s">
        <v>896</v>
      </c>
    </row>
    <row r="343" spans="1:6" x14ac:dyDescent="0.2">
      <c r="A343" s="187" t="s">
        <v>24537</v>
      </c>
      <c r="B343" s="187" t="s">
        <v>24539</v>
      </c>
      <c r="C343" s="323" t="s">
        <v>24538</v>
      </c>
      <c r="D343" s="324" t="s">
        <v>289</v>
      </c>
      <c r="E343" s="344">
        <v>46.01</v>
      </c>
      <c r="F343" s="324" t="s">
        <v>24539</v>
      </c>
    </row>
    <row r="344" spans="1:6" x14ac:dyDescent="0.2">
      <c r="A344" s="187" t="s">
        <v>24540</v>
      </c>
      <c r="B344" s="187" t="s">
        <v>24542</v>
      </c>
      <c r="C344" s="323" t="s">
        <v>24541</v>
      </c>
      <c r="D344" s="324" t="s">
        <v>289</v>
      </c>
      <c r="E344" s="344">
        <v>58.29</v>
      </c>
      <c r="F344" s="324" t="s">
        <v>24542</v>
      </c>
    </row>
    <row r="345" spans="1:6" x14ac:dyDescent="0.2">
      <c r="A345" s="187" t="s">
        <v>24543</v>
      </c>
      <c r="B345" s="187" t="s">
        <v>24545</v>
      </c>
      <c r="C345" s="323" t="s">
        <v>24544</v>
      </c>
      <c r="D345" s="324" t="s">
        <v>289</v>
      </c>
      <c r="E345" s="344">
        <v>66.48</v>
      </c>
      <c r="F345" s="324" t="s">
        <v>24545</v>
      </c>
    </row>
    <row r="346" spans="1:6" x14ac:dyDescent="0.2">
      <c r="A346" s="187" t="s">
        <v>24546</v>
      </c>
      <c r="B346" s="187" t="s">
        <v>24548</v>
      </c>
      <c r="C346" s="323" t="s">
        <v>24547</v>
      </c>
      <c r="D346" s="324" t="s">
        <v>289</v>
      </c>
      <c r="E346" s="344">
        <v>130.88999999999999</v>
      </c>
      <c r="F346" s="324" t="s">
        <v>24548</v>
      </c>
    </row>
    <row r="347" spans="1:6" x14ac:dyDescent="0.2">
      <c r="A347" s="187" t="s">
        <v>24549</v>
      </c>
      <c r="B347" s="187" t="s">
        <v>24551</v>
      </c>
      <c r="C347" s="323" t="s">
        <v>24550</v>
      </c>
      <c r="D347" s="324" t="s">
        <v>289</v>
      </c>
      <c r="E347" s="344">
        <v>136</v>
      </c>
      <c r="F347" s="324" t="s">
        <v>24551</v>
      </c>
    </row>
    <row r="348" spans="1:6" x14ac:dyDescent="0.2">
      <c r="A348" s="187" t="s">
        <v>24552</v>
      </c>
      <c r="B348" s="187" t="s">
        <v>24554</v>
      </c>
      <c r="C348" s="323" t="s">
        <v>24553</v>
      </c>
      <c r="D348" s="324" t="s">
        <v>289</v>
      </c>
      <c r="E348" s="344">
        <v>248.5</v>
      </c>
      <c r="F348" s="324" t="s">
        <v>24554</v>
      </c>
    </row>
    <row r="349" spans="1:6" x14ac:dyDescent="0.2">
      <c r="A349" s="187" t="s">
        <v>24555</v>
      </c>
      <c r="B349" s="187" t="s">
        <v>24557</v>
      </c>
      <c r="C349" s="323" t="s">
        <v>24556</v>
      </c>
      <c r="D349" s="324" t="s">
        <v>289</v>
      </c>
      <c r="E349" s="344">
        <v>613.54</v>
      </c>
      <c r="F349" s="324" t="s">
        <v>24557</v>
      </c>
    </row>
    <row r="350" spans="1:6" x14ac:dyDescent="0.2">
      <c r="A350" s="187" t="s">
        <v>10758</v>
      </c>
      <c r="B350" s="187" t="s">
        <v>10760</v>
      </c>
      <c r="C350" s="323" t="s">
        <v>10759</v>
      </c>
      <c r="D350" s="324" t="s">
        <v>289</v>
      </c>
      <c r="E350" s="344">
        <v>2.4</v>
      </c>
      <c r="F350" s="324" t="s">
        <v>10760</v>
      </c>
    </row>
    <row r="351" spans="1:6" x14ac:dyDescent="0.2">
      <c r="A351" s="187" t="s">
        <v>7851</v>
      </c>
      <c r="B351" s="187" t="s">
        <v>7853</v>
      </c>
      <c r="C351" s="323" t="s">
        <v>7852</v>
      </c>
      <c r="D351" s="324" t="s">
        <v>7113</v>
      </c>
      <c r="E351" s="344">
        <v>0.65</v>
      </c>
      <c r="F351" s="324" t="s">
        <v>7853</v>
      </c>
    </row>
    <row r="352" spans="1:6" x14ac:dyDescent="0.2">
      <c r="A352" s="187" t="s">
        <v>897</v>
      </c>
      <c r="B352" s="187" t="s">
        <v>899</v>
      </c>
      <c r="C352" s="323" t="s">
        <v>898</v>
      </c>
      <c r="D352" s="324" t="s">
        <v>289</v>
      </c>
      <c r="E352" s="344">
        <v>31.65</v>
      </c>
      <c r="F352" s="324" t="s">
        <v>899</v>
      </c>
    </row>
    <row r="353" spans="1:6" x14ac:dyDescent="0.2">
      <c r="A353" s="187" t="s">
        <v>900</v>
      </c>
      <c r="B353" s="187" t="s">
        <v>902</v>
      </c>
      <c r="C353" s="323" t="s">
        <v>901</v>
      </c>
      <c r="D353" s="324" t="s">
        <v>289</v>
      </c>
      <c r="E353" s="344">
        <v>38.53</v>
      </c>
      <c r="F353" s="324" t="s">
        <v>902</v>
      </c>
    </row>
    <row r="354" spans="1:6" x14ac:dyDescent="0.2">
      <c r="A354" s="187" t="s">
        <v>903</v>
      </c>
      <c r="B354" s="187" t="s">
        <v>905</v>
      </c>
      <c r="C354" s="323" t="s">
        <v>904</v>
      </c>
      <c r="D354" s="324" t="s">
        <v>289</v>
      </c>
      <c r="E354" s="344">
        <v>64.22</v>
      </c>
      <c r="F354" s="324" t="s">
        <v>905</v>
      </c>
    </row>
    <row r="355" spans="1:6" x14ac:dyDescent="0.2">
      <c r="A355" s="187" t="s">
        <v>906</v>
      </c>
      <c r="B355" s="187" t="s">
        <v>908</v>
      </c>
      <c r="C355" s="323" t="s">
        <v>907</v>
      </c>
      <c r="D355" s="324" t="s">
        <v>289</v>
      </c>
      <c r="E355" s="344">
        <v>16.62</v>
      </c>
      <c r="F355" s="324" t="s">
        <v>908</v>
      </c>
    </row>
    <row r="356" spans="1:6" x14ac:dyDescent="0.2">
      <c r="A356" s="187" t="s">
        <v>909</v>
      </c>
      <c r="B356" s="187" t="s">
        <v>911</v>
      </c>
      <c r="C356" s="323" t="s">
        <v>910</v>
      </c>
      <c r="D356" s="324" t="s">
        <v>289</v>
      </c>
      <c r="E356" s="344">
        <v>93.57</v>
      </c>
      <c r="F356" s="324" t="s">
        <v>911</v>
      </c>
    </row>
    <row r="357" spans="1:6" x14ac:dyDescent="0.2">
      <c r="A357" s="187" t="s">
        <v>912</v>
      </c>
      <c r="B357" s="187" t="s">
        <v>914</v>
      </c>
      <c r="C357" s="323" t="s">
        <v>913</v>
      </c>
      <c r="D357" s="324" t="s">
        <v>289</v>
      </c>
      <c r="E357" s="344">
        <v>187.14</v>
      </c>
      <c r="F357" s="324" t="s">
        <v>914</v>
      </c>
    </row>
    <row r="358" spans="1:6" x14ac:dyDescent="0.2">
      <c r="A358" s="187" t="s">
        <v>915</v>
      </c>
      <c r="B358" s="187" t="s">
        <v>917</v>
      </c>
      <c r="C358" s="323" t="s">
        <v>916</v>
      </c>
      <c r="D358" s="324" t="s">
        <v>289</v>
      </c>
      <c r="E358" s="344">
        <v>22.02</v>
      </c>
      <c r="F358" s="324" t="s">
        <v>917</v>
      </c>
    </row>
    <row r="359" spans="1:6" x14ac:dyDescent="0.2">
      <c r="A359" s="187" t="s">
        <v>918</v>
      </c>
      <c r="B359" s="187" t="s">
        <v>920</v>
      </c>
      <c r="C359" s="323" t="s">
        <v>919</v>
      </c>
      <c r="D359" s="324" t="s">
        <v>289</v>
      </c>
      <c r="E359" s="344">
        <v>112.64</v>
      </c>
      <c r="F359" s="324" t="s">
        <v>920</v>
      </c>
    </row>
    <row r="360" spans="1:6" x14ac:dyDescent="0.2">
      <c r="A360" s="187" t="s">
        <v>921</v>
      </c>
      <c r="B360" s="187" t="s">
        <v>923</v>
      </c>
      <c r="C360" s="323" t="s">
        <v>922</v>
      </c>
      <c r="D360" s="324" t="s">
        <v>289</v>
      </c>
      <c r="E360" s="344">
        <v>225.28</v>
      </c>
      <c r="F360" s="324" t="s">
        <v>923</v>
      </c>
    </row>
    <row r="361" spans="1:6" x14ac:dyDescent="0.2">
      <c r="A361" s="187" t="s">
        <v>924</v>
      </c>
      <c r="B361" s="187" t="s">
        <v>926</v>
      </c>
      <c r="C361" s="323" t="s">
        <v>925</v>
      </c>
      <c r="D361" s="324" t="s">
        <v>289</v>
      </c>
      <c r="E361" s="344">
        <v>30.97</v>
      </c>
      <c r="F361" s="324" t="s">
        <v>926</v>
      </c>
    </row>
    <row r="362" spans="1:6" x14ac:dyDescent="0.2">
      <c r="A362" s="187" t="s">
        <v>927</v>
      </c>
      <c r="B362" s="187" t="s">
        <v>929</v>
      </c>
      <c r="C362" s="323" t="s">
        <v>928</v>
      </c>
      <c r="D362" s="324" t="s">
        <v>289</v>
      </c>
      <c r="E362" s="344">
        <v>122.66</v>
      </c>
      <c r="F362" s="324" t="s">
        <v>929</v>
      </c>
    </row>
    <row r="363" spans="1:6" x14ac:dyDescent="0.2">
      <c r="A363" s="187" t="s">
        <v>930</v>
      </c>
      <c r="B363" s="187" t="s">
        <v>932</v>
      </c>
      <c r="C363" s="323" t="s">
        <v>931</v>
      </c>
      <c r="D363" s="324" t="s">
        <v>289</v>
      </c>
      <c r="E363" s="344">
        <v>300.5</v>
      </c>
      <c r="F363" s="324" t="s">
        <v>932</v>
      </c>
    </row>
    <row r="364" spans="1:6" x14ac:dyDescent="0.2">
      <c r="A364" s="187" t="s">
        <v>22742</v>
      </c>
      <c r="B364" s="187" t="s">
        <v>22744</v>
      </c>
      <c r="C364" s="323" t="s">
        <v>22743</v>
      </c>
      <c r="D364" s="324" t="s">
        <v>289</v>
      </c>
      <c r="E364" s="344">
        <v>113.23</v>
      </c>
      <c r="F364" s="324" t="s">
        <v>22744</v>
      </c>
    </row>
    <row r="365" spans="1:6" x14ac:dyDescent="0.2">
      <c r="A365" s="187" t="s">
        <v>19985</v>
      </c>
      <c r="B365" s="187" t="s">
        <v>19987</v>
      </c>
      <c r="C365" s="323" t="s">
        <v>19986</v>
      </c>
      <c r="D365" s="324" t="s">
        <v>289</v>
      </c>
      <c r="E365" s="344">
        <v>1.66</v>
      </c>
      <c r="F365" s="324" t="s">
        <v>19987</v>
      </c>
    </row>
    <row r="366" spans="1:6" x14ac:dyDescent="0.2">
      <c r="A366" s="187" t="s">
        <v>933</v>
      </c>
      <c r="B366" s="187" t="s">
        <v>935</v>
      </c>
      <c r="C366" s="323" t="s">
        <v>934</v>
      </c>
      <c r="D366" s="324" t="s">
        <v>289</v>
      </c>
      <c r="E366" s="344">
        <v>0.05</v>
      </c>
      <c r="F366" s="324" t="s">
        <v>935</v>
      </c>
    </row>
    <row r="367" spans="1:6" x14ac:dyDescent="0.2">
      <c r="A367" s="187" t="s">
        <v>8888</v>
      </c>
      <c r="B367" s="187" t="s">
        <v>8890</v>
      </c>
      <c r="C367" s="323" t="s">
        <v>8889</v>
      </c>
      <c r="D367" s="324" t="s">
        <v>289</v>
      </c>
      <c r="E367" s="344">
        <v>0.53</v>
      </c>
      <c r="F367" s="324" t="s">
        <v>8890</v>
      </c>
    </row>
    <row r="368" spans="1:6" x14ac:dyDescent="0.2">
      <c r="A368" s="187" t="s">
        <v>24504</v>
      </c>
      <c r="B368" s="187" t="s">
        <v>24506</v>
      </c>
      <c r="C368" s="323" t="s">
        <v>24505</v>
      </c>
      <c r="D368" s="324" t="s">
        <v>289</v>
      </c>
      <c r="E368" s="344">
        <v>259.52999999999997</v>
      </c>
      <c r="F368" s="324" t="s">
        <v>24506</v>
      </c>
    </row>
    <row r="369" spans="1:6" x14ac:dyDescent="0.2">
      <c r="A369" s="187" t="s">
        <v>22472</v>
      </c>
      <c r="B369" s="187" t="s">
        <v>22474</v>
      </c>
      <c r="C369" s="323" t="s">
        <v>22473</v>
      </c>
      <c r="D369" s="324" t="s">
        <v>289</v>
      </c>
      <c r="E369" s="344">
        <v>149.16</v>
      </c>
      <c r="F369" s="324" t="s">
        <v>22474</v>
      </c>
    </row>
    <row r="370" spans="1:6" ht="38.25" x14ac:dyDescent="0.2">
      <c r="A370" s="187" t="s">
        <v>18186</v>
      </c>
      <c r="B370" s="187" t="s">
        <v>18188</v>
      </c>
      <c r="C370" s="323" t="s">
        <v>18187</v>
      </c>
      <c r="D370" s="324" t="s">
        <v>289</v>
      </c>
      <c r="E370" s="344">
        <v>2757.38</v>
      </c>
      <c r="F370" s="324" t="s">
        <v>18188</v>
      </c>
    </row>
    <row r="371" spans="1:6" x14ac:dyDescent="0.2">
      <c r="A371" s="187" t="s">
        <v>12661</v>
      </c>
      <c r="B371" s="187" t="s">
        <v>12663</v>
      </c>
      <c r="C371" s="323" t="s">
        <v>12662</v>
      </c>
      <c r="D371" s="324" t="s">
        <v>289</v>
      </c>
      <c r="E371" s="344">
        <v>21</v>
      </c>
      <c r="F371" s="324" t="s">
        <v>12663</v>
      </c>
    </row>
    <row r="372" spans="1:6" x14ac:dyDescent="0.2">
      <c r="A372" s="187" t="s">
        <v>19234</v>
      </c>
      <c r="B372" s="187" t="s">
        <v>19236</v>
      </c>
      <c r="C372" s="323" t="s">
        <v>19235</v>
      </c>
      <c r="D372" s="324" t="s">
        <v>623</v>
      </c>
      <c r="E372" s="344">
        <v>0.35</v>
      </c>
      <c r="F372" s="324" t="s">
        <v>19236</v>
      </c>
    </row>
    <row r="373" spans="1:6" x14ac:dyDescent="0.2">
      <c r="A373" s="187" t="s">
        <v>12099</v>
      </c>
      <c r="B373" s="187" t="s">
        <v>12101</v>
      </c>
      <c r="C373" s="323" t="s">
        <v>12100</v>
      </c>
      <c r="D373" s="324" t="s">
        <v>289</v>
      </c>
      <c r="E373" s="344">
        <v>125.88</v>
      </c>
      <c r="F373" s="324" t="s">
        <v>12101</v>
      </c>
    </row>
    <row r="374" spans="1:6" x14ac:dyDescent="0.2">
      <c r="A374" s="187" t="s">
        <v>22985</v>
      </c>
      <c r="B374" s="187" t="s">
        <v>22987</v>
      </c>
      <c r="C374" s="323" t="s">
        <v>22986</v>
      </c>
      <c r="D374" s="324" t="s">
        <v>277</v>
      </c>
      <c r="E374" s="344">
        <v>121.23</v>
      </c>
      <c r="F374" s="324" t="s">
        <v>22987</v>
      </c>
    </row>
    <row r="375" spans="1:6" ht="25.5" x14ac:dyDescent="0.2">
      <c r="A375" s="187" t="s">
        <v>17879</v>
      </c>
      <c r="B375" s="187" t="s">
        <v>17881</v>
      </c>
      <c r="C375" s="323" t="s">
        <v>17880</v>
      </c>
      <c r="D375" s="324" t="s">
        <v>289</v>
      </c>
      <c r="E375" s="344">
        <v>1220.18</v>
      </c>
      <c r="F375" s="324" t="s">
        <v>17881</v>
      </c>
    </row>
    <row r="376" spans="1:6" x14ac:dyDescent="0.2">
      <c r="A376" s="187" t="s">
        <v>21983</v>
      </c>
      <c r="B376" s="187" t="s">
        <v>21985</v>
      </c>
      <c r="C376" s="323" t="s">
        <v>21984</v>
      </c>
      <c r="D376" s="324" t="s">
        <v>289</v>
      </c>
      <c r="E376" s="344">
        <v>7449.9</v>
      </c>
      <c r="F376" s="324" t="s">
        <v>21985</v>
      </c>
    </row>
    <row r="377" spans="1:6" x14ac:dyDescent="0.2">
      <c r="A377" s="187" t="s">
        <v>10395</v>
      </c>
      <c r="B377" s="187" t="s">
        <v>10397</v>
      </c>
      <c r="C377" s="323" t="s">
        <v>10396</v>
      </c>
      <c r="D377" s="324" t="s">
        <v>289</v>
      </c>
      <c r="E377" s="344">
        <v>1022.11</v>
      </c>
      <c r="F377" s="324" t="s">
        <v>10397</v>
      </c>
    </row>
    <row r="378" spans="1:6" x14ac:dyDescent="0.2">
      <c r="A378" s="187" t="s">
        <v>13194</v>
      </c>
      <c r="B378" s="187" t="s">
        <v>13196</v>
      </c>
      <c r="C378" s="323" t="s">
        <v>13195</v>
      </c>
      <c r="D378" s="324" t="s">
        <v>289</v>
      </c>
      <c r="E378" s="344">
        <v>240.09</v>
      </c>
      <c r="F378" s="324" t="s">
        <v>13196</v>
      </c>
    </row>
    <row r="379" spans="1:6" x14ac:dyDescent="0.2">
      <c r="A379" s="187" t="s">
        <v>19606</v>
      </c>
      <c r="B379" s="187" t="s">
        <v>19608</v>
      </c>
      <c r="C379" s="323" t="s">
        <v>19607</v>
      </c>
      <c r="D379" s="324" t="s">
        <v>289</v>
      </c>
      <c r="E379" s="344">
        <v>694.49</v>
      </c>
      <c r="F379" s="324" t="s">
        <v>19608</v>
      </c>
    </row>
    <row r="380" spans="1:6" x14ac:dyDescent="0.2">
      <c r="A380" s="187" t="s">
        <v>17651</v>
      </c>
      <c r="B380" s="187" t="s">
        <v>17653</v>
      </c>
      <c r="C380" s="323" t="s">
        <v>17652</v>
      </c>
      <c r="D380" s="324" t="s">
        <v>635</v>
      </c>
      <c r="E380" s="344">
        <v>39.049999999999997</v>
      </c>
      <c r="F380" s="324" t="s">
        <v>17653</v>
      </c>
    </row>
    <row r="381" spans="1:6" x14ac:dyDescent="0.2">
      <c r="A381" s="187" t="s">
        <v>7914</v>
      </c>
      <c r="B381" s="187" t="s">
        <v>7916</v>
      </c>
      <c r="C381" s="323" t="s">
        <v>7915</v>
      </c>
      <c r="D381" s="324" t="s">
        <v>289</v>
      </c>
      <c r="E381" s="344">
        <v>37.1</v>
      </c>
      <c r="F381" s="324" t="s">
        <v>7916</v>
      </c>
    </row>
    <row r="382" spans="1:6" x14ac:dyDescent="0.2">
      <c r="A382" s="187" t="s">
        <v>10073</v>
      </c>
      <c r="B382" s="187" t="s">
        <v>10075</v>
      </c>
      <c r="C382" s="323" t="s">
        <v>10074</v>
      </c>
      <c r="D382" s="324" t="s">
        <v>277</v>
      </c>
      <c r="E382" s="344">
        <v>2.13</v>
      </c>
      <c r="F382" s="324" t="s">
        <v>10075</v>
      </c>
    </row>
    <row r="383" spans="1:6" x14ac:dyDescent="0.2">
      <c r="A383" s="187" t="s">
        <v>939</v>
      </c>
      <c r="B383" s="187" t="s">
        <v>941</v>
      </c>
      <c r="C383" s="323" t="s">
        <v>940</v>
      </c>
      <c r="D383" s="324" t="s">
        <v>277</v>
      </c>
      <c r="E383" s="344">
        <v>0.71</v>
      </c>
      <c r="F383" s="324" t="s">
        <v>941</v>
      </c>
    </row>
    <row r="384" spans="1:6" x14ac:dyDescent="0.2">
      <c r="A384" s="187" t="s">
        <v>18436</v>
      </c>
      <c r="B384" s="187" t="s">
        <v>18438</v>
      </c>
      <c r="C384" s="323" t="s">
        <v>18437</v>
      </c>
      <c r="D384" s="324" t="s">
        <v>277</v>
      </c>
      <c r="E384" s="344">
        <v>0.78</v>
      </c>
      <c r="F384" s="324" t="s">
        <v>18438</v>
      </c>
    </row>
    <row r="385" spans="1:6" x14ac:dyDescent="0.2">
      <c r="A385" s="187" t="s">
        <v>8098</v>
      </c>
      <c r="B385" s="187" t="s">
        <v>8100</v>
      </c>
      <c r="C385" s="323" t="s">
        <v>8099</v>
      </c>
      <c r="D385" s="324" t="s">
        <v>290</v>
      </c>
      <c r="E385" s="344">
        <v>12.88</v>
      </c>
      <c r="F385" s="324" t="s">
        <v>8100</v>
      </c>
    </row>
    <row r="386" spans="1:6" x14ac:dyDescent="0.2">
      <c r="A386" s="187" t="s">
        <v>6637</v>
      </c>
      <c r="B386" s="187" t="s">
        <v>6639</v>
      </c>
      <c r="C386" s="323" t="s">
        <v>6638</v>
      </c>
      <c r="D386" s="324" t="s">
        <v>290</v>
      </c>
      <c r="E386" s="344">
        <v>33.299999999999997</v>
      </c>
      <c r="F386" s="324" t="s">
        <v>6639</v>
      </c>
    </row>
    <row r="387" spans="1:6" x14ac:dyDescent="0.2">
      <c r="A387" s="187" t="s">
        <v>6634</v>
      </c>
      <c r="B387" s="187" t="s">
        <v>6636</v>
      </c>
      <c r="C387" s="323" t="s">
        <v>6635</v>
      </c>
      <c r="D387" s="324" t="s">
        <v>290</v>
      </c>
      <c r="E387" s="344">
        <v>33.299999999999997</v>
      </c>
      <c r="F387" s="324" t="s">
        <v>6636</v>
      </c>
    </row>
    <row r="388" spans="1:6" x14ac:dyDescent="0.2">
      <c r="A388" s="187" t="s">
        <v>19814</v>
      </c>
      <c r="B388" s="187" t="s">
        <v>19816</v>
      </c>
      <c r="C388" s="323" t="s">
        <v>19815</v>
      </c>
      <c r="D388" s="324" t="s">
        <v>290</v>
      </c>
      <c r="E388" s="344">
        <v>16.93</v>
      </c>
      <c r="F388" s="324" t="s">
        <v>19816</v>
      </c>
    </row>
    <row r="389" spans="1:6" x14ac:dyDescent="0.2">
      <c r="A389" s="187" t="s">
        <v>948</v>
      </c>
      <c r="B389" s="187" t="s">
        <v>950</v>
      </c>
      <c r="C389" s="323" t="s">
        <v>949</v>
      </c>
      <c r="D389" s="324" t="s">
        <v>290</v>
      </c>
      <c r="E389" s="344">
        <v>18.37</v>
      </c>
      <c r="F389" s="324" t="s">
        <v>950</v>
      </c>
    </row>
    <row r="390" spans="1:6" x14ac:dyDescent="0.2">
      <c r="A390" s="187" t="s">
        <v>942</v>
      </c>
      <c r="B390" s="187" t="s">
        <v>944</v>
      </c>
      <c r="C390" s="323" t="s">
        <v>943</v>
      </c>
      <c r="D390" s="324" t="s">
        <v>290</v>
      </c>
      <c r="E390" s="344">
        <v>12.88</v>
      </c>
      <c r="F390" s="324" t="s">
        <v>944</v>
      </c>
    </row>
    <row r="391" spans="1:6" x14ac:dyDescent="0.2">
      <c r="A391" s="187" t="s">
        <v>945</v>
      </c>
      <c r="B391" s="187" t="s">
        <v>947</v>
      </c>
      <c r="C391" s="323" t="s">
        <v>946</v>
      </c>
      <c r="D391" s="324" t="s">
        <v>290</v>
      </c>
      <c r="E391" s="344">
        <v>13.38</v>
      </c>
      <c r="F391" s="324" t="s">
        <v>947</v>
      </c>
    </row>
    <row r="392" spans="1:6" x14ac:dyDescent="0.2">
      <c r="A392" s="187" t="s">
        <v>951</v>
      </c>
      <c r="B392" s="187" t="s">
        <v>953</v>
      </c>
      <c r="C392" s="323" t="s">
        <v>952</v>
      </c>
      <c r="D392" s="324" t="s">
        <v>290</v>
      </c>
      <c r="E392" s="344">
        <v>13.7</v>
      </c>
      <c r="F392" s="324" t="s">
        <v>953</v>
      </c>
    </row>
    <row r="393" spans="1:6" x14ac:dyDescent="0.2">
      <c r="A393" s="187" t="s">
        <v>13530</v>
      </c>
      <c r="B393" s="187" t="s">
        <v>13532</v>
      </c>
      <c r="C393" s="323" t="s">
        <v>13531</v>
      </c>
      <c r="D393" s="324" t="s">
        <v>289</v>
      </c>
      <c r="E393" s="344">
        <v>432.86</v>
      </c>
      <c r="F393" s="324" t="s">
        <v>13532</v>
      </c>
    </row>
    <row r="394" spans="1:6" x14ac:dyDescent="0.2">
      <c r="A394" s="187" t="s">
        <v>19621</v>
      </c>
      <c r="B394" s="187" t="s">
        <v>19623</v>
      </c>
      <c r="C394" s="323" t="s">
        <v>19622</v>
      </c>
      <c r="D394" s="324" t="s">
        <v>7113</v>
      </c>
      <c r="E394" s="344">
        <v>55.52</v>
      </c>
      <c r="F394" s="324" t="s">
        <v>19623</v>
      </c>
    </row>
    <row r="395" spans="1:6" ht="25.5" x14ac:dyDescent="0.2">
      <c r="A395" s="187" t="s">
        <v>13939</v>
      </c>
      <c r="B395" s="187" t="s">
        <v>13941</v>
      </c>
      <c r="C395" s="323" t="s">
        <v>13940</v>
      </c>
      <c r="D395" s="324" t="s">
        <v>289</v>
      </c>
      <c r="E395" s="344">
        <v>137.96</v>
      </c>
      <c r="F395" s="324" t="s">
        <v>13941</v>
      </c>
    </row>
    <row r="396" spans="1:6" x14ac:dyDescent="0.2">
      <c r="A396" s="187" t="s">
        <v>20870</v>
      </c>
      <c r="B396" s="187" t="s">
        <v>20872</v>
      </c>
      <c r="C396" s="323" t="s">
        <v>20871</v>
      </c>
      <c r="D396" s="324" t="s">
        <v>289</v>
      </c>
      <c r="E396" s="344">
        <v>62.82</v>
      </c>
      <c r="F396" s="324" t="s">
        <v>20872</v>
      </c>
    </row>
    <row r="397" spans="1:6" x14ac:dyDescent="0.2">
      <c r="A397" s="187" t="s">
        <v>13551</v>
      </c>
      <c r="B397" s="187" t="s">
        <v>13553</v>
      </c>
      <c r="C397" s="323" t="s">
        <v>13552</v>
      </c>
      <c r="D397" s="324" t="s">
        <v>7113</v>
      </c>
      <c r="E397" s="344">
        <v>64.89</v>
      </c>
      <c r="F397" s="324" t="s">
        <v>13553</v>
      </c>
    </row>
    <row r="398" spans="1:6" x14ac:dyDescent="0.2">
      <c r="A398" s="187" t="s">
        <v>17576</v>
      </c>
      <c r="B398" s="187" t="s">
        <v>17578</v>
      </c>
      <c r="C398" s="323" t="s">
        <v>17577</v>
      </c>
      <c r="D398" s="324" t="s">
        <v>289</v>
      </c>
      <c r="E398" s="344">
        <v>186.2</v>
      </c>
      <c r="F398" s="324" t="s">
        <v>17578</v>
      </c>
    </row>
    <row r="399" spans="1:6" ht="25.5" x14ac:dyDescent="0.2">
      <c r="A399" s="187" t="s">
        <v>15007</v>
      </c>
      <c r="B399" s="187" t="s">
        <v>15009</v>
      </c>
      <c r="C399" s="323" t="s">
        <v>15008</v>
      </c>
      <c r="D399" s="324" t="s">
        <v>289</v>
      </c>
      <c r="E399" s="344">
        <v>219.12</v>
      </c>
      <c r="F399" s="324" t="s">
        <v>15009</v>
      </c>
    </row>
    <row r="400" spans="1:6" x14ac:dyDescent="0.2">
      <c r="A400" s="187" t="s">
        <v>13557</v>
      </c>
      <c r="B400" s="187" t="s">
        <v>13559</v>
      </c>
      <c r="C400" s="323" t="s">
        <v>13558</v>
      </c>
      <c r="D400" s="324" t="s">
        <v>7113</v>
      </c>
      <c r="E400" s="344">
        <v>109.64</v>
      </c>
      <c r="F400" s="324" t="s">
        <v>13559</v>
      </c>
    </row>
    <row r="401" spans="1:6" x14ac:dyDescent="0.2">
      <c r="A401" s="187" t="s">
        <v>18589</v>
      </c>
      <c r="B401" s="187" t="s">
        <v>18591</v>
      </c>
      <c r="C401" s="323" t="s">
        <v>18590</v>
      </c>
      <c r="D401" s="324" t="s">
        <v>289</v>
      </c>
      <c r="E401" s="344">
        <v>21.25</v>
      </c>
      <c r="F401" s="324" t="s">
        <v>18591</v>
      </c>
    </row>
    <row r="402" spans="1:6" x14ac:dyDescent="0.2">
      <c r="A402" s="187" t="s">
        <v>6865</v>
      </c>
      <c r="B402" s="187" t="s">
        <v>6867</v>
      </c>
      <c r="C402" s="323" t="s">
        <v>6866</v>
      </c>
      <c r="D402" s="324" t="s">
        <v>1017</v>
      </c>
      <c r="E402" s="344">
        <v>502.32</v>
      </c>
      <c r="F402" s="324" t="s">
        <v>6867</v>
      </c>
    </row>
    <row r="403" spans="1:6" x14ac:dyDescent="0.2">
      <c r="A403" s="187" t="s">
        <v>23021</v>
      </c>
      <c r="B403" s="187" t="s">
        <v>23023</v>
      </c>
      <c r="C403" s="323" t="s">
        <v>23022</v>
      </c>
      <c r="D403" s="324" t="s">
        <v>635</v>
      </c>
      <c r="E403" s="344">
        <v>90</v>
      </c>
      <c r="F403" s="324" t="s">
        <v>23023</v>
      </c>
    </row>
    <row r="404" spans="1:6" x14ac:dyDescent="0.2">
      <c r="A404" s="187" t="s">
        <v>23024</v>
      </c>
      <c r="B404" s="187" t="s">
        <v>23026</v>
      </c>
      <c r="C404" s="323" t="s">
        <v>23025</v>
      </c>
      <c r="D404" s="324" t="s">
        <v>635</v>
      </c>
      <c r="E404" s="344">
        <v>14.18</v>
      </c>
      <c r="F404" s="324" t="s">
        <v>23026</v>
      </c>
    </row>
    <row r="405" spans="1:6" x14ac:dyDescent="0.2">
      <c r="A405" s="187" t="s">
        <v>957</v>
      </c>
      <c r="B405" s="187" t="s">
        <v>959</v>
      </c>
      <c r="C405" s="323" t="s">
        <v>958</v>
      </c>
      <c r="D405" s="324" t="s">
        <v>635</v>
      </c>
      <c r="E405" s="344">
        <v>80</v>
      </c>
      <c r="F405" s="324" t="s">
        <v>959</v>
      </c>
    </row>
    <row r="406" spans="1:6" x14ac:dyDescent="0.2">
      <c r="A406" s="187" t="s">
        <v>960</v>
      </c>
      <c r="B406" s="187" t="s">
        <v>962</v>
      </c>
      <c r="C406" s="323" t="s">
        <v>961</v>
      </c>
      <c r="D406" s="324" t="s">
        <v>635</v>
      </c>
      <c r="E406" s="344">
        <v>63.64</v>
      </c>
      <c r="F406" s="324" t="s">
        <v>962</v>
      </c>
    </row>
    <row r="407" spans="1:6" x14ac:dyDescent="0.2">
      <c r="A407" s="187" t="s">
        <v>6862</v>
      </c>
      <c r="B407" s="187" t="s">
        <v>6864</v>
      </c>
      <c r="C407" s="323" t="s">
        <v>6863</v>
      </c>
      <c r="D407" s="324" t="s">
        <v>1017</v>
      </c>
      <c r="E407" s="344">
        <v>532.34</v>
      </c>
      <c r="F407" s="324" t="s">
        <v>6864</v>
      </c>
    </row>
    <row r="408" spans="1:6" x14ac:dyDescent="0.2">
      <c r="A408" s="187" t="s">
        <v>963</v>
      </c>
      <c r="B408" s="187" t="s">
        <v>965</v>
      </c>
      <c r="C408" s="323" t="s">
        <v>964</v>
      </c>
      <c r="D408" s="324" t="s">
        <v>635</v>
      </c>
      <c r="E408" s="344">
        <v>75</v>
      </c>
      <c r="F408" s="324" t="s">
        <v>965</v>
      </c>
    </row>
    <row r="409" spans="1:6" x14ac:dyDescent="0.2">
      <c r="A409" s="187" t="s">
        <v>24237</v>
      </c>
      <c r="B409" s="187" t="s">
        <v>24239</v>
      </c>
      <c r="C409" s="323" t="s">
        <v>24238</v>
      </c>
      <c r="D409" s="324" t="s">
        <v>290</v>
      </c>
      <c r="E409" s="344">
        <v>14.39</v>
      </c>
      <c r="F409" s="324" t="s">
        <v>24239</v>
      </c>
    </row>
    <row r="410" spans="1:6" x14ac:dyDescent="0.2">
      <c r="A410" s="187" t="s">
        <v>1073</v>
      </c>
      <c r="B410" s="187" t="s">
        <v>1075</v>
      </c>
      <c r="C410" s="323" t="s">
        <v>1074</v>
      </c>
      <c r="D410" s="324" t="s">
        <v>290</v>
      </c>
      <c r="E410" s="344">
        <v>1.43</v>
      </c>
      <c r="F410" s="324" t="s">
        <v>1075</v>
      </c>
    </row>
    <row r="411" spans="1:6" x14ac:dyDescent="0.2">
      <c r="A411" s="187" t="s">
        <v>7617</v>
      </c>
      <c r="B411" s="187" t="s">
        <v>7619</v>
      </c>
      <c r="C411" s="323" t="s">
        <v>7618</v>
      </c>
      <c r="D411" s="324" t="s">
        <v>290</v>
      </c>
      <c r="E411" s="344">
        <v>7.18</v>
      </c>
      <c r="F411" s="324" t="s">
        <v>7619</v>
      </c>
    </row>
    <row r="412" spans="1:6" x14ac:dyDescent="0.2">
      <c r="A412" s="187" t="s">
        <v>9659</v>
      </c>
      <c r="B412" s="187" t="s">
        <v>9661</v>
      </c>
      <c r="C412" s="323" t="s">
        <v>9660</v>
      </c>
      <c r="D412" s="324" t="s">
        <v>290</v>
      </c>
      <c r="E412" s="344">
        <v>17.38</v>
      </c>
      <c r="F412" s="324" t="s">
        <v>9661</v>
      </c>
    </row>
    <row r="413" spans="1:6" x14ac:dyDescent="0.2">
      <c r="A413" s="187" t="s">
        <v>10507</v>
      </c>
      <c r="B413" s="187" t="s">
        <v>10509</v>
      </c>
      <c r="C413" s="323" t="s">
        <v>10508</v>
      </c>
      <c r="D413" s="324" t="s">
        <v>290</v>
      </c>
      <c r="E413" s="344">
        <v>9.83</v>
      </c>
      <c r="F413" s="324" t="s">
        <v>10509</v>
      </c>
    </row>
    <row r="414" spans="1:6" x14ac:dyDescent="0.2">
      <c r="A414" s="187" t="s">
        <v>7066</v>
      </c>
      <c r="B414" s="187" t="s">
        <v>7068</v>
      </c>
      <c r="C414" s="323" t="s">
        <v>7067</v>
      </c>
      <c r="D414" s="324" t="s">
        <v>290</v>
      </c>
      <c r="E414" s="344">
        <v>0.86</v>
      </c>
      <c r="F414" s="324" t="s">
        <v>7068</v>
      </c>
    </row>
    <row r="415" spans="1:6" x14ac:dyDescent="0.2">
      <c r="A415" s="187" t="s">
        <v>17690</v>
      </c>
      <c r="B415" s="187" t="s">
        <v>17692</v>
      </c>
      <c r="C415" s="323" t="s">
        <v>17691</v>
      </c>
      <c r="D415" s="324" t="s">
        <v>290</v>
      </c>
      <c r="E415" s="344">
        <v>11.96</v>
      </c>
      <c r="F415" s="324" t="s">
        <v>17692</v>
      </c>
    </row>
    <row r="416" spans="1:6" x14ac:dyDescent="0.2">
      <c r="A416" s="187" t="s">
        <v>23137</v>
      </c>
      <c r="B416" s="187" t="s">
        <v>23139</v>
      </c>
      <c r="C416" s="323" t="s">
        <v>23138</v>
      </c>
      <c r="D416" s="324" t="s">
        <v>290</v>
      </c>
      <c r="E416" s="344">
        <v>1.72</v>
      </c>
      <c r="F416" s="324" t="s">
        <v>23139</v>
      </c>
    </row>
    <row r="417" spans="1:6" x14ac:dyDescent="0.2">
      <c r="A417" s="187" t="s">
        <v>6718</v>
      </c>
      <c r="B417" s="187" t="s">
        <v>6720</v>
      </c>
      <c r="C417" s="323" t="s">
        <v>6719</v>
      </c>
      <c r="D417" s="324" t="s">
        <v>290</v>
      </c>
      <c r="E417" s="344">
        <v>0.49</v>
      </c>
      <c r="F417" s="324" t="s">
        <v>6720</v>
      </c>
    </row>
    <row r="418" spans="1:6" x14ac:dyDescent="0.2">
      <c r="A418" s="187" t="s">
        <v>6721</v>
      </c>
      <c r="B418" s="187" t="s">
        <v>6723</v>
      </c>
      <c r="C418" s="323" t="s">
        <v>6722</v>
      </c>
      <c r="D418" s="324" t="s">
        <v>290</v>
      </c>
      <c r="E418" s="344">
        <v>0.91</v>
      </c>
      <c r="F418" s="324" t="s">
        <v>6723</v>
      </c>
    </row>
    <row r="419" spans="1:6" x14ac:dyDescent="0.2">
      <c r="A419" s="187" t="s">
        <v>7878</v>
      </c>
      <c r="B419" s="187" t="s">
        <v>7880</v>
      </c>
      <c r="C419" s="323" t="s">
        <v>7879</v>
      </c>
      <c r="D419" s="324" t="s">
        <v>290</v>
      </c>
      <c r="E419" s="344">
        <v>1.5</v>
      </c>
      <c r="F419" s="324" t="s">
        <v>7880</v>
      </c>
    </row>
    <row r="420" spans="1:6" x14ac:dyDescent="0.2">
      <c r="A420" s="187" t="s">
        <v>16053</v>
      </c>
      <c r="B420" s="187" t="s">
        <v>16055</v>
      </c>
      <c r="C420" s="323" t="s">
        <v>16054</v>
      </c>
      <c r="D420" s="324" t="s">
        <v>290</v>
      </c>
      <c r="E420" s="344">
        <v>2.48</v>
      </c>
      <c r="F420" s="324" t="s">
        <v>16055</v>
      </c>
    </row>
    <row r="421" spans="1:6" x14ac:dyDescent="0.2">
      <c r="A421" s="187" t="s">
        <v>10510</v>
      </c>
      <c r="B421" s="187" t="s">
        <v>10512</v>
      </c>
      <c r="C421" s="323" t="s">
        <v>10511</v>
      </c>
      <c r="D421" s="324" t="s">
        <v>290</v>
      </c>
      <c r="E421" s="344">
        <v>3.77</v>
      </c>
      <c r="F421" s="324" t="s">
        <v>10512</v>
      </c>
    </row>
    <row r="422" spans="1:6" x14ac:dyDescent="0.2">
      <c r="A422" s="187" t="s">
        <v>18106</v>
      </c>
      <c r="B422" s="187" t="s">
        <v>18108</v>
      </c>
      <c r="C422" s="323" t="s">
        <v>18107</v>
      </c>
      <c r="D422" s="324" t="s">
        <v>664</v>
      </c>
      <c r="E422" s="344">
        <v>0.25</v>
      </c>
      <c r="F422" s="324" t="s">
        <v>18108</v>
      </c>
    </row>
    <row r="423" spans="1:6" x14ac:dyDescent="0.2">
      <c r="A423" s="187" t="s">
        <v>15529</v>
      </c>
      <c r="B423" s="187" t="s">
        <v>15531</v>
      </c>
      <c r="C423" s="323" t="s">
        <v>15530</v>
      </c>
      <c r="D423" s="324" t="s">
        <v>290</v>
      </c>
      <c r="E423" s="344">
        <v>191</v>
      </c>
      <c r="F423" s="324" t="s">
        <v>15531</v>
      </c>
    </row>
    <row r="424" spans="1:6" x14ac:dyDescent="0.2">
      <c r="A424" s="187" t="s">
        <v>8104</v>
      </c>
      <c r="B424" s="187" t="s">
        <v>8106</v>
      </c>
      <c r="C424" s="323" t="s">
        <v>8105</v>
      </c>
      <c r="D424" s="324" t="s">
        <v>289</v>
      </c>
      <c r="E424" s="344">
        <v>29.8</v>
      </c>
      <c r="F424" s="324" t="s">
        <v>8106</v>
      </c>
    </row>
    <row r="425" spans="1:6" x14ac:dyDescent="0.2">
      <c r="A425" s="187" t="s">
        <v>966</v>
      </c>
      <c r="B425" s="187" t="s">
        <v>968</v>
      </c>
      <c r="C425" s="323" t="s">
        <v>967</v>
      </c>
      <c r="D425" s="324" t="s">
        <v>289</v>
      </c>
      <c r="E425" s="344">
        <v>19.47</v>
      </c>
      <c r="F425" s="324" t="s">
        <v>968</v>
      </c>
    </row>
    <row r="426" spans="1:6" x14ac:dyDescent="0.2">
      <c r="A426" s="187" t="s">
        <v>969</v>
      </c>
      <c r="B426" s="187" t="s">
        <v>971</v>
      </c>
      <c r="C426" s="323" t="s">
        <v>970</v>
      </c>
      <c r="D426" s="324" t="s">
        <v>289</v>
      </c>
      <c r="E426" s="344">
        <v>22.4</v>
      </c>
      <c r="F426" s="324" t="s">
        <v>971</v>
      </c>
    </row>
    <row r="427" spans="1:6" x14ac:dyDescent="0.2">
      <c r="A427" s="187" t="s">
        <v>20516</v>
      </c>
      <c r="B427" s="187" t="s">
        <v>20518</v>
      </c>
      <c r="C427" s="323" t="s">
        <v>20517</v>
      </c>
      <c r="D427" s="324" t="s">
        <v>289</v>
      </c>
      <c r="E427" s="344">
        <v>1767.25</v>
      </c>
      <c r="F427" s="324" t="s">
        <v>20518</v>
      </c>
    </row>
    <row r="428" spans="1:6" ht="25.5" x14ac:dyDescent="0.2">
      <c r="A428" s="187" t="s">
        <v>21698</v>
      </c>
      <c r="B428" s="187" t="s">
        <v>21700</v>
      </c>
      <c r="C428" s="323" t="s">
        <v>21699</v>
      </c>
      <c r="D428" s="324" t="s">
        <v>623</v>
      </c>
      <c r="E428" s="344">
        <v>289.83999999999997</v>
      </c>
      <c r="F428" s="324" t="s">
        <v>21700</v>
      </c>
    </row>
    <row r="429" spans="1:6" ht="25.5" x14ac:dyDescent="0.2">
      <c r="A429" s="187" t="s">
        <v>19405</v>
      </c>
      <c r="B429" s="187" t="s">
        <v>19407</v>
      </c>
      <c r="C429" s="323" t="s">
        <v>19406</v>
      </c>
      <c r="D429" s="324" t="s">
        <v>289</v>
      </c>
      <c r="E429" s="344">
        <v>1822.21</v>
      </c>
      <c r="F429" s="324" t="s">
        <v>19407</v>
      </c>
    </row>
    <row r="430" spans="1:6" ht="25.5" x14ac:dyDescent="0.2">
      <c r="A430" s="187" t="s">
        <v>18298</v>
      </c>
      <c r="B430" s="187" t="s">
        <v>18300</v>
      </c>
      <c r="C430" s="323" t="s">
        <v>18299</v>
      </c>
      <c r="D430" s="324" t="s">
        <v>623</v>
      </c>
      <c r="E430" s="344">
        <v>1692.3</v>
      </c>
      <c r="F430" s="324" t="s">
        <v>18300</v>
      </c>
    </row>
    <row r="431" spans="1:6" x14ac:dyDescent="0.2">
      <c r="A431" s="187" t="s">
        <v>6353</v>
      </c>
      <c r="B431" s="187" t="s">
        <v>6355</v>
      </c>
      <c r="C431" s="323" t="s">
        <v>6354</v>
      </c>
      <c r="D431" s="324" t="s">
        <v>289</v>
      </c>
      <c r="E431" s="344">
        <v>615.92999999999995</v>
      </c>
      <c r="F431" s="324" t="s">
        <v>6355</v>
      </c>
    </row>
    <row r="432" spans="1:6" x14ac:dyDescent="0.2">
      <c r="A432" s="187" t="s">
        <v>972</v>
      </c>
      <c r="B432" s="187" t="s">
        <v>975</v>
      </c>
      <c r="C432" s="323" t="s">
        <v>973</v>
      </c>
      <c r="D432" s="324" t="s">
        <v>974</v>
      </c>
      <c r="E432" s="344">
        <v>469.56</v>
      </c>
      <c r="F432" s="324" t="s">
        <v>975</v>
      </c>
    </row>
    <row r="433" spans="1:6" x14ac:dyDescent="0.2">
      <c r="A433" s="187" t="s">
        <v>11163</v>
      </c>
      <c r="B433" s="187" t="s">
        <v>11165</v>
      </c>
      <c r="C433" s="323" t="s">
        <v>11164</v>
      </c>
      <c r="D433" s="324" t="s">
        <v>289</v>
      </c>
      <c r="E433" s="344">
        <v>0.14000000000000001</v>
      </c>
      <c r="F433" s="324" t="s">
        <v>11165</v>
      </c>
    </row>
    <row r="434" spans="1:6" x14ac:dyDescent="0.2">
      <c r="A434" s="187" t="s">
        <v>976</v>
      </c>
      <c r="B434" s="187" t="s">
        <v>978</v>
      </c>
      <c r="C434" s="323" t="s">
        <v>977</v>
      </c>
      <c r="D434" s="324" t="s">
        <v>289</v>
      </c>
      <c r="E434" s="344">
        <v>0.3</v>
      </c>
      <c r="F434" s="324" t="s">
        <v>978</v>
      </c>
    </row>
    <row r="435" spans="1:6" x14ac:dyDescent="0.2">
      <c r="A435" s="187" t="s">
        <v>979</v>
      </c>
      <c r="B435" s="187" t="s">
        <v>981</v>
      </c>
      <c r="C435" s="323" t="s">
        <v>980</v>
      </c>
      <c r="D435" s="324" t="s">
        <v>289</v>
      </c>
      <c r="E435" s="344">
        <v>0.5</v>
      </c>
      <c r="F435" s="324" t="s">
        <v>981</v>
      </c>
    </row>
    <row r="436" spans="1:6" x14ac:dyDescent="0.2">
      <c r="A436" s="187" t="s">
        <v>982</v>
      </c>
      <c r="B436" s="187" t="s">
        <v>984</v>
      </c>
      <c r="C436" s="323" t="s">
        <v>983</v>
      </c>
      <c r="D436" s="324" t="s">
        <v>289</v>
      </c>
      <c r="E436" s="344">
        <v>0.93</v>
      </c>
      <c r="F436" s="324" t="s">
        <v>984</v>
      </c>
    </row>
    <row r="437" spans="1:6" x14ac:dyDescent="0.2">
      <c r="A437" s="187" t="s">
        <v>985</v>
      </c>
      <c r="B437" s="187" t="s">
        <v>987</v>
      </c>
      <c r="C437" s="323" t="s">
        <v>986</v>
      </c>
      <c r="D437" s="324" t="s">
        <v>289</v>
      </c>
      <c r="E437" s="344">
        <v>1.3</v>
      </c>
      <c r="F437" s="324" t="s">
        <v>987</v>
      </c>
    </row>
    <row r="438" spans="1:6" x14ac:dyDescent="0.2">
      <c r="A438" s="187" t="s">
        <v>988</v>
      </c>
      <c r="B438" s="187" t="s">
        <v>990</v>
      </c>
      <c r="C438" s="323" t="s">
        <v>989</v>
      </c>
      <c r="D438" s="324" t="s">
        <v>289</v>
      </c>
      <c r="E438" s="344">
        <v>1.5</v>
      </c>
      <c r="F438" s="324" t="s">
        <v>990</v>
      </c>
    </row>
    <row r="439" spans="1:6" x14ac:dyDescent="0.2">
      <c r="A439" s="187" t="s">
        <v>8101</v>
      </c>
      <c r="B439" s="187" t="s">
        <v>8103</v>
      </c>
      <c r="C439" s="323" t="s">
        <v>8102</v>
      </c>
      <c r="D439" s="324" t="s">
        <v>289</v>
      </c>
      <c r="E439" s="344">
        <v>1.4</v>
      </c>
      <c r="F439" s="324" t="s">
        <v>8103</v>
      </c>
    </row>
    <row r="440" spans="1:6" x14ac:dyDescent="0.2">
      <c r="A440" s="187" t="s">
        <v>1009</v>
      </c>
      <c r="B440" s="187" t="s">
        <v>1011</v>
      </c>
      <c r="C440" s="323" t="s">
        <v>1010</v>
      </c>
      <c r="D440" s="324" t="s">
        <v>289</v>
      </c>
      <c r="E440" s="344">
        <v>3</v>
      </c>
      <c r="F440" s="324" t="s">
        <v>1011</v>
      </c>
    </row>
    <row r="441" spans="1:6" x14ac:dyDescent="0.2">
      <c r="A441" s="187" t="s">
        <v>1006</v>
      </c>
      <c r="B441" s="187" t="s">
        <v>1008</v>
      </c>
      <c r="C441" s="323" t="s">
        <v>1007</v>
      </c>
      <c r="D441" s="324" t="s">
        <v>289</v>
      </c>
      <c r="E441" s="344">
        <v>4.5</v>
      </c>
      <c r="F441" s="324" t="s">
        <v>1008</v>
      </c>
    </row>
    <row r="442" spans="1:6" x14ac:dyDescent="0.2">
      <c r="A442" s="187" t="s">
        <v>11166</v>
      </c>
      <c r="B442" s="187" t="s">
        <v>11168</v>
      </c>
      <c r="C442" s="323" t="s">
        <v>11167</v>
      </c>
      <c r="D442" s="324" t="s">
        <v>289</v>
      </c>
      <c r="E442" s="344">
        <v>26.27</v>
      </c>
      <c r="F442" s="324" t="s">
        <v>11168</v>
      </c>
    </row>
    <row r="443" spans="1:6" x14ac:dyDescent="0.2">
      <c r="A443" s="187" t="s">
        <v>11169</v>
      </c>
      <c r="B443" s="187" t="s">
        <v>11171</v>
      </c>
      <c r="C443" s="323" t="s">
        <v>11170</v>
      </c>
      <c r="D443" s="324" t="s">
        <v>289</v>
      </c>
      <c r="E443" s="344">
        <v>2.72</v>
      </c>
      <c r="F443" s="324" t="s">
        <v>11171</v>
      </c>
    </row>
    <row r="444" spans="1:6" x14ac:dyDescent="0.2">
      <c r="A444" s="187" t="s">
        <v>11172</v>
      </c>
      <c r="B444" s="187" t="s">
        <v>11174</v>
      </c>
      <c r="C444" s="323" t="s">
        <v>11173</v>
      </c>
      <c r="D444" s="324" t="s">
        <v>289</v>
      </c>
      <c r="E444" s="344">
        <v>13.82</v>
      </c>
      <c r="F444" s="324" t="s">
        <v>11174</v>
      </c>
    </row>
    <row r="445" spans="1:6" x14ac:dyDescent="0.2">
      <c r="A445" s="187" t="s">
        <v>11175</v>
      </c>
      <c r="B445" s="187" t="s">
        <v>11177</v>
      </c>
      <c r="C445" s="323" t="s">
        <v>11176</v>
      </c>
      <c r="D445" s="324" t="s">
        <v>289</v>
      </c>
      <c r="E445" s="344">
        <v>14.67</v>
      </c>
      <c r="F445" s="324" t="s">
        <v>11177</v>
      </c>
    </row>
    <row r="446" spans="1:6" x14ac:dyDescent="0.2">
      <c r="A446" s="187" t="s">
        <v>11178</v>
      </c>
      <c r="B446" s="187" t="s">
        <v>11180</v>
      </c>
      <c r="C446" s="323" t="s">
        <v>11179</v>
      </c>
      <c r="D446" s="324" t="s">
        <v>289</v>
      </c>
      <c r="E446" s="344">
        <v>21.49</v>
      </c>
      <c r="F446" s="324" t="s">
        <v>11180</v>
      </c>
    </row>
    <row r="447" spans="1:6" x14ac:dyDescent="0.2">
      <c r="A447" s="187" t="s">
        <v>11181</v>
      </c>
      <c r="B447" s="187" t="s">
        <v>11183</v>
      </c>
      <c r="C447" s="323" t="s">
        <v>11182</v>
      </c>
      <c r="D447" s="324" t="s">
        <v>289</v>
      </c>
      <c r="E447" s="344">
        <v>36.159999999999997</v>
      </c>
      <c r="F447" s="324" t="s">
        <v>11183</v>
      </c>
    </row>
    <row r="448" spans="1:6" x14ac:dyDescent="0.2">
      <c r="A448" s="187" t="s">
        <v>11184</v>
      </c>
      <c r="B448" s="187" t="s">
        <v>11186</v>
      </c>
      <c r="C448" s="323" t="s">
        <v>11185</v>
      </c>
      <c r="D448" s="324" t="s">
        <v>289</v>
      </c>
      <c r="E448" s="344">
        <v>48.69</v>
      </c>
      <c r="F448" s="324" t="s">
        <v>11186</v>
      </c>
    </row>
    <row r="449" spans="1:6" x14ac:dyDescent="0.2">
      <c r="A449" s="187" t="s">
        <v>11187</v>
      </c>
      <c r="B449" s="187" t="s">
        <v>11189</v>
      </c>
      <c r="C449" s="323" t="s">
        <v>11188</v>
      </c>
      <c r="D449" s="324" t="s">
        <v>289</v>
      </c>
      <c r="E449" s="344">
        <v>67.989999999999995</v>
      </c>
      <c r="F449" s="324" t="s">
        <v>11189</v>
      </c>
    </row>
    <row r="450" spans="1:6" x14ac:dyDescent="0.2">
      <c r="A450" s="187" t="s">
        <v>11190</v>
      </c>
      <c r="B450" s="187" t="s">
        <v>11192</v>
      </c>
      <c r="C450" s="323" t="s">
        <v>11191</v>
      </c>
      <c r="D450" s="324" t="s">
        <v>289</v>
      </c>
      <c r="E450" s="344">
        <v>14.67</v>
      </c>
      <c r="F450" s="324" t="s">
        <v>11192</v>
      </c>
    </row>
    <row r="451" spans="1:6" x14ac:dyDescent="0.2">
      <c r="A451" s="187" t="s">
        <v>11193</v>
      </c>
      <c r="B451" s="187" t="s">
        <v>11195</v>
      </c>
      <c r="C451" s="323" t="s">
        <v>11194</v>
      </c>
      <c r="D451" s="324" t="s">
        <v>289</v>
      </c>
      <c r="E451" s="344">
        <v>21.49</v>
      </c>
      <c r="F451" s="324" t="s">
        <v>11195</v>
      </c>
    </row>
    <row r="452" spans="1:6" x14ac:dyDescent="0.2">
      <c r="A452" s="187" t="s">
        <v>11196</v>
      </c>
      <c r="B452" s="187" t="s">
        <v>11198</v>
      </c>
      <c r="C452" s="323" t="s">
        <v>11197</v>
      </c>
      <c r="D452" s="324" t="s">
        <v>289</v>
      </c>
      <c r="E452" s="344">
        <v>36.159999999999997</v>
      </c>
      <c r="F452" s="324" t="s">
        <v>11198</v>
      </c>
    </row>
    <row r="453" spans="1:6" x14ac:dyDescent="0.2">
      <c r="A453" s="187" t="s">
        <v>11199</v>
      </c>
      <c r="B453" s="187" t="s">
        <v>11201</v>
      </c>
      <c r="C453" s="323" t="s">
        <v>11200</v>
      </c>
      <c r="D453" s="324" t="s">
        <v>289</v>
      </c>
      <c r="E453" s="344">
        <v>48.69</v>
      </c>
      <c r="F453" s="324" t="s">
        <v>11201</v>
      </c>
    </row>
    <row r="454" spans="1:6" x14ac:dyDescent="0.2">
      <c r="A454" s="187" t="s">
        <v>11202</v>
      </c>
      <c r="B454" s="187" t="s">
        <v>11204</v>
      </c>
      <c r="C454" s="323" t="s">
        <v>11203</v>
      </c>
      <c r="D454" s="324" t="s">
        <v>289</v>
      </c>
      <c r="E454" s="344">
        <v>67.989999999999995</v>
      </c>
      <c r="F454" s="324" t="s">
        <v>11204</v>
      </c>
    </row>
    <row r="455" spans="1:6" x14ac:dyDescent="0.2">
      <c r="A455" s="187" t="s">
        <v>11205</v>
      </c>
      <c r="B455" s="187" t="s">
        <v>11207</v>
      </c>
      <c r="C455" s="323" t="s">
        <v>11206</v>
      </c>
      <c r="D455" s="324" t="s">
        <v>289</v>
      </c>
      <c r="E455" s="344">
        <v>1.99</v>
      </c>
      <c r="F455" s="324" t="s">
        <v>11207</v>
      </c>
    </row>
    <row r="456" spans="1:6" x14ac:dyDescent="0.2">
      <c r="A456" s="187" t="s">
        <v>11208</v>
      </c>
      <c r="B456" s="187" t="s">
        <v>11210</v>
      </c>
      <c r="C456" s="323" t="s">
        <v>11209</v>
      </c>
      <c r="D456" s="324" t="s">
        <v>289</v>
      </c>
      <c r="E456" s="344">
        <v>9</v>
      </c>
      <c r="F456" s="324" t="s">
        <v>11210</v>
      </c>
    </row>
    <row r="457" spans="1:6" x14ac:dyDescent="0.2">
      <c r="A457" s="187" t="s">
        <v>11211</v>
      </c>
      <c r="B457" s="187" t="s">
        <v>11213</v>
      </c>
      <c r="C457" s="323" t="s">
        <v>11212</v>
      </c>
      <c r="D457" s="324" t="s">
        <v>289</v>
      </c>
      <c r="E457" s="344">
        <v>14.04</v>
      </c>
      <c r="F457" s="324" t="s">
        <v>11213</v>
      </c>
    </row>
    <row r="458" spans="1:6" x14ac:dyDescent="0.2">
      <c r="A458" s="187" t="s">
        <v>11214</v>
      </c>
      <c r="B458" s="187" t="s">
        <v>11216</v>
      </c>
      <c r="C458" s="323" t="s">
        <v>11215</v>
      </c>
      <c r="D458" s="324" t="s">
        <v>289</v>
      </c>
      <c r="E458" s="344">
        <v>19.43</v>
      </c>
      <c r="F458" s="324" t="s">
        <v>11216</v>
      </c>
    </row>
    <row r="459" spans="1:6" x14ac:dyDescent="0.2">
      <c r="A459" s="187" t="s">
        <v>11217</v>
      </c>
      <c r="B459" s="187" t="s">
        <v>11219</v>
      </c>
      <c r="C459" s="323" t="s">
        <v>11218</v>
      </c>
      <c r="D459" s="324" t="s">
        <v>289</v>
      </c>
      <c r="E459" s="344">
        <v>23.94</v>
      </c>
      <c r="F459" s="324" t="s">
        <v>11219</v>
      </c>
    </row>
    <row r="460" spans="1:6" x14ac:dyDescent="0.2">
      <c r="A460" s="187" t="s">
        <v>11220</v>
      </c>
      <c r="B460" s="187" t="s">
        <v>11222</v>
      </c>
      <c r="C460" s="323" t="s">
        <v>11221</v>
      </c>
      <c r="D460" s="324" t="s">
        <v>289</v>
      </c>
      <c r="E460" s="344">
        <v>37.9</v>
      </c>
      <c r="F460" s="324" t="s">
        <v>11222</v>
      </c>
    </row>
    <row r="461" spans="1:6" x14ac:dyDescent="0.2">
      <c r="A461" s="187" t="s">
        <v>11223</v>
      </c>
      <c r="B461" s="187" t="s">
        <v>11225</v>
      </c>
      <c r="C461" s="323" t="s">
        <v>11224</v>
      </c>
      <c r="D461" s="324" t="s">
        <v>289</v>
      </c>
      <c r="E461" s="344">
        <v>64.78</v>
      </c>
      <c r="F461" s="324" t="s">
        <v>11225</v>
      </c>
    </row>
    <row r="462" spans="1:6" x14ac:dyDescent="0.2">
      <c r="A462" s="187" t="s">
        <v>20984</v>
      </c>
      <c r="B462" s="187" t="s">
        <v>20986</v>
      </c>
      <c r="C462" s="323" t="s">
        <v>20985</v>
      </c>
      <c r="D462" s="324" t="s">
        <v>289</v>
      </c>
      <c r="E462" s="344">
        <v>0.22</v>
      </c>
      <c r="F462" s="324" t="s">
        <v>20986</v>
      </c>
    </row>
    <row r="463" spans="1:6" x14ac:dyDescent="0.2">
      <c r="A463" s="187" t="s">
        <v>14023</v>
      </c>
      <c r="B463" s="187" t="s">
        <v>14025</v>
      </c>
      <c r="C463" s="323" t="s">
        <v>14024</v>
      </c>
      <c r="D463" s="324" t="s">
        <v>289</v>
      </c>
      <c r="E463" s="344">
        <v>1</v>
      </c>
      <c r="F463" s="324" t="s">
        <v>14025</v>
      </c>
    </row>
    <row r="464" spans="1:6" x14ac:dyDescent="0.2">
      <c r="A464" s="187" t="s">
        <v>24039</v>
      </c>
      <c r="B464" s="187" t="s">
        <v>24041</v>
      </c>
      <c r="C464" s="323" t="s">
        <v>24040</v>
      </c>
      <c r="D464" s="324" t="s">
        <v>289</v>
      </c>
      <c r="E464" s="344">
        <v>0.06</v>
      </c>
      <c r="F464" s="324" t="s">
        <v>24041</v>
      </c>
    </row>
    <row r="465" spans="1:6" x14ac:dyDescent="0.2">
      <c r="A465" s="187" t="s">
        <v>991</v>
      </c>
      <c r="B465" s="187" t="s">
        <v>993</v>
      </c>
      <c r="C465" s="323" t="s">
        <v>992</v>
      </c>
      <c r="D465" s="324" t="s">
        <v>289</v>
      </c>
      <c r="E465" s="344">
        <v>0.24</v>
      </c>
      <c r="F465" s="324" t="s">
        <v>993</v>
      </c>
    </row>
    <row r="466" spans="1:6" x14ac:dyDescent="0.2">
      <c r="A466" s="187" t="s">
        <v>24042</v>
      </c>
      <c r="B466" s="187" t="s">
        <v>24044</v>
      </c>
      <c r="C466" s="323" t="s">
        <v>24043</v>
      </c>
      <c r="D466" s="324" t="s">
        <v>289</v>
      </c>
      <c r="E466" s="344">
        <v>2.2999999999999998</v>
      </c>
      <c r="F466" s="324" t="s">
        <v>24044</v>
      </c>
    </row>
    <row r="467" spans="1:6" x14ac:dyDescent="0.2">
      <c r="A467" s="187" t="s">
        <v>23955</v>
      </c>
      <c r="B467" s="187" t="s">
        <v>23957</v>
      </c>
      <c r="C467" s="323" t="s">
        <v>23956</v>
      </c>
      <c r="D467" s="324" t="s">
        <v>289</v>
      </c>
      <c r="E467" s="344">
        <v>0.06</v>
      </c>
      <c r="F467" s="324" t="s">
        <v>23957</v>
      </c>
    </row>
    <row r="468" spans="1:6" x14ac:dyDescent="0.2">
      <c r="A468" s="187" t="s">
        <v>22096</v>
      </c>
      <c r="B468" s="187" t="s">
        <v>22098</v>
      </c>
      <c r="C468" s="323" t="s">
        <v>22097</v>
      </c>
      <c r="D468" s="324" t="s">
        <v>289</v>
      </c>
      <c r="E468" s="344">
        <v>0.24</v>
      </c>
      <c r="F468" s="324" t="s">
        <v>22098</v>
      </c>
    </row>
    <row r="469" spans="1:6" x14ac:dyDescent="0.2">
      <c r="A469" s="187" t="s">
        <v>7749</v>
      </c>
      <c r="B469" s="187" t="s">
        <v>7751</v>
      </c>
      <c r="C469" s="323" t="s">
        <v>7750</v>
      </c>
      <c r="D469" s="324" t="s">
        <v>289</v>
      </c>
      <c r="E469" s="344">
        <v>1.65</v>
      </c>
      <c r="F469" s="324" t="s">
        <v>7751</v>
      </c>
    </row>
    <row r="470" spans="1:6" x14ac:dyDescent="0.2">
      <c r="A470" s="187" t="s">
        <v>21487</v>
      </c>
      <c r="B470" s="187" t="s">
        <v>21489</v>
      </c>
      <c r="C470" s="323" t="s">
        <v>21488</v>
      </c>
      <c r="D470" s="324" t="s">
        <v>289</v>
      </c>
      <c r="E470" s="344">
        <v>3.78</v>
      </c>
      <c r="F470" s="324" t="s">
        <v>21489</v>
      </c>
    </row>
    <row r="471" spans="1:6" x14ac:dyDescent="0.2">
      <c r="A471" s="187" t="s">
        <v>18225</v>
      </c>
      <c r="B471" s="187" t="s">
        <v>18227</v>
      </c>
      <c r="C471" s="323" t="s">
        <v>18226</v>
      </c>
      <c r="D471" s="324" t="s">
        <v>289</v>
      </c>
      <c r="E471" s="344">
        <v>0.21</v>
      </c>
      <c r="F471" s="324" t="s">
        <v>18227</v>
      </c>
    </row>
    <row r="472" spans="1:6" x14ac:dyDescent="0.2">
      <c r="A472" s="187" t="s">
        <v>994</v>
      </c>
      <c r="B472" s="187" t="s">
        <v>996</v>
      </c>
      <c r="C472" s="323" t="s">
        <v>995</v>
      </c>
      <c r="D472" s="324" t="s">
        <v>289</v>
      </c>
      <c r="E472" s="344">
        <v>0.56999999999999995</v>
      </c>
      <c r="F472" s="324" t="s">
        <v>996</v>
      </c>
    </row>
    <row r="473" spans="1:6" x14ac:dyDescent="0.2">
      <c r="A473" s="187" t="s">
        <v>18228</v>
      </c>
      <c r="B473" s="187" t="s">
        <v>18230</v>
      </c>
      <c r="C473" s="323" t="s">
        <v>18229</v>
      </c>
      <c r="D473" s="324" t="s">
        <v>289</v>
      </c>
      <c r="E473" s="344">
        <v>0.79</v>
      </c>
      <c r="F473" s="324" t="s">
        <v>18230</v>
      </c>
    </row>
    <row r="474" spans="1:6" x14ac:dyDescent="0.2">
      <c r="A474" s="187" t="s">
        <v>997</v>
      </c>
      <c r="B474" s="187" t="s">
        <v>999</v>
      </c>
      <c r="C474" s="323" t="s">
        <v>998</v>
      </c>
      <c r="D474" s="324" t="s">
        <v>289</v>
      </c>
      <c r="E474" s="344">
        <v>0.96</v>
      </c>
      <c r="F474" s="324" t="s">
        <v>999</v>
      </c>
    </row>
    <row r="475" spans="1:6" x14ac:dyDescent="0.2">
      <c r="A475" s="187" t="s">
        <v>21553</v>
      </c>
      <c r="B475" s="187" t="s">
        <v>21555</v>
      </c>
      <c r="C475" s="323" t="s">
        <v>21554</v>
      </c>
      <c r="D475" s="324" t="s">
        <v>289</v>
      </c>
      <c r="E475" s="344">
        <v>3.17</v>
      </c>
      <c r="F475" s="324" t="s">
        <v>21555</v>
      </c>
    </row>
    <row r="476" spans="1:6" x14ac:dyDescent="0.2">
      <c r="A476" s="187" t="s">
        <v>19414</v>
      </c>
      <c r="B476" s="187" t="s">
        <v>19416</v>
      </c>
      <c r="C476" s="323" t="s">
        <v>19415</v>
      </c>
      <c r="D476" s="324" t="s">
        <v>289</v>
      </c>
      <c r="E476" s="344">
        <v>0.1</v>
      </c>
      <c r="F476" s="324" t="s">
        <v>19416</v>
      </c>
    </row>
    <row r="477" spans="1:6" x14ac:dyDescent="0.2">
      <c r="A477" s="187" t="s">
        <v>9989</v>
      </c>
      <c r="B477" s="187" t="s">
        <v>9991</v>
      </c>
      <c r="C477" s="323" t="s">
        <v>9990</v>
      </c>
      <c r="D477" s="324" t="s">
        <v>289</v>
      </c>
      <c r="E477" s="344">
        <v>0.09</v>
      </c>
      <c r="F477" s="324" t="s">
        <v>9991</v>
      </c>
    </row>
    <row r="478" spans="1:6" x14ac:dyDescent="0.2">
      <c r="A478" s="187" t="s">
        <v>24045</v>
      </c>
      <c r="B478" s="187" t="s">
        <v>24047</v>
      </c>
      <c r="C478" s="323" t="s">
        <v>24046</v>
      </c>
      <c r="D478" s="324" t="s">
        <v>289</v>
      </c>
      <c r="E478" s="344">
        <v>0.17</v>
      </c>
      <c r="F478" s="324" t="s">
        <v>24047</v>
      </c>
    </row>
    <row r="479" spans="1:6" x14ac:dyDescent="0.2">
      <c r="A479" s="187" t="s">
        <v>11043</v>
      </c>
      <c r="B479" s="187" t="s">
        <v>11045</v>
      </c>
      <c r="C479" s="323" t="s">
        <v>11044</v>
      </c>
      <c r="D479" s="324" t="s">
        <v>289</v>
      </c>
      <c r="E479" s="344">
        <v>0.1</v>
      </c>
      <c r="F479" s="324" t="s">
        <v>11045</v>
      </c>
    </row>
    <row r="480" spans="1:6" x14ac:dyDescent="0.2">
      <c r="A480" s="187" t="s">
        <v>22099</v>
      </c>
      <c r="B480" s="187" t="s">
        <v>22101</v>
      </c>
      <c r="C480" s="323" t="s">
        <v>22100</v>
      </c>
      <c r="D480" s="324" t="s">
        <v>289</v>
      </c>
      <c r="E480" s="344">
        <v>0.3</v>
      </c>
      <c r="F480" s="324" t="s">
        <v>22101</v>
      </c>
    </row>
    <row r="481" spans="1:6" x14ac:dyDescent="0.2">
      <c r="A481" s="187" t="s">
        <v>24282</v>
      </c>
      <c r="B481" s="187" t="s">
        <v>24284</v>
      </c>
      <c r="C481" s="323" t="s">
        <v>24283</v>
      </c>
      <c r="D481" s="324" t="s">
        <v>289</v>
      </c>
      <c r="E481" s="344">
        <v>0.35</v>
      </c>
      <c r="F481" s="324" t="s">
        <v>24284</v>
      </c>
    </row>
    <row r="482" spans="1:6" x14ac:dyDescent="0.2">
      <c r="A482" s="187" t="s">
        <v>14655</v>
      </c>
      <c r="B482" s="187" t="s">
        <v>14657</v>
      </c>
      <c r="C482" s="323" t="s">
        <v>14656</v>
      </c>
      <c r="D482" s="324" t="s">
        <v>289</v>
      </c>
      <c r="E482" s="344">
        <v>0.09</v>
      </c>
      <c r="F482" s="324" t="s">
        <v>14657</v>
      </c>
    </row>
    <row r="483" spans="1:6" x14ac:dyDescent="0.2">
      <c r="A483" s="187" t="s">
        <v>10404</v>
      </c>
      <c r="B483" s="187" t="s">
        <v>10406</v>
      </c>
      <c r="C483" s="323" t="s">
        <v>10405</v>
      </c>
      <c r="D483" s="324" t="s">
        <v>289</v>
      </c>
      <c r="E483" s="344">
        <v>1.42</v>
      </c>
      <c r="F483" s="324" t="s">
        <v>10406</v>
      </c>
    </row>
    <row r="484" spans="1:6" x14ac:dyDescent="0.2">
      <c r="A484" s="187" t="s">
        <v>10257</v>
      </c>
      <c r="B484" s="187" t="s">
        <v>10259</v>
      </c>
      <c r="C484" s="323" t="s">
        <v>10258</v>
      </c>
      <c r="D484" s="324" t="s">
        <v>289</v>
      </c>
      <c r="E484" s="344">
        <v>0.39</v>
      </c>
      <c r="F484" s="324" t="s">
        <v>10259</v>
      </c>
    </row>
    <row r="485" spans="1:6" x14ac:dyDescent="0.2">
      <c r="A485" s="187" t="s">
        <v>15847</v>
      </c>
      <c r="B485" s="187" t="s">
        <v>15849</v>
      </c>
      <c r="C485" s="323" t="s">
        <v>15848</v>
      </c>
      <c r="D485" s="324" t="s">
        <v>289</v>
      </c>
      <c r="E485" s="344">
        <v>0.49</v>
      </c>
      <c r="F485" s="324" t="s">
        <v>15849</v>
      </c>
    </row>
    <row r="486" spans="1:6" x14ac:dyDescent="0.2">
      <c r="A486" s="187" t="s">
        <v>8837</v>
      </c>
      <c r="B486" s="187" t="s">
        <v>8839</v>
      </c>
      <c r="C486" s="323" t="s">
        <v>8838</v>
      </c>
      <c r="D486" s="324" t="s">
        <v>289</v>
      </c>
      <c r="E486" s="344">
        <v>0.74</v>
      </c>
      <c r="F486" s="324" t="s">
        <v>8839</v>
      </c>
    </row>
    <row r="487" spans="1:6" x14ac:dyDescent="0.2">
      <c r="A487" s="187" t="s">
        <v>1000</v>
      </c>
      <c r="B487" s="187" t="s">
        <v>1002</v>
      </c>
      <c r="C487" s="323" t="s">
        <v>1001</v>
      </c>
      <c r="D487" s="324" t="s">
        <v>289</v>
      </c>
      <c r="E487" s="344">
        <v>0.74</v>
      </c>
      <c r="F487" s="324" t="s">
        <v>1002</v>
      </c>
    </row>
    <row r="488" spans="1:6" x14ac:dyDescent="0.2">
      <c r="A488" s="187" t="s">
        <v>1003</v>
      </c>
      <c r="B488" s="187" t="s">
        <v>1005</v>
      </c>
      <c r="C488" s="323" t="s">
        <v>1004</v>
      </c>
      <c r="D488" s="324" t="s">
        <v>289</v>
      </c>
      <c r="E488" s="344">
        <v>1.04</v>
      </c>
      <c r="F488" s="324" t="s">
        <v>1005</v>
      </c>
    </row>
    <row r="489" spans="1:6" x14ac:dyDescent="0.2">
      <c r="A489" s="187" t="s">
        <v>16743</v>
      </c>
      <c r="B489" s="187" t="s">
        <v>16745</v>
      </c>
      <c r="C489" s="323" t="s">
        <v>16744</v>
      </c>
      <c r="D489" s="324" t="s">
        <v>289</v>
      </c>
      <c r="E489" s="344">
        <v>4.3</v>
      </c>
      <c r="F489" s="324" t="s">
        <v>16745</v>
      </c>
    </row>
    <row r="490" spans="1:6" x14ac:dyDescent="0.2">
      <c r="A490" s="187" t="s">
        <v>16740</v>
      </c>
      <c r="B490" s="187" t="s">
        <v>16742</v>
      </c>
      <c r="C490" s="323" t="s">
        <v>16741</v>
      </c>
      <c r="D490" s="324" t="s">
        <v>289</v>
      </c>
      <c r="E490" s="344">
        <v>4.3</v>
      </c>
      <c r="F490" s="324" t="s">
        <v>16742</v>
      </c>
    </row>
    <row r="491" spans="1:6" x14ac:dyDescent="0.2">
      <c r="A491" s="187" t="s">
        <v>1015</v>
      </c>
      <c r="B491" s="187" t="s">
        <v>1018</v>
      </c>
      <c r="C491" s="323" t="s">
        <v>1016</v>
      </c>
      <c r="D491" s="324" t="s">
        <v>1017</v>
      </c>
      <c r="E491" s="344">
        <v>8100</v>
      </c>
      <c r="F491" s="324" t="s">
        <v>1018</v>
      </c>
    </row>
    <row r="492" spans="1:6" x14ac:dyDescent="0.2">
      <c r="A492" s="187" t="s">
        <v>18352</v>
      </c>
      <c r="B492" s="187" t="s">
        <v>18354</v>
      </c>
      <c r="C492" s="323" t="s">
        <v>18353</v>
      </c>
      <c r="D492" s="324" t="s">
        <v>290</v>
      </c>
      <c r="E492" s="344">
        <v>9.57</v>
      </c>
      <c r="F492" s="324" t="s">
        <v>18354</v>
      </c>
    </row>
    <row r="493" spans="1:6" x14ac:dyDescent="0.2">
      <c r="A493" s="187" t="s">
        <v>16737</v>
      </c>
      <c r="B493" s="187" t="s">
        <v>16739</v>
      </c>
      <c r="C493" s="323" t="s">
        <v>16738</v>
      </c>
      <c r="D493" s="324" t="s">
        <v>289</v>
      </c>
      <c r="E493" s="344">
        <v>74.08</v>
      </c>
      <c r="F493" s="324" t="s">
        <v>16739</v>
      </c>
    </row>
    <row r="494" spans="1:6" x14ac:dyDescent="0.2">
      <c r="A494" s="187" t="s">
        <v>16746</v>
      </c>
      <c r="B494" s="187" t="s">
        <v>16748</v>
      </c>
      <c r="C494" s="323" t="s">
        <v>16747</v>
      </c>
      <c r="D494" s="324" t="s">
        <v>289</v>
      </c>
      <c r="E494" s="344">
        <v>9.68</v>
      </c>
      <c r="F494" s="324" t="s">
        <v>16748</v>
      </c>
    </row>
    <row r="495" spans="1:6" ht="25.5" x14ac:dyDescent="0.2">
      <c r="A495" s="187" t="s">
        <v>17328</v>
      </c>
      <c r="B495" s="187" t="s">
        <v>17330</v>
      </c>
      <c r="C495" s="323" t="s">
        <v>17329</v>
      </c>
      <c r="D495" s="324" t="s">
        <v>289</v>
      </c>
      <c r="E495" s="344">
        <v>349.64</v>
      </c>
      <c r="F495" s="324" t="s">
        <v>17330</v>
      </c>
    </row>
    <row r="496" spans="1:6" x14ac:dyDescent="0.2">
      <c r="A496" s="187" t="s">
        <v>16113</v>
      </c>
      <c r="B496" s="187" t="s">
        <v>16115</v>
      </c>
      <c r="C496" s="323" t="s">
        <v>16114</v>
      </c>
      <c r="D496" s="324" t="s">
        <v>6410</v>
      </c>
      <c r="E496" s="344">
        <v>48.24</v>
      </c>
      <c r="F496" s="324" t="s">
        <v>16115</v>
      </c>
    </row>
    <row r="497" spans="1:6" ht="25.5" x14ac:dyDescent="0.2">
      <c r="A497" s="187" t="s">
        <v>22820</v>
      </c>
      <c r="B497" s="187" t="s">
        <v>22822</v>
      </c>
      <c r="C497" s="323" t="s">
        <v>22821</v>
      </c>
      <c r="D497" s="324" t="s">
        <v>289</v>
      </c>
      <c r="E497" s="344">
        <v>178.43</v>
      </c>
      <c r="F497" s="324" t="s">
        <v>22822</v>
      </c>
    </row>
    <row r="498" spans="1:6" ht="25.5" x14ac:dyDescent="0.2">
      <c r="A498" s="187" t="s">
        <v>22817</v>
      </c>
      <c r="B498" s="187" t="s">
        <v>22819</v>
      </c>
      <c r="C498" s="323" t="s">
        <v>22818</v>
      </c>
      <c r="D498" s="324" t="s">
        <v>289</v>
      </c>
      <c r="E498" s="344">
        <v>1223.29</v>
      </c>
      <c r="F498" s="324" t="s">
        <v>22819</v>
      </c>
    </row>
    <row r="499" spans="1:6" x14ac:dyDescent="0.2">
      <c r="A499" s="187" t="s">
        <v>17385</v>
      </c>
      <c r="B499" s="187" t="s">
        <v>17387</v>
      </c>
      <c r="C499" s="323" t="s">
        <v>17386</v>
      </c>
      <c r="D499" s="324" t="s">
        <v>289</v>
      </c>
      <c r="E499" s="344">
        <v>516.15</v>
      </c>
      <c r="F499" s="324" t="s">
        <v>17387</v>
      </c>
    </row>
    <row r="500" spans="1:6" x14ac:dyDescent="0.2">
      <c r="A500" s="187" t="s">
        <v>10425</v>
      </c>
      <c r="B500" s="187" t="s">
        <v>10427</v>
      </c>
      <c r="C500" s="323" t="s">
        <v>10426</v>
      </c>
      <c r="D500" s="324" t="s">
        <v>289</v>
      </c>
      <c r="E500" s="344">
        <v>26.11</v>
      </c>
      <c r="F500" s="324" t="s">
        <v>10427</v>
      </c>
    </row>
    <row r="501" spans="1:6" ht="38.25" x14ac:dyDescent="0.2">
      <c r="A501" s="187" t="s">
        <v>19916</v>
      </c>
      <c r="B501" s="187" t="s">
        <v>19918</v>
      </c>
      <c r="C501" s="323" t="s">
        <v>19917</v>
      </c>
      <c r="D501" s="324" t="s">
        <v>289</v>
      </c>
      <c r="E501" s="344">
        <v>991.54</v>
      </c>
      <c r="F501" s="324" t="s">
        <v>19918</v>
      </c>
    </row>
    <row r="502" spans="1:6" x14ac:dyDescent="0.2">
      <c r="A502" s="187" t="s">
        <v>13176</v>
      </c>
      <c r="B502" s="187" t="s">
        <v>13178</v>
      </c>
      <c r="C502" s="323" t="s">
        <v>13177</v>
      </c>
      <c r="D502" s="324" t="s">
        <v>289</v>
      </c>
      <c r="E502" s="344">
        <v>3605.73</v>
      </c>
      <c r="F502" s="324" t="s">
        <v>13178</v>
      </c>
    </row>
    <row r="503" spans="1:6" x14ac:dyDescent="0.2">
      <c r="A503" s="187" t="s">
        <v>22430</v>
      </c>
      <c r="B503" s="187" t="s">
        <v>22432</v>
      </c>
      <c r="C503" s="323" t="s">
        <v>22431</v>
      </c>
      <c r="D503" s="324" t="s">
        <v>289</v>
      </c>
      <c r="E503" s="344">
        <v>153.9</v>
      </c>
      <c r="F503" s="324" t="s">
        <v>22432</v>
      </c>
    </row>
    <row r="504" spans="1:6" x14ac:dyDescent="0.2">
      <c r="A504" s="187" t="s">
        <v>1022</v>
      </c>
      <c r="B504" s="187" t="s">
        <v>1024</v>
      </c>
      <c r="C504" s="323" t="s">
        <v>1023</v>
      </c>
      <c r="D504" s="324" t="s">
        <v>289</v>
      </c>
      <c r="E504" s="344">
        <v>414.9</v>
      </c>
      <c r="F504" s="324" t="s">
        <v>1024</v>
      </c>
    </row>
    <row r="505" spans="1:6" x14ac:dyDescent="0.2">
      <c r="A505" s="187" t="s">
        <v>1028</v>
      </c>
      <c r="B505" s="187" t="s">
        <v>1030</v>
      </c>
      <c r="C505" s="323" t="s">
        <v>1029</v>
      </c>
      <c r="D505" s="324" t="s">
        <v>289</v>
      </c>
      <c r="E505" s="344">
        <v>48.94</v>
      </c>
      <c r="F505" s="324" t="s">
        <v>1030</v>
      </c>
    </row>
    <row r="506" spans="1:6" x14ac:dyDescent="0.2">
      <c r="A506" s="187" t="s">
        <v>1019</v>
      </c>
      <c r="B506" s="187" t="s">
        <v>1021</v>
      </c>
      <c r="C506" s="323" t="s">
        <v>1020</v>
      </c>
      <c r="D506" s="324" t="s">
        <v>289</v>
      </c>
      <c r="E506" s="344">
        <v>127.9</v>
      </c>
      <c r="F506" s="324" t="s">
        <v>1021</v>
      </c>
    </row>
    <row r="507" spans="1:6" x14ac:dyDescent="0.2">
      <c r="A507" s="187" t="s">
        <v>9835</v>
      </c>
      <c r="B507" s="187" t="s">
        <v>9837</v>
      </c>
      <c r="C507" s="323" t="s">
        <v>9836</v>
      </c>
      <c r="D507" s="324" t="s">
        <v>289</v>
      </c>
      <c r="E507" s="344">
        <v>79.959999999999994</v>
      </c>
      <c r="F507" s="324" t="s">
        <v>9837</v>
      </c>
    </row>
    <row r="508" spans="1:6" x14ac:dyDescent="0.2">
      <c r="A508" s="187" t="s">
        <v>9832</v>
      </c>
      <c r="B508" s="187" t="s">
        <v>9834</v>
      </c>
      <c r="C508" s="323" t="s">
        <v>9833</v>
      </c>
      <c r="D508" s="324" t="s">
        <v>289</v>
      </c>
      <c r="E508" s="344">
        <v>96.78</v>
      </c>
      <c r="F508" s="324" t="s">
        <v>9834</v>
      </c>
    </row>
    <row r="509" spans="1:6" x14ac:dyDescent="0.2">
      <c r="A509" s="187" t="s">
        <v>13539</v>
      </c>
      <c r="B509" s="187" t="s">
        <v>13541</v>
      </c>
      <c r="C509" s="323" t="s">
        <v>13540</v>
      </c>
      <c r="D509" s="324" t="s">
        <v>289</v>
      </c>
      <c r="E509" s="344">
        <v>83.48</v>
      </c>
      <c r="F509" s="324" t="s">
        <v>13541</v>
      </c>
    </row>
    <row r="510" spans="1:6" x14ac:dyDescent="0.2">
      <c r="A510" s="187" t="s">
        <v>13242</v>
      </c>
      <c r="B510" s="187" t="s">
        <v>13244</v>
      </c>
      <c r="C510" s="323" t="s">
        <v>13243</v>
      </c>
      <c r="D510" s="324" t="s">
        <v>289</v>
      </c>
      <c r="E510" s="344">
        <v>169.9</v>
      </c>
      <c r="F510" s="324" t="s">
        <v>13244</v>
      </c>
    </row>
    <row r="511" spans="1:6" x14ac:dyDescent="0.2">
      <c r="A511" s="187" t="s">
        <v>13113</v>
      </c>
      <c r="B511" s="187" t="s">
        <v>13115</v>
      </c>
      <c r="C511" s="323" t="s">
        <v>13114</v>
      </c>
      <c r="D511" s="324" t="s">
        <v>289</v>
      </c>
      <c r="E511" s="344">
        <v>124.9</v>
      </c>
      <c r="F511" s="324" t="s">
        <v>13115</v>
      </c>
    </row>
    <row r="512" spans="1:6" x14ac:dyDescent="0.2">
      <c r="A512" s="187" t="s">
        <v>13134</v>
      </c>
      <c r="B512" s="187" t="s">
        <v>13136</v>
      </c>
      <c r="C512" s="323" t="s">
        <v>13135</v>
      </c>
      <c r="D512" s="324" t="s">
        <v>289</v>
      </c>
      <c r="E512" s="344">
        <v>58.9</v>
      </c>
      <c r="F512" s="324" t="s">
        <v>13136</v>
      </c>
    </row>
    <row r="513" spans="1:6" x14ac:dyDescent="0.2">
      <c r="A513" s="187" t="s">
        <v>6940</v>
      </c>
      <c r="B513" s="187" t="s">
        <v>6942</v>
      </c>
      <c r="C513" s="323" t="s">
        <v>6941</v>
      </c>
      <c r="D513" s="324" t="s">
        <v>289</v>
      </c>
      <c r="E513" s="344">
        <v>117.9</v>
      </c>
      <c r="F513" s="324" t="s">
        <v>6942</v>
      </c>
    </row>
    <row r="514" spans="1:6" x14ac:dyDescent="0.2">
      <c r="A514" s="187" t="s">
        <v>9880</v>
      </c>
      <c r="B514" s="187" t="s">
        <v>9882</v>
      </c>
      <c r="C514" s="323" t="s">
        <v>9881</v>
      </c>
      <c r="D514" s="324" t="s">
        <v>289</v>
      </c>
      <c r="E514" s="344">
        <v>23</v>
      </c>
      <c r="F514" s="324" t="s">
        <v>9882</v>
      </c>
    </row>
    <row r="515" spans="1:6" x14ac:dyDescent="0.2">
      <c r="A515" s="187" t="s">
        <v>23934</v>
      </c>
      <c r="B515" s="187" t="s">
        <v>23936</v>
      </c>
      <c r="C515" s="323" t="s">
        <v>23935</v>
      </c>
      <c r="D515" s="324" t="s">
        <v>289</v>
      </c>
      <c r="E515" s="344">
        <v>179.9</v>
      </c>
      <c r="F515" s="324" t="s">
        <v>23936</v>
      </c>
    </row>
    <row r="516" spans="1:6" x14ac:dyDescent="0.2">
      <c r="A516" s="187" t="s">
        <v>1025</v>
      </c>
      <c r="B516" s="187" t="s">
        <v>1027</v>
      </c>
      <c r="C516" s="323" t="s">
        <v>1026</v>
      </c>
      <c r="D516" s="324" t="s">
        <v>289</v>
      </c>
      <c r="E516" s="344">
        <v>8.6300000000000008</v>
      </c>
      <c r="F516" s="324" t="s">
        <v>1027</v>
      </c>
    </row>
    <row r="517" spans="1:6" x14ac:dyDescent="0.2">
      <c r="A517" s="187" t="s">
        <v>5369</v>
      </c>
      <c r="B517" s="187" t="s">
        <v>5371</v>
      </c>
      <c r="C517" s="323" t="s">
        <v>5370</v>
      </c>
      <c r="D517" s="324" t="s">
        <v>289</v>
      </c>
      <c r="E517" s="344">
        <v>23</v>
      </c>
      <c r="F517" s="324" t="s">
        <v>5371</v>
      </c>
    </row>
    <row r="518" spans="1:6" ht="25.5" x14ac:dyDescent="0.2">
      <c r="A518" s="187" t="s">
        <v>23886</v>
      </c>
      <c r="B518" s="187" t="s">
        <v>23888</v>
      </c>
      <c r="C518" s="323" t="s">
        <v>23887</v>
      </c>
      <c r="D518" s="324" t="s">
        <v>289</v>
      </c>
      <c r="E518" s="344">
        <v>353.9</v>
      </c>
      <c r="F518" s="324" t="s">
        <v>23888</v>
      </c>
    </row>
    <row r="519" spans="1:6" ht="25.5" x14ac:dyDescent="0.2">
      <c r="A519" s="187" t="s">
        <v>23748</v>
      </c>
      <c r="B519" s="187" t="s">
        <v>23750</v>
      </c>
      <c r="C519" s="323" t="s">
        <v>23749</v>
      </c>
      <c r="D519" s="324" t="s">
        <v>289</v>
      </c>
      <c r="E519" s="344">
        <v>199.9</v>
      </c>
      <c r="F519" s="324" t="s">
        <v>23750</v>
      </c>
    </row>
    <row r="520" spans="1:6" ht="25.5" x14ac:dyDescent="0.2">
      <c r="A520" s="187" t="s">
        <v>23745</v>
      </c>
      <c r="B520" s="187" t="s">
        <v>23747</v>
      </c>
      <c r="C520" s="323" t="s">
        <v>23746</v>
      </c>
      <c r="D520" s="324" t="s">
        <v>289</v>
      </c>
      <c r="E520" s="344">
        <v>116.49</v>
      </c>
      <c r="F520" s="324" t="s">
        <v>23747</v>
      </c>
    </row>
    <row r="521" spans="1:6" ht="25.5" x14ac:dyDescent="0.2">
      <c r="A521" s="187" t="s">
        <v>23069</v>
      </c>
      <c r="B521" s="187" t="s">
        <v>23071</v>
      </c>
      <c r="C521" s="323" t="s">
        <v>23070</v>
      </c>
      <c r="D521" s="324" t="s">
        <v>289</v>
      </c>
      <c r="E521" s="344">
        <v>289.89999999999998</v>
      </c>
      <c r="F521" s="324" t="s">
        <v>23071</v>
      </c>
    </row>
    <row r="522" spans="1:6" x14ac:dyDescent="0.2">
      <c r="A522" s="187" t="s">
        <v>4645</v>
      </c>
      <c r="B522" s="187" t="s">
        <v>4647</v>
      </c>
      <c r="C522" s="323" t="s">
        <v>4646</v>
      </c>
      <c r="D522" s="324" t="s">
        <v>623</v>
      </c>
      <c r="E522" s="344">
        <v>149</v>
      </c>
      <c r="F522" s="324" t="s">
        <v>4647</v>
      </c>
    </row>
    <row r="523" spans="1:6" x14ac:dyDescent="0.2">
      <c r="A523" s="187" t="s">
        <v>4648</v>
      </c>
      <c r="B523" s="187" t="s">
        <v>4650</v>
      </c>
      <c r="C523" s="323" t="s">
        <v>4649</v>
      </c>
      <c r="D523" s="324" t="s">
        <v>623</v>
      </c>
      <c r="E523" s="344">
        <v>226.19</v>
      </c>
      <c r="F523" s="324" t="s">
        <v>4650</v>
      </c>
    </row>
    <row r="524" spans="1:6" x14ac:dyDescent="0.2">
      <c r="A524" s="187" t="s">
        <v>18271</v>
      </c>
      <c r="B524" s="187" t="s">
        <v>18273</v>
      </c>
      <c r="C524" s="323" t="s">
        <v>18272</v>
      </c>
      <c r="D524" s="324" t="s">
        <v>623</v>
      </c>
      <c r="E524" s="344">
        <v>108.9</v>
      </c>
      <c r="F524" s="324" t="s">
        <v>18273</v>
      </c>
    </row>
    <row r="525" spans="1:6" x14ac:dyDescent="0.2">
      <c r="A525" s="187" t="s">
        <v>8038</v>
      </c>
      <c r="B525" s="187" t="s">
        <v>8040</v>
      </c>
      <c r="C525" s="323" t="s">
        <v>8039</v>
      </c>
      <c r="D525" s="324" t="s">
        <v>623</v>
      </c>
      <c r="E525" s="344">
        <v>103.9</v>
      </c>
      <c r="F525" s="324" t="s">
        <v>8040</v>
      </c>
    </row>
    <row r="526" spans="1:6" ht="25.5" x14ac:dyDescent="0.2">
      <c r="A526" s="187" t="s">
        <v>13161</v>
      </c>
      <c r="B526" s="187" t="s">
        <v>13163</v>
      </c>
      <c r="C526" s="323" t="s">
        <v>13162</v>
      </c>
      <c r="D526" s="324" t="s">
        <v>865</v>
      </c>
      <c r="E526" s="344">
        <v>6256.91</v>
      </c>
      <c r="F526" s="324" t="s">
        <v>13163</v>
      </c>
    </row>
    <row r="527" spans="1:6" ht="25.5" x14ac:dyDescent="0.2">
      <c r="A527" s="187" t="s">
        <v>13158</v>
      </c>
      <c r="B527" s="187" t="s">
        <v>13160</v>
      </c>
      <c r="C527" s="323" t="s">
        <v>13159</v>
      </c>
      <c r="D527" s="324" t="s">
        <v>865</v>
      </c>
      <c r="E527" s="344">
        <v>11193.71</v>
      </c>
      <c r="F527" s="324" t="s">
        <v>13160</v>
      </c>
    </row>
    <row r="528" spans="1:6" x14ac:dyDescent="0.2">
      <c r="A528" s="187" t="s">
        <v>24297</v>
      </c>
      <c r="B528" s="187" t="s">
        <v>24299</v>
      </c>
      <c r="C528" s="323" t="s">
        <v>24298</v>
      </c>
      <c r="D528" s="324" t="s">
        <v>289</v>
      </c>
      <c r="E528" s="344">
        <v>323.89999999999998</v>
      </c>
      <c r="F528" s="324" t="s">
        <v>24299</v>
      </c>
    </row>
    <row r="529" spans="1:6" x14ac:dyDescent="0.2">
      <c r="A529" s="187" t="s">
        <v>18103</v>
      </c>
      <c r="B529" s="187" t="s">
        <v>18105</v>
      </c>
      <c r="C529" s="323" t="s">
        <v>18104</v>
      </c>
      <c r="D529" s="324" t="s">
        <v>635</v>
      </c>
      <c r="E529" s="344">
        <v>35.85</v>
      </c>
      <c r="F529" s="324" t="s">
        <v>18105</v>
      </c>
    </row>
    <row r="530" spans="1:6" x14ac:dyDescent="0.2">
      <c r="A530" s="187" t="s">
        <v>22321</v>
      </c>
      <c r="B530" s="187" t="s">
        <v>22323</v>
      </c>
      <c r="C530" s="323" t="s">
        <v>22322</v>
      </c>
      <c r="D530" s="324" t="s">
        <v>664</v>
      </c>
      <c r="E530" s="344">
        <v>244.8</v>
      </c>
      <c r="F530" s="324" t="s">
        <v>22323</v>
      </c>
    </row>
    <row r="531" spans="1:6" ht="25.5" x14ac:dyDescent="0.2">
      <c r="A531" s="187" t="s">
        <v>23967</v>
      </c>
      <c r="B531" s="187" t="s">
        <v>23969</v>
      </c>
      <c r="C531" s="323" t="s">
        <v>23968</v>
      </c>
      <c r="D531" s="324" t="s">
        <v>289</v>
      </c>
      <c r="E531" s="344">
        <v>6554.14</v>
      </c>
      <c r="F531" s="324" t="s">
        <v>23969</v>
      </c>
    </row>
    <row r="532" spans="1:6" x14ac:dyDescent="0.2">
      <c r="A532" s="187" t="s">
        <v>1034</v>
      </c>
      <c r="B532" s="187" t="s">
        <v>1036</v>
      </c>
      <c r="C532" s="323" t="s">
        <v>1035</v>
      </c>
      <c r="D532" s="324" t="s">
        <v>289</v>
      </c>
      <c r="E532" s="344">
        <v>19.579999999999998</v>
      </c>
      <c r="F532" s="324" t="s">
        <v>1036</v>
      </c>
    </row>
    <row r="533" spans="1:6" x14ac:dyDescent="0.2">
      <c r="A533" s="187" t="s">
        <v>19648</v>
      </c>
      <c r="B533" s="187" t="s">
        <v>19650</v>
      </c>
      <c r="C533" s="323" t="s">
        <v>19649</v>
      </c>
      <c r="D533" s="324" t="s">
        <v>289</v>
      </c>
      <c r="E533" s="344">
        <v>217.7</v>
      </c>
      <c r="F533" s="324" t="s">
        <v>19650</v>
      </c>
    </row>
    <row r="534" spans="1:6" x14ac:dyDescent="0.2">
      <c r="A534" s="187" t="s">
        <v>1043</v>
      </c>
      <c r="B534" s="187" t="s">
        <v>1045</v>
      </c>
      <c r="C534" s="323" t="s">
        <v>1044</v>
      </c>
      <c r="D534" s="324" t="s">
        <v>289</v>
      </c>
      <c r="E534" s="344">
        <v>377.92</v>
      </c>
      <c r="F534" s="324" t="s">
        <v>1045</v>
      </c>
    </row>
    <row r="535" spans="1:6" x14ac:dyDescent="0.2">
      <c r="A535" s="187" t="s">
        <v>1046</v>
      </c>
      <c r="B535" s="187" t="s">
        <v>1048</v>
      </c>
      <c r="C535" s="323" t="s">
        <v>1047</v>
      </c>
      <c r="D535" s="324" t="s">
        <v>289</v>
      </c>
      <c r="E535" s="344">
        <v>2250</v>
      </c>
      <c r="F535" s="324" t="s">
        <v>1048</v>
      </c>
    </row>
    <row r="536" spans="1:6" ht="38.25" x14ac:dyDescent="0.2">
      <c r="A536" s="187" t="s">
        <v>23054</v>
      </c>
      <c r="B536" s="187" t="s">
        <v>23056</v>
      </c>
      <c r="C536" s="323" t="s">
        <v>23055</v>
      </c>
      <c r="D536" s="324" t="s">
        <v>289</v>
      </c>
      <c r="E536" s="344">
        <v>3750</v>
      </c>
      <c r="F536" s="324" t="s">
        <v>23056</v>
      </c>
    </row>
    <row r="537" spans="1:6" x14ac:dyDescent="0.2">
      <c r="A537" s="187" t="s">
        <v>19702</v>
      </c>
      <c r="B537" s="187" t="s">
        <v>19704</v>
      </c>
      <c r="C537" s="323" t="s">
        <v>19703</v>
      </c>
      <c r="D537" s="324" t="s">
        <v>289</v>
      </c>
      <c r="E537" s="344">
        <v>8.33</v>
      </c>
      <c r="F537" s="324" t="s">
        <v>19704</v>
      </c>
    </row>
    <row r="538" spans="1:6" x14ac:dyDescent="0.2">
      <c r="A538" s="187" t="s">
        <v>1049</v>
      </c>
      <c r="B538" s="187" t="s">
        <v>1051</v>
      </c>
      <c r="C538" s="323" t="s">
        <v>1050</v>
      </c>
      <c r="D538" s="324" t="s">
        <v>289</v>
      </c>
      <c r="E538" s="344">
        <v>3.36</v>
      </c>
      <c r="F538" s="324" t="s">
        <v>1051</v>
      </c>
    </row>
    <row r="539" spans="1:6" x14ac:dyDescent="0.2">
      <c r="A539" s="187" t="s">
        <v>15112</v>
      </c>
      <c r="B539" s="187" t="s">
        <v>15114</v>
      </c>
      <c r="C539" s="323" t="s">
        <v>15113</v>
      </c>
      <c r="D539" s="324" t="s">
        <v>289</v>
      </c>
      <c r="E539" s="344">
        <v>341.96</v>
      </c>
      <c r="F539" s="324" t="s">
        <v>15114</v>
      </c>
    </row>
    <row r="540" spans="1:6" x14ac:dyDescent="0.2">
      <c r="A540" s="187" t="s">
        <v>14998</v>
      </c>
      <c r="B540" s="187" t="s">
        <v>15000</v>
      </c>
      <c r="C540" s="323" t="s">
        <v>14999</v>
      </c>
      <c r="D540" s="324" t="s">
        <v>277</v>
      </c>
      <c r="E540" s="344">
        <v>670.82</v>
      </c>
      <c r="F540" s="324" t="s">
        <v>15000</v>
      </c>
    </row>
    <row r="541" spans="1:6" ht="25.5" x14ac:dyDescent="0.2">
      <c r="A541" s="187" t="s">
        <v>19961</v>
      </c>
      <c r="B541" s="187" t="s">
        <v>19963</v>
      </c>
      <c r="C541" s="323" t="s">
        <v>19962</v>
      </c>
      <c r="D541" s="324" t="s">
        <v>289</v>
      </c>
      <c r="E541" s="344">
        <v>420.66</v>
      </c>
      <c r="F541" s="324" t="s">
        <v>19963</v>
      </c>
    </row>
    <row r="542" spans="1:6" x14ac:dyDescent="0.2">
      <c r="A542" s="187" t="s">
        <v>17843</v>
      </c>
      <c r="B542" s="187" t="s">
        <v>17845</v>
      </c>
      <c r="C542" s="323" t="s">
        <v>17844</v>
      </c>
      <c r="D542" s="324" t="s">
        <v>289</v>
      </c>
      <c r="E542" s="344">
        <v>2206.31</v>
      </c>
      <c r="F542" s="324" t="s">
        <v>17845</v>
      </c>
    </row>
    <row r="543" spans="1:6" x14ac:dyDescent="0.2">
      <c r="A543" s="187" t="s">
        <v>17846</v>
      </c>
      <c r="B543" s="187" t="s">
        <v>17848</v>
      </c>
      <c r="C543" s="323" t="s">
        <v>17847</v>
      </c>
      <c r="D543" s="324" t="s">
        <v>289</v>
      </c>
      <c r="E543" s="344">
        <v>2301.4299999999998</v>
      </c>
      <c r="F543" s="324" t="s">
        <v>17848</v>
      </c>
    </row>
    <row r="544" spans="1:6" x14ac:dyDescent="0.2">
      <c r="A544" s="187" t="s">
        <v>17849</v>
      </c>
      <c r="B544" s="187" t="s">
        <v>17851</v>
      </c>
      <c r="C544" s="323" t="s">
        <v>17850</v>
      </c>
      <c r="D544" s="324" t="s">
        <v>289</v>
      </c>
      <c r="E544" s="344">
        <v>2336.27</v>
      </c>
      <c r="F544" s="324" t="s">
        <v>17851</v>
      </c>
    </row>
    <row r="545" spans="1:6" ht="25.5" x14ac:dyDescent="0.2">
      <c r="A545" s="187" t="s">
        <v>19973</v>
      </c>
      <c r="B545" s="187" t="s">
        <v>19975</v>
      </c>
      <c r="C545" s="323" t="s">
        <v>19974</v>
      </c>
      <c r="D545" s="324" t="s">
        <v>289</v>
      </c>
      <c r="E545" s="344">
        <v>3024.41</v>
      </c>
      <c r="F545" s="324" t="s">
        <v>19975</v>
      </c>
    </row>
    <row r="546" spans="1:6" x14ac:dyDescent="0.2">
      <c r="A546" s="187" t="s">
        <v>22258</v>
      </c>
      <c r="B546" s="187" t="s">
        <v>22260</v>
      </c>
      <c r="C546" s="323" t="s">
        <v>22259</v>
      </c>
      <c r="D546" s="324" t="s">
        <v>289</v>
      </c>
      <c r="E546" s="344">
        <v>1451.03</v>
      </c>
      <c r="F546" s="324" t="s">
        <v>22260</v>
      </c>
    </row>
    <row r="547" spans="1:6" x14ac:dyDescent="0.2">
      <c r="A547" s="187" t="s">
        <v>22246</v>
      </c>
      <c r="B547" s="187" t="s">
        <v>22248</v>
      </c>
      <c r="C547" s="323" t="s">
        <v>22247</v>
      </c>
      <c r="D547" s="324" t="s">
        <v>289</v>
      </c>
      <c r="E547" s="344">
        <v>1744.15</v>
      </c>
      <c r="F547" s="324" t="s">
        <v>22248</v>
      </c>
    </row>
    <row r="548" spans="1:6" x14ac:dyDescent="0.2">
      <c r="A548" s="187" t="s">
        <v>22252</v>
      </c>
      <c r="B548" s="187" t="s">
        <v>22254</v>
      </c>
      <c r="C548" s="323" t="s">
        <v>22253</v>
      </c>
      <c r="D548" s="324" t="s">
        <v>289</v>
      </c>
      <c r="E548" s="344">
        <v>2275.2800000000002</v>
      </c>
      <c r="F548" s="324" t="s">
        <v>22254</v>
      </c>
    </row>
    <row r="549" spans="1:6" x14ac:dyDescent="0.2">
      <c r="A549" s="187" t="s">
        <v>22243</v>
      </c>
      <c r="B549" s="187" t="s">
        <v>22245</v>
      </c>
      <c r="C549" s="323" t="s">
        <v>22244</v>
      </c>
      <c r="D549" s="324" t="s">
        <v>289</v>
      </c>
      <c r="E549" s="344">
        <v>2717.59</v>
      </c>
      <c r="F549" s="324" t="s">
        <v>22245</v>
      </c>
    </row>
    <row r="550" spans="1:6" x14ac:dyDescent="0.2">
      <c r="A550" s="187" t="s">
        <v>22261</v>
      </c>
      <c r="B550" s="187" t="s">
        <v>22263</v>
      </c>
      <c r="C550" s="323" t="s">
        <v>22262</v>
      </c>
      <c r="D550" s="324" t="s">
        <v>289</v>
      </c>
      <c r="E550" s="344">
        <v>3014.71</v>
      </c>
      <c r="F550" s="324" t="s">
        <v>22263</v>
      </c>
    </row>
    <row r="551" spans="1:6" x14ac:dyDescent="0.2">
      <c r="A551" s="187" t="s">
        <v>22255</v>
      </c>
      <c r="B551" s="187" t="s">
        <v>22257</v>
      </c>
      <c r="C551" s="323" t="s">
        <v>22256</v>
      </c>
      <c r="D551" s="324" t="s">
        <v>289</v>
      </c>
      <c r="E551" s="344">
        <v>3685.94</v>
      </c>
      <c r="F551" s="324" t="s">
        <v>22257</v>
      </c>
    </row>
    <row r="552" spans="1:6" x14ac:dyDescent="0.2">
      <c r="A552" s="187" t="s">
        <v>22249</v>
      </c>
      <c r="B552" s="187" t="s">
        <v>22251</v>
      </c>
      <c r="C552" s="323" t="s">
        <v>22250</v>
      </c>
      <c r="D552" s="324" t="s">
        <v>289</v>
      </c>
      <c r="E552" s="344">
        <v>3814.13</v>
      </c>
      <c r="F552" s="324" t="s">
        <v>22251</v>
      </c>
    </row>
    <row r="553" spans="1:6" x14ac:dyDescent="0.2">
      <c r="A553" s="187" t="s">
        <v>13500</v>
      </c>
      <c r="B553" s="187" t="s">
        <v>13502</v>
      </c>
      <c r="C553" s="323" t="s">
        <v>13501</v>
      </c>
      <c r="D553" s="324" t="s">
        <v>277</v>
      </c>
      <c r="E553" s="344">
        <v>540.34</v>
      </c>
      <c r="F553" s="324" t="s">
        <v>13502</v>
      </c>
    </row>
    <row r="554" spans="1:6" x14ac:dyDescent="0.2">
      <c r="A554" s="187" t="s">
        <v>23775</v>
      </c>
      <c r="B554" s="187" t="s">
        <v>23777</v>
      </c>
      <c r="C554" s="323" t="s">
        <v>23776</v>
      </c>
      <c r="D554" s="324" t="s">
        <v>277</v>
      </c>
      <c r="E554" s="344">
        <v>323.87</v>
      </c>
      <c r="F554" s="324" t="s">
        <v>23777</v>
      </c>
    </row>
    <row r="555" spans="1:6" x14ac:dyDescent="0.2">
      <c r="A555" s="187" t="s">
        <v>10154</v>
      </c>
      <c r="B555" s="187" t="s">
        <v>10156</v>
      </c>
      <c r="C555" s="323" t="s">
        <v>10155</v>
      </c>
      <c r="D555" s="324" t="s">
        <v>7113</v>
      </c>
      <c r="E555" s="344">
        <v>476.67</v>
      </c>
      <c r="F555" s="324" t="s">
        <v>10156</v>
      </c>
    </row>
    <row r="556" spans="1:6" x14ac:dyDescent="0.2">
      <c r="A556" s="187" t="s">
        <v>20324</v>
      </c>
      <c r="B556" s="187" t="s">
        <v>20326</v>
      </c>
      <c r="C556" s="323" t="s">
        <v>20325</v>
      </c>
      <c r="D556" s="324" t="s">
        <v>289</v>
      </c>
      <c r="E556" s="344">
        <v>570</v>
      </c>
      <c r="F556" s="324" t="s">
        <v>20326</v>
      </c>
    </row>
    <row r="557" spans="1:6" x14ac:dyDescent="0.2">
      <c r="A557" s="187" t="s">
        <v>20429</v>
      </c>
      <c r="B557" s="187" t="s">
        <v>20431</v>
      </c>
      <c r="C557" s="323" t="s">
        <v>20430</v>
      </c>
      <c r="D557" s="324" t="s">
        <v>623</v>
      </c>
      <c r="E557" s="344">
        <v>360.49</v>
      </c>
      <c r="F557" s="324" t="s">
        <v>20431</v>
      </c>
    </row>
    <row r="558" spans="1:6" x14ac:dyDescent="0.2">
      <c r="A558" s="187" t="s">
        <v>23688</v>
      </c>
      <c r="B558" s="187" t="s">
        <v>23690</v>
      </c>
      <c r="C558" s="323" t="s">
        <v>23689</v>
      </c>
      <c r="D558" s="324" t="s">
        <v>289</v>
      </c>
      <c r="E558" s="344">
        <v>3522.31</v>
      </c>
      <c r="F558" s="324" t="s">
        <v>23690</v>
      </c>
    </row>
    <row r="559" spans="1:6" ht="25.5" x14ac:dyDescent="0.2">
      <c r="A559" s="187" t="s">
        <v>16104</v>
      </c>
      <c r="B559" s="187" t="s">
        <v>16106</v>
      </c>
      <c r="C559" s="323" t="s">
        <v>16105</v>
      </c>
      <c r="D559" s="324" t="s">
        <v>289</v>
      </c>
      <c r="E559" s="344">
        <v>850.74</v>
      </c>
      <c r="F559" s="324" t="s">
        <v>16106</v>
      </c>
    </row>
    <row r="560" spans="1:6" x14ac:dyDescent="0.2">
      <c r="A560" s="187" t="s">
        <v>1070</v>
      </c>
      <c r="B560" s="187" t="s">
        <v>1072</v>
      </c>
      <c r="C560" s="323" t="s">
        <v>1071</v>
      </c>
      <c r="D560" s="324" t="s">
        <v>289</v>
      </c>
      <c r="E560" s="344">
        <v>750</v>
      </c>
      <c r="F560" s="324" t="s">
        <v>1072</v>
      </c>
    </row>
    <row r="561" spans="1:6" x14ac:dyDescent="0.2">
      <c r="A561" s="187" t="s">
        <v>1064</v>
      </c>
      <c r="B561" s="187" t="s">
        <v>1066</v>
      </c>
      <c r="C561" s="323" t="s">
        <v>1065</v>
      </c>
      <c r="D561" s="324" t="s">
        <v>289</v>
      </c>
      <c r="E561" s="344">
        <v>175</v>
      </c>
      <c r="F561" s="324" t="s">
        <v>1066</v>
      </c>
    </row>
    <row r="562" spans="1:6" x14ac:dyDescent="0.2">
      <c r="A562" s="187" t="s">
        <v>1067</v>
      </c>
      <c r="B562" s="187" t="s">
        <v>1069</v>
      </c>
      <c r="C562" s="323" t="s">
        <v>1068</v>
      </c>
      <c r="D562" s="324" t="s">
        <v>289</v>
      </c>
      <c r="E562" s="344">
        <v>200</v>
      </c>
      <c r="F562" s="324" t="s">
        <v>1069</v>
      </c>
    </row>
    <row r="563" spans="1:6" x14ac:dyDescent="0.2">
      <c r="A563" s="187" t="s">
        <v>6356</v>
      </c>
      <c r="B563" s="187" t="s">
        <v>6358</v>
      </c>
      <c r="C563" s="323" t="s">
        <v>6357</v>
      </c>
      <c r="D563" s="324" t="s">
        <v>289</v>
      </c>
      <c r="E563" s="344">
        <v>783.36</v>
      </c>
      <c r="F563" s="324" t="s">
        <v>6358</v>
      </c>
    </row>
    <row r="564" spans="1:6" x14ac:dyDescent="0.2">
      <c r="A564" s="187" t="s">
        <v>14065</v>
      </c>
      <c r="B564" s="187" t="s">
        <v>14067</v>
      </c>
      <c r="C564" s="323" t="s">
        <v>14066</v>
      </c>
      <c r="D564" s="324" t="s">
        <v>289</v>
      </c>
      <c r="E564" s="344">
        <v>4830</v>
      </c>
      <c r="F564" s="324" t="s">
        <v>14067</v>
      </c>
    </row>
    <row r="565" spans="1:6" ht="25.5" x14ac:dyDescent="0.2">
      <c r="A565" s="187" t="s">
        <v>23051</v>
      </c>
      <c r="B565" s="187" t="s">
        <v>23053</v>
      </c>
      <c r="C565" s="323" t="s">
        <v>23052</v>
      </c>
      <c r="D565" s="324" t="s">
        <v>289</v>
      </c>
      <c r="E565" s="344">
        <v>540</v>
      </c>
      <c r="F565" s="324" t="s">
        <v>23053</v>
      </c>
    </row>
    <row r="566" spans="1:6" ht="25.5" x14ac:dyDescent="0.2">
      <c r="A566" s="187" t="s">
        <v>20519</v>
      </c>
      <c r="B566" s="187" t="s">
        <v>20521</v>
      </c>
      <c r="C566" s="323" t="s">
        <v>20520</v>
      </c>
      <c r="D566" s="324" t="s">
        <v>289</v>
      </c>
      <c r="E566" s="344">
        <v>613.20000000000005</v>
      </c>
      <c r="F566" s="324" t="s">
        <v>20521</v>
      </c>
    </row>
    <row r="567" spans="1:6" x14ac:dyDescent="0.2">
      <c r="A567" s="187" t="s">
        <v>19402</v>
      </c>
      <c r="B567" s="187" t="s">
        <v>19404</v>
      </c>
      <c r="C567" s="323" t="s">
        <v>19403</v>
      </c>
      <c r="D567" s="324" t="s">
        <v>289</v>
      </c>
      <c r="E567" s="344">
        <v>449.48</v>
      </c>
      <c r="F567" s="324" t="s">
        <v>19404</v>
      </c>
    </row>
    <row r="568" spans="1:6" ht="38.25" x14ac:dyDescent="0.2">
      <c r="A568" s="187" t="s">
        <v>23060</v>
      </c>
      <c r="B568" s="187" t="s">
        <v>23062</v>
      </c>
      <c r="C568" s="323" t="s">
        <v>23061</v>
      </c>
      <c r="D568" s="324" t="s">
        <v>289</v>
      </c>
      <c r="E568" s="344">
        <v>700</v>
      </c>
      <c r="F568" s="324" t="s">
        <v>23062</v>
      </c>
    </row>
    <row r="569" spans="1:6" ht="25.5" x14ac:dyDescent="0.2">
      <c r="A569" s="187" t="s">
        <v>23640</v>
      </c>
      <c r="B569" s="187" t="s">
        <v>23642</v>
      </c>
      <c r="C569" s="323" t="s">
        <v>23641</v>
      </c>
      <c r="D569" s="324" t="s">
        <v>7113</v>
      </c>
      <c r="E569" s="344">
        <v>99.13</v>
      </c>
      <c r="F569" s="324" t="s">
        <v>23642</v>
      </c>
    </row>
    <row r="570" spans="1:6" x14ac:dyDescent="0.2">
      <c r="A570" s="187" t="s">
        <v>20435</v>
      </c>
      <c r="B570" s="187" t="s">
        <v>20437</v>
      </c>
      <c r="C570" s="323" t="s">
        <v>20436</v>
      </c>
      <c r="D570" s="324" t="s">
        <v>289</v>
      </c>
      <c r="E570" s="344">
        <v>56.2</v>
      </c>
      <c r="F570" s="324" t="s">
        <v>20437</v>
      </c>
    </row>
    <row r="571" spans="1:6" x14ac:dyDescent="0.2">
      <c r="A571" s="187" t="s">
        <v>19471</v>
      </c>
      <c r="B571" s="187" t="s">
        <v>19473</v>
      </c>
      <c r="C571" s="323" t="s">
        <v>19472</v>
      </c>
      <c r="D571" s="324" t="s">
        <v>289</v>
      </c>
      <c r="E571" s="344">
        <v>140.4</v>
      </c>
      <c r="F571" s="324" t="s">
        <v>19473</v>
      </c>
    </row>
    <row r="572" spans="1:6" ht="25.5" x14ac:dyDescent="0.2">
      <c r="A572" s="187" t="s">
        <v>13750</v>
      </c>
      <c r="B572" s="187" t="s">
        <v>13752</v>
      </c>
      <c r="C572" s="323" t="s">
        <v>13751</v>
      </c>
      <c r="D572" s="324" t="s">
        <v>289</v>
      </c>
      <c r="E572" s="344">
        <v>300</v>
      </c>
      <c r="F572" s="324" t="s">
        <v>13752</v>
      </c>
    </row>
    <row r="573" spans="1:6" x14ac:dyDescent="0.2">
      <c r="A573" s="187" t="s">
        <v>16221</v>
      </c>
      <c r="B573" s="187" t="s">
        <v>16223</v>
      </c>
      <c r="C573" s="323" t="s">
        <v>16222</v>
      </c>
      <c r="D573" s="324" t="s">
        <v>289</v>
      </c>
      <c r="E573" s="344">
        <v>864.76</v>
      </c>
      <c r="F573" s="324" t="s">
        <v>16223</v>
      </c>
    </row>
    <row r="574" spans="1:6" x14ac:dyDescent="0.2">
      <c r="A574" s="187" t="s">
        <v>13653</v>
      </c>
      <c r="B574" s="187" t="s">
        <v>13655</v>
      </c>
      <c r="C574" s="323" t="s">
        <v>13654</v>
      </c>
      <c r="D574" s="324" t="s">
        <v>289</v>
      </c>
      <c r="E574" s="344">
        <v>679.9</v>
      </c>
      <c r="F574" s="324" t="s">
        <v>13655</v>
      </c>
    </row>
    <row r="575" spans="1:6" x14ac:dyDescent="0.2">
      <c r="A575" s="187" t="s">
        <v>20972</v>
      </c>
      <c r="B575" s="187" t="s">
        <v>20974</v>
      </c>
      <c r="C575" s="323" t="s">
        <v>20973</v>
      </c>
      <c r="D575" s="324" t="s">
        <v>277</v>
      </c>
      <c r="E575" s="344">
        <v>38.07</v>
      </c>
      <c r="F575" s="324" t="s">
        <v>20974</v>
      </c>
    </row>
    <row r="576" spans="1:6" x14ac:dyDescent="0.2">
      <c r="A576" s="187" t="s">
        <v>12060</v>
      </c>
      <c r="B576" s="187" t="s">
        <v>12062</v>
      </c>
      <c r="C576" s="323" t="s">
        <v>12061</v>
      </c>
      <c r="D576" s="324" t="s">
        <v>293</v>
      </c>
      <c r="E576" s="344">
        <v>6.89</v>
      </c>
      <c r="F576" s="324" t="s">
        <v>12062</v>
      </c>
    </row>
    <row r="577" spans="1:6" x14ac:dyDescent="0.2">
      <c r="A577" s="187" t="s">
        <v>19459</v>
      </c>
      <c r="B577" s="187" t="s">
        <v>19461</v>
      </c>
      <c r="C577" s="323" t="s">
        <v>19460</v>
      </c>
      <c r="D577" s="324" t="s">
        <v>277</v>
      </c>
      <c r="E577" s="344">
        <v>14</v>
      </c>
      <c r="F577" s="324" t="s">
        <v>19461</v>
      </c>
    </row>
    <row r="578" spans="1:6" x14ac:dyDescent="0.2">
      <c r="A578" s="187" t="s">
        <v>19462</v>
      </c>
      <c r="B578" s="187" t="s">
        <v>19464</v>
      </c>
      <c r="C578" s="323" t="s">
        <v>19463</v>
      </c>
      <c r="D578" s="324" t="s">
        <v>277</v>
      </c>
      <c r="E578" s="344">
        <v>10</v>
      </c>
      <c r="F578" s="324" t="s">
        <v>19464</v>
      </c>
    </row>
    <row r="579" spans="1:6" x14ac:dyDescent="0.2">
      <c r="A579" s="187" t="s">
        <v>10094</v>
      </c>
      <c r="B579" s="187" t="s">
        <v>10096</v>
      </c>
      <c r="C579" s="323" t="s">
        <v>10095</v>
      </c>
      <c r="D579" s="324" t="s">
        <v>1692</v>
      </c>
      <c r="E579" s="344">
        <v>106.6</v>
      </c>
      <c r="F579" s="324" t="s">
        <v>10096</v>
      </c>
    </row>
    <row r="580" spans="1:6" x14ac:dyDescent="0.2">
      <c r="A580" s="187" t="s">
        <v>7944</v>
      </c>
      <c r="B580" s="187" t="s">
        <v>7946</v>
      </c>
      <c r="C580" s="323" t="s">
        <v>7945</v>
      </c>
      <c r="D580" s="324" t="s">
        <v>1692</v>
      </c>
      <c r="E580" s="344">
        <v>106.6</v>
      </c>
      <c r="F580" s="324" t="s">
        <v>7946</v>
      </c>
    </row>
    <row r="581" spans="1:6" x14ac:dyDescent="0.2">
      <c r="A581" s="187" t="s">
        <v>16833</v>
      </c>
      <c r="B581" s="187" t="s">
        <v>16835</v>
      </c>
      <c r="C581" s="323" t="s">
        <v>16834</v>
      </c>
      <c r="D581" s="324" t="s">
        <v>290</v>
      </c>
      <c r="E581" s="344">
        <v>106.6</v>
      </c>
      <c r="F581" s="324" t="s">
        <v>16835</v>
      </c>
    </row>
    <row r="582" spans="1:6" x14ac:dyDescent="0.2">
      <c r="A582" s="187" t="s">
        <v>8813</v>
      </c>
      <c r="B582" s="187" t="s">
        <v>8815</v>
      </c>
      <c r="C582" s="323" t="s">
        <v>8814</v>
      </c>
      <c r="D582" s="324" t="s">
        <v>1692</v>
      </c>
      <c r="E582" s="344">
        <v>106.6</v>
      </c>
      <c r="F582" s="324" t="s">
        <v>8815</v>
      </c>
    </row>
    <row r="583" spans="1:6" x14ac:dyDescent="0.2">
      <c r="A583" s="187" t="s">
        <v>13357</v>
      </c>
      <c r="B583" s="187" t="s">
        <v>13359</v>
      </c>
      <c r="C583" s="323" t="s">
        <v>13358</v>
      </c>
      <c r="D583" s="324" t="s">
        <v>290</v>
      </c>
      <c r="E583" s="344">
        <v>106.6</v>
      </c>
      <c r="F583" s="324" t="s">
        <v>13359</v>
      </c>
    </row>
    <row r="584" spans="1:6" x14ac:dyDescent="0.2">
      <c r="A584" s="187" t="s">
        <v>10731</v>
      </c>
      <c r="B584" s="187" t="s">
        <v>10733</v>
      </c>
      <c r="C584" s="323" t="s">
        <v>10732</v>
      </c>
      <c r="D584" s="324" t="s">
        <v>290</v>
      </c>
      <c r="E584" s="344">
        <v>106.6</v>
      </c>
      <c r="F584" s="324" t="s">
        <v>10733</v>
      </c>
    </row>
    <row r="585" spans="1:6" x14ac:dyDescent="0.2">
      <c r="A585" s="187" t="s">
        <v>16830</v>
      </c>
      <c r="B585" s="187" t="s">
        <v>16832</v>
      </c>
      <c r="C585" s="323" t="s">
        <v>16831</v>
      </c>
      <c r="D585" s="324" t="s">
        <v>290</v>
      </c>
      <c r="E585" s="344">
        <v>106.6</v>
      </c>
      <c r="F585" s="324" t="s">
        <v>16832</v>
      </c>
    </row>
    <row r="586" spans="1:6" x14ac:dyDescent="0.2">
      <c r="A586" s="187" t="s">
        <v>13354</v>
      </c>
      <c r="B586" s="187" t="s">
        <v>13356</v>
      </c>
      <c r="C586" s="323" t="s">
        <v>13355</v>
      </c>
      <c r="D586" s="324" t="s">
        <v>290</v>
      </c>
      <c r="E586" s="344">
        <v>106.6</v>
      </c>
      <c r="F586" s="324" t="s">
        <v>13356</v>
      </c>
    </row>
    <row r="587" spans="1:6" x14ac:dyDescent="0.2">
      <c r="A587" s="187" t="s">
        <v>14748</v>
      </c>
      <c r="B587" s="187" t="s">
        <v>14750</v>
      </c>
      <c r="C587" s="323" t="s">
        <v>14749</v>
      </c>
      <c r="D587" s="324" t="s">
        <v>290</v>
      </c>
      <c r="E587" s="344">
        <v>106.6</v>
      </c>
      <c r="F587" s="324" t="s">
        <v>14750</v>
      </c>
    </row>
    <row r="588" spans="1:6" x14ac:dyDescent="0.2">
      <c r="A588" s="187" t="s">
        <v>10944</v>
      </c>
      <c r="B588" s="187" t="s">
        <v>10946</v>
      </c>
      <c r="C588" s="323" t="s">
        <v>10945</v>
      </c>
      <c r="D588" s="324" t="s">
        <v>290</v>
      </c>
      <c r="E588" s="344">
        <v>106.6</v>
      </c>
      <c r="F588" s="324" t="s">
        <v>10946</v>
      </c>
    </row>
    <row r="589" spans="1:6" x14ac:dyDescent="0.2">
      <c r="A589" s="187" t="s">
        <v>10950</v>
      </c>
      <c r="B589" s="187" t="s">
        <v>10952</v>
      </c>
      <c r="C589" s="323" t="s">
        <v>10951</v>
      </c>
      <c r="D589" s="324" t="s">
        <v>290</v>
      </c>
      <c r="E589" s="344">
        <v>106.6</v>
      </c>
      <c r="F589" s="324" t="s">
        <v>10952</v>
      </c>
    </row>
    <row r="590" spans="1:6" x14ac:dyDescent="0.2">
      <c r="A590" s="187" t="s">
        <v>16599</v>
      </c>
      <c r="B590" s="187" t="s">
        <v>16601</v>
      </c>
      <c r="C590" s="323" t="s">
        <v>16600</v>
      </c>
      <c r="D590" s="324" t="s">
        <v>290</v>
      </c>
      <c r="E590" s="344">
        <v>106.6</v>
      </c>
      <c r="F590" s="324" t="s">
        <v>16601</v>
      </c>
    </row>
    <row r="591" spans="1:6" x14ac:dyDescent="0.2">
      <c r="A591" s="187" t="s">
        <v>16836</v>
      </c>
      <c r="B591" s="187" t="s">
        <v>16838</v>
      </c>
      <c r="C591" s="323" t="s">
        <v>16837</v>
      </c>
      <c r="D591" s="324" t="s">
        <v>290</v>
      </c>
      <c r="E591" s="344">
        <v>106.6</v>
      </c>
      <c r="F591" s="324" t="s">
        <v>16838</v>
      </c>
    </row>
    <row r="592" spans="1:6" x14ac:dyDescent="0.2">
      <c r="A592" s="187" t="s">
        <v>1076</v>
      </c>
      <c r="B592" s="187" t="s">
        <v>1078</v>
      </c>
      <c r="C592" s="323" t="s">
        <v>1077</v>
      </c>
      <c r="D592" s="324" t="s">
        <v>277</v>
      </c>
      <c r="E592" s="344">
        <v>11.98</v>
      </c>
      <c r="F592" s="324" t="s">
        <v>1078</v>
      </c>
    </row>
    <row r="593" spans="1:6" x14ac:dyDescent="0.2">
      <c r="A593" s="187" t="s">
        <v>8026</v>
      </c>
      <c r="B593" s="187" t="s">
        <v>8028</v>
      </c>
      <c r="C593" s="323" t="s">
        <v>8027</v>
      </c>
      <c r="D593" s="324" t="s">
        <v>290</v>
      </c>
      <c r="E593" s="344">
        <v>6.34</v>
      </c>
      <c r="F593" s="324" t="s">
        <v>8028</v>
      </c>
    </row>
    <row r="594" spans="1:6" x14ac:dyDescent="0.2">
      <c r="A594" s="187" t="s">
        <v>6417</v>
      </c>
      <c r="B594" s="187" t="s">
        <v>6419</v>
      </c>
      <c r="C594" s="323" t="s">
        <v>6418</v>
      </c>
      <c r="D594" s="324" t="s">
        <v>277</v>
      </c>
      <c r="E594" s="344">
        <v>7.34</v>
      </c>
      <c r="F594" s="324" t="s">
        <v>6419</v>
      </c>
    </row>
    <row r="595" spans="1:6" x14ac:dyDescent="0.2">
      <c r="A595" s="187" t="s">
        <v>6420</v>
      </c>
      <c r="B595" s="187" t="s">
        <v>6422</v>
      </c>
      <c r="C595" s="323" t="s">
        <v>6421</v>
      </c>
      <c r="D595" s="324" t="s">
        <v>290</v>
      </c>
      <c r="E595" s="344">
        <v>6.34</v>
      </c>
      <c r="F595" s="324" t="s">
        <v>6422</v>
      </c>
    </row>
    <row r="596" spans="1:6" x14ac:dyDescent="0.2">
      <c r="A596" s="187" t="s">
        <v>15346</v>
      </c>
      <c r="B596" s="187" t="s">
        <v>15348</v>
      </c>
      <c r="C596" s="323" t="s">
        <v>15347</v>
      </c>
      <c r="D596" s="324" t="s">
        <v>290</v>
      </c>
      <c r="E596" s="344">
        <v>6.34</v>
      </c>
      <c r="F596" s="324" t="s">
        <v>15348</v>
      </c>
    </row>
    <row r="597" spans="1:6" x14ac:dyDescent="0.2">
      <c r="A597" s="187" t="s">
        <v>23790</v>
      </c>
      <c r="B597" s="187" t="s">
        <v>23792</v>
      </c>
      <c r="C597" s="323" t="s">
        <v>23791</v>
      </c>
      <c r="D597" s="324" t="s">
        <v>290</v>
      </c>
      <c r="E597" s="344">
        <v>6.34</v>
      </c>
      <c r="F597" s="324" t="s">
        <v>23792</v>
      </c>
    </row>
    <row r="598" spans="1:6" x14ac:dyDescent="0.2">
      <c r="A598" s="187" t="s">
        <v>1079</v>
      </c>
      <c r="B598" s="187" t="s">
        <v>1081</v>
      </c>
      <c r="C598" s="323" t="s">
        <v>1080</v>
      </c>
      <c r="D598" s="324" t="s">
        <v>277</v>
      </c>
      <c r="E598" s="344">
        <v>16.04</v>
      </c>
      <c r="F598" s="324" t="s">
        <v>1081</v>
      </c>
    </row>
    <row r="599" spans="1:6" x14ac:dyDescent="0.2">
      <c r="A599" s="187" t="s">
        <v>18891</v>
      </c>
      <c r="B599" s="187" t="s">
        <v>18893</v>
      </c>
      <c r="C599" s="323" t="s">
        <v>18892</v>
      </c>
      <c r="D599" s="324" t="s">
        <v>277</v>
      </c>
      <c r="E599" s="344">
        <v>12.05</v>
      </c>
      <c r="F599" s="324" t="s">
        <v>18893</v>
      </c>
    </row>
    <row r="600" spans="1:6" x14ac:dyDescent="0.2">
      <c r="A600" s="187" t="s">
        <v>1082</v>
      </c>
      <c r="B600" s="187" t="s">
        <v>1084</v>
      </c>
      <c r="C600" s="323" t="s">
        <v>1083</v>
      </c>
      <c r="D600" s="324" t="s">
        <v>277</v>
      </c>
      <c r="E600" s="344">
        <v>20.3</v>
      </c>
      <c r="F600" s="324" t="s">
        <v>1084</v>
      </c>
    </row>
    <row r="601" spans="1:6" x14ac:dyDescent="0.2">
      <c r="A601" s="187" t="s">
        <v>15283</v>
      </c>
      <c r="B601" s="187" t="s">
        <v>15285</v>
      </c>
      <c r="C601" s="323" t="s">
        <v>15284</v>
      </c>
      <c r="D601" s="324" t="s">
        <v>290</v>
      </c>
      <c r="E601" s="344">
        <v>6.34</v>
      </c>
      <c r="F601" s="324" t="s">
        <v>15285</v>
      </c>
    </row>
    <row r="602" spans="1:6" x14ac:dyDescent="0.2">
      <c r="A602" s="187" t="s">
        <v>24399</v>
      </c>
      <c r="B602" s="187" t="s">
        <v>24401</v>
      </c>
      <c r="C602" s="323" t="s">
        <v>24400</v>
      </c>
      <c r="D602" s="324" t="s">
        <v>290</v>
      </c>
      <c r="E602" s="344">
        <v>6.34</v>
      </c>
      <c r="F602" s="324" t="s">
        <v>24401</v>
      </c>
    </row>
    <row r="603" spans="1:6" x14ac:dyDescent="0.2">
      <c r="A603" s="187" t="s">
        <v>15268</v>
      </c>
      <c r="B603" s="187" t="s">
        <v>15270</v>
      </c>
      <c r="C603" s="323" t="s">
        <v>15269</v>
      </c>
      <c r="D603" s="324" t="s">
        <v>290</v>
      </c>
      <c r="E603" s="344">
        <v>6.34</v>
      </c>
      <c r="F603" s="324" t="s">
        <v>15270</v>
      </c>
    </row>
    <row r="604" spans="1:6" x14ac:dyDescent="0.2">
      <c r="A604" s="187" t="s">
        <v>11058</v>
      </c>
      <c r="B604" s="187" t="s">
        <v>11060</v>
      </c>
      <c r="C604" s="323" t="s">
        <v>11059</v>
      </c>
      <c r="D604" s="324" t="s">
        <v>290</v>
      </c>
      <c r="E604" s="344">
        <v>6.34</v>
      </c>
      <c r="F604" s="324" t="s">
        <v>11060</v>
      </c>
    </row>
    <row r="605" spans="1:6" x14ac:dyDescent="0.2">
      <c r="A605" s="187" t="s">
        <v>15286</v>
      </c>
      <c r="B605" s="187" t="s">
        <v>15288</v>
      </c>
      <c r="C605" s="323" t="s">
        <v>15287</v>
      </c>
      <c r="D605" s="324" t="s">
        <v>290</v>
      </c>
      <c r="E605" s="344">
        <v>6.34</v>
      </c>
      <c r="F605" s="324" t="s">
        <v>15288</v>
      </c>
    </row>
    <row r="606" spans="1:6" x14ac:dyDescent="0.2">
      <c r="A606" s="187" t="s">
        <v>15325</v>
      </c>
      <c r="B606" s="187" t="s">
        <v>15327</v>
      </c>
      <c r="C606" s="323" t="s">
        <v>15326</v>
      </c>
      <c r="D606" s="324" t="s">
        <v>290</v>
      </c>
      <c r="E606" s="344">
        <v>6.34</v>
      </c>
      <c r="F606" s="324" t="s">
        <v>15327</v>
      </c>
    </row>
    <row r="607" spans="1:6" x14ac:dyDescent="0.2">
      <c r="A607" s="187" t="s">
        <v>15274</v>
      </c>
      <c r="B607" s="187" t="s">
        <v>15276</v>
      </c>
      <c r="C607" s="323" t="s">
        <v>15275</v>
      </c>
      <c r="D607" s="324" t="s">
        <v>290</v>
      </c>
      <c r="E607" s="344">
        <v>6.34</v>
      </c>
      <c r="F607" s="324" t="s">
        <v>15276</v>
      </c>
    </row>
    <row r="608" spans="1:6" x14ac:dyDescent="0.2">
      <c r="A608" s="187" t="s">
        <v>20864</v>
      </c>
      <c r="B608" s="187" t="s">
        <v>20866</v>
      </c>
      <c r="C608" s="323" t="s">
        <v>20865</v>
      </c>
      <c r="D608" s="324" t="s">
        <v>289</v>
      </c>
      <c r="E608" s="344">
        <v>28.37</v>
      </c>
      <c r="F608" s="324" t="s">
        <v>20866</v>
      </c>
    </row>
    <row r="609" spans="1:6" x14ac:dyDescent="0.2">
      <c r="A609" s="187" t="s">
        <v>13861</v>
      </c>
      <c r="B609" s="187" t="s">
        <v>13863</v>
      </c>
      <c r="C609" s="323" t="s">
        <v>13862</v>
      </c>
      <c r="D609" s="324" t="s">
        <v>277</v>
      </c>
      <c r="E609" s="344">
        <v>4.68</v>
      </c>
      <c r="F609" s="324" t="s">
        <v>13863</v>
      </c>
    </row>
    <row r="610" spans="1:6" x14ac:dyDescent="0.2">
      <c r="A610" s="187" t="s">
        <v>23120</v>
      </c>
      <c r="B610" s="187" t="s">
        <v>23122</v>
      </c>
      <c r="C610" s="323" t="s">
        <v>23121</v>
      </c>
      <c r="D610" s="324" t="s">
        <v>289</v>
      </c>
      <c r="E610" s="344">
        <v>146</v>
      </c>
      <c r="F610" s="324" t="s">
        <v>23122</v>
      </c>
    </row>
    <row r="611" spans="1:6" x14ac:dyDescent="0.2">
      <c r="A611" s="187" t="s">
        <v>23123</v>
      </c>
      <c r="B611" s="187" t="s">
        <v>23125</v>
      </c>
      <c r="C611" s="323" t="s">
        <v>23124</v>
      </c>
      <c r="D611" s="324" t="s">
        <v>289</v>
      </c>
      <c r="E611" s="344">
        <v>640</v>
      </c>
      <c r="F611" s="324" t="s">
        <v>23125</v>
      </c>
    </row>
    <row r="612" spans="1:6" x14ac:dyDescent="0.2">
      <c r="A612" s="187" t="s">
        <v>23117</v>
      </c>
      <c r="B612" s="187" t="s">
        <v>23119</v>
      </c>
      <c r="C612" s="323" t="s">
        <v>23118</v>
      </c>
      <c r="D612" s="324" t="s">
        <v>289</v>
      </c>
      <c r="E612" s="344">
        <v>347.73</v>
      </c>
      <c r="F612" s="324" t="s">
        <v>23119</v>
      </c>
    </row>
    <row r="613" spans="1:6" x14ac:dyDescent="0.2">
      <c r="A613" s="187" t="s">
        <v>16402</v>
      </c>
      <c r="B613" s="187" t="s">
        <v>16404</v>
      </c>
      <c r="C613" s="323" t="s">
        <v>16403</v>
      </c>
      <c r="D613" s="324" t="s">
        <v>289</v>
      </c>
      <c r="E613" s="344">
        <v>914.78</v>
      </c>
      <c r="F613" s="324" t="s">
        <v>16404</v>
      </c>
    </row>
    <row r="614" spans="1:6" x14ac:dyDescent="0.2">
      <c r="A614" s="187" t="s">
        <v>23111</v>
      </c>
      <c r="B614" s="187" t="s">
        <v>23113</v>
      </c>
      <c r="C614" s="323" t="s">
        <v>23112</v>
      </c>
      <c r="D614" s="324" t="s">
        <v>289</v>
      </c>
      <c r="E614" s="344">
        <v>150.71</v>
      </c>
      <c r="F614" s="324" t="s">
        <v>23113</v>
      </c>
    </row>
    <row r="615" spans="1:6" x14ac:dyDescent="0.2">
      <c r="A615" s="187" t="s">
        <v>16399</v>
      </c>
      <c r="B615" s="187" t="s">
        <v>16401</v>
      </c>
      <c r="C615" s="323" t="s">
        <v>16400</v>
      </c>
      <c r="D615" s="324" t="s">
        <v>289</v>
      </c>
      <c r="E615" s="344">
        <v>344.21</v>
      </c>
      <c r="F615" s="324" t="s">
        <v>16401</v>
      </c>
    </row>
    <row r="616" spans="1:6" x14ac:dyDescent="0.2">
      <c r="A616" s="187" t="s">
        <v>23114</v>
      </c>
      <c r="B616" s="187" t="s">
        <v>23116</v>
      </c>
      <c r="C616" s="323" t="s">
        <v>23115</v>
      </c>
      <c r="D616" s="324" t="s">
        <v>865</v>
      </c>
      <c r="E616" s="344">
        <v>479.9</v>
      </c>
      <c r="F616" s="324" t="s">
        <v>23116</v>
      </c>
    </row>
    <row r="617" spans="1:6" ht="25.5" x14ac:dyDescent="0.2">
      <c r="A617" s="187" t="s">
        <v>23126</v>
      </c>
      <c r="B617" s="187" t="s">
        <v>23128</v>
      </c>
      <c r="C617" s="323" t="s">
        <v>23127</v>
      </c>
      <c r="D617" s="324" t="s">
        <v>289</v>
      </c>
      <c r="E617" s="344">
        <v>321.39</v>
      </c>
      <c r="F617" s="324" t="s">
        <v>23128</v>
      </c>
    </row>
    <row r="618" spans="1:6" x14ac:dyDescent="0.2">
      <c r="A618" s="187" t="s">
        <v>16396</v>
      </c>
      <c r="B618" s="187" t="s">
        <v>16398</v>
      </c>
      <c r="C618" s="323" t="s">
        <v>16397</v>
      </c>
      <c r="D618" s="324" t="s">
        <v>289</v>
      </c>
      <c r="E618" s="344">
        <v>118.45</v>
      </c>
      <c r="F618" s="324" t="s">
        <v>16398</v>
      </c>
    </row>
    <row r="619" spans="1:6" x14ac:dyDescent="0.2">
      <c r="A619" s="187" t="s">
        <v>5342</v>
      </c>
      <c r="B619" s="187" t="s">
        <v>5344</v>
      </c>
      <c r="C619" s="323" t="s">
        <v>5343</v>
      </c>
      <c r="D619" s="324" t="s">
        <v>289</v>
      </c>
      <c r="E619" s="344">
        <v>104.9</v>
      </c>
      <c r="F619" s="324" t="s">
        <v>5344</v>
      </c>
    </row>
    <row r="620" spans="1:6" x14ac:dyDescent="0.2">
      <c r="A620" s="187" t="s">
        <v>16393</v>
      </c>
      <c r="B620" s="187" t="s">
        <v>16395</v>
      </c>
      <c r="C620" s="323" t="s">
        <v>16394</v>
      </c>
      <c r="D620" s="324" t="s">
        <v>289</v>
      </c>
      <c r="E620" s="344">
        <v>129.9</v>
      </c>
      <c r="F620" s="324" t="s">
        <v>16395</v>
      </c>
    </row>
    <row r="621" spans="1:6" x14ac:dyDescent="0.2">
      <c r="A621" s="187" t="s">
        <v>23129</v>
      </c>
      <c r="B621" s="187" t="s">
        <v>23130</v>
      </c>
      <c r="C621" s="323" t="s">
        <v>16392</v>
      </c>
      <c r="D621" s="324" t="s">
        <v>289</v>
      </c>
      <c r="E621" s="344">
        <v>136.93</v>
      </c>
      <c r="F621" s="324" t="s">
        <v>23130</v>
      </c>
    </row>
    <row r="622" spans="1:6" x14ac:dyDescent="0.2">
      <c r="A622" s="187" t="s">
        <v>23108</v>
      </c>
      <c r="B622" s="187" t="s">
        <v>23110</v>
      </c>
      <c r="C622" s="323" t="s">
        <v>23109</v>
      </c>
      <c r="D622" s="324" t="s">
        <v>289</v>
      </c>
      <c r="E622" s="344">
        <v>146</v>
      </c>
      <c r="F622" s="324" t="s">
        <v>23110</v>
      </c>
    </row>
    <row r="623" spans="1:6" x14ac:dyDescent="0.2">
      <c r="A623" s="187" t="s">
        <v>5345</v>
      </c>
      <c r="B623" s="187" t="s">
        <v>5347</v>
      </c>
      <c r="C623" s="323" t="s">
        <v>5346</v>
      </c>
      <c r="D623" s="324" t="s">
        <v>289</v>
      </c>
      <c r="E623" s="344">
        <v>173.45</v>
      </c>
      <c r="F623" s="324" t="s">
        <v>5347</v>
      </c>
    </row>
    <row r="624" spans="1:6" x14ac:dyDescent="0.2">
      <c r="A624" s="187" t="s">
        <v>6766</v>
      </c>
      <c r="B624" s="187" t="s">
        <v>6768</v>
      </c>
      <c r="C624" s="323" t="s">
        <v>6767</v>
      </c>
      <c r="D624" s="324" t="s">
        <v>289</v>
      </c>
      <c r="E624" s="344">
        <v>5.38</v>
      </c>
      <c r="F624" s="324" t="s">
        <v>6768</v>
      </c>
    </row>
    <row r="625" spans="1:6" x14ac:dyDescent="0.2">
      <c r="A625" s="187" t="s">
        <v>6769</v>
      </c>
      <c r="B625" s="187" t="s">
        <v>6771</v>
      </c>
      <c r="C625" s="323" t="s">
        <v>6770</v>
      </c>
      <c r="D625" s="324" t="s">
        <v>289</v>
      </c>
      <c r="E625" s="344">
        <v>8.8000000000000007</v>
      </c>
      <c r="F625" s="324" t="s">
        <v>6771</v>
      </c>
    </row>
    <row r="626" spans="1:6" x14ac:dyDescent="0.2">
      <c r="A626" s="187" t="s">
        <v>6772</v>
      </c>
      <c r="B626" s="187" t="s">
        <v>6774</v>
      </c>
      <c r="C626" s="323" t="s">
        <v>6773</v>
      </c>
      <c r="D626" s="324" t="s">
        <v>289</v>
      </c>
      <c r="E626" s="344">
        <v>13.79</v>
      </c>
      <c r="F626" s="324" t="s">
        <v>6774</v>
      </c>
    </row>
    <row r="627" spans="1:6" x14ac:dyDescent="0.2">
      <c r="A627" s="187" t="s">
        <v>16528</v>
      </c>
      <c r="B627" s="187" t="s">
        <v>16530</v>
      </c>
      <c r="C627" s="323" t="s">
        <v>16529</v>
      </c>
      <c r="D627" s="324" t="s">
        <v>289</v>
      </c>
      <c r="E627" s="344">
        <v>1560</v>
      </c>
      <c r="F627" s="324" t="s">
        <v>16530</v>
      </c>
    </row>
    <row r="628" spans="1:6" x14ac:dyDescent="0.2">
      <c r="A628" s="187" t="s">
        <v>10213</v>
      </c>
      <c r="B628" s="187" t="s">
        <v>10215</v>
      </c>
      <c r="C628" s="323" t="s">
        <v>10214</v>
      </c>
      <c r="D628" s="324" t="s">
        <v>290</v>
      </c>
      <c r="E628" s="344">
        <v>6.34</v>
      </c>
      <c r="F628" s="324" t="s">
        <v>10215</v>
      </c>
    </row>
    <row r="629" spans="1:6" x14ac:dyDescent="0.2">
      <c r="A629" s="187" t="s">
        <v>1085</v>
      </c>
      <c r="B629" s="187" t="s">
        <v>1087</v>
      </c>
      <c r="C629" s="323" t="s">
        <v>1086</v>
      </c>
      <c r="D629" s="324" t="s">
        <v>277</v>
      </c>
      <c r="E629" s="344">
        <v>8.0500000000000007</v>
      </c>
      <c r="F629" s="324" t="s">
        <v>1087</v>
      </c>
    </row>
    <row r="630" spans="1:6" x14ac:dyDescent="0.2">
      <c r="A630" s="187" t="s">
        <v>1088</v>
      </c>
      <c r="B630" s="187" t="s">
        <v>1090</v>
      </c>
      <c r="C630" s="323" t="s">
        <v>1089</v>
      </c>
      <c r="D630" s="324" t="s">
        <v>277</v>
      </c>
      <c r="E630" s="344">
        <v>18.07</v>
      </c>
      <c r="F630" s="324" t="s">
        <v>1090</v>
      </c>
    </row>
    <row r="631" spans="1:6" x14ac:dyDescent="0.2">
      <c r="A631" s="187" t="s">
        <v>8023</v>
      </c>
      <c r="B631" s="187" t="s">
        <v>8025</v>
      </c>
      <c r="C631" s="323" t="s">
        <v>8024</v>
      </c>
      <c r="D631" s="324" t="s">
        <v>290</v>
      </c>
      <c r="E631" s="344">
        <v>8.9499999999999993</v>
      </c>
      <c r="F631" s="324" t="s">
        <v>8025</v>
      </c>
    </row>
    <row r="632" spans="1:6" x14ac:dyDescent="0.2">
      <c r="A632" s="187" t="s">
        <v>15289</v>
      </c>
      <c r="B632" s="187" t="s">
        <v>15291</v>
      </c>
      <c r="C632" s="323" t="s">
        <v>15290</v>
      </c>
      <c r="D632" s="324" t="s">
        <v>277</v>
      </c>
      <c r="E632" s="344">
        <v>8.0299999999999994</v>
      </c>
      <c r="F632" s="324" t="s">
        <v>15291</v>
      </c>
    </row>
    <row r="633" spans="1:6" x14ac:dyDescent="0.2">
      <c r="A633" s="187" t="s">
        <v>7863</v>
      </c>
      <c r="B633" s="187" t="s">
        <v>7865</v>
      </c>
      <c r="C633" s="323" t="s">
        <v>7864</v>
      </c>
      <c r="D633" s="324" t="s">
        <v>290</v>
      </c>
      <c r="E633" s="344">
        <v>8.9499999999999993</v>
      </c>
      <c r="F633" s="324" t="s">
        <v>7865</v>
      </c>
    </row>
    <row r="634" spans="1:6" x14ac:dyDescent="0.2">
      <c r="A634" s="187" t="s">
        <v>21113</v>
      </c>
      <c r="B634" s="187" t="s">
        <v>21115</v>
      </c>
      <c r="C634" s="323" t="s">
        <v>21114</v>
      </c>
      <c r="D634" s="324" t="s">
        <v>290</v>
      </c>
      <c r="E634" s="344">
        <v>8.9499999999999993</v>
      </c>
      <c r="F634" s="324" t="s">
        <v>21115</v>
      </c>
    </row>
    <row r="635" spans="1:6" x14ac:dyDescent="0.2">
      <c r="A635" s="187" t="s">
        <v>15280</v>
      </c>
      <c r="B635" s="187" t="s">
        <v>15282</v>
      </c>
      <c r="C635" s="323" t="s">
        <v>15281</v>
      </c>
      <c r="D635" s="324" t="s">
        <v>277</v>
      </c>
      <c r="E635" s="344">
        <v>8.82</v>
      </c>
      <c r="F635" s="324" t="s">
        <v>15282</v>
      </c>
    </row>
    <row r="636" spans="1:6" x14ac:dyDescent="0.2">
      <c r="A636" s="187" t="s">
        <v>15313</v>
      </c>
      <c r="B636" s="187" t="s">
        <v>15315</v>
      </c>
      <c r="C636" s="323" t="s">
        <v>15314</v>
      </c>
      <c r="D636" s="324" t="s">
        <v>290</v>
      </c>
      <c r="E636" s="344">
        <v>8.9499999999999993</v>
      </c>
      <c r="F636" s="324" t="s">
        <v>15315</v>
      </c>
    </row>
    <row r="637" spans="1:6" x14ac:dyDescent="0.2">
      <c r="A637" s="187" t="s">
        <v>15271</v>
      </c>
      <c r="B637" s="187" t="s">
        <v>15273</v>
      </c>
      <c r="C637" s="323" t="s">
        <v>15272</v>
      </c>
      <c r="D637" s="324" t="s">
        <v>277</v>
      </c>
      <c r="E637" s="344">
        <v>78.66</v>
      </c>
      <c r="F637" s="324" t="s">
        <v>15273</v>
      </c>
    </row>
    <row r="638" spans="1:6" x14ac:dyDescent="0.2">
      <c r="A638" s="187" t="s">
        <v>24213</v>
      </c>
      <c r="B638" s="187" t="s">
        <v>24215</v>
      </c>
      <c r="C638" s="323" t="s">
        <v>24214</v>
      </c>
      <c r="D638" s="324" t="s">
        <v>289</v>
      </c>
      <c r="E638" s="344">
        <v>12.81</v>
      </c>
      <c r="F638" s="324" t="s">
        <v>24215</v>
      </c>
    </row>
    <row r="639" spans="1:6" x14ac:dyDescent="0.2">
      <c r="A639" s="187" t="s">
        <v>23952</v>
      </c>
      <c r="B639" s="187" t="s">
        <v>23954</v>
      </c>
      <c r="C639" s="323" t="s">
        <v>23953</v>
      </c>
      <c r="D639" s="324" t="s">
        <v>289</v>
      </c>
      <c r="E639" s="344">
        <v>30.69</v>
      </c>
      <c r="F639" s="324" t="s">
        <v>23954</v>
      </c>
    </row>
    <row r="640" spans="1:6" x14ac:dyDescent="0.2">
      <c r="A640" s="187" t="s">
        <v>13840</v>
      </c>
      <c r="B640" s="187" t="s">
        <v>13842</v>
      </c>
      <c r="C640" s="323" t="s">
        <v>13841</v>
      </c>
      <c r="D640" s="324" t="s">
        <v>277</v>
      </c>
      <c r="E640" s="344">
        <v>2.58</v>
      </c>
      <c r="F640" s="324" t="s">
        <v>13842</v>
      </c>
    </row>
    <row r="641" spans="1:6" x14ac:dyDescent="0.2">
      <c r="A641" s="187" t="s">
        <v>17267</v>
      </c>
      <c r="B641" s="187" t="s">
        <v>17269</v>
      </c>
      <c r="C641" s="323" t="s">
        <v>17268</v>
      </c>
      <c r="D641" s="324" t="s">
        <v>277</v>
      </c>
      <c r="E641" s="344">
        <v>5.23</v>
      </c>
      <c r="F641" s="324" t="s">
        <v>17269</v>
      </c>
    </row>
    <row r="642" spans="1:6" x14ac:dyDescent="0.2">
      <c r="A642" s="187" t="s">
        <v>18885</v>
      </c>
      <c r="B642" s="187" t="s">
        <v>18887</v>
      </c>
      <c r="C642" s="323" t="s">
        <v>18886</v>
      </c>
      <c r="D642" s="324" t="s">
        <v>277</v>
      </c>
      <c r="E642" s="344">
        <v>5.42</v>
      </c>
      <c r="F642" s="324" t="s">
        <v>18887</v>
      </c>
    </row>
    <row r="643" spans="1:6" x14ac:dyDescent="0.2">
      <c r="A643" s="187" t="s">
        <v>19654</v>
      </c>
      <c r="B643" s="187" t="s">
        <v>19656</v>
      </c>
      <c r="C643" s="323" t="s">
        <v>19655</v>
      </c>
      <c r="D643" s="324" t="s">
        <v>289</v>
      </c>
      <c r="E643" s="344">
        <v>302.39</v>
      </c>
      <c r="F643" s="324" t="s">
        <v>19656</v>
      </c>
    </row>
    <row r="644" spans="1:6" x14ac:dyDescent="0.2">
      <c r="A644" s="187" t="s">
        <v>10863</v>
      </c>
      <c r="B644" s="187" t="s">
        <v>10865</v>
      </c>
      <c r="C644" s="323" t="s">
        <v>10864</v>
      </c>
      <c r="D644" s="324" t="s">
        <v>290</v>
      </c>
      <c r="E644" s="344">
        <v>78.7</v>
      </c>
      <c r="F644" s="324" t="s">
        <v>10865</v>
      </c>
    </row>
    <row r="645" spans="1:6" x14ac:dyDescent="0.2">
      <c r="A645" s="187" t="s">
        <v>10914</v>
      </c>
      <c r="B645" s="187" t="s">
        <v>10916</v>
      </c>
      <c r="C645" s="323" t="s">
        <v>10915</v>
      </c>
      <c r="D645" s="324" t="s">
        <v>290</v>
      </c>
      <c r="E645" s="344">
        <v>89.66</v>
      </c>
      <c r="F645" s="324" t="s">
        <v>10916</v>
      </c>
    </row>
    <row r="646" spans="1:6" x14ac:dyDescent="0.2">
      <c r="A646" s="187" t="s">
        <v>23553</v>
      </c>
      <c r="B646" s="187" t="s">
        <v>23555</v>
      </c>
      <c r="C646" s="323" t="s">
        <v>23554</v>
      </c>
      <c r="D646" s="324" t="s">
        <v>277</v>
      </c>
      <c r="E646" s="344">
        <v>28.58</v>
      </c>
      <c r="F646" s="324" t="s">
        <v>23555</v>
      </c>
    </row>
    <row r="647" spans="1:6" x14ac:dyDescent="0.2">
      <c r="A647" s="187" t="s">
        <v>23556</v>
      </c>
      <c r="B647" s="187" t="s">
        <v>23558</v>
      </c>
      <c r="C647" s="323" t="s">
        <v>23557</v>
      </c>
      <c r="D647" s="324" t="s">
        <v>289</v>
      </c>
      <c r="E647" s="344">
        <v>36.700000000000003</v>
      </c>
      <c r="F647" s="324" t="s">
        <v>23558</v>
      </c>
    </row>
    <row r="648" spans="1:6" x14ac:dyDescent="0.2">
      <c r="A648" s="187" t="s">
        <v>15145</v>
      </c>
      <c r="B648" s="187" t="s">
        <v>15147</v>
      </c>
      <c r="C648" s="323" t="s">
        <v>15146</v>
      </c>
      <c r="D648" s="324" t="s">
        <v>277</v>
      </c>
      <c r="E648" s="344">
        <v>90</v>
      </c>
      <c r="F648" s="324" t="s">
        <v>15147</v>
      </c>
    </row>
    <row r="649" spans="1:6" x14ac:dyDescent="0.2">
      <c r="A649" s="187" t="s">
        <v>16531</v>
      </c>
      <c r="B649" s="187" t="s">
        <v>16533</v>
      </c>
      <c r="C649" s="323" t="s">
        <v>16532</v>
      </c>
      <c r="D649" s="324" t="s">
        <v>289</v>
      </c>
      <c r="E649" s="344">
        <v>730</v>
      </c>
      <c r="F649" s="324" t="s">
        <v>16533</v>
      </c>
    </row>
    <row r="650" spans="1:6" x14ac:dyDescent="0.2">
      <c r="A650" s="187" t="s">
        <v>9956</v>
      </c>
      <c r="B650" s="187" t="s">
        <v>9958</v>
      </c>
      <c r="C650" s="323" t="s">
        <v>9957</v>
      </c>
      <c r="D650" s="324" t="s">
        <v>9954</v>
      </c>
      <c r="E650" s="344">
        <v>8.83</v>
      </c>
      <c r="F650" s="324" t="s">
        <v>9958</v>
      </c>
    </row>
    <row r="651" spans="1:6" ht="25.5" x14ac:dyDescent="0.2">
      <c r="A651" s="187" t="s">
        <v>24249</v>
      </c>
      <c r="B651" s="187" t="s">
        <v>24251</v>
      </c>
      <c r="C651" s="323" t="s">
        <v>24250</v>
      </c>
      <c r="D651" s="324" t="s">
        <v>289</v>
      </c>
      <c r="E651" s="344">
        <v>215.05</v>
      </c>
      <c r="F651" s="324" t="s">
        <v>24251</v>
      </c>
    </row>
    <row r="652" spans="1:6" x14ac:dyDescent="0.2">
      <c r="A652" s="187" t="s">
        <v>22775</v>
      </c>
      <c r="B652" s="187" t="s">
        <v>22777</v>
      </c>
      <c r="C652" s="323" t="s">
        <v>22776</v>
      </c>
      <c r="D652" s="324" t="s">
        <v>623</v>
      </c>
      <c r="E652" s="344">
        <v>180</v>
      </c>
      <c r="F652" s="324" t="s">
        <v>22777</v>
      </c>
    </row>
    <row r="653" spans="1:6" ht="25.5" x14ac:dyDescent="0.2">
      <c r="A653" s="187" t="s">
        <v>22373</v>
      </c>
      <c r="B653" s="187" t="s">
        <v>22375</v>
      </c>
      <c r="C653" s="323" t="s">
        <v>22374</v>
      </c>
      <c r="D653" s="324" t="s">
        <v>623</v>
      </c>
      <c r="E653" s="344">
        <v>1976.52</v>
      </c>
      <c r="F653" s="324" t="s">
        <v>22375</v>
      </c>
    </row>
    <row r="654" spans="1:6" x14ac:dyDescent="0.2">
      <c r="A654" s="187" t="s">
        <v>1091</v>
      </c>
      <c r="B654" s="187" t="s">
        <v>1093</v>
      </c>
      <c r="C654" s="323" t="s">
        <v>1092</v>
      </c>
      <c r="D654" s="324" t="s">
        <v>289</v>
      </c>
      <c r="E654" s="344">
        <v>39.36</v>
      </c>
      <c r="F654" s="324" t="s">
        <v>1093</v>
      </c>
    </row>
    <row r="655" spans="1:6" x14ac:dyDescent="0.2">
      <c r="A655" s="187" t="s">
        <v>10728</v>
      </c>
      <c r="B655" s="187" t="s">
        <v>10730</v>
      </c>
      <c r="C655" s="323" t="s">
        <v>10729</v>
      </c>
      <c r="D655" s="324" t="s">
        <v>289</v>
      </c>
      <c r="E655" s="344">
        <v>22.16</v>
      </c>
      <c r="F655" s="324" t="s">
        <v>10730</v>
      </c>
    </row>
    <row r="656" spans="1:6" x14ac:dyDescent="0.2">
      <c r="A656" s="187" t="s">
        <v>6559</v>
      </c>
      <c r="B656" s="187" t="s">
        <v>6561</v>
      </c>
      <c r="C656" s="323" t="s">
        <v>6560</v>
      </c>
      <c r="D656" s="324" t="s">
        <v>289</v>
      </c>
      <c r="E656" s="344">
        <v>5.7</v>
      </c>
      <c r="F656" s="324" t="s">
        <v>6561</v>
      </c>
    </row>
    <row r="657" spans="1:6" x14ac:dyDescent="0.2">
      <c r="A657" s="187" t="s">
        <v>1112</v>
      </c>
      <c r="B657" s="187" t="s">
        <v>1114</v>
      </c>
      <c r="C657" s="323" t="s">
        <v>1113</v>
      </c>
      <c r="D657" s="324" t="s">
        <v>289</v>
      </c>
      <c r="E657" s="344">
        <v>560.89</v>
      </c>
      <c r="F657" s="324" t="s">
        <v>1114</v>
      </c>
    </row>
    <row r="658" spans="1:6" x14ac:dyDescent="0.2">
      <c r="A658" s="187" t="s">
        <v>1100</v>
      </c>
      <c r="B658" s="187" t="s">
        <v>1102</v>
      </c>
      <c r="C658" s="323" t="s">
        <v>1101</v>
      </c>
      <c r="D658" s="324" t="s">
        <v>289</v>
      </c>
      <c r="E658" s="344">
        <v>14.68</v>
      </c>
      <c r="F658" s="324" t="s">
        <v>1102</v>
      </c>
    </row>
    <row r="659" spans="1:6" x14ac:dyDescent="0.2">
      <c r="A659" s="187" t="s">
        <v>1103</v>
      </c>
      <c r="B659" s="187" t="s">
        <v>1105</v>
      </c>
      <c r="C659" s="323" t="s">
        <v>1104</v>
      </c>
      <c r="D659" s="324" t="s">
        <v>289</v>
      </c>
      <c r="E659" s="344">
        <v>96.19</v>
      </c>
      <c r="F659" s="324" t="s">
        <v>1105</v>
      </c>
    </row>
    <row r="660" spans="1:6" x14ac:dyDescent="0.2">
      <c r="A660" s="187" t="s">
        <v>1094</v>
      </c>
      <c r="B660" s="187" t="s">
        <v>1096</v>
      </c>
      <c r="C660" s="323" t="s">
        <v>1095</v>
      </c>
      <c r="D660" s="324" t="s">
        <v>289</v>
      </c>
      <c r="E660" s="344">
        <v>22.16</v>
      </c>
      <c r="F660" s="324" t="s">
        <v>1096</v>
      </c>
    </row>
    <row r="661" spans="1:6" x14ac:dyDescent="0.2">
      <c r="A661" s="187" t="s">
        <v>1106</v>
      </c>
      <c r="B661" s="187" t="s">
        <v>1108</v>
      </c>
      <c r="C661" s="323" t="s">
        <v>1107</v>
      </c>
      <c r="D661" s="324" t="s">
        <v>289</v>
      </c>
      <c r="E661" s="344">
        <v>159.75</v>
      </c>
      <c r="F661" s="324" t="s">
        <v>1108</v>
      </c>
    </row>
    <row r="662" spans="1:6" x14ac:dyDescent="0.2">
      <c r="A662" s="187" t="s">
        <v>1109</v>
      </c>
      <c r="B662" s="187" t="s">
        <v>1111</v>
      </c>
      <c r="C662" s="323" t="s">
        <v>1110</v>
      </c>
      <c r="D662" s="324" t="s">
        <v>289</v>
      </c>
      <c r="E662" s="344">
        <v>230.54</v>
      </c>
      <c r="F662" s="324" t="s">
        <v>1111</v>
      </c>
    </row>
    <row r="663" spans="1:6" x14ac:dyDescent="0.2">
      <c r="A663" s="187" t="s">
        <v>1097</v>
      </c>
      <c r="B663" s="187" t="s">
        <v>1099</v>
      </c>
      <c r="C663" s="323" t="s">
        <v>1098</v>
      </c>
      <c r="D663" s="324" t="s">
        <v>289</v>
      </c>
      <c r="E663" s="344">
        <v>35.53</v>
      </c>
      <c r="F663" s="324" t="s">
        <v>1099</v>
      </c>
    </row>
    <row r="664" spans="1:6" x14ac:dyDescent="0.2">
      <c r="A664" s="187" t="s">
        <v>12658</v>
      </c>
      <c r="B664" s="187" t="s">
        <v>12660</v>
      </c>
      <c r="C664" s="323" t="s">
        <v>12659</v>
      </c>
      <c r="D664" s="324" t="s">
        <v>289</v>
      </c>
      <c r="E664" s="344">
        <v>78.48</v>
      </c>
      <c r="F664" s="324" t="s">
        <v>12660</v>
      </c>
    </row>
    <row r="665" spans="1:6" ht="25.5" x14ac:dyDescent="0.2">
      <c r="A665" s="187" t="s">
        <v>17813</v>
      </c>
      <c r="B665" s="187" t="s">
        <v>17815</v>
      </c>
      <c r="C665" s="323" t="s">
        <v>17814</v>
      </c>
      <c r="D665" s="324" t="s">
        <v>289</v>
      </c>
      <c r="E665" s="344">
        <v>296.61</v>
      </c>
      <c r="F665" s="324" t="s">
        <v>17815</v>
      </c>
    </row>
    <row r="666" spans="1:6" x14ac:dyDescent="0.2">
      <c r="A666" s="187" t="s">
        <v>13360</v>
      </c>
      <c r="B666" s="187" t="s">
        <v>13362</v>
      </c>
      <c r="C666" s="323" t="s">
        <v>13361</v>
      </c>
      <c r="D666" s="324" t="s">
        <v>289</v>
      </c>
      <c r="E666" s="344">
        <v>180</v>
      </c>
      <c r="F666" s="324" t="s">
        <v>13362</v>
      </c>
    </row>
    <row r="667" spans="1:6" x14ac:dyDescent="0.2">
      <c r="A667" s="187" t="s">
        <v>20438</v>
      </c>
      <c r="B667" s="187" t="s">
        <v>20440</v>
      </c>
      <c r="C667" s="323" t="s">
        <v>20439</v>
      </c>
      <c r="D667" s="324" t="s">
        <v>289</v>
      </c>
      <c r="E667" s="344">
        <v>7.8</v>
      </c>
      <c r="F667" s="324" t="s">
        <v>20440</v>
      </c>
    </row>
    <row r="668" spans="1:6" ht="25.5" x14ac:dyDescent="0.2">
      <c r="A668" s="187" t="s">
        <v>13170</v>
      </c>
      <c r="B668" s="187" t="s">
        <v>13172</v>
      </c>
      <c r="C668" s="323" t="s">
        <v>13171</v>
      </c>
      <c r="D668" s="324" t="s">
        <v>289</v>
      </c>
      <c r="E668" s="344">
        <v>46</v>
      </c>
      <c r="F668" s="324" t="s">
        <v>13172</v>
      </c>
    </row>
    <row r="669" spans="1:6" ht="25.5" x14ac:dyDescent="0.2">
      <c r="A669" s="187" t="s">
        <v>13164</v>
      </c>
      <c r="B669" s="187" t="s">
        <v>13166</v>
      </c>
      <c r="C669" s="323" t="s">
        <v>13165</v>
      </c>
      <c r="D669" s="324" t="s">
        <v>289</v>
      </c>
      <c r="E669" s="344">
        <v>38</v>
      </c>
      <c r="F669" s="324" t="s">
        <v>13166</v>
      </c>
    </row>
    <row r="670" spans="1:6" ht="25.5" x14ac:dyDescent="0.2">
      <c r="A670" s="187" t="s">
        <v>13167</v>
      </c>
      <c r="B670" s="187" t="s">
        <v>13169</v>
      </c>
      <c r="C670" s="323" t="s">
        <v>13168</v>
      </c>
      <c r="D670" s="324" t="s">
        <v>289</v>
      </c>
      <c r="E670" s="344">
        <v>41</v>
      </c>
      <c r="F670" s="324" t="s">
        <v>13169</v>
      </c>
    </row>
    <row r="671" spans="1:6" x14ac:dyDescent="0.2">
      <c r="A671" s="187" t="s">
        <v>14083</v>
      </c>
      <c r="B671" s="187" t="s">
        <v>14085</v>
      </c>
      <c r="C671" s="323" t="s">
        <v>14084</v>
      </c>
      <c r="D671" s="324" t="s">
        <v>289</v>
      </c>
      <c r="E671" s="344">
        <v>62.58</v>
      </c>
      <c r="F671" s="324" t="s">
        <v>14085</v>
      </c>
    </row>
    <row r="672" spans="1:6" x14ac:dyDescent="0.2">
      <c r="A672" s="187" t="s">
        <v>7890</v>
      </c>
      <c r="B672" s="187" t="s">
        <v>7892</v>
      </c>
      <c r="C672" s="323" t="s">
        <v>7891</v>
      </c>
      <c r="D672" s="324" t="s">
        <v>289</v>
      </c>
      <c r="E672" s="344">
        <v>64.900000000000006</v>
      </c>
      <c r="F672" s="324" t="s">
        <v>7892</v>
      </c>
    </row>
    <row r="673" spans="1:6" x14ac:dyDescent="0.2">
      <c r="A673" s="187" t="s">
        <v>1641</v>
      </c>
      <c r="B673" s="187" t="s">
        <v>1643</v>
      </c>
      <c r="C673" s="323" t="s">
        <v>1642</v>
      </c>
      <c r="D673" s="324" t="s">
        <v>277</v>
      </c>
      <c r="E673" s="344">
        <v>21.18</v>
      </c>
      <c r="F673" s="324" t="s">
        <v>1643</v>
      </c>
    </row>
    <row r="674" spans="1:6" x14ac:dyDescent="0.2">
      <c r="A674" s="187" t="s">
        <v>1644</v>
      </c>
      <c r="B674" s="187" t="s">
        <v>1646</v>
      </c>
      <c r="C674" s="323" t="s">
        <v>1645</v>
      </c>
      <c r="D674" s="324" t="s">
        <v>277</v>
      </c>
      <c r="E674" s="344">
        <v>57.55</v>
      </c>
      <c r="F674" s="324" t="s">
        <v>1646</v>
      </c>
    </row>
    <row r="675" spans="1:6" x14ac:dyDescent="0.2">
      <c r="A675" s="187" t="s">
        <v>14478</v>
      </c>
      <c r="B675" s="187" t="s">
        <v>14480</v>
      </c>
      <c r="C675" s="323" t="s">
        <v>14479</v>
      </c>
      <c r="D675" s="324" t="s">
        <v>277</v>
      </c>
      <c r="E675" s="344">
        <v>62.26</v>
      </c>
      <c r="F675" s="324" t="s">
        <v>14480</v>
      </c>
    </row>
    <row r="676" spans="1:6" x14ac:dyDescent="0.2">
      <c r="A676" s="187" t="s">
        <v>14529</v>
      </c>
      <c r="B676" s="187" t="s">
        <v>14531</v>
      </c>
      <c r="C676" s="323" t="s">
        <v>14530</v>
      </c>
      <c r="D676" s="324" t="s">
        <v>865</v>
      </c>
      <c r="E676" s="344">
        <v>138.19999999999999</v>
      </c>
      <c r="F676" s="324" t="s">
        <v>14531</v>
      </c>
    </row>
    <row r="677" spans="1:6" x14ac:dyDescent="0.2">
      <c r="A677" s="187" t="s">
        <v>17717</v>
      </c>
      <c r="B677" s="187" t="s">
        <v>17719</v>
      </c>
      <c r="C677" s="323" t="s">
        <v>17718</v>
      </c>
      <c r="D677" s="324" t="s">
        <v>865</v>
      </c>
      <c r="E677" s="344">
        <v>102.5</v>
      </c>
      <c r="F677" s="324" t="s">
        <v>17719</v>
      </c>
    </row>
    <row r="678" spans="1:6" x14ac:dyDescent="0.2">
      <c r="A678" s="187" t="s">
        <v>11067</v>
      </c>
      <c r="B678" s="187" t="s">
        <v>11069</v>
      </c>
      <c r="C678" s="323" t="s">
        <v>11068</v>
      </c>
      <c r="D678" s="324" t="s">
        <v>865</v>
      </c>
      <c r="E678" s="344">
        <v>147.5</v>
      </c>
      <c r="F678" s="324" t="s">
        <v>11069</v>
      </c>
    </row>
    <row r="679" spans="1:6" x14ac:dyDescent="0.2">
      <c r="A679" s="187" t="s">
        <v>17720</v>
      </c>
      <c r="B679" s="187" t="s">
        <v>17722</v>
      </c>
      <c r="C679" s="323" t="s">
        <v>17721</v>
      </c>
      <c r="D679" s="324" t="s">
        <v>865</v>
      </c>
      <c r="E679" s="344">
        <v>112.26</v>
      </c>
      <c r="F679" s="324" t="s">
        <v>17722</v>
      </c>
    </row>
    <row r="680" spans="1:6" x14ac:dyDescent="0.2">
      <c r="A680" s="187" t="s">
        <v>14475</v>
      </c>
      <c r="B680" s="187" t="s">
        <v>14477</v>
      </c>
      <c r="C680" s="323" t="s">
        <v>14476</v>
      </c>
      <c r="D680" s="324" t="s">
        <v>865</v>
      </c>
      <c r="E680" s="344">
        <v>305</v>
      </c>
      <c r="F680" s="324" t="s">
        <v>14477</v>
      </c>
    </row>
    <row r="681" spans="1:6" x14ac:dyDescent="0.2">
      <c r="A681" s="187" t="s">
        <v>14472</v>
      </c>
      <c r="B681" s="187" t="s">
        <v>14474</v>
      </c>
      <c r="C681" s="323" t="s">
        <v>14473</v>
      </c>
      <c r="D681" s="324" t="s">
        <v>865</v>
      </c>
      <c r="E681" s="344">
        <v>330</v>
      </c>
      <c r="F681" s="324" t="s">
        <v>14474</v>
      </c>
    </row>
    <row r="682" spans="1:6" x14ac:dyDescent="0.2">
      <c r="A682" s="187" t="s">
        <v>14532</v>
      </c>
      <c r="B682" s="187" t="s">
        <v>14534</v>
      </c>
      <c r="C682" s="323" t="s">
        <v>14533</v>
      </c>
      <c r="D682" s="324" t="s">
        <v>865</v>
      </c>
      <c r="E682" s="344">
        <v>397.59</v>
      </c>
      <c r="F682" s="324" t="s">
        <v>14534</v>
      </c>
    </row>
    <row r="683" spans="1:6" x14ac:dyDescent="0.2">
      <c r="A683" s="187" t="s">
        <v>14535</v>
      </c>
      <c r="B683" s="187" t="s">
        <v>14537</v>
      </c>
      <c r="C683" s="323" t="s">
        <v>14536</v>
      </c>
      <c r="D683" s="324" t="s">
        <v>865</v>
      </c>
      <c r="E683" s="344">
        <v>445.95</v>
      </c>
      <c r="F683" s="324" t="s">
        <v>14537</v>
      </c>
    </row>
    <row r="684" spans="1:6" x14ac:dyDescent="0.2">
      <c r="A684" s="187" t="s">
        <v>19811</v>
      </c>
      <c r="B684" s="187" t="s">
        <v>19813</v>
      </c>
      <c r="C684" s="323" t="s">
        <v>19812</v>
      </c>
      <c r="D684" s="324" t="s">
        <v>865</v>
      </c>
      <c r="E684" s="344">
        <v>500</v>
      </c>
      <c r="F684" s="324" t="s">
        <v>19813</v>
      </c>
    </row>
    <row r="685" spans="1:6" x14ac:dyDescent="0.2">
      <c r="A685" s="187" t="s">
        <v>15484</v>
      </c>
      <c r="B685" s="187" t="s">
        <v>15486</v>
      </c>
      <c r="C685" s="323" t="s">
        <v>15485</v>
      </c>
      <c r="D685" s="324" t="s">
        <v>277</v>
      </c>
      <c r="E685" s="344">
        <v>1.06</v>
      </c>
      <c r="F685" s="324" t="s">
        <v>15486</v>
      </c>
    </row>
    <row r="686" spans="1:6" x14ac:dyDescent="0.2">
      <c r="A686" s="187" t="s">
        <v>15331</v>
      </c>
      <c r="B686" s="187" t="s">
        <v>15333</v>
      </c>
      <c r="C686" s="323" t="s">
        <v>15332</v>
      </c>
      <c r="D686" s="324" t="s">
        <v>1649</v>
      </c>
      <c r="E686" s="344">
        <v>39.799999999999997</v>
      </c>
      <c r="F686" s="324" t="s">
        <v>15333</v>
      </c>
    </row>
    <row r="687" spans="1:6" x14ac:dyDescent="0.2">
      <c r="A687" s="187" t="s">
        <v>4270</v>
      </c>
      <c r="B687" s="187" t="s">
        <v>4272</v>
      </c>
      <c r="C687" s="323" t="s">
        <v>4271</v>
      </c>
      <c r="D687" s="324" t="s">
        <v>1649</v>
      </c>
      <c r="E687" s="344">
        <v>41.2</v>
      </c>
      <c r="F687" s="324" t="s">
        <v>4272</v>
      </c>
    </row>
    <row r="688" spans="1:6" x14ac:dyDescent="0.2">
      <c r="A688" s="187" t="s">
        <v>15328</v>
      </c>
      <c r="B688" s="187" t="s">
        <v>15330</v>
      </c>
      <c r="C688" s="323" t="s">
        <v>15329</v>
      </c>
      <c r="D688" s="324" t="s">
        <v>1649</v>
      </c>
      <c r="E688" s="344">
        <v>57</v>
      </c>
      <c r="F688" s="324" t="s">
        <v>15330</v>
      </c>
    </row>
    <row r="689" spans="1:6" x14ac:dyDescent="0.2">
      <c r="A689" s="187" t="s">
        <v>1647</v>
      </c>
      <c r="B689" s="187" t="s">
        <v>1650</v>
      </c>
      <c r="C689" s="323" t="s">
        <v>1648</v>
      </c>
      <c r="D689" s="324" t="s">
        <v>1649</v>
      </c>
      <c r="E689" s="344">
        <v>20.6</v>
      </c>
      <c r="F689" s="324" t="s">
        <v>1650</v>
      </c>
    </row>
    <row r="690" spans="1:6" x14ac:dyDescent="0.2">
      <c r="A690" s="187" t="s">
        <v>19997</v>
      </c>
      <c r="B690" s="187" t="s">
        <v>19999</v>
      </c>
      <c r="C690" s="323" t="s">
        <v>19998</v>
      </c>
      <c r="D690" s="324" t="s">
        <v>289</v>
      </c>
      <c r="E690" s="344">
        <v>25.1</v>
      </c>
      <c r="F690" s="324" t="s">
        <v>19999</v>
      </c>
    </row>
    <row r="691" spans="1:6" x14ac:dyDescent="0.2">
      <c r="A691" s="187" t="s">
        <v>1115</v>
      </c>
      <c r="B691" s="187" t="s">
        <v>1117</v>
      </c>
      <c r="C691" s="323" t="s">
        <v>1116</v>
      </c>
      <c r="D691" s="324" t="s">
        <v>289</v>
      </c>
      <c r="E691" s="344">
        <v>160</v>
      </c>
      <c r="F691" s="324" t="s">
        <v>1117</v>
      </c>
    </row>
    <row r="692" spans="1:6" x14ac:dyDescent="0.2">
      <c r="A692" s="187" t="s">
        <v>21245</v>
      </c>
      <c r="B692" s="187" t="s">
        <v>21247</v>
      </c>
      <c r="C692" s="323" t="s">
        <v>21246</v>
      </c>
      <c r="D692" s="324" t="s">
        <v>289</v>
      </c>
      <c r="E692" s="344">
        <v>250</v>
      </c>
      <c r="F692" s="324" t="s">
        <v>21247</v>
      </c>
    </row>
    <row r="693" spans="1:6" x14ac:dyDescent="0.2">
      <c r="A693" s="187" t="s">
        <v>22865</v>
      </c>
      <c r="B693" s="187" t="s">
        <v>22867</v>
      </c>
      <c r="C693" s="323" t="s">
        <v>22866</v>
      </c>
      <c r="D693" s="324" t="s">
        <v>289</v>
      </c>
      <c r="E693" s="344">
        <v>1110</v>
      </c>
      <c r="F693" s="324" t="s">
        <v>22867</v>
      </c>
    </row>
    <row r="694" spans="1:6" x14ac:dyDescent="0.2">
      <c r="A694" s="187" t="s">
        <v>18535</v>
      </c>
      <c r="B694" s="187" t="s">
        <v>18537</v>
      </c>
      <c r="C694" s="323" t="s">
        <v>18536</v>
      </c>
      <c r="D694" s="324" t="s">
        <v>289</v>
      </c>
      <c r="E694" s="344">
        <v>700</v>
      </c>
      <c r="F694" s="324" t="s">
        <v>18537</v>
      </c>
    </row>
    <row r="695" spans="1:6" x14ac:dyDescent="0.2">
      <c r="A695" s="187" t="s">
        <v>21185</v>
      </c>
      <c r="B695" s="187" t="s">
        <v>21187</v>
      </c>
      <c r="C695" s="323" t="s">
        <v>21186</v>
      </c>
      <c r="D695" s="324" t="s">
        <v>289</v>
      </c>
      <c r="E695" s="344">
        <v>896.98</v>
      </c>
      <c r="F695" s="324" t="s">
        <v>21187</v>
      </c>
    </row>
    <row r="696" spans="1:6" x14ac:dyDescent="0.2">
      <c r="A696" s="187" t="s">
        <v>1118</v>
      </c>
      <c r="B696" s="187" t="s">
        <v>1120</v>
      </c>
      <c r="C696" s="323" t="s">
        <v>1119</v>
      </c>
      <c r="D696" s="324" t="s">
        <v>289</v>
      </c>
      <c r="E696" s="344">
        <v>626.04</v>
      </c>
      <c r="F696" s="324" t="s">
        <v>1120</v>
      </c>
    </row>
    <row r="697" spans="1:6" x14ac:dyDescent="0.2">
      <c r="A697" s="187" t="s">
        <v>10561</v>
      </c>
      <c r="B697" s="187" t="s">
        <v>10563</v>
      </c>
      <c r="C697" s="323" t="s">
        <v>10562</v>
      </c>
      <c r="D697" s="324" t="s">
        <v>290</v>
      </c>
      <c r="E697" s="344">
        <v>1.32</v>
      </c>
      <c r="F697" s="324" t="s">
        <v>10563</v>
      </c>
    </row>
    <row r="698" spans="1:6" x14ac:dyDescent="0.2">
      <c r="A698" s="187" t="s">
        <v>15532</v>
      </c>
      <c r="B698" s="187" t="s">
        <v>15535</v>
      </c>
      <c r="C698" s="323" t="s">
        <v>15533</v>
      </c>
      <c r="D698" s="324" t="s">
        <v>15534</v>
      </c>
      <c r="E698" s="344">
        <v>7.0000000000000007E-2</v>
      </c>
      <c r="F698" s="324" t="s">
        <v>15535</v>
      </c>
    </row>
    <row r="699" spans="1:6" x14ac:dyDescent="0.2">
      <c r="A699" s="187" t="s">
        <v>15536</v>
      </c>
      <c r="B699" s="187" t="s">
        <v>15538</v>
      </c>
      <c r="C699" s="323" t="s">
        <v>15537</v>
      </c>
      <c r="D699" s="324" t="s">
        <v>15534</v>
      </c>
      <c r="E699" s="344">
        <v>15</v>
      </c>
      <c r="F699" s="324" t="s">
        <v>15538</v>
      </c>
    </row>
    <row r="700" spans="1:6" x14ac:dyDescent="0.2">
      <c r="A700" s="187" t="s">
        <v>15526</v>
      </c>
      <c r="B700" s="187" t="s">
        <v>15528</v>
      </c>
      <c r="C700" s="323" t="s">
        <v>15527</v>
      </c>
      <c r="D700" s="324" t="s">
        <v>289</v>
      </c>
      <c r="E700" s="344">
        <v>3.8</v>
      </c>
      <c r="F700" s="324" t="s">
        <v>15528</v>
      </c>
    </row>
    <row r="701" spans="1:6" x14ac:dyDescent="0.2">
      <c r="A701" s="187" t="s">
        <v>24267</v>
      </c>
      <c r="B701" s="187" t="s">
        <v>24269</v>
      </c>
      <c r="C701" s="323" t="s">
        <v>24268</v>
      </c>
      <c r="D701" s="324" t="s">
        <v>289</v>
      </c>
      <c r="E701" s="344">
        <v>0.96</v>
      </c>
      <c r="F701" s="324" t="s">
        <v>24269</v>
      </c>
    </row>
    <row r="702" spans="1:6" x14ac:dyDescent="0.2">
      <c r="A702" s="187" t="s">
        <v>6646</v>
      </c>
      <c r="B702" s="187" t="s">
        <v>6648</v>
      </c>
      <c r="C702" s="323" t="s">
        <v>6647</v>
      </c>
      <c r="D702" s="324" t="s">
        <v>289</v>
      </c>
      <c r="E702" s="344">
        <v>0.68</v>
      </c>
      <c r="F702" s="324" t="s">
        <v>6648</v>
      </c>
    </row>
    <row r="703" spans="1:6" x14ac:dyDescent="0.2">
      <c r="A703" s="187" t="s">
        <v>21660</v>
      </c>
      <c r="B703" s="187" t="s">
        <v>21662</v>
      </c>
      <c r="C703" s="323" t="s">
        <v>21661</v>
      </c>
      <c r="D703" s="324" t="s">
        <v>289</v>
      </c>
      <c r="E703" s="344">
        <v>1</v>
      </c>
      <c r="F703" s="324" t="s">
        <v>21662</v>
      </c>
    </row>
    <row r="704" spans="1:6" x14ac:dyDescent="0.2">
      <c r="A704" s="187" t="s">
        <v>24261</v>
      </c>
      <c r="B704" s="187" t="s">
        <v>24263</v>
      </c>
      <c r="C704" s="323" t="s">
        <v>24262</v>
      </c>
      <c r="D704" s="324" t="s">
        <v>289</v>
      </c>
      <c r="E704" s="344">
        <v>2.8</v>
      </c>
      <c r="F704" s="324" t="s">
        <v>24263</v>
      </c>
    </row>
    <row r="705" spans="1:6" x14ac:dyDescent="0.2">
      <c r="A705" s="187" t="s">
        <v>7030</v>
      </c>
      <c r="B705" s="187" t="s">
        <v>7032</v>
      </c>
      <c r="C705" s="323" t="s">
        <v>7031</v>
      </c>
      <c r="D705" s="324" t="s">
        <v>289</v>
      </c>
      <c r="E705" s="344">
        <v>2.35</v>
      </c>
      <c r="F705" s="324" t="s">
        <v>7032</v>
      </c>
    </row>
    <row r="706" spans="1:6" x14ac:dyDescent="0.2">
      <c r="A706" s="187" t="s">
        <v>24255</v>
      </c>
      <c r="B706" s="187" t="s">
        <v>24257</v>
      </c>
      <c r="C706" s="323" t="s">
        <v>24256</v>
      </c>
      <c r="D706" s="324" t="s">
        <v>289</v>
      </c>
      <c r="E706" s="344">
        <v>2.5</v>
      </c>
      <c r="F706" s="324" t="s">
        <v>24257</v>
      </c>
    </row>
    <row r="707" spans="1:6" x14ac:dyDescent="0.2">
      <c r="A707" s="187" t="s">
        <v>24264</v>
      </c>
      <c r="B707" s="187" t="s">
        <v>24266</v>
      </c>
      <c r="C707" s="323" t="s">
        <v>24265</v>
      </c>
      <c r="D707" s="324" t="s">
        <v>289</v>
      </c>
      <c r="E707" s="344">
        <v>3.64</v>
      </c>
      <c r="F707" s="324" t="s">
        <v>24266</v>
      </c>
    </row>
    <row r="708" spans="1:6" x14ac:dyDescent="0.2">
      <c r="A708" s="187" t="s">
        <v>7033</v>
      </c>
      <c r="B708" s="187" t="s">
        <v>7035</v>
      </c>
      <c r="C708" s="323" t="s">
        <v>7034</v>
      </c>
      <c r="D708" s="324" t="s">
        <v>289</v>
      </c>
      <c r="E708" s="344">
        <v>3.17</v>
      </c>
      <c r="F708" s="324" t="s">
        <v>7035</v>
      </c>
    </row>
    <row r="709" spans="1:6" x14ac:dyDescent="0.2">
      <c r="A709" s="187" t="s">
        <v>24258</v>
      </c>
      <c r="B709" s="187" t="s">
        <v>24260</v>
      </c>
      <c r="C709" s="323" t="s">
        <v>24259</v>
      </c>
      <c r="D709" s="324" t="s">
        <v>289</v>
      </c>
      <c r="E709" s="344">
        <v>3.28</v>
      </c>
      <c r="F709" s="324" t="s">
        <v>24260</v>
      </c>
    </row>
    <row r="710" spans="1:6" x14ac:dyDescent="0.2">
      <c r="A710" s="187" t="s">
        <v>1124</v>
      </c>
      <c r="B710" s="187" t="s">
        <v>1126</v>
      </c>
      <c r="C710" s="323" t="s">
        <v>1125</v>
      </c>
      <c r="D710" s="324" t="s">
        <v>289</v>
      </c>
      <c r="E710" s="344">
        <v>2.27</v>
      </c>
      <c r="F710" s="324" t="s">
        <v>1126</v>
      </c>
    </row>
    <row r="711" spans="1:6" x14ac:dyDescent="0.2">
      <c r="A711" s="187" t="s">
        <v>12986</v>
      </c>
      <c r="B711" s="187" t="s">
        <v>12988</v>
      </c>
      <c r="C711" s="323" t="s">
        <v>12987</v>
      </c>
      <c r="D711" s="324" t="s">
        <v>289</v>
      </c>
      <c r="E711" s="344">
        <v>2.67</v>
      </c>
      <c r="F711" s="324" t="s">
        <v>12988</v>
      </c>
    </row>
    <row r="712" spans="1:6" x14ac:dyDescent="0.2">
      <c r="A712" s="187" t="s">
        <v>14727</v>
      </c>
      <c r="B712" s="187" t="s">
        <v>14729</v>
      </c>
      <c r="C712" s="323" t="s">
        <v>14728</v>
      </c>
      <c r="D712" s="324" t="s">
        <v>289</v>
      </c>
      <c r="E712" s="344">
        <v>3.13</v>
      </c>
      <c r="F712" s="324" t="s">
        <v>14729</v>
      </c>
    </row>
    <row r="713" spans="1:6" x14ac:dyDescent="0.2">
      <c r="A713" s="187" t="s">
        <v>14733</v>
      </c>
      <c r="B713" s="187" t="s">
        <v>14735</v>
      </c>
      <c r="C713" s="323" t="s">
        <v>14734</v>
      </c>
      <c r="D713" s="324" t="s">
        <v>289</v>
      </c>
      <c r="E713" s="344">
        <v>3.62</v>
      </c>
      <c r="F713" s="324" t="s">
        <v>14735</v>
      </c>
    </row>
    <row r="714" spans="1:6" x14ac:dyDescent="0.2">
      <c r="A714" s="187" t="s">
        <v>1121</v>
      </c>
      <c r="B714" s="187" t="s">
        <v>1123</v>
      </c>
      <c r="C714" s="323" t="s">
        <v>1122</v>
      </c>
      <c r="D714" s="324" t="s">
        <v>289</v>
      </c>
      <c r="E714" s="344">
        <v>2</v>
      </c>
      <c r="F714" s="324" t="s">
        <v>1123</v>
      </c>
    </row>
    <row r="715" spans="1:6" x14ac:dyDescent="0.2">
      <c r="A715" s="187" t="s">
        <v>19528</v>
      </c>
      <c r="B715" s="187" t="s">
        <v>19530</v>
      </c>
      <c r="C715" s="323" t="s">
        <v>19529</v>
      </c>
      <c r="D715" s="324" t="s">
        <v>289</v>
      </c>
      <c r="E715" s="344">
        <v>96.15</v>
      </c>
      <c r="F715" s="324" t="s">
        <v>19530</v>
      </c>
    </row>
    <row r="716" spans="1:6" x14ac:dyDescent="0.2">
      <c r="A716" s="187" t="s">
        <v>5725</v>
      </c>
      <c r="B716" s="187" t="s">
        <v>5727</v>
      </c>
      <c r="C716" s="323" t="s">
        <v>5726</v>
      </c>
      <c r="D716" s="324" t="s">
        <v>289</v>
      </c>
      <c r="E716" s="344">
        <v>17.09</v>
      </c>
      <c r="F716" s="324" t="s">
        <v>5727</v>
      </c>
    </row>
    <row r="717" spans="1:6" x14ac:dyDescent="0.2">
      <c r="A717" s="187" t="s">
        <v>19489</v>
      </c>
      <c r="B717" s="187" t="s">
        <v>19491</v>
      </c>
      <c r="C717" s="323" t="s">
        <v>19490</v>
      </c>
      <c r="D717" s="324" t="s">
        <v>289</v>
      </c>
      <c r="E717" s="344">
        <v>7.35</v>
      </c>
      <c r="F717" s="324" t="s">
        <v>19491</v>
      </c>
    </row>
    <row r="718" spans="1:6" x14ac:dyDescent="0.2">
      <c r="A718" s="187" t="s">
        <v>21179</v>
      </c>
      <c r="B718" s="187" t="s">
        <v>21181</v>
      </c>
      <c r="C718" s="323" t="s">
        <v>21180</v>
      </c>
      <c r="D718" s="324" t="s">
        <v>289</v>
      </c>
      <c r="E718" s="344">
        <v>7.35</v>
      </c>
      <c r="F718" s="324" t="s">
        <v>21181</v>
      </c>
    </row>
    <row r="719" spans="1:6" x14ac:dyDescent="0.2">
      <c r="A719" s="187" t="s">
        <v>19006</v>
      </c>
      <c r="B719" s="187" t="s">
        <v>19008</v>
      </c>
      <c r="C719" s="323" t="s">
        <v>19007</v>
      </c>
      <c r="D719" s="324" t="s">
        <v>289</v>
      </c>
      <c r="E719" s="344">
        <v>150.33000000000001</v>
      </c>
      <c r="F719" s="324" t="s">
        <v>19008</v>
      </c>
    </row>
    <row r="720" spans="1:6" x14ac:dyDescent="0.2">
      <c r="A720" s="187" t="s">
        <v>21810</v>
      </c>
      <c r="B720" s="187" t="s">
        <v>21812</v>
      </c>
      <c r="C720" s="323" t="s">
        <v>21811</v>
      </c>
      <c r="D720" s="324" t="s">
        <v>289</v>
      </c>
      <c r="E720" s="344">
        <v>198.54</v>
      </c>
      <c r="F720" s="324" t="s">
        <v>21812</v>
      </c>
    </row>
    <row r="721" spans="1:6" x14ac:dyDescent="0.2">
      <c r="A721" s="187" t="s">
        <v>21813</v>
      </c>
      <c r="B721" s="187" t="s">
        <v>21815</v>
      </c>
      <c r="C721" s="323" t="s">
        <v>21814</v>
      </c>
      <c r="D721" s="324" t="s">
        <v>289</v>
      </c>
      <c r="E721" s="344">
        <v>270.14</v>
      </c>
      <c r="F721" s="324" t="s">
        <v>21815</v>
      </c>
    </row>
    <row r="722" spans="1:6" x14ac:dyDescent="0.2">
      <c r="A722" s="187" t="s">
        <v>21816</v>
      </c>
      <c r="B722" s="187" t="s">
        <v>21818</v>
      </c>
      <c r="C722" s="323" t="s">
        <v>21817</v>
      </c>
      <c r="D722" s="324" t="s">
        <v>289</v>
      </c>
      <c r="E722" s="344">
        <v>176.62</v>
      </c>
      <c r="F722" s="324" t="s">
        <v>21818</v>
      </c>
    </row>
    <row r="723" spans="1:6" x14ac:dyDescent="0.2">
      <c r="A723" s="187" t="s">
        <v>21819</v>
      </c>
      <c r="B723" s="187" t="s">
        <v>21821</v>
      </c>
      <c r="C723" s="323" t="s">
        <v>21820</v>
      </c>
      <c r="D723" s="324" t="s">
        <v>289</v>
      </c>
      <c r="E723" s="344">
        <v>244.95</v>
      </c>
      <c r="F723" s="324" t="s">
        <v>21821</v>
      </c>
    </row>
    <row r="724" spans="1:6" x14ac:dyDescent="0.2">
      <c r="A724" s="187" t="s">
        <v>21822</v>
      </c>
      <c r="B724" s="187" t="s">
        <v>21824</v>
      </c>
      <c r="C724" s="323" t="s">
        <v>21823</v>
      </c>
      <c r="D724" s="324" t="s">
        <v>289</v>
      </c>
      <c r="E724" s="344">
        <v>371.12</v>
      </c>
      <c r="F724" s="324" t="s">
        <v>21824</v>
      </c>
    </row>
    <row r="725" spans="1:6" x14ac:dyDescent="0.2">
      <c r="A725" s="187" t="s">
        <v>23604</v>
      </c>
      <c r="B725" s="187" t="s">
        <v>23606</v>
      </c>
      <c r="C725" s="323" t="s">
        <v>23605</v>
      </c>
      <c r="D725" s="324" t="s">
        <v>289</v>
      </c>
      <c r="E725" s="344">
        <v>0.57999999999999996</v>
      </c>
      <c r="F725" s="324" t="s">
        <v>23606</v>
      </c>
    </row>
    <row r="726" spans="1:6" x14ac:dyDescent="0.2">
      <c r="A726" s="187" t="s">
        <v>16716</v>
      </c>
      <c r="B726" s="187" t="s">
        <v>16718</v>
      </c>
      <c r="C726" s="323" t="s">
        <v>16717</v>
      </c>
      <c r="D726" s="324" t="s">
        <v>289</v>
      </c>
      <c r="E726" s="344">
        <v>10.65</v>
      </c>
      <c r="F726" s="324" t="s">
        <v>16718</v>
      </c>
    </row>
    <row r="727" spans="1:6" x14ac:dyDescent="0.2">
      <c r="A727" s="187" t="s">
        <v>16719</v>
      </c>
      <c r="B727" s="187" t="s">
        <v>16721</v>
      </c>
      <c r="C727" s="323" t="s">
        <v>16720</v>
      </c>
      <c r="D727" s="324" t="s">
        <v>289</v>
      </c>
      <c r="E727" s="344">
        <v>10.65</v>
      </c>
      <c r="F727" s="324" t="s">
        <v>16721</v>
      </c>
    </row>
    <row r="728" spans="1:6" x14ac:dyDescent="0.2">
      <c r="A728" s="187" t="s">
        <v>16722</v>
      </c>
      <c r="B728" s="187" t="s">
        <v>16724</v>
      </c>
      <c r="C728" s="323" t="s">
        <v>16723</v>
      </c>
      <c r="D728" s="324" t="s">
        <v>289</v>
      </c>
      <c r="E728" s="344">
        <v>10.65</v>
      </c>
      <c r="F728" s="324" t="s">
        <v>16724</v>
      </c>
    </row>
    <row r="729" spans="1:6" x14ac:dyDescent="0.2">
      <c r="A729" s="187" t="s">
        <v>16725</v>
      </c>
      <c r="B729" s="187" t="s">
        <v>16727</v>
      </c>
      <c r="C729" s="323" t="s">
        <v>16726</v>
      </c>
      <c r="D729" s="324" t="s">
        <v>289</v>
      </c>
      <c r="E729" s="344">
        <v>10.65</v>
      </c>
      <c r="F729" s="324" t="s">
        <v>16727</v>
      </c>
    </row>
    <row r="730" spans="1:6" x14ac:dyDescent="0.2">
      <c r="A730" s="187" t="s">
        <v>16713</v>
      </c>
      <c r="B730" s="187" t="s">
        <v>16715</v>
      </c>
      <c r="C730" s="323" t="s">
        <v>16714</v>
      </c>
      <c r="D730" s="324" t="s">
        <v>289</v>
      </c>
      <c r="E730" s="344">
        <v>10.65</v>
      </c>
      <c r="F730" s="324" t="s">
        <v>16715</v>
      </c>
    </row>
    <row r="731" spans="1:6" x14ac:dyDescent="0.2">
      <c r="A731" s="187" t="s">
        <v>5003</v>
      </c>
      <c r="B731" s="187" t="s">
        <v>5005</v>
      </c>
      <c r="C731" s="323" t="s">
        <v>5004</v>
      </c>
      <c r="D731" s="324" t="s">
        <v>289</v>
      </c>
      <c r="E731" s="344">
        <v>1.3</v>
      </c>
      <c r="F731" s="324" t="s">
        <v>5005</v>
      </c>
    </row>
    <row r="732" spans="1:6" x14ac:dyDescent="0.2">
      <c r="A732" s="187" t="s">
        <v>21511</v>
      </c>
      <c r="B732" s="187" t="s">
        <v>21513</v>
      </c>
      <c r="C732" s="323" t="s">
        <v>21512</v>
      </c>
      <c r="D732" s="324" t="s">
        <v>289</v>
      </c>
      <c r="E732" s="344">
        <v>9.59</v>
      </c>
      <c r="F732" s="324" t="s">
        <v>21513</v>
      </c>
    </row>
    <row r="733" spans="1:6" x14ac:dyDescent="0.2">
      <c r="A733" s="187" t="s">
        <v>21514</v>
      </c>
      <c r="B733" s="187" t="s">
        <v>21516</v>
      </c>
      <c r="C733" s="323" t="s">
        <v>21515</v>
      </c>
      <c r="D733" s="324" t="s">
        <v>289</v>
      </c>
      <c r="E733" s="344">
        <v>9.59</v>
      </c>
      <c r="F733" s="324" t="s">
        <v>21516</v>
      </c>
    </row>
    <row r="734" spans="1:6" x14ac:dyDescent="0.2">
      <c r="A734" s="187" t="s">
        <v>21517</v>
      </c>
      <c r="B734" s="187" t="s">
        <v>21519</v>
      </c>
      <c r="C734" s="323" t="s">
        <v>21518</v>
      </c>
      <c r="D734" s="324" t="s">
        <v>289</v>
      </c>
      <c r="E734" s="344">
        <v>9.59</v>
      </c>
      <c r="F734" s="324" t="s">
        <v>21519</v>
      </c>
    </row>
    <row r="735" spans="1:6" x14ac:dyDescent="0.2">
      <c r="A735" s="187" t="s">
        <v>21520</v>
      </c>
      <c r="B735" s="187" t="s">
        <v>21522</v>
      </c>
      <c r="C735" s="323" t="s">
        <v>21521</v>
      </c>
      <c r="D735" s="324" t="s">
        <v>289</v>
      </c>
      <c r="E735" s="344">
        <v>9.59</v>
      </c>
      <c r="F735" s="324" t="s">
        <v>21522</v>
      </c>
    </row>
    <row r="736" spans="1:6" x14ac:dyDescent="0.2">
      <c r="A736" s="187" t="s">
        <v>21523</v>
      </c>
      <c r="B736" s="187" t="s">
        <v>21525</v>
      </c>
      <c r="C736" s="323" t="s">
        <v>21524</v>
      </c>
      <c r="D736" s="324" t="s">
        <v>289</v>
      </c>
      <c r="E736" s="344">
        <v>9.59</v>
      </c>
      <c r="F736" s="324" t="s">
        <v>21525</v>
      </c>
    </row>
    <row r="737" spans="1:6" x14ac:dyDescent="0.2">
      <c r="A737" s="187" t="s">
        <v>21526</v>
      </c>
      <c r="B737" s="187" t="s">
        <v>21528</v>
      </c>
      <c r="C737" s="323" t="s">
        <v>21527</v>
      </c>
      <c r="D737" s="324" t="s">
        <v>289</v>
      </c>
      <c r="E737" s="344">
        <v>9.59</v>
      </c>
      <c r="F737" s="324" t="s">
        <v>21528</v>
      </c>
    </row>
    <row r="738" spans="1:6" x14ac:dyDescent="0.2">
      <c r="A738" s="187" t="s">
        <v>21529</v>
      </c>
      <c r="B738" s="187" t="s">
        <v>21531</v>
      </c>
      <c r="C738" s="323" t="s">
        <v>21530</v>
      </c>
      <c r="D738" s="324" t="s">
        <v>289</v>
      </c>
      <c r="E738" s="344">
        <v>9.59</v>
      </c>
      <c r="F738" s="324" t="s">
        <v>21531</v>
      </c>
    </row>
    <row r="739" spans="1:6" x14ac:dyDescent="0.2">
      <c r="A739" s="187" t="s">
        <v>21532</v>
      </c>
      <c r="B739" s="187" t="s">
        <v>21534</v>
      </c>
      <c r="C739" s="323" t="s">
        <v>21533</v>
      </c>
      <c r="D739" s="324" t="s">
        <v>289</v>
      </c>
      <c r="E739" s="344">
        <v>9.59</v>
      </c>
      <c r="F739" s="324" t="s">
        <v>21534</v>
      </c>
    </row>
    <row r="740" spans="1:6" x14ac:dyDescent="0.2">
      <c r="A740" s="187" t="s">
        <v>21535</v>
      </c>
      <c r="B740" s="187" t="s">
        <v>21537</v>
      </c>
      <c r="C740" s="323" t="s">
        <v>21536</v>
      </c>
      <c r="D740" s="324" t="s">
        <v>289</v>
      </c>
      <c r="E740" s="344">
        <v>9.59</v>
      </c>
      <c r="F740" s="324" t="s">
        <v>21537</v>
      </c>
    </row>
    <row r="741" spans="1:6" x14ac:dyDescent="0.2">
      <c r="A741" s="187" t="s">
        <v>21496</v>
      </c>
      <c r="B741" s="187" t="s">
        <v>21498</v>
      </c>
      <c r="C741" s="323" t="s">
        <v>21497</v>
      </c>
      <c r="D741" s="324" t="s">
        <v>289</v>
      </c>
      <c r="E741" s="344">
        <v>9.59</v>
      </c>
      <c r="F741" s="324" t="s">
        <v>21498</v>
      </c>
    </row>
    <row r="742" spans="1:6" x14ac:dyDescent="0.2">
      <c r="A742" s="187" t="s">
        <v>21499</v>
      </c>
      <c r="B742" s="187" t="s">
        <v>21501</v>
      </c>
      <c r="C742" s="323" t="s">
        <v>21500</v>
      </c>
      <c r="D742" s="324" t="s">
        <v>289</v>
      </c>
      <c r="E742" s="344">
        <v>9.59</v>
      </c>
      <c r="F742" s="324" t="s">
        <v>21501</v>
      </c>
    </row>
    <row r="743" spans="1:6" x14ac:dyDescent="0.2">
      <c r="A743" s="187" t="s">
        <v>21502</v>
      </c>
      <c r="B743" s="187" t="s">
        <v>21504</v>
      </c>
      <c r="C743" s="323" t="s">
        <v>21503</v>
      </c>
      <c r="D743" s="324" t="s">
        <v>289</v>
      </c>
      <c r="E743" s="344">
        <v>9.59</v>
      </c>
      <c r="F743" s="324" t="s">
        <v>21504</v>
      </c>
    </row>
    <row r="744" spans="1:6" x14ac:dyDescent="0.2">
      <c r="A744" s="187" t="s">
        <v>21505</v>
      </c>
      <c r="B744" s="187" t="s">
        <v>21507</v>
      </c>
      <c r="C744" s="323" t="s">
        <v>21506</v>
      </c>
      <c r="D744" s="324" t="s">
        <v>289</v>
      </c>
      <c r="E744" s="344">
        <v>9.59</v>
      </c>
      <c r="F744" s="324" t="s">
        <v>21507</v>
      </c>
    </row>
    <row r="745" spans="1:6" x14ac:dyDescent="0.2">
      <c r="A745" s="187" t="s">
        <v>21508</v>
      </c>
      <c r="B745" s="187" t="s">
        <v>21510</v>
      </c>
      <c r="C745" s="323" t="s">
        <v>21509</v>
      </c>
      <c r="D745" s="324" t="s">
        <v>289</v>
      </c>
      <c r="E745" s="344">
        <v>9.59</v>
      </c>
      <c r="F745" s="324" t="s">
        <v>21510</v>
      </c>
    </row>
    <row r="746" spans="1:6" x14ac:dyDescent="0.2">
      <c r="A746" s="187" t="s">
        <v>11025</v>
      </c>
      <c r="B746" s="187" t="s">
        <v>11027</v>
      </c>
      <c r="C746" s="323" t="s">
        <v>11026</v>
      </c>
      <c r="D746" s="324" t="s">
        <v>289</v>
      </c>
      <c r="E746" s="344">
        <v>25.9</v>
      </c>
      <c r="F746" s="324" t="s">
        <v>11027</v>
      </c>
    </row>
    <row r="747" spans="1:6" x14ac:dyDescent="0.2">
      <c r="A747" s="187" t="s">
        <v>13852</v>
      </c>
      <c r="B747" s="187" t="s">
        <v>13854</v>
      </c>
      <c r="C747" s="323" t="s">
        <v>13853</v>
      </c>
      <c r="D747" s="324" t="s">
        <v>289</v>
      </c>
      <c r="E747" s="344">
        <v>70.56</v>
      </c>
      <c r="F747" s="324" t="s">
        <v>13854</v>
      </c>
    </row>
    <row r="748" spans="1:6" x14ac:dyDescent="0.2">
      <c r="A748" s="187" t="s">
        <v>16555</v>
      </c>
      <c r="B748" s="187" t="s">
        <v>16556</v>
      </c>
      <c r="C748" s="323" t="s">
        <v>13853</v>
      </c>
      <c r="D748" s="324" t="s">
        <v>289</v>
      </c>
      <c r="E748" s="344">
        <v>70.56</v>
      </c>
      <c r="F748" s="324" t="s">
        <v>16556</v>
      </c>
    </row>
    <row r="749" spans="1:6" x14ac:dyDescent="0.2">
      <c r="A749" s="187" t="s">
        <v>16731</v>
      </c>
      <c r="B749" s="187" t="s">
        <v>16733</v>
      </c>
      <c r="C749" s="323" t="s">
        <v>16732</v>
      </c>
      <c r="D749" s="324" t="s">
        <v>289</v>
      </c>
      <c r="E749" s="344">
        <v>53.24</v>
      </c>
      <c r="F749" s="324" t="s">
        <v>16733</v>
      </c>
    </row>
    <row r="750" spans="1:6" x14ac:dyDescent="0.2">
      <c r="A750" s="187" t="s">
        <v>16734</v>
      </c>
      <c r="B750" s="187" t="s">
        <v>16736</v>
      </c>
      <c r="C750" s="323" t="s">
        <v>16735</v>
      </c>
      <c r="D750" s="324" t="s">
        <v>289</v>
      </c>
      <c r="E750" s="344">
        <v>34.42</v>
      </c>
      <c r="F750" s="324" t="s">
        <v>16736</v>
      </c>
    </row>
    <row r="751" spans="1:6" x14ac:dyDescent="0.2">
      <c r="A751" s="187" t="s">
        <v>16728</v>
      </c>
      <c r="B751" s="187" t="s">
        <v>16730</v>
      </c>
      <c r="C751" s="323" t="s">
        <v>16729</v>
      </c>
      <c r="D751" s="324" t="s">
        <v>289</v>
      </c>
      <c r="E751" s="344">
        <v>53.24</v>
      </c>
      <c r="F751" s="324" t="s">
        <v>16730</v>
      </c>
    </row>
    <row r="752" spans="1:6" x14ac:dyDescent="0.2">
      <c r="A752" s="187" t="s">
        <v>23589</v>
      </c>
      <c r="B752" s="187" t="s">
        <v>23591</v>
      </c>
      <c r="C752" s="323" t="s">
        <v>23590</v>
      </c>
      <c r="D752" s="324" t="s">
        <v>289</v>
      </c>
      <c r="E752" s="344">
        <v>34.42</v>
      </c>
      <c r="F752" s="324" t="s">
        <v>23591</v>
      </c>
    </row>
    <row r="753" spans="1:6" x14ac:dyDescent="0.2">
      <c r="A753" s="187" t="s">
        <v>15391</v>
      </c>
      <c r="B753" s="187" t="s">
        <v>15393</v>
      </c>
      <c r="C753" s="323" t="s">
        <v>15392</v>
      </c>
      <c r="D753" s="324" t="s">
        <v>289</v>
      </c>
      <c r="E753" s="344">
        <v>42.79</v>
      </c>
      <c r="F753" s="324" t="s">
        <v>15393</v>
      </c>
    </row>
    <row r="754" spans="1:6" x14ac:dyDescent="0.2">
      <c r="A754" s="187" t="s">
        <v>19615</v>
      </c>
      <c r="B754" s="187" t="s">
        <v>19617</v>
      </c>
      <c r="C754" s="323" t="s">
        <v>19616</v>
      </c>
      <c r="D754" s="324" t="s">
        <v>289</v>
      </c>
      <c r="E754" s="344">
        <v>1643.38</v>
      </c>
      <c r="F754" s="324" t="s">
        <v>19617</v>
      </c>
    </row>
    <row r="755" spans="1:6" x14ac:dyDescent="0.2">
      <c r="A755" s="187" t="s">
        <v>1031</v>
      </c>
      <c r="B755" s="187" t="s">
        <v>1033</v>
      </c>
      <c r="C755" s="323" t="s">
        <v>1032</v>
      </c>
      <c r="D755" s="324" t="s">
        <v>289</v>
      </c>
      <c r="E755" s="344">
        <v>32</v>
      </c>
      <c r="F755" s="324" t="s">
        <v>1033</v>
      </c>
    </row>
    <row r="756" spans="1:6" x14ac:dyDescent="0.2">
      <c r="A756" s="187" t="s">
        <v>6496</v>
      </c>
      <c r="B756" s="187" t="s">
        <v>6498</v>
      </c>
      <c r="C756" s="323" t="s">
        <v>6497</v>
      </c>
      <c r="D756" s="324" t="s">
        <v>289</v>
      </c>
      <c r="E756" s="344">
        <v>28.5</v>
      </c>
      <c r="F756" s="324" t="s">
        <v>6498</v>
      </c>
    </row>
    <row r="757" spans="1:6" x14ac:dyDescent="0.2">
      <c r="A757" s="187" t="s">
        <v>1832</v>
      </c>
      <c r="B757" s="187" t="s">
        <v>1834</v>
      </c>
      <c r="C757" s="323" t="s">
        <v>1833</v>
      </c>
      <c r="D757" s="324" t="s">
        <v>289</v>
      </c>
      <c r="E757" s="344">
        <v>32</v>
      </c>
      <c r="F757" s="324" t="s">
        <v>1834</v>
      </c>
    </row>
    <row r="758" spans="1:6" x14ac:dyDescent="0.2">
      <c r="A758" s="187" t="s">
        <v>7400</v>
      </c>
      <c r="B758" s="187" t="s">
        <v>7402</v>
      </c>
      <c r="C758" s="323" t="s">
        <v>7401</v>
      </c>
      <c r="D758" s="324" t="s">
        <v>664</v>
      </c>
      <c r="E758" s="344">
        <v>872.8</v>
      </c>
      <c r="F758" s="324" t="s">
        <v>7402</v>
      </c>
    </row>
    <row r="759" spans="1:6" x14ac:dyDescent="0.2">
      <c r="A759" s="187" t="s">
        <v>1127</v>
      </c>
      <c r="B759" s="187" t="s">
        <v>1129</v>
      </c>
      <c r="C759" s="323" t="s">
        <v>1128</v>
      </c>
      <c r="D759" s="324" t="s">
        <v>289</v>
      </c>
      <c r="E759" s="344">
        <v>2.4300000000000002</v>
      </c>
      <c r="F759" s="324" t="s">
        <v>1129</v>
      </c>
    </row>
    <row r="760" spans="1:6" x14ac:dyDescent="0.2">
      <c r="A760" s="187" t="s">
        <v>19856</v>
      </c>
      <c r="B760" s="187" t="s">
        <v>19858</v>
      </c>
      <c r="C760" s="323" t="s">
        <v>19857</v>
      </c>
      <c r="D760" s="324" t="s">
        <v>289</v>
      </c>
      <c r="E760" s="344">
        <v>135.84</v>
      </c>
      <c r="F760" s="324" t="s">
        <v>19858</v>
      </c>
    </row>
    <row r="761" spans="1:6" x14ac:dyDescent="0.2">
      <c r="A761" s="187" t="s">
        <v>18000</v>
      </c>
      <c r="B761" s="187" t="s">
        <v>18002</v>
      </c>
      <c r="C761" s="323" t="s">
        <v>18001</v>
      </c>
      <c r="D761" s="324" t="s">
        <v>289</v>
      </c>
      <c r="E761" s="344">
        <v>12507.81</v>
      </c>
      <c r="F761" s="324" t="s">
        <v>18002</v>
      </c>
    </row>
    <row r="762" spans="1:6" x14ac:dyDescent="0.2">
      <c r="A762" s="187" t="s">
        <v>13699</v>
      </c>
      <c r="B762" s="187" t="s">
        <v>13701</v>
      </c>
      <c r="C762" s="323" t="s">
        <v>13700</v>
      </c>
      <c r="D762" s="324" t="s">
        <v>289</v>
      </c>
      <c r="E762" s="344">
        <v>5485.4</v>
      </c>
      <c r="F762" s="324" t="s">
        <v>13701</v>
      </c>
    </row>
    <row r="763" spans="1:6" ht="25.5" x14ac:dyDescent="0.2">
      <c r="A763" s="187" t="s">
        <v>20642</v>
      </c>
      <c r="B763" s="187" t="s">
        <v>20644</v>
      </c>
      <c r="C763" s="323" t="s">
        <v>20643</v>
      </c>
      <c r="D763" s="324" t="s">
        <v>7113</v>
      </c>
      <c r="E763" s="344">
        <v>3236.38</v>
      </c>
      <c r="F763" s="324" t="s">
        <v>20644</v>
      </c>
    </row>
    <row r="764" spans="1:6" ht="25.5" x14ac:dyDescent="0.2">
      <c r="A764" s="187" t="s">
        <v>14562</v>
      </c>
      <c r="B764" s="187" t="s">
        <v>14564</v>
      </c>
      <c r="C764" s="323" t="s">
        <v>14563</v>
      </c>
      <c r="D764" s="324" t="s">
        <v>7113</v>
      </c>
      <c r="E764" s="344">
        <v>8221.84</v>
      </c>
      <c r="F764" s="324" t="s">
        <v>14564</v>
      </c>
    </row>
    <row r="765" spans="1:6" ht="25.5" x14ac:dyDescent="0.2">
      <c r="A765" s="187" t="s">
        <v>20627</v>
      </c>
      <c r="B765" s="187" t="s">
        <v>20629</v>
      </c>
      <c r="C765" s="323" t="s">
        <v>20628</v>
      </c>
      <c r="D765" s="324" t="s">
        <v>289</v>
      </c>
      <c r="E765" s="344">
        <v>3190.59</v>
      </c>
      <c r="F765" s="324" t="s">
        <v>20629</v>
      </c>
    </row>
    <row r="766" spans="1:6" ht="25.5" x14ac:dyDescent="0.2">
      <c r="A766" s="187" t="s">
        <v>20624</v>
      </c>
      <c r="B766" s="187" t="s">
        <v>20626</v>
      </c>
      <c r="C766" s="323" t="s">
        <v>20625</v>
      </c>
      <c r="D766" s="324" t="s">
        <v>289</v>
      </c>
      <c r="E766" s="344">
        <v>3190.59</v>
      </c>
      <c r="F766" s="324" t="s">
        <v>20626</v>
      </c>
    </row>
    <row r="767" spans="1:6" x14ac:dyDescent="0.2">
      <c r="A767" s="187" t="s">
        <v>13885</v>
      </c>
      <c r="B767" s="187" t="s">
        <v>13887</v>
      </c>
      <c r="C767" s="323" t="s">
        <v>13886</v>
      </c>
      <c r="D767" s="324" t="s">
        <v>7113</v>
      </c>
      <c r="E767" s="344">
        <v>4190.2299999999996</v>
      </c>
      <c r="F767" s="324" t="s">
        <v>13887</v>
      </c>
    </row>
    <row r="768" spans="1:6" x14ac:dyDescent="0.2">
      <c r="A768" s="187" t="s">
        <v>14431</v>
      </c>
      <c r="B768" s="187" t="s">
        <v>14433</v>
      </c>
      <c r="C768" s="323" t="s">
        <v>14432</v>
      </c>
      <c r="D768" s="324" t="s">
        <v>289</v>
      </c>
      <c r="E768" s="344">
        <v>1850.21</v>
      </c>
      <c r="F768" s="324" t="s">
        <v>14433</v>
      </c>
    </row>
    <row r="769" spans="1:6" x14ac:dyDescent="0.2">
      <c r="A769" s="187" t="s">
        <v>19952</v>
      </c>
      <c r="B769" s="187" t="s">
        <v>19954</v>
      </c>
      <c r="C769" s="323" t="s">
        <v>19953</v>
      </c>
      <c r="D769" s="324" t="s">
        <v>289</v>
      </c>
      <c r="E769" s="344">
        <v>25081.9</v>
      </c>
      <c r="F769" s="324" t="s">
        <v>19954</v>
      </c>
    </row>
    <row r="770" spans="1:6" ht="38.25" x14ac:dyDescent="0.2">
      <c r="A770" s="187" t="s">
        <v>22988</v>
      </c>
      <c r="B770" s="187" t="s">
        <v>22990</v>
      </c>
      <c r="C770" s="323" t="s">
        <v>22989</v>
      </c>
      <c r="D770" s="324" t="s">
        <v>289</v>
      </c>
      <c r="E770" s="344">
        <v>47834.31</v>
      </c>
      <c r="F770" s="324" t="s">
        <v>22990</v>
      </c>
    </row>
    <row r="771" spans="1:6" x14ac:dyDescent="0.2">
      <c r="A771" s="187" t="s">
        <v>21143</v>
      </c>
      <c r="B771" s="187" t="s">
        <v>21145</v>
      </c>
      <c r="C771" s="323" t="s">
        <v>21144</v>
      </c>
      <c r="D771" s="324" t="s">
        <v>7113</v>
      </c>
      <c r="E771" s="344">
        <v>12084.52</v>
      </c>
      <c r="F771" s="324" t="s">
        <v>21145</v>
      </c>
    </row>
    <row r="772" spans="1:6" x14ac:dyDescent="0.2">
      <c r="A772" s="187" t="s">
        <v>10749</v>
      </c>
      <c r="B772" s="187" t="s">
        <v>10751</v>
      </c>
      <c r="C772" s="323" t="s">
        <v>10750</v>
      </c>
      <c r="D772" s="324" t="s">
        <v>289</v>
      </c>
      <c r="E772" s="344">
        <v>6.3</v>
      </c>
      <c r="F772" s="324" t="s">
        <v>10751</v>
      </c>
    </row>
    <row r="773" spans="1:6" x14ac:dyDescent="0.2">
      <c r="A773" s="187" t="s">
        <v>10734</v>
      </c>
      <c r="B773" s="187" t="s">
        <v>10736</v>
      </c>
      <c r="C773" s="323" t="s">
        <v>10735</v>
      </c>
      <c r="D773" s="324" t="s">
        <v>289</v>
      </c>
      <c r="E773" s="344">
        <v>26.1</v>
      </c>
      <c r="F773" s="324" t="s">
        <v>10736</v>
      </c>
    </row>
    <row r="774" spans="1:6" x14ac:dyDescent="0.2">
      <c r="A774" s="187" t="s">
        <v>1130</v>
      </c>
      <c r="B774" s="187" t="s">
        <v>1133</v>
      </c>
      <c r="C774" s="323" t="s">
        <v>1131</v>
      </c>
      <c r="D774" s="324" t="s">
        <v>1132</v>
      </c>
      <c r="E774" s="344">
        <v>52.35</v>
      </c>
      <c r="F774" s="324" t="s">
        <v>1133</v>
      </c>
    </row>
    <row r="775" spans="1:6" x14ac:dyDescent="0.2">
      <c r="A775" s="187" t="s">
        <v>1134</v>
      </c>
      <c r="B775" s="187" t="s">
        <v>1136</v>
      </c>
      <c r="C775" s="323" t="s">
        <v>1135</v>
      </c>
      <c r="D775" s="324" t="s">
        <v>1132</v>
      </c>
      <c r="E775" s="344">
        <v>38.4</v>
      </c>
      <c r="F775" s="324" t="s">
        <v>1136</v>
      </c>
    </row>
    <row r="776" spans="1:6" x14ac:dyDescent="0.2">
      <c r="A776" s="187" t="s">
        <v>10737</v>
      </c>
      <c r="B776" s="187" t="s">
        <v>10739</v>
      </c>
      <c r="C776" s="323" t="s">
        <v>10738</v>
      </c>
      <c r="D776" s="324" t="s">
        <v>289</v>
      </c>
      <c r="E776" s="344">
        <v>32.299999999999997</v>
      </c>
      <c r="F776" s="324" t="s">
        <v>10739</v>
      </c>
    </row>
    <row r="777" spans="1:6" x14ac:dyDescent="0.2">
      <c r="A777" s="187" t="s">
        <v>7205</v>
      </c>
      <c r="B777" s="187" t="s">
        <v>7207</v>
      </c>
      <c r="C777" s="323" t="s">
        <v>7206</v>
      </c>
      <c r="D777" s="324" t="s">
        <v>289</v>
      </c>
      <c r="E777" s="344">
        <v>39.479999999999997</v>
      </c>
      <c r="F777" s="324" t="s">
        <v>7207</v>
      </c>
    </row>
    <row r="778" spans="1:6" x14ac:dyDescent="0.2">
      <c r="A778" s="187" t="s">
        <v>7229</v>
      </c>
      <c r="B778" s="187" t="s">
        <v>7231</v>
      </c>
      <c r="C778" s="323" t="s">
        <v>7230</v>
      </c>
      <c r="D778" s="324" t="s">
        <v>289</v>
      </c>
      <c r="E778" s="344">
        <v>54.05</v>
      </c>
      <c r="F778" s="324" t="s">
        <v>7231</v>
      </c>
    </row>
    <row r="779" spans="1:6" x14ac:dyDescent="0.2">
      <c r="A779" s="187" t="s">
        <v>7208</v>
      </c>
      <c r="B779" s="187" t="s">
        <v>7210</v>
      </c>
      <c r="C779" s="323" t="s">
        <v>7209</v>
      </c>
      <c r="D779" s="324" t="s">
        <v>289</v>
      </c>
      <c r="E779" s="344">
        <v>65.3</v>
      </c>
      <c r="F779" s="324" t="s">
        <v>7210</v>
      </c>
    </row>
    <row r="780" spans="1:6" x14ac:dyDescent="0.2">
      <c r="A780" s="187" t="s">
        <v>7211</v>
      </c>
      <c r="B780" s="187" t="s">
        <v>7213</v>
      </c>
      <c r="C780" s="323" t="s">
        <v>7212</v>
      </c>
      <c r="D780" s="324" t="s">
        <v>289</v>
      </c>
      <c r="E780" s="344">
        <v>92.4</v>
      </c>
      <c r="F780" s="324" t="s">
        <v>7213</v>
      </c>
    </row>
    <row r="781" spans="1:6" x14ac:dyDescent="0.2">
      <c r="A781" s="187" t="s">
        <v>20150</v>
      </c>
      <c r="B781" s="187" t="s">
        <v>20152</v>
      </c>
      <c r="C781" s="323" t="s">
        <v>20151</v>
      </c>
      <c r="D781" s="324" t="s">
        <v>1132</v>
      </c>
      <c r="E781" s="344">
        <v>86.72</v>
      </c>
      <c r="F781" s="324" t="s">
        <v>20152</v>
      </c>
    </row>
    <row r="782" spans="1:6" x14ac:dyDescent="0.2">
      <c r="A782" s="187" t="s">
        <v>18319</v>
      </c>
      <c r="B782" s="187" t="s">
        <v>18321</v>
      </c>
      <c r="C782" s="323" t="s">
        <v>18320</v>
      </c>
      <c r="D782" s="324" t="s">
        <v>289</v>
      </c>
      <c r="E782" s="344">
        <v>68.69</v>
      </c>
      <c r="F782" s="324" t="s">
        <v>18321</v>
      </c>
    </row>
    <row r="783" spans="1:6" x14ac:dyDescent="0.2">
      <c r="A783" s="187" t="s">
        <v>22862</v>
      </c>
      <c r="B783" s="187" t="s">
        <v>22864</v>
      </c>
      <c r="C783" s="323" t="s">
        <v>22863</v>
      </c>
      <c r="D783" s="324" t="s">
        <v>289</v>
      </c>
      <c r="E783" s="344">
        <v>88.75</v>
      </c>
      <c r="F783" s="324" t="s">
        <v>22864</v>
      </c>
    </row>
    <row r="784" spans="1:6" x14ac:dyDescent="0.2">
      <c r="A784" s="187" t="s">
        <v>13726</v>
      </c>
      <c r="B784" s="187" t="s">
        <v>13728</v>
      </c>
      <c r="C784" s="323" t="s">
        <v>13727</v>
      </c>
      <c r="D784" s="324" t="s">
        <v>289</v>
      </c>
      <c r="E784" s="344">
        <v>6.42</v>
      </c>
      <c r="F784" s="324" t="s">
        <v>13728</v>
      </c>
    </row>
    <row r="785" spans="1:6" ht="25.5" x14ac:dyDescent="0.2">
      <c r="A785" s="187" t="s">
        <v>23718</v>
      </c>
      <c r="B785" s="187" t="s">
        <v>23720</v>
      </c>
      <c r="C785" s="323" t="s">
        <v>23719</v>
      </c>
      <c r="D785" s="324" t="s">
        <v>623</v>
      </c>
      <c r="E785" s="344">
        <v>221.83</v>
      </c>
      <c r="F785" s="324" t="s">
        <v>23720</v>
      </c>
    </row>
    <row r="786" spans="1:6" x14ac:dyDescent="0.2">
      <c r="A786" s="187" t="s">
        <v>14452</v>
      </c>
      <c r="B786" s="187" t="s">
        <v>14454</v>
      </c>
      <c r="C786" s="323" t="s">
        <v>14453</v>
      </c>
      <c r="D786" s="324" t="s">
        <v>289</v>
      </c>
      <c r="E786" s="344">
        <v>3.75</v>
      </c>
      <c r="F786" s="324" t="s">
        <v>14454</v>
      </c>
    </row>
    <row r="787" spans="1:6" x14ac:dyDescent="0.2">
      <c r="A787" s="187" t="s">
        <v>14449</v>
      </c>
      <c r="B787" s="187" t="s">
        <v>14451</v>
      </c>
      <c r="C787" s="323" t="s">
        <v>14450</v>
      </c>
      <c r="D787" s="324" t="s">
        <v>289</v>
      </c>
      <c r="E787" s="344">
        <v>8.35</v>
      </c>
      <c r="F787" s="324" t="s">
        <v>14451</v>
      </c>
    </row>
    <row r="788" spans="1:6" x14ac:dyDescent="0.2">
      <c r="A788" s="187" t="s">
        <v>22460</v>
      </c>
      <c r="B788" s="187" t="s">
        <v>22462</v>
      </c>
      <c r="C788" s="323" t="s">
        <v>22461</v>
      </c>
      <c r="D788" s="324" t="s">
        <v>289</v>
      </c>
      <c r="E788" s="344">
        <v>6.7</v>
      </c>
      <c r="F788" s="324" t="s">
        <v>22462</v>
      </c>
    </row>
    <row r="789" spans="1:6" x14ac:dyDescent="0.2">
      <c r="A789" s="187" t="s">
        <v>14455</v>
      </c>
      <c r="B789" s="187" t="s">
        <v>14457</v>
      </c>
      <c r="C789" s="323" t="s">
        <v>14456</v>
      </c>
      <c r="D789" s="324" t="s">
        <v>289</v>
      </c>
      <c r="E789" s="344">
        <v>3.15</v>
      </c>
      <c r="F789" s="324" t="s">
        <v>14457</v>
      </c>
    </row>
    <row r="790" spans="1:6" x14ac:dyDescent="0.2">
      <c r="A790" s="187" t="s">
        <v>24150</v>
      </c>
      <c r="B790" s="187" t="s">
        <v>24152</v>
      </c>
      <c r="C790" s="323" t="s">
        <v>24151</v>
      </c>
      <c r="D790" s="324" t="s">
        <v>289</v>
      </c>
      <c r="E790" s="344">
        <v>66.040000000000006</v>
      </c>
      <c r="F790" s="324" t="s">
        <v>24152</v>
      </c>
    </row>
    <row r="791" spans="1:6" x14ac:dyDescent="0.2">
      <c r="A791" s="187" t="s">
        <v>13333</v>
      </c>
      <c r="B791" s="187" t="s">
        <v>13335</v>
      </c>
      <c r="C791" s="323" t="s">
        <v>13334</v>
      </c>
      <c r="D791" s="324" t="s">
        <v>289</v>
      </c>
      <c r="E791" s="344">
        <v>46.27</v>
      </c>
      <c r="F791" s="324" t="s">
        <v>13335</v>
      </c>
    </row>
    <row r="792" spans="1:6" x14ac:dyDescent="0.2">
      <c r="A792" s="187" t="s">
        <v>13020</v>
      </c>
      <c r="B792" s="187" t="s">
        <v>13022</v>
      </c>
      <c r="C792" s="323" t="s">
        <v>13021</v>
      </c>
      <c r="D792" s="324" t="s">
        <v>289</v>
      </c>
      <c r="E792" s="344">
        <v>252.39</v>
      </c>
      <c r="F792" s="324" t="s">
        <v>13022</v>
      </c>
    </row>
    <row r="793" spans="1:6" x14ac:dyDescent="0.2">
      <c r="A793" s="187" t="s">
        <v>1143</v>
      </c>
      <c r="B793" s="187" t="s">
        <v>1145</v>
      </c>
      <c r="C793" s="323" t="s">
        <v>1144</v>
      </c>
      <c r="D793" s="324" t="s">
        <v>289</v>
      </c>
      <c r="E793" s="344">
        <v>18</v>
      </c>
      <c r="F793" s="324" t="s">
        <v>1145</v>
      </c>
    </row>
    <row r="794" spans="1:6" x14ac:dyDescent="0.2">
      <c r="A794" s="187" t="s">
        <v>22231</v>
      </c>
      <c r="B794" s="187" t="s">
        <v>22233</v>
      </c>
      <c r="C794" s="323" t="s">
        <v>22232</v>
      </c>
      <c r="D794" s="324" t="s">
        <v>289</v>
      </c>
      <c r="E794" s="344">
        <v>31.76</v>
      </c>
      <c r="F794" s="324" t="s">
        <v>22233</v>
      </c>
    </row>
    <row r="795" spans="1:6" x14ac:dyDescent="0.2">
      <c r="A795" s="187" t="s">
        <v>8840</v>
      </c>
      <c r="B795" s="187" t="s">
        <v>8842</v>
      </c>
      <c r="C795" s="323" t="s">
        <v>8841</v>
      </c>
      <c r="D795" s="324" t="s">
        <v>289</v>
      </c>
      <c r="E795" s="344">
        <v>254.5</v>
      </c>
      <c r="F795" s="324" t="s">
        <v>8842</v>
      </c>
    </row>
    <row r="796" spans="1:6" x14ac:dyDescent="0.2">
      <c r="A796" s="187" t="s">
        <v>10281</v>
      </c>
      <c r="B796" s="187" t="s">
        <v>10283</v>
      </c>
      <c r="C796" s="323" t="s">
        <v>10282</v>
      </c>
      <c r="D796" s="324" t="s">
        <v>289</v>
      </c>
      <c r="E796" s="344">
        <v>141.52000000000001</v>
      </c>
      <c r="F796" s="324" t="s">
        <v>10283</v>
      </c>
    </row>
    <row r="797" spans="1:6" x14ac:dyDescent="0.2">
      <c r="A797" s="187" t="s">
        <v>10278</v>
      </c>
      <c r="B797" s="187" t="s">
        <v>10280</v>
      </c>
      <c r="C797" s="323" t="s">
        <v>10279</v>
      </c>
      <c r="D797" s="324" t="s">
        <v>289</v>
      </c>
      <c r="E797" s="344">
        <v>74.989999999999995</v>
      </c>
      <c r="F797" s="324" t="s">
        <v>10280</v>
      </c>
    </row>
    <row r="798" spans="1:6" x14ac:dyDescent="0.2">
      <c r="A798" s="187" t="s">
        <v>12610</v>
      </c>
      <c r="B798" s="187" t="s">
        <v>12612</v>
      </c>
      <c r="C798" s="323" t="s">
        <v>12611</v>
      </c>
      <c r="D798" s="324" t="s">
        <v>289</v>
      </c>
      <c r="E798" s="344">
        <v>7.47</v>
      </c>
      <c r="F798" s="324" t="s">
        <v>12612</v>
      </c>
    </row>
    <row r="799" spans="1:6" x14ac:dyDescent="0.2">
      <c r="A799" s="187" t="s">
        <v>1146</v>
      </c>
      <c r="B799" s="187" t="s">
        <v>1148</v>
      </c>
      <c r="C799" s="323" t="s">
        <v>1147</v>
      </c>
      <c r="D799" s="324" t="s">
        <v>289</v>
      </c>
      <c r="E799" s="344">
        <v>6.32</v>
      </c>
      <c r="F799" s="324" t="s">
        <v>1148</v>
      </c>
    </row>
    <row r="800" spans="1:6" ht="38.25" x14ac:dyDescent="0.2">
      <c r="A800" s="187" t="s">
        <v>23637</v>
      </c>
      <c r="B800" s="187" t="s">
        <v>23639</v>
      </c>
      <c r="C800" s="323" t="s">
        <v>23638</v>
      </c>
      <c r="D800" s="324" t="s">
        <v>289</v>
      </c>
      <c r="E800" s="344">
        <v>826.48</v>
      </c>
      <c r="F800" s="324" t="s">
        <v>23639</v>
      </c>
    </row>
    <row r="801" spans="1:6" x14ac:dyDescent="0.2">
      <c r="A801" s="187" t="s">
        <v>16973</v>
      </c>
      <c r="B801" s="187" t="s">
        <v>16975</v>
      </c>
      <c r="C801" s="323" t="s">
        <v>16974</v>
      </c>
      <c r="D801" s="324" t="s">
        <v>289</v>
      </c>
      <c r="E801" s="344">
        <v>1530</v>
      </c>
      <c r="F801" s="324" t="s">
        <v>16975</v>
      </c>
    </row>
    <row r="802" spans="1:6" x14ac:dyDescent="0.2">
      <c r="A802" s="187" t="s">
        <v>21137</v>
      </c>
      <c r="B802" s="187" t="s">
        <v>21139</v>
      </c>
      <c r="C802" s="323" t="s">
        <v>21138</v>
      </c>
      <c r="D802" s="324" t="s">
        <v>289</v>
      </c>
      <c r="E802" s="344">
        <v>3960</v>
      </c>
      <c r="F802" s="324" t="s">
        <v>21139</v>
      </c>
    </row>
    <row r="803" spans="1:6" x14ac:dyDescent="0.2">
      <c r="A803" s="187" t="s">
        <v>16991</v>
      </c>
      <c r="B803" s="187" t="s">
        <v>16993</v>
      </c>
      <c r="C803" s="323" t="s">
        <v>16992</v>
      </c>
      <c r="D803" s="324" t="s">
        <v>289</v>
      </c>
      <c r="E803" s="344">
        <v>1080</v>
      </c>
      <c r="F803" s="324" t="s">
        <v>16993</v>
      </c>
    </row>
    <row r="804" spans="1:6" x14ac:dyDescent="0.2">
      <c r="A804" s="187" t="s">
        <v>16982</v>
      </c>
      <c r="B804" s="187" t="s">
        <v>16984</v>
      </c>
      <c r="C804" s="323" t="s">
        <v>16983</v>
      </c>
      <c r="D804" s="324" t="s">
        <v>289</v>
      </c>
      <c r="E804" s="344">
        <v>1080</v>
      </c>
      <c r="F804" s="324" t="s">
        <v>16984</v>
      </c>
    </row>
    <row r="805" spans="1:6" x14ac:dyDescent="0.2">
      <c r="A805" s="187" t="s">
        <v>16979</v>
      </c>
      <c r="B805" s="187" t="s">
        <v>16981</v>
      </c>
      <c r="C805" s="323" t="s">
        <v>16980</v>
      </c>
      <c r="D805" s="324" t="s">
        <v>289</v>
      </c>
      <c r="E805" s="344">
        <v>1080</v>
      </c>
      <c r="F805" s="324" t="s">
        <v>16981</v>
      </c>
    </row>
    <row r="806" spans="1:6" x14ac:dyDescent="0.2">
      <c r="A806" s="187" t="s">
        <v>16988</v>
      </c>
      <c r="B806" s="187" t="s">
        <v>16990</v>
      </c>
      <c r="C806" s="323" t="s">
        <v>16989</v>
      </c>
      <c r="D806" s="324" t="s">
        <v>289</v>
      </c>
      <c r="E806" s="344">
        <v>1890</v>
      </c>
      <c r="F806" s="324" t="s">
        <v>16990</v>
      </c>
    </row>
    <row r="807" spans="1:6" x14ac:dyDescent="0.2">
      <c r="A807" s="187" t="s">
        <v>21134</v>
      </c>
      <c r="B807" s="187" t="s">
        <v>21136</v>
      </c>
      <c r="C807" s="323" t="s">
        <v>21135</v>
      </c>
      <c r="D807" s="324" t="s">
        <v>289</v>
      </c>
      <c r="E807" s="344">
        <v>3150</v>
      </c>
      <c r="F807" s="324" t="s">
        <v>21136</v>
      </c>
    </row>
    <row r="808" spans="1:6" x14ac:dyDescent="0.2">
      <c r="A808" s="187" t="s">
        <v>16976</v>
      </c>
      <c r="B808" s="187" t="s">
        <v>16978</v>
      </c>
      <c r="C808" s="323" t="s">
        <v>16977</v>
      </c>
      <c r="D808" s="324" t="s">
        <v>289</v>
      </c>
      <c r="E808" s="344">
        <v>1380</v>
      </c>
      <c r="F808" s="324" t="s">
        <v>16978</v>
      </c>
    </row>
    <row r="809" spans="1:6" x14ac:dyDescent="0.2">
      <c r="A809" s="187" t="s">
        <v>16985</v>
      </c>
      <c r="B809" s="187" t="s">
        <v>16987</v>
      </c>
      <c r="C809" s="323" t="s">
        <v>16986</v>
      </c>
      <c r="D809" s="324" t="s">
        <v>289</v>
      </c>
      <c r="E809" s="344">
        <v>1370</v>
      </c>
      <c r="F809" s="324" t="s">
        <v>16987</v>
      </c>
    </row>
    <row r="810" spans="1:6" x14ac:dyDescent="0.2">
      <c r="A810" s="187" t="s">
        <v>16970</v>
      </c>
      <c r="B810" s="187" t="s">
        <v>16972</v>
      </c>
      <c r="C810" s="323" t="s">
        <v>16971</v>
      </c>
      <c r="D810" s="324" t="s">
        <v>289</v>
      </c>
      <c r="E810" s="344">
        <v>3600</v>
      </c>
      <c r="F810" s="324" t="s">
        <v>16972</v>
      </c>
    </row>
    <row r="811" spans="1:6" x14ac:dyDescent="0.2">
      <c r="A811" s="187" t="s">
        <v>16961</v>
      </c>
      <c r="B811" s="187" t="s">
        <v>16963</v>
      </c>
      <c r="C811" s="323" t="s">
        <v>16962</v>
      </c>
      <c r="D811" s="324" t="s">
        <v>289</v>
      </c>
      <c r="E811" s="344">
        <v>115000</v>
      </c>
      <c r="F811" s="324" t="s">
        <v>16963</v>
      </c>
    </row>
    <row r="812" spans="1:6" x14ac:dyDescent="0.2">
      <c r="A812" s="187" t="s">
        <v>16955</v>
      </c>
      <c r="B812" s="187" t="s">
        <v>16957</v>
      </c>
      <c r="C812" s="323" t="s">
        <v>16956</v>
      </c>
      <c r="D812" s="324" t="s">
        <v>289</v>
      </c>
      <c r="E812" s="344">
        <v>31500</v>
      </c>
      <c r="F812" s="324" t="s">
        <v>16957</v>
      </c>
    </row>
    <row r="813" spans="1:6" x14ac:dyDescent="0.2">
      <c r="A813" s="187" t="s">
        <v>21140</v>
      </c>
      <c r="B813" s="187" t="s">
        <v>21142</v>
      </c>
      <c r="C813" s="323" t="s">
        <v>21141</v>
      </c>
      <c r="D813" s="324" t="s">
        <v>289</v>
      </c>
      <c r="E813" s="344">
        <v>11880</v>
      </c>
      <c r="F813" s="324" t="s">
        <v>21142</v>
      </c>
    </row>
    <row r="814" spans="1:6" x14ac:dyDescent="0.2">
      <c r="A814" s="187" t="s">
        <v>16967</v>
      </c>
      <c r="B814" s="187" t="s">
        <v>16969</v>
      </c>
      <c r="C814" s="323" t="s">
        <v>16968</v>
      </c>
      <c r="D814" s="324" t="s">
        <v>289</v>
      </c>
      <c r="E814" s="344">
        <v>12530</v>
      </c>
      <c r="F814" s="324" t="s">
        <v>16969</v>
      </c>
    </row>
    <row r="815" spans="1:6" x14ac:dyDescent="0.2">
      <c r="A815" s="187" t="s">
        <v>16958</v>
      </c>
      <c r="B815" s="187" t="s">
        <v>16960</v>
      </c>
      <c r="C815" s="323" t="s">
        <v>16959</v>
      </c>
      <c r="D815" s="324" t="s">
        <v>289</v>
      </c>
      <c r="E815" s="344">
        <v>19800</v>
      </c>
      <c r="F815" s="324" t="s">
        <v>16960</v>
      </c>
    </row>
    <row r="816" spans="1:6" x14ac:dyDescent="0.2">
      <c r="A816" s="187" t="s">
        <v>16994</v>
      </c>
      <c r="B816" s="187" t="s">
        <v>16996</v>
      </c>
      <c r="C816" s="323" t="s">
        <v>16995</v>
      </c>
      <c r="D816" s="324" t="s">
        <v>289</v>
      </c>
      <c r="E816" s="344">
        <v>1080</v>
      </c>
      <c r="F816" s="324" t="s">
        <v>16996</v>
      </c>
    </row>
    <row r="817" spans="1:6" x14ac:dyDescent="0.2">
      <c r="A817" s="187" t="s">
        <v>16964</v>
      </c>
      <c r="B817" s="187" t="s">
        <v>16966</v>
      </c>
      <c r="C817" s="323" t="s">
        <v>16965</v>
      </c>
      <c r="D817" s="324" t="s">
        <v>289</v>
      </c>
      <c r="E817" s="344">
        <v>16250</v>
      </c>
      <c r="F817" s="324" t="s">
        <v>16966</v>
      </c>
    </row>
    <row r="818" spans="1:6" ht="25.5" x14ac:dyDescent="0.2">
      <c r="A818" s="187" t="s">
        <v>16513</v>
      </c>
      <c r="B818" s="187" t="s">
        <v>16515</v>
      </c>
      <c r="C818" s="323" t="s">
        <v>16514</v>
      </c>
      <c r="D818" s="324" t="s">
        <v>289</v>
      </c>
      <c r="E818" s="344">
        <v>2930</v>
      </c>
      <c r="F818" s="324" t="s">
        <v>16515</v>
      </c>
    </row>
    <row r="819" spans="1:6" x14ac:dyDescent="0.2">
      <c r="A819" s="187" t="s">
        <v>16290</v>
      </c>
      <c r="B819" s="187" t="s">
        <v>16292</v>
      </c>
      <c r="C819" s="323" t="s">
        <v>16291</v>
      </c>
      <c r="D819" s="324" t="s">
        <v>623</v>
      </c>
      <c r="E819" s="344">
        <v>288.47000000000003</v>
      </c>
      <c r="F819" s="324" t="s">
        <v>16292</v>
      </c>
    </row>
    <row r="820" spans="1:6" x14ac:dyDescent="0.2">
      <c r="A820" s="187" t="s">
        <v>16170</v>
      </c>
      <c r="B820" s="187" t="s">
        <v>16172</v>
      </c>
      <c r="C820" s="323" t="s">
        <v>16171</v>
      </c>
      <c r="D820" s="324" t="s">
        <v>623</v>
      </c>
      <c r="E820" s="344">
        <v>195</v>
      </c>
      <c r="F820" s="324" t="s">
        <v>16172</v>
      </c>
    </row>
    <row r="821" spans="1:6" x14ac:dyDescent="0.2">
      <c r="A821" s="187" t="s">
        <v>22081</v>
      </c>
      <c r="B821" s="187" t="s">
        <v>22083</v>
      </c>
      <c r="C821" s="323" t="s">
        <v>22082</v>
      </c>
      <c r="D821" s="324" t="s">
        <v>623</v>
      </c>
      <c r="E821" s="344">
        <v>450</v>
      </c>
      <c r="F821" s="324" t="s">
        <v>22083</v>
      </c>
    </row>
    <row r="822" spans="1:6" ht="25.5" x14ac:dyDescent="0.2">
      <c r="A822" s="187" t="s">
        <v>23218</v>
      </c>
      <c r="B822" s="187" t="s">
        <v>23220</v>
      </c>
      <c r="C822" s="323" t="s">
        <v>23219</v>
      </c>
      <c r="D822" s="324" t="s">
        <v>623</v>
      </c>
      <c r="E822" s="344">
        <v>320</v>
      </c>
      <c r="F822" s="324" t="s">
        <v>23220</v>
      </c>
    </row>
    <row r="823" spans="1:6" ht="25.5" x14ac:dyDescent="0.2">
      <c r="A823" s="187" t="s">
        <v>23221</v>
      </c>
      <c r="B823" s="187" t="s">
        <v>23223</v>
      </c>
      <c r="C823" s="323" t="s">
        <v>23222</v>
      </c>
      <c r="D823" s="324" t="s">
        <v>623</v>
      </c>
      <c r="E823" s="344">
        <v>295</v>
      </c>
      <c r="F823" s="324" t="s">
        <v>23223</v>
      </c>
    </row>
    <row r="824" spans="1:6" x14ac:dyDescent="0.2">
      <c r="A824" s="187" t="s">
        <v>1149</v>
      </c>
      <c r="B824" s="187" t="s">
        <v>1151</v>
      </c>
      <c r="C824" s="323" t="s">
        <v>1150</v>
      </c>
      <c r="D824" s="324" t="s">
        <v>623</v>
      </c>
      <c r="E824" s="344">
        <v>350</v>
      </c>
      <c r="F824" s="324" t="s">
        <v>1151</v>
      </c>
    </row>
    <row r="825" spans="1:6" x14ac:dyDescent="0.2">
      <c r="A825" s="187" t="s">
        <v>1152</v>
      </c>
      <c r="B825" s="187" t="s">
        <v>1154</v>
      </c>
      <c r="C825" s="323" t="s">
        <v>1153</v>
      </c>
      <c r="D825" s="324" t="s">
        <v>623</v>
      </c>
      <c r="E825" s="344">
        <v>206.36</v>
      </c>
      <c r="F825" s="324" t="s">
        <v>1154</v>
      </c>
    </row>
    <row r="826" spans="1:6" x14ac:dyDescent="0.2">
      <c r="A826" s="187" t="s">
        <v>1155</v>
      </c>
      <c r="B826" s="187" t="s">
        <v>1157</v>
      </c>
      <c r="C826" s="323" t="s">
        <v>1156</v>
      </c>
      <c r="D826" s="324" t="s">
        <v>635</v>
      </c>
      <c r="E826" s="344">
        <v>130</v>
      </c>
      <c r="F826" s="324" t="s">
        <v>1157</v>
      </c>
    </row>
    <row r="827" spans="1:6" x14ac:dyDescent="0.2">
      <c r="A827" s="187" t="s">
        <v>19204</v>
      </c>
      <c r="B827" s="187" t="s">
        <v>19206</v>
      </c>
      <c r="C827" s="323" t="s">
        <v>19205</v>
      </c>
      <c r="D827" s="324" t="s">
        <v>635</v>
      </c>
      <c r="E827" s="344">
        <v>89.4</v>
      </c>
      <c r="F827" s="324" t="s">
        <v>19206</v>
      </c>
    </row>
    <row r="828" spans="1:6" x14ac:dyDescent="0.2">
      <c r="A828" s="187" t="s">
        <v>1158</v>
      </c>
      <c r="B828" s="187" t="s">
        <v>1160</v>
      </c>
      <c r="C828" s="323" t="s">
        <v>1159</v>
      </c>
      <c r="D828" s="324" t="s">
        <v>635</v>
      </c>
      <c r="E828" s="344">
        <v>120.06</v>
      </c>
      <c r="F828" s="324" t="s">
        <v>1160</v>
      </c>
    </row>
    <row r="829" spans="1:6" x14ac:dyDescent="0.2">
      <c r="A829" s="187" t="s">
        <v>19192</v>
      </c>
      <c r="B829" s="187" t="s">
        <v>19194</v>
      </c>
      <c r="C829" s="323" t="s">
        <v>19193</v>
      </c>
      <c r="D829" s="324" t="s">
        <v>635</v>
      </c>
      <c r="E829" s="344">
        <v>70.02</v>
      </c>
      <c r="F829" s="324" t="s">
        <v>19194</v>
      </c>
    </row>
    <row r="830" spans="1:6" x14ac:dyDescent="0.2">
      <c r="A830" s="187" t="s">
        <v>1161</v>
      </c>
      <c r="B830" s="187" t="s">
        <v>1163</v>
      </c>
      <c r="C830" s="323" t="s">
        <v>1162</v>
      </c>
      <c r="D830" s="324" t="s">
        <v>635</v>
      </c>
      <c r="E830" s="344">
        <v>130</v>
      </c>
      <c r="F830" s="324" t="s">
        <v>1163</v>
      </c>
    </row>
    <row r="831" spans="1:6" x14ac:dyDescent="0.2">
      <c r="A831" s="187" t="s">
        <v>19195</v>
      </c>
      <c r="B831" s="187" t="s">
        <v>19197</v>
      </c>
      <c r="C831" s="323" t="s">
        <v>19196</v>
      </c>
      <c r="D831" s="324" t="s">
        <v>635</v>
      </c>
      <c r="E831" s="344">
        <v>70.02</v>
      </c>
      <c r="F831" s="324" t="s">
        <v>19197</v>
      </c>
    </row>
    <row r="832" spans="1:6" x14ac:dyDescent="0.2">
      <c r="A832" s="187" t="s">
        <v>1164</v>
      </c>
      <c r="B832" s="187" t="s">
        <v>1166</v>
      </c>
      <c r="C832" s="323" t="s">
        <v>1165</v>
      </c>
      <c r="D832" s="324" t="s">
        <v>635</v>
      </c>
      <c r="E832" s="344">
        <v>130</v>
      </c>
      <c r="F832" s="324" t="s">
        <v>1166</v>
      </c>
    </row>
    <row r="833" spans="1:6" x14ac:dyDescent="0.2">
      <c r="A833" s="187" t="s">
        <v>19198</v>
      </c>
      <c r="B833" s="187" t="s">
        <v>19200</v>
      </c>
      <c r="C833" s="323" t="s">
        <v>19199</v>
      </c>
      <c r="D833" s="324" t="s">
        <v>635</v>
      </c>
      <c r="E833" s="344">
        <v>70.02</v>
      </c>
      <c r="F833" s="324" t="s">
        <v>19200</v>
      </c>
    </row>
    <row r="834" spans="1:6" x14ac:dyDescent="0.2">
      <c r="A834" s="187" t="s">
        <v>1167</v>
      </c>
      <c r="B834" s="187" t="s">
        <v>1169</v>
      </c>
      <c r="C834" s="323" t="s">
        <v>1168</v>
      </c>
      <c r="D834" s="324" t="s">
        <v>635</v>
      </c>
      <c r="E834" s="344">
        <v>120.06</v>
      </c>
      <c r="F834" s="324" t="s">
        <v>1169</v>
      </c>
    </row>
    <row r="835" spans="1:6" x14ac:dyDescent="0.2">
      <c r="A835" s="187" t="s">
        <v>19201</v>
      </c>
      <c r="B835" s="187" t="s">
        <v>19203</v>
      </c>
      <c r="C835" s="323" t="s">
        <v>19202</v>
      </c>
      <c r="D835" s="324" t="s">
        <v>635</v>
      </c>
      <c r="E835" s="344">
        <v>76.39</v>
      </c>
      <c r="F835" s="324" t="s">
        <v>19203</v>
      </c>
    </row>
    <row r="836" spans="1:6" x14ac:dyDescent="0.2">
      <c r="A836" s="187" t="s">
        <v>19714</v>
      </c>
      <c r="B836" s="187" t="s">
        <v>19716</v>
      </c>
      <c r="C836" s="323" t="s">
        <v>19715</v>
      </c>
      <c r="D836" s="324" t="s">
        <v>635</v>
      </c>
      <c r="E836" s="344">
        <v>91.5</v>
      </c>
      <c r="F836" s="324" t="s">
        <v>19716</v>
      </c>
    </row>
    <row r="837" spans="1:6" x14ac:dyDescent="0.2">
      <c r="A837" s="187" t="s">
        <v>19711</v>
      </c>
      <c r="B837" s="187" t="s">
        <v>19713</v>
      </c>
      <c r="C837" s="323" t="s">
        <v>19712</v>
      </c>
      <c r="D837" s="324" t="s">
        <v>635</v>
      </c>
      <c r="E837" s="344">
        <v>91.5</v>
      </c>
      <c r="F837" s="324" t="s">
        <v>19713</v>
      </c>
    </row>
    <row r="838" spans="1:6" x14ac:dyDescent="0.2">
      <c r="A838" s="187" t="s">
        <v>9653</v>
      </c>
      <c r="B838" s="187" t="s">
        <v>9655</v>
      </c>
      <c r="C838" s="323" t="s">
        <v>9654</v>
      </c>
      <c r="D838" s="324" t="s">
        <v>6410</v>
      </c>
      <c r="E838" s="344">
        <v>31.43</v>
      </c>
      <c r="F838" s="324" t="s">
        <v>9655</v>
      </c>
    </row>
    <row r="839" spans="1:6" x14ac:dyDescent="0.2">
      <c r="A839" s="187" t="s">
        <v>9619</v>
      </c>
      <c r="B839" s="187" t="s">
        <v>9621</v>
      </c>
      <c r="C839" s="323" t="s">
        <v>9620</v>
      </c>
      <c r="D839" s="324" t="s">
        <v>289</v>
      </c>
      <c r="E839" s="344">
        <v>415.56</v>
      </c>
      <c r="F839" s="324" t="s">
        <v>9621</v>
      </c>
    </row>
    <row r="840" spans="1:6" x14ac:dyDescent="0.2">
      <c r="A840" s="187" t="s">
        <v>9622</v>
      </c>
      <c r="B840" s="187" t="s">
        <v>9624</v>
      </c>
      <c r="C840" s="323" t="s">
        <v>9623</v>
      </c>
      <c r="D840" s="324" t="s">
        <v>289</v>
      </c>
      <c r="E840" s="344">
        <v>434.78</v>
      </c>
      <c r="F840" s="324" t="s">
        <v>9624</v>
      </c>
    </row>
    <row r="841" spans="1:6" x14ac:dyDescent="0.2">
      <c r="A841" s="187" t="s">
        <v>9625</v>
      </c>
      <c r="B841" s="187" t="s">
        <v>9627</v>
      </c>
      <c r="C841" s="323" t="s">
        <v>9626</v>
      </c>
      <c r="D841" s="324" t="s">
        <v>289</v>
      </c>
      <c r="E841" s="344">
        <v>417.22</v>
      </c>
      <c r="F841" s="324" t="s">
        <v>9627</v>
      </c>
    </row>
    <row r="842" spans="1:6" x14ac:dyDescent="0.2">
      <c r="A842" s="187" t="s">
        <v>9628</v>
      </c>
      <c r="B842" s="187" t="s">
        <v>9630</v>
      </c>
      <c r="C842" s="323" t="s">
        <v>9629</v>
      </c>
      <c r="D842" s="324" t="s">
        <v>289</v>
      </c>
      <c r="E842" s="344">
        <v>648.92999999999995</v>
      </c>
      <c r="F842" s="324" t="s">
        <v>9630</v>
      </c>
    </row>
    <row r="843" spans="1:6" x14ac:dyDescent="0.2">
      <c r="A843" s="187" t="s">
        <v>9631</v>
      </c>
      <c r="B843" s="187" t="s">
        <v>9633</v>
      </c>
      <c r="C843" s="323" t="s">
        <v>9632</v>
      </c>
      <c r="D843" s="324" t="s">
        <v>289</v>
      </c>
      <c r="E843" s="344">
        <v>866.26</v>
      </c>
      <c r="F843" s="324" t="s">
        <v>9633</v>
      </c>
    </row>
    <row r="844" spans="1:6" x14ac:dyDescent="0.2">
      <c r="A844" s="187" t="s">
        <v>9634</v>
      </c>
      <c r="B844" s="187" t="s">
        <v>9636</v>
      </c>
      <c r="C844" s="323" t="s">
        <v>9635</v>
      </c>
      <c r="D844" s="324" t="s">
        <v>289</v>
      </c>
      <c r="E844" s="344">
        <v>1010.1</v>
      </c>
      <c r="F844" s="324" t="s">
        <v>9636</v>
      </c>
    </row>
    <row r="845" spans="1:6" x14ac:dyDescent="0.2">
      <c r="A845" s="187" t="s">
        <v>9637</v>
      </c>
      <c r="B845" s="187" t="s">
        <v>9639</v>
      </c>
      <c r="C845" s="323" t="s">
        <v>9638</v>
      </c>
      <c r="D845" s="324" t="s">
        <v>289</v>
      </c>
      <c r="E845" s="344">
        <v>1042.0999999999999</v>
      </c>
      <c r="F845" s="324" t="s">
        <v>9639</v>
      </c>
    </row>
    <row r="846" spans="1:6" x14ac:dyDescent="0.2">
      <c r="A846" s="187" t="s">
        <v>10672</v>
      </c>
      <c r="B846" s="187" t="s">
        <v>10674</v>
      </c>
      <c r="C846" s="323" t="s">
        <v>10673</v>
      </c>
      <c r="D846" s="324" t="s">
        <v>289</v>
      </c>
      <c r="E846" s="344">
        <v>20.96</v>
      </c>
      <c r="F846" s="324" t="s">
        <v>10674</v>
      </c>
    </row>
    <row r="847" spans="1:6" x14ac:dyDescent="0.2">
      <c r="A847" s="187" t="s">
        <v>14071</v>
      </c>
      <c r="B847" s="187" t="s">
        <v>14073</v>
      </c>
      <c r="C847" s="323" t="s">
        <v>14072</v>
      </c>
      <c r="D847" s="324" t="s">
        <v>289</v>
      </c>
      <c r="E847" s="344">
        <v>23.39</v>
      </c>
      <c r="F847" s="324" t="s">
        <v>14073</v>
      </c>
    </row>
    <row r="848" spans="1:6" x14ac:dyDescent="0.2">
      <c r="A848" s="187" t="s">
        <v>20036</v>
      </c>
      <c r="B848" s="187" t="s">
        <v>20038</v>
      </c>
      <c r="C848" s="323" t="s">
        <v>20037</v>
      </c>
      <c r="D848" s="324" t="s">
        <v>289</v>
      </c>
      <c r="E848" s="344">
        <v>73.72</v>
      </c>
      <c r="F848" s="324" t="s">
        <v>20038</v>
      </c>
    </row>
    <row r="849" spans="1:6" x14ac:dyDescent="0.2">
      <c r="A849" s="187" t="s">
        <v>20183</v>
      </c>
      <c r="B849" s="187" t="s">
        <v>20185</v>
      </c>
      <c r="C849" s="323" t="s">
        <v>20184</v>
      </c>
      <c r="D849" s="324" t="s">
        <v>289</v>
      </c>
      <c r="E849" s="344">
        <v>34.130000000000003</v>
      </c>
      <c r="F849" s="324" t="s">
        <v>20185</v>
      </c>
    </row>
    <row r="850" spans="1:6" x14ac:dyDescent="0.2">
      <c r="A850" s="187" t="s">
        <v>20033</v>
      </c>
      <c r="B850" s="187" t="s">
        <v>20035</v>
      </c>
      <c r="C850" s="323" t="s">
        <v>20034</v>
      </c>
      <c r="D850" s="324" t="s">
        <v>289</v>
      </c>
      <c r="E850" s="344">
        <v>35.14</v>
      </c>
      <c r="F850" s="324" t="s">
        <v>20035</v>
      </c>
    </row>
    <row r="851" spans="1:6" x14ac:dyDescent="0.2">
      <c r="A851" s="187" t="s">
        <v>9647</v>
      </c>
      <c r="B851" s="187" t="s">
        <v>9649</v>
      </c>
      <c r="C851" s="323" t="s">
        <v>9648</v>
      </c>
      <c r="D851" s="324" t="s">
        <v>289</v>
      </c>
      <c r="E851" s="344">
        <v>12.85</v>
      </c>
      <c r="F851" s="324" t="s">
        <v>9649</v>
      </c>
    </row>
    <row r="852" spans="1:6" x14ac:dyDescent="0.2">
      <c r="A852" s="187" t="s">
        <v>1170</v>
      </c>
      <c r="B852" s="187" t="s">
        <v>1172</v>
      </c>
      <c r="C852" s="323" t="s">
        <v>1171</v>
      </c>
      <c r="D852" s="324" t="s">
        <v>289</v>
      </c>
      <c r="E852" s="344">
        <v>0.35</v>
      </c>
      <c r="F852" s="324" t="s">
        <v>1172</v>
      </c>
    </row>
    <row r="853" spans="1:6" x14ac:dyDescent="0.2">
      <c r="A853" s="187" t="s">
        <v>1173</v>
      </c>
      <c r="B853" s="187" t="s">
        <v>1175</v>
      </c>
      <c r="C853" s="323" t="s">
        <v>1174</v>
      </c>
      <c r="D853" s="324" t="s">
        <v>289</v>
      </c>
      <c r="E853" s="344">
        <v>0.6</v>
      </c>
      <c r="F853" s="324" t="s">
        <v>1175</v>
      </c>
    </row>
    <row r="854" spans="1:6" x14ac:dyDescent="0.2">
      <c r="A854" s="187" t="s">
        <v>1176</v>
      </c>
      <c r="B854" s="187" t="s">
        <v>1178</v>
      </c>
      <c r="C854" s="323" t="s">
        <v>1177</v>
      </c>
      <c r="D854" s="324" t="s">
        <v>289</v>
      </c>
      <c r="E854" s="344">
        <v>0.93</v>
      </c>
      <c r="F854" s="324" t="s">
        <v>1178</v>
      </c>
    </row>
    <row r="855" spans="1:6" x14ac:dyDescent="0.2">
      <c r="A855" s="187" t="s">
        <v>1179</v>
      </c>
      <c r="B855" s="187" t="s">
        <v>1181</v>
      </c>
      <c r="C855" s="323" t="s">
        <v>1180</v>
      </c>
      <c r="D855" s="324" t="s">
        <v>289</v>
      </c>
      <c r="E855" s="344">
        <v>1.6</v>
      </c>
      <c r="F855" s="324" t="s">
        <v>1181</v>
      </c>
    </row>
    <row r="856" spans="1:6" x14ac:dyDescent="0.2">
      <c r="A856" s="187" t="s">
        <v>1185</v>
      </c>
      <c r="B856" s="187" t="s">
        <v>1187</v>
      </c>
      <c r="C856" s="323" t="s">
        <v>1186</v>
      </c>
      <c r="D856" s="324" t="s">
        <v>289</v>
      </c>
      <c r="E856" s="344">
        <v>3</v>
      </c>
      <c r="F856" s="324" t="s">
        <v>1187</v>
      </c>
    </row>
    <row r="857" spans="1:6" x14ac:dyDescent="0.2">
      <c r="A857" s="187" t="s">
        <v>1182</v>
      </c>
      <c r="B857" s="187" t="s">
        <v>1184</v>
      </c>
      <c r="C857" s="323" t="s">
        <v>1183</v>
      </c>
      <c r="D857" s="324" t="s">
        <v>289</v>
      </c>
      <c r="E857" s="344">
        <v>2.6</v>
      </c>
      <c r="F857" s="324" t="s">
        <v>1184</v>
      </c>
    </row>
    <row r="858" spans="1:6" x14ac:dyDescent="0.2">
      <c r="A858" s="187" t="s">
        <v>7584</v>
      </c>
      <c r="B858" s="187" t="s">
        <v>7586</v>
      </c>
      <c r="C858" s="323" t="s">
        <v>7585</v>
      </c>
      <c r="D858" s="324" t="s">
        <v>289</v>
      </c>
      <c r="E858" s="344">
        <v>3.3</v>
      </c>
      <c r="F858" s="324" t="s">
        <v>7586</v>
      </c>
    </row>
    <row r="859" spans="1:6" x14ac:dyDescent="0.2">
      <c r="A859" s="187" t="s">
        <v>1188</v>
      </c>
      <c r="B859" s="187" t="s">
        <v>1190</v>
      </c>
      <c r="C859" s="323" t="s">
        <v>1189</v>
      </c>
      <c r="D859" s="324" t="s">
        <v>289</v>
      </c>
      <c r="E859" s="344">
        <v>7.34</v>
      </c>
      <c r="F859" s="324" t="s">
        <v>1190</v>
      </c>
    </row>
    <row r="860" spans="1:6" x14ac:dyDescent="0.2">
      <c r="A860" s="187" t="s">
        <v>17115</v>
      </c>
      <c r="B860" s="187" t="s">
        <v>17117</v>
      </c>
      <c r="C860" s="323" t="s">
        <v>17116</v>
      </c>
      <c r="D860" s="324" t="s">
        <v>289</v>
      </c>
      <c r="E860" s="344">
        <v>0.05</v>
      </c>
      <c r="F860" s="324" t="s">
        <v>17117</v>
      </c>
    </row>
    <row r="861" spans="1:6" x14ac:dyDescent="0.2">
      <c r="A861" s="187" t="s">
        <v>17133</v>
      </c>
      <c r="B861" s="187" t="s">
        <v>17135</v>
      </c>
      <c r="C861" s="323" t="s">
        <v>17134</v>
      </c>
      <c r="D861" s="324" t="s">
        <v>289</v>
      </c>
      <c r="E861" s="344">
        <v>0.22</v>
      </c>
      <c r="F861" s="324" t="s">
        <v>17135</v>
      </c>
    </row>
    <row r="862" spans="1:6" x14ac:dyDescent="0.2">
      <c r="A862" s="187" t="s">
        <v>6661</v>
      </c>
      <c r="B862" s="187" t="s">
        <v>6663</v>
      </c>
      <c r="C862" s="323" t="s">
        <v>6662</v>
      </c>
      <c r="D862" s="324" t="s">
        <v>289</v>
      </c>
      <c r="E862" s="344">
        <v>0.05</v>
      </c>
      <c r="F862" s="324" t="s">
        <v>6663</v>
      </c>
    </row>
    <row r="863" spans="1:6" x14ac:dyDescent="0.2">
      <c r="A863" s="187" t="s">
        <v>1191</v>
      </c>
      <c r="B863" s="187" t="s">
        <v>1193</v>
      </c>
      <c r="C863" s="323" t="s">
        <v>1192</v>
      </c>
      <c r="D863" s="324" t="s">
        <v>289</v>
      </c>
      <c r="E863" s="344">
        <v>0.14000000000000001</v>
      </c>
      <c r="F863" s="324" t="s">
        <v>1193</v>
      </c>
    </row>
    <row r="864" spans="1:6" x14ac:dyDescent="0.2">
      <c r="A864" s="187" t="s">
        <v>6859</v>
      </c>
      <c r="B864" s="187" t="s">
        <v>6861</v>
      </c>
      <c r="C864" s="323" t="s">
        <v>6860</v>
      </c>
      <c r="D864" s="324" t="s">
        <v>289</v>
      </c>
      <c r="E864" s="344">
        <v>0.09</v>
      </c>
      <c r="F864" s="324" t="s">
        <v>6861</v>
      </c>
    </row>
    <row r="865" spans="1:6" x14ac:dyDescent="0.2">
      <c r="A865" s="187" t="s">
        <v>1194</v>
      </c>
      <c r="B865" s="187" t="s">
        <v>1196</v>
      </c>
      <c r="C865" s="323" t="s">
        <v>1195</v>
      </c>
      <c r="D865" s="324" t="s">
        <v>289</v>
      </c>
      <c r="E865" s="344">
        <v>0.18</v>
      </c>
      <c r="F865" s="324" t="s">
        <v>1196</v>
      </c>
    </row>
    <row r="866" spans="1:6" x14ac:dyDescent="0.2">
      <c r="A866" s="187" t="s">
        <v>1197</v>
      </c>
      <c r="B866" s="187" t="s">
        <v>1199</v>
      </c>
      <c r="C866" s="323" t="s">
        <v>1198</v>
      </c>
      <c r="D866" s="324" t="s">
        <v>289</v>
      </c>
      <c r="E866" s="344">
        <v>0.33</v>
      </c>
      <c r="F866" s="324" t="s">
        <v>1199</v>
      </c>
    </row>
    <row r="867" spans="1:6" x14ac:dyDescent="0.2">
      <c r="A867" s="187" t="s">
        <v>12511</v>
      </c>
      <c r="B867" s="187" t="s">
        <v>12513</v>
      </c>
      <c r="C867" s="323" t="s">
        <v>12512</v>
      </c>
      <c r="D867" s="324" t="s">
        <v>289</v>
      </c>
      <c r="E867" s="344">
        <v>430</v>
      </c>
      <c r="F867" s="324" t="s">
        <v>12513</v>
      </c>
    </row>
    <row r="868" spans="1:6" x14ac:dyDescent="0.2">
      <c r="A868" s="187" t="s">
        <v>19417</v>
      </c>
      <c r="B868" s="187" t="s">
        <v>19419</v>
      </c>
      <c r="C868" s="323" t="s">
        <v>19418</v>
      </c>
      <c r="D868" s="324" t="s">
        <v>289</v>
      </c>
      <c r="E868" s="344">
        <v>430</v>
      </c>
      <c r="F868" s="324" t="s">
        <v>19419</v>
      </c>
    </row>
    <row r="869" spans="1:6" x14ac:dyDescent="0.2">
      <c r="A869" s="187" t="s">
        <v>7259</v>
      </c>
      <c r="B869" s="187" t="s">
        <v>7261</v>
      </c>
      <c r="C869" s="323" t="s">
        <v>7260</v>
      </c>
      <c r="D869" s="324" t="s">
        <v>865</v>
      </c>
      <c r="E869" s="344">
        <v>2.2000000000000002</v>
      </c>
      <c r="F869" s="324" t="s">
        <v>7261</v>
      </c>
    </row>
    <row r="870" spans="1:6" x14ac:dyDescent="0.2">
      <c r="A870" s="187" t="s">
        <v>13623</v>
      </c>
      <c r="B870" s="187" t="s">
        <v>13625</v>
      </c>
      <c r="C870" s="323" t="s">
        <v>13624</v>
      </c>
      <c r="D870" s="324" t="s">
        <v>289</v>
      </c>
      <c r="E870" s="344">
        <v>9.59</v>
      </c>
      <c r="F870" s="324" t="s">
        <v>13625</v>
      </c>
    </row>
    <row r="871" spans="1:6" x14ac:dyDescent="0.2">
      <c r="A871" s="187" t="s">
        <v>3940</v>
      </c>
      <c r="B871" s="187" t="s">
        <v>3942</v>
      </c>
      <c r="C871" s="323" t="s">
        <v>3941</v>
      </c>
      <c r="D871" s="324" t="s">
        <v>289</v>
      </c>
      <c r="E871" s="344">
        <v>6.19</v>
      </c>
      <c r="F871" s="324" t="s">
        <v>3942</v>
      </c>
    </row>
    <row r="872" spans="1:6" x14ac:dyDescent="0.2">
      <c r="A872" s="187" t="s">
        <v>20900</v>
      </c>
      <c r="B872" s="187" t="s">
        <v>20902</v>
      </c>
      <c r="C872" s="323" t="s">
        <v>20901</v>
      </c>
      <c r="D872" s="324" t="s">
        <v>289</v>
      </c>
      <c r="E872" s="344">
        <v>4.92</v>
      </c>
      <c r="F872" s="324" t="s">
        <v>20902</v>
      </c>
    </row>
    <row r="873" spans="1:6" x14ac:dyDescent="0.2">
      <c r="A873" s="187" t="s">
        <v>15127</v>
      </c>
      <c r="B873" s="187" t="s">
        <v>15129</v>
      </c>
      <c r="C873" s="323" t="s">
        <v>15128</v>
      </c>
      <c r="D873" s="324" t="s">
        <v>289</v>
      </c>
      <c r="E873" s="344">
        <v>10.95</v>
      </c>
      <c r="F873" s="324" t="s">
        <v>15129</v>
      </c>
    </row>
    <row r="874" spans="1:6" x14ac:dyDescent="0.2">
      <c r="A874" s="187" t="s">
        <v>20903</v>
      </c>
      <c r="B874" s="187" t="s">
        <v>20905</v>
      </c>
      <c r="C874" s="323" t="s">
        <v>20904</v>
      </c>
      <c r="D874" s="324" t="s">
        <v>289</v>
      </c>
      <c r="E874" s="344">
        <v>15.35</v>
      </c>
      <c r="F874" s="324" t="s">
        <v>20905</v>
      </c>
    </row>
    <row r="875" spans="1:6" x14ac:dyDescent="0.2">
      <c r="A875" s="187" t="s">
        <v>20906</v>
      </c>
      <c r="B875" s="187" t="s">
        <v>20908</v>
      </c>
      <c r="C875" s="323" t="s">
        <v>20907</v>
      </c>
      <c r="D875" s="324" t="s">
        <v>289</v>
      </c>
      <c r="E875" s="344">
        <v>12.04</v>
      </c>
      <c r="F875" s="324" t="s">
        <v>20908</v>
      </c>
    </row>
    <row r="876" spans="1:6" x14ac:dyDescent="0.2">
      <c r="A876" s="187" t="s">
        <v>20807</v>
      </c>
      <c r="B876" s="187" t="s">
        <v>20809</v>
      </c>
      <c r="C876" s="323" t="s">
        <v>20808</v>
      </c>
      <c r="D876" s="324" t="s">
        <v>289</v>
      </c>
      <c r="E876" s="344">
        <v>13.31</v>
      </c>
      <c r="F876" s="324" t="s">
        <v>20809</v>
      </c>
    </row>
    <row r="877" spans="1:6" x14ac:dyDescent="0.2">
      <c r="A877" s="187" t="s">
        <v>20909</v>
      </c>
      <c r="B877" s="187" t="s">
        <v>20911</v>
      </c>
      <c r="C877" s="323" t="s">
        <v>20910</v>
      </c>
      <c r="D877" s="324" t="s">
        <v>289</v>
      </c>
      <c r="E877" s="344">
        <v>22.01</v>
      </c>
      <c r="F877" s="324" t="s">
        <v>20911</v>
      </c>
    </row>
    <row r="878" spans="1:6" x14ac:dyDescent="0.2">
      <c r="A878" s="187" t="s">
        <v>20912</v>
      </c>
      <c r="B878" s="187" t="s">
        <v>20914</v>
      </c>
      <c r="C878" s="323" t="s">
        <v>20913</v>
      </c>
      <c r="D878" s="324" t="s">
        <v>289</v>
      </c>
      <c r="E878" s="344">
        <v>17.03</v>
      </c>
      <c r="F878" s="324" t="s">
        <v>20914</v>
      </c>
    </row>
    <row r="879" spans="1:6" x14ac:dyDescent="0.2">
      <c r="A879" s="187" t="s">
        <v>20915</v>
      </c>
      <c r="B879" s="187" t="s">
        <v>20917</v>
      </c>
      <c r="C879" s="323" t="s">
        <v>20916</v>
      </c>
      <c r="D879" s="324" t="s">
        <v>289</v>
      </c>
      <c r="E879" s="344">
        <v>18.7</v>
      </c>
      <c r="F879" s="324" t="s">
        <v>20917</v>
      </c>
    </row>
    <row r="880" spans="1:6" x14ac:dyDescent="0.2">
      <c r="A880" s="187" t="s">
        <v>20918</v>
      </c>
      <c r="B880" s="187" t="s">
        <v>20920</v>
      </c>
      <c r="C880" s="323" t="s">
        <v>20919</v>
      </c>
      <c r="D880" s="324" t="s">
        <v>289</v>
      </c>
      <c r="E880" s="344">
        <v>22.71</v>
      </c>
      <c r="F880" s="324" t="s">
        <v>20920</v>
      </c>
    </row>
    <row r="881" spans="1:6" x14ac:dyDescent="0.2">
      <c r="A881" s="187" t="s">
        <v>20921</v>
      </c>
      <c r="B881" s="187" t="s">
        <v>20923</v>
      </c>
      <c r="C881" s="323" t="s">
        <v>20922</v>
      </c>
      <c r="D881" s="324" t="s">
        <v>289</v>
      </c>
      <c r="E881" s="344">
        <v>33.69</v>
      </c>
      <c r="F881" s="324" t="s">
        <v>20923</v>
      </c>
    </row>
    <row r="882" spans="1:6" x14ac:dyDescent="0.2">
      <c r="A882" s="187" t="s">
        <v>20924</v>
      </c>
      <c r="B882" s="187" t="s">
        <v>20926</v>
      </c>
      <c r="C882" s="323" t="s">
        <v>20925</v>
      </c>
      <c r="D882" s="324" t="s">
        <v>289</v>
      </c>
      <c r="E882" s="344">
        <v>30.15</v>
      </c>
      <c r="F882" s="324" t="s">
        <v>20926</v>
      </c>
    </row>
    <row r="883" spans="1:6" x14ac:dyDescent="0.2">
      <c r="A883" s="187" t="s">
        <v>20927</v>
      </c>
      <c r="B883" s="187" t="s">
        <v>20929</v>
      </c>
      <c r="C883" s="323" t="s">
        <v>20928</v>
      </c>
      <c r="D883" s="324" t="s">
        <v>289</v>
      </c>
      <c r="E883" s="344">
        <v>31.68</v>
      </c>
      <c r="F883" s="324" t="s">
        <v>20929</v>
      </c>
    </row>
    <row r="884" spans="1:6" x14ac:dyDescent="0.2">
      <c r="A884" s="187" t="s">
        <v>15706</v>
      </c>
      <c r="B884" s="187" t="s">
        <v>15708</v>
      </c>
      <c r="C884" s="323" t="s">
        <v>15707</v>
      </c>
      <c r="D884" s="324" t="s">
        <v>289</v>
      </c>
      <c r="E884" s="344">
        <v>33.75</v>
      </c>
      <c r="F884" s="324" t="s">
        <v>15708</v>
      </c>
    </row>
    <row r="885" spans="1:6" x14ac:dyDescent="0.2">
      <c r="A885" s="187" t="s">
        <v>20930</v>
      </c>
      <c r="B885" s="187" t="s">
        <v>20932</v>
      </c>
      <c r="C885" s="323" t="s">
        <v>20931</v>
      </c>
      <c r="D885" s="324" t="s">
        <v>289</v>
      </c>
      <c r="E885" s="344">
        <v>32.03</v>
      </c>
      <c r="F885" s="324" t="s">
        <v>20932</v>
      </c>
    </row>
    <row r="886" spans="1:6" x14ac:dyDescent="0.2">
      <c r="A886" s="187" t="s">
        <v>20933</v>
      </c>
      <c r="B886" s="187" t="s">
        <v>20935</v>
      </c>
      <c r="C886" s="323" t="s">
        <v>20934</v>
      </c>
      <c r="D886" s="324" t="s">
        <v>289</v>
      </c>
      <c r="E886" s="344">
        <v>64.08</v>
      </c>
      <c r="F886" s="324" t="s">
        <v>20935</v>
      </c>
    </row>
    <row r="887" spans="1:6" x14ac:dyDescent="0.2">
      <c r="A887" s="187" t="s">
        <v>20936</v>
      </c>
      <c r="B887" s="187" t="s">
        <v>20938</v>
      </c>
      <c r="C887" s="323" t="s">
        <v>20937</v>
      </c>
      <c r="D887" s="324" t="s">
        <v>289</v>
      </c>
      <c r="E887" s="344">
        <v>64.08</v>
      </c>
      <c r="F887" s="324" t="s">
        <v>20938</v>
      </c>
    </row>
    <row r="888" spans="1:6" x14ac:dyDescent="0.2">
      <c r="A888" s="187" t="s">
        <v>20939</v>
      </c>
      <c r="B888" s="187" t="s">
        <v>20941</v>
      </c>
      <c r="C888" s="323" t="s">
        <v>20940</v>
      </c>
      <c r="D888" s="324" t="s">
        <v>289</v>
      </c>
      <c r="E888" s="344">
        <v>64.25</v>
      </c>
      <c r="F888" s="324" t="s">
        <v>20941</v>
      </c>
    </row>
    <row r="889" spans="1:6" x14ac:dyDescent="0.2">
      <c r="A889" s="187" t="s">
        <v>20942</v>
      </c>
      <c r="B889" s="187" t="s">
        <v>20944</v>
      </c>
      <c r="C889" s="323" t="s">
        <v>20943</v>
      </c>
      <c r="D889" s="324" t="s">
        <v>289</v>
      </c>
      <c r="E889" s="344">
        <v>76.22</v>
      </c>
      <c r="F889" s="324" t="s">
        <v>20944</v>
      </c>
    </row>
    <row r="890" spans="1:6" x14ac:dyDescent="0.2">
      <c r="A890" s="187" t="s">
        <v>20945</v>
      </c>
      <c r="B890" s="187" t="s">
        <v>20947</v>
      </c>
      <c r="C890" s="323" t="s">
        <v>20946</v>
      </c>
      <c r="D890" s="324" t="s">
        <v>289</v>
      </c>
      <c r="E890" s="344">
        <v>77.72</v>
      </c>
      <c r="F890" s="324" t="s">
        <v>20947</v>
      </c>
    </row>
    <row r="891" spans="1:6" x14ac:dyDescent="0.2">
      <c r="A891" s="187" t="s">
        <v>20948</v>
      </c>
      <c r="B891" s="187" t="s">
        <v>20950</v>
      </c>
      <c r="C891" s="323" t="s">
        <v>20949</v>
      </c>
      <c r="D891" s="324" t="s">
        <v>289</v>
      </c>
      <c r="E891" s="344">
        <v>99.84</v>
      </c>
      <c r="F891" s="324" t="s">
        <v>20950</v>
      </c>
    </row>
    <row r="892" spans="1:6" x14ac:dyDescent="0.2">
      <c r="A892" s="187" t="s">
        <v>20951</v>
      </c>
      <c r="B892" s="187" t="s">
        <v>20953</v>
      </c>
      <c r="C892" s="323" t="s">
        <v>20952</v>
      </c>
      <c r="D892" s="324" t="s">
        <v>289</v>
      </c>
      <c r="E892" s="344">
        <v>167.46</v>
      </c>
      <c r="F892" s="324" t="s">
        <v>20953</v>
      </c>
    </row>
    <row r="893" spans="1:6" x14ac:dyDescent="0.2">
      <c r="A893" s="187" t="s">
        <v>20954</v>
      </c>
      <c r="B893" s="187" t="s">
        <v>20956</v>
      </c>
      <c r="C893" s="323" t="s">
        <v>20955</v>
      </c>
      <c r="D893" s="324" t="s">
        <v>289</v>
      </c>
      <c r="E893" s="344">
        <v>167.46</v>
      </c>
      <c r="F893" s="324" t="s">
        <v>20956</v>
      </c>
    </row>
    <row r="894" spans="1:6" x14ac:dyDescent="0.2">
      <c r="A894" s="187" t="s">
        <v>20957</v>
      </c>
      <c r="B894" s="187" t="s">
        <v>20959</v>
      </c>
      <c r="C894" s="323" t="s">
        <v>20958</v>
      </c>
      <c r="D894" s="324" t="s">
        <v>289</v>
      </c>
      <c r="E894" s="344">
        <v>167.46</v>
      </c>
      <c r="F894" s="324" t="s">
        <v>20959</v>
      </c>
    </row>
    <row r="895" spans="1:6" x14ac:dyDescent="0.2">
      <c r="A895" s="187" t="s">
        <v>20960</v>
      </c>
      <c r="B895" s="187" t="s">
        <v>20962</v>
      </c>
      <c r="C895" s="323" t="s">
        <v>20961</v>
      </c>
      <c r="D895" s="324" t="s">
        <v>289</v>
      </c>
      <c r="E895" s="344">
        <v>167.46</v>
      </c>
      <c r="F895" s="324" t="s">
        <v>20962</v>
      </c>
    </row>
    <row r="896" spans="1:6" x14ac:dyDescent="0.2">
      <c r="A896" s="187" t="s">
        <v>20963</v>
      </c>
      <c r="B896" s="187" t="s">
        <v>20965</v>
      </c>
      <c r="C896" s="323" t="s">
        <v>20964</v>
      </c>
      <c r="D896" s="324" t="s">
        <v>289</v>
      </c>
      <c r="E896" s="344">
        <v>167.46</v>
      </c>
      <c r="F896" s="324" t="s">
        <v>20965</v>
      </c>
    </row>
    <row r="897" spans="1:6" x14ac:dyDescent="0.2">
      <c r="A897" s="187" t="s">
        <v>20966</v>
      </c>
      <c r="B897" s="187" t="s">
        <v>20968</v>
      </c>
      <c r="C897" s="323" t="s">
        <v>20967</v>
      </c>
      <c r="D897" s="324" t="s">
        <v>289</v>
      </c>
      <c r="E897" s="344">
        <v>167.46</v>
      </c>
      <c r="F897" s="324" t="s">
        <v>20968</v>
      </c>
    </row>
    <row r="898" spans="1:6" x14ac:dyDescent="0.2">
      <c r="A898" s="187" t="s">
        <v>20969</v>
      </c>
      <c r="B898" s="187" t="s">
        <v>20971</v>
      </c>
      <c r="C898" s="323" t="s">
        <v>20970</v>
      </c>
      <c r="D898" s="324" t="s">
        <v>289</v>
      </c>
      <c r="E898" s="344">
        <v>167.46</v>
      </c>
      <c r="F898" s="324" t="s">
        <v>20971</v>
      </c>
    </row>
    <row r="899" spans="1:6" x14ac:dyDescent="0.2">
      <c r="A899" s="187" t="s">
        <v>15691</v>
      </c>
      <c r="B899" s="187" t="s">
        <v>15693</v>
      </c>
      <c r="C899" s="323" t="s">
        <v>15692</v>
      </c>
      <c r="D899" s="324" t="s">
        <v>289</v>
      </c>
      <c r="E899" s="344">
        <v>1.1200000000000001</v>
      </c>
      <c r="F899" s="324" t="s">
        <v>15693</v>
      </c>
    </row>
    <row r="900" spans="1:6" x14ac:dyDescent="0.2">
      <c r="A900" s="187" t="s">
        <v>18958</v>
      </c>
      <c r="B900" s="187" t="s">
        <v>18960</v>
      </c>
      <c r="C900" s="323" t="s">
        <v>18959</v>
      </c>
      <c r="D900" s="324" t="s">
        <v>289</v>
      </c>
      <c r="E900" s="344">
        <v>23.7</v>
      </c>
      <c r="F900" s="324" t="s">
        <v>18960</v>
      </c>
    </row>
    <row r="901" spans="1:6" x14ac:dyDescent="0.2">
      <c r="A901" s="187" t="s">
        <v>18961</v>
      </c>
      <c r="B901" s="187" t="s">
        <v>18963</v>
      </c>
      <c r="C901" s="323" t="s">
        <v>18962</v>
      </c>
      <c r="D901" s="324" t="s">
        <v>289</v>
      </c>
      <c r="E901" s="344">
        <v>20.9</v>
      </c>
      <c r="F901" s="324" t="s">
        <v>18963</v>
      </c>
    </row>
    <row r="902" spans="1:6" x14ac:dyDescent="0.2">
      <c r="A902" s="187" t="s">
        <v>22895</v>
      </c>
      <c r="B902" s="187" t="s">
        <v>22897</v>
      </c>
      <c r="C902" s="323" t="s">
        <v>22896</v>
      </c>
      <c r="D902" s="324" t="s">
        <v>289</v>
      </c>
      <c r="E902" s="344">
        <v>4.72</v>
      </c>
      <c r="F902" s="324" t="s">
        <v>22897</v>
      </c>
    </row>
    <row r="903" spans="1:6" x14ac:dyDescent="0.2">
      <c r="A903" s="187" t="s">
        <v>22892</v>
      </c>
      <c r="B903" s="187" t="s">
        <v>22894</v>
      </c>
      <c r="C903" s="323" t="s">
        <v>22893</v>
      </c>
      <c r="D903" s="324" t="s">
        <v>289</v>
      </c>
      <c r="E903" s="344">
        <v>5.09</v>
      </c>
      <c r="F903" s="324" t="s">
        <v>22894</v>
      </c>
    </row>
    <row r="904" spans="1:6" x14ac:dyDescent="0.2">
      <c r="A904" s="187" t="s">
        <v>1203</v>
      </c>
      <c r="B904" s="187" t="s">
        <v>1205</v>
      </c>
      <c r="C904" s="323" t="s">
        <v>1204</v>
      </c>
      <c r="D904" s="324" t="s">
        <v>289</v>
      </c>
      <c r="E904" s="344">
        <v>3.65</v>
      </c>
      <c r="F904" s="324" t="s">
        <v>1205</v>
      </c>
    </row>
    <row r="905" spans="1:6" x14ac:dyDescent="0.2">
      <c r="A905" s="187" t="s">
        <v>21490</v>
      </c>
      <c r="B905" s="187" t="s">
        <v>21492</v>
      </c>
      <c r="C905" s="323" t="s">
        <v>21491</v>
      </c>
      <c r="D905" s="324" t="s">
        <v>289</v>
      </c>
      <c r="E905" s="344">
        <v>0.74</v>
      </c>
      <c r="F905" s="324" t="s">
        <v>21492</v>
      </c>
    </row>
    <row r="906" spans="1:6" x14ac:dyDescent="0.2">
      <c r="A906" s="187" t="s">
        <v>18265</v>
      </c>
      <c r="B906" s="187" t="s">
        <v>18267</v>
      </c>
      <c r="C906" s="323" t="s">
        <v>18266</v>
      </c>
      <c r="D906" s="324" t="s">
        <v>289</v>
      </c>
      <c r="E906" s="344">
        <v>0.26</v>
      </c>
      <c r="F906" s="324" t="s">
        <v>18267</v>
      </c>
    </row>
    <row r="907" spans="1:6" x14ac:dyDescent="0.2">
      <c r="A907" s="187" t="s">
        <v>18219</v>
      </c>
      <c r="B907" s="187" t="s">
        <v>18221</v>
      </c>
      <c r="C907" s="323" t="s">
        <v>18220</v>
      </c>
      <c r="D907" s="324" t="s">
        <v>289</v>
      </c>
      <c r="E907" s="344">
        <v>0.33</v>
      </c>
      <c r="F907" s="324" t="s">
        <v>18221</v>
      </c>
    </row>
    <row r="908" spans="1:6" x14ac:dyDescent="0.2">
      <c r="A908" s="187" t="s">
        <v>1206</v>
      </c>
      <c r="B908" s="187" t="s">
        <v>1208</v>
      </c>
      <c r="C908" s="323" t="s">
        <v>1207</v>
      </c>
      <c r="D908" s="324" t="s">
        <v>289</v>
      </c>
      <c r="E908" s="344">
        <v>0.67</v>
      </c>
      <c r="F908" s="324" t="s">
        <v>1208</v>
      </c>
    </row>
    <row r="909" spans="1:6" x14ac:dyDescent="0.2">
      <c r="A909" s="187" t="s">
        <v>23814</v>
      </c>
      <c r="B909" s="187" t="s">
        <v>23816</v>
      </c>
      <c r="C909" s="323" t="s">
        <v>23815</v>
      </c>
      <c r="D909" s="324" t="s">
        <v>289</v>
      </c>
      <c r="E909" s="344">
        <v>3.44</v>
      </c>
      <c r="F909" s="324" t="s">
        <v>23816</v>
      </c>
    </row>
    <row r="910" spans="1:6" x14ac:dyDescent="0.2">
      <c r="A910" s="187" t="s">
        <v>18222</v>
      </c>
      <c r="B910" s="187" t="s">
        <v>18224</v>
      </c>
      <c r="C910" s="323" t="s">
        <v>18223</v>
      </c>
      <c r="D910" s="324" t="s">
        <v>289</v>
      </c>
      <c r="E910" s="344">
        <v>0.79</v>
      </c>
      <c r="F910" s="324" t="s">
        <v>18224</v>
      </c>
    </row>
    <row r="911" spans="1:6" x14ac:dyDescent="0.2">
      <c r="A911" s="187" t="s">
        <v>1209</v>
      </c>
      <c r="B911" s="187" t="s">
        <v>1211</v>
      </c>
      <c r="C911" s="323" t="s">
        <v>1210</v>
      </c>
      <c r="D911" s="324" t="s">
        <v>289</v>
      </c>
      <c r="E911" s="344">
        <v>1.28</v>
      </c>
      <c r="F911" s="324" t="s">
        <v>1211</v>
      </c>
    </row>
    <row r="912" spans="1:6" x14ac:dyDescent="0.2">
      <c r="A912" s="187" t="s">
        <v>21550</v>
      </c>
      <c r="B912" s="187" t="s">
        <v>21552</v>
      </c>
      <c r="C912" s="323" t="s">
        <v>21551</v>
      </c>
      <c r="D912" s="324" t="s">
        <v>289</v>
      </c>
      <c r="E912" s="344">
        <v>3.88</v>
      </c>
      <c r="F912" s="324" t="s">
        <v>21552</v>
      </c>
    </row>
    <row r="913" spans="1:6" x14ac:dyDescent="0.2">
      <c r="A913" s="187" t="s">
        <v>16119</v>
      </c>
      <c r="B913" s="187" t="s">
        <v>16121</v>
      </c>
      <c r="C913" s="323" t="s">
        <v>16120</v>
      </c>
      <c r="D913" s="324" t="s">
        <v>289</v>
      </c>
      <c r="E913" s="344">
        <v>6.24</v>
      </c>
      <c r="F913" s="324" t="s">
        <v>16121</v>
      </c>
    </row>
    <row r="914" spans="1:6" x14ac:dyDescent="0.2">
      <c r="A914" s="187" t="s">
        <v>16116</v>
      </c>
      <c r="B914" s="187" t="s">
        <v>16118</v>
      </c>
      <c r="C914" s="323" t="s">
        <v>16117</v>
      </c>
      <c r="D914" s="324" t="s">
        <v>289</v>
      </c>
      <c r="E914" s="344">
        <v>18.149999999999999</v>
      </c>
      <c r="F914" s="324" t="s">
        <v>16118</v>
      </c>
    </row>
    <row r="915" spans="1:6" x14ac:dyDescent="0.2">
      <c r="A915" s="187" t="s">
        <v>16683</v>
      </c>
      <c r="B915" s="187" t="s">
        <v>16685</v>
      </c>
      <c r="C915" s="323" t="s">
        <v>16684</v>
      </c>
      <c r="D915" s="324" t="s">
        <v>289</v>
      </c>
      <c r="E915" s="344">
        <v>1.36</v>
      </c>
      <c r="F915" s="324" t="s">
        <v>16685</v>
      </c>
    </row>
    <row r="916" spans="1:6" x14ac:dyDescent="0.2">
      <c r="A916" s="187" t="s">
        <v>1212</v>
      </c>
      <c r="B916" s="187" t="s">
        <v>1214</v>
      </c>
      <c r="C916" s="323" t="s">
        <v>1213</v>
      </c>
      <c r="D916" s="324" t="s">
        <v>289</v>
      </c>
      <c r="E916" s="344">
        <v>0.28000000000000003</v>
      </c>
      <c r="F916" s="324" t="s">
        <v>1214</v>
      </c>
    </row>
    <row r="917" spans="1:6" x14ac:dyDescent="0.2">
      <c r="A917" s="187" t="s">
        <v>1215</v>
      </c>
      <c r="B917" s="187" t="s">
        <v>1217</v>
      </c>
      <c r="C917" s="323" t="s">
        <v>1216</v>
      </c>
      <c r="D917" s="324" t="s">
        <v>289</v>
      </c>
      <c r="E917" s="344">
        <v>0.6</v>
      </c>
      <c r="F917" s="324" t="s">
        <v>1217</v>
      </c>
    </row>
    <row r="918" spans="1:6" x14ac:dyDescent="0.2">
      <c r="A918" s="187" t="s">
        <v>1218</v>
      </c>
      <c r="B918" s="187" t="s">
        <v>1220</v>
      </c>
      <c r="C918" s="323" t="s">
        <v>1219</v>
      </c>
      <c r="D918" s="324" t="s">
        <v>289</v>
      </c>
      <c r="E918" s="344">
        <v>1.31</v>
      </c>
      <c r="F918" s="324" t="s">
        <v>1220</v>
      </c>
    </row>
    <row r="919" spans="1:6" x14ac:dyDescent="0.2">
      <c r="A919" s="187" t="s">
        <v>1221</v>
      </c>
      <c r="B919" s="187" t="s">
        <v>1223</v>
      </c>
      <c r="C919" s="323" t="s">
        <v>1222</v>
      </c>
      <c r="D919" s="324" t="s">
        <v>289</v>
      </c>
      <c r="E919" s="344">
        <v>2.15</v>
      </c>
      <c r="F919" s="324" t="s">
        <v>1223</v>
      </c>
    </row>
    <row r="920" spans="1:6" x14ac:dyDescent="0.2">
      <c r="A920" s="187" t="s">
        <v>1224</v>
      </c>
      <c r="B920" s="187" t="s">
        <v>1226</v>
      </c>
      <c r="C920" s="323" t="s">
        <v>1225</v>
      </c>
      <c r="D920" s="324" t="s">
        <v>289</v>
      </c>
      <c r="E920" s="344">
        <v>3.62</v>
      </c>
      <c r="F920" s="324" t="s">
        <v>1226</v>
      </c>
    </row>
    <row r="921" spans="1:6" x14ac:dyDescent="0.2">
      <c r="A921" s="187" t="s">
        <v>1227</v>
      </c>
      <c r="B921" s="187" t="s">
        <v>1229</v>
      </c>
      <c r="C921" s="323" t="s">
        <v>1228</v>
      </c>
      <c r="D921" s="324" t="s">
        <v>289</v>
      </c>
      <c r="E921" s="344">
        <v>10.9</v>
      </c>
      <c r="F921" s="324" t="s">
        <v>1229</v>
      </c>
    </row>
    <row r="922" spans="1:6" x14ac:dyDescent="0.2">
      <c r="A922" s="187" t="s">
        <v>1230</v>
      </c>
      <c r="B922" s="187" t="s">
        <v>1232</v>
      </c>
      <c r="C922" s="323" t="s">
        <v>1231</v>
      </c>
      <c r="D922" s="324" t="s">
        <v>289</v>
      </c>
      <c r="E922" s="344">
        <v>8.98</v>
      </c>
      <c r="F922" s="324" t="s">
        <v>1232</v>
      </c>
    </row>
    <row r="923" spans="1:6" x14ac:dyDescent="0.2">
      <c r="A923" s="187" t="s">
        <v>1233</v>
      </c>
      <c r="B923" s="187" t="s">
        <v>1235</v>
      </c>
      <c r="C923" s="323" t="s">
        <v>1234</v>
      </c>
      <c r="D923" s="324" t="s">
        <v>289</v>
      </c>
      <c r="E923" s="344">
        <v>49.83</v>
      </c>
      <c r="F923" s="324" t="s">
        <v>1235</v>
      </c>
    </row>
    <row r="924" spans="1:6" x14ac:dyDescent="0.2">
      <c r="A924" s="187" t="s">
        <v>1200</v>
      </c>
      <c r="B924" s="187" t="s">
        <v>1202</v>
      </c>
      <c r="C924" s="323" t="s">
        <v>1201</v>
      </c>
      <c r="D924" s="324" t="s">
        <v>289</v>
      </c>
      <c r="E924" s="344">
        <v>32.659999999999997</v>
      </c>
      <c r="F924" s="324" t="s">
        <v>1202</v>
      </c>
    </row>
    <row r="925" spans="1:6" x14ac:dyDescent="0.2">
      <c r="A925" s="187" t="s">
        <v>19817</v>
      </c>
      <c r="B925" s="187" t="s">
        <v>19819</v>
      </c>
      <c r="C925" s="323" t="s">
        <v>19818</v>
      </c>
      <c r="D925" s="324" t="s">
        <v>289</v>
      </c>
      <c r="E925" s="344">
        <v>3.44</v>
      </c>
      <c r="F925" s="324" t="s">
        <v>19819</v>
      </c>
    </row>
    <row r="926" spans="1:6" x14ac:dyDescent="0.2">
      <c r="A926" s="187" t="s">
        <v>1236</v>
      </c>
      <c r="B926" s="187" t="s">
        <v>1238</v>
      </c>
      <c r="C926" s="323" t="s">
        <v>1237</v>
      </c>
      <c r="D926" s="324" t="s">
        <v>289</v>
      </c>
      <c r="E926" s="344">
        <v>4.1500000000000004</v>
      </c>
      <c r="F926" s="324" t="s">
        <v>1238</v>
      </c>
    </row>
    <row r="927" spans="1:6" x14ac:dyDescent="0.2">
      <c r="A927" s="187" t="s">
        <v>24339</v>
      </c>
      <c r="B927" s="187" t="s">
        <v>24341</v>
      </c>
      <c r="C927" s="323" t="s">
        <v>24340</v>
      </c>
      <c r="D927" s="324" t="s">
        <v>289</v>
      </c>
      <c r="E927" s="344">
        <v>6.1</v>
      </c>
      <c r="F927" s="324" t="s">
        <v>24341</v>
      </c>
    </row>
    <row r="928" spans="1:6" x14ac:dyDescent="0.2">
      <c r="A928" s="187" t="s">
        <v>1239</v>
      </c>
      <c r="B928" s="187" t="s">
        <v>1241</v>
      </c>
      <c r="C928" s="323" t="s">
        <v>1240</v>
      </c>
      <c r="D928" s="324" t="s">
        <v>289</v>
      </c>
      <c r="E928" s="344">
        <v>9.5500000000000007</v>
      </c>
      <c r="F928" s="324" t="s">
        <v>1241</v>
      </c>
    </row>
    <row r="929" spans="1:6" x14ac:dyDescent="0.2">
      <c r="A929" s="187" t="s">
        <v>6517</v>
      </c>
      <c r="B929" s="187" t="s">
        <v>6519</v>
      </c>
      <c r="C929" s="323" t="s">
        <v>6518</v>
      </c>
      <c r="D929" s="324" t="s">
        <v>289</v>
      </c>
      <c r="E929" s="344">
        <v>6.01</v>
      </c>
      <c r="F929" s="324" t="s">
        <v>6519</v>
      </c>
    </row>
    <row r="930" spans="1:6" x14ac:dyDescent="0.2">
      <c r="A930" s="187" t="s">
        <v>1242</v>
      </c>
      <c r="B930" s="187" t="s">
        <v>1244</v>
      </c>
      <c r="C930" s="323" t="s">
        <v>1243</v>
      </c>
      <c r="D930" s="324" t="s">
        <v>289</v>
      </c>
      <c r="E930" s="344">
        <v>6.01</v>
      </c>
      <c r="F930" s="324" t="s">
        <v>1244</v>
      </c>
    </row>
    <row r="931" spans="1:6" x14ac:dyDescent="0.2">
      <c r="A931" s="187" t="s">
        <v>1245</v>
      </c>
      <c r="B931" s="187" t="s">
        <v>1247</v>
      </c>
      <c r="C931" s="323" t="s">
        <v>1246</v>
      </c>
      <c r="D931" s="324" t="s">
        <v>289</v>
      </c>
      <c r="E931" s="344">
        <v>12.43</v>
      </c>
      <c r="F931" s="324" t="s">
        <v>1247</v>
      </c>
    </row>
    <row r="932" spans="1:6" x14ac:dyDescent="0.2">
      <c r="A932" s="187" t="s">
        <v>1248</v>
      </c>
      <c r="B932" s="187" t="s">
        <v>1250</v>
      </c>
      <c r="C932" s="323" t="s">
        <v>1249</v>
      </c>
      <c r="D932" s="324" t="s">
        <v>289</v>
      </c>
      <c r="E932" s="344">
        <v>12.43</v>
      </c>
      <c r="F932" s="324" t="s">
        <v>1250</v>
      </c>
    </row>
    <row r="933" spans="1:6" x14ac:dyDescent="0.2">
      <c r="A933" s="187" t="s">
        <v>6520</v>
      </c>
      <c r="B933" s="187" t="s">
        <v>6522</v>
      </c>
      <c r="C933" s="323" t="s">
        <v>6521</v>
      </c>
      <c r="D933" s="324" t="s">
        <v>289</v>
      </c>
      <c r="E933" s="344">
        <v>12.43</v>
      </c>
      <c r="F933" s="324" t="s">
        <v>6522</v>
      </c>
    </row>
    <row r="934" spans="1:6" x14ac:dyDescent="0.2">
      <c r="A934" s="187" t="s">
        <v>13931</v>
      </c>
      <c r="B934" s="187" t="s">
        <v>13933</v>
      </c>
      <c r="C934" s="323" t="s">
        <v>13932</v>
      </c>
      <c r="D934" s="324" t="s">
        <v>289</v>
      </c>
      <c r="E934" s="344">
        <v>9.76</v>
      </c>
      <c r="F934" s="324" t="s">
        <v>13933</v>
      </c>
    </row>
    <row r="935" spans="1:6" x14ac:dyDescent="0.2">
      <c r="A935" s="187" t="s">
        <v>1251</v>
      </c>
      <c r="B935" s="187" t="s">
        <v>1253</v>
      </c>
      <c r="C935" s="323" t="s">
        <v>1252</v>
      </c>
      <c r="D935" s="324" t="s">
        <v>289</v>
      </c>
      <c r="E935" s="344">
        <v>16.68</v>
      </c>
      <c r="F935" s="324" t="s">
        <v>1253</v>
      </c>
    </row>
    <row r="936" spans="1:6" x14ac:dyDescent="0.2">
      <c r="A936" s="187" t="s">
        <v>1254</v>
      </c>
      <c r="B936" s="187" t="s">
        <v>1256</v>
      </c>
      <c r="C936" s="323" t="s">
        <v>1255</v>
      </c>
      <c r="D936" s="324" t="s">
        <v>289</v>
      </c>
      <c r="E936" s="344">
        <v>26.84</v>
      </c>
      <c r="F936" s="324" t="s">
        <v>1256</v>
      </c>
    </row>
    <row r="937" spans="1:6" x14ac:dyDescent="0.2">
      <c r="A937" s="187" t="s">
        <v>6514</v>
      </c>
      <c r="B937" s="187" t="s">
        <v>6516</v>
      </c>
      <c r="C937" s="323" t="s">
        <v>6515</v>
      </c>
      <c r="D937" s="324" t="s">
        <v>289</v>
      </c>
      <c r="E937" s="344">
        <v>16.68</v>
      </c>
      <c r="F937" s="324" t="s">
        <v>6516</v>
      </c>
    </row>
    <row r="938" spans="1:6" x14ac:dyDescent="0.2">
      <c r="A938" s="187" t="s">
        <v>6526</v>
      </c>
      <c r="B938" s="187" t="s">
        <v>6528</v>
      </c>
      <c r="C938" s="323" t="s">
        <v>6527</v>
      </c>
      <c r="D938" s="324" t="s">
        <v>289</v>
      </c>
      <c r="E938" s="344">
        <v>17.55</v>
      </c>
      <c r="F938" s="324" t="s">
        <v>6528</v>
      </c>
    </row>
    <row r="939" spans="1:6" x14ac:dyDescent="0.2">
      <c r="A939" s="187" t="s">
        <v>6523</v>
      </c>
      <c r="B939" s="187" t="s">
        <v>6525</v>
      </c>
      <c r="C939" s="323" t="s">
        <v>6524</v>
      </c>
      <c r="D939" s="324" t="s">
        <v>289</v>
      </c>
      <c r="E939" s="344">
        <v>17.55</v>
      </c>
      <c r="F939" s="324" t="s">
        <v>6525</v>
      </c>
    </row>
    <row r="940" spans="1:6" x14ac:dyDescent="0.2">
      <c r="A940" s="187" t="s">
        <v>18021</v>
      </c>
      <c r="B940" s="187" t="s">
        <v>18023</v>
      </c>
      <c r="C940" s="323" t="s">
        <v>18022</v>
      </c>
      <c r="D940" s="324" t="s">
        <v>289</v>
      </c>
      <c r="E940" s="344">
        <v>16.68</v>
      </c>
      <c r="F940" s="324" t="s">
        <v>18023</v>
      </c>
    </row>
    <row r="941" spans="1:6" x14ac:dyDescent="0.2">
      <c r="A941" s="187" t="s">
        <v>1257</v>
      </c>
      <c r="B941" s="187" t="s">
        <v>1259</v>
      </c>
      <c r="C941" s="323" t="s">
        <v>1258</v>
      </c>
      <c r="D941" s="324" t="s">
        <v>289</v>
      </c>
      <c r="E941" s="344">
        <v>39.57</v>
      </c>
      <c r="F941" s="324" t="s">
        <v>1259</v>
      </c>
    </row>
    <row r="942" spans="1:6" x14ac:dyDescent="0.2">
      <c r="A942" s="187" t="s">
        <v>6511</v>
      </c>
      <c r="B942" s="187" t="s">
        <v>6513</v>
      </c>
      <c r="C942" s="323" t="s">
        <v>6512</v>
      </c>
      <c r="D942" s="324" t="s">
        <v>289</v>
      </c>
      <c r="E942" s="344">
        <v>32.229999999999997</v>
      </c>
      <c r="F942" s="324" t="s">
        <v>6513</v>
      </c>
    </row>
    <row r="943" spans="1:6" x14ac:dyDescent="0.2">
      <c r="A943" s="187" t="s">
        <v>1260</v>
      </c>
      <c r="B943" s="187" t="s">
        <v>1262</v>
      </c>
      <c r="C943" s="323" t="s">
        <v>1261</v>
      </c>
      <c r="D943" s="324" t="s">
        <v>289</v>
      </c>
      <c r="E943" s="344">
        <v>38.659999999999997</v>
      </c>
      <c r="F943" s="324" t="s">
        <v>1262</v>
      </c>
    </row>
    <row r="944" spans="1:6" x14ac:dyDescent="0.2">
      <c r="A944" s="187" t="s">
        <v>6508</v>
      </c>
      <c r="B944" s="187" t="s">
        <v>6510</v>
      </c>
      <c r="C944" s="323" t="s">
        <v>6509</v>
      </c>
      <c r="D944" s="324" t="s">
        <v>289</v>
      </c>
      <c r="E944" s="344">
        <v>39.57</v>
      </c>
      <c r="F944" s="324" t="s">
        <v>6510</v>
      </c>
    </row>
    <row r="945" spans="1:6" x14ac:dyDescent="0.2">
      <c r="A945" s="187" t="s">
        <v>14772</v>
      </c>
      <c r="B945" s="187" t="s">
        <v>14774</v>
      </c>
      <c r="C945" s="323" t="s">
        <v>14773</v>
      </c>
      <c r="D945" s="324" t="s">
        <v>289</v>
      </c>
      <c r="E945" s="344">
        <v>73.12</v>
      </c>
      <c r="F945" s="324" t="s">
        <v>14774</v>
      </c>
    </row>
    <row r="946" spans="1:6" x14ac:dyDescent="0.2">
      <c r="A946" s="187" t="s">
        <v>1263</v>
      </c>
      <c r="B946" s="187" t="s">
        <v>1265</v>
      </c>
      <c r="C946" s="323" t="s">
        <v>1264</v>
      </c>
      <c r="D946" s="324" t="s">
        <v>289</v>
      </c>
      <c r="E946" s="344">
        <v>73.12</v>
      </c>
      <c r="F946" s="324" t="s">
        <v>1265</v>
      </c>
    </row>
    <row r="947" spans="1:6" x14ac:dyDescent="0.2">
      <c r="A947" s="187" t="s">
        <v>1269</v>
      </c>
      <c r="B947" s="187" t="s">
        <v>1271</v>
      </c>
      <c r="C947" s="323" t="s">
        <v>1270</v>
      </c>
      <c r="D947" s="324" t="s">
        <v>289</v>
      </c>
      <c r="E947" s="344">
        <v>1.63</v>
      </c>
      <c r="F947" s="324" t="s">
        <v>1271</v>
      </c>
    </row>
    <row r="948" spans="1:6" x14ac:dyDescent="0.2">
      <c r="A948" s="187" t="s">
        <v>1272</v>
      </c>
      <c r="B948" s="187" t="s">
        <v>1274</v>
      </c>
      <c r="C948" s="323" t="s">
        <v>1273</v>
      </c>
      <c r="D948" s="324" t="s">
        <v>289</v>
      </c>
      <c r="E948" s="344">
        <v>2.31</v>
      </c>
      <c r="F948" s="324" t="s">
        <v>1274</v>
      </c>
    </row>
    <row r="949" spans="1:6" x14ac:dyDescent="0.2">
      <c r="A949" s="187" t="s">
        <v>1275</v>
      </c>
      <c r="B949" s="187" t="s">
        <v>1277</v>
      </c>
      <c r="C949" s="323" t="s">
        <v>1276</v>
      </c>
      <c r="D949" s="324" t="s">
        <v>289</v>
      </c>
      <c r="E949" s="344">
        <v>2.54</v>
      </c>
      <c r="F949" s="324" t="s">
        <v>1277</v>
      </c>
    </row>
    <row r="950" spans="1:6" x14ac:dyDescent="0.2">
      <c r="A950" s="187" t="s">
        <v>1278</v>
      </c>
      <c r="B950" s="187" t="s">
        <v>1280</v>
      </c>
      <c r="C950" s="323" t="s">
        <v>1279</v>
      </c>
      <c r="D950" s="324" t="s">
        <v>289</v>
      </c>
      <c r="E950" s="344">
        <v>2.83</v>
      </c>
      <c r="F950" s="324" t="s">
        <v>1280</v>
      </c>
    </row>
    <row r="951" spans="1:6" x14ac:dyDescent="0.2">
      <c r="A951" s="187" t="s">
        <v>1281</v>
      </c>
      <c r="B951" s="187" t="s">
        <v>1283</v>
      </c>
      <c r="C951" s="323" t="s">
        <v>1282</v>
      </c>
      <c r="D951" s="324" t="s">
        <v>289</v>
      </c>
      <c r="E951" s="344">
        <v>2.78</v>
      </c>
      <c r="F951" s="324" t="s">
        <v>1283</v>
      </c>
    </row>
    <row r="952" spans="1:6" x14ac:dyDescent="0.2">
      <c r="A952" s="187" t="s">
        <v>1284</v>
      </c>
      <c r="B952" s="187" t="s">
        <v>1286</v>
      </c>
      <c r="C952" s="323" t="s">
        <v>1285</v>
      </c>
      <c r="D952" s="324" t="s">
        <v>289</v>
      </c>
      <c r="E952" s="344">
        <v>3.53</v>
      </c>
      <c r="F952" s="324" t="s">
        <v>1286</v>
      </c>
    </row>
    <row r="953" spans="1:6" x14ac:dyDescent="0.2">
      <c r="A953" s="187" t="s">
        <v>1287</v>
      </c>
      <c r="B953" s="187" t="s">
        <v>1289</v>
      </c>
      <c r="C953" s="323" t="s">
        <v>1288</v>
      </c>
      <c r="D953" s="324" t="s">
        <v>289</v>
      </c>
      <c r="E953" s="344">
        <v>6.01</v>
      </c>
      <c r="F953" s="324" t="s">
        <v>1289</v>
      </c>
    </row>
    <row r="954" spans="1:6" x14ac:dyDescent="0.2">
      <c r="A954" s="187" t="s">
        <v>1290</v>
      </c>
      <c r="B954" s="187" t="s">
        <v>1292</v>
      </c>
      <c r="C954" s="323" t="s">
        <v>1291</v>
      </c>
      <c r="D954" s="324" t="s">
        <v>289</v>
      </c>
      <c r="E954" s="344">
        <v>7.27</v>
      </c>
      <c r="F954" s="324" t="s">
        <v>1292</v>
      </c>
    </row>
    <row r="955" spans="1:6" x14ac:dyDescent="0.2">
      <c r="A955" s="187" t="s">
        <v>1293</v>
      </c>
      <c r="B955" s="187" t="s">
        <v>1295</v>
      </c>
      <c r="C955" s="323" t="s">
        <v>1294</v>
      </c>
      <c r="D955" s="324" t="s">
        <v>289</v>
      </c>
      <c r="E955" s="344">
        <v>7.85</v>
      </c>
      <c r="F955" s="324" t="s">
        <v>1295</v>
      </c>
    </row>
    <row r="956" spans="1:6" x14ac:dyDescent="0.2">
      <c r="A956" s="187" t="s">
        <v>1296</v>
      </c>
      <c r="B956" s="187" t="s">
        <v>1298</v>
      </c>
      <c r="C956" s="323" t="s">
        <v>1297</v>
      </c>
      <c r="D956" s="324" t="s">
        <v>289</v>
      </c>
      <c r="E956" s="344">
        <v>9.56</v>
      </c>
      <c r="F956" s="324" t="s">
        <v>1298</v>
      </c>
    </row>
    <row r="957" spans="1:6" x14ac:dyDescent="0.2">
      <c r="A957" s="187" t="s">
        <v>1299</v>
      </c>
      <c r="B957" s="187" t="s">
        <v>1301</v>
      </c>
      <c r="C957" s="323" t="s">
        <v>1300</v>
      </c>
      <c r="D957" s="324" t="s">
        <v>289</v>
      </c>
      <c r="E957" s="344">
        <v>11.18</v>
      </c>
      <c r="F957" s="324" t="s">
        <v>1301</v>
      </c>
    </row>
    <row r="958" spans="1:6" x14ac:dyDescent="0.2">
      <c r="A958" s="187" t="s">
        <v>1302</v>
      </c>
      <c r="B958" s="187" t="s">
        <v>1304</v>
      </c>
      <c r="C958" s="323" t="s">
        <v>1303</v>
      </c>
      <c r="D958" s="324" t="s">
        <v>289</v>
      </c>
      <c r="E958" s="344">
        <v>13.29</v>
      </c>
      <c r="F958" s="324" t="s">
        <v>1304</v>
      </c>
    </row>
    <row r="959" spans="1:6" x14ac:dyDescent="0.2">
      <c r="A959" s="187" t="s">
        <v>1305</v>
      </c>
      <c r="B959" s="187" t="s">
        <v>1307</v>
      </c>
      <c r="C959" s="323" t="s">
        <v>1306</v>
      </c>
      <c r="D959" s="324" t="s">
        <v>289</v>
      </c>
      <c r="E959" s="344">
        <v>27.95</v>
      </c>
      <c r="F959" s="324" t="s">
        <v>1307</v>
      </c>
    </row>
    <row r="960" spans="1:6" x14ac:dyDescent="0.2">
      <c r="A960" s="187" t="s">
        <v>1308</v>
      </c>
      <c r="B960" s="187" t="s">
        <v>1310</v>
      </c>
      <c r="C960" s="323" t="s">
        <v>1309</v>
      </c>
      <c r="D960" s="324" t="s">
        <v>289</v>
      </c>
      <c r="E960" s="344">
        <v>23.61</v>
      </c>
      <c r="F960" s="324" t="s">
        <v>1310</v>
      </c>
    </row>
    <row r="961" spans="1:6" x14ac:dyDescent="0.2">
      <c r="A961" s="187" t="s">
        <v>1266</v>
      </c>
      <c r="B961" s="187" t="s">
        <v>1268</v>
      </c>
      <c r="C961" s="323" t="s">
        <v>1267</v>
      </c>
      <c r="D961" s="324" t="s">
        <v>289</v>
      </c>
      <c r="E961" s="344">
        <v>1.4</v>
      </c>
      <c r="F961" s="324" t="s">
        <v>1268</v>
      </c>
    </row>
    <row r="962" spans="1:6" x14ac:dyDescent="0.2">
      <c r="A962" s="187" t="s">
        <v>1311</v>
      </c>
      <c r="B962" s="187" t="s">
        <v>1313</v>
      </c>
      <c r="C962" s="323" t="s">
        <v>1312</v>
      </c>
      <c r="D962" s="324" t="s">
        <v>289</v>
      </c>
      <c r="E962" s="344">
        <v>0.71</v>
      </c>
      <c r="F962" s="324" t="s">
        <v>1313</v>
      </c>
    </row>
    <row r="963" spans="1:6" x14ac:dyDescent="0.2">
      <c r="A963" s="187" t="s">
        <v>1314</v>
      </c>
      <c r="B963" s="187" t="s">
        <v>1316</v>
      </c>
      <c r="C963" s="323" t="s">
        <v>1315</v>
      </c>
      <c r="D963" s="324" t="s">
        <v>289</v>
      </c>
      <c r="E963" s="344">
        <v>2.38</v>
      </c>
      <c r="F963" s="324" t="s">
        <v>1316</v>
      </c>
    </row>
    <row r="964" spans="1:6" x14ac:dyDescent="0.2">
      <c r="A964" s="187" t="s">
        <v>1317</v>
      </c>
      <c r="B964" s="187" t="s">
        <v>1319</v>
      </c>
      <c r="C964" s="323" t="s">
        <v>1318</v>
      </c>
      <c r="D964" s="324" t="s">
        <v>289</v>
      </c>
      <c r="E964" s="344">
        <v>2.34</v>
      </c>
      <c r="F964" s="324" t="s">
        <v>1319</v>
      </c>
    </row>
    <row r="965" spans="1:6" x14ac:dyDescent="0.2">
      <c r="A965" s="187" t="s">
        <v>1320</v>
      </c>
      <c r="B965" s="187" t="s">
        <v>1322</v>
      </c>
      <c r="C965" s="323" t="s">
        <v>1321</v>
      </c>
      <c r="D965" s="324" t="s">
        <v>289</v>
      </c>
      <c r="E965" s="344">
        <v>3.61</v>
      </c>
      <c r="F965" s="324" t="s">
        <v>1322</v>
      </c>
    </row>
    <row r="966" spans="1:6" x14ac:dyDescent="0.2">
      <c r="A966" s="187" t="s">
        <v>1323</v>
      </c>
      <c r="B966" s="187" t="s">
        <v>1325</v>
      </c>
      <c r="C966" s="323" t="s">
        <v>1324</v>
      </c>
      <c r="D966" s="324" t="s">
        <v>289</v>
      </c>
      <c r="E966" s="344">
        <v>3.73</v>
      </c>
      <c r="F966" s="324" t="s">
        <v>1325</v>
      </c>
    </row>
    <row r="967" spans="1:6" x14ac:dyDescent="0.2">
      <c r="A967" s="187" t="s">
        <v>1326</v>
      </c>
      <c r="B967" s="187" t="s">
        <v>1328</v>
      </c>
      <c r="C967" s="323" t="s">
        <v>1327</v>
      </c>
      <c r="D967" s="324" t="s">
        <v>289</v>
      </c>
      <c r="E967" s="344">
        <v>4</v>
      </c>
      <c r="F967" s="324" t="s">
        <v>1328</v>
      </c>
    </row>
    <row r="968" spans="1:6" x14ac:dyDescent="0.2">
      <c r="A968" s="187" t="s">
        <v>1329</v>
      </c>
      <c r="B968" s="187" t="s">
        <v>1331</v>
      </c>
      <c r="C968" s="323" t="s">
        <v>1330</v>
      </c>
      <c r="D968" s="324" t="s">
        <v>289</v>
      </c>
      <c r="E968" s="344">
        <v>4.9800000000000004</v>
      </c>
      <c r="F968" s="324" t="s">
        <v>1331</v>
      </c>
    </row>
    <row r="969" spans="1:6" x14ac:dyDescent="0.2">
      <c r="A969" s="187" t="s">
        <v>1332</v>
      </c>
      <c r="B969" s="187" t="s">
        <v>1334</v>
      </c>
      <c r="C969" s="323" t="s">
        <v>1333</v>
      </c>
      <c r="D969" s="324" t="s">
        <v>289</v>
      </c>
      <c r="E969" s="344">
        <v>5.2</v>
      </c>
      <c r="F969" s="324" t="s">
        <v>1334</v>
      </c>
    </row>
    <row r="970" spans="1:6" x14ac:dyDescent="0.2">
      <c r="A970" s="187" t="s">
        <v>1335</v>
      </c>
      <c r="B970" s="187" t="s">
        <v>1337</v>
      </c>
      <c r="C970" s="323" t="s">
        <v>1336</v>
      </c>
      <c r="D970" s="324" t="s">
        <v>289</v>
      </c>
      <c r="E970" s="344">
        <v>5.07</v>
      </c>
      <c r="F970" s="324" t="s">
        <v>1337</v>
      </c>
    </row>
    <row r="971" spans="1:6" x14ac:dyDescent="0.2">
      <c r="A971" s="187" t="s">
        <v>1338</v>
      </c>
      <c r="B971" s="187" t="s">
        <v>1340</v>
      </c>
      <c r="C971" s="323" t="s">
        <v>1339</v>
      </c>
      <c r="D971" s="324" t="s">
        <v>289</v>
      </c>
      <c r="E971" s="344">
        <v>10.41</v>
      </c>
      <c r="F971" s="324" t="s">
        <v>1340</v>
      </c>
    </row>
    <row r="972" spans="1:6" x14ac:dyDescent="0.2">
      <c r="A972" s="187" t="s">
        <v>1341</v>
      </c>
      <c r="B972" s="187" t="s">
        <v>1343</v>
      </c>
      <c r="C972" s="323" t="s">
        <v>1342</v>
      </c>
      <c r="D972" s="324" t="s">
        <v>289</v>
      </c>
      <c r="E972" s="344">
        <v>9.08</v>
      </c>
      <c r="F972" s="324" t="s">
        <v>1343</v>
      </c>
    </row>
    <row r="973" spans="1:6" x14ac:dyDescent="0.2">
      <c r="A973" s="187" t="s">
        <v>1344</v>
      </c>
      <c r="B973" s="187" t="s">
        <v>1346</v>
      </c>
      <c r="C973" s="323" t="s">
        <v>1345</v>
      </c>
      <c r="D973" s="324" t="s">
        <v>289</v>
      </c>
      <c r="E973" s="344">
        <v>11.81</v>
      </c>
      <c r="F973" s="324" t="s">
        <v>1346</v>
      </c>
    </row>
    <row r="974" spans="1:6" x14ac:dyDescent="0.2">
      <c r="A974" s="187" t="s">
        <v>1347</v>
      </c>
      <c r="B974" s="187" t="s">
        <v>1349</v>
      </c>
      <c r="C974" s="323" t="s">
        <v>1348</v>
      </c>
      <c r="D974" s="324" t="s">
        <v>289</v>
      </c>
      <c r="E974" s="344">
        <v>19.649999999999999</v>
      </c>
      <c r="F974" s="324" t="s">
        <v>1349</v>
      </c>
    </row>
    <row r="975" spans="1:6" x14ac:dyDescent="0.2">
      <c r="A975" s="187" t="s">
        <v>1350</v>
      </c>
      <c r="B975" s="187" t="s">
        <v>1352</v>
      </c>
      <c r="C975" s="323" t="s">
        <v>1351</v>
      </c>
      <c r="D975" s="324" t="s">
        <v>289</v>
      </c>
      <c r="E975" s="344">
        <v>21.59</v>
      </c>
      <c r="F975" s="324" t="s">
        <v>1352</v>
      </c>
    </row>
    <row r="976" spans="1:6" x14ac:dyDescent="0.2">
      <c r="A976" s="187" t="s">
        <v>1353</v>
      </c>
      <c r="B976" s="187" t="s">
        <v>1355</v>
      </c>
      <c r="C976" s="323" t="s">
        <v>1354</v>
      </c>
      <c r="D976" s="324" t="s">
        <v>289</v>
      </c>
      <c r="E976" s="344">
        <v>25.85</v>
      </c>
      <c r="F976" s="324" t="s">
        <v>1355</v>
      </c>
    </row>
    <row r="977" spans="1:6" x14ac:dyDescent="0.2">
      <c r="A977" s="187" t="s">
        <v>1356</v>
      </c>
      <c r="B977" s="187" t="s">
        <v>1358</v>
      </c>
      <c r="C977" s="323" t="s">
        <v>1357</v>
      </c>
      <c r="D977" s="324" t="s">
        <v>289</v>
      </c>
      <c r="E977" s="344">
        <v>21.84</v>
      </c>
      <c r="F977" s="324" t="s">
        <v>1358</v>
      </c>
    </row>
    <row r="978" spans="1:6" x14ac:dyDescent="0.2">
      <c r="A978" s="187" t="s">
        <v>1359</v>
      </c>
      <c r="B978" s="187" t="s">
        <v>1361</v>
      </c>
      <c r="C978" s="323" t="s">
        <v>1360</v>
      </c>
      <c r="D978" s="324" t="s">
        <v>289</v>
      </c>
      <c r="E978" s="344">
        <v>27.79</v>
      </c>
      <c r="F978" s="324" t="s">
        <v>1361</v>
      </c>
    </row>
    <row r="979" spans="1:6" x14ac:dyDescent="0.2">
      <c r="A979" s="187" t="s">
        <v>1362</v>
      </c>
      <c r="B979" s="187" t="s">
        <v>1364</v>
      </c>
      <c r="C979" s="323" t="s">
        <v>1363</v>
      </c>
      <c r="D979" s="324" t="s">
        <v>289</v>
      </c>
      <c r="E979" s="344">
        <v>32.869999999999997</v>
      </c>
      <c r="F979" s="324" t="s">
        <v>1364</v>
      </c>
    </row>
    <row r="980" spans="1:6" x14ac:dyDescent="0.2">
      <c r="A980" s="187" t="s">
        <v>1365</v>
      </c>
      <c r="B980" s="187" t="s">
        <v>1367</v>
      </c>
      <c r="C980" s="323" t="s">
        <v>1366</v>
      </c>
      <c r="D980" s="324" t="s">
        <v>289</v>
      </c>
      <c r="E980" s="344">
        <v>78.430000000000007</v>
      </c>
      <c r="F980" s="324" t="s">
        <v>1367</v>
      </c>
    </row>
    <row r="981" spans="1:6" ht="38.25" x14ac:dyDescent="0.2">
      <c r="A981" s="187" t="s">
        <v>14062</v>
      </c>
      <c r="B981" s="187" t="s">
        <v>14064</v>
      </c>
      <c r="C981" s="323" t="s">
        <v>14063</v>
      </c>
      <c r="D981" s="324" t="s">
        <v>289</v>
      </c>
      <c r="E981" s="344">
        <v>9800</v>
      </c>
      <c r="F981" s="324" t="s">
        <v>14064</v>
      </c>
    </row>
    <row r="982" spans="1:6" x14ac:dyDescent="0.2">
      <c r="A982" s="187" t="s">
        <v>11028</v>
      </c>
      <c r="B982" s="187" t="s">
        <v>11030</v>
      </c>
      <c r="C982" s="323" t="s">
        <v>11029</v>
      </c>
      <c r="D982" s="324" t="s">
        <v>289</v>
      </c>
      <c r="E982" s="344">
        <v>9.5</v>
      </c>
      <c r="F982" s="324" t="s">
        <v>11030</v>
      </c>
    </row>
    <row r="983" spans="1:6" x14ac:dyDescent="0.2">
      <c r="A983" s="187" t="s">
        <v>16557</v>
      </c>
      <c r="B983" s="187" t="s">
        <v>16559</v>
      </c>
      <c r="C983" s="323" t="s">
        <v>16558</v>
      </c>
      <c r="D983" s="324" t="s">
        <v>289</v>
      </c>
      <c r="E983" s="344">
        <v>12.1</v>
      </c>
      <c r="F983" s="324" t="s">
        <v>16559</v>
      </c>
    </row>
    <row r="984" spans="1:6" x14ac:dyDescent="0.2">
      <c r="A984" s="187" t="s">
        <v>11031</v>
      </c>
      <c r="B984" s="187" t="s">
        <v>11033</v>
      </c>
      <c r="C984" s="323" t="s">
        <v>11032</v>
      </c>
      <c r="D984" s="324" t="s">
        <v>289</v>
      </c>
      <c r="E984" s="344">
        <v>9.5</v>
      </c>
      <c r="F984" s="324" t="s">
        <v>11033</v>
      </c>
    </row>
    <row r="985" spans="1:6" x14ac:dyDescent="0.2">
      <c r="A985" s="187" t="s">
        <v>16560</v>
      </c>
      <c r="B985" s="187" t="s">
        <v>16562</v>
      </c>
      <c r="C985" s="323" t="s">
        <v>16561</v>
      </c>
      <c r="D985" s="324" t="s">
        <v>289</v>
      </c>
      <c r="E985" s="344">
        <v>12.4</v>
      </c>
      <c r="F985" s="324" t="s">
        <v>16562</v>
      </c>
    </row>
    <row r="986" spans="1:6" x14ac:dyDescent="0.2">
      <c r="A986" s="187" t="s">
        <v>8801</v>
      </c>
      <c r="B986" s="187" t="s">
        <v>8803</v>
      </c>
      <c r="C986" s="323" t="s">
        <v>8802</v>
      </c>
      <c r="D986" s="324" t="s">
        <v>7113</v>
      </c>
      <c r="E986" s="344">
        <v>6.2</v>
      </c>
      <c r="F986" s="324" t="s">
        <v>8803</v>
      </c>
    </row>
    <row r="987" spans="1:6" x14ac:dyDescent="0.2">
      <c r="A987" s="187" t="s">
        <v>8014</v>
      </c>
      <c r="B987" s="187" t="s">
        <v>8016</v>
      </c>
      <c r="C987" s="323" t="s">
        <v>8015</v>
      </c>
      <c r="D987" s="324" t="s">
        <v>7113</v>
      </c>
      <c r="E987" s="344">
        <v>5</v>
      </c>
      <c r="F987" s="324" t="s">
        <v>8016</v>
      </c>
    </row>
    <row r="988" spans="1:6" x14ac:dyDescent="0.2">
      <c r="A988" s="187" t="s">
        <v>22493</v>
      </c>
      <c r="B988" s="187" t="s">
        <v>22495</v>
      </c>
      <c r="C988" s="323" t="s">
        <v>22494</v>
      </c>
      <c r="D988" s="324" t="s">
        <v>7113</v>
      </c>
      <c r="E988" s="344">
        <v>3.21</v>
      </c>
      <c r="F988" s="324" t="s">
        <v>22495</v>
      </c>
    </row>
    <row r="989" spans="1:6" x14ac:dyDescent="0.2">
      <c r="A989" s="187" t="s">
        <v>8095</v>
      </c>
      <c r="B989" s="187" t="s">
        <v>8097</v>
      </c>
      <c r="C989" s="323" t="s">
        <v>8096</v>
      </c>
      <c r="D989" s="324" t="s">
        <v>7113</v>
      </c>
      <c r="E989" s="344">
        <v>11.99</v>
      </c>
      <c r="F989" s="324" t="s">
        <v>8097</v>
      </c>
    </row>
    <row r="990" spans="1:6" x14ac:dyDescent="0.2">
      <c r="A990" s="187" t="s">
        <v>15256</v>
      </c>
      <c r="B990" s="187" t="s">
        <v>15258</v>
      </c>
      <c r="C990" s="323" t="s">
        <v>15257</v>
      </c>
      <c r="D990" s="324" t="s">
        <v>7113</v>
      </c>
      <c r="E990" s="344">
        <v>7.9</v>
      </c>
      <c r="F990" s="324" t="s">
        <v>15258</v>
      </c>
    </row>
    <row r="991" spans="1:6" x14ac:dyDescent="0.2">
      <c r="A991" s="187" t="s">
        <v>7587</v>
      </c>
      <c r="B991" s="187" t="s">
        <v>7589</v>
      </c>
      <c r="C991" s="323" t="s">
        <v>7588</v>
      </c>
      <c r="D991" s="324" t="s">
        <v>7113</v>
      </c>
      <c r="E991" s="344">
        <v>17.5</v>
      </c>
      <c r="F991" s="324" t="s">
        <v>7589</v>
      </c>
    </row>
    <row r="992" spans="1:6" x14ac:dyDescent="0.2">
      <c r="A992" s="187" t="s">
        <v>7487</v>
      </c>
      <c r="B992" s="187" t="s">
        <v>7489</v>
      </c>
      <c r="C992" s="323" t="s">
        <v>7488</v>
      </c>
      <c r="D992" s="324" t="s">
        <v>7113</v>
      </c>
      <c r="E992" s="344">
        <v>23</v>
      </c>
      <c r="F992" s="324" t="s">
        <v>7489</v>
      </c>
    </row>
    <row r="993" spans="1:6" x14ac:dyDescent="0.2">
      <c r="A993" s="187" t="s">
        <v>1368</v>
      </c>
      <c r="B993" s="187" t="s">
        <v>1370</v>
      </c>
      <c r="C993" s="323" t="s">
        <v>1369</v>
      </c>
      <c r="D993" s="324" t="s">
        <v>289</v>
      </c>
      <c r="E993" s="344">
        <v>5.39</v>
      </c>
      <c r="F993" s="324" t="s">
        <v>1370</v>
      </c>
    </row>
    <row r="994" spans="1:6" x14ac:dyDescent="0.2">
      <c r="A994" s="187" t="s">
        <v>7908</v>
      </c>
      <c r="B994" s="187" t="s">
        <v>7910</v>
      </c>
      <c r="C994" s="323" t="s">
        <v>7909</v>
      </c>
      <c r="D994" s="324" t="s">
        <v>289</v>
      </c>
      <c r="E994" s="344">
        <v>3.28</v>
      </c>
      <c r="F994" s="324" t="s">
        <v>7910</v>
      </c>
    </row>
    <row r="995" spans="1:6" x14ac:dyDescent="0.2">
      <c r="A995" s="187" t="s">
        <v>6958</v>
      </c>
      <c r="B995" s="187" t="s">
        <v>6960</v>
      </c>
      <c r="C995" s="323" t="s">
        <v>6959</v>
      </c>
      <c r="D995" s="324" t="s">
        <v>289</v>
      </c>
      <c r="E995" s="344">
        <v>114.9</v>
      </c>
      <c r="F995" s="324" t="s">
        <v>6960</v>
      </c>
    </row>
    <row r="996" spans="1:6" x14ac:dyDescent="0.2">
      <c r="A996" s="187" t="s">
        <v>10785</v>
      </c>
      <c r="B996" s="187" t="s">
        <v>10787</v>
      </c>
      <c r="C996" s="323" t="s">
        <v>10786</v>
      </c>
      <c r="D996" s="324" t="s">
        <v>289</v>
      </c>
      <c r="E996" s="344">
        <v>166.85</v>
      </c>
      <c r="F996" s="324" t="s">
        <v>10787</v>
      </c>
    </row>
    <row r="997" spans="1:6" x14ac:dyDescent="0.2">
      <c r="A997" s="187" t="s">
        <v>17403</v>
      </c>
      <c r="B997" s="187" t="s">
        <v>17405</v>
      </c>
      <c r="C997" s="323" t="s">
        <v>17404</v>
      </c>
      <c r="D997" s="324" t="s">
        <v>289</v>
      </c>
      <c r="E997" s="344">
        <v>358.75</v>
      </c>
      <c r="F997" s="324" t="s">
        <v>17405</v>
      </c>
    </row>
    <row r="998" spans="1:6" x14ac:dyDescent="0.2">
      <c r="A998" s="187" t="s">
        <v>17400</v>
      </c>
      <c r="B998" s="187" t="s">
        <v>17402</v>
      </c>
      <c r="C998" s="323" t="s">
        <v>17401</v>
      </c>
      <c r="D998" s="324" t="s">
        <v>289</v>
      </c>
      <c r="E998" s="344">
        <v>124.08</v>
      </c>
      <c r="F998" s="324" t="s">
        <v>17402</v>
      </c>
    </row>
    <row r="999" spans="1:6" x14ac:dyDescent="0.2">
      <c r="A999" s="187" t="s">
        <v>1371</v>
      </c>
      <c r="B999" s="187" t="s">
        <v>1373</v>
      </c>
      <c r="C999" s="323" t="s">
        <v>1372</v>
      </c>
      <c r="D999" s="324" t="s">
        <v>289</v>
      </c>
      <c r="E999" s="344">
        <v>15.76</v>
      </c>
      <c r="F999" s="324" t="s">
        <v>1373</v>
      </c>
    </row>
    <row r="1000" spans="1:6" x14ac:dyDescent="0.2">
      <c r="A1000" s="187" t="s">
        <v>20471</v>
      </c>
      <c r="B1000" s="187" t="s">
        <v>20473</v>
      </c>
      <c r="C1000" s="323" t="s">
        <v>20472</v>
      </c>
      <c r="D1000" s="324" t="s">
        <v>277</v>
      </c>
      <c r="E1000" s="344">
        <v>11.24</v>
      </c>
      <c r="F1000" s="324" t="s">
        <v>20473</v>
      </c>
    </row>
    <row r="1001" spans="1:6" x14ac:dyDescent="0.2">
      <c r="A1001" s="187" t="s">
        <v>22421</v>
      </c>
      <c r="B1001" s="187" t="s">
        <v>22423</v>
      </c>
      <c r="C1001" s="323" t="s">
        <v>22422</v>
      </c>
      <c r="D1001" s="324" t="s">
        <v>277</v>
      </c>
      <c r="E1001" s="344">
        <v>3.67</v>
      </c>
      <c r="F1001" s="324" t="s">
        <v>22423</v>
      </c>
    </row>
    <row r="1002" spans="1:6" x14ac:dyDescent="0.2">
      <c r="A1002" s="187" t="s">
        <v>22553</v>
      </c>
      <c r="B1002" s="187" t="s">
        <v>22555</v>
      </c>
      <c r="C1002" s="323" t="s">
        <v>22554</v>
      </c>
      <c r="D1002" s="324" t="s">
        <v>277</v>
      </c>
      <c r="E1002" s="344">
        <v>8.85</v>
      </c>
      <c r="F1002" s="324" t="s">
        <v>22555</v>
      </c>
    </row>
    <row r="1003" spans="1:6" x14ac:dyDescent="0.2">
      <c r="A1003" s="187" t="s">
        <v>23143</v>
      </c>
      <c r="B1003" s="187" t="s">
        <v>23145</v>
      </c>
      <c r="C1003" s="323" t="s">
        <v>23144</v>
      </c>
      <c r="D1003" s="324" t="s">
        <v>277</v>
      </c>
      <c r="E1003" s="344">
        <v>10.99</v>
      </c>
      <c r="F1003" s="324" t="s">
        <v>23145</v>
      </c>
    </row>
    <row r="1004" spans="1:6" x14ac:dyDescent="0.2">
      <c r="A1004" s="187" t="s">
        <v>22418</v>
      </c>
      <c r="B1004" s="187" t="s">
        <v>22420</v>
      </c>
      <c r="C1004" s="323" t="s">
        <v>22419</v>
      </c>
      <c r="D1004" s="324" t="s">
        <v>277</v>
      </c>
      <c r="E1004" s="344">
        <v>1.36</v>
      </c>
      <c r="F1004" s="324" t="s">
        <v>22420</v>
      </c>
    </row>
    <row r="1005" spans="1:6" x14ac:dyDescent="0.2">
      <c r="A1005" s="187" t="s">
        <v>16913</v>
      </c>
      <c r="B1005" s="187" t="s">
        <v>16915</v>
      </c>
      <c r="C1005" s="323" t="s">
        <v>16914</v>
      </c>
      <c r="D1005" s="324" t="s">
        <v>277</v>
      </c>
      <c r="E1005" s="344">
        <v>1.1000000000000001</v>
      </c>
      <c r="F1005" s="324" t="s">
        <v>16915</v>
      </c>
    </row>
    <row r="1006" spans="1:6" x14ac:dyDescent="0.2">
      <c r="A1006" s="187" t="s">
        <v>8906</v>
      </c>
      <c r="B1006" s="187" t="s">
        <v>8908</v>
      </c>
      <c r="C1006" s="323" t="s">
        <v>8907</v>
      </c>
      <c r="D1006" s="324" t="s">
        <v>277</v>
      </c>
      <c r="E1006" s="344">
        <v>0.6</v>
      </c>
      <c r="F1006" s="324" t="s">
        <v>8908</v>
      </c>
    </row>
    <row r="1007" spans="1:6" x14ac:dyDescent="0.2">
      <c r="A1007" s="187" t="s">
        <v>14520</v>
      </c>
      <c r="B1007" s="187" t="s">
        <v>14522</v>
      </c>
      <c r="C1007" s="323" t="s">
        <v>14521</v>
      </c>
      <c r="D1007" s="324" t="s">
        <v>277</v>
      </c>
      <c r="E1007" s="344">
        <v>16.71</v>
      </c>
      <c r="F1007" s="324" t="s">
        <v>14522</v>
      </c>
    </row>
    <row r="1008" spans="1:6" x14ac:dyDescent="0.2">
      <c r="A1008" s="187" t="s">
        <v>18253</v>
      </c>
      <c r="B1008" s="187" t="s">
        <v>18255</v>
      </c>
      <c r="C1008" s="323" t="s">
        <v>18254</v>
      </c>
      <c r="D1008" s="324" t="s">
        <v>277</v>
      </c>
      <c r="E1008" s="344">
        <v>23.26</v>
      </c>
      <c r="F1008" s="324" t="s">
        <v>18255</v>
      </c>
    </row>
    <row r="1009" spans="1:6" x14ac:dyDescent="0.2">
      <c r="A1009" s="187" t="s">
        <v>7175</v>
      </c>
      <c r="B1009" s="187" t="s">
        <v>7177</v>
      </c>
      <c r="C1009" s="323" t="s">
        <v>7176</v>
      </c>
      <c r="D1009" s="324" t="s">
        <v>277</v>
      </c>
      <c r="E1009" s="344">
        <v>0.6</v>
      </c>
      <c r="F1009" s="324" t="s">
        <v>7177</v>
      </c>
    </row>
    <row r="1010" spans="1:6" x14ac:dyDescent="0.2">
      <c r="A1010" s="187" t="s">
        <v>7178</v>
      </c>
      <c r="B1010" s="187" t="s">
        <v>7180</v>
      </c>
      <c r="C1010" s="323" t="s">
        <v>7179</v>
      </c>
      <c r="D1010" s="324" t="s">
        <v>277</v>
      </c>
      <c r="E1010" s="344">
        <v>0.44</v>
      </c>
      <c r="F1010" s="324" t="s">
        <v>7180</v>
      </c>
    </row>
    <row r="1011" spans="1:6" x14ac:dyDescent="0.2">
      <c r="A1011" s="187" t="s">
        <v>7181</v>
      </c>
      <c r="B1011" s="187" t="s">
        <v>7183</v>
      </c>
      <c r="C1011" s="323" t="s">
        <v>7182</v>
      </c>
      <c r="D1011" s="324" t="s">
        <v>277</v>
      </c>
      <c r="E1011" s="344">
        <v>0.5</v>
      </c>
      <c r="F1011" s="324" t="s">
        <v>7183</v>
      </c>
    </row>
    <row r="1012" spans="1:6" x14ac:dyDescent="0.2">
      <c r="A1012" s="187" t="s">
        <v>7184</v>
      </c>
      <c r="B1012" s="187" t="s">
        <v>7186</v>
      </c>
      <c r="C1012" s="323" t="s">
        <v>7185</v>
      </c>
      <c r="D1012" s="324" t="s">
        <v>277</v>
      </c>
      <c r="E1012" s="344">
        <v>0.7</v>
      </c>
      <c r="F1012" s="324" t="s">
        <v>7186</v>
      </c>
    </row>
    <row r="1013" spans="1:6" x14ac:dyDescent="0.2">
      <c r="A1013" s="187" t="s">
        <v>7196</v>
      </c>
      <c r="B1013" s="187" t="s">
        <v>7198</v>
      </c>
      <c r="C1013" s="323" t="s">
        <v>7197</v>
      </c>
      <c r="D1013" s="324" t="s">
        <v>277</v>
      </c>
      <c r="E1013" s="344">
        <v>4.76</v>
      </c>
      <c r="F1013" s="324" t="s">
        <v>7198</v>
      </c>
    </row>
    <row r="1014" spans="1:6" x14ac:dyDescent="0.2">
      <c r="A1014" s="187" t="s">
        <v>7199</v>
      </c>
      <c r="B1014" s="187" t="s">
        <v>7201</v>
      </c>
      <c r="C1014" s="323" t="s">
        <v>7200</v>
      </c>
      <c r="D1014" s="324" t="s">
        <v>277</v>
      </c>
      <c r="E1014" s="344">
        <v>7.34</v>
      </c>
      <c r="F1014" s="324" t="s">
        <v>7201</v>
      </c>
    </row>
    <row r="1015" spans="1:6" x14ac:dyDescent="0.2">
      <c r="A1015" s="187" t="s">
        <v>7187</v>
      </c>
      <c r="B1015" s="187" t="s">
        <v>7189</v>
      </c>
      <c r="C1015" s="323" t="s">
        <v>7188</v>
      </c>
      <c r="D1015" s="324" t="s">
        <v>277</v>
      </c>
      <c r="E1015" s="344">
        <v>1.1100000000000001</v>
      </c>
      <c r="F1015" s="324" t="s">
        <v>7189</v>
      </c>
    </row>
    <row r="1016" spans="1:6" x14ac:dyDescent="0.2">
      <c r="A1016" s="187" t="s">
        <v>7202</v>
      </c>
      <c r="B1016" s="187" t="s">
        <v>7204</v>
      </c>
      <c r="C1016" s="323" t="s">
        <v>7203</v>
      </c>
      <c r="D1016" s="324" t="s">
        <v>277</v>
      </c>
      <c r="E1016" s="344">
        <v>9.5</v>
      </c>
      <c r="F1016" s="324" t="s">
        <v>7204</v>
      </c>
    </row>
    <row r="1017" spans="1:6" x14ac:dyDescent="0.2">
      <c r="A1017" s="187" t="s">
        <v>7190</v>
      </c>
      <c r="B1017" s="187" t="s">
        <v>7192</v>
      </c>
      <c r="C1017" s="323" t="s">
        <v>7191</v>
      </c>
      <c r="D1017" s="324" t="s">
        <v>277</v>
      </c>
      <c r="E1017" s="344">
        <v>1.99</v>
      </c>
      <c r="F1017" s="324" t="s">
        <v>7192</v>
      </c>
    </row>
    <row r="1018" spans="1:6" x14ac:dyDescent="0.2">
      <c r="A1018" s="187" t="s">
        <v>7193</v>
      </c>
      <c r="B1018" s="187" t="s">
        <v>7195</v>
      </c>
      <c r="C1018" s="323" t="s">
        <v>7194</v>
      </c>
      <c r="D1018" s="324" t="s">
        <v>277</v>
      </c>
      <c r="E1018" s="344">
        <v>2.78</v>
      </c>
      <c r="F1018" s="324" t="s">
        <v>7195</v>
      </c>
    </row>
    <row r="1019" spans="1:6" x14ac:dyDescent="0.2">
      <c r="A1019" s="187" t="s">
        <v>21278</v>
      </c>
      <c r="B1019" s="187" t="s">
        <v>21280</v>
      </c>
      <c r="C1019" s="323" t="s">
        <v>21279</v>
      </c>
      <c r="D1019" s="324" t="s">
        <v>277</v>
      </c>
      <c r="E1019" s="344">
        <v>5.4</v>
      </c>
      <c r="F1019" s="324" t="s">
        <v>21280</v>
      </c>
    </row>
    <row r="1020" spans="1:6" x14ac:dyDescent="0.2">
      <c r="A1020" s="187" t="s">
        <v>21299</v>
      </c>
      <c r="B1020" s="187" t="s">
        <v>21301</v>
      </c>
      <c r="C1020" s="323" t="s">
        <v>21300</v>
      </c>
      <c r="D1020" s="324" t="s">
        <v>277</v>
      </c>
      <c r="E1020" s="344">
        <v>56.17</v>
      </c>
      <c r="F1020" s="324" t="s">
        <v>21301</v>
      </c>
    </row>
    <row r="1021" spans="1:6" x14ac:dyDescent="0.2">
      <c r="A1021" s="187" t="s">
        <v>21302</v>
      </c>
      <c r="B1021" s="187" t="s">
        <v>21304</v>
      </c>
      <c r="C1021" s="323" t="s">
        <v>21303</v>
      </c>
      <c r="D1021" s="324" t="s">
        <v>277</v>
      </c>
      <c r="E1021" s="344">
        <v>70.680000000000007</v>
      </c>
      <c r="F1021" s="324" t="s">
        <v>21304</v>
      </c>
    </row>
    <row r="1022" spans="1:6" x14ac:dyDescent="0.2">
      <c r="A1022" s="187" t="s">
        <v>21281</v>
      </c>
      <c r="B1022" s="187" t="s">
        <v>21283</v>
      </c>
      <c r="C1022" s="323" t="s">
        <v>21282</v>
      </c>
      <c r="D1022" s="324" t="s">
        <v>277</v>
      </c>
      <c r="E1022" s="344">
        <v>7.98</v>
      </c>
      <c r="F1022" s="324" t="s">
        <v>21283</v>
      </c>
    </row>
    <row r="1023" spans="1:6" x14ac:dyDescent="0.2">
      <c r="A1023" s="187" t="s">
        <v>21305</v>
      </c>
      <c r="B1023" s="187" t="s">
        <v>21307</v>
      </c>
      <c r="C1023" s="323" t="s">
        <v>21306</v>
      </c>
      <c r="D1023" s="324" t="s">
        <v>277</v>
      </c>
      <c r="E1023" s="344">
        <v>85.57</v>
      </c>
      <c r="F1023" s="324" t="s">
        <v>21307</v>
      </c>
    </row>
    <row r="1024" spans="1:6" x14ac:dyDescent="0.2">
      <c r="A1024" s="187" t="s">
        <v>21269</v>
      </c>
      <c r="B1024" s="187" t="s">
        <v>21271</v>
      </c>
      <c r="C1024" s="323" t="s">
        <v>21270</v>
      </c>
      <c r="D1024" s="324" t="s">
        <v>277</v>
      </c>
      <c r="E1024" s="344">
        <v>1.29</v>
      </c>
      <c r="F1024" s="324" t="s">
        <v>21271</v>
      </c>
    </row>
    <row r="1025" spans="1:6" x14ac:dyDescent="0.2">
      <c r="A1025" s="187" t="s">
        <v>21284</v>
      </c>
      <c r="B1025" s="187" t="s">
        <v>21286</v>
      </c>
      <c r="C1025" s="323" t="s">
        <v>21285</v>
      </c>
      <c r="D1025" s="324" t="s">
        <v>277</v>
      </c>
      <c r="E1025" s="344">
        <v>12.59</v>
      </c>
      <c r="F1025" s="324" t="s">
        <v>21286</v>
      </c>
    </row>
    <row r="1026" spans="1:6" x14ac:dyDescent="0.2">
      <c r="A1026" s="187" t="s">
        <v>21287</v>
      </c>
      <c r="B1026" s="187" t="s">
        <v>21289</v>
      </c>
      <c r="C1026" s="323" t="s">
        <v>21288</v>
      </c>
      <c r="D1026" s="324" t="s">
        <v>277</v>
      </c>
      <c r="E1026" s="344">
        <v>17.27</v>
      </c>
      <c r="F1026" s="324" t="s">
        <v>21289</v>
      </c>
    </row>
    <row r="1027" spans="1:6" x14ac:dyDescent="0.2">
      <c r="A1027" s="187" t="s">
        <v>21272</v>
      </c>
      <c r="B1027" s="187" t="s">
        <v>21274</v>
      </c>
      <c r="C1027" s="323" t="s">
        <v>21273</v>
      </c>
      <c r="D1027" s="324" t="s">
        <v>277</v>
      </c>
      <c r="E1027" s="344">
        <v>1.98</v>
      </c>
      <c r="F1027" s="324" t="s">
        <v>21274</v>
      </c>
    </row>
    <row r="1028" spans="1:6" x14ac:dyDescent="0.2">
      <c r="A1028" s="187" t="s">
        <v>21290</v>
      </c>
      <c r="B1028" s="187" t="s">
        <v>21292</v>
      </c>
      <c r="C1028" s="323" t="s">
        <v>21291</v>
      </c>
      <c r="D1028" s="324" t="s">
        <v>277</v>
      </c>
      <c r="E1028" s="344">
        <v>24.51</v>
      </c>
      <c r="F1028" s="324" t="s">
        <v>21292</v>
      </c>
    </row>
    <row r="1029" spans="1:6" x14ac:dyDescent="0.2">
      <c r="A1029" s="187" t="s">
        <v>21275</v>
      </c>
      <c r="B1029" s="187" t="s">
        <v>21277</v>
      </c>
      <c r="C1029" s="323" t="s">
        <v>21276</v>
      </c>
      <c r="D1029" s="324" t="s">
        <v>277</v>
      </c>
      <c r="E1029" s="344">
        <v>2.87</v>
      </c>
      <c r="F1029" s="324" t="s">
        <v>21277</v>
      </c>
    </row>
    <row r="1030" spans="1:6" x14ac:dyDescent="0.2">
      <c r="A1030" s="187" t="s">
        <v>21293</v>
      </c>
      <c r="B1030" s="187" t="s">
        <v>21295</v>
      </c>
      <c r="C1030" s="323" t="s">
        <v>21294</v>
      </c>
      <c r="D1030" s="324" t="s">
        <v>277</v>
      </c>
      <c r="E1030" s="344">
        <v>33.69</v>
      </c>
      <c r="F1030" s="324" t="s">
        <v>21295</v>
      </c>
    </row>
    <row r="1031" spans="1:6" x14ac:dyDescent="0.2">
      <c r="A1031" s="187" t="s">
        <v>21296</v>
      </c>
      <c r="B1031" s="187" t="s">
        <v>21298</v>
      </c>
      <c r="C1031" s="323" t="s">
        <v>21297</v>
      </c>
      <c r="D1031" s="324" t="s">
        <v>277</v>
      </c>
      <c r="E1031" s="344">
        <v>45</v>
      </c>
      <c r="F1031" s="324" t="s">
        <v>21298</v>
      </c>
    </row>
    <row r="1032" spans="1:6" x14ac:dyDescent="0.2">
      <c r="A1032" s="187" t="s">
        <v>1434</v>
      </c>
      <c r="B1032" s="187" t="s">
        <v>1436</v>
      </c>
      <c r="C1032" s="323" t="s">
        <v>1435</v>
      </c>
      <c r="D1032" s="324" t="s">
        <v>277</v>
      </c>
      <c r="E1032" s="344">
        <v>2.9</v>
      </c>
      <c r="F1032" s="324" t="s">
        <v>1436</v>
      </c>
    </row>
    <row r="1033" spans="1:6" x14ac:dyDescent="0.2">
      <c r="A1033" s="187" t="s">
        <v>1437</v>
      </c>
      <c r="B1033" s="187" t="s">
        <v>1439</v>
      </c>
      <c r="C1033" s="323" t="s">
        <v>1438</v>
      </c>
      <c r="D1033" s="324" t="s">
        <v>277</v>
      </c>
      <c r="E1033" s="344">
        <v>5.05</v>
      </c>
      <c r="F1033" s="324" t="s">
        <v>1439</v>
      </c>
    </row>
    <row r="1034" spans="1:6" x14ac:dyDescent="0.2">
      <c r="A1034" s="187" t="s">
        <v>1440</v>
      </c>
      <c r="B1034" s="187" t="s">
        <v>1442</v>
      </c>
      <c r="C1034" s="323" t="s">
        <v>1441</v>
      </c>
      <c r="D1034" s="324" t="s">
        <v>277</v>
      </c>
      <c r="E1034" s="344">
        <v>10.130000000000001</v>
      </c>
      <c r="F1034" s="324" t="s">
        <v>1442</v>
      </c>
    </row>
    <row r="1035" spans="1:6" x14ac:dyDescent="0.2">
      <c r="A1035" s="187" t="s">
        <v>1443</v>
      </c>
      <c r="B1035" s="187" t="s">
        <v>1445</v>
      </c>
      <c r="C1035" s="323" t="s">
        <v>1444</v>
      </c>
      <c r="D1035" s="324" t="s">
        <v>277</v>
      </c>
      <c r="E1035" s="344">
        <v>12.08</v>
      </c>
      <c r="F1035" s="324" t="s">
        <v>1445</v>
      </c>
    </row>
    <row r="1036" spans="1:6" x14ac:dyDescent="0.2">
      <c r="A1036" s="187" t="s">
        <v>10344</v>
      </c>
      <c r="B1036" s="187" t="s">
        <v>10346</v>
      </c>
      <c r="C1036" s="323" t="s">
        <v>10345</v>
      </c>
      <c r="D1036" s="324" t="s">
        <v>277</v>
      </c>
      <c r="E1036" s="344">
        <v>2.37</v>
      </c>
      <c r="F1036" s="324" t="s">
        <v>10346</v>
      </c>
    </row>
    <row r="1037" spans="1:6" x14ac:dyDescent="0.2">
      <c r="A1037" s="187" t="s">
        <v>8870</v>
      </c>
      <c r="B1037" s="187" t="s">
        <v>8872</v>
      </c>
      <c r="C1037" s="323" t="s">
        <v>8871</v>
      </c>
      <c r="D1037" s="324" t="s">
        <v>277</v>
      </c>
      <c r="E1037" s="344">
        <v>3.24</v>
      </c>
      <c r="F1037" s="324" t="s">
        <v>8872</v>
      </c>
    </row>
    <row r="1038" spans="1:6" x14ac:dyDescent="0.2">
      <c r="A1038" s="187" t="s">
        <v>7740</v>
      </c>
      <c r="B1038" s="187" t="s">
        <v>7742</v>
      </c>
      <c r="C1038" s="323" t="s">
        <v>7741</v>
      </c>
      <c r="D1038" s="324" t="s">
        <v>277</v>
      </c>
      <c r="E1038" s="344">
        <v>5.19</v>
      </c>
      <c r="F1038" s="324" t="s">
        <v>7742</v>
      </c>
    </row>
    <row r="1039" spans="1:6" x14ac:dyDescent="0.2">
      <c r="A1039" s="187" t="s">
        <v>1419</v>
      </c>
      <c r="B1039" s="187" t="s">
        <v>1421</v>
      </c>
      <c r="C1039" s="323" t="s">
        <v>1420</v>
      </c>
      <c r="D1039" s="324" t="s">
        <v>277</v>
      </c>
      <c r="E1039" s="344">
        <v>57.07</v>
      </c>
      <c r="F1039" s="324" t="s">
        <v>1421</v>
      </c>
    </row>
    <row r="1040" spans="1:6" x14ac:dyDescent="0.2">
      <c r="A1040" s="187" t="s">
        <v>1422</v>
      </c>
      <c r="B1040" s="187" t="s">
        <v>1424</v>
      </c>
      <c r="C1040" s="323" t="s">
        <v>1423</v>
      </c>
      <c r="D1040" s="324" t="s">
        <v>277</v>
      </c>
      <c r="E1040" s="344">
        <v>70.709999999999994</v>
      </c>
      <c r="F1040" s="324" t="s">
        <v>1424</v>
      </c>
    </row>
    <row r="1041" spans="1:6" x14ac:dyDescent="0.2">
      <c r="A1041" s="187" t="s">
        <v>7626</v>
      </c>
      <c r="B1041" s="187" t="s">
        <v>7628</v>
      </c>
      <c r="C1041" s="323" t="s">
        <v>7627</v>
      </c>
      <c r="D1041" s="324" t="s">
        <v>277</v>
      </c>
      <c r="E1041" s="344">
        <v>7.96</v>
      </c>
      <c r="F1041" s="324" t="s">
        <v>7628</v>
      </c>
    </row>
    <row r="1042" spans="1:6" x14ac:dyDescent="0.2">
      <c r="A1042" s="187" t="s">
        <v>1425</v>
      </c>
      <c r="B1042" s="187" t="s">
        <v>1427</v>
      </c>
      <c r="C1042" s="323" t="s">
        <v>1426</v>
      </c>
      <c r="D1042" s="324" t="s">
        <v>277</v>
      </c>
      <c r="E1042" s="344">
        <v>86.68</v>
      </c>
      <c r="F1042" s="324" t="s">
        <v>1427</v>
      </c>
    </row>
    <row r="1043" spans="1:6" x14ac:dyDescent="0.2">
      <c r="A1043" s="187" t="s">
        <v>1428</v>
      </c>
      <c r="B1043" s="187" t="s">
        <v>1430</v>
      </c>
      <c r="C1043" s="323" t="s">
        <v>1429</v>
      </c>
      <c r="D1043" s="324" t="s">
        <v>277</v>
      </c>
      <c r="E1043" s="344">
        <v>114.14</v>
      </c>
      <c r="F1043" s="324" t="s">
        <v>1430</v>
      </c>
    </row>
    <row r="1044" spans="1:6" x14ac:dyDescent="0.2">
      <c r="A1044" s="187" t="s">
        <v>7743</v>
      </c>
      <c r="B1044" s="187" t="s">
        <v>7745</v>
      </c>
      <c r="C1044" s="323" t="s">
        <v>7744</v>
      </c>
      <c r="D1044" s="324" t="s">
        <v>277</v>
      </c>
      <c r="E1044" s="344">
        <v>12.12</v>
      </c>
      <c r="F1044" s="324" t="s">
        <v>7745</v>
      </c>
    </row>
    <row r="1045" spans="1:6" x14ac:dyDescent="0.2">
      <c r="A1045" s="187" t="s">
        <v>1431</v>
      </c>
      <c r="B1045" s="187" t="s">
        <v>1433</v>
      </c>
      <c r="C1045" s="323" t="s">
        <v>1432</v>
      </c>
      <c r="D1045" s="324" t="s">
        <v>277</v>
      </c>
      <c r="E1045" s="344">
        <v>142.84</v>
      </c>
      <c r="F1045" s="324" t="s">
        <v>1433</v>
      </c>
    </row>
    <row r="1046" spans="1:6" x14ac:dyDescent="0.2">
      <c r="A1046" s="187" t="s">
        <v>1407</v>
      </c>
      <c r="B1046" s="187" t="s">
        <v>1409</v>
      </c>
      <c r="C1046" s="323" t="s">
        <v>1408</v>
      </c>
      <c r="D1046" s="324" t="s">
        <v>277</v>
      </c>
      <c r="E1046" s="344">
        <v>16.71</v>
      </c>
      <c r="F1046" s="324" t="s">
        <v>1409</v>
      </c>
    </row>
    <row r="1047" spans="1:6" x14ac:dyDescent="0.2">
      <c r="A1047" s="187" t="s">
        <v>1410</v>
      </c>
      <c r="B1047" s="187" t="s">
        <v>1412</v>
      </c>
      <c r="C1047" s="323" t="s">
        <v>1411</v>
      </c>
      <c r="D1047" s="324" t="s">
        <v>277</v>
      </c>
      <c r="E1047" s="344">
        <v>23.82</v>
      </c>
      <c r="F1047" s="324" t="s">
        <v>1412</v>
      </c>
    </row>
    <row r="1048" spans="1:6" x14ac:dyDescent="0.2">
      <c r="A1048" s="187" t="s">
        <v>1413</v>
      </c>
      <c r="B1048" s="187" t="s">
        <v>1415</v>
      </c>
      <c r="C1048" s="323" t="s">
        <v>1414</v>
      </c>
      <c r="D1048" s="324" t="s">
        <v>277</v>
      </c>
      <c r="E1048" s="344">
        <v>33</v>
      </c>
      <c r="F1048" s="324" t="s">
        <v>1415</v>
      </c>
    </row>
    <row r="1049" spans="1:6" x14ac:dyDescent="0.2">
      <c r="A1049" s="187" t="s">
        <v>1416</v>
      </c>
      <c r="B1049" s="187" t="s">
        <v>1418</v>
      </c>
      <c r="C1049" s="323" t="s">
        <v>1417</v>
      </c>
      <c r="D1049" s="324" t="s">
        <v>277</v>
      </c>
      <c r="E1049" s="344">
        <v>43.84</v>
      </c>
      <c r="F1049" s="324" t="s">
        <v>1418</v>
      </c>
    </row>
    <row r="1050" spans="1:6" x14ac:dyDescent="0.2">
      <c r="A1050" s="187" t="s">
        <v>20021</v>
      </c>
      <c r="B1050" s="187" t="s">
        <v>20023</v>
      </c>
      <c r="C1050" s="323" t="s">
        <v>20022</v>
      </c>
      <c r="D1050" s="324" t="s">
        <v>277</v>
      </c>
      <c r="E1050" s="344">
        <v>1.73</v>
      </c>
      <c r="F1050" s="324" t="s">
        <v>20023</v>
      </c>
    </row>
    <row r="1051" spans="1:6" x14ac:dyDescent="0.2">
      <c r="A1051" s="187" t="s">
        <v>20027</v>
      </c>
      <c r="B1051" s="187" t="s">
        <v>20029</v>
      </c>
      <c r="C1051" s="323" t="s">
        <v>20028</v>
      </c>
      <c r="D1051" s="324" t="s">
        <v>277</v>
      </c>
      <c r="E1051" s="344">
        <v>4.88</v>
      </c>
      <c r="F1051" s="324" t="s">
        <v>20029</v>
      </c>
    </row>
    <row r="1052" spans="1:6" x14ac:dyDescent="0.2">
      <c r="A1052" s="187" t="s">
        <v>21839</v>
      </c>
      <c r="B1052" s="187" t="s">
        <v>21841</v>
      </c>
      <c r="C1052" s="323" t="s">
        <v>21840</v>
      </c>
      <c r="D1052" s="324" t="s">
        <v>277</v>
      </c>
      <c r="E1052" s="344">
        <v>18.649999999999999</v>
      </c>
      <c r="F1052" s="324" t="s">
        <v>21841</v>
      </c>
    </row>
    <row r="1053" spans="1:6" x14ac:dyDescent="0.2">
      <c r="A1053" s="187" t="s">
        <v>19612</v>
      </c>
      <c r="B1053" s="187" t="s">
        <v>19614</v>
      </c>
      <c r="C1053" s="323" t="s">
        <v>19613</v>
      </c>
      <c r="D1053" s="324" t="s">
        <v>277</v>
      </c>
      <c r="E1053" s="344">
        <v>150.65</v>
      </c>
      <c r="F1053" s="324" t="s">
        <v>19614</v>
      </c>
    </row>
    <row r="1054" spans="1:6" x14ac:dyDescent="0.2">
      <c r="A1054" s="187" t="s">
        <v>1374</v>
      </c>
      <c r="B1054" s="187" t="s">
        <v>1376</v>
      </c>
      <c r="C1054" s="323" t="s">
        <v>1375</v>
      </c>
      <c r="D1054" s="324" t="s">
        <v>290</v>
      </c>
      <c r="E1054" s="344">
        <v>6.45</v>
      </c>
      <c r="F1054" s="324" t="s">
        <v>1376</v>
      </c>
    </row>
    <row r="1055" spans="1:6" x14ac:dyDescent="0.2">
      <c r="A1055" s="187" t="s">
        <v>18268</v>
      </c>
      <c r="B1055" s="187" t="s">
        <v>18270</v>
      </c>
      <c r="C1055" s="323" t="s">
        <v>18269</v>
      </c>
      <c r="D1055" s="324" t="s">
        <v>277</v>
      </c>
      <c r="E1055" s="344">
        <v>9.0500000000000007</v>
      </c>
      <c r="F1055" s="324" t="s">
        <v>18270</v>
      </c>
    </row>
    <row r="1056" spans="1:6" x14ac:dyDescent="0.2">
      <c r="A1056" s="187" t="s">
        <v>1377</v>
      </c>
      <c r="B1056" s="187" t="s">
        <v>1379</v>
      </c>
      <c r="C1056" s="323" t="s">
        <v>1378</v>
      </c>
      <c r="D1056" s="324" t="s">
        <v>290</v>
      </c>
      <c r="E1056" s="344">
        <v>11.72</v>
      </c>
      <c r="F1056" s="324" t="s">
        <v>1379</v>
      </c>
    </row>
    <row r="1057" spans="1:6" x14ac:dyDescent="0.2">
      <c r="A1057" s="187" t="s">
        <v>23233</v>
      </c>
      <c r="B1057" s="187" t="s">
        <v>23235</v>
      </c>
      <c r="C1057" s="323" t="s">
        <v>23234</v>
      </c>
      <c r="D1057" s="324" t="s">
        <v>277</v>
      </c>
      <c r="E1057" s="344">
        <v>30.83</v>
      </c>
      <c r="F1057" s="324" t="s">
        <v>23235</v>
      </c>
    </row>
    <row r="1058" spans="1:6" x14ac:dyDescent="0.2">
      <c r="A1058" s="187" t="s">
        <v>23236</v>
      </c>
      <c r="B1058" s="187" t="s">
        <v>23238</v>
      </c>
      <c r="C1058" s="323" t="s">
        <v>23237</v>
      </c>
      <c r="D1058" s="324" t="s">
        <v>277</v>
      </c>
      <c r="E1058" s="344">
        <v>23.39</v>
      </c>
      <c r="F1058" s="324" t="s">
        <v>23238</v>
      </c>
    </row>
    <row r="1059" spans="1:6" x14ac:dyDescent="0.2">
      <c r="A1059" s="187" t="s">
        <v>1380</v>
      </c>
      <c r="B1059" s="187" t="s">
        <v>1382</v>
      </c>
      <c r="C1059" s="323" t="s">
        <v>1381</v>
      </c>
      <c r="D1059" s="324" t="s">
        <v>290</v>
      </c>
      <c r="E1059" s="344">
        <v>60.5</v>
      </c>
      <c r="F1059" s="324" t="s">
        <v>1382</v>
      </c>
    </row>
    <row r="1060" spans="1:6" x14ac:dyDescent="0.2">
      <c r="A1060" s="187" t="s">
        <v>7296</v>
      </c>
      <c r="B1060" s="187" t="s">
        <v>7298</v>
      </c>
      <c r="C1060" s="323" t="s">
        <v>7297</v>
      </c>
      <c r="D1060" s="324" t="s">
        <v>277</v>
      </c>
      <c r="E1060" s="344">
        <v>14.3</v>
      </c>
      <c r="F1060" s="324" t="s">
        <v>7298</v>
      </c>
    </row>
    <row r="1061" spans="1:6" x14ac:dyDescent="0.2">
      <c r="A1061" s="187" t="s">
        <v>8020</v>
      </c>
      <c r="B1061" s="187" t="s">
        <v>8022</v>
      </c>
      <c r="C1061" s="323" t="s">
        <v>8021</v>
      </c>
      <c r="D1061" s="324" t="s">
        <v>277</v>
      </c>
      <c r="E1061" s="344">
        <v>23.39</v>
      </c>
      <c r="F1061" s="324" t="s">
        <v>8022</v>
      </c>
    </row>
    <row r="1062" spans="1:6" x14ac:dyDescent="0.2">
      <c r="A1062" s="187" t="s">
        <v>7151</v>
      </c>
      <c r="B1062" s="187" t="s">
        <v>7153</v>
      </c>
      <c r="C1062" s="323" t="s">
        <v>7152</v>
      </c>
      <c r="D1062" s="324" t="s">
        <v>277</v>
      </c>
      <c r="E1062" s="344">
        <v>21.11</v>
      </c>
      <c r="F1062" s="324" t="s">
        <v>7153</v>
      </c>
    </row>
    <row r="1063" spans="1:6" x14ac:dyDescent="0.2">
      <c r="A1063" s="187" t="s">
        <v>8132</v>
      </c>
      <c r="B1063" s="187" t="s">
        <v>8134</v>
      </c>
      <c r="C1063" s="323" t="s">
        <v>8133</v>
      </c>
      <c r="D1063" s="324" t="s">
        <v>277</v>
      </c>
      <c r="E1063" s="344">
        <v>7.69</v>
      </c>
      <c r="F1063" s="324" t="s">
        <v>8134</v>
      </c>
    </row>
    <row r="1064" spans="1:6" x14ac:dyDescent="0.2">
      <c r="A1064" s="187" t="s">
        <v>8129</v>
      </c>
      <c r="B1064" s="187" t="s">
        <v>8131</v>
      </c>
      <c r="C1064" s="323" t="s">
        <v>8130</v>
      </c>
      <c r="D1064" s="324" t="s">
        <v>277</v>
      </c>
      <c r="E1064" s="344">
        <v>11.89</v>
      </c>
      <c r="F1064" s="324" t="s">
        <v>8131</v>
      </c>
    </row>
    <row r="1065" spans="1:6" x14ac:dyDescent="0.2">
      <c r="A1065" s="187" t="s">
        <v>12679</v>
      </c>
      <c r="B1065" s="187" t="s">
        <v>12681</v>
      </c>
      <c r="C1065" s="323" t="s">
        <v>12680</v>
      </c>
      <c r="D1065" s="324" t="s">
        <v>277</v>
      </c>
      <c r="E1065" s="344">
        <v>6.46</v>
      </c>
      <c r="F1065" s="324" t="s">
        <v>12681</v>
      </c>
    </row>
    <row r="1066" spans="1:6" x14ac:dyDescent="0.2">
      <c r="A1066" s="187" t="s">
        <v>6589</v>
      </c>
      <c r="B1066" s="187" t="s">
        <v>6591</v>
      </c>
      <c r="C1066" s="323" t="s">
        <v>6590</v>
      </c>
      <c r="D1066" s="324" t="s">
        <v>277</v>
      </c>
      <c r="E1066" s="344">
        <v>4.99</v>
      </c>
      <c r="F1066" s="324" t="s">
        <v>6591</v>
      </c>
    </row>
    <row r="1067" spans="1:6" x14ac:dyDescent="0.2">
      <c r="A1067" s="187" t="s">
        <v>10245</v>
      </c>
      <c r="B1067" s="187" t="s">
        <v>10247</v>
      </c>
      <c r="C1067" s="323" t="s">
        <v>10246</v>
      </c>
      <c r="D1067" s="324" t="s">
        <v>277</v>
      </c>
      <c r="E1067" s="344">
        <v>6.6</v>
      </c>
      <c r="F1067" s="324" t="s">
        <v>10247</v>
      </c>
    </row>
    <row r="1068" spans="1:6" x14ac:dyDescent="0.2">
      <c r="A1068" s="187" t="s">
        <v>10251</v>
      </c>
      <c r="B1068" s="187" t="s">
        <v>10253</v>
      </c>
      <c r="C1068" s="323" t="s">
        <v>10252</v>
      </c>
      <c r="D1068" s="324" t="s">
        <v>277</v>
      </c>
      <c r="E1068" s="344">
        <v>10.7</v>
      </c>
      <c r="F1068" s="324" t="s">
        <v>10253</v>
      </c>
    </row>
    <row r="1069" spans="1:6" x14ac:dyDescent="0.2">
      <c r="A1069" s="187" t="s">
        <v>10254</v>
      </c>
      <c r="B1069" s="187" t="s">
        <v>10256</v>
      </c>
      <c r="C1069" s="323" t="s">
        <v>10255</v>
      </c>
      <c r="D1069" s="324" t="s">
        <v>277</v>
      </c>
      <c r="E1069" s="344">
        <v>14.28</v>
      </c>
      <c r="F1069" s="324" t="s">
        <v>10256</v>
      </c>
    </row>
    <row r="1070" spans="1:6" x14ac:dyDescent="0.2">
      <c r="A1070" s="187" t="s">
        <v>10233</v>
      </c>
      <c r="B1070" s="187" t="s">
        <v>10235</v>
      </c>
      <c r="C1070" s="323" t="s">
        <v>10234</v>
      </c>
      <c r="D1070" s="324" t="s">
        <v>277</v>
      </c>
      <c r="E1070" s="344">
        <v>64.48</v>
      </c>
      <c r="F1070" s="324" t="s">
        <v>10235</v>
      </c>
    </row>
    <row r="1071" spans="1:6" x14ac:dyDescent="0.2">
      <c r="A1071" s="187" t="s">
        <v>10242</v>
      </c>
      <c r="B1071" s="187" t="s">
        <v>10244</v>
      </c>
      <c r="C1071" s="323" t="s">
        <v>10243</v>
      </c>
      <c r="D1071" s="324" t="s">
        <v>277</v>
      </c>
      <c r="E1071" s="344">
        <v>8.8000000000000007</v>
      </c>
      <c r="F1071" s="324" t="s">
        <v>10244</v>
      </c>
    </row>
    <row r="1072" spans="1:6" x14ac:dyDescent="0.2">
      <c r="A1072" s="187" t="s">
        <v>10248</v>
      </c>
      <c r="B1072" s="187" t="s">
        <v>10250</v>
      </c>
      <c r="C1072" s="323" t="s">
        <v>10249</v>
      </c>
      <c r="D1072" s="324" t="s">
        <v>277</v>
      </c>
      <c r="E1072" s="344">
        <v>15.48</v>
      </c>
      <c r="F1072" s="324" t="s">
        <v>10250</v>
      </c>
    </row>
    <row r="1073" spans="1:6" x14ac:dyDescent="0.2">
      <c r="A1073" s="187" t="s">
        <v>10236</v>
      </c>
      <c r="B1073" s="187" t="s">
        <v>10238</v>
      </c>
      <c r="C1073" s="323" t="s">
        <v>10237</v>
      </c>
      <c r="D1073" s="324" t="s">
        <v>277</v>
      </c>
      <c r="E1073" s="344">
        <v>20.76</v>
      </c>
      <c r="F1073" s="324" t="s">
        <v>10238</v>
      </c>
    </row>
    <row r="1074" spans="1:6" x14ac:dyDescent="0.2">
      <c r="A1074" s="187" t="s">
        <v>10239</v>
      </c>
      <c r="B1074" s="187" t="s">
        <v>10241</v>
      </c>
      <c r="C1074" s="323" t="s">
        <v>10240</v>
      </c>
      <c r="D1074" s="324" t="s">
        <v>277</v>
      </c>
      <c r="E1074" s="344">
        <v>37.200000000000003</v>
      </c>
      <c r="F1074" s="324" t="s">
        <v>10241</v>
      </c>
    </row>
    <row r="1075" spans="1:6" x14ac:dyDescent="0.2">
      <c r="A1075" s="187" t="s">
        <v>1383</v>
      </c>
      <c r="B1075" s="187" t="s">
        <v>1385</v>
      </c>
      <c r="C1075" s="323" t="s">
        <v>1384</v>
      </c>
      <c r="D1075" s="324" t="s">
        <v>290</v>
      </c>
      <c r="E1075" s="344">
        <v>16.100000000000001</v>
      </c>
      <c r="F1075" s="324" t="s">
        <v>1385</v>
      </c>
    </row>
    <row r="1076" spans="1:6" x14ac:dyDescent="0.2">
      <c r="A1076" s="187" t="s">
        <v>1398</v>
      </c>
      <c r="B1076" s="187" t="s">
        <v>1400</v>
      </c>
      <c r="C1076" s="323" t="s">
        <v>1399</v>
      </c>
      <c r="D1076" s="324" t="s">
        <v>290</v>
      </c>
      <c r="E1076" s="344">
        <v>16.239999999999998</v>
      </c>
      <c r="F1076" s="324" t="s">
        <v>1400</v>
      </c>
    </row>
    <row r="1077" spans="1:6" x14ac:dyDescent="0.2">
      <c r="A1077" s="187" t="s">
        <v>1389</v>
      </c>
      <c r="B1077" s="187" t="s">
        <v>1391</v>
      </c>
      <c r="C1077" s="323" t="s">
        <v>1390</v>
      </c>
      <c r="D1077" s="324" t="s">
        <v>290</v>
      </c>
      <c r="E1077" s="344">
        <v>16.5</v>
      </c>
      <c r="F1077" s="324" t="s">
        <v>1391</v>
      </c>
    </row>
    <row r="1078" spans="1:6" x14ac:dyDescent="0.2">
      <c r="A1078" s="187" t="s">
        <v>1392</v>
      </c>
      <c r="B1078" s="187" t="s">
        <v>1394</v>
      </c>
      <c r="C1078" s="323" t="s">
        <v>1393</v>
      </c>
      <c r="D1078" s="324" t="s">
        <v>290</v>
      </c>
      <c r="E1078" s="344">
        <v>18.09</v>
      </c>
      <c r="F1078" s="324" t="s">
        <v>1394</v>
      </c>
    </row>
    <row r="1079" spans="1:6" x14ac:dyDescent="0.2">
      <c r="A1079" s="187" t="s">
        <v>1395</v>
      </c>
      <c r="B1079" s="187" t="s">
        <v>1397</v>
      </c>
      <c r="C1079" s="323" t="s">
        <v>1396</v>
      </c>
      <c r="D1079" s="324" t="s">
        <v>290</v>
      </c>
      <c r="E1079" s="344">
        <v>19.32</v>
      </c>
      <c r="F1079" s="324" t="s">
        <v>1397</v>
      </c>
    </row>
    <row r="1080" spans="1:6" x14ac:dyDescent="0.2">
      <c r="A1080" s="187" t="s">
        <v>1401</v>
      </c>
      <c r="B1080" s="187" t="s">
        <v>1403</v>
      </c>
      <c r="C1080" s="323" t="s">
        <v>1402</v>
      </c>
      <c r="D1080" s="324" t="s">
        <v>290</v>
      </c>
      <c r="E1080" s="344">
        <v>32.450000000000003</v>
      </c>
      <c r="F1080" s="324" t="s">
        <v>1403</v>
      </c>
    </row>
    <row r="1081" spans="1:6" x14ac:dyDescent="0.2">
      <c r="A1081" s="187" t="s">
        <v>1386</v>
      </c>
      <c r="B1081" s="187" t="s">
        <v>1388</v>
      </c>
      <c r="C1081" s="323" t="s">
        <v>1387</v>
      </c>
      <c r="D1081" s="324" t="s">
        <v>290</v>
      </c>
      <c r="E1081" s="344">
        <v>20.350000000000001</v>
      </c>
      <c r="F1081" s="324" t="s">
        <v>1388</v>
      </c>
    </row>
    <row r="1082" spans="1:6" x14ac:dyDescent="0.2">
      <c r="A1082" s="187" t="s">
        <v>15581</v>
      </c>
      <c r="B1082" s="187" t="s">
        <v>15583</v>
      </c>
      <c r="C1082" s="323" t="s">
        <v>15582</v>
      </c>
      <c r="D1082" s="324" t="s">
        <v>277</v>
      </c>
      <c r="E1082" s="344">
        <v>3.79</v>
      </c>
      <c r="F1082" s="324" t="s">
        <v>15583</v>
      </c>
    </row>
    <row r="1083" spans="1:6" x14ac:dyDescent="0.2">
      <c r="A1083" s="187" t="s">
        <v>15584</v>
      </c>
      <c r="B1083" s="187" t="s">
        <v>15586</v>
      </c>
      <c r="C1083" s="323" t="s">
        <v>15585</v>
      </c>
      <c r="D1083" s="324" t="s">
        <v>277</v>
      </c>
      <c r="E1083" s="344">
        <v>5.91</v>
      </c>
      <c r="F1083" s="324" t="s">
        <v>15586</v>
      </c>
    </row>
    <row r="1084" spans="1:6" x14ac:dyDescent="0.2">
      <c r="A1084" s="187" t="s">
        <v>20336</v>
      </c>
      <c r="B1084" s="187" t="s">
        <v>20338</v>
      </c>
      <c r="C1084" s="323" t="s">
        <v>20337</v>
      </c>
      <c r="D1084" s="324" t="s">
        <v>277</v>
      </c>
      <c r="E1084" s="344">
        <v>10.75</v>
      </c>
      <c r="F1084" s="324" t="s">
        <v>20338</v>
      </c>
    </row>
    <row r="1085" spans="1:6" x14ac:dyDescent="0.2">
      <c r="A1085" s="187" t="s">
        <v>8744</v>
      </c>
      <c r="B1085" s="187" t="s">
        <v>8746</v>
      </c>
      <c r="C1085" s="323" t="s">
        <v>8745</v>
      </c>
      <c r="D1085" s="324" t="s">
        <v>277</v>
      </c>
      <c r="E1085" s="344">
        <v>5.31</v>
      </c>
      <c r="F1085" s="324" t="s">
        <v>8746</v>
      </c>
    </row>
    <row r="1086" spans="1:6" x14ac:dyDescent="0.2">
      <c r="A1086" s="187" t="s">
        <v>9589</v>
      </c>
      <c r="B1086" s="187" t="s">
        <v>9591</v>
      </c>
      <c r="C1086" s="323" t="s">
        <v>9590</v>
      </c>
      <c r="D1086" s="324" t="s">
        <v>277</v>
      </c>
      <c r="E1086" s="344">
        <v>4.5</v>
      </c>
      <c r="F1086" s="324" t="s">
        <v>9591</v>
      </c>
    </row>
    <row r="1087" spans="1:6" x14ac:dyDescent="0.2">
      <c r="A1087" s="187" t="s">
        <v>12541</v>
      </c>
      <c r="B1087" s="187" t="s">
        <v>12543</v>
      </c>
      <c r="C1087" s="323" t="s">
        <v>12542</v>
      </c>
      <c r="D1087" s="324" t="s">
        <v>277</v>
      </c>
      <c r="E1087" s="344">
        <v>6.95</v>
      </c>
      <c r="F1087" s="324" t="s">
        <v>12543</v>
      </c>
    </row>
    <row r="1088" spans="1:6" x14ac:dyDescent="0.2">
      <c r="A1088" s="187" t="s">
        <v>9563</v>
      </c>
      <c r="B1088" s="187" t="s">
        <v>9565</v>
      </c>
      <c r="C1088" s="323" t="s">
        <v>9564</v>
      </c>
      <c r="D1088" s="324" t="s">
        <v>277</v>
      </c>
      <c r="E1088" s="344">
        <v>11.9</v>
      </c>
      <c r="F1088" s="324" t="s">
        <v>9565</v>
      </c>
    </row>
    <row r="1089" spans="1:6" x14ac:dyDescent="0.2">
      <c r="A1089" s="187" t="s">
        <v>8720</v>
      </c>
      <c r="B1089" s="187" t="s">
        <v>8722</v>
      </c>
      <c r="C1089" s="323" t="s">
        <v>8721</v>
      </c>
      <c r="D1089" s="324" t="s">
        <v>277</v>
      </c>
      <c r="E1089" s="344">
        <v>42.9</v>
      </c>
      <c r="F1089" s="324" t="s">
        <v>8722</v>
      </c>
    </row>
    <row r="1090" spans="1:6" x14ac:dyDescent="0.2">
      <c r="A1090" s="187" t="s">
        <v>9566</v>
      </c>
      <c r="B1090" s="187" t="s">
        <v>9568</v>
      </c>
      <c r="C1090" s="323" t="s">
        <v>9567</v>
      </c>
      <c r="D1090" s="324" t="s">
        <v>277</v>
      </c>
      <c r="E1090" s="344">
        <v>15</v>
      </c>
      <c r="F1090" s="324" t="s">
        <v>9568</v>
      </c>
    </row>
    <row r="1091" spans="1:6" x14ac:dyDescent="0.2">
      <c r="A1091" s="187" t="s">
        <v>7947</v>
      </c>
      <c r="B1091" s="187" t="s">
        <v>7949</v>
      </c>
      <c r="C1091" s="323" t="s">
        <v>7948</v>
      </c>
      <c r="D1091" s="324" t="s">
        <v>293</v>
      </c>
      <c r="E1091" s="344">
        <v>39.79</v>
      </c>
      <c r="F1091" s="324" t="s">
        <v>7949</v>
      </c>
    </row>
    <row r="1092" spans="1:6" x14ac:dyDescent="0.2">
      <c r="A1092" s="187" t="s">
        <v>17424</v>
      </c>
      <c r="B1092" s="187" t="s">
        <v>17426</v>
      </c>
      <c r="C1092" s="323" t="s">
        <v>17425</v>
      </c>
      <c r="D1092" s="324" t="s">
        <v>277</v>
      </c>
      <c r="E1092" s="344">
        <v>32</v>
      </c>
      <c r="F1092" s="324" t="s">
        <v>17426</v>
      </c>
    </row>
    <row r="1093" spans="1:6" x14ac:dyDescent="0.2">
      <c r="A1093" s="187" t="s">
        <v>9569</v>
      </c>
      <c r="B1093" s="187" t="s">
        <v>9571</v>
      </c>
      <c r="C1093" s="323" t="s">
        <v>9570</v>
      </c>
      <c r="D1093" s="324" t="s">
        <v>277</v>
      </c>
      <c r="E1093" s="344">
        <v>20</v>
      </c>
      <c r="F1093" s="324" t="s">
        <v>9571</v>
      </c>
    </row>
    <row r="1094" spans="1:6" x14ac:dyDescent="0.2">
      <c r="A1094" s="187" t="s">
        <v>8723</v>
      </c>
      <c r="B1094" s="187" t="s">
        <v>8725</v>
      </c>
      <c r="C1094" s="323" t="s">
        <v>8724</v>
      </c>
      <c r="D1094" s="324" t="s">
        <v>277</v>
      </c>
      <c r="E1094" s="344">
        <v>50.5</v>
      </c>
      <c r="F1094" s="324" t="s">
        <v>8725</v>
      </c>
    </row>
    <row r="1095" spans="1:6" x14ac:dyDescent="0.2">
      <c r="A1095" s="187" t="s">
        <v>9572</v>
      </c>
      <c r="B1095" s="187" t="s">
        <v>9574</v>
      </c>
      <c r="C1095" s="323" t="s">
        <v>9573</v>
      </c>
      <c r="D1095" s="324" t="s">
        <v>277</v>
      </c>
      <c r="E1095" s="344">
        <v>24</v>
      </c>
      <c r="F1095" s="324" t="s">
        <v>9574</v>
      </c>
    </row>
    <row r="1096" spans="1:6" x14ac:dyDescent="0.2">
      <c r="A1096" s="187" t="s">
        <v>8828</v>
      </c>
      <c r="B1096" s="187" t="s">
        <v>8830</v>
      </c>
      <c r="C1096" s="323" t="s">
        <v>8829</v>
      </c>
      <c r="D1096" s="324" t="s">
        <v>293</v>
      </c>
      <c r="E1096" s="344">
        <v>62.81</v>
      </c>
      <c r="F1096" s="324" t="s">
        <v>8830</v>
      </c>
    </row>
    <row r="1097" spans="1:6" x14ac:dyDescent="0.2">
      <c r="A1097" s="187" t="s">
        <v>9575</v>
      </c>
      <c r="B1097" s="187" t="s">
        <v>9577</v>
      </c>
      <c r="C1097" s="323" t="s">
        <v>9576</v>
      </c>
      <c r="D1097" s="324" t="s">
        <v>277</v>
      </c>
      <c r="E1097" s="344">
        <v>44</v>
      </c>
      <c r="F1097" s="324" t="s">
        <v>9577</v>
      </c>
    </row>
    <row r="1098" spans="1:6" x14ac:dyDescent="0.2">
      <c r="A1098" s="187" t="s">
        <v>9578</v>
      </c>
      <c r="B1098" s="187" t="s">
        <v>9580</v>
      </c>
      <c r="C1098" s="323" t="s">
        <v>9579</v>
      </c>
      <c r="D1098" s="324" t="s">
        <v>277</v>
      </c>
      <c r="E1098" s="344">
        <v>51.5</v>
      </c>
      <c r="F1098" s="324" t="s">
        <v>9580</v>
      </c>
    </row>
    <row r="1099" spans="1:6" x14ac:dyDescent="0.2">
      <c r="A1099" s="187" t="s">
        <v>9586</v>
      </c>
      <c r="B1099" s="187" t="s">
        <v>9588</v>
      </c>
      <c r="C1099" s="323" t="s">
        <v>9587</v>
      </c>
      <c r="D1099" s="324" t="s">
        <v>277</v>
      </c>
      <c r="E1099" s="344">
        <v>66.849999999999994</v>
      </c>
      <c r="F1099" s="324" t="s">
        <v>9588</v>
      </c>
    </row>
    <row r="1100" spans="1:6" x14ac:dyDescent="0.2">
      <c r="A1100" s="187" t="s">
        <v>9581</v>
      </c>
      <c r="B1100" s="187" t="s">
        <v>296</v>
      </c>
      <c r="C1100" s="323" t="s">
        <v>9582</v>
      </c>
      <c r="D1100" s="324" t="s">
        <v>277</v>
      </c>
      <c r="E1100" s="344">
        <v>86.68</v>
      </c>
      <c r="F1100" s="324" t="s">
        <v>296</v>
      </c>
    </row>
    <row r="1101" spans="1:6" x14ac:dyDescent="0.2">
      <c r="A1101" s="187" t="s">
        <v>9583</v>
      </c>
      <c r="B1101" s="187" t="s">
        <v>9585</v>
      </c>
      <c r="C1101" s="323" t="s">
        <v>9584</v>
      </c>
      <c r="D1101" s="324" t="s">
        <v>277</v>
      </c>
      <c r="E1101" s="344">
        <v>100</v>
      </c>
      <c r="F1101" s="324" t="s">
        <v>9585</v>
      </c>
    </row>
    <row r="1102" spans="1:6" x14ac:dyDescent="0.2">
      <c r="A1102" s="187" t="s">
        <v>9592</v>
      </c>
      <c r="B1102" s="187" t="s">
        <v>9594</v>
      </c>
      <c r="C1102" s="323" t="s">
        <v>9593</v>
      </c>
      <c r="D1102" s="324" t="s">
        <v>277</v>
      </c>
      <c r="E1102" s="344">
        <v>143</v>
      </c>
      <c r="F1102" s="324" t="s">
        <v>9594</v>
      </c>
    </row>
    <row r="1103" spans="1:6" x14ac:dyDescent="0.2">
      <c r="A1103" s="187" t="s">
        <v>8738</v>
      </c>
      <c r="B1103" s="187" t="s">
        <v>8740</v>
      </c>
      <c r="C1103" s="323" t="s">
        <v>8739</v>
      </c>
      <c r="D1103" s="324" t="s">
        <v>277</v>
      </c>
      <c r="E1103" s="344">
        <v>2.4</v>
      </c>
      <c r="F1103" s="324" t="s">
        <v>8740</v>
      </c>
    </row>
    <row r="1104" spans="1:6" x14ac:dyDescent="0.2">
      <c r="A1104" s="187" t="s">
        <v>8741</v>
      </c>
      <c r="B1104" s="187" t="s">
        <v>8743</v>
      </c>
      <c r="C1104" s="323" t="s">
        <v>8742</v>
      </c>
      <c r="D1104" s="324" t="s">
        <v>277</v>
      </c>
      <c r="E1104" s="344">
        <v>3.5</v>
      </c>
      <c r="F1104" s="324" t="s">
        <v>8743</v>
      </c>
    </row>
    <row r="1105" spans="1:6" x14ac:dyDescent="0.2">
      <c r="A1105" s="187" t="s">
        <v>19012</v>
      </c>
      <c r="B1105" s="187" t="s">
        <v>19014</v>
      </c>
      <c r="C1105" s="323" t="s">
        <v>19013</v>
      </c>
      <c r="D1105" s="324" t="s">
        <v>277</v>
      </c>
      <c r="E1105" s="344">
        <v>3.25</v>
      </c>
      <c r="F1105" s="324" t="s">
        <v>19014</v>
      </c>
    </row>
    <row r="1106" spans="1:6" x14ac:dyDescent="0.2">
      <c r="A1106" s="187" t="s">
        <v>8726</v>
      </c>
      <c r="B1106" s="187" t="s">
        <v>8728</v>
      </c>
      <c r="C1106" s="323" t="s">
        <v>8727</v>
      </c>
      <c r="D1106" s="324" t="s">
        <v>277</v>
      </c>
      <c r="E1106" s="344">
        <v>9.91</v>
      </c>
      <c r="F1106" s="324" t="s">
        <v>8728</v>
      </c>
    </row>
    <row r="1107" spans="1:6" x14ac:dyDescent="0.2">
      <c r="A1107" s="187" t="s">
        <v>8729</v>
      </c>
      <c r="B1107" s="187" t="s">
        <v>8731</v>
      </c>
      <c r="C1107" s="323" t="s">
        <v>8730</v>
      </c>
      <c r="D1107" s="324" t="s">
        <v>277</v>
      </c>
      <c r="E1107" s="344">
        <v>15.31</v>
      </c>
      <c r="F1107" s="324" t="s">
        <v>8731</v>
      </c>
    </row>
    <row r="1108" spans="1:6" x14ac:dyDescent="0.2">
      <c r="A1108" s="187" t="s">
        <v>16185</v>
      </c>
      <c r="B1108" s="187" t="s">
        <v>16187</v>
      </c>
      <c r="C1108" s="323" t="s">
        <v>16186</v>
      </c>
      <c r="D1108" s="324" t="s">
        <v>277</v>
      </c>
      <c r="E1108" s="344">
        <v>80</v>
      </c>
      <c r="F1108" s="324" t="s">
        <v>16187</v>
      </c>
    </row>
    <row r="1109" spans="1:6" x14ac:dyDescent="0.2">
      <c r="A1109" s="187" t="s">
        <v>8732</v>
      </c>
      <c r="B1109" s="187" t="s">
        <v>8734</v>
      </c>
      <c r="C1109" s="323" t="s">
        <v>8733</v>
      </c>
      <c r="D1109" s="324" t="s">
        <v>277</v>
      </c>
      <c r="E1109" s="344">
        <v>25.92</v>
      </c>
      <c r="F1109" s="324" t="s">
        <v>8734</v>
      </c>
    </row>
    <row r="1110" spans="1:6" x14ac:dyDescent="0.2">
      <c r="A1110" s="187" t="s">
        <v>6571</v>
      </c>
      <c r="B1110" s="187" t="s">
        <v>6573</v>
      </c>
      <c r="C1110" s="323" t="s">
        <v>6572</v>
      </c>
      <c r="D1110" s="324" t="s">
        <v>277</v>
      </c>
      <c r="E1110" s="344">
        <v>33.049999999999997</v>
      </c>
      <c r="F1110" s="324" t="s">
        <v>6573</v>
      </c>
    </row>
    <row r="1111" spans="1:6" x14ac:dyDescent="0.2">
      <c r="A1111" s="187" t="s">
        <v>10896</v>
      </c>
      <c r="B1111" s="187" t="s">
        <v>10898</v>
      </c>
      <c r="C1111" s="323" t="s">
        <v>10897</v>
      </c>
      <c r="D1111" s="324" t="s">
        <v>277</v>
      </c>
      <c r="E1111" s="344">
        <v>46.26</v>
      </c>
      <c r="F1111" s="324" t="s">
        <v>10898</v>
      </c>
    </row>
    <row r="1112" spans="1:6" x14ac:dyDescent="0.2">
      <c r="A1112" s="187" t="s">
        <v>8735</v>
      </c>
      <c r="B1112" s="187" t="s">
        <v>8737</v>
      </c>
      <c r="C1112" s="323" t="s">
        <v>8736</v>
      </c>
      <c r="D1112" s="324" t="s">
        <v>277</v>
      </c>
      <c r="E1112" s="344">
        <v>64.930000000000007</v>
      </c>
      <c r="F1112" s="324" t="s">
        <v>8737</v>
      </c>
    </row>
    <row r="1113" spans="1:6" x14ac:dyDescent="0.2">
      <c r="A1113" s="187" t="s">
        <v>16182</v>
      </c>
      <c r="B1113" s="187" t="s">
        <v>16184</v>
      </c>
      <c r="C1113" s="323" t="s">
        <v>16183</v>
      </c>
      <c r="D1113" s="324" t="s">
        <v>277</v>
      </c>
      <c r="E1113" s="344">
        <v>84.9</v>
      </c>
      <c r="F1113" s="324" t="s">
        <v>16184</v>
      </c>
    </row>
    <row r="1114" spans="1:6" x14ac:dyDescent="0.2">
      <c r="A1114" s="187" t="s">
        <v>9883</v>
      </c>
      <c r="B1114" s="187" t="s">
        <v>9885</v>
      </c>
      <c r="C1114" s="323" t="s">
        <v>9884</v>
      </c>
      <c r="D1114" s="324" t="s">
        <v>277</v>
      </c>
      <c r="E1114" s="344">
        <v>42.9</v>
      </c>
      <c r="F1114" s="324" t="s">
        <v>9885</v>
      </c>
    </row>
    <row r="1115" spans="1:6" x14ac:dyDescent="0.2">
      <c r="A1115" s="187" t="s">
        <v>13674</v>
      </c>
      <c r="B1115" s="187" t="s">
        <v>13676</v>
      </c>
      <c r="C1115" s="323" t="s">
        <v>13675</v>
      </c>
      <c r="D1115" s="324" t="s">
        <v>290</v>
      </c>
      <c r="E1115" s="344">
        <v>53.5</v>
      </c>
      <c r="F1115" s="324" t="s">
        <v>13676</v>
      </c>
    </row>
    <row r="1116" spans="1:6" x14ac:dyDescent="0.2">
      <c r="A1116" s="187" t="s">
        <v>18786</v>
      </c>
      <c r="B1116" s="187" t="s">
        <v>18788</v>
      </c>
      <c r="C1116" s="323" t="s">
        <v>18787</v>
      </c>
      <c r="D1116" s="324" t="s">
        <v>290</v>
      </c>
      <c r="E1116" s="344">
        <v>75.44</v>
      </c>
      <c r="F1116" s="324" t="s">
        <v>18788</v>
      </c>
    </row>
    <row r="1117" spans="1:6" x14ac:dyDescent="0.2">
      <c r="A1117" s="187" t="s">
        <v>7806</v>
      </c>
      <c r="B1117" s="187" t="s">
        <v>7808</v>
      </c>
      <c r="C1117" s="323" t="s">
        <v>7807</v>
      </c>
      <c r="D1117" s="324" t="s">
        <v>1692</v>
      </c>
      <c r="E1117" s="344">
        <v>55.25</v>
      </c>
      <c r="F1117" s="324" t="s">
        <v>7808</v>
      </c>
    </row>
    <row r="1118" spans="1:6" x14ac:dyDescent="0.2">
      <c r="A1118" s="187" t="s">
        <v>16026</v>
      </c>
      <c r="B1118" s="187" t="s">
        <v>16028</v>
      </c>
      <c r="C1118" s="323" t="s">
        <v>16027</v>
      </c>
      <c r="D1118" s="324" t="s">
        <v>290</v>
      </c>
      <c r="E1118" s="344">
        <v>89.33</v>
      </c>
      <c r="F1118" s="324" t="s">
        <v>16028</v>
      </c>
    </row>
    <row r="1119" spans="1:6" x14ac:dyDescent="0.2">
      <c r="A1119" s="187" t="s">
        <v>18789</v>
      </c>
      <c r="B1119" s="187" t="s">
        <v>18791</v>
      </c>
      <c r="C1119" s="323" t="s">
        <v>18790</v>
      </c>
      <c r="D1119" s="324" t="s">
        <v>290</v>
      </c>
      <c r="E1119" s="344">
        <v>78.540000000000006</v>
      </c>
      <c r="F1119" s="324" t="s">
        <v>18791</v>
      </c>
    </row>
    <row r="1120" spans="1:6" x14ac:dyDescent="0.2">
      <c r="A1120" s="187" t="s">
        <v>17061</v>
      </c>
      <c r="B1120" s="187" t="s">
        <v>17063</v>
      </c>
      <c r="C1120" s="323" t="s">
        <v>17062</v>
      </c>
      <c r="D1120" s="324" t="s">
        <v>290</v>
      </c>
      <c r="E1120" s="344">
        <v>82.5</v>
      </c>
      <c r="F1120" s="324" t="s">
        <v>17063</v>
      </c>
    </row>
    <row r="1121" spans="1:6" x14ac:dyDescent="0.2">
      <c r="A1121" s="187" t="s">
        <v>6586</v>
      </c>
      <c r="B1121" s="187" t="s">
        <v>6588</v>
      </c>
      <c r="C1121" s="323" t="s">
        <v>6587</v>
      </c>
      <c r="D1121" s="324" t="s">
        <v>290</v>
      </c>
      <c r="E1121" s="344">
        <v>53.42</v>
      </c>
      <c r="F1121" s="324" t="s">
        <v>6588</v>
      </c>
    </row>
    <row r="1122" spans="1:6" x14ac:dyDescent="0.2">
      <c r="A1122" s="187" t="s">
        <v>7671</v>
      </c>
      <c r="B1122" s="187" t="s">
        <v>7673</v>
      </c>
      <c r="C1122" s="323" t="s">
        <v>7672</v>
      </c>
      <c r="D1122" s="324" t="s">
        <v>1692</v>
      </c>
      <c r="E1122" s="344">
        <v>54.24</v>
      </c>
      <c r="F1122" s="324" t="s">
        <v>7673</v>
      </c>
    </row>
    <row r="1123" spans="1:6" x14ac:dyDescent="0.2">
      <c r="A1123" s="187" t="s">
        <v>6745</v>
      </c>
      <c r="B1123" s="187" t="s">
        <v>6747</v>
      </c>
      <c r="C1123" s="323" t="s">
        <v>6746</v>
      </c>
      <c r="D1123" s="324" t="s">
        <v>290</v>
      </c>
      <c r="E1123" s="344">
        <v>53.19</v>
      </c>
      <c r="F1123" s="324" t="s">
        <v>6747</v>
      </c>
    </row>
    <row r="1124" spans="1:6" x14ac:dyDescent="0.2">
      <c r="A1124" s="187" t="s">
        <v>12688</v>
      </c>
      <c r="B1124" s="187" t="s">
        <v>12690</v>
      </c>
      <c r="C1124" s="323" t="s">
        <v>12689</v>
      </c>
      <c r="D1124" s="324" t="s">
        <v>290</v>
      </c>
      <c r="E1124" s="344">
        <v>51.69</v>
      </c>
      <c r="F1124" s="324" t="s">
        <v>12690</v>
      </c>
    </row>
    <row r="1125" spans="1:6" x14ac:dyDescent="0.2">
      <c r="A1125" s="187" t="s">
        <v>13074</v>
      </c>
      <c r="B1125" s="187" t="s">
        <v>13076</v>
      </c>
      <c r="C1125" s="323" t="s">
        <v>13075</v>
      </c>
      <c r="D1125" s="324" t="s">
        <v>290</v>
      </c>
      <c r="E1125" s="344">
        <v>46.06</v>
      </c>
      <c r="F1125" s="324" t="s">
        <v>13076</v>
      </c>
    </row>
    <row r="1126" spans="1:6" x14ac:dyDescent="0.2">
      <c r="A1126" s="187" t="s">
        <v>13777</v>
      </c>
      <c r="B1126" s="187" t="s">
        <v>13779</v>
      </c>
      <c r="C1126" s="323" t="s">
        <v>13778</v>
      </c>
      <c r="D1126" s="324" t="s">
        <v>290</v>
      </c>
      <c r="E1126" s="344">
        <v>54.5</v>
      </c>
      <c r="F1126" s="324" t="s">
        <v>13779</v>
      </c>
    </row>
    <row r="1127" spans="1:6" x14ac:dyDescent="0.2">
      <c r="A1127" s="187" t="s">
        <v>7923</v>
      </c>
      <c r="B1127" s="187" t="s">
        <v>7925</v>
      </c>
      <c r="C1127" s="323" t="s">
        <v>7924</v>
      </c>
      <c r="D1127" s="324" t="s">
        <v>1692</v>
      </c>
      <c r="E1127" s="344">
        <v>54.5</v>
      </c>
      <c r="F1127" s="324" t="s">
        <v>7925</v>
      </c>
    </row>
    <row r="1128" spans="1:6" x14ac:dyDescent="0.2">
      <c r="A1128" s="187" t="s">
        <v>8696</v>
      </c>
      <c r="B1128" s="187" t="s">
        <v>8698</v>
      </c>
      <c r="C1128" s="323" t="s">
        <v>8697</v>
      </c>
      <c r="D1128" s="324" t="s">
        <v>277</v>
      </c>
      <c r="E1128" s="344">
        <v>1</v>
      </c>
      <c r="F1128" s="324" t="s">
        <v>8698</v>
      </c>
    </row>
    <row r="1129" spans="1:6" x14ac:dyDescent="0.2">
      <c r="A1129" s="187" t="s">
        <v>1455</v>
      </c>
      <c r="B1129" s="187" t="s">
        <v>1457</v>
      </c>
      <c r="C1129" s="323" t="s">
        <v>1456</v>
      </c>
      <c r="D1129" s="324" t="s">
        <v>277</v>
      </c>
      <c r="E1129" s="344">
        <v>1.5</v>
      </c>
      <c r="F1129" s="324" t="s">
        <v>1457</v>
      </c>
    </row>
    <row r="1130" spans="1:6" x14ac:dyDescent="0.2">
      <c r="A1130" s="187" t="s">
        <v>8699</v>
      </c>
      <c r="B1130" s="187" t="s">
        <v>8701</v>
      </c>
      <c r="C1130" s="323" t="s">
        <v>8700</v>
      </c>
      <c r="D1130" s="324" t="s">
        <v>277</v>
      </c>
      <c r="E1130" s="344">
        <v>2</v>
      </c>
      <c r="F1130" s="324" t="s">
        <v>8701</v>
      </c>
    </row>
    <row r="1131" spans="1:6" x14ac:dyDescent="0.2">
      <c r="A1131" s="187" t="s">
        <v>8702</v>
      </c>
      <c r="B1131" s="187" t="s">
        <v>8704</v>
      </c>
      <c r="C1131" s="323" t="s">
        <v>8703</v>
      </c>
      <c r="D1131" s="324" t="s">
        <v>277</v>
      </c>
      <c r="E1131" s="344">
        <v>2.95</v>
      </c>
      <c r="F1131" s="324" t="s">
        <v>8704</v>
      </c>
    </row>
    <row r="1132" spans="1:6" x14ac:dyDescent="0.2">
      <c r="A1132" s="187" t="s">
        <v>1458</v>
      </c>
      <c r="B1132" s="187" t="s">
        <v>1460</v>
      </c>
      <c r="C1132" s="323" t="s">
        <v>1459</v>
      </c>
      <c r="D1132" s="324" t="s">
        <v>277</v>
      </c>
      <c r="E1132" s="344">
        <v>3.68</v>
      </c>
      <c r="F1132" s="324" t="s">
        <v>1460</v>
      </c>
    </row>
    <row r="1133" spans="1:6" x14ac:dyDescent="0.2">
      <c r="A1133" s="187" t="s">
        <v>1461</v>
      </c>
      <c r="B1133" s="187" t="s">
        <v>1463</v>
      </c>
      <c r="C1133" s="323" t="s">
        <v>1462</v>
      </c>
      <c r="D1133" s="324" t="s">
        <v>277</v>
      </c>
      <c r="E1133" s="344">
        <v>9.91</v>
      </c>
      <c r="F1133" s="324" t="s">
        <v>1463</v>
      </c>
    </row>
    <row r="1134" spans="1:6" x14ac:dyDescent="0.2">
      <c r="A1134" s="187" t="s">
        <v>8705</v>
      </c>
      <c r="B1134" s="187" t="s">
        <v>8707</v>
      </c>
      <c r="C1134" s="323" t="s">
        <v>8706</v>
      </c>
      <c r="D1134" s="324" t="s">
        <v>277</v>
      </c>
      <c r="E1134" s="344">
        <v>2</v>
      </c>
      <c r="F1134" s="324" t="s">
        <v>8707</v>
      </c>
    </row>
    <row r="1135" spans="1:6" x14ac:dyDescent="0.2">
      <c r="A1135" s="187" t="s">
        <v>8708</v>
      </c>
      <c r="B1135" s="187" t="s">
        <v>8710</v>
      </c>
      <c r="C1135" s="323" t="s">
        <v>8709</v>
      </c>
      <c r="D1135" s="324" t="s">
        <v>277</v>
      </c>
      <c r="E1135" s="344">
        <v>2.65</v>
      </c>
      <c r="F1135" s="324" t="s">
        <v>8710</v>
      </c>
    </row>
    <row r="1136" spans="1:6" x14ac:dyDescent="0.2">
      <c r="A1136" s="187" t="s">
        <v>8711</v>
      </c>
      <c r="B1136" s="187" t="s">
        <v>8713</v>
      </c>
      <c r="C1136" s="323" t="s">
        <v>8712</v>
      </c>
      <c r="D1136" s="324" t="s">
        <v>277</v>
      </c>
      <c r="E1136" s="344">
        <v>12</v>
      </c>
      <c r="F1136" s="324" t="s">
        <v>8713</v>
      </c>
    </row>
    <row r="1137" spans="1:6" x14ac:dyDescent="0.2">
      <c r="A1137" s="187" t="s">
        <v>7734</v>
      </c>
      <c r="B1137" s="187" t="s">
        <v>7736</v>
      </c>
      <c r="C1137" s="323" t="s">
        <v>7735</v>
      </c>
      <c r="D1137" s="324" t="s">
        <v>277</v>
      </c>
      <c r="E1137" s="344">
        <v>3.15</v>
      </c>
      <c r="F1137" s="324" t="s">
        <v>7736</v>
      </c>
    </row>
    <row r="1138" spans="1:6" x14ac:dyDescent="0.2">
      <c r="A1138" s="187" t="s">
        <v>7737</v>
      </c>
      <c r="B1138" s="187" t="s">
        <v>7739</v>
      </c>
      <c r="C1138" s="323" t="s">
        <v>7738</v>
      </c>
      <c r="D1138" s="324" t="s">
        <v>277</v>
      </c>
      <c r="E1138" s="344">
        <v>5.2</v>
      </c>
      <c r="F1138" s="324" t="s">
        <v>7739</v>
      </c>
    </row>
    <row r="1139" spans="1:6" x14ac:dyDescent="0.2">
      <c r="A1139" s="187" t="s">
        <v>8714</v>
      </c>
      <c r="B1139" s="187" t="s">
        <v>8716</v>
      </c>
      <c r="C1139" s="323" t="s">
        <v>8715</v>
      </c>
      <c r="D1139" s="324" t="s">
        <v>277</v>
      </c>
      <c r="E1139" s="344">
        <v>9</v>
      </c>
      <c r="F1139" s="324" t="s">
        <v>8716</v>
      </c>
    </row>
    <row r="1140" spans="1:6" x14ac:dyDescent="0.2">
      <c r="A1140" s="187" t="s">
        <v>8717</v>
      </c>
      <c r="B1140" s="187" t="s">
        <v>8719</v>
      </c>
      <c r="C1140" s="323" t="s">
        <v>8718</v>
      </c>
      <c r="D1140" s="324" t="s">
        <v>277</v>
      </c>
      <c r="E1140" s="344">
        <v>5.0599999999999996</v>
      </c>
      <c r="F1140" s="324" t="s">
        <v>8719</v>
      </c>
    </row>
    <row r="1141" spans="1:6" x14ac:dyDescent="0.2">
      <c r="A1141" s="187" t="s">
        <v>22355</v>
      </c>
      <c r="B1141" s="187" t="s">
        <v>22357</v>
      </c>
      <c r="C1141" s="323" t="s">
        <v>22356</v>
      </c>
      <c r="D1141" s="324" t="s">
        <v>277</v>
      </c>
      <c r="E1141" s="344">
        <v>6.21</v>
      </c>
      <c r="F1141" s="324" t="s">
        <v>22357</v>
      </c>
    </row>
    <row r="1142" spans="1:6" x14ac:dyDescent="0.2">
      <c r="A1142" s="187" t="s">
        <v>20759</v>
      </c>
      <c r="B1142" s="187" t="s">
        <v>20761</v>
      </c>
      <c r="C1142" s="323" t="s">
        <v>20760</v>
      </c>
      <c r="D1142" s="324" t="s">
        <v>277</v>
      </c>
      <c r="E1142" s="344">
        <v>33.15</v>
      </c>
      <c r="F1142" s="324" t="s">
        <v>20761</v>
      </c>
    </row>
    <row r="1143" spans="1:6" x14ac:dyDescent="0.2">
      <c r="A1143" s="187" t="s">
        <v>7511</v>
      </c>
      <c r="B1143" s="187" t="s">
        <v>7513</v>
      </c>
      <c r="C1143" s="323" t="s">
        <v>7512</v>
      </c>
      <c r="D1143" s="324" t="s">
        <v>277</v>
      </c>
      <c r="E1143" s="344">
        <v>5.2</v>
      </c>
      <c r="F1143" s="324" t="s">
        <v>7513</v>
      </c>
    </row>
    <row r="1144" spans="1:6" x14ac:dyDescent="0.2">
      <c r="A1144" s="187" t="s">
        <v>7539</v>
      </c>
      <c r="B1144" s="187" t="s">
        <v>7541</v>
      </c>
      <c r="C1144" s="323" t="s">
        <v>7540</v>
      </c>
      <c r="D1144" s="324" t="s">
        <v>293</v>
      </c>
      <c r="E1144" s="344">
        <v>13.07</v>
      </c>
      <c r="F1144" s="324" t="s">
        <v>7541</v>
      </c>
    </row>
    <row r="1145" spans="1:6" x14ac:dyDescent="0.2">
      <c r="A1145" s="187" t="s">
        <v>13975</v>
      </c>
      <c r="B1145" s="187" t="s">
        <v>13977</v>
      </c>
      <c r="C1145" s="323" t="s">
        <v>13976</v>
      </c>
      <c r="D1145" s="324" t="s">
        <v>277</v>
      </c>
      <c r="E1145" s="344">
        <v>18.649999999999999</v>
      </c>
      <c r="F1145" s="324" t="s">
        <v>13977</v>
      </c>
    </row>
    <row r="1146" spans="1:6" x14ac:dyDescent="0.2">
      <c r="A1146" s="187" t="s">
        <v>7794</v>
      </c>
      <c r="B1146" s="187" t="s">
        <v>7796</v>
      </c>
      <c r="C1146" s="323" t="s">
        <v>7795</v>
      </c>
      <c r="D1146" s="324" t="s">
        <v>277</v>
      </c>
      <c r="E1146" s="344">
        <v>15.79</v>
      </c>
      <c r="F1146" s="324" t="s">
        <v>7796</v>
      </c>
    </row>
    <row r="1147" spans="1:6" x14ac:dyDescent="0.2">
      <c r="A1147" s="187" t="s">
        <v>23625</v>
      </c>
      <c r="B1147" s="187" t="s">
        <v>23627</v>
      </c>
      <c r="C1147" s="323" t="s">
        <v>23626</v>
      </c>
      <c r="D1147" s="324" t="s">
        <v>277</v>
      </c>
      <c r="E1147" s="344">
        <v>8.8699999999999992</v>
      </c>
      <c r="F1147" s="324" t="s">
        <v>23627</v>
      </c>
    </row>
    <row r="1148" spans="1:6" x14ac:dyDescent="0.2">
      <c r="A1148" s="187" t="s">
        <v>17970</v>
      </c>
      <c r="B1148" s="187" t="s">
        <v>17972</v>
      </c>
      <c r="C1148" s="323" t="s">
        <v>17971</v>
      </c>
      <c r="D1148" s="324" t="s">
        <v>277</v>
      </c>
      <c r="E1148" s="344">
        <v>35.64</v>
      </c>
      <c r="F1148" s="324" t="s">
        <v>17972</v>
      </c>
    </row>
    <row r="1149" spans="1:6" x14ac:dyDescent="0.2">
      <c r="A1149" s="187" t="s">
        <v>8897</v>
      </c>
      <c r="B1149" s="187" t="s">
        <v>8899</v>
      </c>
      <c r="C1149" s="323" t="s">
        <v>8898</v>
      </c>
      <c r="D1149" s="324" t="s">
        <v>277</v>
      </c>
      <c r="E1149" s="344">
        <v>8.1300000000000008</v>
      </c>
      <c r="F1149" s="324" t="s">
        <v>8899</v>
      </c>
    </row>
    <row r="1150" spans="1:6" x14ac:dyDescent="0.2">
      <c r="A1150" s="187" t="s">
        <v>20258</v>
      </c>
      <c r="B1150" s="187" t="s">
        <v>20260</v>
      </c>
      <c r="C1150" s="323" t="s">
        <v>20259</v>
      </c>
      <c r="D1150" s="324" t="s">
        <v>277</v>
      </c>
      <c r="E1150" s="344">
        <v>18.11</v>
      </c>
      <c r="F1150" s="324" t="s">
        <v>20260</v>
      </c>
    </row>
    <row r="1151" spans="1:6" x14ac:dyDescent="0.2">
      <c r="A1151" s="187" t="s">
        <v>15442</v>
      </c>
      <c r="B1151" s="187" t="s">
        <v>15444</v>
      </c>
      <c r="C1151" s="323" t="s">
        <v>15443</v>
      </c>
      <c r="D1151" s="324" t="s">
        <v>277</v>
      </c>
      <c r="E1151" s="344">
        <v>12.26</v>
      </c>
      <c r="F1151" s="324" t="s">
        <v>15444</v>
      </c>
    </row>
    <row r="1152" spans="1:6" x14ac:dyDescent="0.2">
      <c r="A1152" s="187" t="s">
        <v>19015</v>
      </c>
      <c r="B1152" s="187" t="s">
        <v>19017</v>
      </c>
      <c r="C1152" s="323" t="s">
        <v>19016</v>
      </c>
      <c r="D1152" s="324" t="s">
        <v>289</v>
      </c>
      <c r="E1152" s="344">
        <v>1240.48</v>
      </c>
      <c r="F1152" s="324" t="s">
        <v>19017</v>
      </c>
    </row>
    <row r="1153" spans="1:6" x14ac:dyDescent="0.2">
      <c r="A1153" s="187" t="s">
        <v>19018</v>
      </c>
      <c r="B1153" s="187" t="s">
        <v>19020</v>
      </c>
      <c r="C1153" s="323" t="s">
        <v>19019</v>
      </c>
      <c r="D1153" s="324" t="s">
        <v>289</v>
      </c>
      <c r="E1153" s="344">
        <v>291.05</v>
      </c>
      <c r="F1153" s="324" t="s">
        <v>19020</v>
      </c>
    </row>
    <row r="1154" spans="1:6" x14ac:dyDescent="0.2">
      <c r="A1154" s="187" t="s">
        <v>20063</v>
      </c>
      <c r="B1154" s="187" t="s">
        <v>20065</v>
      </c>
      <c r="C1154" s="323" t="s">
        <v>20064</v>
      </c>
      <c r="D1154" s="324" t="s">
        <v>289</v>
      </c>
      <c r="E1154" s="344">
        <v>12.75</v>
      </c>
      <c r="F1154" s="324" t="s">
        <v>20065</v>
      </c>
    </row>
    <row r="1155" spans="1:6" x14ac:dyDescent="0.2">
      <c r="A1155" s="187" t="s">
        <v>15478</v>
      </c>
      <c r="B1155" s="187" t="s">
        <v>15480</v>
      </c>
      <c r="C1155" s="323" t="s">
        <v>15479</v>
      </c>
      <c r="D1155" s="324" t="s">
        <v>277</v>
      </c>
      <c r="E1155" s="344">
        <v>2</v>
      </c>
      <c r="F1155" s="324" t="s">
        <v>15480</v>
      </c>
    </row>
    <row r="1156" spans="1:6" x14ac:dyDescent="0.2">
      <c r="A1156" s="187" t="s">
        <v>17786</v>
      </c>
      <c r="B1156" s="187" t="s">
        <v>17788</v>
      </c>
      <c r="C1156" s="323" t="s">
        <v>17787</v>
      </c>
      <c r="D1156" s="324" t="s">
        <v>277</v>
      </c>
      <c r="E1156" s="344">
        <v>1.1599999999999999</v>
      </c>
      <c r="F1156" s="324" t="s">
        <v>17788</v>
      </c>
    </row>
    <row r="1157" spans="1:6" x14ac:dyDescent="0.2">
      <c r="A1157" s="187" t="s">
        <v>9604</v>
      </c>
      <c r="B1157" s="187" t="s">
        <v>9606</v>
      </c>
      <c r="C1157" s="323" t="s">
        <v>9605</v>
      </c>
      <c r="D1157" s="324" t="s">
        <v>277</v>
      </c>
      <c r="E1157" s="344">
        <v>0.93</v>
      </c>
      <c r="F1157" s="324" t="s">
        <v>9606</v>
      </c>
    </row>
    <row r="1158" spans="1:6" x14ac:dyDescent="0.2">
      <c r="A1158" s="187" t="s">
        <v>9650</v>
      </c>
      <c r="B1158" s="187" t="s">
        <v>9652</v>
      </c>
      <c r="C1158" s="323" t="s">
        <v>9651</v>
      </c>
      <c r="D1158" s="324" t="s">
        <v>277</v>
      </c>
      <c r="E1158" s="344">
        <v>6.62</v>
      </c>
      <c r="F1158" s="324" t="s">
        <v>9652</v>
      </c>
    </row>
    <row r="1159" spans="1:6" x14ac:dyDescent="0.2">
      <c r="A1159" s="187" t="s">
        <v>17789</v>
      </c>
      <c r="B1159" s="187" t="s">
        <v>17791</v>
      </c>
      <c r="C1159" s="323" t="s">
        <v>17790</v>
      </c>
      <c r="D1159" s="324" t="s">
        <v>277</v>
      </c>
      <c r="E1159" s="344">
        <v>1.58</v>
      </c>
      <c r="F1159" s="324" t="s">
        <v>17791</v>
      </c>
    </row>
    <row r="1160" spans="1:6" x14ac:dyDescent="0.2">
      <c r="A1160" s="187" t="s">
        <v>20261</v>
      </c>
      <c r="B1160" s="187" t="s">
        <v>20263</v>
      </c>
      <c r="C1160" s="323" t="s">
        <v>20262</v>
      </c>
      <c r="D1160" s="324" t="s">
        <v>277</v>
      </c>
      <c r="E1160" s="344">
        <v>7.23</v>
      </c>
      <c r="F1160" s="324" t="s">
        <v>20263</v>
      </c>
    </row>
    <row r="1161" spans="1:6" x14ac:dyDescent="0.2">
      <c r="A1161" s="187" t="s">
        <v>1446</v>
      </c>
      <c r="B1161" s="187" t="s">
        <v>1448</v>
      </c>
      <c r="C1161" s="323" t="s">
        <v>1447</v>
      </c>
      <c r="D1161" s="324" t="s">
        <v>277</v>
      </c>
      <c r="E1161" s="344">
        <v>10.31</v>
      </c>
      <c r="F1161" s="324" t="s">
        <v>1448</v>
      </c>
    </row>
    <row r="1162" spans="1:6" x14ac:dyDescent="0.2">
      <c r="A1162" s="187" t="s">
        <v>1404</v>
      </c>
      <c r="B1162" s="187" t="s">
        <v>1406</v>
      </c>
      <c r="C1162" s="323" t="s">
        <v>1405</v>
      </c>
      <c r="D1162" s="324" t="s">
        <v>277</v>
      </c>
      <c r="E1162" s="344">
        <v>8.11</v>
      </c>
      <c r="F1162" s="324" t="s">
        <v>1406</v>
      </c>
    </row>
    <row r="1163" spans="1:6" x14ac:dyDescent="0.2">
      <c r="A1163" s="187" t="s">
        <v>23760</v>
      </c>
      <c r="B1163" s="187" t="s">
        <v>23762</v>
      </c>
      <c r="C1163" s="323" t="s">
        <v>23761</v>
      </c>
      <c r="D1163" s="324" t="s">
        <v>277</v>
      </c>
      <c r="E1163" s="344">
        <v>15.25</v>
      </c>
      <c r="F1163" s="324" t="s">
        <v>23762</v>
      </c>
    </row>
    <row r="1164" spans="1:6" x14ac:dyDescent="0.2">
      <c r="A1164" s="187" t="s">
        <v>23093</v>
      </c>
      <c r="B1164" s="187" t="s">
        <v>23095</v>
      </c>
      <c r="C1164" s="323" t="s">
        <v>23094</v>
      </c>
      <c r="D1164" s="324" t="s">
        <v>277</v>
      </c>
      <c r="E1164" s="344">
        <v>39.43</v>
      </c>
      <c r="F1164" s="324" t="s">
        <v>23095</v>
      </c>
    </row>
    <row r="1165" spans="1:6" x14ac:dyDescent="0.2">
      <c r="A1165" s="187" t="s">
        <v>20492</v>
      </c>
      <c r="B1165" s="187" t="s">
        <v>20494</v>
      </c>
      <c r="C1165" s="323" t="s">
        <v>20493</v>
      </c>
      <c r="D1165" s="324" t="s">
        <v>277</v>
      </c>
      <c r="E1165" s="344">
        <v>6</v>
      </c>
      <c r="F1165" s="324" t="s">
        <v>20494</v>
      </c>
    </row>
    <row r="1166" spans="1:6" x14ac:dyDescent="0.2">
      <c r="A1166" s="187" t="s">
        <v>8921</v>
      </c>
      <c r="B1166" s="187" t="s">
        <v>8923</v>
      </c>
      <c r="C1166" s="323" t="s">
        <v>8922</v>
      </c>
      <c r="D1166" s="324" t="s">
        <v>277</v>
      </c>
      <c r="E1166" s="344">
        <v>1.45</v>
      </c>
      <c r="F1166" s="324" t="s">
        <v>8923</v>
      </c>
    </row>
    <row r="1167" spans="1:6" x14ac:dyDescent="0.2">
      <c r="A1167" s="187" t="s">
        <v>14616</v>
      </c>
      <c r="B1167" s="187" t="s">
        <v>14618</v>
      </c>
      <c r="C1167" s="323" t="s">
        <v>14617</v>
      </c>
      <c r="D1167" s="324" t="s">
        <v>277</v>
      </c>
      <c r="E1167" s="344">
        <v>1.8</v>
      </c>
      <c r="F1167" s="324" t="s">
        <v>14618</v>
      </c>
    </row>
    <row r="1168" spans="1:6" x14ac:dyDescent="0.2">
      <c r="A1168" s="187" t="s">
        <v>16791</v>
      </c>
      <c r="B1168" s="187" t="s">
        <v>16793</v>
      </c>
      <c r="C1168" s="323" t="s">
        <v>16792</v>
      </c>
      <c r="D1168" s="324" t="s">
        <v>277</v>
      </c>
      <c r="E1168" s="344">
        <v>9.6</v>
      </c>
      <c r="F1168" s="324" t="s">
        <v>16793</v>
      </c>
    </row>
    <row r="1169" spans="1:6" x14ac:dyDescent="0.2">
      <c r="A1169" s="187" t="s">
        <v>10230</v>
      </c>
      <c r="B1169" s="187" t="s">
        <v>10232</v>
      </c>
      <c r="C1169" s="323" t="s">
        <v>10231</v>
      </c>
      <c r="D1169" s="324" t="s">
        <v>277</v>
      </c>
      <c r="E1169" s="344">
        <v>9.6</v>
      </c>
      <c r="F1169" s="324" t="s">
        <v>10232</v>
      </c>
    </row>
    <row r="1170" spans="1:6" x14ac:dyDescent="0.2">
      <c r="A1170" s="187" t="s">
        <v>6550</v>
      </c>
      <c r="B1170" s="187" t="s">
        <v>6552</v>
      </c>
      <c r="C1170" s="323" t="s">
        <v>6551</v>
      </c>
      <c r="D1170" s="324" t="s">
        <v>277</v>
      </c>
      <c r="E1170" s="344">
        <v>0.48</v>
      </c>
      <c r="F1170" s="324" t="s">
        <v>6552</v>
      </c>
    </row>
    <row r="1171" spans="1:6" x14ac:dyDescent="0.2">
      <c r="A1171" s="187" t="s">
        <v>8924</v>
      </c>
      <c r="B1171" s="187" t="s">
        <v>8926</v>
      </c>
      <c r="C1171" s="323" t="s">
        <v>8925</v>
      </c>
      <c r="D1171" s="324" t="s">
        <v>277</v>
      </c>
      <c r="E1171" s="344">
        <v>0.83</v>
      </c>
      <c r="F1171" s="324" t="s">
        <v>8926</v>
      </c>
    </row>
    <row r="1172" spans="1:6" x14ac:dyDescent="0.2">
      <c r="A1172" s="187" t="s">
        <v>14122</v>
      </c>
      <c r="B1172" s="187" t="s">
        <v>14124</v>
      </c>
      <c r="C1172" s="323" t="s">
        <v>14123</v>
      </c>
      <c r="D1172" s="324" t="s">
        <v>277</v>
      </c>
      <c r="E1172" s="344">
        <v>0.91</v>
      </c>
      <c r="F1172" s="324" t="s">
        <v>14124</v>
      </c>
    </row>
    <row r="1173" spans="1:6" x14ac:dyDescent="0.2">
      <c r="A1173" s="187" t="s">
        <v>1449</v>
      </c>
      <c r="B1173" s="187" t="s">
        <v>1451</v>
      </c>
      <c r="C1173" s="323" t="s">
        <v>1450</v>
      </c>
      <c r="D1173" s="324" t="s">
        <v>277</v>
      </c>
      <c r="E1173" s="344">
        <v>5</v>
      </c>
      <c r="F1173" s="324" t="s">
        <v>1451</v>
      </c>
    </row>
    <row r="1174" spans="1:6" x14ac:dyDescent="0.2">
      <c r="A1174" s="187" t="s">
        <v>10070</v>
      </c>
      <c r="B1174" s="187" t="s">
        <v>10072</v>
      </c>
      <c r="C1174" s="323" t="s">
        <v>10071</v>
      </c>
      <c r="D1174" s="324" t="s">
        <v>277</v>
      </c>
      <c r="E1174" s="344">
        <v>9.68</v>
      </c>
      <c r="F1174" s="324" t="s">
        <v>10072</v>
      </c>
    </row>
    <row r="1175" spans="1:6" x14ac:dyDescent="0.2">
      <c r="A1175" s="187" t="s">
        <v>1452</v>
      </c>
      <c r="B1175" s="187" t="s">
        <v>1454</v>
      </c>
      <c r="C1175" s="323" t="s">
        <v>1453</v>
      </c>
      <c r="D1175" s="324" t="s">
        <v>277</v>
      </c>
      <c r="E1175" s="344">
        <v>13.18</v>
      </c>
      <c r="F1175" s="324" t="s">
        <v>1454</v>
      </c>
    </row>
    <row r="1176" spans="1:6" x14ac:dyDescent="0.2">
      <c r="A1176" s="187" t="s">
        <v>21613</v>
      </c>
      <c r="B1176" s="187" t="s">
        <v>21615</v>
      </c>
      <c r="C1176" s="323" t="s">
        <v>21614</v>
      </c>
      <c r="D1176" s="324" t="s">
        <v>277</v>
      </c>
      <c r="E1176" s="344">
        <v>79.62</v>
      </c>
      <c r="F1176" s="324" t="s">
        <v>21615</v>
      </c>
    </row>
    <row r="1177" spans="1:6" x14ac:dyDescent="0.2">
      <c r="A1177" s="187" t="s">
        <v>21616</v>
      </c>
      <c r="B1177" s="187" t="s">
        <v>21618</v>
      </c>
      <c r="C1177" s="323" t="s">
        <v>21617</v>
      </c>
      <c r="D1177" s="324" t="s">
        <v>277</v>
      </c>
      <c r="E1177" s="344">
        <v>103.51</v>
      </c>
      <c r="F1177" s="324" t="s">
        <v>21618</v>
      </c>
    </row>
    <row r="1178" spans="1:6" x14ac:dyDescent="0.2">
      <c r="A1178" s="187" t="s">
        <v>21710</v>
      </c>
      <c r="B1178" s="187" t="s">
        <v>21712</v>
      </c>
      <c r="C1178" s="323" t="s">
        <v>21711</v>
      </c>
      <c r="D1178" s="324" t="s">
        <v>277</v>
      </c>
      <c r="E1178" s="344">
        <v>36.24</v>
      </c>
      <c r="F1178" s="324" t="s">
        <v>21712</v>
      </c>
    </row>
    <row r="1179" spans="1:6" x14ac:dyDescent="0.2">
      <c r="A1179" s="187" t="s">
        <v>15400</v>
      </c>
      <c r="B1179" s="187" t="s">
        <v>15402</v>
      </c>
      <c r="C1179" s="323" t="s">
        <v>15401</v>
      </c>
      <c r="D1179" s="324" t="s">
        <v>277</v>
      </c>
      <c r="E1179" s="344">
        <v>6.82</v>
      </c>
      <c r="F1179" s="324" t="s">
        <v>15402</v>
      </c>
    </row>
    <row r="1180" spans="1:6" x14ac:dyDescent="0.2">
      <c r="A1180" s="187" t="s">
        <v>15403</v>
      </c>
      <c r="B1180" s="187" t="s">
        <v>15405</v>
      </c>
      <c r="C1180" s="323" t="s">
        <v>15404</v>
      </c>
      <c r="D1180" s="324" t="s">
        <v>277</v>
      </c>
      <c r="E1180" s="344">
        <v>10.67</v>
      </c>
      <c r="F1180" s="324" t="s">
        <v>15405</v>
      </c>
    </row>
    <row r="1181" spans="1:6" x14ac:dyDescent="0.2">
      <c r="A1181" s="187" t="s">
        <v>15397</v>
      </c>
      <c r="B1181" s="187" t="s">
        <v>15399</v>
      </c>
      <c r="C1181" s="323" t="s">
        <v>15398</v>
      </c>
      <c r="D1181" s="324" t="s">
        <v>277</v>
      </c>
      <c r="E1181" s="344">
        <v>14.43</v>
      </c>
      <c r="F1181" s="324" t="s">
        <v>15399</v>
      </c>
    </row>
    <row r="1182" spans="1:6" x14ac:dyDescent="0.2">
      <c r="A1182" s="187" t="s">
        <v>15406</v>
      </c>
      <c r="B1182" s="187" t="s">
        <v>15408</v>
      </c>
      <c r="C1182" s="323" t="s">
        <v>15407</v>
      </c>
      <c r="D1182" s="324" t="s">
        <v>277</v>
      </c>
      <c r="E1182" s="344">
        <v>21.75</v>
      </c>
      <c r="F1182" s="324" t="s">
        <v>15408</v>
      </c>
    </row>
    <row r="1183" spans="1:6" x14ac:dyDescent="0.2">
      <c r="A1183" s="187" t="s">
        <v>20441</v>
      </c>
      <c r="B1183" s="187" t="s">
        <v>20443</v>
      </c>
      <c r="C1183" s="323" t="s">
        <v>20442</v>
      </c>
      <c r="D1183" s="324" t="s">
        <v>277</v>
      </c>
      <c r="E1183" s="344">
        <v>10.9</v>
      </c>
      <c r="F1183" s="324" t="s">
        <v>20443</v>
      </c>
    </row>
    <row r="1184" spans="1:6" x14ac:dyDescent="0.2">
      <c r="A1184" s="187" t="s">
        <v>8885</v>
      </c>
      <c r="B1184" s="187" t="s">
        <v>8887</v>
      </c>
      <c r="C1184" s="323" t="s">
        <v>8886</v>
      </c>
      <c r="D1184" s="324" t="s">
        <v>277</v>
      </c>
      <c r="E1184" s="344">
        <v>47.11</v>
      </c>
      <c r="F1184" s="324" t="s">
        <v>8887</v>
      </c>
    </row>
    <row r="1185" spans="1:6" x14ac:dyDescent="0.2">
      <c r="A1185" s="187" t="s">
        <v>1464</v>
      </c>
      <c r="B1185" s="187" t="s">
        <v>1466</v>
      </c>
      <c r="C1185" s="323" t="s">
        <v>1465</v>
      </c>
      <c r="D1185" s="324" t="s">
        <v>277</v>
      </c>
      <c r="E1185" s="344">
        <v>34.159999999999997</v>
      </c>
      <c r="F1185" s="324" t="s">
        <v>1466</v>
      </c>
    </row>
    <row r="1186" spans="1:6" x14ac:dyDescent="0.2">
      <c r="A1186" s="187" t="s">
        <v>1467</v>
      </c>
      <c r="B1186" s="187" t="s">
        <v>1469</v>
      </c>
      <c r="C1186" s="323" t="s">
        <v>1468</v>
      </c>
      <c r="D1186" s="324" t="s">
        <v>277</v>
      </c>
      <c r="E1186" s="344">
        <v>1.1100000000000001</v>
      </c>
      <c r="F1186" s="324" t="s">
        <v>1469</v>
      </c>
    </row>
    <row r="1187" spans="1:6" x14ac:dyDescent="0.2">
      <c r="A1187" s="187" t="s">
        <v>12379</v>
      </c>
      <c r="B1187" s="187" t="s">
        <v>12381</v>
      </c>
      <c r="C1187" s="323" t="s">
        <v>12380</v>
      </c>
      <c r="D1187" s="324" t="s">
        <v>277</v>
      </c>
      <c r="E1187" s="344">
        <v>1.68</v>
      </c>
      <c r="F1187" s="324" t="s">
        <v>12381</v>
      </c>
    </row>
    <row r="1188" spans="1:6" x14ac:dyDescent="0.2">
      <c r="A1188" s="187" t="s">
        <v>19501</v>
      </c>
      <c r="B1188" s="187" t="s">
        <v>19503</v>
      </c>
      <c r="C1188" s="323" t="s">
        <v>19502</v>
      </c>
      <c r="D1188" s="324" t="s">
        <v>277</v>
      </c>
      <c r="E1188" s="344">
        <v>6.5</v>
      </c>
      <c r="F1188" s="324" t="s">
        <v>19503</v>
      </c>
    </row>
    <row r="1189" spans="1:6" x14ac:dyDescent="0.2">
      <c r="A1189" s="187" t="s">
        <v>12992</v>
      </c>
      <c r="B1189" s="187" t="s">
        <v>12994</v>
      </c>
      <c r="C1189" s="323" t="s">
        <v>12993</v>
      </c>
      <c r="D1189" s="324" t="s">
        <v>623</v>
      </c>
      <c r="E1189" s="344">
        <v>8.1300000000000008</v>
      </c>
      <c r="F1189" s="324" t="s">
        <v>12994</v>
      </c>
    </row>
    <row r="1190" spans="1:6" x14ac:dyDescent="0.2">
      <c r="A1190" s="187" t="s">
        <v>20117</v>
      </c>
      <c r="B1190" s="187" t="s">
        <v>20119</v>
      </c>
      <c r="C1190" s="323" t="s">
        <v>20118</v>
      </c>
      <c r="D1190" s="324" t="s">
        <v>289</v>
      </c>
      <c r="E1190" s="344">
        <v>9.41</v>
      </c>
      <c r="F1190" s="324" t="s">
        <v>20119</v>
      </c>
    </row>
    <row r="1191" spans="1:6" x14ac:dyDescent="0.2">
      <c r="A1191" s="187" t="s">
        <v>1470</v>
      </c>
      <c r="B1191" s="187" t="s">
        <v>1472</v>
      </c>
      <c r="C1191" s="323" t="s">
        <v>1471</v>
      </c>
      <c r="D1191" s="324" t="s">
        <v>289</v>
      </c>
      <c r="E1191" s="344">
        <v>17.850000000000001</v>
      </c>
      <c r="F1191" s="324" t="s">
        <v>1472</v>
      </c>
    </row>
    <row r="1192" spans="1:6" x14ac:dyDescent="0.2">
      <c r="A1192" s="187" t="s">
        <v>1476</v>
      </c>
      <c r="B1192" s="187" t="s">
        <v>1478</v>
      </c>
      <c r="C1192" s="323" t="s">
        <v>1477</v>
      </c>
      <c r="D1192" s="324" t="s">
        <v>289</v>
      </c>
      <c r="E1192" s="344">
        <v>25.62</v>
      </c>
      <c r="F1192" s="324" t="s">
        <v>1478</v>
      </c>
    </row>
    <row r="1193" spans="1:6" x14ac:dyDescent="0.2">
      <c r="A1193" s="187" t="s">
        <v>20072</v>
      </c>
      <c r="B1193" s="187" t="s">
        <v>20074</v>
      </c>
      <c r="C1193" s="323" t="s">
        <v>20073</v>
      </c>
      <c r="D1193" s="324" t="s">
        <v>289</v>
      </c>
      <c r="E1193" s="344">
        <v>42.81</v>
      </c>
      <c r="F1193" s="324" t="s">
        <v>20074</v>
      </c>
    </row>
    <row r="1194" spans="1:6" x14ac:dyDescent="0.2">
      <c r="A1194" s="187" t="s">
        <v>20003</v>
      </c>
      <c r="B1194" s="187" t="s">
        <v>20005</v>
      </c>
      <c r="C1194" s="323" t="s">
        <v>20004</v>
      </c>
      <c r="D1194" s="324" t="s">
        <v>289</v>
      </c>
      <c r="E1194" s="344">
        <v>60.36</v>
      </c>
      <c r="F1194" s="324" t="s">
        <v>20005</v>
      </c>
    </row>
    <row r="1195" spans="1:6" x14ac:dyDescent="0.2">
      <c r="A1195" s="187" t="s">
        <v>20000</v>
      </c>
      <c r="B1195" s="187" t="s">
        <v>20002</v>
      </c>
      <c r="C1195" s="323" t="s">
        <v>20001</v>
      </c>
      <c r="D1195" s="324" t="s">
        <v>289</v>
      </c>
      <c r="E1195" s="344">
        <v>149.9</v>
      </c>
      <c r="F1195" s="324" t="s">
        <v>20002</v>
      </c>
    </row>
    <row r="1196" spans="1:6" x14ac:dyDescent="0.2">
      <c r="A1196" s="187" t="s">
        <v>1473</v>
      </c>
      <c r="B1196" s="187" t="s">
        <v>1475</v>
      </c>
      <c r="C1196" s="323" t="s">
        <v>1474</v>
      </c>
      <c r="D1196" s="324" t="s">
        <v>289</v>
      </c>
      <c r="E1196" s="344">
        <v>17.670000000000002</v>
      </c>
      <c r="F1196" s="324" t="s">
        <v>1475</v>
      </c>
    </row>
    <row r="1197" spans="1:6" x14ac:dyDescent="0.2">
      <c r="A1197" s="187" t="s">
        <v>19991</v>
      </c>
      <c r="B1197" s="187" t="s">
        <v>19993</v>
      </c>
      <c r="C1197" s="323" t="s">
        <v>19992</v>
      </c>
      <c r="D1197" s="324" t="s">
        <v>289</v>
      </c>
      <c r="E1197" s="344">
        <v>149.9</v>
      </c>
      <c r="F1197" s="324" t="s">
        <v>19993</v>
      </c>
    </row>
    <row r="1198" spans="1:6" x14ac:dyDescent="0.2">
      <c r="A1198" s="187" t="s">
        <v>7063</v>
      </c>
      <c r="B1198" s="187" t="s">
        <v>7065</v>
      </c>
      <c r="C1198" s="323" t="s">
        <v>7064</v>
      </c>
      <c r="D1198" s="324" t="s">
        <v>289</v>
      </c>
      <c r="E1198" s="344">
        <v>119.9</v>
      </c>
      <c r="F1198" s="324" t="s">
        <v>7065</v>
      </c>
    </row>
    <row r="1199" spans="1:6" ht="25.5" x14ac:dyDescent="0.2">
      <c r="A1199" s="187" t="s">
        <v>20528</v>
      </c>
      <c r="B1199" s="187" t="s">
        <v>20530</v>
      </c>
      <c r="C1199" s="323" t="s">
        <v>20529</v>
      </c>
      <c r="D1199" s="324" t="s">
        <v>289</v>
      </c>
      <c r="E1199" s="344">
        <v>26500</v>
      </c>
      <c r="F1199" s="324" t="s">
        <v>20530</v>
      </c>
    </row>
    <row r="1200" spans="1:6" ht="38.25" x14ac:dyDescent="0.2">
      <c r="A1200" s="187" t="s">
        <v>23036</v>
      </c>
      <c r="B1200" s="187" t="s">
        <v>23038</v>
      </c>
      <c r="C1200" s="323" t="s">
        <v>23037</v>
      </c>
      <c r="D1200" s="324" t="s">
        <v>289</v>
      </c>
      <c r="E1200" s="344">
        <v>2350</v>
      </c>
      <c r="F1200" s="324" t="s">
        <v>23038</v>
      </c>
    </row>
    <row r="1201" spans="1:6" ht="38.25" x14ac:dyDescent="0.2">
      <c r="A1201" s="187" t="s">
        <v>23227</v>
      </c>
      <c r="B1201" s="187" t="s">
        <v>23229</v>
      </c>
      <c r="C1201" s="323" t="s">
        <v>23228</v>
      </c>
      <c r="D1201" s="324" t="s">
        <v>289</v>
      </c>
      <c r="E1201" s="344">
        <v>1250</v>
      </c>
      <c r="F1201" s="324" t="s">
        <v>23229</v>
      </c>
    </row>
    <row r="1202" spans="1:6" x14ac:dyDescent="0.2">
      <c r="A1202" s="187" t="s">
        <v>20282</v>
      </c>
      <c r="B1202" s="187" t="s">
        <v>20284</v>
      </c>
      <c r="C1202" s="323" t="s">
        <v>20283</v>
      </c>
      <c r="D1202" s="324" t="s">
        <v>289</v>
      </c>
      <c r="E1202" s="344">
        <v>21</v>
      </c>
      <c r="F1202" s="324" t="s">
        <v>20284</v>
      </c>
    </row>
    <row r="1203" spans="1:6" ht="25.5" x14ac:dyDescent="0.2">
      <c r="A1203" s="187" t="s">
        <v>20267</v>
      </c>
      <c r="B1203" s="187" t="s">
        <v>20269</v>
      </c>
      <c r="C1203" s="323" t="s">
        <v>20268</v>
      </c>
      <c r="D1203" s="324" t="s">
        <v>289</v>
      </c>
      <c r="E1203" s="344">
        <v>280</v>
      </c>
      <c r="F1203" s="324" t="s">
        <v>20269</v>
      </c>
    </row>
    <row r="1204" spans="1:6" ht="25.5" x14ac:dyDescent="0.2">
      <c r="A1204" s="187" t="s">
        <v>23230</v>
      </c>
      <c r="B1204" s="187" t="s">
        <v>23232</v>
      </c>
      <c r="C1204" s="323" t="s">
        <v>23231</v>
      </c>
      <c r="D1204" s="324" t="s">
        <v>289</v>
      </c>
      <c r="E1204" s="344">
        <v>238</v>
      </c>
      <c r="F1204" s="324" t="s">
        <v>23232</v>
      </c>
    </row>
    <row r="1205" spans="1:6" ht="25.5" x14ac:dyDescent="0.2">
      <c r="A1205" s="187" t="s">
        <v>20264</v>
      </c>
      <c r="B1205" s="187" t="s">
        <v>20266</v>
      </c>
      <c r="C1205" s="323" t="s">
        <v>20265</v>
      </c>
      <c r="D1205" s="324" t="s">
        <v>289</v>
      </c>
      <c r="E1205" s="344">
        <v>175</v>
      </c>
      <c r="F1205" s="324" t="s">
        <v>20266</v>
      </c>
    </row>
    <row r="1206" spans="1:6" x14ac:dyDescent="0.2">
      <c r="A1206" s="187" t="s">
        <v>1479</v>
      </c>
      <c r="B1206" s="187" t="s">
        <v>1481</v>
      </c>
      <c r="C1206" s="323" t="s">
        <v>1480</v>
      </c>
      <c r="D1206" s="324" t="s">
        <v>289</v>
      </c>
      <c r="E1206" s="344">
        <v>5564.1</v>
      </c>
      <c r="F1206" s="324" t="s">
        <v>1481</v>
      </c>
    </row>
    <row r="1207" spans="1:6" ht="25.5" x14ac:dyDescent="0.2">
      <c r="A1207" s="187" t="s">
        <v>17543</v>
      </c>
      <c r="B1207" s="187" t="s">
        <v>17545</v>
      </c>
      <c r="C1207" s="323" t="s">
        <v>17544</v>
      </c>
      <c r="D1207" s="324" t="s">
        <v>289</v>
      </c>
      <c r="E1207" s="344">
        <v>550.54</v>
      </c>
      <c r="F1207" s="324" t="s">
        <v>17545</v>
      </c>
    </row>
    <row r="1208" spans="1:6" ht="38.25" x14ac:dyDescent="0.2">
      <c r="A1208" s="187" t="s">
        <v>23033</v>
      </c>
      <c r="B1208" s="187" t="s">
        <v>23035</v>
      </c>
      <c r="C1208" s="323" t="s">
        <v>23034</v>
      </c>
      <c r="D1208" s="324" t="s">
        <v>289</v>
      </c>
      <c r="E1208" s="344">
        <v>485</v>
      </c>
      <c r="F1208" s="324" t="s">
        <v>23035</v>
      </c>
    </row>
    <row r="1209" spans="1:6" x14ac:dyDescent="0.2">
      <c r="A1209" s="187" t="s">
        <v>17958</v>
      </c>
      <c r="B1209" s="187" t="s">
        <v>17960</v>
      </c>
      <c r="C1209" s="323" t="s">
        <v>17959</v>
      </c>
      <c r="D1209" s="324" t="s">
        <v>289</v>
      </c>
      <c r="E1209" s="344">
        <v>175.26</v>
      </c>
      <c r="F1209" s="324" t="s">
        <v>17960</v>
      </c>
    </row>
    <row r="1210" spans="1:6" x14ac:dyDescent="0.2">
      <c r="A1210" s="187" t="s">
        <v>7896</v>
      </c>
      <c r="B1210" s="187" t="s">
        <v>7898</v>
      </c>
      <c r="C1210" s="323" t="s">
        <v>7897</v>
      </c>
      <c r="D1210" s="324" t="s">
        <v>277</v>
      </c>
      <c r="E1210" s="344">
        <v>2.48</v>
      </c>
      <c r="F1210" s="324" t="s">
        <v>7898</v>
      </c>
    </row>
    <row r="1211" spans="1:6" x14ac:dyDescent="0.2">
      <c r="A1211" s="187" t="s">
        <v>17094</v>
      </c>
      <c r="B1211" s="187" t="s">
        <v>17096</v>
      </c>
      <c r="C1211" s="323" t="s">
        <v>17095</v>
      </c>
      <c r="D1211" s="324" t="s">
        <v>289</v>
      </c>
      <c r="E1211" s="344">
        <v>7.82</v>
      </c>
      <c r="F1211" s="324" t="s">
        <v>17096</v>
      </c>
    </row>
    <row r="1212" spans="1:6" x14ac:dyDescent="0.2">
      <c r="A1212" s="187" t="s">
        <v>1485</v>
      </c>
      <c r="B1212" s="187" t="s">
        <v>1487</v>
      </c>
      <c r="C1212" s="323" t="s">
        <v>1486</v>
      </c>
      <c r="D1212" s="324" t="s">
        <v>289</v>
      </c>
      <c r="E1212" s="344">
        <v>2.2000000000000002</v>
      </c>
      <c r="F1212" s="324" t="s">
        <v>1487</v>
      </c>
    </row>
    <row r="1213" spans="1:6" ht="25.5" x14ac:dyDescent="0.2">
      <c r="A1213" s="187" t="s">
        <v>6652</v>
      </c>
      <c r="B1213" s="187" t="s">
        <v>6654</v>
      </c>
      <c r="C1213" s="323" t="s">
        <v>6653</v>
      </c>
      <c r="D1213" s="324" t="s">
        <v>289</v>
      </c>
      <c r="E1213" s="344">
        <v>5.9</v>
      </c>
      <c r="F1213" s="324" t="s">
        <v>6654</v>
      </c>
    </row>
    <row r="1214" spans="1:6" ht="25.5" x14ac:dyDescent="0.2">
      <c r="A1214" s="187" t="s">
        <v>6649</v>
      </c>
      <c r="B1214" s="187" t="s">
        <v>6651</v>
      </c>
      <c r="C1214" s="323" t="s">
        <v>6650</v>
      </c>
      <c r="D1214" s="324" t="s">
        <v>289</v>
      </c>
      <c r="E1214" s="344">
        <v>4.99</v>
      </c>
      <c r="F1214" s="324" t="s">
        <v>6651</v>
      </c>
    </row>
    <row r="1215" spans="1:6" ht="25.5" x14ac:dyDescent="0.2">
      <c r="A1215" s="187" t="s">
        <v>8372</v>
      </c>
      <c r="B1215" s="187" t="s">
        <v>8374</v>
      </c>
      <c r="C1215" s="323" t="s">
        <v>8373</v>
      </c>
      <c r="D1215" s="324" t="s">
        <v>289</v>
      </c>
      <c r="E1215" s="344">
        <v>5.9</v>
      </c>
      <c r="F1215" s="324" t="s">
        <v>8374</v>
      </c>
    </row>
    <row r="1216" spans="1:6" ht="25.5" x14ac:dyDescent="0.2">
      <c r="A1216" s="187" t="s">
        <v>8366</v>
      </c>
      <c r="B1216" s="187" t="s">
        <v>8368</v>
      </c>
      <c r="C1216" s="323" t="s">
        <v>8367</v>
      </c>
      <c r="D1216" s="324" t="s">
        <v>289</v>
      </c>
      <c r="E1216" s="344">
        <v>1.91</v>
      </c>
      <c r="F1216" s="324" t="s">
        <v>8368</v>
      </c>
    </row>
    <row r="1217" spans="1:6" x14ac:dyDescent="0.2">
      <c r="A1217" s="187" t="s">
        <v>8369</v>
      </c>
      <c r="B1217" s="187" t="s">
        <v>8371</v>
      </c>
      <c r="C1217" s="323" t="s">
        <v>8370</v>
      </c>
      <c r="D1217" s="324" t="s">
        <v>289</v>
      </c>
      <c r="E1217" s="344">
        <v>5.9</v>
      </c>
      <c r="F1217" s="324" t="s">
        <v>8371</v>
      </c>
    </row>
    <row r="1218" spans="1:6" x14ac:dyDescent="0.2">
      <c r="A1218" s="187" t="s">
        <v>9853</v>
      </c>
      <c r="B1218" s="187" t="s">
        <v>9855</v>
      </c>
      <c r="C1218" s="323" t="s">
        <v>9854</v>
      </c>
      <c r="D1218" s="324" t="s">
        <v>289</v>
      </c>
      <c r="E1218" s="344">
        <v>653.54</v>
      </c>
      <c r="F1218" s="324" t="s">
        <v>9855</v>
      </c>
    </row>
    <row r="1219" spans="1:6" x14ac:dyDescent="0.2">
      <c r="A1219" s="187" t="s">
        <v>9134</v>
      </c>
      <c r="B1219" s="187" t="s">
        <v>9136</v>
      </c>
      <c r="C1219" s="323" t="s">
        <v>9135</v>
      </c>
      <c r="D1219" s="324" t="s">
        <v>289</v>
      </c>
      <c r="E1219" s="344">
        <v>20.74</v>
      </c>
      <c r="F1219" s="324" t="s">
        <v>9136</v>
      </c>
    </row>
    <row r="1220" spans="1:6" x14ac:dyDescent="0.2">
      <c r="A1220" s="187" t="s">
        <v>9838</v>
      </c>
      <c r="B1220" s="187" t="s">
        <v>9840</v>
      </c>
      <c r="C1220" s="323" t="s">
        <v>9839</v>
      </c>
      <c r="D1220" s="324" t="s">
        <v>289</v>
      </c>
      <c r="E1220" s="344">
        <v>370.58</v>
      </c>
      <c r="F1220" s="324" t="s">
        <v>9840</v>
      </c>
    </row>
    <row r="1221" spans="1:6" ht="25.5" x14ac:dyDescent="0.2">
      <c r="A1221" s="187" t="s">
        <v>16233</v>
      </c>
      <c r="B1221" s="187" t="s">
        <v>16235</v>
      </c>
      <c r="C1221" s="323" t="s">
        <v>16234</v>
      </c>
      <c r="D1221" s="324" t="s">
        <v>289</v>
      </c>
      <c r="E1221" s="344">
        <v>490</v>
      </c>
      <c r="F1221" s="324" t="s">
        <v>16235</v>
      </c>
    </row>
    <row r="1222" spans="1:6" x14ac:dyDescent="0.2">
      <c r="A1222" s="187" t="s">
        <v>20231</v>
      </c>
      <c r="B1222" s="187" t="s">
        <v>20233</v>
      </c>
      <c r="C1222" s="323" t="s">
        <v>20232</v>
      </c>
      <c r="D1222" s="324" t="s">
        <v>289</v>
      </c>
      <c r="E1222" s="344">
        <v>760.5</v>
      </c>
      <c r="F1222" s="324" t="s">
        <v>20233</v>
      </c>
    </row>
    <row r="1223" spans="1:6" x14ac:dyDescent="0.2">
      <c r="A1223" s="187" t="s">
        <v>19297</v>
      </c>
      <c r="B1223" s="187" t="s">
        <v>19299</v>
      </c>
      <c r="C1223" s="323" t="s">
        <v>19298</v>
      </c>
      <c r="D1223" s="324" t="s">
        <v>289</v>
      </c>
      <c r="E1223" s="344">
        <v>74.23</v>
      </c>
      <c r="F1223" s="324" t="s">
        <v>19299</v>
      </c>
    </row>
    <row r="1224" spans="1:6" x14ac:dyDescent="0.2">
      <c r="A1224" s="187" t="s">
        <v>19300</v>
      </c>
      <c r="B1224" s="187" t="s">
        <v>19302</v>
      </c>
      <c r="C1224" s="323" t="s">
        <v>19301</v>
      </c>
      <c r="D1224" s="324" t="s">
        <v>289</v>
      </c>
      <c r="E1224" s="344">
        <v>152.61000000000001</v>
      </c>
      <c r="F1224" s="324" t="s">
        <v>19302</v>
      </c>
    </row>
    <row r="1225" spans="1:6" x14ac:dyDescent="0.2">
      <c r="A1225" s="187" t="s">
        <v>13822</v>
      </c>
      <c r="B1225" s="187" t="s">
        <v>13824</v>
      </c>
      <c r="C1225" s="323" t="s">
        <v>13823</v>
      </c>
      <c r="D1225" s="324" t="s">
        <v>289</v>
      </c>
      <c r="E1225" s="344">
        <v>317.08</v>
      </c>
      <c r="F1225" s="324" t="s">
        <v>13824</v>
      </c>
    </row>
    <row r="1226" spans="1:6" x14ac:dyDescent="0.2">
      <c r="A1226" s="187" t="s">
        <v>12847</v>
      </c>
      <c r="B1226" s="187" t="s">
        <v>12849</v>
      </c>
      <c r="C1226" s="323" t="s">
        <v>12848</v>
      </c>
      <c r="D1226" s="324" t="s">
        <v>289</v>
      </c>
      <c r="E1226" s="344">
        <v>2599</v>
      </c>
      <c r="F1226" s="324" t="s">
        <v>12849</v>
      </c>
    </row>
    <row r="1227" spans="1:6" x14ac:dyDescent="0.2">
      <c r="A1227" s="187" t="s">
        <v>10965</v>
      </c>
      <c r="B1227" s="187" t="s">
        <v>10967</v>
      </c>
      <c r="C1227" s="323" t="s">
        <v>10966</v>
      </c>
      <c r="D1227" s="324" t="s">
        <v>289</v>
      </c>
      <c r="E1227" s="344">
        <v>320</v>
      </c>
      <c r="F1227" s="324" t="s">
        <v>10967</v>
      </c>
    </row>
    <row r="1228" spans="1:6" x14ac:dyDescent="0.2">
      <c r="A1228" s="187" t="s">
        <v>10959</v>
      </c>
      <c r="B1228" s="187" t="s">
        <v>10961</v>
      </c>
      <c r="C1228" s="323" t="s">
        <v>10960</v>
      </c>
      <c r="D1228" s="324" t="s">
        <v>289</v>
      </c>
      <c r="E1228" s="344">
        <v>140</v>
      </c>
      <c r="F1228" s="324" t="s">
        <v>10961</v>
      </c>
    </row>
    <row r="1229" spans="1:6" x14ac:dyDescent="0.2">
      <c r="A1229" s="187" t="s">
        <v>10962</v>
      </c>
      <c r="B1229" s="187" t="s">
        <v>10964</v>
      </c>
      <c r="C1229" s="323" t="s">
        <v>10963</v>
      </c>
      <c r="D1229" s="324" t="s">
        <v>289</v>
      </c>
      <c r="E1229" s="344">
        <v>183.72</v>
      </c>
      <c r="F1229" s="324" t="s">
        <v>10964</v>
      </c>
    </row>
    <row r="1230" spans="1:6" ht="25.5" x14ac:dyDescent="0.2">
      <c r="A1230" s="187" t="s">
        <v>18201</v>
      </c>
      <c r="B1230" s="187" t="s">
        <v>18203</v>
      </c>
      <c r="C1230" s="323" t="s">
        <v>18202</v>
      </c>
      <c r="D1230" s="324" t="s">
        <v>289</v>
      </c>
      <c r="E1230" s="344">
        <v>1053.75</v>
      </c>
      <c r="F1230" s="324" t="s">
        <v>18203</v>
      </c>
    </row>
    <row r="1231" spans="1:6" x14ac:dyDescent="0.2">
      <c r="A1231" s="187" t="s">
        <v>1566</v>
      </c>
      <c r="B1231" s="187" t="s">
        <v>1568</v>
      </c>
      <c r="C1231" s="323" t="s">
        <v>1567</v>
      </c>
      <c r="D1231" s="324" t="s">
        <v>289</v>
      </c>
      <c r="E1231" s="344">
        <v>136.54</v>
      </c>
      <c r="F1231" s="324" t="s">
        <v>1568</v>
      </c>
    </row>
    <row r="1232" spans="1:6" x14ac:dyDescent="0.2">
      <c r="A1232" s="187" t="s">
        <v>1569</v>
      </c>
      <c r="B1232" s="187" t="s">
        <v>1571</v>
      </c>
      <c r="C1232" s="323" t="s">
        <v>1570</v>
      </c>
      <c r="D1232" s="324" t="s">
        <v>289</v>
      </c>
      <c r="E1232" s="344">
        <v>264</v>
      </c>
      <c r="F1232" s="324" t="s">
        <v>1571</v>
      </c>
    </row>
    <row r="1233" spans="1:6" x14ac:dyDescent="0.2">
      <c r="A1233" s="187" t="s">
        <v>1572</v>
      </c>
      <c r="B1233" s="187" t="s">
        <v>1574</v>
      </c>
      <c r="C1233" s="323" t="s">
        <v>1573</v>
      </c>
      <c r="D1233" s="324" t="s">
        <v>289</v>
      </c>
      <c r="E1233" s="344">
        <v>362.83</v>
      </c>
      <c r="F1233" s="324" t="s">
        <v>1574</v>
      </c>
    </row>
    <row r="1234" spans="1:6" x14ac:dyDescent="0.2">
      <c r="A1234" s="187" t="s">
        <v>1575</v>
      </c>
      <c r="B1234" s="187" t="s">
        <v>1577</v>
      </c>
      <c r="C1234" s="323" t="s">
        <v>1576</v>
      </c>
      <c r="D1234" s="324" t="s">
        <v>289</v>
      </c>
      <c r="E1234" s="344">
        <v>758.85</v>
      </c>
      <c r="F1234" s="324" t="s">
        <v>1577</v>
      </c>
    </row>
    <row r="1235" spans="1:6" x14ac:dyDescent="0.2">
      <c r="A1235" s="187" t="s">
        <v>1578</v>
      </c>
      <c r="B1235" s="187" t="s">
        <v>1580</v>
      </c>
      <c r="C1235" s="323" t="s">
        <v>1579</v>
      </c>
      <c r="D1235" s="324" t="s">
        <v>289</v>
      </c>
      <c r="E1235" s="344">
        <v>1018.91</v>
      </c>
      <c r="F1235" s="324" t="s">
        <v>1580</v>
      </c>
    </row>
    <row r="1236" spans="1:6" x14ac:dyDescent="0.2">
      <c r="A1236" s="187" t="s">
        <v>1581</v>
      </c>
      <c r="B1236" s="187" t="s">
        <v>1583</v>
      </c>
      <c r="C1236" s="323" t="s">
        <v>1582</v>
      </c>
      <c r="D1236" s="324" t="s">
        <v>289</v>
      </c>
      <c r="E1236" s="344">
        <v>1690.09</v>
      </c>
      <c r="F1236" s="324" t="s">
        <v>1583</v>
      </c>
    </row>
    <row r="1237" spans="1:6" x14ac:dyDescent="0.2">
      <c r="A1237" s="187" t="s">
        <v>1584</v>
      </c>
      <c r="B1237" s="187" t="s">
        <v>1586</v>
      </c>
      <c r="C1237" s="323" t="s">
        <v>1585</v>
      </c>
      <c r="D1237" s="324" t="s">
        <v>289</v>
      </c>
      <c r="E1237" s="344">
        <v>3504.54</v>
      </c>
      <c r="F1237" s="324" t="s">
        <v>1586</v>
      </c>
    </row>
    <row r="1238" spans="1:6" x14ac:dyDescent="0.2">
      <c r="A1238" s="187" t="s">
        <v>1587</v>
      </c>
      <c r="B1238" s="187" t="s">
        <v>1589</v>
      </c>
      <c r="C1238" s="323" t="s">
        <v>1588</v>
      </c>
      <c r="D1238" s="324" t="s">
        <v>289</v>
      </c>
      <c r="E1238" s="344">
        <v>7439.88</v>
      </c>
      <c r="F1238" s="324" t="s">
        <v>1589</v>
      </c>
    </row>
    <row r="1239" spans="1:6" x14ac:dyDescent="0.2">
      <c r="A1239" s="187" t="s">
        <v>1590</v>
      </c>
      <c r="B1239" s="187" t="s">
        <v>1592</v>
      </c>
      <c r="C1239" s="323" t="s">
        <v>1591</v>
      </c>
      <c r="D1239" s="324" t="s">
        <v>289</v>
      </c>
      <c r="E1239" s="344">
        <v>7689</v>
      </c>
      <c r="F1239" s="324" t="s">
        <v>1592</v>
      </c>
    </row>
    <row r="1240" spans="1:6" x14ac:dyDescent="0.2">
      <c r="A1240" s="187" t="s">
        <v>1488</v>
      </c>
      <c r="B1240" s="187" t="s">
        <v>1490</v>
      </c>
      <c r="C1240" s="323" t="s">
        <v>1489</v>
      </c>
      <c r="D1240" s="324" t="s">
        <v>289</v>
      </c>
      <c r="E1240" s="344">
        <v>105.23</v>
      </c>
      <c r="F1240" s="324" t="s">
        <v>1490</v>
      </c>
    </row>
    <row r="1241" spans="1:6" x14ac:dyDescent="0.2">
      <c r="A1241" s="187" t="s">
        <v>1491</v>
      </c>
      <c r="B1241" s="187" t="s">
        <v>1493</v>
      </c>
      <c r="C1241" s="323" t="s">
        <v>1492</v>
      </c>
      <c r="D1241" s="324" t="s">
        <v>289</v>
      </c>
      <c r="E1241" s="344">
        <v>170.35</v>
      </c>
      <c r="F1241" s="324" t="s">
        <v>1493</v>
      </c>
    </row>
    <row r="1242" spans="1:6" x14ac:dyDescent="0.2">
      <c r="A1242" s="187" t="s">
        <v>1494</v>
      </c>
      <c r="B1242" s="187" t="s">
        <v>1496</v>
      </c>
      <c r="C1242" s="323" t="s">
        <v>1495</v>
      </c>
      <c r="D1242" s="324" t="s">
        <v>289</v>
      </c>
      <c r="E1242" s="344">
        <v>512.85</v>
      </c>
      <c r="F1242" s="324" t="s">
        <v>1496</v>
      </c>
    </row>
    <row r="1243" spans="1:6" x14ac:dyDescent="0.2">
      <c r="A1243" s="187" t="s">
        <v>1497</v>
      </c>
      <c r="B1243" s="187" t="s">
        <v>1499</v>
      </c>
      <c r="C1243" s="323" t="s">
        <v>1498</v>
      </c>
      <c r="D1243" s="324" t="s">
        <v>289</v>
      </c>
      <c r="E1243" s="344">
        <v>369.82</v>
      </c>
      <c r="F1243" s="324" t="s">
        <v>1499</v>
      </c>
    </row>
    <row r="1244" spans="1:6" x14ac:dyDescent="0.2">
      <c r="A1244" s="187" t="s">
        <v>22204</v>
      </c>
      <c r="B1244" s="187" t="s">
        <v>22206</v>
      </c>
      <c r="C1244" s="323" t="s">
        <v>22205</v>
      </c>
      <c r="D1244" s="324" t="s">
        <v>289</v>
      </c>
      <c r="E1244" s="344">
        <v>15.93</v>
      </c>
      <c r="F1244" s="324" t="s">
        <v>22206</v>
      </c>
    </row>
    <row r="1245" spans="1:6" x14ac:dyDescent="0.2">
      <c r="A1245" s="187" t="s">
        <v>19390</v>
      </c>
      <c r="B1245" s="187" t="s">
        <v>19392</v>
      </c>
      <c r="C1245" s="323" t="s">
        <v>19391</v>
      </c>
      <c r="D1245" s="324" t="s">
        <v>289</v>
      </c>
      <c r="E1245" s="344">
        <v>29.54</v>
      </c>
      <c r="F1245" s="324" t="s">
        <v>19392</v>
      </c>
    </row>
    <row r="1246" spans="1:6" x14ac:dyDescent="0.2">
      <c r="A1246" s="187" t="s">
        <v>23883</v>
      </c>
      <c r="B1246" s="187" t="s">
        <v>23885</v>
      </c>
      <c r="C1246" s="323" t="s">
        <v>23884</v>
      </c>
      <c r="D1246" s="324" t="s">
        <v>289</v>
      </c>
      <c r="E1246" s="344">
        <v>279.89999999999998</v>
      </c>
      <c r="F1246" s="324" t="s">
        <v>23885</v>
      </c>
    </row>
    <row r="1247" spans="1:6" x14ac:dyDescent="0.2">
      <c r="A1247" s="187" t="s">
        <v>22427</v>
      </c>
      <c r="B1247" s="187" t="s">
        <v>22429</v>
      </c>
      <c r="C1247" s="323" t="s">
        <v>22428</v>
      </c>
      <c r="D1247" s="324" t="s">
        <v>289</v>
      </c>
      <c r="E1247" s="344">
        <v>509.9</v>
      </c>
      <c r="F1247" s="324" t="s">
        <v>22429</v>
      </c>
    </row>
    <row r="1248" spans="1:6" x14ac:dyDescent="0.2">
      <c r="A1248" s="187" t="s">
        <v>15097</v>
      </c>
      <c r="B1248" s="187" t="s">
        <v>15099</v>
      </c>
      <c r="C1248" s="323" t="s">
        <v>15098</v>
      </c>
      <c r="D1248" s="324" t="s">
        <v>289</v>
      </c>
      <c r="E1248" s="344">
        <v>113.19</v>
      </c>
      <c r="F1248" s="324" t="s">
        <v>15099</v>
      </c>
    </row>
    <row r="1249" spans="1:6" ht="25.5" x14ac:dyDescent="0.2">
      <c r="A1249" s="187" t="s">
        <v>24429</v>
      </c>
      <c r="B1249" s="187" t="s">
        <v>24431</v>
      </c>
      <c r="C1249" s="323" t="s">
        <v>24430</v>
      </c>
      <c r="D1249" s="324" t="s">
        <v>289</v>
      </c>
      <c r="E1249" s="344">
        <v>1500</v>
      </c>
      <c r="F1249" s="324" t="s">
        <v>24431</v>
      </c>
    </row>
    <row r="1250" spans="1:6" x14ac:dyDescent="0.2">
      <c r="A1250" s="187" t="s">
        <v>16236</v>
      </c>
      <c r="B1250" s="187" t="s">
        <v>16238</v>
      </c>
      <c r="C1250" s="323" t="s">
        <v>16237</v>
      </c>
      <c r="D1250" s="324" t="s">
        <v>289</v>
      </c>
      <c r="E1250" s="344">
        <v>244.15</v>
      </c>
      <c r="F1250" s="324" t="s">
        <v>16238</v>
      </c>
    </row>
    <row r="1251" spans="1:6" x14ac:dyDescent="0.2">
      <c r="A1251" s="187" t="s">
        <v>1515</v>
      </c>
      <c r="B1251" s="187" t="s">
        <v>1517</v>
      </c>
      <c r="C1251" s="323" t="s">
        <v>1516</v>
      </c>
      <c r="D1251" s="324" t="s">
        <v>289</v>
      </c>
      <c r="E1251" s="344">
        <v>418</v>
      </c>
      <c r="F1251" s="324" t="s">
        <v>1517</v>
      </c>
    </row>
    <row r="1252" spans="1:6" ht="25.5" x14ac:dyDescent="0.2">
      <c r="A1252" s="187" t="s">
        <v>21544</v>
      </c>
      <c r="B1252" s="187" t="s">
        <v>21546</v>
      </c>
      <c r="C1252" s="323" t="s">
        <v>21545</v>
      </c>
      <c r="D1252" s="324" t="s">
        <v>289</v>
      </c>
      <c r="E1252" s="344">
        <v>388.68</v>
      </c>
      <c r="F1252" s="324" t="s">
        <v>21546</v>
      </c>
    </row>
    <row r="1253" spans="1:6" ht="25.5" x14ac:dyDescent="0.2">
      <c r="A1253" s="187" t="s">
        <v>17147</v>
      </c>
      <c r="B1253" s="187" t="s">
        <v>17149</v>
      </c>
      <c r="C1253" s="323" t="s">
        <v>17148</v>
      </c>
      <c r="D1253" s="324" t="s">
        <v>289</v>
      </c>
      <c r="E1253" s="344">
        <v>391.4</v>
      </c>
      <c r="F1253" s="324" t="s">
        <v>17149</v>
      </c>
    </row>
    <row r="1254" spans="1:6" x14ac:dyDescent="0.2">
      <c r="A1254" s="187" t="s">
        <v>1518</v>
      </c>
      <c r="B1254" s="187" t="s">
        <v>1520</v>
      </c>
      <c r="C1254" s="323" t="s">
        <v>1519</v>
      </c>
      <c r="D1254" s="324" t="s">
        <v>289</v>
      </c>
      <c r="E1254" s="344">
        <v>1.99</v>
      </c>
      <c r="F1254" s="324" t="s">
        <v>1520</v>
      </c>
    </row>
    <row r="1255" spans="1:6" x14ac:dyDescent="0.2">
      <c r="A1255" s="187" t="s">
        <v>8807</v>
      </c>
      <c r="B1255" s="187" t="s">
        <v>8809</v>
      </c>
      <c r="C1255" s="323" t="s">
        <v>8808</v>
      </c>
      <c r="D1255" s="324" t="s">
        <v>289</v>
      </c>
      <c r="E1255" s="344">
        <v>344.85</v>
      </c>
      <c r="F1255" s="324" t="s">
        <v>8809</v>
      </c>
    </row>
    <row r="1256" spans="1:6" x14ac:dyDescent="0.2">
      <c r="A1256" s="187" t="s">
        <v>13463</v>
      </c>
      <c r="B1256" s="187" t="s">
        <v>13465</v>
      </c>
      <c r="C1256" s="323" t="s">
        <v>13464</v>
      </c>
      <c r="D1256" s="324" t="s">
        <v>289</v>
      </c>
      <c r="E1256" s="344">
        <v>1950</v>
      </c>
      <c r="F1256" s="324" t="s">
        <v>13465</v>
      </c>
    </row>
    <row r="1257" spans="1:6" x14ac:dyDescent="0.2">
      <c r="A1257" s="187" t="s">
        <v>6456</v>
      </c>
      <c r="B1257" s="187" t="s">
        <v>6458</v>
      </c>
      <c r="C1257" s="323" t="s">
        <v>6457</v>
      </c>
      <c r="D1257" s="324" t="s">
        <v>289</v>
      </c>
      <c r="E1257" s="344">
        <v>104.78</v>
      </c>
      <c r="F1257" s="324" t="s">
        <v>6458</v>
      </c>
    </row>
    <row r="1258" spans="1:6" ht="25.5" x14ac:dyDescent="0.2">
      <c r="A1258" s="187" t="s">
        <v>1521</v>
      </c>
      <c r="B1258" s="187" t="s">
        <v>1523</v>
      </c>
      <c r="C1258" s="323" t="s">
        <v>1522</v>
      </c>
      <c r="D1258" s="324" t="s">
        <v>289</v>
      </c>
      <c r="E1258" s="344">
        <v>1514.73</v>
      </c>
      <c r="F1258" s="324" t="s">
        <v>1523</v>
      </c>
    </row>
    <row r="1259" spans="1:6" ht="25.5" x14ac:dyDescent="0.2">
      <c r="A1259" s="187" t="s">
        <v>17828</v>
      </c>
      <c r="B1259" s="187" t="s">
        <v>17830</v>
      </c>
      <c r="C1259" s="323" t="s">
        <v>17829</v>
      </c>
      <c r="D1259" s="324" t="s">
        <v>289</v>
      </c>
      <c r="E1259" s="344">
        <v>887.09</v>
      </c>
      <c r="F1259" s="324" t="s">
        <v>17830</v>
      </c>
    </row>
    <row r="1260" spans="1:6" x14ac:dyDescent="0.2">
      <c r="A1260" s="187" t="s">
        <v>1503</v>
      </c>
      <c r="B1260" s="187" t="s">
        <v>1505</v>
      </c>
      <c r="C1260" s="323" t="s">
        <v>1504</v>
      </c>
      <c r="D1260" s="324" t="s">
        <v>289</v>
      </c>
      <c r="E1260" s="344">
        <v>66</v>
      </c>
      <c r="F1260" s="324" t="s">
        <v>1505</v>
      </c>
    </row>
    <row r="1261" spans="1:6" ht="25.5" x14ac:dyDescent="0.2">
      <c r="A1261" s="187" t="s">
        <v>19450</v>
      </c>
      <c r="B1261" s="187" t="s">
        <v>19452</v>
      </c>
      <c r="C1261" s="323" t="s">
        <v>19451</v>
      </c>
      <c r="D1261" s="324" t="s">
        <v>289</v>
      </c>
      <c r="E1261" s="344">
        <v>959.75</v>
      </c>
      <c r="F1261" s="324" t="s">
        <v>19452</v>
      </c>
    </row>
    <row r="1262" spans="1:6" x14ac:dyDescent="0.2">
      <c r="A1262" s="187" t="s">
        <v>7475</v>
      </c>
      <c r="B1262" s="187" t="s">
        <v>7477</v>
      </c>
      <c r="C1262" s="323" t="s">
        <v>7476</v>
      </c>
      <c r="D1262" s="324" t="s">
        <v>7113</v>
      </c>
      <c r="E1262" s="344">
        <v>1480</v>
      </c>
      <c r="F1262" s="324" t="s">
        <v>7477</v>
      </c>
    </row>
    <row r="1263" spans="1:6" x14ac:dyDescent="0.2">
      <c r="A1263" s="187" t="s">
        <v>1524</v>
      </c>
      <c r="B1263" s="187" t="s">
        <v>1526</v>
      </c>
      <c r="C1263" s="323" t="s">
        <v>1525</v>
      </c>
      <c r="D1263" s="324" t="s">
        <v>289</v>
      </c>
      <c r="E1263" s="344">
        <v>475</v>
      </c>
      <c r="F1263" s="324" t="s">
        <v>1526</v>
      </c>
    </row>
    <row r="1264" spans="1:6" x14ac:dyDescent="0.2">
      <c r="A1264" s="187" t="s">
        <v>16167</v>
      </c>
      <c r="B1264" s="187" t="s">
        <v>16169</v>
      </c>
      <c r="C1264" s="323" t="s">
        <v>16168</v>
      </c>
      <c r="D1264" s="324" t="s">
        <v>289</v>
      </c>
      <c r="E1264" s="344">
        <v>1155.1199999999999</v>
      </c>
      <c r="F1264" s="324" t="s">
        <v>16169</v>
      </c>
    </row>
    <row r="1265" spans="1:6" x14ac:dyDescent="0.2">
      <c r="A1265" s="187" t="s">
        <v>1500</v>
      </c>
      <c r="B1265" s="187" t="s">
        <v>1502</v>
      </c>
      <c r="C1265" s="323" t="s">
        <v>1501</v>
      </c>
      <c r="D1265" s="324" t="s">
        <v>289</v>
      </c>
      <c r="E1265" s="344">
        <v>13.3</v>
      </c>
      <c r="F1265" s="324" t="s">
        <v>1502</v>
      </c>
    </row>
    <row r="1266" spans="1:6" x14ac:dyDescent="0.2">
      <c r="A1266" s="187" t="s">
        <v>7770</v>
      </c>
      <c r="B1266" s="187" t="s">
        <v>7772</v>
      </c>
      <c r="C1266" s="323" t="s">
        <v>7771</v>
      </c>
      <c r="D1266" s="324" t="s">
        <v>289</v>
      </c>
      <c r="E1266" s="344">
        <v>315</v>
      </c>
      <c r="F1266" s="324" t="s">
        <v>7772</v>
      </c>
    </row>
    <row r="1267" spans="1:6" x14ac:dyDescent="0.2">
      <c r="A1267" s="187" t="s">
        <v>10899</v>
      </c>
      <c r="B1267" s="187" t="s">
        <v>10901</v>
      </c>
      <c r="C1267" s="323" t="s">
        <v>10900</v>
      </c>
      <c r="D1267" s="324" t="s">
        <v>289</v>
      </c>
      <c r="E1267" s="344">
        <v>400</v>
      </c>
      <c r="F1267" s="324" t="s">
        <v>10901</v>
      </c>
    </row>
    <row r="1268" spans="1:6" x14ac:dyDescent="0.2">
      <c r="A1268" s="187" t="s">
        <v>6574</v>
      </c>
      <c r="B1268" s="187" t="s">
        <v>6576</v>
      </c>
      <c r="C1268" s="323" t="s">
        <v>6575</v>
      </c>
      <c r="D1268" s="324" t="s">
        <v>289</v>
      </c>
      <c r="E1268" s="344">
        <v>66</v>
      </c>
      <c r="F1268" s="324" t="s">
        <v>6576</v>
      </c>
    </row>
    <row r="1269" spans="1:6" x14ac:dyDescent="0.2">
      <c r="A1269" s="187" t="s">
        <v>1638</v>
      </c>
      <c r="B1269" s="187" t="s">
        <v>1640</v>
      </c>
      <c r="C1269" s="323" t="s">
        <v>1639</v>
      </c>
      <c r="D1269" s="324" t="s">
        <v>289</v>
      </c>
      <c r="E1269" s="344">
        <v>13.44</v>
      </c>
      <c r="F1269" s="324" t="s">
        <v>1640</v>
      </c>
    </row>
    <row r="1270" spans="1:6" x14ac:dyDescent="0.2">
      <c r="A1270" s="187" t="s">
        <v>1527</v>
      </c>
      <c r="B1270" s="187" t="s">
        <v>1529</v>
      </c>
      <c r="C1270" s="323" t="s">
        <v>1528</v>
      </c>
      <c r="D1270" s="324" t="s">
        <v>289</v>
      </c>
      <c r="E1270" s="344">
        <v>15</v>
      </c>
      <c r="F1270" s="324" t="s">
        <v>1529</v>
      </c>
    </row>
    <row r="1271" spans="1:6" x14ac:dyDescent="0.2">
      <c r="A1271" s="187" t="s">
        <v>1635</v>
      </c>
      <c r="B1271" s="187" t="s">
        <v>1637</v>
      </c>
      <c r="C1271" s="323" t="s">
        <v>1636</v>
      </c>
      <c r="D1271" s="324" t="s">
        <v>289</v>
      </c>
      <c r="E1271" s="344">
        <v>36</v>
      </c>
      <c r="F1271" s="324" t="s">
        <v>1637</v>
      </c>
    </row>
    <row r="1272" spans="1:6" x14ac:dyDescent="0.2">
      <c r="A1272" s="187" t="s">
        <v>15502</v>
      </c>
      <c r="B1272" s="187" t="s">
        <v>15504</v>
      </c>
      <c r="C1272" s="323" t="s">
        <v>15503</v>
      </c>
      <c r="D1272" s="324" t="s">
        <v>289</v>
      </c>
      <c r="E1272" s="344">
        <v>21.5</v>
      </c>
      <c r="F1272" s="324" t="s">
        <v>15504</v>
      </c>
    </row>
    <row r="1273" spans="1:6" x14ac:dyDescent="0.2">
      <c r="A1273" s="187" t="s">
        <v>1530</v>
      </c>
      <c r="B1273" s="187" t="s">
        <v>1532</v>
      </c>
      <c r="C1273" s="323" t="s">
        <v>1531</v>
      </c>
      <c r="D1273" s="324" t="s">
        <v>289</v>
      </c>
      <c r="E1273" s="344">
        <v>39.96</v>
      </c>
      <c r="F1273" s="324" t="s">
        <v>1532</v>
      </c>
    </row>
    <row r="1274" spans="1:6" x14ac:dyDescent="0.2">
      <c r="A1274" s="187" t="s">
        <v>1533</v>
      </c>
      <c r="B1274" s="187" t="s">
        <v>1535</v>
      </c>
      <c r="C1274" s="323" t="s">
        <v>1534</v>
      </c>
      <c r="D1274" s="324" t="s">
        <v>289</v>
      </c>
      <c r="E1274" s="344">
        <v>57.19</v>
      </c>
      <c r="F1274" s="324" t="s">
        <v>1535</v>
      </c>
    </row>
    <row r="1275" spans="1:6" x14ac:dyDescent="0.2">
      <c r="A1275" s="187" t="s">
        <v>16602</v>
      </c>
      <c r="B1275" s="187" t="s">
        <v>16604</v>
      </c>
      <c r="C1275" s="323" t="s">
        <v>16603</v>
      </c>
      <c r="D1275" s="324" t="s">
        <v>289</v>
      </c>
      <c r="E1275" s="344">
        <v>33</v>
      </c>
      <c r="F1275" s="324" t="s">
        <v>16604</v>
      </c>
    </row>
    <row r="1276" spans="1:6" x14ac:dyDescent="0.2">
      <c r="A1276" s="187" t="s">
        <v>7746</v>
      </c>
      <c r="B1276" s="187" t="s">
        <v>7748</v>
      </c>
      <c r="C1276" s="323" t="s">
        <v>7747</v>
      </c>
      <c r="D1276" s="324" t="s">
        <v>289</v>
      </c>
      <c r="E1276" s="344">
        <v>50</v>
      </c>
      <c r="F1276" s="324" t="s">
        <v>7748</v>
      </c>
    </row>
    <row r="1277" spans="1:6" x14ac:dyDescent="0.2">
      <c r="A1277" s="187" t="s">
        <v>10890</v>
      </c>
      <c r="B1277" s="187" t="s">
        <v>10892</v>
      </c>
      <c r="C1277" s="323" t="s">
        <v>10891</v>
      </c>
      <c r="D1277" s="324" t="s">
        <v>289</v>
      </c>
      <c r="E1277" s="344">
        <v>50</v>
      </c>
      <c r="F1277" s="324" t="s">
        <v>10892</v>
      </c>
    </row>
    <row r="1278" spans="1:6" x14ac:dyDescent="0.2">
      <c r="A1278" s="187" t="s">
        <v>1536</v>
      </c>
      <c r="B1278" s="187" t="s">
        <v>1538</v>
      </c>
      <c r="C1278" s="323" t="s">
        <v>1537</v>
      </c>
      <c r="D1278" s="324" t="s">
        <v>289</v>
      </c>
      <c r="E1278" s="344">
        <v>88</v>
      </c>
      <c r="F1278" s="324" t="s">
        <v>1538</v>
      </c>
    </row>
    <row r="1279" spans="1:6" x14ac:dyDescent="0.2">
      <c r="A1279" s="187" t="s">
        <v>1626</v>
      </c>
      <c r="B1279" s="187" t="s">
        <v>1628</v>
      </c>
      <c r="C1279" s="323" t="s">
        <v>1627</v>
      </c>
      <c r="D1279" s="324" t="s">
        <v>289</v>
      </c>
      <c r="E1279" s="344">
        <v>7.6</v>
      </c>
      <c r="F1279" s="324" t="s">
        <v>1628</v>
      </c>
    </row>
    <row r="1280" spans="1:6" x14ac:dyDescent="0.2">
      <c r="A1280" s="187" t="s">
        <v>1506</v>
      </c>
      <c r="B1280" s="187" t="s">
        <v>1508</v>
      </c>
      <c r="C1280" s="323" t="s">
        <v>1507</v>
      </c>
      <c r="D1280" s="324" t="s">
        <v>289</v>
      </c>
      <c r="E1280" s="344">
        <v>334.99</v>
      </c>
      <c r="F1280" s="324" t="s">
        <v>1508</v>
      </c>
    </row>
    <row r="1281" spans="1:6" x14ac:dyDescent="0.2">
      <c r="A1281" s="187" t="s">
        <v>17240</v>
      </c>
      <c r="B1281" s="187" t="s">
        <v>17242</v>
      </c>
      <c r="C1281" s="323" t="s">
        <v>17241</v>
      </c>
      <c r="D1281" s="324" t="s">
        <v>289</v>
      </c>
      <c r="E1281" s="344">
        <v>50.91</v>
      </c>
      <c r="F1281" s="324" t="s">
        <v>17242</v>
      </c>
    </row>
    <row r="1282" spans="1:6" x14ac:dyDescent="0.2">
      <c r="A1282" s="187" t="s">
        <v>21908</v>
      </c>
      <c r="B1282" s="187" t="s">
        <v>21910</v>
      </c>
      <c r="C1282" s="323" t="s">
        <v>21909</v>
      </c>
      <c r="D1282" s="324" t="s">
        <v>289</v>
      </c>
      <c r="E1282" s="344">
        <v>7.6</v>
      </c>
      <c r="F1282" s="324" t="s">
        <v>21910</v>
      </c>
    </row>
    <row r="1283" spans="1:6" x14ac:dyDescent="0.2">
      <c r="A1283" s="187" t="s">
        <v>1512</v>
      </c>
      <c r="B1283" s="187" t="s">
        <v>1514</v>
      </c>
      <c r="C1283" s="323" t="s">
        <v>1513</v>
      </c>
      <c r="D1283" s="324" t="s">
        <v>289</v>
      </c>
      <c r="E1283" s="344">
        <v>9.5</v>
      </c>
      <c r="F1283" s="324" t="s">
        <v>1514</v>
      </c>
    </row>
    <row r="1284" spans="1:6" x14ac:dyDescent="0.2">
      <c r="A1284" s="187" t="s">
        <v>1551</v>
      </c>
      <c r="B1284" s="187" t="s">
        <v>1553</v>
      </c>
      <c r="C1284" s="323" t="s">
        <v>1552</v>
      </c>
      <c r="D1284" s="324" t="s">
        <v>289</v>
      </c>
      <c r="E1284" s="344">
        <v>36.549999999999997</v>
      </c>
      <c r="F1284" s="324" t="s">
        <v>1553</v>
      </c>
    </row>
    <row r="1285" spans="1:6" x14ac:dyDescent="0.2">
      <c r="A1285" s="187" t="s">
        <v>1557</v>
      </c>
      <c r="B1285" s="187" t="s">
        <v>1559</v>
      </c>
      <c r="C1285" s="323" t="s">
        <v>1558</v>
      </c>
      <c r="D1285" s="324" t="s">
        <v>289</v>
      </c>
      <c r="E1285" s="344">
        <v>80.959999999999994</v>
      </c>
      <c r="F1285" s="324" t="s">
        <v>1559</v>
      </c>
    </row>
    <row r="1286" spans="1:6" x14ac:dyDescent="0.2">
      <c r="A1286" s="187" t="s">
        <v>1482</v>
      </c>
      <c r="B1286" s="187" t="s">
        <v>1484</v>
      </c>
      <c r="C1286" s="323" t="s">
        <v>1483</v>
      </c>
      <c r="D1286" s="324" t="s">
        <v>289</v>
      </c>
      <c r="E1286" s="344">
        <v>134.16</v>
      </c>
      <c r="F1286" s="324" t="s">
        <v>1484</v>
      </c>
    </row>
    <row r="1287" spans="1:6" x14ac:dyDescent="0.2">
      <c r="A1287" s="187" t="s">
        <v>1560</v>
      </c>
      <c r="B1287" s="187" t="s">
        <v>1562</v>
      </c>
      <c r="C1287" s="323" t="s">
        <v>1561</v>
      </c>
      <c r="D1287" s="324" t="s">
        <v>289</v>
      </c>
      <c r="E1287" s="344">
        <v>200.57</v>
      </c>
      <c r="F1287" s="324" t="s">
        <v>1562</v>
      </c>
    </row>
    <row r="1288" spans="1:6" x14ac:dyDescent="0.2">
      <c r="A1288" s="187" t="s">
        <v>10845</v>
      </c>
      <c r="B1288" s="187" t="s">
        <v>10847</v>
      </c>
      <c r="C1288" s="323" t="s">
        <v>10846</v>
      </c>
      <c r="D1288" s="324" t="s">
        <v>289</v>
      </c>
      <c r="E1288" s="344">
        <v>403.47</v>
      </c>
      <c r="F1288" s="324" t="s">
        <v>10847</v>
      </c>
    </row>
    <row r="1289" spans="1:6" x14ac:dyDescent="0.2">
      <c r="A1289" s="187" t="s">
        <v>1563</v>
      </c>
      <c r="B1289" s="187" t="s">
        <v>1565</v>
      </c>
      <c r="C1289" s="323" t="s">
        <v>1564</v>
      </c>
      <c r="D1289" s="324" t="s">
        <v>289</v>
      </c>
      <c r="E1289" s="344">
        <v>503</v>
      </c>
      <c r="F1289" s="324" t="s">
        <v>1565</v>
      </c>
    </row>
    <row r="1290" spans="1:6" x14ac:dyDescent="0.2">
      <c r="A1290" s="187" t="s">
        <v>1554</v>
      </c>
      <c r="B1290" s="187" t="s">
        <v>1556</v>
      </c>
      <c r="C1290" s="323" t="s">
        <v>1555</v>
      </c>
      <c r="D1290" s="324" t="s">
        <v>289</v>
      </c>
      <c r="E1290" s="344">
        <v>105</v>
      </c>
      <c r="F1290" s="324" t="s">
        <v>1556</v>
      </c>
    </row>
    <row r="1291" spans="1:6" x14ac:dyDescent="0.2">
      <c r="A1291" s="187" t="s">
        <v>1596</v>
      </c>
      <c r="B1291" s="187" t="s">
        <v>1598</v>
      </c>
      <c r="C1291" s="323" t="s">
        <v>1597</v>
      </c>
      <c r="D1291" s="324" t="s">
        <v>289</v>
      </c>
      <c r="E1291" s="344">
        <v>13.8</v>
      </c>
      <c r="F1291" s="324" t="s">
        <v>1598</v>
      </c>
    </row>
    <row r="1292" spans="1:6" x14ac:dyDescent="0.2">
      <c r="A1292" s="187" t="s">
        <v>1599</v>
      </c>
      <c r="B1292" s="187" t="s">
        <v>1601</v>
      </c>
      <c r="C1292" s="323" t="s">
        <v>1600</v>
      </c>
      <c r="D1292" s="324" t="s">
        <v>289</v>
      </c>
      <c r="E1292" s="344">
        <v>35.799999999999997</v>
      </c>
      <c r="F1292" s="324" t="s">
        <v>1601</v>
      </c>
    </row>
    <row r="1293" spans="1:6" x14ac:dyDescent="0.2">
      <c r="A1293" s="187" t="s">
        <v>16468</v>
      </c>
      <c r="B1293" s="187" t="s">
        <v>16470</v>
      </c>
      <c r="C1293" s="323" t="s">
        <v>16469</v>
      </c>
      <c r="D1293" s="324" t="s">
        <v>289</v>
      </c>
      <c r="E1293" s="344">
        <v>24.96</v>
      </c>
      <c r="F1293" s="324" t="s">
        <v>16470</v>
      </c>
    </row>
    <row r="1294" spans="1:6" x14ac:dyDescent="0.2">
      <c r="A1294" s="187" t="s">
        <v>13086</v>
      </c>
      <c r="B1294" s="187" t="s">
        <v>13088</v>
      </c>
      <c r="C1294" s="323" t="s">
        <v>13087</v>
      </c>
      <c r="D1294" s="324" t="s">
        <v>289</v>
      </c>
      <c r="E1294" s="344">
        <v>16.98</v>
      </c>
      <c r="F1294" s="324" t="s">
        <v>13088</v>
      </c>
    </row>
    <row r="1295" spans="1:6" x14ac:dyDescent="0.2">
      <c r="A1295" s="187" t="s">
        <v>16462</v>
      </c>
      <c r="B1295" s="187" t="s">
        <v>16464</v>
      </c>
      <c r="C1295" s="323" t="s">
        <v>16463</v>
      </c>
      <c r="D1295" s="324" t="s">
        <v>289</v>
      </c>
      <c r="E1295" s="344">
        <v>5.15</v>
      </c>
      <c r="F1295" s="324" t="s">
        <v>16464</v>
      </c>
    </row>
    <row r="1296" spans="1:6" x14ac:dyDescent="0.2">
      <c r="A1296" s="187" t="s">
        <v>16465</v>
      </c>
      <c r="B1296" s="187" t="s">
        <v>16467</v>
      </c>
      <c r="C1296" s="323" t="s">
        <v>16466</v>
      </c>
      <c r="D1296" s="324" t="s">
        <v>289</v>
      </c>
      <c r="E1296" s="344">
        <v>6.79</v>
      </c>
      <c r="F1296" s="324" t="s">
        <v>16467</v>
      </c>
    </row>
    <row r="1297" spans="1:6" x14ac:dyDescent="0.2">
      <c r="A1297" s="187" t="s">
        <v>15879</v>
      </c>
      <c r="B1297" s="187" t="s">
        <v>15881</v>
      </c>
      <c r="C1297" s="323" t="s">
        <v>15880</v>
      </c>
      <c r="D1297" s="324" t="s">
        <v>289</v>
      </c>
      <c r="E1297" s="344">
        <v>71.989999999999995</v>
      </c>
      <c r="F1297" s="324" t="s">
        <v>15881</v>
      </c>
    </row>
    <row r="1298" spans="1:6" x14ac:dyDescent="0.2">
      <c r="A1298" s="187" t="s">
        <v>17988</v>
      </c>
      <c r="B1298" s="187" t="s">
        <v>17990</v>
      </c>
      <c r="C1298" s="323" t="s">
        <v>17989</v>
      </c>
      <c r="D1298" s="324" t="s">
        <v>289</v>
      </c>
      <c r="E1298" s="344">
        <v>824.93</v>
      </c>
      <c r="F1298" s="324" t="s">
        <v>17990</v>
      </c>
    </row>
    <row r="1299" spans="1:6" x14ac:dyDescent="0.2">
      <c r="A1299" s="187" t="s">
        <v>17777</v>
      </c>
      <c r="B1299" s="187" t="s">
        <v>17779</v>
      </c>
      <c r="C1299" s="323" t="s">
        <v>17778</v>
      </c>
      <c r="D1299" s="324" t="s">
        <v>289</v>
      </c>
      <c r="E1299" s="344">
        <v>15.85</v>
      </c>
      <c r="F1299" s="324" t="s">
        <v>17779</v>
      </c>
    </row>
    <row r="1300" spans="1:6" x14ac:dyDescent="0.2">
      <c r="A1300" s="187" t="s">
        <v>1545</v>
      </c>
      <c r="B1300" s="187" t="s">
        <v>1547</v>
      </c>
      <c r="C1300" s="323" t="s">
        <v>1546</v>
      </c>
      <c r="D1300" s="324" t="s">
        <v>289</v>
      </c>
      <c r="E1300" s="344">
        <v>1.46</v>
      </c>
      <c r="F1300" s="324" t="s">
        <v>1547</v>
      </c>
    </row>
    <row r="1301" spans="1:6" x14ac:dyDescent="0.2">
      <c r="A1301" s="187" t="s">
        <v>1548</v>
      </c>
      <c r="B1301" s="187" t="s">
        <v>1550</v>
      </c>
      <c r="C1301" s="323" t="s">
        <v>1549</v>
      </c>
      <c r="D1301" s="324" t="s">
        <v>289</v>
      </c>
      <c r="E1301" s="344">
        <v>2.9</v>
      </c>
      <c r="F1301" s="324" t="s">
        <v>1550</v>
      </c>
    </row>
    <row r="1302" spans="1:6" ht="25.5" x14ac:dyDescent="0.2">
      <c r="A1302" s="187" t="s">
        <v>10815</v>
      </c>
      <c r="B1302" s="187" t="s">
        <v>10817</v>
      </c>
      <c r="C1302" s="323" t="s">
        <v>10816</v>
      </c>
      <c r="D1302" s="324" t="s">
        <v>289</v>
      </c>
      <c r="E1302" s="344">
        <v>7.87</v>
      </c>
      <c r="F1302" s="324" t="s">
        <v>10817</v>
      </c>
    </row>
    <row r="1303" spans="1:6" ht="25.5" x14ac:dyDescent="0.2">
      <c r="A1303" s="187" t="s">
        <v>10818</v>
      </c>
      <c r="B1303" s="187" t="s">
        <v>10820</v>
      </c>
      <c r="C1303" s="323" t="s">
        <v>10819</v>
      </c>
      <c r="D1303" s="324" t="s">
        <v>289</v>
      </c>
      <c r="E1303" s="344">
        <v>4.83</v>
      </c>
      <c r="F1303" s="324" t="s">
        <v>10820</v>
      </c>
    </row>
    <row r="1304" spans="1:6" ht="25.5" x14ac:dyDescent="0.2">
      <c r="A1304" s="187" t="s">
        <v>10821</v>
      </c>
      <c r="B1304" s="187" t="s">
        <v>10823</v>
      </c>
      <c r="C1304" s="323" t="s">
        <v>10822</v>
      </c>
      <c r="D1304" s="324" t="s">
        <v>289</v>
      </c>
      <c r="E1304" s="344">
        <v>7.87</v>
      </c>
      <c r="F1304" s="324" t="s">
        <v>10823</v>
      </c>
    </row>
    <row r="1305" spans="1:6" ht="25.5" x14ac:dyDescent="0.2">
      <c r="A1305" s="187" t="s">
        <v>10824</v>
      </c>
      <c r="B1305" s="187" t="s">
        <v>10826</v>
      </c>
      <c r="C1305" s="323" t="s">
        <v>10825</v>
      </c>
      <c r="D1305" s="324" t="s">
        <v>289</v>
      </c>
      <c r="E1305" s="344">
        <v>7.89</v>
      </c>
      <c r="F1305" s="324" t="s">
        <v>10826</v>
      </c>
    </row>
    <row r="1306" spans="1:6" x14ac:dyDescent="0.2">
      <c r="A1306" s="187" t="s">
        <v>19507</v>
      </c>
      <c r="B1306" s="187" t="s">
        <v>19509</v>
      </c>
      <c r="C1306" s="323" t="s">
        <v>19508</v>
      </c>
      <c r="D1306" s="324" t="s">
        <v>289</v>
      </c>
      <c r="E1306" s="344">
        <v>6.17</v>
      </c>
      <c r="F1306" s="324" t="s">
        <v>19509</v>
      </c>
    </row>
    <row r="1307" spans="1:6" x14ac:dyDescent="0.2">
      <c r="A1307" s="187" t="s">
        <v>24165</v>
      </c>
      <c r="B1307" s="187" t="s">
        <v>24167</v>
      </c>
      <c r="C1307" s="323" t="s">
        <v>24166</v>
      </c>
      <c r="D1307" s="324" t="s">
        <v>289</v>
      </c>
      <c r="E1307" s="344">
        <v>6.9</v>
      </c>
      <c r="F1307" s="324" t="s">
        <v>24167</v>
      </c>
    </row>
    <row r="1308" spans="1:6" x14ac:dyDescent="0.2">
      <c r="A1308" s="187" t="s">
        <v>17439</v>
      </c>
      <c r="B1308" s="187" t="s">
        <v>17441</v>
      </c>
      <c r="C1308" s="323" t="s">
        <v>17440</v>
      </c>
      <c r="D1308" s="324" t="s">
        <v>289</v>
      </c>
      <c r="E1308" s="344">
        <v>308.08999999999997</v>
      </c>
      <c r="F1308" s="324" t="s">
        <v>17441</v>
      </c>
    </row>
    <row r="1309" spans="1:6" x14ac:dyDescent="0.2">
      <c r="A1309" s="187" t="s">
        <v>18015</v>
      </c>
      <c r="B1309" s="187" t="s">
        <v>18017</v>
      </c>
      <c r="C1309" s="323" t="s">
        <v>18016</v>
      </c>
      <c r="D1309" s="324" t="s">
        <v>289</v>
      </c>
      <c r="E1309" s="344">
        <v>354.77</v>
      </c>
      <c r="F1309" s="324" t="s">
        <v>18017</v>
      </c>
    </row>
    <row r="1310" spans="1:6" x14ac:dyDescent="0.2">
      <c r="A1310" s="187" t="s">
        <v>1539</v>
      </c>
      <c r="B1310" s="187" t="s">
        <v>1541</v>
      </c>
      <c r="C1310" s="323" t="s">
        <v>1540</v>
      </c>
      <c r="D1310" s="324" t="s">
        <v>289</v>
      </c>
      <c r="E1310" s="344">
        <v>28</v>
      </c>
      <c r="F1310" s="324" t="s">
        <v>1541</v>
      </c>
    </row>
    <row r="1311" spans="1:6" x14ac:dyDescent="0.2">
      <c r="A1311" s="187" t="s">
        <v>1542</v>
      </c>
      <c r="B1311" s="187" t="s">
        <v>1544</v>
      </c>
      <c r="C1311" s="323" t="s">
        <v>1543</v>
      </c>
      <c r="D1311" s="324" t="s">
        <v>289</v>
      </c>
      <c r="E1311" s="344">
        <v>618.94000000000005</v>
      </c>
      <c r="F1311" s="324" t="s">
        <v>1544</v>
      </c>
    </row>
    <row r="1312" spans="1:6" x14ac:dyDescent="0.2">
      <c r="A1312" s="187" t="s">
        <v>13206</v>
      </c>
      <c r="B1312" s="187" t="s">
        <v>13208</v>
      </c>
      <c r="C1312" s="323" t="s">
        <v>13207</v>
      </c>
      <c r="D1312" s="324" t="s">
        <v>289</v>
      </c>
      <c r="E1312" s="344">
        <v>245.69</v>
      </c>
      <c r="F1312" s="324" t="s">
        <v>13208</v>
      </c>
    </row>
    <row r="1313" spans="1:6" x14ac:dyDescent="0.2">
      <c r="A1313" s="187" t="s">
        <v>17822</v>
      </c>
      <c r="B1313" s="187" t="s">
        <v>17824</v>
      </c>
      <c r="C1313" s="323" t="s">
        <v>17823</v>
      </c>
      <c r="D1313" s="324" t="s">
        <v>289</v>
      </c>
      <c r="E1313" s="344">
        <v>1032.1400000000001</v>
      </c>
      <c r="F1313" s="324" t="s">
        <v>17824</v>
      </c>
    </row>
    <row r="1314" spans="1:6" x14ac:dyDescent="0.2">
      <c r="A1314" s="187" t="s">
        <v>17501</v>
      </c>
      <c r="B1314" s="187" t="s">
        <v>17503</v>
      </c>
      <c r="C1314" s="323" t="s">
        <v>17502</v>
      </c>
      <c r="D1314" s="324" t="s">
        <v>289</v>
      </c>
      <c r="E1314" s="344">
        <v>234.17</v>
      </c>
      <c r="F1314" s="324" t="s">
        <v>17503</v>
      </c>
    </row>
    <row r="1315" spans="1:6" x14ac:dyDescent="0.2">
      <c r="A1315" s="187" t="s">
        <v>21825</v>
      </c>
      <c r="B1315" s="187" t="s">
        <v>21827</v>
      </c>
      <c r="C1315" s="323" t="s">
        <v>21826</v>
      </c>
      <c r="D1315" s="324" t="s">
        <v>289</v>
      </c>
      <c r="E1315" s="344">
        <v>902.49</v>
      </c>
      <c r="F1315" s="324" t="s">
        <v>21827</v>
      </c>
    </row>
    <row r="1316" spans="1:6" x14ac:dyDescent="0.2">
      <c r="A1316" s="187" t="s">
        <v>14170</v>
      </c>
      <c r="B1316" s="187" t="s">
        <v>14172</v>
      </c>
      <c r="C1316" s="323" t="s">
        <v>14171</v>
      </c>
      <c r="D1316" s="324" t="s">
        <v>289</v>
      </c>
      <c r="E1316" s="344">
        <v>172.14</v>
      </c>
      <c r="F1316" s="324" t="s">
        <v>14172</v>
      </c>
    </row>
    <row r="1317" spans="1:6" x14ac:dyDescent="0.2">
      <c r="A1317" s="187" t="s">
        <v>20216</v>
      </c>
      <c r="B1317" s="187" t="s">
        <v>20218</v>
      </c>
      <c r="C1317" s="323" t="s">
        <v>20217</v>
      </c>
      <c r="D1317" s="324" t="s">
        <v>289</v>
      </c>
      <c r="E1317" s="344">
        <v>67.5</v>
      </c>
      <c r="F1317" s="324" t="s">
        <v>20218</v>
      </c>
    </row>
    <row r="1318" spans="1:6" x14ac:dyDescent="0.2">
      <c r="A1318" s="187" t="s">
        <v>7277</v>
      </c>
      <c r="B1318" s="187" t="s">
        <v>7279</v>
      </c>
      <c r="C1318" s="323" t="s">
        <v>7278</v>
      </c>
      <c r="D1318" s="324" t="s">
        <v>289</v>
      </c>
      <c r="E1318" s="344">
        <v>711.1</v>
      </c>
      <c r="F1318" s="324" t="s">
        <v>7279</v>
      </c>
    </row>
    <row r="1319" spans="1:6" x14ac:dyDescent="0.2">
      <c r="A1319" s="187" t="s">
        <v>19372</v>
      </c>
      <c r="B1319" s="187" t="s">
        <v>19374</v>
      </c>
      <c r="C1319" s="323" t="s">
        <v>19373</v>
      </c>
      <c r="D1319" s="324" t="s">
        <v>289</v>
      </c>
      <c r="E1319" s="344">
        <v>60.94</v>
      </c>
      <c r="F1319" s="324" t="s">
        <v>19374</v>
      </c>
    </row>
    <row r="1320" spans="1:6" x14ac:dyDescent="0.2">
      <c r="A1320" s="187" t="s">
        <v>24081</v>
      </c>
      <c r="B1320" s="187" t="s">
        <v>24083</v>
      </c>
      <c r="C1320" s="323" t="s">
        <v>24082</v>
      </c>
      <c r="D1320" s="324" t="s">
        <v>289</v>
      </c>
      <c r="E1320" s="344">
        <v>17</v>
      </c>
      <c r="F1320" s="324" t="s">
        <v>24083</v>
      </c>
    </row>
    <row r="1321" spans="1:6" x14ac:dyDescent="0.2">
      <c r="A1321" s="187" t="s">
        <v>19375</v>
      </c>
      <c r="B1321" s="187" t="s">
        <v>19377</v>
      </c>
      <c r="C1321" s="323" t="s">
        <v>19376</v>
      </c>
      <c r="D1321" s="324" t="s">
        <v>289</v>
      </c>
      <c r="E1321" s="344">
        <v>23.52</v>
      </c>
      <c r="F1321" s="324" t="s">
        <v>19377</v>
      </c>
    </row>
    <row r="1322" spans="1:6" x14ac:dyDescent="0.2">
      <c r="A1322" s="187" t="s">
        <v>6889</v>
      </c>
      <c r="B1322" s="187" t="s">
        <v>6891</v>
      </c>
      <c r="C1322" s="323" t="s">
        <v>6890</v>
      </c>
      <c r="D1322" s="324" t="s">
        <v>289</v>
      </c>
      <c r="E1322" s="344">
        <v>3.77</v>
      </c>
      <c r="F1322" s="324" t="s">
        <v>6891</v>
      </c>
    </row>
    <row r="1323" spans="1:6" x14ac:dyDescent="0.2">
      <c r="A1323" s="187" t="s">
        <v>1593</v>
      </c>
      <c r="B1323" s="187" t="s">
        <v>1595</v>
      </c>
      <c r="C1323" s="323" t="s">
        <v>1594</v>
      </c>
      <c r="D1323" s="324" t="s">
        <v>289</v>
      </c>
      <c r="E1323" s="344">
        <v>560</v>
      </c>
      <c r="F1323" s="324" t="s">
        <v>1595</v>
      </c>
    </row>
    <row r="1324" spans="1:6" x14ac:dyDescent="0.2">
      <c r="A1324" s="187" t="s">
        <v>19021</v>
      </c>
      <c r="B1324" s="187" t="s">
        <v>19023</v>
      </c>
      <c r="C1324" s="323" t="s">
        <v>19022</v>
      </c>
      <c r="D1324" s="324" t="s">
        <v>289</v>
      </c>
      <c r="E1324" s="344">
        <v>142.6</v>
      </c>
      <c r="F1324" s="324" t="s">
        <v>19023</v>
      </c>
    </row>
    <row r="1325" spans="1:6" x14ac:dyDescent="0.2">
      <c r="A1325" s="187" t="s">
        <v>8007</v>
      </c>
      <c r="B1325" s="187" t="s">
        <v>8009</v>
      </c>
      <c r="C1325" s="323" t="s">
        <v>8008</v>
      </c>
      <c r="D1325" s="324" t="s">
        <v>289</v>
      </c>
      <c r="E1325" s="344">
        <v>563</v>
      </c>
      <c r="F1325" s="324" t="s">
        <v>8009</v>
      </c>
    </row>
    <row r="1326" spans="1:6" x14ac:dyDescent="0.2">
      <c r="A1326" s="187" t="s">
        <v>1509</v>
      </c>
      <c r="B1326" s="187" t="s">
        <v>1511</v>
      </c>
      <c r="C1326" s="323" t="s">
        <v>1510</v>
      </c>
      <c r="D1326" s="324" t="s">
        <v>289</v>
      </c>
      <c r="E1326" s="344">
        <v>671.59</v>
      </c>
      <c r="F1326" s="324" t="s">
        <v>1511</v>
      </c>
    </row>
    <row r="1327" spans="1:6" x14ac:dyDescent="0.2">
      <c r="A1327" s="187" t="s">
        <v>16164</v>
      </c>
      <c r="B1327" s="187" t="s">
        <v>16166</v>
      </c>
      <c r="C1327" s="323" t="s">
        <v>16165</v>
      </c>
      <c r="D1327" s="324" t="s">
        <v>289</v>
      </c>
      <c r="E1327" s="344">
        <v>14630.05</v>
      </c>
      <c r="F1327" s="324" t="s">
        <v>16166</v>
      </c>
    </row>
    <row r="1328" spans="1:6" x14ac:dyDescent="0.2">
      <c r="A1328" s="187" t="s">
        <v>14622</v>
      </c>
      <c r="B1328" s="187" t="s">
        <v>14624</v>
      </c>
      <c r="C1328" s="323" t="s">
        <v>14623</v>
      </c>
      <c r="D1328" s="324" t="s">
        <v>289</v>
      </c>
      <c r="E1328" s="344">
        <v>864</v>
      </c>
      <c r="F1328" s="324" t="s">
        <v>14624</v>
      </c>
    </row>
    <row r="1329" spans="1:6" x14ac:dyDescent="0.2">
      <c r="A1329" s="187" t="s">
        <v>8119</v>
      </c>
      <c r="B1329" s="187" t="s">
        <v>8121</v>
      </c>
      <c r="C1329" s="323" t="s">
        <v>8120</v>
      </c>
      <c r="D1329" s="324" t="s">
        <v>289</v>
      </c>
      <c r="E1329" s="344">
        <v>864</v>
      </c>
      <c r="F1329" s="324" t="s">
        <v>8121</v>
      </c>
    </row>
    <row r="1330" spans="1:6" x14ac:dyDescent="0.2">
      <c r="A1330" s="187" t="s">
        <v>15232</v>
      </c>
      <c r="B1330" s="187" t="s">
        <v>15234</v>
      </c>
      <c r="C1330" s="323" t="s">
        <v>15233</v>
      </c>
      <c r="D1330" s="324" t="s">
        <v>289</v>
      </c>
      <c r="E1330" s="344">
        <v>971</v>
      </c>
      <c r="F1330" s="324" t="s">
        <v>15234</v>
      </c>
    </row>
    <row r="1331" spans="1:6" x14ac:dyDescent="0.2">
      <c r="A1331" s="187" t="s">
        <v>15235</v>
      </c>
      <c r="B1331" s="187" t="s">
        <v>15237</v>
      </c>
      <c r="C1331" s="323" t="s">
        <v>15236</v>
      </c>
      <c r="D1331" s="324" t="s">
        <v>289</v>
      </c>
      <c r="E1331" s="344">
        <v>1272.1400000000001</v>
      </c>
      <c r="F1331" s="324" t="s">
        <v>15237</v>
      </c>
    </row>
    <row r="1332" spans="1:6" x14ac:dyDescent="0.2">
      <c r="A1332" s="187" t="s">
        <v>15758</v>
      </c>
      <c r="B1332" s="187" t="s">
        <v>15760</v>
      </c>
      <c r="C1332" s="323" t="s">
        <v>15759</v>
      </c>
      <c r="D1332" s="324" t="s">
        <v>289</v>
      </c>
      <c r="E1332" s="344">
        <v>158.69999999999999</v>
      </c>
      <c r="F1332" s="324" t="s">
        <v>15760</v>
      </c>
    </row>
    <row r="1333" spans="1:6" x14ac:dyDescent="0.2">
      <c r="A1333" s="187" t="s">
        <v>10714</v>
      </c>
      <c r="B1333" s="187" t="s">
        <v>10716</v>
      </c>
      <c r="C1333" s="323" t="s">
        <v>10715</v>
      </c>
      <c r="D1333" s="324" t="s">
        <v>289</v>
      </c>
      <c r="E1333" s="344">
        <v>290</v>
      </c>
      <c r="F1333" s="324" t="s">
        <v>10716</v>
      </c>
    </row>
    <row r="1334" spans="1:6" x14ac:dyDescent="0.2">
      <c r="A1334" s="187" t="s">
        <v>14628</v>
      </c>
      <c r="B1334" s="187" t="s">
        <v>14630</v>
      </c>
      <c r="C1334" s="323" t="s">
        <v>14629</v>
      </c>
      <c r="D1334" s="324" t="s">
        <v>289</v>
      </c>
      <c r="E1334" s="344">
        <v>268.27</v>
      </c>
      <c r="F1334" s="324" t="s">
        <v>14630</v>
      </c>
    </row>
    <row r="1335" spans="1:6" x14ac:dyDescent="0.2">
      <c r="A1335" s="187" t="s">
        <v>7271</v>
      </c>
      <c r="B1335" s="187" t="s">
        <v>7273</v>
      </c>
      <c r="C1335" s="323" t="s">
        <v>7272</v>
      </c>
      <c r="D1335" s="324" t="s">
        <v>289</v>
      </c>
      <c r="E1335" s="344">
        <v>344.8</v>
      </c>
      <c r="F1335" s="324" t="s">
        <v>7273</v>
      </c>
    </row>
    <row r="1336" spans="1:6" x14ac:dyDescent="0.2">
      <c r="A1336" s="187" t="s">
        <v>14619</v>
      </c>
      <c r="B1336" s="187" t="s">
        <v>14621</v>
      </c>
      <c r="C1336" s="323" t="s">
        <v>14620</v>
      </c>
      <c r="D1336" s="324" t="s">
        <v>289</v>
      </c>
      <c r="E1336" s="344">
        <v>277.55</v>
      </c>
      <c r="F1336" s="324" t="s">
        <v>14621</v>
      </c>
    </row>
    <row r="1337" spans="1:6" x14ac:dyDescent="0.2">
      <c r="A1337" s="187" t="s">
        <v>15229</v>
      </c>
      <c r="B1337" s="187" t="s">
        <v>15231</v>
      </c>
      <c r="C1337" s="323" t="s">
        <v>15230</v>
      </c>
      <c r="D1337" s="324" t="s">
        <v>289</v>
      </c>
      <c r="E1337" s="344">
        <v>563</v>
      </c>
      <c r="F1337" s="324" t="s">
        <v>15231</v>
      </c>
    </row>
    <row r="1338" spans="1:6" x14ac:dyDescent="0.2">
      <c r="A1338" s="187" t="s">
        <v>14631</v>
      </c>
      <c r="B1338" s="187" t="s">
        <v>14633</v>
      </c>
      <c r="C1338" s="323" t="s">
        <v>14632</v>
      </c>
      <c r="D1338" s="324" t="s">
        <v>289</v>
      </c>
      <c r="E1338" s="344">
        <v>430.78</v>
      </c>
      <c r="F1338" s="324" t="s">
        <v>14633</v>
      </c>
    </row>
    <row r="1339" spans="1:6" x14ac:dyDescent="0.2">
      <c r="A1339" s="187" t="s">
        <v>10929</v>
      </c>
      <c r="B1339" s="187" t="s">
        <v>10931</v>
      </c>
      <c r="C1339" s="323" t="s">
        <v>10930</v>
      </c>
      <c r="D1339" s="324" t="s">
        <v>7113</v>
      </c>
      <c r="E1339" s="344">
        <v>612.5</v>
      </c>
      <c r="F1339" s="324" t="s">
        <v>10931</v>
      </c>
    </row>
    <row r="1340" spans="1:6" x14ac:dyDescent="0.2">
      <c r="A1340" s="187" t="s">
        <v>14634</v>
      </c>
      <c r="B1340" s="187" t="s">
        <v>14636</v>
      </c>
      <c r="C1340" s="323" t="s">
        <v>14635</v>
      </c>
      <c r="D1340" s="324" t="s">
        <v>289</v>
      </c>
      <c r="E1340" s="344">
        <v>563</v>
      </c>
      <c r="F1340" s="324" t="s">
        <v>14636</v>
      </c>
    </row>
    <row r="1341" spans="1:6" x14ac:dyDescent="0.2">
      <c r="A1341" s="187" t="s">
        <v>14625</v>
      </c>
      <c r="B1341" s="187" t="s">
        <v>14627</v>
      </c>
      <c r="C1341" s="323" t="s">
        <v>14626</v>
      </c>
      <c r="D1341" s="324" t="s">
        <v>289</v>
      </c>
      <c r="E1341" s="344">
        <v>497.26</v>
      </c>
      <c r="F1341" s="324" t="s">
        <v>14627</v>
      </c>
    </row>
    <row r="1342" spans="1:6" x14ac:dyDescent="0.2">
      <c r="A1342" s="187" t="s">
        <v>8879</v>
      </c>
      <c r="B1342" s="187" t="s">
        <v>8881</v>
      </c>
      <c r="C1342" s="323" t="s">
        <v>8880</v>
      </c>
      <c r="D1342" s="324" t="s">
        <v>289</v>
      </c>
      <c r="E1342" s="344">
        <v>615.27</v>
      </c>
      <c r="F1342" s="324" t="s">
        <v>8881</v>
      </c>
    </row>
    <row r="1343" spans="1:6" ht="25.5" x14ac:dyDescent="0.2">
      <c r="A1343" s="187" t="s">
        <v>10878</v>
      </c>
      <c r="B1343" s="187" t="s">
        <v>10880</v>
      </c>
      <c r="C1343" s="323" t="s">
        <v>10879</v>
      </c>
      <c r="D1343" s="324" t="s">
        <v>289</v>
      </c>
      <c r="E1343" s="344">
        <v>84.1</v>
      </c>
      <c r="F1343" s="324" t="s">
        <v>10880</v>
      </c>
    </row>
    <row r="1344" spans="1:6" x14ac:dyDescent="0.2">
      <c r="A1344" s="187" t="s">
        <v>6493</v>
      </c>
      <c r="B1344" s="187" t="s">
        <v>6495</v>
      </c>
      <c r="C1344" s="323" t="s">
        <v>6494</v>
      </c>
      <c r="D1344" s="324" t="s">
        <v>289</v>
      </c>
      <c r="E1344" s="344">
        <v>1174</v>
      </c>
      <c r="F1344" s="324" t="s">
        <v>6495</v>
      </c>
    </row>
    <row r="1345" spans="1:6" x14ac:dyDescent="0.2">
      <c r="A1345" s="187" t="s">
        <v>21771</v>
      </c>
      <c r="B1345" s="187" t="s">
        <v>21773</v>
      </c>
      <c r="C1345" s="323" t="s">
        <v>21772</v>
      </c>
      <c r="D1345" s="324" t="s">
        <v>289</v>
      </c>
      <c r="E1345" s="344">
        <v>1030.3499999999999</v>
      </c>
      <c r="F1345" s="324" t="s">
        <v>21773</v>
      </c>
    </row>
    <row r="1346" spans="1:6" x14ac:dyDescent="0.2">
      <c r="A1346" s="187" t="s">
        <v>11226</v>
      </c>
      <c r="B1346" s="187" t="s">
        <v>11228</v>
      </c>
      <c r="C1346" s="323" t="s">
        <v>11227</v>
      </c>
      <c r="D1346" s="324" t="s">
        <v>289</v>
      </c>
      <c r="E1346" s="344">
        <v>64.22</v>
      </c>
      <c r="F1346" s="324" t="s">
        <v>11228</v>
      </c>
    </row>
    <row r="1347" spans="1:6" x14ac:dyDescent="0.2">
      <c r="A1347" s="187" t="s">
        <v>16761</v>
      </c>
      <c r="B1347" s="187" t="s">
        <v>16763</v>
      </c>
      <c r="C1347" s="323" t="s">
        <v>16762</v>
      </c>
      <c r="D1347" s="324" t="s">
        <v>289</v>
      </c>
      <c r="E1347" s="344">
        <v>73.14</v>
      </c>
      <c r="F1347" s="324" t="s">
        <v>16763</v>
      </c>
    </row>
    <row r="1348" spans="1:6" x14ac:dyDescent="0.2">
      <c r="A1348" s="187" t="s">
        <v>22027</v>
      </c>
      <c r="B1348" s="187" t="s">
        <v>22029</v>
      </c>
      <c r="C1348" s="323" t="s">
        <v>22028</v>
      </c>
      <c r="D1348" s="324" t="s">
        <v>289</v>
      </c>
      <c r="E1348" s="344">
        <v>44.37</v>
      </c>
      <c r="F1348" s="324" t="s">
        <v>22029</v>
      </c>
    </row>
    <row r="1349" spans="1:6" x14ac:dyDescent="0.2">
      <c r="A1349" s="187" t="s">
        <v>11229</v>
      </c>
      <c r="B1349" s="187" t="s">
        <v>11231</v>
      </c>
      <c r="C1349" s="323" t="s">
        <v>11230</v>
      </c>
      <c r="D1349" s="324" t="s">
        <v>289</v>
      </c>
      <c r="E1349" s="344">
        <v>67.97</v>
      </c>
      <c r="F1349" s="324" t="s">
        <v>11231</v>
      </c>
    </row>
    <row r="1350" spans="1:6" x14ac:dyDescent="0.2">
      <c r="A1350" s="187" t="s">
        <v>16140</v>
      </c>
      <c r="B1350" s="187" t="s">
        <v>16142</v>
      </c>
      <c r="C1350" s="323" t="s">
        <v>16141</v>
      </c>
      <c r="D1350" s="324" t="s">
        <v>289</v>
      </c>
      <c r="E1350" s="344">
        <v>67.23</v>
      </c>
      <c r="F1350" s="324" t="s">
        <v>16142</v>
      </c>
    </row>
    <row r="1351" spans="1:6" x14ac:dyDescent="0.2">
      <c r="A1351" s="187" t="s">
        <v>16143</v>
      </c>
      <c r="B1351" s="187" t="s">
        <v>16145</v>
      </c>
      <c r="C1351" s="323" t="s">
        <v>16144</v>
      </c>
      <c r="D1351" s="324" t="s">
        <v>289</v>
      </c>
      <c r="E1351" s="344">
        <v>134.46</v>
      </c>
      <c r="F1351" s="324" t="s">
        <v>16145</v>
      </c>
    </row>
    <row r="1352" spans="1:6" x14ac:dyDescent="0.2">
      <c r="A1352" s="187" t="s">
        <v>16581</v>
      </c>
      <c r="B1352" s="187" t="s">
        <v>16583</v>
      </c>
      <c r="C1352" s="323" t="s">
        <v>16582</v>
      </c>
      <c r="D1352" s="324" t="s">
        <v>289</v>
      </c>
      <c r="E1352" s="344">
        <v>6.9</v>
      </c>
      <c r="F1352" s="324" t="s">
        <v>16583</v>
      </c>
    </row>
    <row r="1353" spans="1:6" x14ac:dyDescent="0.2">
      <c r="A1353" s="187" t="s">
        <v>1602</v>
      </c>
      <c r="B1353" s="187" t="s">
        <v>1604</v>
      </c>
      <c r="C1353" s="323" t="s">
        <v>1603</v>
      </c>
      <c r="D1353" s="324" t="s">
        <v>289</v>
      </c>
      <c r="E1353" s="344">
        <v>162.33000000000001</v>
      </c>
      <c r="F1353" s="324" t="s">
        <v>1604</v>
      </c>
    </row>
    <row r="1354" spans="1:6" x14ac:dyDescent="0.2">
      <c r="A1354" s="187" t="s">
        <v>20096</v>
      </c>
      <c r="B1354" s="187" t="s">
        <v>20098</v>
      </c>
      <c r="C1354" s="323" t="s">
        <v>20097</v>
      </c>
      <c r="D1354" s="324" t="s">
        <v>289</v>
      </c>
      <c r="E1354" s="344">
        <v>2.99</v>
      </c>
      <c r="F1354" s="324" t="s">
        <v>20098</v>
      </c>
    </row>
    <row r="1355" spans="1:6" x14ac:dyDescent="0.2">
      <c r="A1355" s="187" t="s">
        <v>7830</v>
      </c>
      <c r="B1355" s="187" t="s">
        <v>7832</v>
      </c>
      <c r="C1355" s="323" t="s">
        <v>7831</v>
      </c>
      <c r="D1355" s="324" t="s">
        <v>7113</v>
      </c>
      <c r="E1355" s="344">
        <v>15.72</v>
      </c>
      <c r="F1355" s="324" t="s">
        <v>7832</v>
      </c>
    </row>
    <row r="1356" spans="1:6" x14ac:dyDescent="0.2">
      <c r="A1356" s="187" t="s">
        <v>7842</v>
      </c>
      <c r="B1356" s="187" t="s">
        <v>7844</v>
      </c>
      <c r="C1356" s="323" t="s">
        <v>7843</v>
      </c>
      <c r="D1356" s="324" t="s">
        <v>7113</v>
      </c>
      <c r="E1356" s="344">
        <v>24.25</v>
      </c>
      <c r="F1356" s="324" t="s">
        <v>7844</v>
      </c>
    </row>
    <row r="1357" spans="1:6" ht="25.5" x14ac:dyDescent="0.2">
      <c r="A1357" s="187" t="s">
        <v>8666</v>
      </c>
      <c r="B1357" s="187" t="s">
        <v>8668</v>
      </c>
      <c r="C1357" s="323" t="s">
        <v>8667</v>
      </c>
      <c r="D1357" s="324" t="s">
        <v>289</v>
      </c>
      <c r="E1357" s="344">
        <v>38.03</v>
      </c>
      <c r="F1357" s="324" t="s">
        <v>8668</v>
      </c>
    </row>
    <row r="1358" spans="1:6" ht="25.5" x14ac:dyDescent="0.2">
      <c r="A1358" s="187" t="s">
        <v>1614</v>
      </c>
      <c r="B1358" s="187" t="s">
        <v>1616</v>
      </c>
      <c r="C1358" s="323" t="s">
        <v>1615</v>
      </c>
      <c r="D1358" s="324" t="s">
        <v>289</v>
      </c>
      <c r="E1358" s="344">
        <v>24.45</v>
      </c>
      <c r="F1358" s="324" t="s">
        <v>1616</v>
      </c>
    </row>
    <row r="1359" spans="1:6" ht="25.5" x14ac:dyDescent="0.2">
      <c r="A1359" s="187" t="s">
        <v>1617</v>
      </c>
      <c r="B1359" s="187" t="s">
        <v>1619</v>
      </c>
      <c r="C1359" s="323" t="s">
        <v>1618</v>
      </c>
      <c r="D1359" s="324" t="s">
        <v>289</v>
      </c>
      <c r="E1359" s="344">
        <v>49.38</v>
      </c>
      <c r="F1359" s="324" t="s">
        <v>1619</v>
      </c>
    </row>
    <row r="1360" spans="1:6" ht="25.5" x14ac:dyDescent="0.2">
      <c r="A1360" s="187" t="s">
        <v>1620</v>
      </c>
      <c r="B1360" s="187" t="s">
        <v>1622</v>
      </c>
      <c r="C1360" s="323" t="s">
        <v>1621</v>
      </c>
      <c r="D1360" s="324" t="s">
        <v>289</v>
      </c>
      <c r="E1360" s="344">
        <v>33.049999999999997</v>
      </c>
      <c r="F1360" s="324" t="s">
        <v>1622</v>
      </c>
    </row>
    <row r="1361" spans="1:6" ht="25.5" x14ac:dyDescent="0.2">
      <c r="A1361" s="187" t="s">
        <v>1623</v>
      </c>
      <c r="B1361" s="187" t="s">
        <v>1625</v>
      </c>
      <c r="C1361" s="323" t="s">
        <v>1624</v>
      </c>
      <c r="D1361" s="324" t="s">
        <v>289</v>
      </c>
      <c r="E1361" s="344">
        <v>37.39</v>
      </c>
      <c r="F1361" s="324" t="s">
        <v>1625</v>
      </c>
    </row>
    <row r="1362" spans="1:6" ht="25.5" x14ac:dyDescent="0.2">
      <c r="A1362" s="187" t="s">
        <v>1611</v>
      </c>
      <c r="B1362" s="187" t="s">
        <v>1613</v>
      </c>
      <c r="C1362" s="323" t="s">
        <v>1612</v>
      </c>
      <c r="D1362" s="324" t="s">
        <v>289</v>
      </c>
      <c r="E1362" s="344">
        <v>26.63</v>
      </c>
      <c r="F1362" s="324" t="s">
        <v>1613</v>
      </c>
    </row>
    <row r="1363" spans="1:6" ht="25.5" x14ac:dyDescent="0.2">
      <c r="A1363" s="187" t="s">
        <v>1608</v>
      </c>
      <c r="B1363" s="187" t="s">
        <v>1610</v>
      </c>
      <c r="C1363" s="323" t="s">
        <v>1609</v>
      </c>
      <c r="D1363" s="324" t="s">
        <v>289</v>
      </c>
      <c r="E1363" s="344">
        <v>7.02</v>
      </c>
      <c r="F1363" s="324" t="s">
        <v>1610</v>
      </c>
    </row>
    <row r="1364" spans="1:6" ht="25.5" x14ac:dyDescent="0.2">
      <c r="A1364" s="187" t="s">
        <v>17070</v>
      </c>
      <c r="B1364" s="187" t="s">
        <v>17072</v>
      </c>
      <c r="C1364" s="323" t="s">
        <v>17071</v>
      </c>
      <c r="D1364" s="324" t="s">
        <v>289</v>
      </c>
      <c r="E1364" s="344">
        <v>10.5</v>
      </c>
      <c r="F1364" s="324" t="s">
        <v>17072</v>
      </c>
    </row>
    <row r="1365" spans="1:6" ht="25.5" x14ac:dyDescent="0.2">
      <c r="A1365" s="187" t="s">
        <v>7072</v>
      </c>
      <c r="B1365" s="187" t="s">
        <v>7074</v>
      </c>
      <c r="C1365" s="323" t="s">
        <v>7073</v>
      </c>
      <c r="D1365" s="324" t="s">
        <v>289</v>
      </c>
      <c r="E1365" s="344">
        <v>10.5</v>
      </c>
      <c r="F1365" s="324" t="s">
        <v>7074</v>
      </c>
    </row>
    <row r="1366" spans="1:6" ht="25.5" x14ac:dyDescent="0.2">
      <c r="A1366" s="187" t="s">
        <v>7075</v>
      </c>
      <c r="B1366" s="187" t="s">
        <v>7077</v>
      </c>
      <c r="C1366" s="323" t="s">
        <v>7076</v>
      </c>
      <c r="D1366" s="324" t="s">
        <v>289</v>
      </c>
      <c r="E1366" s="344">
        <v>14.96</v>
      </c>
      <c r="F1366" s="324" t="s">
        <v>7077</v>
      </c>
    </row>
    <row r="1367" spans="1:6" ht="25.5" x14ac:dyDescent="0.2">
      <c r="A1367" s="187" t="s">
        <v>13873</v>
      </c>
      <c r="B1367" s="187" t="s">
        <v>13875</v>
      </c>
      <c r="C1367" s="323" t="s">
        <v>13874</v>
      </c>
      <c r="D1367" s="324" t="s">
        <v>289</v>
      </c>
      <c r="E1367" s="344">
        <v>19.809999999999999</v>
      </c>
      <c r="F1367" s="324" t="s">
        <v>13875</v>
      </c>
    </row>
    <row r="1368" spans="1:6" x14ac:dyDescent="0.2">
      <c r="A1368" s="187" t="s">
        <v>1629</v>
      </c>
      <c r="B1368" s="187" t="s">
        <v>1631</v>
      </c>
      <c r="C1368" s="323" t="s">
        <v>1630</v>
      </c>
      <c r="D1368" s="324" t="s">
        <v>289</v>
      </c>
      <c r="E1368" s="344">
        <v>4.7</v>
      </c>
      <c r="F1368" s="324" t="s">
        <v>1631</v>
      </c>
    </row>
    <row r="1369" spans="1:6" x14ac:dyDescent="0.2">
      <c r="A1369" s="187" t="s">
        <v>1632</v>
      </c>
      <c r="B1369" s="187" t="s">
        <v>1634</v>
      </c>
      <c r="C1369" s="323" t="s">
        <v>1633</v>
      </c>
      <c r="D1369" s="324" t="s">
        <v>289</v>
      </c>
      <c r="E1369" s="344">
        <v>6.8</v>
      </c>
      <c r="F1369" s="324" t="s">
        <v>1634</v>
      </c>
    </row>
    <row r="1370" spans="1:6" x14ac:dyDescent="0.2">
      <c r="A1370" s="187" t="s">
        <v>17097</v>
      </c>
      <c r="B1370" s="187" t="s">
        <v>17099</v>
      </c>
      <c r="C1370" s="323" t="s">
        <v>17098</v>
      </c>
      <c r="D1370" s="324" t="s">
        <v>289</v>
      </c>
      <c r="E1370" s="344">
        <v>7.82</v>
      </c>
      <c r="F1370" s="324" t="s">
        <v>17099</v>
      </c>
    </row>
    <row r="1371" spans="1:6" x14ac:dyDescent="0.2">
      <c r="A1371" s="187" t="s">
        <v>20357</v>
      </c>
      <c r="B1371" s="187" t="s">
        <v>20359</v>
      </c>
      <c r="C1371" s="323" t="s">
        <v>20358</v>
      </c>
      <c r="D1371" s="324" t="s">
        <v>289</v>
      </c>
      <c r="E1371" s="344">
        <v>3227.25</v>
      </c>
      <c r="F1371" s="324" t="s">
        <v>20359</v>
      </c>
    </row>
    <row r="1372" spans="1:6" x14ac:dyDescent="0.2">
      <c r="A1372" s="187" t="s">
        <v>18124</v>
      </c>
      <c r="B1372" s="187" t="s">
        <v>18126</v>
      </c>
      <c r="C1372" s="323" t="s">
        <v>18125</v>
      </c>
      <c r="D1372" s="324" t="s">
        <v>289</v>
      </c>
      <c r="E1372" s="344">
        <v>2644.49</v>
      </c>
      <c r="F1372" s="324" t="s">
        <v>18126</v>
      </c>
    </row>
    <row r="1373" spans="1:6" x14ac:dyDescent="0.2">
      <c r="A1373" s="187" t="s">
        <v>1651</v>
      </c>
      <c r="B1373" s="187" t="s">
        <v>1653</v>
      </c>
      <c r="C1373" s="323" t="s">
        <v>1652</v>
      </c>
      <c r="D1373" s="324" t="s">
        <v>290</v>
      </c>
      <c r="E1373" s="344">
        <v>0.7</v>
      </c>
      <c r="F1373" s="324" t="s">
        <v>1653</v>
      </c>
    </row>
    <row r="1374" spans="1:6" x14ac:dyDescent="0.2">
      <c r="A1374" s="187" t="s">
        <v>1654</v>
      </c>
      <c r="B1374" s="187" t="s">
        <v>1656</v>
      </c>
      <c r="C1374" s="323" t="s">
        <v>1655</v>
      </c>
      <c r="D1374" s="324" t="s">
        <v>290</v>
      </c>
      <c r="E1374" s="344">
        <v>0.59</v>
      </c>
      <c r="F1374" s="324" t="s">
        <v>1656</v>
      </c>
    </row>
    <row r="1375" spans="1:6" x14ac:dyDescent="0.2">
      <c r="A1375" s="187" t="s">
        <v>13457</v>
      </c>
      <c r="B1375" s="187" t="s">
        <v>13459</v>
      </c>
      <c r="C1375" s="323" t="s">
        <v>13458</v>
      </c>
      <c r="D1375" s="324" t="s">
        <v>289</v>
      </c>
      <c r="E1375" s="344">
        <v>38.36</v>
      </c>
      <c r="F1375" s="324" t="s">
        <v>13459</v>
      </c>
    </row>
    <row r="1376" spans="1:6" x14ac:dyDescent="0.2">
      <c r="A1376" s="187" t="s">
        <v>18343</v>
      </c>
      <c r="B1376" s="187" t="s">
        <v>18345</v>
      </c>
      <c r="C1376" s="323" t="s">
        <v>18344</v>
      </c>
      <c r="D1376" s="324" t="s">
        <v>289</v>
      </c>
      <c r="E1376" s="344">
        <v>2.66</v>
      </c>
      <c r="F1376" s="324" t="s">
        <v>18345</v>
      </c>
    </row>
    <row r="1377" spans="1:6" x14ac:dyDescent="0.2">
      <c r="A1377" s="187" t="s">
        <v>16546</v>
      </c>
      <c r="B1377" s="187" t="s">
        <v>16548</v>
      </c>
      <c r="C1377" s="323" t="s">
        <v>16547</v>
      </c>
      <c r="D1377" s="324" t="s">
        <v>277</v>
      </c>
      <c r="E1377" s="344">
        <v>12.26</v>
      </c>
      <c r="F1377" s="324" t="s">
        <v>16548</v>
      </c>
    </row>
    <row r="1378" spans="1:6" x14ac:dyDescent="0.2">
      <c r="A1378" s="187" t="s">
        <v>16552</v>
      </c>
      <c r="B1378" s="187" t="s">
        <v>16554</v>
      </c>
      <c r="C1378" s="323" t="s">
        <v>16553</v>
      </c>
      <c r="D1378" s="324" t="s">
        <v>277</v>
      </c>
      <c r="E1378" s="344">
        <v>21.63</v>
      </c>
      <c r="F1378" s="324" t="s">
        <v>16554</v>
      </c>
    </row>
    <row r="1379" spans="1:6" x14ac:dyDescent="0.2">
      <c r="A1379" s="187" t="s">
        <v>11046</v>
      </c>
      <c r="B1379" s="187" t="s">
        <v>11048</v>
      </c>
      <c r="C1379" s="323" t="s">
        <v>11047</v>
      </c>
      <c r="D1379" s="324" t="s">
        <v>277</v>
      </c>
      <c r="E1379" s="344">
        <v>1.8</v>
      </c>
      <c r="F1379" s="324" t="s">
        <v>11048</v>
      </c>
    </row>
    <row r="1380" spans="1:6" x14ac:dyDescent="0.2">
      <c r="A1380" s="187" t="s">
        <v>10579</v>
      </c>
      <c r="B1380" s="187" t="s">
        <v>10581</v>
      </c>
      <c r="C1380" s="323" t="s">
        <v>10580</v>
      </c>
      <c r="D1380" s="324" t="s">
        <v>277</v>
      </c>
      <c r="E1380" s="344">
        <v>83.96</v>
      </c>
      <c r="F1380" s="324" t="s">
        <v>10581</v>
      </c>
    </row>
    <row r="1381" spans="1:6" x14ac:dyDescent="0.2">
      <c r="A1381" s="187" t="s">
        <v>10657</v>
      </c>
      <c r="B1381" s="187" t="s">
        <v>10659</v>
      </c>
      <c r="C1381" s="323" t="s">
        <v>10658</v>
      </c>
      <c r="D1381" s="324" t="s">
        <v>277</v>
      </c>
      <c r="E1381" s="344">
        <v>218.79</v>
      </c>
      <c r="F1381" s="324" t="s">
        <v>10659</v>
      </c>
    </row>
    <row r="1382" spans="1:6" x14ac:dyDescent="0.2">
      <c r="A1382" s="187" t="s">
        <v>16305</v>
      </c>
      <c r="B1382" s="187" t="s">
        <v>16307</v>
      </c>
      <c r="C1382" s="323" t="s">
        <v>16306</v>
      </c>
      <c r="D1382" s="324" t="s">
        <v>277</v>
      </c>
      <c r="E1382" s="344">
        <v>96.02</v>
      </c>
      <c r="F1382" s="324" t="s">
        <v>16307</v>
      </c>
    </row>
    <row r="1383" spans="1:6" x14ac:dyDescent="0.2">
      <c r="A1383" s="187" t="s">
        <v>16302</v>
      </c>
      <c r="B1383" s="187" t="s">
        <v>16304</v>
      </c>
      <c r="C1383" s="323" t="s">
        <v>16303</v>
      </c>
      <c r="D1383" s="324" t="s">
        <v>277</v>
      </c>
      <c r="E1383" s="344">
        <v>58.29</v>
      </c>
      <c r="F1383" s="324" t="s">
        <v>16304</v>
      </c>
    </row>
    <row r="1384" spans="1:6" x14ac:dyDescent="0.2">
      <c r="A1384" s="187" t="s">
        <v>16350</v>
      </c>
      <c r="B1384" s="187" t="s">
        <v>16352</v>
      </c>
      <c r="C1384" s="323" t="s">
        <v>16351</v>
      </c>
      <c r="D1384" s="324" t="s">
        <v>277</v>
      </c>
      <c r="E1384" s="344">
        <v>62.27</v>
      </c>
      <c r="F1384" s="324" t="s">
        <v>16352</v>
      </c>
    </row>
    <row r="1385" spans="1:6" x14ac:dyDescent="0.2">
      <c r="A1385" s="187" t="s">
        <v>17486</v>
      </c>
      <c r="B1385" s="187" t="s">
        <v>17488</v>
      </c>
      <c r="C1385" s="323" t="s">
        <v>17487</v>
      </c>
      <c r="D1385" s="324" t="s">
        <v>277</v>
      </c>
      <c r="E1385" s="344">
        <v>99.47</v>
      </c>
      <c r="F1385" s="324" t="s">
        <v>17488</v>
      </c>
    </row>
    <row r="1386" spans="1:6" x14ac:dyDescent="0.2">
      <c r="A1386" s="187" t="s">
        <v>19492</v>
      </c>
      <c r="B1386" s="187" t="s">
        <v>19494</v>
      </c>
      <c r="C1386" s="323" t="s">
        <v>19493</v>
      </c>
      <c r="D1386" s="324" t="s">
        <v>623</v>
      </c>
      <c r="E1386" s="344">
        <v>140</v>
      </c>
      <c r="F1386" s="324" t="s">
        <v>19494</v>
      </c>
    </row>
    <row r="1387" spans="1:6" x14ac:dyDescent="0.2">
      <c r="A1387" s="187" t="s">
        <v>20852</v>
      </c>
      <c r="B1387" s="187" t="s">
        <v>20854</v>
      </c>
      <c r="C1387" s="323" t="s">
        <v>20853</v>
      </c>
      <c r="D1387" s="324" t="s">
        <v>623</v>
      </c>
      <c r="E1387" s="344">
        <v>300</v>
      </c>
      <c r="F1387" s="324" t="s">
        <v>20854</v>
      </c>
    </row>
    <row r="1388" spans="1:6" x14ac:dyDescent="0.2">
      <c r="A1388" s="187" t="s">
        <v>1666</v>
      </c>
      <c r="B1388" s="187" t="s">
        <v>1668</v>
      </c>
      <c r="C1388" s="323" t="s">
        <v>1667</v>
      </c>
      <c r="D1388" s="324" t="s">
        <v>277</v>
      </c>
      <c r="E1388" s="344">
        <v>21.01</v>
      </c>
      <c r="F1388" s="324" t="s">
        <v>1668</v>
      </c>
    </row>
    <row r="1389" spans="1:6" x14ac:dyDescent="0.2">
      <c r="A1389" s="187" t="s">
        <v>1669</v>
      </c>
      <c r="B1389" s="187" t="s">
        <v>1671</v>
      </c>
      <c r="C1389" s="323" t="s">
        <v>1670</v>
      </c>
      <c r="D1389" s="324" t="s">
        <v>277</v>
      </c>
      <c r="E1389" s="344">
        <v>24.4</v>
      </c>
      <c r="F1389" s="324" t="s">
        <v>1671</v>
      </c>
    </row>
    <row r="1390" spans="1:6" x14ac:dyDescent="0.2">
      <c r="A1390" s="187" t="s">
        <v>6359</v>
      </c>
      <c r="B1390" s="187" t="s">
        <v>6361</v>
      </c>
      <c r="C1390" s="323" t="s">
        <v>6360</v>
      </c>
      <c r="D1390" s="324" t="s">
        <v>277</v>
      </c>
      <c r="E1390" s="344">
        <v>33.619999999999997</v>
      </c>
      <c r="F1390" s="324" t="s">
        <v>6361</v>
      </c>
    </row>
    <row r="1391" spans="1:6" x14ac:dyDescent="0.2">
      <c r="A1391" s="187" t="s">
        <v>18334</v>
      </c>
      <c r="B1391" s="187" t="s">
        <v>18336</v>
      </c>
      <c r="C1391" s="323" t="s">
        <v>18335</v>
      </c>
      <c r="D1391" s="324" t="s">
        <v>277</v>
      </c>
      <c r="E1391" s="344">
        <v>56.94</v>
      </c>
      <c r="F1391" s="324" t="s">
        <v>18336</v>
      </c>
    </row>
    <row r="1392" spans="1:6" x14ac:dyDescent="0.2">
      <c r="A1392" s="187" t="s">
        <v>18337</v>
      </c>
      <c r="B1392" s="187" t="s">
        <v>18339</v>
      </c>
      <c r="C1392" s="323" t="s">
        <v>18338</v>
      </c>
      <c r="D1392" s="324" t="s">
        <v>277</v>
      </c>
      <c r="E1392" s="344">
        <v>87.34</v>
      </c>
      <c r="F1392" s="324" t="s">
        <v>18339</v>
      </c>
    </row>
    <row r="1393" spans="1:6" ht="25.5" x14ac:dyDescent="0.2">
      <c r="A1393" s="187" t="s">
        <v>22649</v>
      </c>
      <c r="B1393" s="187" t="s">
        <v>22651</v>
      </c>
      <c r="C1393" s="323" t="s">
        <v>22650</v>
      </c>
      <c r="D1393" s="324" t="s">
        <v>277</v>
      </c>
      <c r="E1393" s="344">
        <v>180</v>
      </c>
      <c r="F1393" s="324" t="s">
        <v>22651</v>
      </c>
    </row>
    <row r="1394" spans="1:6" x14ac:dyDescent="0.2">
      <c r="A1394" s="187" t="s">
        <v>1663</v>
      </c>
      <c r="B1394" s="187" t="s">
        <v>1665</v>
      </c>
      <c r="C1394" s="323" t="s">
        <v>1664</v>
      </c>
      <c r="D1394" s="324" t="s">
        <v>277</v>
      </c>
      <c r="E1394" s="344">
        <v>39.76</v>
      </c>
      <c r="F1394" s="324" t="s">
        <v>1665</v>
      </c>
    </row>
    <row r="1395" spans="1:6" x14ac:dyDescent="0.2">
      <c r="A1395" s="187" t="s">
        <v>23176</v>
      </c>
      <c r="B1395" s="187" t="s">
        <v>23178</v>
      </c>
      <c r="C1395" s="323" t="s">
        <v>23177</v>
      </c>
      <c r="D1395" s="324" t="s">
        <v>7113</v>
      </c>
      <c r="E1395" s="344">
        <v>315.91000000000003</v>
      </c>
      <c r="F1395" s="324" t="s">
        <v>23178</v>
      </c>
    </row>
    <row r="1396" spans="1:6" x14ac:dyDescent="0.2">
      <c r="A1396" s="187" t="s">
        <v>17774</v>
      </c>
      <c r="B1396" s="187" t="s">
        <v>17776</v>
      </c>
      <c r="C1396" s="323" t="s">
        <v>17775</v>
      </c>
      <c r="D1396" s="324" t="s">
        <v>7113</v>
      </c>
      <c r="E1396" s="344">
        <v>243.36</v>
      </c>
      <c r="F1396" s="324" t="s">
        <v>17776</v>
      </c>
    </row>
    <row r="1397" spans="1:6" x14ac:dyDescent="0.2">
      <c r="A1397" s="187" t="s">
        <v>15457</v>
      </c>
      <c r="B1397" s="187" t="s">
        <v>15459</v>
      </c>
      <c r="C1397" s="323" t="s">
        <v>15458</v>
      </c>
      <c r="D1397" s="324" t="s">
        <v>289</v>
      </c>
      <c r="E1397" s="344">
        <v>4288.8999999999996</v>
      </c>
      <c r="F1397" s="324" t="s">
        <v>15459</v>
      </c>
    </row>
    <row r="1398" spans="1:6" ht="25.5" x14ac:dyDescent="0.2">
      <c r="A1398" s="187" t="s">
        <v>20432</v>
      </c>
      <c r="B1398" s="187" t="s">
        <v>20434</v>
      </c>
      <c r="C1398" s="323" t="s">
        <v>20433</v>
      </c>
      <c r="D1398" s="324" t="s">
        <v>289</v>
      </c>
      <c r="E1398" s="344">
        <v>650</v>
      </c>
      <c r="F1398" s="324" t="s">
        <v>20434</v>
      </c>
    </row>
    <row r="1399" spans="1:6" x14ac:dyDescent="0.2">
      <c r="A1399" s="187" t="s">
        <v>22138</v>
      </c>
      <c r="B1399" s="187" t="s">
        <v>22140</v>
      </c>
      <c r="C1399" s="323" t="s">
        <v>22139</v>
      </c>
      <c r="D1399" s="324" t="s">
        <v>289</v>
      </c>
      <c r="E1399" s="344">
        <v>3640.9</v>
      </c>
      <c r="F1399" s="324" t="s">
        <v>22140</v>
      </c>
    </row>
    <row r="1400" spans="1:6" ht="25.5" x14ac:dyDescent="0.2">
      <c r="A1400" s="187" t="s">
        <v>15463</v>
      </c>
      <c r="B1400" s="187" t="s">
        <v>15465</v>
      </c>
      <c r="C1400" s="323" t="s">
        <v>15464</v>
      </c>
      <c r="D1400" s="324" t="s">
        <v>289</v>
      </c>
      <c r="E1400" s="344">
        <v>30146.13</v>
      </c>
      <c r="F1400" s="324" t="s">
        <v>15465</v>
      </c>
    </row>
    <row r="1401" spans="1:6" x14ac:dyDescent="0.2">
      <c r="A1401" s="187" t="s">
        <v>22141</v>
      </c>
      <c r="B1401" s="187" t="s">
        <v>22143</v>
      </c>
      <c r="C1401" s="323" t="s">
        <v>22142</v>
      </c>
      <c r="D1401" s="324" t="s">
        <v>289</v>
      </c>
      <c r="E1401" s="344">
        <v>374.8</v>
      </c>
      <c r="F1401" s="324" t="s">
        <v>22143</v>
      </c>
    </row>
    <row r="1402" spans="1:6" x14ac:dyDescent="0.2">
      <c r="A1402" s="187" t="s">
        <v>13934</v>
      </c>
      <c r="B1402" s="187" t="s">
        <v>13936</v>
      </c>
      <c r="C1402" s="323" t="s">
        <v>13935</v>
      </c>
      <c r="D1402" s="324" t="s">
        <v>289</v>
      </c>
      <c r="E1402" s="344">
        <v>161.88</v>
      </c>
      <c r="F1402" s="324" t="s">
        <v>13936</v>
      </c>
    </row>
    <row r="1403" spans="1:6" x14ac:dyDescent="0.2">
      <c r="A1403" s="187" t="s">
        <v>1672</v>
      </c>
      <c r="B1403" s="187" t="s">
        <v>1674</v>
      </c>
      <c r="C1403" s="323" t="s">
        <v>1673</v>
      </c>
      <c r="D1403" s="324" t="s">
        <v>289</v>
      </c>
      <c r="E1403" s="344">
        <v>15.5</v>
      </c>
      <c r="F1403" s="324" t="s">
        <v>1674</v>
      </c>
    </row>
    <row r="1404" spans="1:6" x14ac:dyDescent="0.2">
      <c r="A1404" s="187" t="s">
        <v>10839</v>
      </c>
      <c r="B1404" s="187" t="s">
        <v>10841</v>
      </c>
      <c r="C1404" s="323" t="s">
        <v>10840</v>
      </c>
      <c r="D1404" s="324" t="s">
        <v>289</v>
      </c>
      <c r="E1404" s="344">
        <v>9.41</v>
      </c>
      <c r="F1404" s="324" t="s">
        <v>10841</v>
      </c>
    </row>
    <row r="1405" spans="1:6" x14ac:dyDescent="0.2">
      <c r="A1405" s="187" t="s">
        <v>5243</v>
      </c>
      <c r="B1405" s="187" t="s">
        <v>5245</v>
      </c>
      <c r="C1405" s="323" t="s">
        <v>5244</v>
      </c>
      <c r="D1405" s="324" t="s">
        <v>289</v>
      </c>
      <c r="E1405" s="344">
        <v>21.2</v>
      </c>
      <c r="F1405" s="324" t="s">
        <v>5245</v>
      </c>
    </row>
    <row r="1406" spans="1:6" x14ac:dyDescent="0.2">
      <c r="A1406" s="187" t="s">
        <v>6640</v>
      </c>
      <c r="B1406" s="187" t="s">
        <v>6642</v>
      </c>
      <c r="C1406" s="323" t="s">
        <v>6641</v>
      </c>
      <c r="D1406" s="324" t="s">
        <v>277</v>
      </c>
      <c r="E1406" s="344">
        <v>25.45</v>
      </c>
      <c r="F1406" s="324" t="s">
        <v>6642</v>
      </c>
    </row>
    <row r="1407" spans="1:6" x14ac:dyDescent="0.2">
      <c r="A1407" s="187" t="s">
        <v>19378</v>
      </c>
      <c r="B1407" s="187" t="s">
        <v>19380</v>
      </c>
      <c r="C1407" s="323" t="s">
        <v>19379</v>
      </c>
      <c r="D1407" s="324" t="s">
        <v>289</v>
      </c>
      <c r="E1407" s="344">
        <v>43.59</v>
      </c>
      <c r="F1407" s="324" t="s">
        <v>19380</v>
      </c>
    </row>
    <row r="1408" spans="1:6" x14ac:dyDescent="0.2">
      <c r="A1408" s="187" t="s">
        <v>1675</v>
      </c>
      <c r="B1408" s="187" t="s">
        <v>1677</v>
      </c>
      <c r="C1408" s="323" t="s">
        <v>1676</v>
      </c>
      <c r="D1408" s="324" t="s">
        <v>277</v>
      </c>
      <c r="E1408" s="344">
        <v>23.5</v>
      </c>
      <c r="F1408" s="324" t="s">
        <v>1677</v>
      </c>
    </row>
    <row r="1409" spans="1:6" x14ac:dyDescent="0.2">
      <c r="A1409" s="187" t="s">
        <v>1657</v>
      </c>
      <c r="B1409" s="187" t="s">
        <v>1659</v>
      </c>
      <c r="C1409" s="323" t="s">
        <v>1658</v>
      </c>
      <c r="D1409" s="324" t="s">
        <v>277</v>
      </c>
      <c r="E1409" s="344">
        <v>2</v>
      </c>
      <c r="F1409" s="324" t="s">
        <v>1659</v>
      </c>
    </row>
    <row r="1410" spans="1:6" x14ac:dyDescent="0.2">
      <c r="A1410" s="187" t="s">
        <v>1678</v>
      </c>
      <c r="B1410" s="187" t="s">
        <v>1680</v>
      </c>
      <c r="C1410" s="323" t="s">
        <v>1679</v>
      </c>
      <c r="D1410" s="324" t="s">
        <v>277</v>
      </c>
      <c r="E1410" s="344">
        <v>1.85</v>
      </c>
      <c r="F1410" s="324" t="s">
        <v>1680</v>
      </c>
    </row>
    <row r="1411" spans="1:6" x14ac:dyDescent="0.2">
      <c r="A1411" s="187" t="s">
        <v>20612</v>
      </c>
      <c r="B1411" s="187" t="s">
        <v>20614</v>
      </c>
      <c r="C1411" s="323" t="s">
        <v>20613</v>
      </c>
      <c r="D1411" s="324" t="s">
        <v>277</v>
      </c>
      <c r="E1411" s="344">
        <v>6.1</v>
      </c>
      <c r="F1411" s="324" t="s">
        <v>20614</v>
      </c>
    </row>
    <row r="1412" spans="1:6" x14ac:dyDescent="0.2">
      <c r="A1412" s="187" t="s">
        <v>7226</v>
      </c>
      <c r="B1412" s="187" t="s">
        <v>7228</v>
      </c>
      <c r="C1412" s="323" t="s">
        <v>7227</v>
      </c>
      <c r="D1412" s="324" t="s">
        <v>277</v>
      </c>
      <c r="E1412" s="344">
        <v>4.75</v>
      </c>
      <c r="F1412" s="324" t="s">
        <v>7228</v>
      </c>
    </row>
    <row r="1413" spans="1:6" x14ac:dyDescent="0.2">
      <c r="A1413" s="187" t="s">
        <v>13071</v>
      </c>
      <c r="B1413" s="187" t="s">
        <v>13073</v>
      </c>
      <c r="C1413" s="323" t="s">
        <v>13072</v>
      </c>
      <c r="D1413" s="324" t="s">
        <v>277</v>
      </c>
      <c r="E1413" s="344">
        <v>5.65</v>
      </c>
      <c r="F1413" s="324" t="s">
        <v>13073</v>
      </c>
    </row>
    <row r="1414" spans="1:6" x14ac:dyDescent="0.2">
      <c r="A1414" s="187" t="s">
        <v>20189</v>
      </c>
      <c r="B1414" s="187" t="s">
        <v>20191</v>
      </c>
      <c r="C1414" s="323" t="s">
        <v>20190</v>
      </c>
      <c r="D1414" s="324" t="s">
        <v>277</v>
      </c>
      <c r="E1414" s="344">
        <v>24.43</v>
      </c>
      <c r="F1414" s="324" t="s">
        <v>20191</v>
      </c>
    </row>
    <row r="1415" spans="1:6" x14ac:dyDescent="0.2">
      <c r="A1415" s="187" t="s">
        <v>1681</v>
      </c>
      <c r="B1415" s="187" t="s">
        <v>1683</v>
      </c>
      <c r="C1415" s="323" t="s">
        <v>1682</v>
      </c>
      <c r="D1415" s="324" t="s">
        <v>277</v>
      </c>
      <c r="E1415" s="344">
        <v>8.65</v>
      </c>
      <c r="F1415" s="324" t="s">
        <v>1683</v>
      </c>
    </row>
    <row r="1416" spans="1:6" x14ac:dyDescent="0.2">
      <c r="A1416" s="187" t="s">
        <v>14920</v>
      </c>
      <c r="B1416" s="187" t="s">
        <v>14922</v>
      </c>
      <c r="C1416" s="323" t="s">
        <v>14921</v>
      </c>
      <c r="D1416" s="324" t="s">
        <v>277</v>
      </c>
      <c r="E1416" s="344">
        <v>15</v>
      </c>
      <c r="F1416" s="324" t="s">
        <v>14922</v>
      </c>
    </row>
    <row r="1417" spans="1:6" x14ac:dyDescent="0.2">
      <c r="A1417" s="187" t="s">
        <v>20615</v>
      </c>
      <c r="B1417" s="187" t="s">
        <v>20617</v>
      </c>
      <c r="C1417" s="323" t="s">
        <v>20616</v>
      </c>
      <c r="D1417" s="324" t="s">
        <v>277</v>
      </c>
      <c r="E1417" s="344">
        <v>20.58</v>
      </c>
      <c r="F1417" s="324" t="s">
        <v>20617</v>
      </c>
    </row>
    <row r="1418" spans="1:6" x14ac:dyDescent="0.2">
      <c r="A1418" s="187" t="s">
        <v>20081</v>
      </c>
      <c r="B1418" s="187" t="s">
        <v>20083</v>
      </c>
      <c r="C1418" s="323" t="s">
        <v>20082</v>
      </c>
      <c r="D1418" s="324" t="s">
        <v>277</v>
      </c>
      <c r="E1418" s="344">
        <v>7.32</v>
      </c>
      <c r="F1418" s="324" t="s">
        <v>20083</v>
      </c>
    </row>
    <row r="1419" spans="1:6" ht="25.5" x14ac:dyDescent="0.2">
      <c r="A1419" s="187" t="s">
        <v>12925</v>
      </c>
      <c r="B1419" s="187" t="s">
        <v>12927</v>
      </c>
      <c r="C1419" s="323" t="s">
        <v>12926</v>
      </c>
      <c r="D1419" s="324" t="s">
        <v>289</v>
      </c>
      <c r="E1419" s="344">
        <v>3296.37</v>
      </c>
      <c r="F1419" s="324" t="s">
        <v>12927</v>
      </c>
    </row>
    <row r="1420" spans="1:6" ht="25.5" x14ac:dyDescent="0.2">
      <c r="A1420" s="187" t="s">
        <v>12922</v>
      </c>
      <c r="B1420" s="187" t="s">
        <v>12924</v>
      </c>
      <c r="C1420" s="323" t="s">
        <v>12923</v>
      </c>
      <c r="D1420" s="324" t="s">
        <v>289</v>
      </c>
      <c r="E1420" s="344">
        <v>2807.33</v>
      </c>
      <c r="F1420" s="324" t="s">
        <v>12924</v>
      </c>
    </row>
    <row r="1421" spans="1:6" x14ac:dyDescent="0.2">
      <c r="A1421" s="187" t="s">
        <v>17738</v>
      </c>
      <c r="B1421" s="187" t="s">
        <v>17740</v>
      </c>
      <c r="C1421" s="323" t="s">
        <v>17739</v>
      </c>
      <c r="D1421" s="324" t="s">
        <v>289</v>
      </c>
      <c r="E1421" s="344">
        <v>489.9</v>
      </c>
      <c r="F1421" s="324" t="s">
        <v>17740</v>
      </c>
    </row>
    <row r="1422" spans="1:6" x14ac:dyDescent="0.2">
      <c r="A1422" s="187" t="s">
        <v>13687</v>
      </c>
      <c r="B1422" s="187" t="s">
        <v>13689</v>
      </c>
      <c r="C1422" s="323" t="s">
        <v>13688</v>
      </c>
      <c r="D1422" s="324" t="s">
        <v>289</v>
      </c>
      <c r="E1422" s="344">
        <v>1.1399999999999999</v>
      </c>
      <c r="F1422" s="324" t="s">
        <v>13689</v>
      </c>
    </row>
    <row r="1423" spans="1:6" x14ac:dyDescent="0.2">
      <c r="A1423" s="187" t="s">
        <v>22982</v>
      </c>
      <c r="B1423" s="187" t="s">
        <v>22984</v>
      </c>
      <c r="C1423" s="323" t="s">
        <v>22983</v>
      </c>
      <c r="D1423" s="324" t="s">
        <v>6410</v>
      </c>
      <c r="E1423" s="344">
        <v>16.579999999999998</v>
      </c>
      <c r="F1423" s="324" t="s">
        <v>22984</v>
      </c>
    </row>
    <row r="1424" spans="1:6" x14ac:dyDescent="0.2">
      <c r="A1424" s="187" t="s">
        <v>17504</v>
      </c>
      <c r="B1424" s="187" t="s">
        <v>17506</v>
      </c>
      <c r="C1424" s="323" t="s">
        <v>17505</v>
      </c>
      <c r="D1424" s="324" t="s">
        <v>277</v>
      </c>
      <c r="E1424" s="344">
        <v>83.75</v>
      </c>
      <c r="F1424" s="324" t="s">
        <v>17506</v>
      </c>
    </row>
    <row r="1425" spans="1:6" x14ac:dyDescent="0.2">
      <c r="A1425" s="187" t="s">
        <v>8288</v>
      </c>
      <c r="B1425" s="187" t="s">
        <v>8290</v>
      </c>
      <c r="C1425" s="323" t="s">
        <v>8289</v>
      </c>
      <c r="D1425" s="324" t="s">
        <v>289</v>
      </c>
      <c r="E1425" s="344">
        <v>1.9</v>
      </c>
      <c r="F1425" s="324" t="s">
        <v>8290</v>
      </c>
    </row>
    <row r="1426" spans="1:6" x14ac:dyDescent="0.2">
      <c r="A1426" s="187" t="s">
        <v>22562</v>
      </c>
      <c r="B1426" s="187" t="s">
        <v>22564</v>
      </c>
      <c r="C1426" s="323" t="s">
        <v>22563</v>
      </c>
      <c r="D1426" s="324" t="s">
        <v>277</v>
      </c>
      <c r="E1426" s="344">
        <v>16.850000000000001</v>
      </c>
      <c r="F1426" s="324" t="s">
        <v>22564</v>
      </c>
    </row>
    <row r="1427" spans="1:6" x14ac:dyDescent="0.2">
      <c r="A1427" s="187" t="s">
        <v>1687</v>
      </c>
      <c r="B1427" s="187" t="s">
        <v>1689</v>
      </c>
      <c r="C1427" s="323" t="s">
        <v>1688</v>
      </c>
      <c r="D1427" s="324" t="s">
        <v>277</v>
      </c>
      <c r="E1427" s="344">
        <v>22.46</v>
      </c>
      <c r="F1427" s="324" t="s">
        <v>1689</v>
      </c>
    </row>
    <row r="1428" spans="1:6" x14ac:dyDescent="0.2">
      <c r="A1428" s="187" t="s">
        <v>6441</v>
      </c>
      <c r="B1428" s="187" t="s">
        <v>6443</v>
      </c>
      <c r="C1428" s="323" t="s">
        <v>6442</v>
      </c>
      <c r="D1428" s="324" t="s">
        <v>277</v>
      </c>
      <c r="E1428" s="344">
        <v>3.77</v>
      </c>
      <c r="F1428" s="324" t="s">
        <v>6443</v>
      </c>
    </row>
    <row r="1429" spans="1:6" x14ac:dyDescent="0.2">
      <c r="A1429" s="187" t="s">
        <v>7409</v>
      </c>
      <c r="B1429" s="187" t="s">
        <v>7411</v>
      </c>
      <c r="C1429" s="323" t="s">
        <v>7410</v>
      </c>
      <c r="D1429" s="324" t="s">
        <v>277</v>
      </c>
      <c r="E1429" s="344">
        <v>10.17</v>
      </c>
      <c r="F1429" s="324" t="s">
        <v>7411</v>
      </c>
    </row>
    <row r="1430" spans="1:6" x14ac:dyDescent="0.2">
      <c r="A1430" s="187" t="s">
        <v>11232</v>
      </c>
      <c r="B1430" s="187" t="s">
        <v>11234</v>
      </c>
      <c r="C1430" s="323" t="s">
        <v>11233</v>
      </c>
      <c r="D1430" s="324" t="s">
        <v>277</v>
      </c>
      <c r="E1430" s="344">
        <v>11.83</v>
      </c>
      <c r="F1430" s="324" t="s">
        <v>11234</v>
      </c>
    </row>
    <row r="1431" spans="1:6" x14ac:dyDescent="0.2">
      <c r="A1431" s="187" t="s">
        <v>17304</v>
      </c>
      <c r="B1431" s="187" t="s">
        <v>17306</v>
      </c>
      <c r="C1431" s="323" t="s">
        <v>17305</v>
      </c>
      <c r="D1431" s="324" t="s">
        <v>277</v>
      </c>
      <c r="E1431" s="344">
        <v>16.88</v>
      </c>
      <c r="F1431" s="324" t="s">
        <v>17306</v>
      </c>
    </row>
    <row r="1432" spans="1:6" x14ac:dyDescent="0.2">
      <c r="A1432" s="187" t="s">
        <v>10968</v>
      </c>
      <c r="B1432" s="187" t="s">
        <v>10970</v>
      </c>
      <c r="C1432" s="323" t="s">
        <v>10969</v>
      </c>
      <c r="D1432" s="324" t="s">
        <v>277</v>
      </c>
      <c r="E1432" s="344">
        <v>26.43</v>
      </c>
      <c r="F1432" s="324" t="s">
        <v>10970</v>
      </c>
    </row>
    <row r="1433" spans="1:6" x14ac:dyDescent="0.2">
      <c r="A1433" s="187" t="s">
        <v>17741</v>
      </c>
      <c r="B1433" s="187" t="s">
        <v>17743</v>
      </c>
      <c r="C1433" s="323" t="s">
        <v>17742</v>
      </c>
      <c r="D1433" s="324" t="s">
        <v>277</v>
      </c>
      <c r="E1433" s="344">
        <v>10.01</v>
      </c>
      <c r="F1433" s="324" t="s">
        <v>17743</v>
      </c>
    </row>
    <row r="1434" spans="1:6" x14ac:dyDescent="0.2">
      <c r="A1434" s="187" t="s">
        <v>15487</v>
      </c>
      <c r="B1434" s="187" t="s">
        <v>15489</v>
      </c>
      <c r="C1434" s="323" t="s">
        <v>15488</v>
      </c>
      <c r="D1434" s="324" t="s">
        <v>289</v>
      </c>
      <c r="E1434" s="344">
        <v>4.1399999999999997</v>
      </c>
      <c r="F1434" s="324" t="s">
        <v>15489</v>
      </c>
    </row>
    <row r="1435" spans="1:6" x14ac:dyDescent="0.2">
      <c r="A1435" s="187" t="s">
        <v>11238</v>
      </c>
      <c r="B1435" s="187" t="s">
        <v>11240</v>
      </c>
      <c r="C1435" s="323" t="s">
        <v>11239</v>
      </c>
      <c r="D1435" s="324" t="s">
        <v>289</v>
      </c>
      <c r="E1435" s="344">
        <v>6.14</v>
      </c>
      <c r="F1435" s="324" t="s">
        <v>11240</v>
      </c>
    </row>
    <row r="1436" spans="1:6" x14ac:dyDescent="0.2">
      <c r="A1436" s="187" t="s">
        <v>11241</v>
      </c>
      <c r="B1436" s="187" t="s">
        <v>11243</v>
      </c>
      <c r="C1436" s="323" t="s">
        <v>11242</v>
      </c>
      <c r="D1436" s="324" t="s">
        <v>289</v>
      </c>
      <c r="E1436" s="344">
        <v>15.99</v>
      </c>
      <c r="F1436" s="324" t="s">
        <v>11243</v>
      </c>
    </row>
    <row r="1437" spans="1:6" x14ac:dyDescent="0.2">
      <c r="A1437" s="187" t="s">
        <v>11244</v>
      </c>
      <c r="B1437" s="187" t="s">
        <v>11246</v>
      </c>
      <c r="C1437" s="323" t="s">
        <v>11245</v>
      </c>
      <c r="D1437" s="324" t="s">
        <v>289</v>
      </c>
      <c r="E1437" s="344">
        <v>24.49</v>
      </c>
      <c r="F1437" s="324" t="s">
        <v>11246</v>
      </c>
    </row>
    <row r="1438" spans="1:6" x14ac:dyDescent="0.2">
      <c r="A1438" s="187" t="s">
        <v>18394</v>
      </c>
      <c r="B1438" s="187" t="s">
        <v>18396</v>
      </c>
      <c r="C1438" s="323" t="s">
        <v>18395</v>
      </c>
      <c r="D1438" s="324" t="s">
        <v>289</v>
      </c>
      <c r="E1438" s="344">
        <v>4.3499999999999996</v>
      </c>
      <c r="F1438" s="324" t="s">
        <v>18396</v>
      </c>
    </row>
    <row r="1439" spans="1:6" x14ac:dyDescent="0.2">
      <c r="A1439" s="187" t="s">
        <v>11247</v>
      </c>
      <c r="B1439" s="187" t="s">
        <v>11249</v>
      </c>
      <c r="C1439" s="323" t="s">
        <v>11248</v>
      </c>
      <c r="D1439" s="324" t="s">
        <v>289</v>
      </c>
      <c r="E1439" s="344">
        <v>120.72</v>
      </c>
      <c r="F1439" s="324" t="s">
        <v>11249</v>
      </c>
    </row>
    <row r="1440" spans="1:6" x14ac:dyDescent="0.2">
      <c r="A1440" s="187" t="s">
        <v>11250</v>
      </c>
      <c r="B1440" s="187" t="s">
        <v>11252</v>
      </c>
      <c r="C1440" s="323" t="s">
        <v>11251</v>
      </c>
      <c r="D1440" s="324" t="s">
        <v>289</v>
      </c>
      <c r="E1440" s="344">
        <v>167.07</v>
      </c>
      <c r="F1440" s="324" t="s">
        <v>11252</v>
      </c>
    </row>
    <row r="1441" spans="1:6" x14ac:dyDescent="0.2">
      <c r="A1441" s="187" t="s">
        <v>21625</v>
      </c>
      <c r="B1441" s="187" t="s">
        <v>21626</v>
      </c>
      <c r="C1441" s="323" t="s">
        <v>11253</v>
      </c>
      <c r="D1441" s="324" t="s">
        <v>289</v>
      </c>
      <c r="E1441" s="344">
        <v>541.26</v>
      </c>
      <c r="F1441" s="324" t="s">
        <v>21626</v>
      </c>
    </row>
    <row r="1442" spans="1:6" x14ac:dyDescent="0.2">
      <c r="A1442" s="187" t="s">
        <v>1697</v>
      </c>
      <c r="B1442" s="187" t="s">
        <v>1699</v>
      </c>
      <c r="C1442" s="323" t="s">
        <v>1698</v>
      </c>
      <c r="D1442" s="324" t="s">
        <v>289</v>
      </c>
      <c r="E1442" s="344">
        <v>3.24</v>
      </c>
      <c r="F1442" s="324" t="s">
        <v>1699</v>
      </c>
    </row>
    <row r="1443" spans="1:6" x14ac:dyDescent="0.2">
      <c r="A1443" s="187" t="s">
        <v>1700</v>
      </c>
      <c r="B1443" s="187" t="s">
        <v>1702</v>
      </c>
      <c r="C1443" s="323" t="s">
        <v>1701</v>
      </c>
      <c r="D1443" s="324" t="s">
        <v>289</v>
      </c>
      <c r="E1443" s="344">
        <v>4.1900000000000004</v>
      </c>
      <c r="F1443" s="324" t="s">
        <v>1702</v>
      </c>
    </row>
    <row r="1444" spans="1:6" x14ac:dyDescent="0.2">
      <c r="A1444" s="187" t="s">
        <v>1703</v>
      </c>
      <c r="B1444" s="187" t="s">
        <v>1705</v>
      </c>
      <c r="C1444" s="323" t="s">
        <v>1704</v>
      </c>
      <c r="D1444" s="324" t="s">
        <v>289</v>
      </c>
      <c r="E1444" s="344">
        <v>6.11</v>
      </c>
      <c r="F1444" s="324" t="s">
        <v>1705</v>
      </c>
    </row>
    <row r="1445" spans="1:6" x14ac:dyDescent="0.2">
      <c r="A1445" s="187" t="s">
        <v>1706</v>
      </c>
      <c r="B1445" s="187" t="s">
        <v>1708</v>
      </c>
      <c r="C1445" s="323" t="s">
        <v>1707</v>
      </c>
      <c r="D1445" s="324" t="s">
        <v>289</v>
      </c>
      <c r="E1445" s="344">
        <v>9.33</v>
      </c>
      <c r="F1445" s="324" t="s">
        <v>1708</v>
      </c>
    </row>
    <row r="1446" spans="1:6" x14ac:dyDescent="0.2">
      <c r="A1446" s="187" t="s">
        <v>1709</v>
      </c>
      <c r="B1446" s="187" t="s">
        <v>1711</v>
      </c>
      <c r="C1446" s="323" t="s">
        <v>1710</v>
      </c>
      <c r="D1446" s="324" t="s">
        <v>289</v>
      </c>
      <c r="E1446" s="344">
        <v>11.52</v>
      </c>
      <c r="F1446" s="324" t="s">
        <v>1711</v>
      </c>
    </row>
    <row r="1447" spans="1:6" x14ac:dyDescent="0.2">
      <c r="A1447" s="187" t="s">
        <v>1712</v>
      </c>
      <c r="B1447" s="187" t="s">
        <v>1714</v>
      </c>
      <c r="C1447" s="323" t="s">
        <v>1713</v>
      </c>
      <c r="D1447" s="324" t="s">
        <v>289</v>
      </c>
      <c r="E1447" s="344">
        <v>16.64</v>
      </c>
      <c r="F1447" s="324" t="s">
        <v>1714</v>
      </c>
    </row>
    <row r="1448" spans="1:6" x14ac:dyDescent="0.2">
      <c r="A1448" s="187" t="s">
        <v>1715</v>
      </c>
      <c r="B1448" s="187" t="s">
        <v>1717</v>
      </c>
      <c r="C1448" s="323" t="s">
        <v>1716</v>
      </c>
      <c r="D1448" s="324" t="s">
        <v>289</v>
      </c>
      <c r="E1448" s="344">
        <v>30.02</v>
      </c>
      <c r="F1448" s="324" t="s">
        <v>1717</v>
      </c>
    </row>
    <row r="1449" spans="1:6" x14ac:dyDescent="0.2">
      <c r="A1449" s="187" t="s">
        <v>1718</v>
      </c>
      <c r="B1449" s="187" t="s">
        <v>1720</v>
      </c>
      <c r="C1449" s="323" t="s">
        <v>1719</v>
      </c>
      <c r="D1449" s="324" t="s">
        <v>289</v>
      </c>
      <c r="E1449" s="344">
        <v>42.8</v>
      </c>
      <c r="F1449" s="324" t="s">
        <v>1720</v>
      </c>
    </row>
    <row r="1450" spans="1:6" x14ac:dyDescent="0.2">
      <c r="A1450" s="187" t="s">
        <v>1721</v>
      </c>
      <c r="B1450" s="187" t="s">
        <v>1723</v>
      </c>
      <c r="C1450" s="323" t="s">
        <v>1722</v>
      </c>
      <c r="D1450" s="324" t="s">
        <v>289</v>
      </c>
      <c r="E1450" s="344">
        <v>71.59</v>
      </c>
      <c r="F1450" s="324" t="s">
        <v>1723</v>
      </c>
    </row>
    <row r="1451" spans="1:6" x14ac:dyDescent="0.2">
      <c r="A1451" s="187" t="s">
        <v>1724</v>
      </c>
      <c r="B1451" s="187" t="s">
        <v>1726</v>
      </c>
      <c r="C1451" s="323" t="s">
        <v>1725</v>
      </c>
      <c r="D1451" s="324" t="s">
        <v>289</v>
      </c>
      <c r="E1451" s="344">
        <v>104.48</v>
      </c>
      <c r="F1451" s="324" t="s">
        <v>1726</v>
      </c>
    </row>
    <row r="1452" spans="1:6" x14ac:dyDescent="0.2">
      <c r="A1452" s="187" t="s">
        <v>14703</v>
      </c>
      <c r="B1452" s="187" t="s">
        <v>14705</v>
      </c>
      <c r="C1452" s="323" t="s">
        <v>14704</v>
      </c>
      <c r="D1452" s="324" t="s">
        <v>289</v>
      </c>
      <c r="E1452" s="344">
        <v>6.05</v>
      </c>
      <c r="F1452" s="324" t="s">
        <v>14705</v>
      </c>
    </row>
    <row r="1453" spans="1:6" x14ac:dyDescent="0.2">
      <c r="A1453" s="187" t="s">
        <v>19330</v>
      </c>
      <c r="B1453" s="187" t="s">
        <v>19332</v>
      </c>
      <c r="C1453" s="323" t="s">
        <v>19331</v>
      </c>
      <c r="D1453" s="324" t="s">
        <v>289</v>
      </c>
      <c r="E1453" s="344">
        <v>2.68</v>
      </c>
      <c r="F1453" s="324" t="s">
        <v>19332</v>
      </c>
    </row>
    <row r="1454" spans="1:6" x14ac:dyDescent="0.2">
      <c r="A1454" s="187" t="s">
        <v>1727</v>
      </c>
      <c r="B1454" s="187" t="s">
        <v>1729</v>
      </c>
      <c r="C1454" s="323" t="s">
        <v>1728</v>
      </c>
      <c r="D1454" s="324" t="s">
        <v>289</v>
      </c>
      <c r="E1454" s="344">
        <v>0.99</v>
      </c>
      <c r="F1454" s="324" t="s">
        <v>1729</v>
      </c>
    </row>
    <row r="1455" spans="1:6" x14ac:dyDescent="0.2">
      <c r="A1455" s="187" t="s">
        <v>1739</v>
      </c>
      <c r="B1455" s="187" t="s">
        <v>1741</v>
      </c>
      <c r="C1455" s="323" t="s">
        <v>1740</v>
      </c>
      <c r="D1455" s="324" t="s">
        <v>289</v>
      </c>
      <c r="E1455" s="344">
        <v>0.72</v>
      </c>
      <c r="F1455" s="324" t="s">
        <v>1741</v>
      </c>
    </row>
    <row r="1456" spans="1:6" x14ac:dyDescent="0.2">
      <c r="A1456" s="187" t="s">
        <v>1742</v>
      </c>
      <c r="B1456" s="187" t="s">
        <v>1744</v>
      </c>
      <c r="C1456" s="323" t="s">
        <v>1743</v>
      </c>
      <c r="D1456" s="324" t="s">
        <v>289</v>
      </c>
      <c r="E1456" s="344">
        <v>0.82</v>
      </c>
      <c r="F1456" s="324" t="s">
        <v>1744</v>
      </c>
    </row>
    <row r="1457" spans="1:6" x14ac:dyDescent="0.2">
      <c r="A1457" s="187" t="s">
        <v>1745</v>
      </c>
      <c r="B1457" s="187" t="s">
        <v>1747</v>
      </c>
      <c r="C1457" s="323" t="s">
        <v>1746</v>
      </c>
      <c r="D1457" s="324" t="s">
        <v>289</v>
      </c>
      <c r="E1457" s="344">
        <v>1.43</v>
      </c>
      <c r="F1457" s="324" t="s">
        <v>1747</v>
      </c>
    </row>
    <row r="1458" spans="1:6" x14ac:dyDescent="0.2">
      <c r="A1458" s="187" t="s">
        <v>1748</v>
      </c>
      <c r="B1458" s="187" t="s">
        <v>1750</v>
      </c>
      <c r="C1458" s="323" t="s">
        <v>1749</v>
      </c>
      <c r="D1458" s="324" t="s">
        <v>289</v>
      </c>
      <c r="E1458" s="344">
        <v>2.76</v>
      </c>
      <c r="F1458" s="324" t="s">
        <v>1750</v>
      </c>
    </row>
    <row r="1459" spans="1:6" x14ac:dyDescent="0.2">
      <c r="A1459" s="187" t="s">
        <v>1751</v>
      </c>
      <c r="B1459" s="187" t="s">
        <v>1753</v>
      </c>
      <c r="C1459" s="323" t="s">
        <v>1752</v>
      </c>
      <c r="D1459" s="324" t="s">
        <v>289</v>
      </c>
      <c r="E1459" s="344">
        <v>5.22</v>
      </c>
      <c r="F1459" s="324" t="s">
        <v>1753</v>
      </c>
    </row>
    <row r="1460" spans="1:6" x14ac:dyDescent="0.2">
      <c r="A1460" s="187" t="s">
        <v>1754</v>
      </c>
      <c r="B1460" s="187" t="s">
        <v>1756</v>
      </c>
      <c r="C1460" s="323" t="s">
        <v>1755</v>
      </c>
      <c r="D1460" s="324" t="s">
        <v>289</v>
      </c>
      <c r="E1460" s="344">
        <v>7.85</v>
      </c>
      <c r="F1460" s="324" t="s">
        <v>1756</v>
      </c>
    </row>
    <row r="1461" spans="1:6" x14ac:dyDescent="0.2">
      <c r="A1461" s="187" t="s">
        <v>1757</v>
      </c>
      <c r="B1461" s="187" t="s">
        <v>1759</v>
      </c>
      <c r="C1461" s="323" t="s">
        <v>1758</v>
      </c>
      <c r="D1461" s="324" t="s">
        <v>289</v>
      </c>
      <c r="E1461" s="344">
        <v>14.28</v>
      </c>
      <c r="F1461" s="324" t="s">
        <v>1759</v>
      </c>
    </row>
    <row r="1462" spans="1:6" x14ac:dyDescent="0.2">
      <c r="A1462" s="187" t="s">
        <v>1760</v>
      </c>
      <c r="B1462" s="187" t="s">
        <v>1762</v>
      </c>
      <c r="C1462" s="323" t="s">
        <v>1761</v>
      </c>
      <c r="D1462" s="324" t="s">
        <v>289</v>
      </c>
      <c r="E1462" s="344">
        <v>33.89</v>
      </c>
      <c r="F1462" s="324" t="s">
        <v>1762</v>
      </c>
    </row>
    <row r="1463" spans="1:6" x14ac:dyDescent="0.2">
      <c r="A1463" s="187" t="s">
        <v>1763</v>
      </c>
      <c r="B1463" s="187" t="s">
        <v>1765</v>
      </c>
      <c r="C1463" s="323" t="s">
        <v>1764</v>
      </c>
      <c r="D1463" s="324" t="s">
        <v>289</v>
      </c>
      <c r="E1463" s="344">
        <v>50.93</v>
      </c>
      <c r="F1463" s="324" t="s">
        <v>1765</v>
      </c>
    </row>
    <row r="1464" spans="1:6" x14ac:dyDescent="0.2">
      <c r="A1464" s="187" t="s">
        <v>10058</v>
      </c>
      <c r="B1464" s="187" t="s">
        <v>10060</v>
      </c>
      <c r="C1464" s="323" t="s">
        <v>10059</v>
      </c>
      <c r="D1464" s="324" t="s">
        <v>289</v>
      </c>
      <c r="E1464" s="344">
        <v>44.88</v>
      </c>
      <c r="F1464" s="324" t="s">
        <v>10060</v>
      </c>
    </row>
    <row r="1465" spans="1:6" x14ac:dyDescent="0.2">
      <c r="A1465" s="187" t="s">
        <v>16674</v>
      </c>
      <c r="B1465" s="187" t="s">
        <v>16676</v>
      </c>
      <c r="C1465" s="323" t="s">
        <v>16675</v>
      </c>
      <c r="D1465" s="324" t="s">
        <v>289</v>
      </c>
      <c r="E1465" s="344">
        <v>1.0900000000000001</v>
      </c>
      <c r="F1465" s="324" t="s">
        <v>16676</v>
      </c>
    </row>
    <row r="1466" spans="1:6" x14ac:dyDescent="0.2">
      <c r="A1466" s="187" t="s">
        <v>16677</v>
      </c>
      <c r="B1466" s="187" t="s">
        <v>16679</v>
      </c>
      <c r="C1466" s="323" t="s">
        <v>16678</v>
      </c>
      <c r="D1466" s="324" t="s">
        <v>289</v>
      </c>
      <c r="E1466" s="344">
        <v>1.57</v>
      </c>
      <c r="F1466" s="324" t="s">
        <v>16679</v>
      </c>
    </row>
    <row r="1467" spans="1:6" x14ac:dyDescent="0.2">
      <c r="A1467" s="187" t="s">
        <v>7848</v>
      </c>
      <c r="B1467" s="187" t="s">
        <v>7850</v>
      </c>
      <c r="C1467" s="323" t="s">
        <v>7849</v>
      </c>
      <c r="D1467" s="324" t="s">
        <v>7113</v>
      </c>
      <c r="E1467" s="344">
        <v>35.75</v>
      </c>
      <c r="F1467" s="324" t="s">
        <v>7850</v>
      </c>
    </row>
    <row r="1468" spans="1:6" x14ac:dyDescent="0.2">
      <c r="A1468" s="187" t="s">
        <v>1730</v>
      </c>
      <c r="B1468" s="187" t="s">
        <v>1732</v>
      </c>
      <c r="C1468" s="323" t="s">
        <v>1731</v>
      </c>
      <c r="D1468" s="324" t="s">
        <v>289</v>
      </c>
      <c r="E1468" s="344">
        <v>2.4900000000000002</v>
      </c>
      <c r="F1468" s="324" t="s">
        <v>1732</v>
      </c>
    </row>
    <row r="1469" spans="1:6" x14ac:dyDescent="0.2">
      <c r="A1469" s="187" t="s">
        <v>1733</v>
      </c>
      <c r="B1469" s="187" t="s">
        <v>1735</v>
      </c>
      <c r="C1469" s="323" t="s">
        <v>1734</v>
      </c>
      <c r="D1469" s="324" t="s">
        <v>289</v>
      </c>
      <c r="E1469" s="344">
        <v>4.16</v>
      </c>
      <c r="F1469" s="324" t="s">
        <v>1735</v>
      </c>
    </row>
    <row r="1470" spans="1:6" x14ac:dyDescent="0.2">
      <c r="A1470" s="187" t="s">
        <v>1736</v>
      </c>
      <c r="B1470" s="187" t="s">
        <v>1738</v>
      </c>
      <c r="C1470" s="323" t="s">
        <v>1737</v>
      </c>
      <c r="D1470" s="324" t="s">
        <v>289</v>
      </c>
      <c r="E1470" s="344">
        <v>5.5</v>
      </c>
      <c r="F1470" s="324" t="s">
        <v>1738</v>
      </c>
    </row>
    <row r="1471" spans="1:6" x14ac:dyDescent="0.2">
      <c r="A1471" s="187" t="s">
        <v>18625</v>
      </c>
      <c r="B1471" s="187" t="s">
        <v>18627</v>
      </c>
      <c r="C1471" s="323" t="s">
        <v>18626</v>
      </c>
      <c r="D1471" s="324" t="s">
        <v>289</v>
      </c>
      <c r="E1471" s="344">
        <v>10.4</v>
      </c>
      <c r="F1471" s="324" t="s">
        <v>18627</v>
      </c>
    </row>
    <row r="1472" spans="1:6" x14ac:dyDescent="0.2">
      <c r="A1472" s="187" t="s">
        <v>8864</v>
      </c>
      <c r="B1472" s="187" t="s">
        <v>8866</v>
      </c>
      <c r="C1472" s="323" t="s">
        <v>8865</v>
      </c>
      <c r="D1472" s="324" t="s">
        <v>289</v>
      </c>
      <c r="E1472" s="344">
        <v>33.15</v>
      </c>
      <c r="F1472" s="324" t="s">
        <v>8866</v>
      </c>
    </row>
    <row r="1473" spans="1:6" x14ac:dyDescent="0.2">
      <c r="A1473" s="187" t="s">
        <v>8855</v>
      </c>
      <c r="B1473" s="187" t="s">
        <v>8857</v>
      </c>
      <c r="C1473" s="323" t="s">
        <v>8856</v>
      </c>
      <c r="D1473" s="324" t="s">
        <v>289</v>
      </c>
      <c r="E1473" s="344">
        <v>33.15</v>
      </c>
      <c r="F1473" s="324" t="s">
        <v>8857</v>
      </c>
    </row>
    <row r="1474" spans="1:6" x14ac:dyDescent="0.2">
      <c r="A1474" s="187" t="s">
        <v>1766</v>
      </c>
      <c r="B1474" s="187" t="s">
        <v>1768</v>
      </c>
      <c r="C1474" s="323" t="s">
        <v>1767</v>
      </c>
      <c r="D1474" s="324" t="s">
        <v>289</v>
      </c>
      <c r="E1474" s="344">
        <v>8</v>
      </c>
      <c r="F1474" s="324" t="s">
        <v>1768</v>
      </c>
    </row>
    <row r="1475" spans="1:6" x14ac:dyDescent="0.2">
      <c r="A1475" s="187" t="s">
        <v>7457</v>
      </c>
      <c r="B1475" s="187" t="s">
        <v>7459</v>
      </c>
      <c r="C1475" s="323" t="s">
        <v>7458</v>
      </c>
      <c r="D1475" s="324" t="s">
        <v>289</v>
      </c>
      <c r="E1475" s="344">
        <v>76.260000000000005</v>
      </c>
      <c r="F1475" s="324" t="s">
        <v>7459</v>
      </c>
    </row>
    <row r="1476" spans="1:6" x14ac:dyDescent="0.2">
      <c r="A1476" s="187" t="s">
        <v>18451</v>
      </c>
      <c r="B1476" s="187" t="s">
        <v>18453</v>
      </c>
      <c r="C1476" s="323" t="s">
        <v>18452</v>
      </c>
      <c r="D1476" s="324" t="s">
        <v>289</v>
      </c>
      <c r="E1476" s="344">
        <v>3919.9</v>
      </c>
      <c r="F1476" s="324" t="s">
        <v>18453</v>
      </c>
    </row>
    <row r="1477" spans="1:6" x14ac:dyDescent="0.2">
      <c r="A1477" s="187" t="s">
        <v>12685</v>
      </c>
      <c r="B1477" s="187" t="s">
        <v>12687</v>
      </c>
      <c r="C1477" s="323" t="s">
        <v>12686</v>
      </c>
      <c r="D1477" s="324" t="s">
        <v>289</v>
      </c>
      <c r="E1477" s="344">
        <v>13.97</v>
      </c>
      <c r="F1477" s="324" t="s">
        <v>12687</v>
      </c>
    </row>
    <row r="1478" spans="1:6" x14ac:dyDescent="0.2">
      <c r="A1478" s="187" t="s">
        <v>7351</v>
      </c>
      <c r="B1478" s="187" t="s">
        <v>7353</v>
      </c>
      <c r="C1478" s="323" t="s">
        <v>7352</v>
      </c>
      <c r="D1478" s="324" t="s">
        <v>290</v>
      </c>
      <c r="E1478" s="344">
        <v>120.2</v>
      </c>
      <c r="F1478" s="324" t="s">
        <v>7353</v>
      </c>
    </row>
    <row r="1479" spans="1:6" x14ac:dyDescent="0.2">
      <c r="A1479" s="187" t="s">
        <v>15542</v>
      </c>
      <c r="B1479" s="187" t="s">
        <v>15544</v>
      </c>
      <c r="C1479" s="323" t="s">
        <v>15543</v>
      </c>
      <c r="D1479" s="324" t="s">
        <v>15534</v>
      </c>
      <c r="E1479" s="344">
        <v>12.5</v>
      </c>
      <c r="F1479" s="324" t="s">
        <v>15544</v>
      </c>
    </row>
    <row r="1480" spans="1:6" x14ac:dyDescent="0.2">
      <c r="A1480" s="187" t="s">
        <v>23981</v>
      </c>
      <c r="B1480" s="187" t="s">
        <v>23984</v>
      </c>
      <c r="C1480" s="323" t="s">
        <v>23982</v>
      </c>
      <c r="D1480" s="324" t="s">
        <v>23983</v>
      </c>
      <c r="E1480" s="344">
        <v>0.28000000000000003</v>
      </c>
      <c r="F1480" s="324" t="s">
        <v>23984</v>
      </c>
    </row>
    <row r="1481" spans="1:6" x14ac:dyDescent="0.2">
      <c r="A1481" s="187" t="s">
        <v>1769</v>
      </c>
      <c r="B1481" s="187" t="s">
        <v>1771</v>
      </c>
      <c r="C1481" s="323" t="s">
        <v>1770</v>
      </c>
      <c r="D1481" s="324" t="s">
        <v>623</v>
      </c>
      <c r="E1481" s="344">
        <v>38.64</v>
      </c>
      <c r="F1481" s="324" t="s">
        <v>1771</v>
      </c>
    </row>
    <row r="1482" spans="1:6" x14ac:dyDescent="0.2">
      <c r="A1482" s="187" t="s">
        <v>18973</v>
      </c>
      <c r="B1482" s="187" t="s">
        <v>18975</v>
      </c>
      <c r="C1482" s="323" t="s">
        <v>18974</v>
      </c>
      <c r="D1482" s="324" t="s">
        <v>289</v>
      </c>
      <c r="E1482" s="344">
        <v>123</v>
      </c>
      <c r="F1482" s="324" t="s">
        <v>18975</v>
      </c>
    </row>
    <row r="1483" spans="1:6" x14ac:dyDescent="0.2">
      <c r="A1483" s="187" t="s">
        <v>1772</v>
      </c>
      <c r="B1483" s="187" t="s">
        <v>1774</v>
      </c>
      <c r="C1483" s="323" t="s">
        <v>1773</v>
      </c>
      <c r="D1483" s="324" t="s">
        <v>289</v>
      </c>
      <c r="E1483" s="344">
        <v>1980</v>
      </c>
      <c r="F1483" s="324" t="s">
        <v>1774</v>
      </c>
    </row>
    <row r="1484" spans="1:6" x14ac:dyDescent="0.2">
      <c r="A1484" s="187" t="s">
        <v>1775</v>
      </c>
      <c r="B1484" s="187" t="s">
        <v>1777</v>
      </c>
      <c r="C1484" s="323" t="s">
        <v>1776</v>
      </c>
      <c r="D1484" s="324" t="s">
        <v>289</v>
      </c>
      <c r="E1484" s="344">
        <v>2190</v>
      </c>
      <c r="F1484" s="324" t="s">
        <v>1777</v>
      </c>
    </row>
    <row r="1485" spans="1:6" x14ac:dyDescent="0.2">
      <c r="A1485" s="187" t="s">
        <v>12700</v>
      </c>
      <c r="B1485" s="187" t="s">
        <v>12702</v>
      </c>
      <c r="C1485" s="323" t="s">
        <v>12701</v>
      </c>
      <c r="D1485" s="324" t="s">
        <v>289</v>
      </c>
      <c r="E1485" s="344">
        <v>2410</v>
      </c>
      <c r="F1485" s="324" t="s">
        <v>12702</v>
      </c>
    </row>
    <row r="1486" spans="1:6" x14ac:dyDescent="0.2">
      <c r="A1486" s="187" t="s">
        <v>12703</v>
      </c>
      <c r="B1486" s="187" t="s">
        <v>12705</v>
      </c>
      <c r="C1486" s="323" t="s">
        <v>12704</v>
      </c>
      <c r="D1486" s="324" t="s">
        <v>289</v>
      </c>
      <c r="E1486" s="344">
        <v>2930</v>
      </c>
      <c r="F1486" s="324" t="s">
        <v>12705</v>
      </c>
    </row>
    <row r="1487" spans="1:6" x14ac:dyDescent="0.2">
      <c r="A1487" s="187" t="s">
        <v>22589</v>
      </c>
      <c r="B1487" s="187" t="s">
        <v>22591</v>
      </c>
      <c r="C1487" s="323" t="s">
        <v>22590</v>
      </c>
      <c r="D1487" s="324" t="s">
        <v>289</v>
      </c>
      <c r="E1487" s="344">
        <v>10917.94</v>
      </c>
      <c r="F1487" s="324" t="s">
        <v>22591</v>
      </c>
    </row>
    <row r="1488" spans="1:6" x14ac:dyDescent="0.2">
      <c r="A1488" s="187" t="s">
        <v>8125</v>
      </c>
      <c r="B1488" s="187" t="s">
        <v>8128</v>
      </c>
      <c r="C1488" s="323" t="s">
        <v>8126</v>
      </c>
      <c r="D1488" s="324" t="s">
        <v>8127</v>
      </c>
      <c r="E1488" s="344">
        <v>3.85</v>
      </c>
      <c r="F1488" s="324" t="s">
        <v>8128</v>
      </c>
    </row>
    <row r="1489" spans="1:6" x14ac:dyDescent="0.2">
      <c r="A1489" s="187" t="s">
        <v>19678</v>
      </c>
      <c r="B1489" s="187" t="s">
        <v>19680</v>
      </c>
      <c r="C1489" s="323" t="s">
        <v>19679</v>
      </c>
      <c r="D1489" s="324" t="s">
        <v>289</v>
      </c>
      <c r="E1489" s="344">
        <v>11</v>
      </c>
      <c r="F1489" s="324" t="s">
        <v>19680</v>
      </c>
    </row>
    <row r="1490" spans="1:6" x14ac:dyDescent="0.2">
      <c r="A1490" s="187" t="s">
        <v>21170</v>
      </c>
      <c r="B1490" s="187" t="s">
        <v>21172</v>
      </c>
      <c r="C1490" s="323" t="s">
        <v>21171</v>
      </c>
      <c r="D1490" s="324" t="s">
        <v>289</v>
      </c>
      <c r="E1490" s="344">
        <v>12.01</v>
      </c>
      <c r="F1490" s="324" t="s">
        <v>21172</v>
      </c>
    </row>
    <row r="1491" spans="1:6" x14ac:dyDescent="0.2">
      <c r="A1491" s="187" t="s">
        <v>19675</v>
      </c>
      <c r="B1491" s="187" t="s">
        <v>19677</v>
      </c>
      <c r="C1491" s="323" t="s">
        <v>19676</v>
      </c>
      <c r="D1491" s="324" t="s">
        <v>289</v>
      </c>
      <c r="E1491" s="344">
        <v>20</v>
      </c>
      <c r="F1491" s="324" t="s">
        <v>19677</v>
      </c>
    </row>
    <row r="1492" spans="1:6" x14ac:dyDescent="0.2">
      <c r="A1492" s="187" t="s">
        <v>21890</v>
      </c>
      <c r="B1492" s="187" t="s">
        <v>21892</v>
      </c>
      <c r="C1492" s="323" t="s">
        <v>21891</v>
      </c>
      <c r="D1492" s="324" t="s">
        <v>289</v>
      </c>
      <c r="E1492" s="344">
        <v>27.87</v>
      </c>
      <c r="F1492" s="324" t="s">
        <v>21892</v>
      </c>
    </row>
    <row r="1493" spans="1:6" x14ac:dyDescent="0.2">
      <c r="A1493" s="187" t="s">
        <v>18831</v>
      </c>
      <c r="B1493" s="187" t="s">
        <v>18833</v>
      </c>
      <c r="C1493" s="323" t="s">
        <v>18832</v>
      </c>
      <c r="D1493" s="324" t="s">
        <v>289</v>
      </c>
      <c r="E1493" s="344">
        <v>26.5</v>
      </c>
      <c r="F1493" s="324" t="s">
        <v>18833</v>
      </c>
    </row>
    <row r="1494" spans="1:6" x14ac:dyDescent="0.2">
      <c r="A1494" s="187" t="s">
        <v>19672</v>
      </c>
      <c r="B1494" s="187" t="s">
        <v>19674</v>
      </c>
      <c r="C1494" s="323" t="s">
        <v>19673</v>
      </c>
      <c r="D1494" s="324" t="s">
        <v>289</v>
      </c>
      <c r="E1494" s="344">
        <v>31</v>
      </c>
      <c r="F1494" s="324" t="s">
        <v>19674</v>
      </c>
    </row>
    <row r="1495" spans="1:6" x14ac:dyDescent="0.2">
      <c r="A1495" s="187" t="s">
        <v>17064</v>
      </c>
      <c r="B1495" s="187" t="s">
        <v>17066</v>
      </c>
      <c r="C1495" s="323" t="s">
        <v>17065</v>
      </c>
      <c r="D1495" s="324" t="s">
        <v>289</v>
      </c>
      <c r="E1495" s="344">
        <v>20</v>
      </c>
      <c r="F1495" s="324" t="s">
        <v>17066</v>
      </c>
    </row>
    <row r="1496" spans="1:6" x14ac:dyDescent="0.2">
      <c r="A1496" s="187" t="s">
        <v>6365</v>
      </c>
      <c r="B1496" s="187" t="s">
        <v>6367</v>
      </c>
      <c r="C1496" s="323" t="s">
        <v>6366</v>
      </c>
      <c r="D1496" s="324" t="s">
        <v>289</v>
      </c>
      <c r="E1496" s="344">
        <v>15.2</v>
      </c>
      <c r="F1496" s="324" t="s">
        <v>6367</v>
      </c>
    </row>
    <row r="1497" spans="1:6" x14ac:dyDescent="0.2">
      <c r="A1497" s="187" t="s">
        <v>1778</v>
      </c>
      <c r="B1497" s="187" t="s">
        <v>1780</v>
      </c>
      <c r="C1497" s="323" t="s">
        <v>1779</v>
      </c>
      <c r="D1497" s="324" t="s">
        <v>289</v>
      </c>
      <c r="E1497" s="344">
        <v>5.7</v>
      </c>
      <c r="F1497" s="324" t="s">
        <v>1780</v>
      </c>
    </row>
    <row r="1498" spans="1:6" x14ac:dyDescent="0.2">
      <c r="A1498" s="187" t="s">
        <v>7415</v>
      </c>
      <c r="B1498" s="187" t="s">
        <v>7417</v>
      </c>
      <c r="C1498" s="323" t="s">
        <v>7416</v>
      </c>
      <c r="D1498" s="324" t="s">
        <v>289</v>
      </c>
      <c r="E1498" s="344">
        <v>132.19999999999999</v>
      </c>
      <c r="F1498" s="324" t="s">
        <v>7417</v>
      </c>
    </row>
    <row r="1499" spans="1:6" x14ac:dyDescent="0.2">
      <c r="A1499" s="187" t="s">
        <v>7412</v>
      </c>
      <c r="B1499" s="187" t="s">
        <v>7414</v>
      </c>
      <c r="C1499" s="323" t="s">
        <v>7413</v>
      </c>
      <c r="D1499" s="324" t="s">
        <v>289</v>
      </c>
      <c r="E1499" s="344">
        <v>80.41</v>
      </c>
      <c r="F1499" s="324" t="s">
        <v>7414</v>
      </c>
    </row>
    <row r="1500" spans="1:6" x14ac:dyDescent="0.2">
      <c r="A1500" s="187" t="s">
        <v>15662</v>
      </c>
      <c r="B1500" s="187" t="s">
        <v>15664</v>
      </c>
      <c r="C1500" s="323" t="s">
        <v>15663</v>
      </c>
      <c r="D1500" s="324" t="s">
        <v>290</v>
      </c>
      <c r="E1500" s="344">
        <v>3.13</v>
      </c>
      <c r="F1500" s="324" t="s">
        <v>15664</v>
      </c>
    </row>
    <row r="1501" spans="1:6" x14ac:dyDescent="0.2">
      <c r="A1501" s="187" t="s">
        <v>1781</v>
      </c>
      <c r="B1501" s="187" t="s">
        <v>1783</v>
      </c>
      <c r="C1501" s="323" t="s">
        <v>1782</v>
      </c>
      <c r="D1501" s="324" t="s">
        <v>635</v>
      </c>
      <c r="E1501" s="344">
        <v>120.06</v>
      </c>
      <c r="F1501" s="324" t="s">
        <v>1783</v>
      </c>
    </row>
    <row r="1502" spans="1:6" x14ac:dyDescent="0.2">
      <c r="A1502" s="187" t="s">
        <v>1784</v>
      </c>
      <c r="B1502" s="187" t="s">
        <v>1786</v>
      </c>
      <c r="C1502" s="323" t="s">
        <v>1785</v>
      </c>
      <c r="D1502" s="324" t="s">
        <v>635</v>
      </c>
      <c r="E1502" s="344">
        <v>67.900000000000006</v>
      </c>
      <c r="F1502" s="324" t="s">
        <v>1786</v>
      </c>
    </row>
    <row r="1503" spans="1:6" ht="38.25" x14ac:dyDescent="0.2">
      <c r="A1503" s="187" t="s">
        <v>16997</v>
      </c>
      <c r="B1503" s="187" t="s">
        <v>16999</v>
      </c>
      <c r="C1503" s="323" t="s">
        <v>16998</v>
      </c>
      <c r="D1503" s="324" t="s">
        <v>289</v>
      </c>
      <c r="E1503" s="344">
        <v>29324.9</v>
      </c>
      <c r="F1503" s="324" t="s">
        <v>16999</v>
      </c>
    </row>
    <row r="1504" spans="1:6" x14ac:dyDescent="0.2">
      <c r="A1504" s="187" t="s">
        <v>19865</v>
      </c>
      <c r="B1504" s="187" t="s">
        <v>19867</v>
      </c>
      <c r="C1504" s="323" t="s">
        <v>19866</v>
      </c>
      <c r="D1504" s="324" t="s">
        <v>289</v>
      </c>
      <c r="E1504" s="344">
        <v>93.34</v>
      </c>
      <c r="F1504" s="324" t="s">
        <v>19867</v>
      </c>
    </row>
    <row r="1505" spans="1:6" x14ac:dyDescent="0.2">
      <c r="A1505" s="187" t="s">
        <v>11254</v>
      </c>
      <c r="B1505" s="187" t="s">
        <v>11256</v>
      </c>
      <c r="C1505" s="323" t="s">
        <v>11255</v>
      </c>
      <c r="D1505" s="324" t="s">
        <v>289</v>
      </c>
      <c r="E1505" s="344">
        <v>130</v>
      </c>
      <c r="F1505" s="324" t="s">
        <v>11256</v>
      </c>
    </row>
    <row r="1506" spans="1:6" x14ac:dyDescent="0.2">
      <c r="A1506" s="187" t="s">
        <v>1787</v>
      </c>
      <c r="B1506" s="187" t="s">
        <v>1789</v>
      </c>
      <c r="C1506" s="323" t="s">
        <v>1788</v>
      </c>
      <c r="D1506" s="324" t="s">
        <v>289</v>
      </c>
      <c r="E1506" s="344">
        <v>0.14000000000000001</v>
      </c>
      <c r="F1506" s="324" t="s">
        <v>1789</v>
      </c>
    </row>
    <row r="1507" spans="1:6" x14ac:dyDescent="0.2">
      <c r="A1507" s="187" t="s">
        <v>1790</v>
      </c>
      <c r="B1507" s="187" t="s">
        <v>1792</v>
      </c>
      <c r="C1507" s="323" t="s">
        <v>1791</v>
      </c>
      <c r="D1507" s="324" t="s">
        <v>289</v>
      </c>
      <c r="E1507" s="344">
        <v>0.59</v>
      </c>
      <c r="F1507" s="324" t="s">
        <v>1792</v>
      </c>
    </row>
    <row r="1508" spans="1:6" ht="25.5" x14ac:dyDescent="0.2">
      <c r="A1508" s="187" t="s">
        <v>23134</v>
      </c>
      <c r="B1508" s="187" t="s">
        <v>23136</v>
      </c>
      <c r="C1508" s="323" t="s">
        <v>23135</v>
      </c>
      <c r="D1508" s="324" t="s">
        <v>289</v>
      </c>
      <c r="E1508" s="344">
        <v>1468.88</v>
      </c>
      <c r="F1508" s="324" t="s">
        <v>23136</v>
      </c>
    </row>
    <row r="1509" spans="1:6" x14ac:dyDescent="0.2">
      <c r="A1509" s="187" t="s">
        <v>14682</v>
      </c>
      <c r="B1509" s="187" t="s">
        <v>14684</v>
      </c>
      <c r="C1509" s="323" t="s">
        <v>14683</v>
      </c>
      <c r="D1509" s="324" t="s">
        <v>289</v>
      </c>
      <c r="E1509" s="344">
        <v>546.53</v>
      </c>
      <c r="F1509" s="324" t="s">
        <v>14684</v>
      </c>
    </row>
    <row r="1510" spans="1:6" x14ac:dyDescent="0.2">
      <c r="A1510" s="187" t="s">
        <v>14873</v>
      </c>
      <c r="B1510" s="187" t="s">
        <v>14875</v>
      </c>
      <c r="C1510" s="323" t="s">
        <v>14874</v>
      </c>
      <c r="D1510" s="324" t="s">
        <v>289</v>
      </c>
      <c r="E1510" s="344">
        <v>936.87</v>
      </c>
      <c r="F1510" s="324" t="s">
        <v>14875</v>
      </c>
    </row>
    <row r="1511" spans="1:6" x14ac:dyDescent="0.2">
      <c r="A1511" s="187" t="s">
        <v>14233</v>
      </c>
      <c r="B1511" s="187" t="s">
        <v>14235</v>
      </c>
      <c r="C1511" s="323" t="s">
        <v>14234</v>
      </c>
      <c r="D1511" s="324" t="s">
        <v>289</v>
      </c>
      <c r="E1511" s="344">
        <v>2046.94</v>
      </c>
      <c r="F1511" s="324" t="s">
        <v>14235</v>
      </c>
    </row>
    <row r="1512" spans="1:6" ht="25.5" x14ac:dyDescent="0.2">
      <c r="A1512" s="187" t="s">
        <v>13888</v>
      </c>
      <c r="B1512" s="187" t="s">
        <v>13890</v>
      </c>
      <c r="C1512" s="323" t="s">
        <v>13889</v>
      </c>
      <c r="D1512" s="324" t="s">
        <v>289</v>
      </c>
      <c r="E1512" s="344">
        <v>302.54000000000002</v>
      </c>
      <c r="F1512" s="324" t="s">
        <v>13890</v>
      </c>
    </row>
    <row r="1513" spans="1:6" ht="25.5" x14ac:dyDescent="0.2">
      <c r="A1513" s="187" t="s">
        <v>22499</v>
      </c>
      <c r="B1513" s="187" t="s">
        <v>22501</v>
      </c>
      <c r="C1513" s="323" t="s">
        <v>22500</v>
      </c>
      <c r="D1513" s="324" t="s">
        <v>289</v>
      </c>
      <c r="E1513" s="344">
        <v>4418.51</v>
      </c>
      <c r="F1513" s="324" t="s">
        <v>22501</v>
      </c>
    </row>
    <row r="1514" spans="1:6" ht="25.5" x14ac:dyDescent="0.2">
      <c r="A1514" s="187" t="s">
        <v>14493</v>
      </c>
      <c r="B1514" s="187" t="s">
        <v>14495</v>
      </c>
      <c r="C1514" s="323" t="s">
        <v>14494</v>
      </c>
      <c r="D1514" s="324" t="s">
        <v>289</v>
      </c>
      <c r="E1514" s="344">
        <v>1451.77</v>
      </c>
      <c r="F1514" s="324" t="s">
        <v>14495</v>
      </c>
    </row>
    <row r="1515" spans="1:6" x14ac:dyDescent="0.2">
      <c r="A1515" s="187" t="s">
        <v>18340</v>
      </c>
      <c r="B1515" s="187" t="s">
        <v>18342</v>
      </c>
      <c r="C1515" s="323" t="s">
        <v>18341</v>
      </c>
      <c r="D1515" s="324" t="s">
        <v>289</v>
      </c>
      <c r="E1515" s="344">
        <v>1461.12</v>
      </c>
      <c r="F1515" s="324" t="s">
        <v>18342</v>
      </c>
    </row>
    <row r="1516" spans="1:6" x14ac:dyDescent="0.2">
      <c r="A1516" s="187" t="s">
        <v>13813</v>
      </c>
      <c r="B1516" s="187" t="s">
        <v>13815</v>
      </c>
      <c r="C1516" s="323" t="s">
        <v>13814</v>
      </c>
      <c r="D1516" s="324" t="s">
        <v>289</v>
      </c>
      <c r="E1516" s="344">
        <v>342.57</v>
      </c>
      <c r="F1516" s="324" t="s">
        <v>13815</v>
      </c>
    </row>
    <row r="1517" spans="1:6" ht="25.5" x14ac:dyDescent="0.2">
      <c r="A1517" s="187" t="s">
        <v>14989</v>
      </c>
      <c r="B1517" s="187" t="s">
        <v>14991</v>
      </c>
      <c r="C1517" s="323" t="s">
        <v>14990</v>
      </c>
      <c r="D1517" s="324" t="s">
        <v>289</v>
      </c>
      <c r="E1517" s="344">
        <v>1765.57</v>
      </c>
      <c r="F1517" s="324" t="s">
        <v>14991</v>
      </c>
    </row>
    <row r="1518" spans="1:6" ht="25.5" x14ac:dyDescent="0.2">
      <c r="A1518" s="187" t="s">
        <v>14849</v>
      </c>
      <c r="B1518" s="187" t="s">
        <v>14851</v>
      </c>
      <c r="C1518" s="323" t="s">
        <v>14850</v>
      </c>
      <c r="D1518" s="324" t="s">
        <v>289</v>
      </c>
      <c r="E1518" s="344">
        <v>673.63</v>
      </c>
      <c r="F1518" s="324" t="s">
        <v>14851</v>
      </c>
    </row>
    <row r="1519" spans="1:6" ht="25.5" x14ac:dyDescent="0.2">
      <c r="A1519" s="187" t="s">
        <v>14992</v>
      </c>
      <c r="B1519" s="187" t="s">
        <v>14994</v>
      </c>
      <c r="C1519" s="323" t="s">
        <v>14993</v>
      </c>
      <c r="D1519" s="324" t="s">
        <v>289</v>
      </c>
      <c r="E1519" s="344">
        <v>3122.99</v>
      </c>
      <c r="F1519" s="324" t="s">
        <v>14994</v>
      </c>
    </row>
    <row r="1520" spans="1:6" ht="25.5" x14ac:dyDescent="0.2">
      <c r="A1520" s="187" t="s">
        <v>15554</v>
      </c>
      <c r="B1520" s="187" t="s">
        <v>15556</v>
      </c>
      <c r="C1520" s="323" t="s">
        <v>15555</v>
      </c>
      <c r="D1520" s="324" t="s">
        <v>289</v>
      </c>
      <c r="E1520" s="344">
        <v>1019.08</v>
      </c>
      <c r="F1520" s="324" t="s">
        <v>15556</v>
      </c>
    </row>
    <row r="1521" spans="1:6" ht="25.5" x14ac:dyDescent="0.2">
      <c r="A1521" s="187" t="s">
        <v>15001</v>
      </c>
      <c r="B1521" s="187" t="s">
        <v>15003</v>
      </c>
      <c r="C1521" s="323" t="s">
        <v>15002</v>
      </c>
      <c r="D1521" s="324" t="s">
        <v>289</v>
      </c>
      <c r="E1521" s="344">
        <v>3435.3</v>
      </c>
      <c r="F1521" s="324" t="s">
        <v>15003</v>
      </c>
    </row>
    <row r="1522" spans="1:6" ht="25.5" x14ac:dyDescent="0.2">
      <c r="A1522" s="187" t="s">
        <v>15557</v>
      </c>
      <c r="B1522" s="187" t="s">
        <v>15559</v>
      </c>
      <c r="C1522" s="323" t="s">
        <v>15558</v>
      </c>
      <c r="D1522" s="324" t="s">
        <v>289</v>
      </c>
      <c r="E1522" s="344">
        <v>1364.52</v>
      </c>
      <c r="F1522" s="324" t="s">
        <v>15559</v>
      </c>
    </row>
    <row r="1523" spans="1:6" ht="25.5" x14ac:dyDescent="0.2">
      <c r="A1523" s="187" t="s">
        <v>15560</v>
      </c>
      <c r="B1523" s="187" t="s">
        <v>15562</v>
      </c>
      <c r="C1523" s="323" t="s">
        <v>15561</v>
      </c>
      <c r="D1523" s="324" t="s">
        <v>289</v>
      </c>
      <c r="E1523" s="344">
        <v>1709.97</v>
      </c>
      <c r="F1523" s="324" t="s">
        <v>15562</v>
      </c>
    </row>
    <row r="1524" spans="1:6" ht="25.5" x14ac:dyDescent="0.2">
      <c r="A1524" s="187" t="s">
        <v>14490</v>
      </c>
      <c r="B1524" s="187" t="s">
        <v>14492</v>
      </c>
      <c r="C1524" s="323" t="s">
        <v>14491</v>
      </c>
      <c r="D1524" s="324" t="s">
        <v>289</v>
      </c>
      <c r="E1524" s="344">
        <v>3611.4</v>
      </c>
      <c r="F1524" s="324" t="s">
        <v>14492</v>
      </c>
    </row>
    <row r="1525" spans="1:6" ht="25.5" x14ac:dyDescent="0.2">
      <c r="A1525" s="187" t="s">
        <v>15004</v>
      </c>
      <c r="B1525" s="187" t="s">
        <v>15006</v>
      </c>
      <c r="C1525" s="323" t="s">
        <v>15005</v>
      </c>
      <c r="D1525" s="324" t="s">
        <v>289</v>
      </c>
      <c r="E1525" s="344">
        <v>5704.21</v>
      </c>
      <c r="F1525" s="324" t="s">
        <v>15006</v>
      </c>
    </row>
    <row r="1526" spans="1:6" ht="25.5" x14ac:dyDescent="0.2">
      <c r="A1526" s="187" t="s">
        <v>14965</v>
      </c>
      <c r="B1526" s="187" t="s">
        <v>14967</v>
      </c>
      <c r="C1526" s="323" t="s">
        <v>14966</v>
      </c>
      <c r="D1526" s="324" t="s">
        <v>289</v>
      </c>
      <c r="E1526" s="344">
        <v>3191.63</v>
      </c>
      <c r="F1526" s="324" t="s">
        <v>14967</v>
      </c>
    </row>
    <row r="1527" spans="1:6" x14ac:dyDescent="0.2">
      <c r="A1527" s="187" t="s">
        <v>9131</v>
      </c>
      <c r="B1527" s="187" t="s">
        <v>9133</v>
      </c>
      <c r="C1527" s="323" t="s">
        <v>9132</v>
      </c>
      <c r="D1527" s="324" t="s">
        <v>289</v>
      </c>
      <c r="E1527" s="344">
        <v>962.29</v>
      </c>
      <c r="F1527" s="324" t="s">
        <v>9133</v>
      </c>
    </row>
    <row r="1528" spans="1:6" x14ac:dyDescent="0.2">
      <c r="A1528" s="187" t="s">
        <v>16173</v>
      </c>
      <c r="B1528" s="187" t="s">
        <v>16175</v>
      </c>
      <c r="C1528" s="323" t="s">
        <v>16174</v>
      </c>
      <c r="D1528" s="324" t="s">
        <v>289</v>
      </c>
      <c r="E1528" s="344">
        <v>6369.45</v>
      </c>
      <c r="F1528" s="324" t="s">
        <v>16175</v>
      </c>
    </row>
    <row r="1529" spans="1:6" x14ac:dyDescent="0.2">
      <c r="A1529" s="187" t="s">
        <v>15319</v>
      </c>
      <c r="B1529" s="187" t="s">
        <v>15321</v>
      </c>
      <c r="C1529" s="323" t="s">
        <v>15320</v>
      </c>
      <c r="D1529" s="324" t="s">
        <v>289</v>
      </c>
      <c r="E1529" s="344">
        <v>4279.82</v>
      </c>
      <c r="F1529" s="324" t="s">
        <v>15321</v>
      </c>
    </row>
    <row r="1530" spans="1:6" x14ac:dyDescent="0.2">
      <c r="A1530" s="187" t="s">
        <v>14140</v>
      </c>
      <c r="B1530" s="187" t="s">
        <v>14142</v>
      </c>
      <c r="C1530" s="323" t="s">
        <v>14141</v>
      </c>
      <c r="D1530" s="324" t="s">
        <v>289</v>
      </c>
      <c r="E1530" s="344">
        <v>1102.3399999999999</v>
      </c>
      <c r="F1530" s="324" t="s">
        <v>14142</v>
      </c>
    </row>
    <row r="1531" spans="1:6" x14ac:dyDescent="0.2">
      <c r="A1531" s="187" t="s">
        <v>1793</v>
      </c>
      <c r="B1531" s="187" t="s">
        <v>1795</v>
      </c>
      <c r="C1531" s="323" t="s">
        <v>1794</v>
      </c>
      <c r="D1531" s="324" t="s">
        <v>289</v>
      </c>
      <c r="E1531" s="344">
        <v>967.63</v>
      </c>
      <c r="F1531" s="324" t="s">
        <v>1795</v>
      </c>
    </row>
    <row r="1532" spans="1:6" x14ac:dyDescent="0.2">
      <c r="A1532" s="187" t="s">
        <v>16176</v>
      </c>
      <c r="B1532" s="187" t="s">
        <v>16178</v>
      </c>
      <c r="C1532" s="323" t="s">
        <v>16177</v>
      </c>
      <c r="D1532" s="324" t="s">
        <v>289</v>
      </c>
      <c r="E1532" s="344">
        <v>6369.45</v>
      </c>
      <c r="F1532" s="324" t="s">
        <v>16178</v>
      </c>
    </row>
    <row r="1533" spans="1:6" x14ac:dyDescent="0.2">
      <c r="A1533" s="187" t="s">
        <v>1796</v>
      </c>
      <c r="B1533" s="187" t="s">
        <v>1798</v>
      </c>
      <c r="C1533" s="323" t="s">
        <v>1797</v>
      </c>
      <c r="D1533" s="324" t="s">
        <v>289</v>
      </c>
      <c r="E1533" s="344">
        <v>18.46</v>
      </c>
      <c r="F1533" s="324" t="s">
        <v>1798</v>
      </c>
    </row>
    <row r="1534" spans="1:6" x14ac:dyDescent="0.2">
      <c r="A1534" s="187" t="s">
        <v>7553</v>
      </c>
      <c r="B1534" s="187" t="s">
        <v>7555</v>
      </c>
      <c r="C1534" s="323" t="s">
        <v>7554</v>
      </c>
      <c r="D1534" s="324" t="s">
        <v>290</v>
      </c>
      <c r="E1534" s="344">
        <v>274</v>
      </c>
      <c r="F1534" s="324" t="s">
        <v>7555</v>
      </c>
    </row>
    <row r="1535" spans="1:6" x14ac:dyDescent="0.2">
      <c r="A1535" s="187" t="s">
        <v>7565</v>
      </c>
      <c r="B1535" s="187" t="s">
        <v>7567</v>
      </c>
      <c r="C1535" s="323" t="s">
        <v>7566</v>
      </c>
      <c r="D1535" s="324" t="s">
        <v>290</v>
      </c>
      <c r="E1535" s="344">
        <v>418</v>
      </c>
      <c r="F1535" s="324" t="s">
        <v>7567</v>
      </c>
    </row>
    <row r="1536" spans="1:6" x14ac:dyDescent="0.2">
      <c r="A1536" s="187" t="s">
        <v>7463</v>
      </c>
      <c r="B1536" s="187" t="s">
        <v>7465</v>
      </c>
      <c r="C1536" s="323" t="s">
        <v>7464</v>
      </c>
      <c r="D1536" s="324" t="s">
        <v>1692</v>
      </c>
      <c r="E1536" s="344">
        <v>27.81</v>
      </c>
      <c r="F1536" s="324" t="s">
        <v>7465</v>
      </c>
    </row>
    <row r="1537" spans="1:6" x14ac:dyDescent="0.2">
      <c r="A1537" s="187" t="s">
        <v>23310</v>
      </c>
      <c r="B1537" s="187" t="s">
        <v>23312</v>
      </c>
      <c r="C1537" s="323" t="s">
        <v>23311</v>
      </c>
      <c r="D1537" s="324" t="s">
        <v>1692</v>
      </c>
      <c r="E1537" s="344">
        <v>76.23</v>
      </c>
      <c r="F1537" s="324" t="s">
        <v>23312</v>
      </c>
    </row>
    <row r="1538" spans="1:6" x14ac:dyDescent="0.2">
      <c r="A1538" s="187" t="s">
        <v>16050</v>
      </c>
      <c r="B1538" s="187" t="s">
        <v>16052</v>
      </c>
      <c r="C1538" s="323" t="s">
        <v>16051</v>
      </c>
      <c r="D1538" s="324" t="s">
        <v>623</v>
      </c>
      <c r="E1538" s="344">
        <v>125.05</v>
      </c>
      <c r="F1538" s="324" t="s">
        <v>16052</v>
      </c>
    </row>
    <row r="1539" spans="1:6" x14ac:dyDescent="0.2">
      <c r="A1539" s="187" t="s">
        <v>16047</v>
      </c>
      <c r="B1539" s="187" t="s">
        <v>16049</v>
      </c>
      <c r="C1539" s="323" t="s">
        <v>16048</v>
      </c>
      <c r="D1539" s="324" t="s">
        <v>623</v>
      </c>
      <c r="E1539" s="344">
        <v>125.05</v>
      </c>
      <c r="F1539" s="324" t="s">
        <v>16049</v>
      </c>
    </row>
    <row r="1540" spans="1:6" x14ac:dyDescent="0.2">
      <c r="A1540" s="187" t="s">
        <v>16044</v>
      </c>
      <c r="B1540" s="187" t="s">
        <v>16046</v>
      </c>
      <c r="C1540" s="323" t="s">
        <v>16045</v>
      </c>
      <c r="D1540" s="324" t="s">
        <v>623</v>
      </c>
      <c r="E1540" s="344">
        <v>141</v>
      </c>
      <c r="F1540" s="324" t="s">
        <v>16046</v>
      </c>
    </row>
    <row r="1541" spans="1:6" x14ac:dyDescent="0.2">
      <c r="A1541" s="187" t="s">
        <v>21260</v>
      </c>
      <c r="B1541" s="187" t="s">
        <v>21262</v>
      </c>
      <c r="C1541" s="323" t="s">
        <v>21261</v>
      </c>
      <c r="D1541" s="324" t="s">
        <v>623</v>
      </c>
      <c r="E1541" s="344">
        <v>28.5</v>
      </c>
      <c r="F1541" s="324" t="s">
        <v>21262</v>
      </c>
    </row>
    <row r="1542" spans="1:6" x14ac:dyDescent="0.2">
      <c r="A1542" s="187" t="s">
        <v>21263</v>
      </c>
      <c r="B1542" s="187" t="s">
        <v>21265</v>
      </c>
      <c r="C1542" s="323" t="s">
        <v>21264</v>
      </c>
      <c r="D1542" s="324" t="s">
        <v>623</v>
      </c>
      <c r="E1542" s="344">
        <v>38.9</v>
      </c>
      <c r="F1542" s="324" t="s">
        <v>21265</v>
      </c>
    </row>
    <row r="1543" spans="1:6" x14ac:dyDescent="0.2">
      <c r="A1543" s="187" t="s">
        <v>21248</v>
      </c>
      <c r="B1543" s="187" t="s">
        <v>21250</v>
      </c>
      <c r="C1543" s="323" t="s">
        <v>21249</v>
      </c>
      <c r="D1543" s="324" t="s">
        <v>623</v>
      </c>
      <c r="E1543" s="344">
        <v>38.9</v>
      </c>
      <c r="F1543" s="324" t="s">
        <v>21250</v>
      </c>
    </row>
    <row r="1544" spans="1:6" x14ac:dyDescent="0.2">
      <c r="A1544" s="187" t="s">
        <v>21251</v>
      </c>
      <c r="B1544" s="187" t="s">
        <v>21253</v>
      </c>
      <c r="C1544" s="323" t="s">
        <v>21252</v>
      </c>
      <c r="D1544" s="324" t="s">
        <v>623</v>
      </c>
      <c r="E1544" s="344">
        <v>27.49</v>
      </c>
      <c r="F1544" s="324" t="s">
        <v>21253</v>
      </c>
    </row>
    <row r="1545" spans="1:6" x14ac:dyDescent="0.2">
      <c r="A1545" s="187" t="s">
        <v>9143</v>
      </c>
      <c r="B1545" s="187" t="s">
        <v>9145</v>
      </c>
      <c r="C1545" s="323" t="s">
        <v>9144</v>
      </c>
      <c r="D1545" s="324" t="s">
        <v>623</v>
      </c>
      <c r="E1545" s="344">
        <v>46.42</v>
      </c>
      <c r="F1545" s="324" t="s">
        <v>9145</v>
      </c>
    </row>
    <row r="1546" spans="1:6" x14ac:dyDescent="0.2">
      <c r="A1546" s="187" t="s">
        <v>21254</v>
      </c>
      <c r="B1546" s="187" t="s">
        <v>21256</v>
      </c>
      <c r="C1546" s="323" t="s">
        <v>21255</v>
      </c>
      <c r="D1546" s="324" t="s">
        <v>623</v>
      </c>
      <c r="E1546" s="344">
        <v>32.159999999999997</v>
      </c>
      <c r="F1546" s="324" t="s">
        <v>21256</v>
      </c>
    </row>
    <row r="1547" spans="1:6" x14ac:dyDescent="0.2">
      <c r="A1547" s="187" t="s">
        <v>9140</v>
      </c>
      <c r="B1547" s="187" t="s">
        <v>9142</v>
      </c>
      <c r="C1547" s="323" t="s">
        <v>9141</v>
      </c>
      <c r="D1547" s="324" t="s">
        <v>623</v>
      </c>
      <c r="E1547" s="344">
        <v>43.9</v>
      </c>
      <c r="F1547" s="324" t="s">
        <v>9142</v>
      </c>
    </row>
    <row r="1548" spans="1:6" x14ac:dyDescent="0.2">
      <c r="A1548" s="187" t="s">
        <v>9137</v>
      </c>
      <c r="B1548" s="187" t="s">
        <v>9139</v>
      </c>
      <c r="C1548" s="323" t="s">
        <v>9138</v>
      </c>
      <c r="D1548" s="324" t="s">
        <v>623</v>
      </c>
      <c r="E1548" s="344">
        <v>29.9</v>
      </c>
      <c r="F1548" s="324" t="s">
        <v>9139</v>
      </c>
    </row>
    <row r="1549" spans="1:6" x14ac:dyDescent="0.2">
      <c r="A1549" s="187" t="s">
        <v>21257</v>
      </c>
      <c r="B1549" s="187" t="s">
        <v>21259</v>
      </c>
      <c r="C1549" s="323" t="s">
        <v>21258</v>
      </c>
      <c r="D1549" s="324" t="s">
        <v>623</v>
      </c>
      <c r="E1549" s="344">
        <v>27.49</v>
      </c>
      <c r="F1549" s="324" t="s">
        <v>21259</v>
      </c>
    </row>
    <row r="1550" spans="1:6" x14ac:dyDescent="0.2">
      <c r="A1550" s="187" t="s">
        <v>12655</v>
      </c>
      <c r="B1550" s="187" t="s">
        <v>12657</v>
      </c>
      <c r="C1550" s="323" t="s">
        <v>12656</v>
      </c>
      <c r="D1550" s="324" t="s">
        <v>623</v>
      </c>
      <c r="E1550" s="344">
        <v>46.42</v>
      </c>
      <c r="F1550" s="324" t="s">
        <v>12657</v>
      </c>
    </row>
    <row r="1551" spans="1:6" x14ac:dyDescent="0.2">
      <c r="A1551" s="187" t="s">
        <v>21733</v>
      </c>
      <c r="B1551" s="187" t="s">
        <v>21735</v>
      </c>
      <c r="C1551" s="323" t="s">
        <v>21734</v>
      </c>
      <c r="D1551" s="324" t="s">
        <v>623</v>
      </c>
      <c r="E1551" s="344">
        <v>32.979999999999997</v>
      </c>
      <c r="F1551" s="324" t="s">
        <v>21735</v>
      </c>
    </row>
    <row r="1552" spans="1:6" x14ac:dyDescent="0.2">
      <c r="A1552" s="187" t="s">
        <v>21736</v>
      </c>
      <c r="B1552" s="187" t="s">
        <v>21738</v>
      </c>
      <c r="C1552" s="323" t="s">
        <v>21737</v>
      </c>
      <c r="D1552" s="324" t="s">
        <v>623</v>
      </c>
      <c r="E1552" s="344">
        <v>28.84</v>
      </c>
      <c r="F1552" s="324" t="s">
        <v>21738</v>
      </c>
    </row>
    <row r="1553" spans="1:6" x14ac:dyDescent="0.2">
      <c r="A1553" s="187" t="s">
        <v>13236</v>
      </c>
      <c r="B1553" s="187" t="s">
        <v>13238</v>
      </c>
      <c r="C1553" s="323" t="s">
        <v>13237</v>
      </c>
      <c r="D1553" s="324" t="s">
        <v>623</v>
      </c>
      <c r="E1553" s="344">
        <v>39.9</v>
      </c>
      <c r="F1553" s="324" t="s">
        <v>13238</v>
      </c>
    </row>
    <row r="1554" spans="1:6" x14ac:dyDescent="0.2">
      <c r="A1554" s="187" t="s">
        <v>13239</v>
      </c>
      <c r="B1554" s="187" t="s">
        <v>13241</v>
      </c>
      <c r="C1554" s="323" t="s">
        <v>13240</v>
      </c>
      <c r="D1554" s="324" t="s">
        <v>623</v>
      </c>
      <c r="E1554" s="344">
        <v>39.9</v>
      </c>
      <c r="F1554" s="324" t="s">
        <v>13241</v>
      </c>
    </row>
    <row r="1555" spans="1:6" x14ac:dyDescent="0.2">
      <c r="A1555" s="187" t="s">
        <v>23778</v>
      </c>
      <c r="B1555" s="187" t="s">
        <v>23780</v>
      </c>
      <c r="C1555" s="323" t="s">
        <v>23779</v>
      </c>
      <c r="D1555" s="324" t="s">
        <v>623</v>
      </c>
      <c r="E1555" s="344">
        <v>60.15</v>
      </c>
      <c r="F1555" s="324" t="s">
        <v>23780</v>
      </c>
    </row>
    <row r="1556" spans="1:6" x14ac:dyDescent="0.2">
      <c r="A1556" s="187" t="s">
        <v>10034</v>
      </c>
      <c r="B1556" s="187" t="s">
        <v>10036</v>
      </c>
      <c r="C1556" s="323" t="s">
        <v>10035</v>
      </c>
      <c r="D1556" s="324" t="s">
        <v>623</v>
      </c>
      <c r="E1556" s="344">
        <v>17.489999999999998</v>
      </c>
      <c r="F1556" s="324" t="s">
        <v>10036</v>
      </c>
    </row>
    <row r="1557" spans="1:6" x14ac:dyDescent="0.2">
      <c r="A1557" s="187" t="s">
        <v>13209</v>
      </c>
      <c r="B1557" s="187" t="s">
        <v>13211</v>
      </c>
      <c r="C1557" s="323" t="s">
        <v>13210</v>
      </c>
      <c r="D1557" s="324" t="s">
        <v>623</v>
      </c>
      <c r="E1557" s="344">
        <v>21.49</v>
      </c>
      <c r="F1557" s="324" t="s">
        <v>13211</v>
      </c>
    </row>
    <row r="1558" spans="1:6" x14ac:dyDescent="0.2">
      <c r="A1558" s="187" t="s">
        <v>16386</v>
      </c>
      <c r="B1558" s="187" t="s">
        <v>16388</v>
      </c>
      <c r="C1558" s="323" t="s">
        <v>16387</v>
      </c>
      <c r="D1558" s="324" t="s">
        <v>623</v>
      </c>
      <c r="E1558" s="344">
        <v>50.8</v>
      </c>
      <c r="F1558" s="324" t="s">
        <v>16388</v>
      </c>
    </row>
    <row r="1559" spans="1:6" ht="25.5" x14ac:dyDescent="0.2">
      <c r="A1559" s="187" t="s">
        <v>16380</v>
      </c>
      <c r="B1559" s="187" t="s">
        <v>16382</v>
      </c>
      <c r="C1559" s="323" t="s">
        <v>16381</v>
      </c>
      <c r="D1559" s="324" t="s">
        <v>623</v>
      </c>
      <c r="E1559" s="344">
        <v>116.75</v>
      </c>
      <c r="F1559" s="324" t="s">
        <v>16382</v>
      </c>
    </row>
    <row r="1560" spans="1:6" ht="25.5" x14ac:dyDescent="0.2">
      <c r="A1560" s="187" t="s">
        <v>16377</v>
      </c>
      <c r="B1560" s="187" t="s">
        <v>16379</v>
      </c>
      <c r="C1560" s="323" t="s">
        <v>16378</v>
      </c>
      <c r="D1560" s="324" t="s">
        <v>623</v>
      </c>
      <c r="E1560" s="344">
        <v>329.78</v>
      </c>
      <c r="F1560" s="324" t="s">
        <v>16379</v>
      </c>
    </row>
    <row r="1561" spans="1:6" x14ac:dyDescent="0.2">
      <c r="A1561" s="187" t="s">
        <v>16383</v>
      </c>
      <c r="B1561" s="187" t="s">
        <v>16385</v>
      </c>
      <c r="C1561" s="323" t="s">
        <v>16384</v>
      </c>
      <c r="D1561" s="324" t="s">
        <v>623</v>
      </c>
      <c r="E1561" s="344">
        <v>56.97</v>
      </c>
      <c r="F1561" s="324" t="s">
        <v>16385</v>
      </c>
    </row>
    <row r="1562" spans="1:6" x14ac:dyDescent="0.2">
      <c r="A1562" s="187" t="s">
        <v>22967</v>
      </c>
      <c r="B1562" s="187" t="s">
        <v>22969</v>
      </c>
      <c r="C1562" s="323" t="s">
        <v>22968</v>
      </c>
      <c r="D1562" s="324" t="s">
        <v>623</v>
      </c>
      <c r="E1562" s="344">
        <v>74.11</v>
      </c>
      <c r="F1562" s="324" t="s">
        <v>22969</v>
      </c>
    </row>
    <row r="1563" spans="1:6" x14ac:dyDescent="0.2">
      <c r="A1563" s="187" t="s">
        <v>12382</v>
      </c>
      <c r="B1563" s="187" t="s">
        <v>12384</v>
      </c>
      <c r="C1563" s="323" t="s">
        <v>12383</v>
      </c>
      <c r="D1563" s="324" t="s">
        <v>623</v>
      </c>
      <c r="E1563" s="344">
        <v>36.9</v>
      </c>
      <c r="F1563" s="324" t="s">
        <v>12384</v>
      </c>
    </row>
    <row r="1564" spans="1:6" x14ac:dyDescent="0.2">
      <c r="A1564" s="187" t="s">
        <v>17555</v>
      </c>
      <c r="B1564" s="187" t="s">
        <v>17557</v>
      </c>
      <c r="C1564" s="323" t="s">
        <v>17556</v>
      </c>
      <c r="D1564" s="324" t="s">
        <v>623</v>
      </c>
      <c r="E1564" s="344">
        <v>40.42</v>
      </c>
      <c r="F1564" s="324" t="s">
        <v>17557</v>
      </c>
    </row>
    <row r="1565" spans="1:6" x14ac:dyDescent="0.2">
      <c r="A1565" s="187" t="s">
        <v>23682</v>
      </c>
      <c r="B1565" s="187" t="s">
        <v>23684</v>
      </c>
      <c r="C1565" s="323" t="s">
        <v>23683</v>
      </c>
      <c r="D1565" s="324" t="s">
        <v>623</v>
      </c>
      <c r="E1565" s="344">
        <v>63.13</v>
      </c>
      <c r="F1565" s="324" t="s">
        <v>23684</v>
      </c>
    </row>
    <row r="1566" spans="1:6" x14ac:dyDescent="0.2">
      <c r="A1566" s="187" t="s">
        <v>23739</v>
      </c>
      <c r="B1566" s="187" t="s">
        <v>23741</v>
      </c>
      <c r="C1566" s="323" t="s">
        <v>23740</v>
      </c>
      <c r="D1566" s="324" t="s">
        <v>623</v>
      </c>
      <c r="E1566" s="344">
        <v>110.9</v>
      </c>
      <c r="F1566" s="324" t="s">
        <v>23741</v>
      </c>
    </row>
    <row r="1567" spans="1:6" x14ac:dyDescent="0.2">
      <c r="A1567" s="187" t="s">
        <v>20699</v>
      </c>
      <c r="B1567" s="187" t="s">
        <v>20701</v>
      </c>
      <c r="C1567" s="323" t="s">
        <v>20700</v>
      </c>
      <c r="D1567" s="324" t="s">
        <v>623</v>
      </c>
      <c r="E1567" s="344">
        <v>89.84</v>
      </c>
      <c r="F1567" s="324" t="s">
        <v>20701</v>
      </c>
    </row>
    <row r="1568" spans="1:6" x14ac:dyDescent="0.2">
      <c r="A1568" s="187" t="s">
        <v>22973</v>
      </c>
      <c r="B1568" s="187" t="s">
        <v>22975</v>
      </c>
      <c r="C1568" s="323" t="s">
        <v>22974</v>
      </c>
      <c r="D1568" s="324" t="s">
        <v>623</v>
      </c>
      <c r="E1568" s="344">
        <v>143.76</v>
      </c>
      <c r="F1568" s="324" t="s">
        <v>22975</v>
      </c>
    </row>
    <row r="1569" spans="1:6" x14ac:dyDescent="0.2">
      <c r="A1569" s="187" t="s">
        <v>22970</v>
      </c>
      <c r="B1569" s="187" t="s">
        <v>22972</v>
      </c>
      <c r="C1569" s="323" t="s">
        <v>22971</v>
      </c>
      <c r="D1569" s="324" t="s">
        <v>623</v>
      </c>
      <c r="E1569" s="344">
        <v>57.73</v>
      </c>
      <c r="F1569" s="324" t="s">
        <v>22972</v>
      </c>
    </row>
    <row r="1570" spans="1:6" x14ac:dyDescent="0.2">
      <c r="A1570" s="187" t="s">
        <v>20768</v>
      </c>
      <c r="B1570" s="187" t="s">
        <v>20770</v>
      </c>
      <c r="C1570" s="323" t="s">
        <v>20769</v>
      </c>
      <c r="D1570" s="324" t="s">
        <v>623</v>
      </c>
      <c r="E1570" s="344">
        <v>46.49</v>
      </c>
      <c r="F1570" s="324" t="s">
        <v>20770</v>
      </c>
    </row>
    <row r="1571" spans="1:6" x14ac:dyDescent="0.2">
      <c r="A1571" s="187" t="s">
        <v>17681</v>
      </c>
      <c r="B1571" s="187" t="s">
        <v>17683</v>
      </c>
      <c r="C1571" s="323" t="s">
        <v>17682</v>
      </c>
      <c r="D1571" s="324" t="s">
        <v>623</v>
      </c>
      <c r="E1571" s="344">
        <v>26.9</v>
      </c>
      <c r="F1571" s="324" t="s">
        <v>17683</v>
      </c>
    </row>
    <row r="1572" spans="1:6" x14ac:dyDescent="0.2">
      <c r="A1572" s="187" t="s">
        <v>17672</v>
      </c>
      <c r="B1572" s="187" t="s">
        <v>17674</v>
      </c>
      <c r="C1572" s="323" t="s">
        <v>17673</v>
      </c>
      <c r="D1572" s="324" t="s">
        <v>623</v>
      </c>
      <c r="E1572" s="344">
        <v>18.489999999999998</v>
      </c>
      <c r="F1572" s="324" t="s">
        <v>17674</v>
      </c>
    </row>
    <row r="1573" spans="1:6" x14ac:dyDescent="0.2">
      <c r="A1573" s="187" t="s">
        <v>21230</v>
      </c>
      <c r="B1573" s="187" t="s">
        <v>21232</v>
      </c>
      <c r="C1573" s="323" t="s">
        <v>21231</v>
      </c>
      <c r="D1573" s="324" t="s">
        <v>623</v>
      </c>
      <c r="E1573" s="344">
        <v>19.489999999999998</v>
      </c>
      <c r="F1573" s="324" t="s">
        <v>21232</v>
      </c>
    </row>
    <row r="1574" spans="1:6" x14ac:dyDescent="0.2">
      <c r="A1574" s="187" t="s">
        <v>18864</v>
      </c>
      <c r="B1574" s="187" t="s">
        <v>18866</v>
      </c>
      <c r="C1574" s="323" t="s">
        <v>18865</v>
      </c>
      <c r="D1574" s="324" t="s">
        <v>623</v>
      </c>
      <c r="E1574" s="344">
        <v>18.38</v>
      </c>
      <c r="F1574" s="324" t="s">
        <v>18866</v>
      </c>
    </row>
    <row r="1575" spans="1:6" x14ac:dyDescent="0.2">
      <c r="A1575" s="187" t="s">
        <v>18867</v>
      </c>
      <c r="B1575" s="187" t="s">
        <v>18869</v>
      </c>
      <c r="C1575" s="323" t="s">
        <v>18868</v>
      </c>
      <c r="D1575" s="324" t="s">
        <v>623</v>
      </c>
      <c r="E1575" s="344">
        <v>16.899999999999999</v>
      </c>
      <c r="F1575" s="324" t="s">
        <v>18869</v>
      </c>
    </row>
    <row r="1576" spans="1:6" x14ac:dyDescent="0.2">
      <c r="A1576" s="187" t="s">
        <v>21224</v>
      </c>
      <c r="B1576" s="187" t="s">
        <v>21226</v>
      </c>
      <c r="C1576" s="323" t="s">
        <v>21225</v>
      </c>
      <c r="D1576" s="324" t="s">
        <v>623</v>
      </c>
      <c r="E1576" s="344">
        <v>16.899999999999999</v>
      </c>
      <c r="F1576" s="324" t="s">
        <v>21226</v>
      </c>
    </row>
    <row r="1577" spans="1:6" x14ac:dyDescent="0.2">
      <c r="A1577" s="187" t="s">
        <v>18861</v>
      </c>
      <c r="B1577" s="187" t="s">
        <v>18863</v>
      </c>
      <c r="C1577" s="323" t="s">
        <v>18862</v>
      </c>
      <c r="D1577" s="324" t="s">
        <v>623</v>
      </c>
      <c r="E1577" s="344">
        <v>19.899999999999999</v>
      </c>
      <c r="F1577" s="324" t="s">
        <v>18863</v>
      </c>
    </row>
    <row r="1578" spans="1:6" x14ac:dyDescent="0.2">
      <c r="A1578" s="187" t="s">
        <v>19892</v>
      </c>
      <c r="B1578" s="187" t="s">
        <v>19894</v>
      </c>
      <c r="C1578" s="323" t="s">
        <v>19893</v>
      </c>
      <c r="D1578" s="324" t="s">
        <v>623</v>
      </c>
      <c r="E1578" s="344">
        <v>24.93</v>
      </c>
      <c r="F1578" s="324" t="s">
        <v>19894</v>
      </c>
    </row>
    <row r="1579" spans="1:6" x14ac:dyDescent="0.2">
      <c r="A1579" s="187" t="s">
        <v>19895</v>
      </c>
      <c r="B1579" s="187" t="s">
        <v>19897</v>
      </c>
      <c r="C1579" s="323" t="s">
        <v>19896</v>
      </c>
      <c r="D1579" s="324" t="s">
        <v>623</v>
      </c>
      <c r="E1579" s="344">
        <v>32.9</v>
      </c>
      <c r="F1579" s="324" t="s">
        <v>19897</v>
      </c>
    </row>
    <row r="1580" spans="1:6" x14ac:dyDescent="0.2">
      <c r="A1580" s="187" t="s">
        <v>19886</v>
      </c>
      <c r="B1580" s="187" t="s">
        <v>19888</v>
      </c>
      <c r="C1580" s="323" t="s">
        <v>19887</v>
      </c>
      <c r="D1580" s="324" t="s">
        <v>623</v>
      </c>
      <c r="E1580" s="344">
        <v>23.9</v>
      </c>
      <c r="F1580" s="324" t="s">
        <v>19888</v>
      </c>
    </row>
    <row r="1581" spans="1:6" x14ac:dyDescent="0.2">
      <c r="A1581" s="187" t="s">
        <v>10663</v>
      </c>
      <c r="B1581" s="187" t="s">
        <v>10665</v>
      </c>
      <c r="C1581" s="323" t="s">
        <v>10664</v>
      </c>
      <c r="D1581" s="324" t="s">
        <v>623</v>
      </c>
      <c r="E1581" s="344">
        <v>28.85</v>
      </c>
      <c r="F1581" s="324" t="s">
        <v>10665</v>
      </c>
    </row>
    <row r="1582" spans="1:6" x14ac:dyDescent="0.2">
      <c r="A1582" s="187" t="s">
        <v>17675</v>
      </c>
      <c r="B1582" s="187" t="s">
        <v>17677</v>
      </c>
      <c r="C1582" s="323" t="s">
        <v>17676</v>
      </c>
      <c r="D1582" s="324" t="s">
        <v>623</v>
      </c>
      <c r="E1582" s="344">
        <v>49.29</v>
      </c>
      <c r="F1582" s="324" t="s">
        <v>17677</v>
      </c>
    </row>
    <row r="1583" spans="1:6" x14ac:dyDescent="0.2">
      <c r="A1583" s="187" t="s">
        <v>6374</v>
      </c>
      <c r="B1583" s="187" t="s">
        <v>6376</v>
      </c>
      <c r="C1583" s="323" t="s">
        <v>6375</v>
      </c>
      <c r="D1583" s="324" t="s">
        <v>623</v>
      </c>
      <c r="E1583" s="344">
        <v>136.69999999999999</v>
      </c>
      <c r="F1583" s="324" t="s">
        <v>6376</v>
      </c>
    </row>
    <row r="1584" spans="1:6" x14ac:dyDescent="0.2">
      <c r="A1584" s="187" t="s">
        <v>21745</v>
      </c>
      <c r="B1584" s="187" t="s">
        <v>21747</v>
      </c>
      <c r="C1584" s="323" t="s">
        <v>21746</v>
      </c>
      <c r="D1584" s="324" t="s">
        <v>623</v>
      </c>
      <c r="E1584" s="344">
        <v>33.92</v>
      </c>
      <c r="F1584" s="324" t="s">
        <v>21747</v>
      </c>
    </row>
    <row r="1585" spans="1:6" x14ac:dyDescent="0.2">
      <c r="A1585" s="187" t="s">
        <v>17864</v>
      </c>
      <c r="B1585" s="187" t="s">
        <v>17866</v>
      </c>
      <c r="C1585" s="323" t="s">
        <v>17865</v>
      </c>
      <c r="D1585" s="324" t="s">
        <v>623</v>
      </c>
      <c r="E1585" s="344">
        <v>37.700000000000003</v>
      </c>
      <c r="F1585" s="324" t="s">
        <v>17866</v>
      </c>
    </row>
    <row r="1586" spans="1:6" x14ac:dyDescent="0.2">
      <c r="A1586" s="187" t="s">
        <v>17867</v>
      </c>
      <c r="B1586" s="187" t="s">
        <v>17869</v>
      </c>
      <c r="C1586" s="323" t="s">
        <v>17868</v>
      </c>
      <c r="D1586" s="324" t="s">
        <v>623</v>
      </c>
      <c r="E1586" s="344">
        <v>32.36</v>
      </c>
      <c r="F1586" s="324" t="s">
        <v>17869</v>
      </c>
    </row>
    <row r="1587" spans="1:6" x14ac:dyDescent="0.2">
      <c r="A1587" s="187" t="s">
        <v>20792</v>
      </c>
      <c r="B1587" s="187" t="s">
        <v>20794</v>
      </c>
      <c r="C1587" s="323" t="s">
        <v>20793</v>
      </c>
      <c r="D1587" s="324" t="s">
        <v>623</v>
      </c>
      <c r="E1587" s="344">
        <v>17.62</v>
      </c>
      <c r="F1587" s="324" t="s">
        <v>20794</v>
      </c>
    </row>
    <row r="1588" spans="1:6" x14ac:dyDescent="0.2">
      <c r="A1588" s="187" t="s">
        <v>20783</v>
      </c>
      <c r="B1588" s="187" t="s">
        <v>20785</v>
      </c>
      <c r="C1588" s="323" t="s">
        <v>20784</v>
      </c>
      <c r="D1588" s="324" t="s">
        <v>623</v>
      </c>
      <c r="E1588" s="344">
        <v>31.45</v>
      </c>
      <c r="F1588" s="324" t="s">
        <v>20785</v>
      </c>
    </row>
    <row r="1589" spans="1:6" x14ac:dyDescent="0.2">
      <c r="A1589" s="187" t="s">
        <v>17852</v>
      </c>
      <c r="B1589" s="187" t="s">
        <v>17854</v>
      </c>
      <c r="C1589" s="323" t="s">
        <v>17853</v>
      </c>
      <c r="D1589" s="324" t="s">
        <v>623</v>
      </c>
      <c r="E1589" s="344">
        <v>33.840000000000003</v>
      </c>
      <c r="F1589" s="324" t="s">
        <v>17854</v>
      </c>
    </row>
    <row r="1590" spans="1:6" x14ac:dyDescent="0.2">
      <c r="A1590" s="187" t="s">
        <v>9754</v>
      </c>
      <c r="B1590" s="187" t="s">
        <v>9756</v>
      </c>
      <c r="C1590" s="323" t="s">
        <v>9755</v>
      </c>
      <c r="D1590" s="324" t="s">
        <v>282</v>
      </c>
      <c r="E1590" s="344">
        <v>55.49</v>
      </c>
      <c r="F1590" s="324" t="s">
        <v>9756</v>
      </c>
    </row>
    <row r="1591" spans="1:6" x14ac:dyDescent="0.2">
      <c r="A1591" s="187" t="s">
        <v>9751</v>
      </c>
      <c r="B1591" s="187" t="s">
        <v>9753</v>
      </c>
      <c r="C1591" s="323" t="s">
        <v>9752</v>
      </c>
      <c r="D1591" s="324" t="s">
        <v>282</v>
      </c>
      <c r="E1591" s="344">
        <v>49.2</v>
      </c>
      <c r="F1591" s="324" t="s">
        <v>9753</v>
      </c>
    </row>
    <row r="1592" spans="1:6" x14ac:dyDescent="0.2">
      <c r="A1592" s="187" t="s">
        <v>19889</v>
      </c>
      <c r="B1592" s="187" t="s">
        <v>19891</v>
      </c>
      <c r="C1592" s="323" t="s">
        <v>19890</v>
      </c>
      <c r="D1592" s="324" t="s">
        <v>623</v>
      </c>
      <c r="E1592" s="344">
        <v>53.96</v>
      </c>
      <c r="F1592" s="324" t="s">
        <v>19891</v>
      </c>
    </row>
    <row r="1593" spans="1:6" x14ac:dyDescent="0.2">
      <c r="A1593" s="187" t="s">
        <v>15955</v>
      </c>
      <c r="B1593" s="187" t="s">
        <v>15957</v>
      </c>
      <c r="C1593" s="323" t="s">
        <v>15956</v>
      </c>
      <c r="D1593" s="324" t="s">
        <v>623</v>
      </c>
      <c r="E1593" s="344">
        <v>36.49</v>
      </c>
      <c r="F1593" s="324" t="s">
        <v>15957</v>
      </c>
    </row>
    <row r="1594" spans="1:6" x14ac:dyDescent="0.2">
      <c r="A1594" s="187" t="s">
        <v>17855</v>
      </c>
      <c r="B1594" s="187" t="s">
        <v>17857</v>
      </c>
      <c r="C1594" s="323" t="s">
        <v>17856</v>
      </c>
      <c r="D1594" s="324" t="s">
        <v>623</v>
      </c>
      <c r="E1594" s="344">
        <v>46.54</v>
      </c>
      <c r="F1594" s="324" t="s">
        <v>17857</v>
      </c>
    </row>
    <row r="1595" spans="1:6" ht="25.5" x14ac:dyDescent="0.2">
      <c r="A1595" s="187" t="s">
        <v>20771</v>
      </c>
      <c r="B1595" s="187" t="s">
        <v>20773</v>
      </c>
      <c r="C1595" s="323" t="s">
        <v>20772</v>
      </c>
      <c r="D1595" s="324" t="s">
        <v>623</v>
      </c>
      <c r="E1595" s="344">
        <v>36.9</v>
      </c>
      <c r="F1595" s="324" t="s">
        <v>20773</v>
      </c>
    </row>
    <row r="1596" spans="1:6" x14ac:dyDescent="0.2">
      <c r="A1596" s="187" t="s">
        <v>21227</v>
      </c>
      <c r="B1596" s="187" t="s">
        <v>21229</v>
      </c>
      <c r="C1596" s="323" t="s">
        <v>21228</v>
      </c>
      <c r="D1596" s="324" t="s">
        <v>623</v>
      </c>
      <c r="E1596" s="344">
        <v>19.489999999999998</v>
      </c>
      <c r="F1596" s="324" t="s">
        <v>21229</v>
      </c>
    </row>
    <row r="1597" spans="1:6" x14ac:dyDescent="0.2">
      <c r="A1597" s="187" t="s">
        <v>18870</v>
      </c>
      <c r="B1597" s="187" t="s">
        <v>18872</v>
      </c>
      <c r="C1597" s="323" t="s">
        <v>18871</v>
      </c>
      <c r="D1597" s="324" t="s">
        <v>623</v>
      </c>
      <c r="E1597" s="344">
        <v>19.899999999999999</v>
      </c>
      <c r="F1597" s="324" t="s">
        <v>18872</v>
      </c>
    </row>
    <row r="1598" spans="1:6" x14ac:dyDescent="0.2">
      <c r="A1598" s="187" t="s">
        <v>20789</v>
      </c>
      <c r="B1598" s="187" t="s">
        <v>20791</v>
      </c>
      <c r="C1598" s="323" t="s">
        <v>20790</v>
      </c>
      <c r="D1598" s="324" t="s">
        <v>623</v>
      </c>
      <c r="E1598" s="344">
        <v>21.9</v>
      </c>
      <c r="F1598" s="324" t="s">
        <v>20791</v>
      </c>
    </row>
    <row r="1599" spans="1:6" x14ac:dyDescent="0.2">
      <c r="A1599" s="187" t="s">
        <v>23733</v>
      </c>
      <c r="B1599" s="187" t="s">
        <v>23735</v>
      </c>
      <c r="C1599" s="323" t="s">
        <v>23734</v>
      </c>
      <c r="D1599" s="324" t="s">
        <v>623</v>
      </c>
      <c r="E1599" s="344">
        <v>61.21</v>
      </c>
      <c r="F1599" s="324" t="s">
        <v>23735</v>
      </c>
    </row>
    <row r="1600" spans="1:6" x14ac:dyDescent="0.2">
      <c r="A1600" s="187" t="s">
        <v>13665</v>
      </c>
      <c r="B1600" s="187" t="s">
        <v>13667</v>
      </c>
      <c r="C1600" s="323" t="s">
        <v>13666</v>
      </c>
      <c r="D1600" s="324" t="s">
        <v>623</v>
      </c>
      <c r="E1600" s="344">
        <v>66.06</v>
      </c>
      <c r="F1600" s="324" t="s">
        <v>13667</v>
      </c>
    </row>
    <row r="1601" spans="1:6" x14ac:dyDescent="0.2">
      <c r="A1601" s="187" t="s">
        <v>22496</v>
      </c>
      <c r="B1601" s="187" t="s">
        <v>22498</v>
      </c>
      <c r="C1601" s="323" t="s">
        <v>22497</v>
      </c>
      <c r="D1601" s="324" t="s">
        <v>623</v>
      </c>
      <c r="E1601" s="344">
        <v>67.08</v>
      </c>
      <c r="F1601" s="324" t="s">
        <v>22498</v>
      </c>
    </row>
    <row r="1602" spans="1:6" x14ac:dyDescent="0.2">
      <c r="A1602" s="187" t="s">
        <v>17558</v>
      </c>
      <c r="B1602" s="187" t="s">
        <v>17560</v>
      </c>
      <c r="C1602" s="323" t="s">
        <v>17559</v>
      </c>
      <c r="D1602" s="324" t="s">
        <v>623</v>
      </c>
      <c r="E1602" s="344">
        <v>141.07</v>
      </c>
      <c r="F1602" s="324" t="s">
        <v>17560</v>
      </c>
    </row>
    <row r="1603" spans="1:6" x14ac:dyDescent="0.2">
      <c r="A1603" s="187" t="s">
        <v>17858</v>
      </c>
      <c r="B1603" s="187" t="s">
        <v>17860</v>
      </c>
      <c r="C1603" s="323" t="s">
        <v>17859</v>
      </c>
      <c r="D1603" s="324" t="s">
        <v>623</v>
      </c>
      <c r="E1603" s="344">
        <v>48.56</v>
      </c>
      <c r="F1603" s="324" t="s">
        <v>17860</v>
      </c>
    </row>
    <row r="1604" spans="1:6" x14ac:dyDescent="0.2">
      <c r="A1604" s="187" t="s">
        <v>17861</v>
      </c>
      <c r="B1604" s="187" t="s">
        <v>17863</v>
      </c>
      <c r="C1604" s="323" t="s">
        <v>17862</v>
      </c>
      <c r="D1604" s="324" t="s">
        <v>623</v>
      </c>
      <c r="E1604" s="344">
        <v>46.9</v>
      </c>
      <c r="F1604" s="324" t="s">
        <v>17863</v>
      </c>
    </row>
    <row r="1605" spans="1:6" x14ac:dyDescent="0.2">
      <c r="A1605" s="187" t="s">
        <v>20765</v>
      </c>
      <c r="B1605" s="187" t="s">
        <v>20767</v>
      </c>
      <c r="C1605" s="323" t="s">
        <v>20766</v>
      </c>
      <c r="D1605" s="324" t="s">
        <v>623</v>
      </c>
      <c r="E1605" s="344">
        <v>59.75</v>
      </c>
      <c r="F1605" s="324" t="s">
        <v>20767</v>
      </c>
    </row>
    <row r="1606" spans="1:6" ht="25.5" x14ac:dyDescent="0.2">
      <c r="A1606" s="187" t="s">
        <v>20780</v>
      </c>
      <c r="B1606" s="187" t="s">
        <v>20782</v>
      </c>
      <c r="C1606" s="323" t="s">
        <v>20781</v>
      </c>
      <c r="D1606" s="324" t="s">
        <v>623</v>
      </c>
      <c r="E1606" s="344">
        <v>50.25</v>
      </c>
      <c r="F1606" s="324" t="s">
        <v>20782</v>
      </c>
    </row>
    <row r="1607" spans="1:6" ht="25.5" x14ac:dyDescent="0.2">
      <c r="A1607" s="187" t="s">
        <v>20774</v>
      </c>
      <c r="B1607" s="187" t="s">
        <v>20776</v>
      </c>
      <c r="C1607" s="323" t="s">
        <v>20775</v>
      </c>
      <c r="D1607" s="324" t="s">
        <v>623</v>
      </c>
      <c r="E1607" s="344">
        <v>51.34</v>
      </c>
      <c r="F1607" s="324" t="s">
        <v>20776</v>
      </c>
    </row>
    <row r="1608" spans="1:6" ht="25.5" x14ac:dyDescent="0.2">
      <c r="A1608" s="187" t="s">
        <v>20777</v>
      </c>
      <c r="B1608" s="187" t="s">
        <v>20779</v>
      </c>
      <c r="C1608" s="323" t="s">
        <v>20778</v>
      </c>
      <c r="D1608" s="324" t="s">
        <v>623</v>
      </c>
      <c r="E1608" s="344">
        <v>51.11</v>
      </c>
      <c r="F1608" s="324" t="s">
        <v>20779</v>
      </c>
    </row>
    <row r="1609" spans="1:6" x14ac:dyDescent="0.2">
      <c r="A1609" s="187" t="s">
        <v>6368</v>
      </c>
      <c r="B1609" s="187" t="s">
        <v>6370</v>
      </c>
      <c r="C1609" s="323" t="s">
        <v>6369</v>
      </c>
      <c r="D1609" s="324" t="s">
        <v>623</v>
      </c>
      <c r="E1609" s="344">
        <v>33.200000000000003</v>
      </c>
      <c r="F1609" s="324" t="s">
        <v>6370</v>
      </c>
    </row>
    <row r="1610" spans="1:6" x14ac:dyDescent="0.2">
      <c r="A1610" s="187" t="s">
        <v>6371</v>
      </c>
      <c r="B1610" s="187" t="s">
        <v>6373</v>
      </c>
      <c r="C1610" s="323" t="s">
        <v>6372</v>
      </c>
      <c r="D1610" s="324" t="s">
        <v>623</v>
      </c>
      <c r="E1610" s="344">
        <v>26.28</v>
      </c>
      <c r="F1610" s="324" t="s">
        <v>6373</v>
      </c>
    </row>
    <row r="1611" spans="1:6" x14ac:dyDescent="0.2">
      <c r="A1611" s="187" t="s">
        <v>23742</v>
      </c>
      <c r="B1611" s="187" t="s">
        <v>23744</v>
      </c>
      <c r="C1611" s="323" t="s">
        <v>23743</v>
      </c>
      <c r="D1611" s="324" t="s">
        <v>623</v>
      </c>
      <c r="E1611" s="344">
        <v>169.03</v>
      </c>
      <c r="F1611" s="324" t="s">
        <v>23744</v>
      </c>
    </row>
    <row r="1612" spans="1:6" x14ac:dyDescent="0.2">
      <c r="A1612" s="187" t="s">
        <v>23721</v>
      </c>
      <c r="B1612" s="187" t="s">
        <v>23723</v>
      </c>
      <c r="C1612" s="323" t="s">
        <v>23722</v>
      </c>
      <c r="D1612" s="324" t="s">
        <v>623</v>
      </c>
      <c r="E1612" s="344">
        <v>310.79000000000002</v>
      </c>
      <c r="F1612" s="324" t="s">
        <v>23723</v>
      </c>
    </row>
    <row r="1613" spans="1:6" x14ac:dyDescent="0.2">
      <c r="A1613" s="187" t="s">
        <v>23781</v>
      </c>
      <c r="B1613" s="187" t="s">
        <v>23783</v>
      </c>
      <c r="C1613" s="323" t="s">
        <v>23782</v>
      </c>
      <c r="D1613" s="324" t="s">
        <v>623</v>
      </c>
      <c r="E1613" s="344">
        <v>155.27000000000001</v>
      </c>
      <c r="F1613" s="324" t="s">
        <v>23783</v>
      </c>
    </row>
    <row r="1614" spans="1:6" x14ac:dyDescent="0.2">
      <c r="A1614" s="187" t="s">
        <v>22976</v>
      </c>
      <c r="B1614" s="187" t="s">
        <v>22978</v>
      </c>
      <c r="C1614" s="323" t="s">
        <v>22977</v>
      </c>
      <c r="D1614" s="324" t="s">
        <v>623</v>
      </c>
      <c r="E1614" s="344">
        <v>101.21</v>
      </c>
      <c r="F1614" s="324" t="s">
        <v>22978</v>
      </c>
    </row>
    <row r="1615" spans="1:6" x14ac:dyDescent="0.2">
      <c r="A1615" s="187" t="s">
        <v>22523</v>
      </c>
      <c r="B1615" s="187" t="s">
        <v>22525</v>
      </c>
      <c r="C1615" s="323" t="s">
        <v>22524</v>
      </c>
      <c r="D1615" s="324" t="s">
        <v>289</v>
      </c>
      <c r="E1615" s="344">
        <v>30.32</v>
      </c>
      <c r="F1615" s="324" t="s">
        <v>22525</v>
      </c>
    </row>
    <row r="1616" spans="1:6" ht="25.5" x14ac:dyDescent="0.2">
      <c r="A1616" s="187" t="s">
        <v>19726</v>
      </c>
      <c r="B1616" s="187" t="s">
        <v>19728</v>
      </c>
      <c r="C1616" s="323" t="s">
        <v>19727</v>
      </c>
      <c r="D1616" s="324" t="s">
        <v>289</v>
      </c>
      <c r="E1616" s="344">
        <v>8.73</v>
      </c>
      <c r="F1616" s="324" t="s">
        <v>19728</v>
      </c>
    </row>
    <row r="1617" spans="1:6" ht="25.5" x14ac:dyDescent="0.2">
      <c r="A1617" s="187" t="s">
        <v>19708</v>
      </c>
      <c r="B1617" s="187" t="s">
        <v>19710</v>
      </c>
      <c r="C1617" s="323" t="s">
        <v>19709</v>
      </c>
      <c r="D1617" s="324" t="s">
        <v>289</v>
      </c>
      <c r="E1617" s="344">
        <v>16.05</v>
      </c>
      <c r="F1617" s="324" t="s">
        <v>19710</v>
      </c>
    </row>
    <row r="1618" spans="1:6" ht="25.5" x14ac:dyDescent="0.2">
      <c r="A1618" s="187" t="s">
        <v>19699</v>
      </c>
      <c r="B1618" s="187" t="s">
        <v>19701</v>
      </c>
      <c r="C1618" s="323" t="s">
        <v>19700</v>
      </c>
      <c r="D1618" s="324" t="s">
        <v>289</v>
      </c>
      <c r="E1618" s="344">
        <v>8.73</v>
      </c>
      <c r="F1618" s="324" t="s">
        <v>19701</v>
      </c>
    </row>
    <row r="1619" spans="1:6" ht="25.5" x14ac:dyDescent="0.2">
      <c r="A1619" s="187" t="s">
        <v>19723</v>
      </c>
      <c r="B1619" s="187" t="s">
        <v>19725</v>
      </c>
      <c r="C1619" s="323" t="s">
        <v>19724</v>
      </c>
      <c r="D1619" s="324" t="s">
        <v>289</v>
      </c>
      <c r="E1619" s="344">
        <v>16.05</v>
      </c>
      <c r="F1619" s="324" t="s">
        <v>19725</v>
      </c>
    </row>
    <row r="1620" spans="1:6" ht="25.5" x14ac:dyDescent="0.2">
      <c r="A1620" s="187" t="s">
        <v>19720</v>
      </c>
      <c r="B1620" s="187" t="s">
        <v>19722</v>
      </c>
      <c r="C1620" s="323" t="s">
        <v>19721</v>
      </c>
      <c r="D1620" s="324" t="s">
        <v>289</v>
      </c>
      <c r="E1620" s="344">
        <v>16.05</v>
      </c>
      <c r="F1620" s="324" t="s">
        <v>19722</v>
      </c>
    </row>
    <row r="1621" spans="1:6" x14ac:dyDescent="0.2">
      <c r="A1621" s="187" t="s">
        <v>1037</v>
      </c>
      <c r="B1621" s="187" t="s">
        <v>1039</v>
      </c>
      <c r="C1621" s="323" t="s">
        <v>1038</v>
      </c>
      <c r="D1621" s="324" t="s">
        <v>623</v>
      </c>
      <c r="E1621" s="344">
        <v>10.28</v>
      </c>
      <c r="F1621" s="324" t="s">
        <v>1039</v>
      </c>
    </row>
    <row r="1622" spans="1:6" x14ac:dyDescent="0.2">
      <c r="A1622" s="187" t="s">
        <v>1040</v>
      </c>
      <c r="B1622" s="187" t="s">
        <v>1042</v>
      </c>
      <c r="C1622" s="323" t="s">
        <v>1041</v>
      </c>
      <c r="D1622" s="324" t="s">
        <v>623</v>
      </c>
      <c r="E1622" s="344">
        <v>9.9700000000000006</v>
      </c>
      <c r="F1622" s="324" t="s">
        <v>1042</v>
      </c>
    </row>
    <row r="1623" spans="1:6" x14ac:dyDescent="0.2">
      <c r="A1623" s="187" t="s">
        <v>18445</v>
      </c>
      <c r="B1623" s="187" t="s">
        <v>18447</v>
      </c>
      <c r="C1623" s="323" t="s">
        <v>18446</v>
      </c>
      <c r="D1623" s="324" t="s">
        <v>289</v>
      </c>
      <c r="E1623" s="344">
        <v>140</v>
      </c>
      <c r="F1623" s="324" t="s">
        <v>18447</v>
      </c>
    </row>
    <row r="1624" spans="1:6" ht="25.5" x14ac:dyDescent="0.2">
      <c r="A1624" s="187" t="s">
        <v>24342</v>
      </c>
      <c r="B1624" s="187" t="s">
        <v>24344</v>
      </c>
      <c r="C1624" s="323" t="s">
        <v>24343</v>
      </c>
      <c r="D1624" s="324" t="s">
        <v>289</v>
      </c>
      <c r="E1624" s="344">
        <v>1550.59</v>
      </c>
      <c r="F1624" s="324" t="s">
        <v>24344</v>
      </c>
    </row>
    <row r="1625" spans="1:6" x14ac:dyDescent="0.2">
      <c r="A1625" s="187" t="s">
        <v>8378</v>
      </c>
      <c r="B1625" s="187" t="s">
        <v>8380</v>
      </c>
      <c r="C1625" s="323" t="s">
        <v>8379</v>
      </c>
      <c r="D1625" s="324" t="s">
        <v>623</v>
      </c>
      <c r="E1625" s="344">
        <v>193.8</v>
      </c>
      <c r="F1625" s="324" t="s">
        <v>8380</v>
      </c>
    </row>
    <row r="1626" spans="1:6" x14ac:dyDescent="0.2">
      <c r="A1626" s="187" t="s">
        <v>8381</v>
      </c>
      <c r="B1626" s="187" t="s">
        <v>8383</v>
      </c>
      <c r="C1626" s="323" t="s">
        <v>8382</v>
      </c>
      <c r="D1626" s="324" t="s">
        <v>623</v>
      </c>
      <c r="E1626" s="344">
        <v>92.48</v>
      </c>
      <c r="F1626" s="324" t="s">
        <v>8383</v>
      </c>
    </row>
    <row r="1627" spans="1:6" x14ac:dyDescent="0.2">
      <c r="A1627" s="187" t="s">
        <v>18634</v>
      </c>
      <c r="B1627" s="187" t="s">
        <v>18635</v>
      </c>
      <c r="C1627" s="323" t="s">
        <v>8382</v>
      </c>
      <c r="D1627" s="324" t="s">
        <v>1692</v>
      </c>
      <c r="E1627" s="344">
        <v>7.08</v>
      </c>
      <c r="F1627" s="324" t="s">
        <v>18635</v>
      </c>
    </row>
    <row r="1628" spans="1:6" x14ac:dyDescent="0.2">
      <c r="A1628" s="187" t="s">
        <v>18035</v>
      </c>
      <c r="B1628" s="187" t="s">
        <v>18037</v>
      </c>
      <c r="C1628" s="323" t="s">
        <v>18036</v>
      </c>
      <c r="D1628" s="324" t="s">
        <v>290</v>
      </c>
      <c r="E1628" s="344">
        <v>7.22</v>
      </c>
      <c r="F1628" s="324" t="s">
        <v>18037</v>
      </c>
    </row>
    <row r="1629" spans="1:6" x14ac:dyDescent="0.2">
      <c r="A1629" s="187" t="s">
        <v>14805</v>
      </c>
      <c r="B1629" s="187" t="s">
        <v>14807</v>
      </c>
      <c r="C1629" s="323" t="s">
        <v>14806</v>
      </c>
      <c r="D1629" s="324" t="s">
        <v>290</v>
      </c>
      <c r="E1629" s="344">
        <v>7.48</v>
      </c>
      <c r="F1629" s="324" t="s">
        <v>14807</v>
      </c>
    </row>
    <row r="1630" spans="1:6" x14ac:dyDescent="0.2">
      <c r="A1630" s="187" t="s">
        <v>8396</v>
      </c>
      <c r="B1630" s="187" t="s">
        <v>8398</v>
      </c>
      <c r="C1630" s="323" t="s">
        <v>8397</v>
      </c>
      <c r="D1630" s="324" t="s">
        <v>623</v>
      </c>
      <c r="E1630" s="344">
        <v>275.25</v>
      </c>
      <c r="F1630" s="324" t="s">
        <v>8398</v>
      </c>
    </row>
    <row r="1631" spans="1:6" x14ac:dyDescent="0.2">
      <c r="A1631" s="187" t="s">
        <v>11257</v>
      </c>
      <c r="B1631" s="187" t="s">
        <v>11258</v>
      </c>
      <c r="C1631" s="323" t="s">
        <v>8397</v>
      </c>
      <c r="D1631" s="324" t="s">
        <v>290</v>
      </c>
      <c r="E1631" s="344">
        <v>5.56</v>
      </c>
      <c r="F1631" s="324" t="s">
        <v>11258</v>
      </c>
    </row>
    <row r="1632" spans="1:6" x14ac:dyDescent="0.2">
      <c r="A1632" s="187" t="s">
        <v>11259</v>
      </c>
      <c r="B1632" s="187" t="s">
        <v>11261</v>
      </c>
      <c r="C1632" s="323" t="s">
        <v>11260</v>
      </c>
      <c r="D1632" s="324" t="s">
        <v>290</v>
      </c>
      <c r="E1632" s="344">
        <v>5.56</v>
      </c>
      <c r="F1632" s="324" t="s">
        <v>11261</v>
      </c>
    </row>
    <row r="1633" spans="1:6" x14ac:dyDescent="0.2">
      <c r="A1633" s="187" t="s">
        <v>7620</v>
      </c>
      <c r="B1633" s="187" t="s">
        <v>7622</v>
      </c>
      <c r="C1633" s="323" t="s">
        <v>7621</v>
      </c>
      <c r="D1633" s="324" t="s">
        <v>623</v>
      </c>
      <c r="E1633" s="344">
        <v>425.37</v>
      </c>
      <c r="F1633" s="324" t="s">
        <v>7622</v>
      </c>
    </row>
    <row r="1634" spans="1:6" x14ac:dyDescent="0.2">
      <c r="A1634" s="187" t="s">
        <v>13494</v>
      </c>
      <c r="B1634" s="187" t="s">
        <v>13496</v>
      </c>
      <c r="C1634" s="323" t="s">
        <v>13495</v>
      </c>
      <c r="D1634" s="324" t="s">
        <v>290</v>
      </c>
      <c r="E1634" s="344">
        <v>6.78</v>
      </c>
      <c r="F1634" s="324" t="s">
        <v>13496</v>
      </c>
    </row>
    <row r="1635" spans="1:6" x14ac:dyDescent="0.2">
      <c r="A1635" s="187" t="s">
        <v>19269</v>
      </c>
      <c r="B1635" s="187" t="s">
        <v>19270</v>
      </c>
      <c r="C1635" s="323" t="s">
        <v>13495</v>
      </c>
      <c r="D1635" s="324" t="s">
        <v>623</v>
      </c>
      <c r="E1635" s="344">
        <v>523.58000000000004</v>
      </c>
      <c r="F1635" s="324" t="s">
        <v>19270</v>
      </c>
    </row>
    <row r="1636" spans="1:6" x14ac:dyDescent="0.2">
      <c r="A1636" s="187" t="s">
        <v>19264</v>
      </c>
      <c r="B1636" s="187" t="s">
        <v>19266</v>
      </c>
      <c r="C1636" s="323" t="s">
        <v>19265</v>
      </c>
      <c r="D1636" s="324" t="s">
        <v>290</v>
      </c>
      <c r="E1636" s="344">
        <v>6.93</v>
      </c>
      <c r="F1636" s="324" t="s">
        <v>19266</v>
      </c>
    </row>
    <row r="1637" spans="1:6" x14ac:dyDescent="0.2">
      <c r="A1637" s="187" t="s">
        <v>19267</v>
      </c>
      <c r="B1637" s="187" t="s">
        <v>19268</v>
      </c>
      <c r="C1637" s="323" t="s">
        <v>19265</v>
      </c>
      <c r="D1637" s="324" t="s">
        <v>623</v>
      </c>
      <c r="E1637" s="344">
        <v>929.01</v>
      </c>
      <c r="F1637" s="324" t="s">
        <v>19268</v>
      </c>
    </row>
    <row r="1638" spans="1:6" x14ac:dyDescent="0.2">
      <c r="A1638" s="187" t="s">
        <v>1808</v>
      </c>
      <c r="B1638" s="187" t="s">
        <v>1810</v>
      </c>
      <c r="C1638" s="323" t="s">
        <v>1809</v>
      </c>
      <c r="D1638" s="324" t="s">
        <v>623</v>
      </c>
      <c r="E1638" s="344">
        <v>209.58</v>
      </c>
      <c r="F1638" s="324" t="s">
        <v>1810</v>
      </c>
    </row>
    <row r="1639" spans="1:6" x14ac:dyDescent="0.2">
      <c r="A1639" s="187" t="s">
        <v>15277</v>
      </c>
      <c r="B1639" s="187" t="s">
        <v>15279</v>
      </c>
      <c r="C1639" s="323" t="s">
        <v>15278</v>
      </c>
      <c r="D1639" s="324" t="s">
        <v>623</v>
      </c>
      <c r="E1639" s="344">
        <v>113.46</v>
      </c>
      <c r="F1639" s="324" t="s">
        <v>15279</v>
      </c>
    </row>
    <row r="1640" spans="1:6" x14ac:dyDescent="0.2">
      <c r="A1640" s="187" t="s">
        <v>15295</v>
      </c>
      <c r="B1640" s="187" t="s">
        <v>15297</v>
      </c>
      <c r="C1640" s="323" t="s">
        <v>15296</v>
      </c>
      <c r="D1640" s="324" t="s">
        <v>623</v>
      </c>
      <c r="E1640" s="344">
        <v>95.47</v>
      </c>
      <c r="F1640" s="324" t="s">
        <v>15297</v>
      </c>
    </row>
    <row r="1641" spans="1:6" x14ac:dyDescent="0.2">
      <c r="A1641" s="187" t="s">
        <v>8375</v>
      </c>
      <c r="B1641" s="187" t="s">
        <v>8377</v>
      </c>
      <c r="C1641" s="323" t="s">
        <v>8376</v>
      </c>
      <c r="D1641" s="324" t="s">
        <v>623</v>
      </c>
      <c r="E1641" s="344">
        <v>74.319999999999993</v>
      </c>
      <c r="F1641" s="324" t="s">
        <v>8377</v>
      </c>
    </row>
    <row r="1642" spans="1:6" x14ac:dyDescent="0.2">
      <c r="A1642" s="187" t="s">
        <v>1811</v>
      </c>
      <c r="B1642" s="187" t="s">
        <v>1813</v>
      </c>
      <c r="C1642" s="323" t="s">
        <v>1812</v>
      </c>
      <c r="D1642" s="324" t="s">
        <v>623</v>
      </c>
      <c r="E1642" s="344">
        <v>50.55</v>
      </c>
      <c r="F1642" s="324" t="s">
        <v>1813</v>
      </c>
    </row>
    <row r="1643" spans="1:6" x14ac:dyDescent="0.2">
      <c r="A1643" s="187" t="s">
        <v>13937</v>
      </c>
      <c r="B1643" s="187" t="s">
        <v>13938</v>
      </c>
      <c r="C1643" s="323" t="s">
        <v>1812</v>
      </c>
      <c r="D1643" s="324" t="s">
        <v>12059</v>
      </c>
      <c r="E1643" s="344">
        <v>7.36</v>
      </c>
      <c r="F1643" s="324" t="s">
        <v>13938</v>
      </c>
    </row>
    <row r="1644" spans="1:6" x14ac:dyDescent="0.2">
      <c r="A1644" s="187" t="s">
        <v>1817</v>
      </c>
      <c r="B1644" s="187" t="s">
        <v>1819</v>
      </c>
      <c r="C1644" s="323" t="s">
        <v>1818</v>
      </c>
      <c r="D1644" s="324" t="s">
        <v>623</v>
      </c>
      <c r="E1644" s="344">
        <v>38.229999999999997</v>
      </c>
      <c r="F1644" s="324" t="s">
        <v>1819</v>
      </c>
    </row>
    <row r="1645" spans="1:6" x14ac:dyDescent="0.2">
      <c r="A1645" s="187" t="s">
        <v>13825</v>
      </c>
      <c r="B1645" s="187" t="s">
        <v>13827</v>
      </c>
      <c r="C1645" s="323" t="s">
        <v>13826</v>
      </c>
      <c r="D1645" s="324" t="s">
        <v>12059</v>
      </c>
      <c r="E1645" s="344">
        <v>8.0399999999999991</v>
      </c>
      <c r="F1645" s="324" t="s">
        <v>13827</v>
      </c>
    </row>
    <row r="1646" spans="1:6" x14ac:dyDescent="0.2">
      <c r="A1646" s="187" t="s">
        <v>1660</v>
      </c>
      <c r="B1646" s="187" t="s">
        <v>1662</v>
      </c>
      <c r="C1646" s="323" t="s">
        <v>1661</v>
      </c>
      <c r="D1646" s="324" t="s">
        <v>623</v>
      </c>
      <c r="E1646" s="344">
        <v>34.159999999999997</v>
      </c>
      <c r="F1646" s="324" t="s">
        <v>1662</v>
      </c>
    </row>
    <row r="1647" spans="1:6" x14ac:dyDescent="0.2">
      <c r="A1647" s="187" t="s">
        <v>13683</v>
      </c>
      <c r="B1647" s="187" t="s">
        <v>13685</v>
      </c>
      <c r="C1647" s="323" t="s">
        <v>13684</v>
      </c>
      <c r="D1647" s="324" t="s">
        <v>290</v>
      </c>
      <c r="E1647" s="344">
        <v>7.72</v>
      </c>
      <c r="F1647" s="324" t="s">
        <v>13685</v>
      </c>
    </row>
    <row r="1648" spans="1:6" x14ac:dyDescent="0.2">
      <c r="A1648" s="187" t="s">
        <v>18295</v>
      </c>
      <c r="B1648" s="187" t="s">
        <v>18297</v>
      </c>
      <c r="C1648" s="323" t="s">
        <v>18296</v>
      </c>
      <c r="D1648" s="324" t="s">
        <v>623</v>
      </c>
      <c r="E1648" s="344">
        <v>56.13</v>
      </c>
      <c r="F1648" s="324" t="s">
        <v>18297</v>
      </c>
    </row>
    <row r="1649" spans="1:6" x14ac:dyDescent="0.2">
      <c r="A1649" s="187" t="s">
        <v>12697</v>
      </c>
      <c r="B1649" s="187" t="s">
        <v>12699</v>
      </c>
      <c r="C1649" s="323" t="s">
        <v>12698</v>
      </c>
      <c r="D1649" s="324" t="s">
        <v>623</v>
      </c>
      <c r="E1649" s="344">
        <v>25.96</v>
      </c>
      <c r="F1649" s="324" t="s">
        <v>12699</v>
      </c>
    </row>
    <row r="1650" spans="1:6" x14ac:dyDescent="0.2">
      <c r="A1650" s="187" t="s">
        <v>10648</v>
      </c>
      <c r="B1650" s="187" t="s">
        <v>10650</v>
      </c>
      <c r="C1650" s="323" t="s">
        <v>10649</v>
      </c>
      <c r="D1650" s="324" t="s">
        <v>290</v>
      </c>
      <c r="E1650" s="344">
        <v>5.7</v>
      </c>
      <c r="F1650" s="324" t="s">
        <v>10650</v>
      </c>
    </row>
    <row r="1651" spans="1:6" x14ac:dyDescent="0.2">
      <c r="A1651" s="187" t="s">
        <v>16611</v>
      </c>
      <c r="B1651" s="187" t="s">
        <v>16613</v>
      </c>
      <c r="C1651" s="323" t="s">
        <v>16612</v>
      </c>
      <c r="D1651" s="324" t="s">
        <v>623</v>
      </c>
      <c r="E1651" s="344">
        <v>175.16</v>
      </c>
      <c r="F1651" s="324" t="s">
        <v>16613</v>
      </c>
    </row>
    <row r="1652" spans="1:6" x14ac:dyDescent="0.2">
      <c r="A1652" s="187" t="s">
        <v>22556</v>
      </c>
      <c r="B1652" s="187" t="s">
        <v>22558</v>
      </c>
      <c r="C1652" s="323" t="s">
        <v>22557</v>
      </c>
      <c r="D1652" s="324" t="s">
        <v>623</v>
      </c>
      <c r="E1652" s="344">
        <v>311.95</v>
      </c>
      <c r="F1652" s="324" t="s">
        <v>22558</v>
      </c>
    </row>
    <row r="1653" spans="1:6" x14ac:dyDescent="0.2">
      <c r="A1653" s="187" t="s">
        <v>12646</v>
      </c>
      <c r="B1653" s="187" t="s">
        <v>12648</v>
      </c>
      <c r="C1653" s="323" t="s">
        <v>12647</v>
      </c>
      <c r="D1653" s="324" t="s">
        <v>623</v>
      </c>
      <c r="E1653" s="344">
        <v>79.349999999999994</v>
      </c>
      <c r="F1653" s="324" t="s">
        <v>12648</v>
      </c>
    </row>
    <row r="1654" spans="1:6" x14ac:dyDescent="0.2">
      <c r="A1654" s="187" t="s">
        <v>7172</v>
      </c>
      <c r="B1654" s="187" t="s">
        <v>7174</v>
      </c>
      <c r="C1654" s="323" t="s">
        <v>7173</v>
      </c>
      <c r="D1654" s="324" t="s">
        <v>623</v>
      </c>
      <c r="E1654" s="344">
        <v>249.45</v>
      </c>
      <c r="F1654" s="324" t="s">
        <v>7174</v>
      </c>
    </row>
    <row r="1655" spans="1:6" x14ac:dyDescent="0.2">
      <c r="A1655" s="187" t="s">
        <v>16296</v>
      </c>
      <c r="B1655" s="187" t="s">
        <v>16298</v>
      </c>
      <c r="C1655" s="323" t="s">
        <v>16297</v>
      </c>
      <c r="D1655" s="324" t="s">
        <v>623</v>
      </c>
      <c r="E1655" s="344">
        <v>74.83</v>
      </c>
      <c r="F1655" s="324" t="s">
        <v>16298</v>
      </c>
    </row>
    <row r="1656" spans="1:6" x14ac:dyDescent="0.2">
      <c r="A1656" s="187" t="s">
        <v>13680</v>
      </c>
      <c r="B1656" s="187" t="s">
        <v>13682</v>
      </c>
      <c r="C1656" s="323" t="s">
        <v>13681</v>
      </c>
      <c r="D1656" s="324" t="s">
        <v>290</v>
      </c>
      <c r="E1656" s="344">
        <v>30.82</v>
      </c>
      <c r="F1656" s="324" t="s">
        <v>13682</v>
      </c>
    </row>
    <row r="1657" spans="1:6" x14ac:dyDescent="0.2">
      <c r="A1657" s="187" t="s">
        <v>7323</v>
      </c>
      <c r="B1657" s="187" t="s">
        <v>7325</v>
      </c>
      <c r="C1657" s="323" t="s">
        <v>7324</v>
      </c>
      <c r="D1657" s="324" t="s">
        <v>623</v>
      </c>
      <c r="E1657" s="344">
        <v>39.58</v>
      </c>
      <c r="F1657" s="324" t="s">
        <v>7325</v>
      </c>
    </row>
    <row r="1658" spans="1:6" x14ac:dyDescent="0.2">
      <c r="A1658" s="187" t="s">
        <v>22910</v>
      </c>
      <c r="B1658" s="187" t="s">
        <v>22912</v>
      </c>
      <c r="C1658" s="323" t="s">
        <v>22911</v>
      </c>
      <c r="D1658" s="324" t="s">
        <v>290</v>
      </c>
      <c r="E1658" s="344">
        <v>27.83</v>
      </c>
      <c r="F1658" s="324" t="s">
        <v>22912</v>
      </c>
    </row>
    <row r="1659" spans="1:6" x14ac:dyDescent="0.2">
      <c r="A1659" s="187" t="s">
        <v>19955</v>
      </c>
      <c r="B1659" s="187" t="s">
        <v>19957</v>
      </c>
      <c r="C1659" s="323" t="s">
        <v>19956</v>
      </c>
      <c r="D1659" s="324" t="s">
        <v>623</v>
      </c>
      <c r="E1659" s="344">
        <v>240</v>
      </c>
      <c r="F1659" s="324" t="s">
        <v>19957</v>
      </c>
    </row>
    <row r="1660" spans="1:6" x14ac:dyDescent="0.2">
      <c r="A1660" s="187" t="s">
        <v>21748</v>
      </c>
      <c r="B1660" s="187" t="s">
        <v>21750</v>
      </c>
      <c r="C1660" s="323" t="s">
        <v>21749</v>
      </c>
      <c r="D1660" s="324" t="s">
        <v>623</v>
      </c>
      <c r="E1660" s="344">
        <v>600</v>
      </c>
      <c r="F1660" s="324" t="s">
        <v>21750</v>
      </c>
    </row>
    <row r="1661" spans="1:6" x14ac:dyDescent="0.2">
      <c r="A1661" s="187" t="s">
        <v>14724</v>
      </c>
      <c r="B1661" s="187" t="s">
        <v>14726</v>
      </c>
      <c r="C1661" s="323" t="s">
        <v>14725</v>
      </c>
      <c r="D1661" s="324" t="s">
        <v>623</v>
      </c>
      <c r="E1661" s="344">
        <v>20.260000000000002</v>
      </c>
      <c r="F1661" s="324" t="s">
        <v>14726</v>
      </c>
    </row>
    <row r="1662" spans="1:6" x14ac:dyDescent="0.2">
      <c r="A1662" s="187" t="s">
        <v>8336</v>
      </c>
      <c r="B1662" s="187" t="s">
        <v>8338</v>
      </c>
      <c r="C1662" s="323" t="s">
        <v>8337</v>
      </c>
      <c r="D1662" s="324" t="s">
        <v>623</v>
      </c>
      <c r="E1662" s="344">
        <v>39.29</v>
      </c>
      <c r="F1662" s="324" t="s">
        <v>8338</v>
      </c>
    </row>
    <row r="1663" spans="1:6" x14ac:dyDescent="0.2">
      <c r="A1663" s="187" t="s">
        <v>6781</v>
      </c>
      <c r="B1663" s="187" t="s">
        <v>6783</v>
      </c>
      <c r="C1663" s="323" t="s">
        <v>6782</v>
      </c>
      <c r="D1663" s="324" t="s">
        <v>623</v>
      </c>
      <c r="E1663" s="344">
        <v>1337.29</v>
      </c>
      <c r="F1663" s="324" t="s">
        <v>6783</v>
      </c>
    </row>
    <row r="1664" spans="1:6" x14ac:dyDescent="0.2">
      <c r="A1664" s="187" t="s">
        <v>6784</v>
      </c>
      <c r="B1664" s="187" t="s">
        <v>6786</v>
      </c>
      <c r="C1664" s="323" t="s">
        <v>6785</v>
      </c>
      <c r="D1664" s="324" t="s">
        <v>623</v>
      </c>
      <c r="E1664" s="344">
        <v>1365.29</v>
      </c>
      <c r="F1664" s="324" t="s">
        <v>6786</v>
      </c>
    </row>
    <row r="1665" spans="1:6" x14ac:dyDescent="0.2">
      <c r="A1665" s="187" t="s">
        <v>6787</v>
      </c>
      <c r="B1665" s="187" t="s">
        <v>6789</v>
      </c>
      <c r="C1665" s="323" t="s">
        <v>6788</v>
      </c>
      <c r="D1665" s="324" t="s">
        <v>623</v>
      </c>
      <c r="E1665" s="344">
        <v>3540.97</v>
      </c>
      <c r="F1665" s="324" t="s">
        <v>6789</v>
      </c>
    </row>
    <row r="1666" spans="1:6" x14ac:dyDescent="0.2">
      <c r="A1666" s="187" t="s">
        <v>22958</v>
      </c>
      <c r="B1666" s="187" t="s">
        <v>22960</v>
      </c>
      <c r="C1666" s="323" t="s">
        <v>22959</v>
      </c>
      <c r="D1666" s="324" t="s">
        <v>623</v>
      </c>
      <c r="E1666" s="344">
        <v>2686.58</v>
      </c>
      <c r="F1666" s="324" t="s">
        <v>22960</v>
      </c>
    </row>
    <row r="1667" spans="1:6" x14ac:dyDescent="0.2">
      <c r="A1667" s="187" t="s">
        <v>24444</v>
      </c>
      <c r="B1667" s="187" t="s">
        <v>24446</v>
      </c>
      <c r="C1667" s="323" t="s">
        <v>24445</v>
      </c>
      <c r="D1667" s="324" t="s">
        <v>623</v>
      </c>
      <c r="E1667" s="344">
        <v>333.84</v>
      </c>
      <c r="F1667" s="324" t="s">
        <v>24446</v>
      </c>
    </row>
    <row r="1668" spans="1:6" x14ac:dyDescent="0.2">
      <c r="A1668" s="187" t="s">
        <v>7640</v>
      </c>
      <c r="B1668" s="187" t="s">
        <v>7642</v>
      </c>
      <c r="C1668" s="323" t="s">
        <v>7641</v>
      </c>
      <c r="D1668" s="324" t="s">
        <v>7113</v>
      </c>
      <c r="E1668" s="344">
        <v>7.37</v>
      </c>
      <c r="F1668" s="324" t="s">
        <v>7642</v>
      </c>
    </row>
    <row r="1669" spans="1:6" x14ac:dyDescent="0.2">
      <c r="A1669" s="187" t="s">
        <v>1814</v>
      </c>
      <c r="B1669" s="187" t="s">
        <v>1816</v>
      </c>
      <c r="C1669" s="323" t="s">
        <v>1815</v>
      </c>
      <c r="D1669" s="324" t="s">
        <v>289</v>
      </c>
      <c r="E1669" s="344">
        <v>7.37</v>
      </c>
      <c r="F1669" s="324" t="s">
        <v>1816</v>
      </c>
    </row>
    <row r="1670" spans="1:6" x14ac:dyDescent="0.2">
      <c r="A1670" s="187" t="s">
        <v>15337</v>
      </c>
      <c r="B1670" s="187" t="s">
        <v>15339</v>
      </c>
      <c r="C1670" s="323" t="s">
        <v>15338</v>
      </c>
      <c r="D1670" s="324" t="s">
        <v>623</v>
      </c>
      <c r="E1670" s="344">
        <v>151.44</v>
      </c>
      <c r="F1670" s="324" t="s">
        <v>15339</v>
      </c>
    </row>
    <row r="1671" spans="1:6" x14ac:dyDescent="0.2">
      <c r="A1671" s="187" t="s">
        <v>22039</v>
      </c>
      <c r="B1671" s="187" t="s">
        <v>22041</v>
      </c>
      <c r="C1671" s="323" t="s">
        <v>22040</v>
      </c>
      <c r="D1671" s="324" t="s">
        <v>289</v>
      </c>
      <c r="E1671" s="344">
        <v>597.5</v>
      </c>
      <c r="F1671" s="324" t="s">
        <v>22041</v>
      </c>
    </row>
    <row r="1672" spans="1:6" x14ac:dyDescent="0.2">
      <c r="A1672" s="187" t="s">
        <v>16471</v>
      </c>
      <c r="B1672" s="187" t="s">
        <v>16473</v>
      </c>
      <c r="C1672" s="323" t="s">
        <v>16472</v>
      </c>
      <c r="D1672" s="324" t="s">
        <v>623</v>
      </c>
      <c r="E1672" s="344">
        <v>27.57</v>
      </c>
      <c r="F1672" s="324" t="s">
        <v>16473</v>
      </c>
    </row>
    <row r="1673" spans="1:6" x14ac:dyDescent="0.2">
      <c r="A1673" s="187" t="s">
        <v>14068</v>
      </c>
      <c r="B1673" s="187" t="s">
        <v>14070</v>
      </c>
      <c r="C1673" s="323" t="s">
        <v>14069</v>
      </c>
      <c r="D1673" s="324" t="s">
        <v>282</v>
      </c>
      <c r="E1673" s="344">
        <v>102.51</v>
      </c>
      <c r="F1673" s="324" t="s">
        <v>14070</v>
      </c>
    </row>
    <row r="1674" spans="1:6" x14ac:dyDescent="0.2">
      <c r="A1674" s="187" t="s">
        <v>1820</v>
      </c>
      <c r="B1674" s="187" t="s">
        <v>1822</v>
      </c>
      <c r="C1674" s="323" t="s">
        <v>1821</v>
      </c>
      <c r="D1674" s="324" t="s">
        <v>290</v>
      </c>
      <c r="E1674" s="344">
        <v>6.41</v>
      </c>
      <c r="F1674" s="324" t="s">
        <v>1822</v>
      </c>
    </row>
    <row r="1675" spans="1:6" x14ac:dyDescent="0.2">
      <c r="A1675" s="187" t="s">
        <v>6423</v>
      </c>
      <c r="B1675" s="187" t="s">
        <v>6425</v>
      </c>
      <c r="C1675" s="323" t="s">
        <v>6424</v>
      </c>
      <c r="D1675" s="324" t="s">
        <v>290</v>
      </c>
      <c r="E1675" s="344">
        <v>10.08</v>
      </c>
      <c r="F1675" s="324" t="s">
        <v>6425</v>
      </c>
    </row>
    <row r="1676" spans="1:6" x14ac:dyDescent="0.2">
      <c r="A1676" s="187" t="s">
        <v>1823</v>
      </c>
      <c r="B1676" s="187" t="s">
        <v>1825</v>
      </c>
      <c r="C1676" s="323" t="s">
        <v>1824</v>
      </c>
      <c r="D1676" s="324" t="s">
        <v>290</v>
      </c>
      <c r="E1676" s="344">
        <v>8.42</v>
      </c>
      <c r="F1676" s="324" t="s">
        <v>1825</v>
      </c>
    </row>
    <row r="1677" spans="1:6" x14ac:dyDescent="0.2">
      <c r="A1677" s="187" t="s">
        <v>16188</v>
      </c>
      <c r="B1677" s="187" t="s">
        <v>16190</v>
      </c>
      <c r="C1677" s="323" t="s">
        <v>16189</v>
      </c>
      <c r="D1677" s="324" t="s">
        <v>623</v>
      </c>
      <c r="E1677" s="344">
        <v>226.68</v>
      </c>
      <c r="F1677" s="324" t="s">
        <v>16190</v>
      </c>
    </row>
    <row r="1678" spans="1:6" x14ac:dyDescent="0.2">
      <c r="A1678" s="187" t="s">
        <v>16218</v>
      </c>
      <c r="B1678" s="187" t="s">
        <v>16220</v>
      </c>
      <c r="C1678" s="323" t="s">
        <v>16219</v>
      </c>
      <c r="D1678" s="324" t="s">
        <v>289</v>
      </c>
      <c r="E1678" s="344">
        <v>372.1</v>
      </c>
      <c r="F1678" s="324" t="s">
        <v>16220</v>
      </c>
    </row>
    <row r="1679" spans="1:6" x14ac:dyDescent="0.2">
      <c r="A1679" s="187" t="s">
        <v>17834</v>
      </c>
      <c r="B1679" s="187" t="s">
        <v>17836</v>
      </c>
      <c r="C1679" s="323" t="s">
        <v>17835</v>
      </c>
      <c r="D1679" s="324" t="s">
        <v>277</v>
      </c>
      <c r="E1679" s="344">
        <v>45.45</v>
      </c>
      <c r="F1679" s="324" t="s">
        <v>17836</v>
      </c>
    </row>
    <row r="1680" spans="1:6" x14ac:dyDescent="0.2">
      <c r="A1680" s="187" t="s">
        <v>15514</v>
      </c>
      <c r="B1680" s="187" t="s">
        <v>15516</v>
      </c>
      <c r="C1680" s="323" t="s">
        <v>15515</v>
      </c>
      <c r="D1680" s="324" t="s">
        <v>277</v>
      </c>
      <c r="E1680" s="344">
        <v>48.63</v>
      </c>
      <c r="F1680" s="324" t="s">
        <v>15516</v>
      </c>
    </row>
    <row r="1681" spans="1:6" x14ac:dyDescent="0.2">
      <c r="A1681" s="187" t="s">
        <v>15776</v>
      </c>
      <c r="B1681" s="187" t="s">
        <v>15778</v>
      </c>
      <c r="C1681" s="323" t="s">
        <v>15777</v>
      </c>
      <c r="D1681" s="324" t="s">
        <v>277</v>
      </c>
      <c r="E1681" s="344">
        <v>53.04</v>
      </c>
      <c r="F1681" s="324" t="s">
        <v>15778</v>
      </c>
    </row>
    <row r="1682" spans="1:6" x14ac:dyDescent="0.2">
      <c r="A1682" s="187" t="s">
        <v>15779</v>
      </c>
      <c r="B1682" s="187" t="s">
        <v>15781</v>
      </c>
      <c r="C1682" s="323" t="s">
        <v>15780</v>
      </c>
      <c r="D1682" s="324" t="s">
        <v>277</v>
      </c>
      <c r="E1682" s="344">
        <v>61.86</v>
      </c>
      <c r="F1682" s="324" t="s">
        <v>15781</v>
      </c>
    </row>
    <row r="1683" spans="1:6" x14ac:dyDescent="0.2">
      <c r="A1683" s="187" t="s">
        <v>15782</v>
      </c>
      <c r="B1683" s="187" t="s">
        <v>15784</v>
      </c>
      <c r="C1683" s="323" t="s">
        <v>15783</v>
      </c>
      <c r="D1683" s="324" t="s">
        <v>277</v>
      </c>
      <c r="E1683" s="344">
        <v>132.58000000000001</v>
      </c>
      <c r="F1683" s="324" t="s">
        <v>15784</v>
      </c>
    </row>
    <row r="1684" spans="1:6" x14ac:dyDescent="0.2">
      <c r="A1684" s="187" t="s">
        <v>16537</v>
      </c>
      <c r="B1684" s="187" t="s">
        <v>16539</v>
      </c>
      <c r="C1684" s="323" t="s">
        <v>16538</v>
      </c>
      <c r="D1684" s="324" t="s">
        <v>277</v>
      </c>
      <c r="E1684" s="344">
        <v>158.16999999999999</v>
      </c>
      <c r="F1684" s="324" t="s">
        <v>16539</v>
      </c>
    </row>
    <row r="1685" spans="1:6" x14ac:dyDescent="0.2">
      <c r="A1685" s="187" t="s">
        <v>1829</v>
      </c>
      <c r="B1685" s="187" t="s">
        <v>1831</v>
      </c>
      <c r="C1685" s="323" t="s">
        <v>1830</v>
      </c>
      <c r="D1685" s="324" t="s">
        <v>289</v>
      </c>
      <c r="E1685" s="344">
        <v>1.1299999999999999</v>
      </c>
      <c r="F1685" s="324" t="s">
        <v>1831</v>
      </c>
    </row>
    <row r="1686" spans="1:6" x14ac:dyDescent="0.2">
      <c r="A1686" s="187" t="s">
        <v>1826</v>
      </c>
      <c r="B1686" s="187" t="s">
        <v>1828</v>
      </c>
      <c r="C1686" s="323" t="s">
        <v>1827</v>
      </c>
      <c r="D1686" s="324" t="s">
        <v>289</v>
      </c>
      <c r="E1686" s="344">
        <v>0.69</v>
      </c>
      <c r="F1686" s="324" t="s">
        <v>1828</v>
      </c>
    </row>
    <row r="1687" spans="1:6" x14ac:dyDescent="0.2">
      <c r="A1687" s="187" t="s">
        <v>7532</v>
      </c>
      <c r="B1687" s="187" t="s">
        <v>7534</v>
      </c>
      <c r="C1687" s="323" t="s">
        <v>7533</v>
      </c>
      <c r="D1687" s="324" t="s">
        <v>277</v>
      </c>
      <c r="E1687" s="344">
        <v>72.12</v>
      </c>
      <c r="F1687" s="324" t="s">
        <v>7534</v>
      </c>
    </row>
    <row r="1688" spans="1:6" x14ac:dyDescent="0.2">
      <c r="A1688" s="187" t="s">
        <v>1835</v>
      </c>
      <c r="B1688" s="187" t="s">
        <v>1837</v>
      </c>
      <c r="C1688" s="323" t="s">
        <v>1836</v>
      </c>
      <c r="D1688" s="324" t="s">
        <v>289</v>
      </c>
      <c r="E1688" s="344">
        <v>635.83000000000004</v>
      </c>
      <c r="F1688" s="324" t="s">
        <v>1837</v>
      </c>
    </row>
    <row r="1689" spans="1:6" x14ac:dyDescent="0.2">
      <c r="A1689" s="187" t="s">
        <v>21074</v>
      </c>
      <c r="B1689" s="187" t="s">
        <v>21076</v>
      </c>
      <c r="C1689" s="323" t="s">
        <v>21075</v>
      </c>
      <c r="D1689" s="324" t="s">
        <v>289</v>
      </c>
      <c r="E1689" s="344">
        <v>74.040000000000006</v>
      </c>
      <c r="F1689" s="324" t="s">
        <v>21076</v>
      </c>
    </row>
    <row r="1690" spans="1:6" x14ac:dyDescent="0.2">
      <c r="A1690" s="187" t="s">
        <v>10097</v>
      </c>
      <c r="B1690" s="187" t="s">
        <v>10099</v>
      </c>
      <c r="C1690" s="323" t="s">
        <v>10098</v>
      </c>
      <c r="D1690" s="324" t="s">
        <v>289</v>
      </c>
      <c r="E1690" s="344">
        <v>141.5</v>
      </c>
      <c r="F1690" s="324" t="s">
        <v>10099</v>
      </c>
    </row>
    <row r="1691" spans="1:6" x14ac:dyDescent="0.2">
      <c r="A1691" s="187" t="s">
        <v>21077</v>
      </c>
      <c r="B1691" s="187" t="s">
        <v>21079</v>
      </c>
      <c r="C1691" s="323" t="s">
        <v>21078</v>
      </c>
      <c r="D1691" s="324" t="s">
        <v>289</v>
      </c>
      <c r="E1691" s="344">
        <v>72.42</v>
      </c>
      <c r="F1691" s="324" t="s">
        <v>21079</v>
      </c>
    </row>
    <row r="1692" spans="1:6" x14ac:dyDescent="0.2">
      <c r="A1692" s="187" t="s">
        <v>10100</v>
      </c>
      <c r="B1692" s="187" t="s">
        <v>10102</v>
      </c>
      <c r="C1692" s="323" t="s">
        <v>10101</v>
      </c>
      <c r="D1692" s="324" t="s">
        <v>289</v>
      </c>
      <c r="E1692" s="344">
        <v>120.3</v>
      </c>
      <c r="F1692" s="324" t="s">
        <v>10102</v>
      </c>
    </row>
    <row r="1693" spans="1:6" x14ac:dyDescent="0.2">
      <c r="A1693" s="187" t="s">
        <v>21089</v>
      </c>
      <c r="B1693" s="187" t="s">
        <v>21091</v>
      </c>
      <c r="C1693" s="323" t="s">
        <v>21090</v>
      </c>
      <c r="D1693" s="324" t="s">
        <v>289</v>
      </c>
      <c r="E1693" s="344">
        <v>87.97</v>
      </c>
      <c r="F1693" s="324" t="s">
        <v>21091</v>
      </c>
    </row>
    <row r="1694" spans="1:6" x14ac:dyDescent="0.2">
      <c r="A1694" s="187" t="s">
        <v>21086</v>
      </c>
      <c r="B1694" s="187" t="s">
        <v>21088</v>
      </c>
      <c r="C1694" s="323" t="s">
        <v>21087</v>
      </c>
      <c r="D1694" s="324" t="s">
        <v>289</v>
      </c>
      <c r="E1694" s="344">
        <v>74.760000000000005</v>
      </c>
      <c r="F1694" s="324" t="s">
        <v>21088</v>
      </c>
    </row>
    <row r="1695" spans="1:6" x14ac:dyDescent="0.2">
      <c r="A1695" s="187" t="s">
        <v>21413</v>
      </c>
      <c r="B1695" s="187" t="s">
        <v>21414</v>
      </c>
      <c r="C1695" s="323" t="s">
        <v>6492</v>
      </c>
      <c r="D1695" s="324" t="s">
        <v>289</v>
      </c>
      <c r="E1695" s="344">
        <v>130.53</v>
      </c>
      <c r="F1695" s="324" t="s">
        <v>21414</v>
      </c>
    </row>
    <row r="1696" spans="1:6" x14ac:dyDescent="0.2">
      <c r="A1696" s="187" t="s">
        <v>20180</v>
      </c>
      <c r="B1696" s="187" t="s">
        <v>20182</v>
      </c>
      <c r="C1696" s="323" t="s">
        <v>20181</v>
      </c>
      <c r="D1696" s="324" t="s">
        <v>289</v>
      </c>
      <c r="E1696" s="344">
        <v>3.51</v>
      </c>
      <c r="F1696" s="324" t="s">
        <v>20182</v>
      </c>
    </row>
    <row r="1697" spans="1:6" x14ac:dyDescent="0.2">
      <c r="A1697" s="187" t="s">
        <v>18571</v>
      </c>
      <c r="B1697" s="187" t="s">
        <v>18573</v>
      </c>
      <c r="C1697" s="323" t="s">
        <v>18572</v>
      </c>
      <c r="D1697" s="324" t="s">
        <v>289</v>
      </c>
      <c r="E1697" s="344">
        <v>18.45</v>
      </c>
      <c r="F1697" s="324" t="s">
        <v>18573</v>
      </c>
    </row>
    <row r="1698" spans="1:6" x14ac:dyDescent="0.2">
      <c r="A1698" s="187" t="s">
        <v>12628</v>
      </c>
      <c r="B1698" s="187" t="s">
        <v>12630</v>
      </c>
      <c r="C1698" s="323" t="s">
        <v>12629</v>
      </c>
      <c r="D1698" s="324" t="s">
        <v>289</v>
      </c>
      <c r="E1698" s="344">
        <v>321.25</v>
      </c>
      <c r="F1698" s="324" t="s">
        <v>12630</v>
      </c>
    </row>
    <row r="1699" spans="1:6" x14ac:dyDescent="0.2">
      <c r="A1699" s="187" t="s">
        <v>14685</v>
      </c>
      <c r="B1699" s="187" t="s">
        <v>14687</v>
      </c>
      <c r="C1699" s="323" t="s">
        <v>14686</v>
      </c>
      <c r="D1699" s="324" t="s">
        <v>289</v>
      </c>
      <c r="E1699" s="344">
        <v>238.87</v>
      </c>
      <c r="F1699" s="324" t="s">
        <v>14687</v>
      </c>
    </row>
    <row r="1700" spans="1:6" x14ac:dyDescent="0.2">
      <c r="A1700" s="187" t="s">
        <v>14589</v>
      </c>
      <c r="B1700" s="187" t="s">
        <v>14591</v>
      </c>
      <c r="C1700" s="323" t="s">
        <v>14590</v>
      </c>
      <c r="D1700" s="324" t="s">
        <v>289</v>
      </c>
      <c r="E1700" s="344">
        <v>283.35000000000002</v>
      </c>
      <c r="F1700" s="324" t="s">
        <v>14591</v>
      </c>
    </row>
    <row r="1701" spans="1:6" x14ac:dyDescent="0.2">
      <c r="A1701" s="187" t="s">
        <v>14592</v>
      </c>
      <c r="B1701" s="187" t="s">
        <v>14594</v>
      </c>
      <c r="C1701" s="323" t="s">
        <v>14593</v>
      </c>
      <c r="D1701" s="324" t="s">
        <v>289</v>
      </c>
      <c r="E1701" s="344">
        <v>283.35000000000002</v>
      </c>
      <c r="F1701" s="324" t="s">
        <v>14594</v>
      </c>
    </row>
    <row r="1702" spans="1:6" x14ac:dyDescent="0.2">
      <c r="A1702" s="187" t="s">
        <v>14595</v>
      </c>
      <c r="B1702" s="187" t="s">
        <v>14597</v>
      </c>
      <c r="C1702" s="323" t="s">
        <v>14596</v>
      </c>
      <c r="D1702" s="324" t="s">
        <v>289</v>
      </c>
      <c r="E1702" s="344">
        <v>283.35000000000002</v>
      </c>
      <c r="F1702" s="324" t="s">
        <v>14597</v>
      </c>
    </row>
    <row r="1703" spans="1:6" x14ac:dyDescent="0.2">
      <c r="A1703" s="187" t="s">
        <v>14598</v>
      </c>
      <c r="B1703" s="187" t="s">
        <v>14600</v>
      </c>
      <c r="C1703" s="323" t="s">
        <v>14599</v>
      </c>
      <c r="D1703" s="324" t="s">
        <v>289</v>
      </c>
      <c r="E1703" s="344">
        <v>283.35000000000002</v>
      </c>
      <c r="F1703" s="324" t="s">
        <v>14600</v>
      </c>
    </row>
    <row r="1704" spans="1:6" x14ac:dyDescent="0.2">
      <c r="A1704" s="187" t="s">
        <v>14586</v>
      </c>
      <c r="B1704" s="187" t="s">
        <v>14588</v>
      </c>
      <c r="C1704" s="323" t="s">
        <v>14587</v>
      </c>
      <c r="D1704" s="324" t="s">
        <v>289</v>
      </c>
      <c r="E1704" s="344">
        <v>283.35000000000002</v>
      </c>
      <c r="F1704" s="324" t="s">
        <v>14588</v>
      </c>
    </row>
    <row r="1705" spans="1:6" x14ac:dyDescent="0.2">
      <c r="A1705" s="187" t="s">
        <v>14607</v>
      </c>
      <c r="B1705" s="187" t="s">
        <v>14609</v>
      </c>
      <c r="C1705" s="323" t="s">
        <v>14608</v>
      </c>
      <c r="D1705" s="324" t="s">
        <v>289</v>
      </c>
      <c r="E1705" s="344">
        <v>283.35000000000002</v>
      </c>
      <c r="F1705" s="324" t="s">
        <v>14609</v>
      </c>
    </row>
    <row r="1706" spans="1:6" x14ac:dyDescent="0.2">
      <c r="A1706" s="187" t="s">
        <v>14604</v>
      </c>
      <c r="B1706" s="187" t="s">
        <v>14606</v>
      </c>
      <c r="C1706" s="323" t="s">
        <v>14605</v>
      </c>
      <c r="D1706" s="324" t="s">
        <v>289</v>
      </c>
      <c r="E1706" s="344">
        <v>283.35000000000002</v>
      </c>
      <c r="F1706" s="324" t="s">
        <v>14606</v>
      </c>
    </row>
    <row r="1707" spans="1:6" x14ac:dyDescent="0.2">
      <c r="A1707" s="187" t="s">
        <v>14601</v>
      </c>
      <c r="B1707" s="187" t="s">
        <v>14603</v>
      </c>
      <c r="C1707" s="323" t="s">
        <v>14602</v>
      </c>
      <c r="D1707" s="324" t="s">
        <v>289</v>
      </c>
      <c r="E1707" s="344">
        <v>283.35000000000002</v>
      </c>
      <c r="F1707" s="324" t="s">
        <v>14603</v>
      </c>
    </row>
    <row r="1708" spans="1:6" x14ac:dyDescent="0.2">
      <c r="A1708" s="187" t="s">
        <v>14610</v>
      </c>
      <c r="B1708" s="187" t="s">
        <v>14612</v>
      </c>
      <c r="C1708" s="323" t="s">
        <v>14611</v>
      </c>
      <c r="D1708" s="324" t="s">
        <v>289</v>
      </c>
      <c r="E1708" s="344">
        <v>283.35000000000002</v>
      </c>
      <c r="F1708" s="324" t="s">
        <v>14612</v>
      </c>
    </row>
    <row r="1709" spans="1:6" x14ac:dyDescent="0.2">
      <c r="A1709" s="187" t="s">
        <v>9640</v>
      </c>
      <c r="B1709" s="187" t="s">
        <v>9642</v>
      </c>
      <c r="C1709" s="323" t="s">
        <v>9641</v>
      </c>
      <c r="D1709" s="324" t="s">
        <v>289</v>
      </c>
      <c r="E1709" s="344">
        <v>22.82</v>
      </c>
      <c r="F1709" s="324" t="s">
        <v>9642</v>
      </c>
    </row>
    <row r="1710" spans="1:6" x14ac:dyDescent="0.2">
      <c r="A1710" s="187" t="s">
        <v>20195</v>
      </c>
      <c r="B1710" s="187" t="s">
        <v>20197</v>
      </c>
      <c r="C1710" s="323" t="s">
        <v>20196</v>
      </c>
      <c r="D1710" s="324" t="s">
        <v>289</v>
      </c>
      <c r="E1710" s="344">
        <v>13.47</v>
      </c>
      <c r="F1710" s="324" t="s">
        <v>20197</v>
      </c>
    </row>
    <row r="1711" spans="1:6" x14ac:dyDescent="0.2">
      <c r="A1711" s="187" t="s">
        <v>1838</v>
      </c>
      <c r="B1711" s="187" t="s">
        <v>1840</v>
      </c>
      <c r="C1711" s="323" t="s">
        <v>1839</v>
      </c>
      <c r="D1711" s="324" t="s">
        <v>289</v>
      </c>
      <c r="E1711" s="344">
        <v>290</v>
      </c>
      <c r="F1711" s="324" t="s">
        <v>1840</v>
      </c>
    </row>
    <row r="1712" spans="1:6" x14ac:dyDescent="0.2">
      <c r="A1712" s="187" t="s">
        <v>1841</v>
      </c>
      <c r="B1712" s="187" t="s">
        <v>1843</v>
      </c>
      <c r="C1712" s="323" t="s">
        <v>1842</v>
      </c>
      <c r="D1712" s="324" t="s">
        <v>289</v>
      </c>
      <c r="E1712" s="344">
        <v>390</v>
      </c>
      <c r="F1712" s="324" t="s">
        <v>1843</v>
      </c>
    </row>
    <row r="1713" spans="1:6" x14ac:dyDescent="0.2">
      <c r="A1713" s="187" t="s">
        <v>7142</v>
      </c>
      <c r="B1713" s="187" t="s">
        <v>7144</v>
      </c>
      <c r="C1713" s="323" t="s">
        <v>7143</v>
      </c>
      <c r="D1713" s="324" t="s">
        <v>289</v>
      </c>
      <c r="E1713" s="344">
        <v>290</v>
      </c>
      <c r="F1713" s="324" t="s">
        <v>7144</v>
      </c>
    </row>
    <row r="1714" spans="1:6" x14ac:dyDescent="0.2">
      <c r="A1714" s="187" t="s">
        <v>19751</v>
      </c>
      <c r="B1714" s="187" t="s">
        <v>19753</v>
      </c>
      <c r="C1714" s="323" t="s">
        <v>19752</v>
      </c>
      <c r="D1714" s="324" t="s">
        <v>289</v>
      </c>
      <c r="E1714" s="344">
        <v>47</v>
      </c>
      <c r="F1714" s="324" t="s">
        <v>19753</v>
      </c>
    </row>
    <row r="1715" spans="1:6" x14ac:dyDescent="0.2">
      <c r="A1715" s="187" t="s">
        <v>19853</v>
      </c>
      <c r="B1715" s="187" t="s">
        <v>19855</v>
      </c>
      <c r="C1715" s="323" t="s">
        <v>19854</v>
      </c>
      <c r="D1715" s="324" t="s">
        <v>289</v>
      </c>
      <c r="E1715" s="344">
        <v>60.5</v>
      </c>
      <c r="F1715" s="324" t="s">
        <v>19855</v>
      </c>
    </row>
    <row r="1716" spans="1:6" x14ac:dyDescent="0.2">
      <c r="A1716" s="187" t="s">
        <v>1844</v>
      </c>
      <c r="B1716" s="187" t="s">
        <v>1846</v>
      </c>
      <c r="C1716" s="323" t="s">
        <v>1845</v>
      </c>
      <c r="D1716" s="324" t="s">
        <v>289</v>
      </c>
      <c r="E1716" s="344">
        <v>27</v>
      </c>
      <c r="F1716" s="324" t="s">
        <v>1846</v>
      </c>
    </row>
    <row r="1717" spans="1:6" x14ac:dyDescent="0.2">
      <c r="A1717" s="187" t="s">
        <v>1847</v>
      </c>
      <c r="B1717" s="187" t="s">
        <v>1849</v>
      </c>
      <c r="C1717" s="323" t="s">
        <v>1848</v>
      </c>
      <c r="D1717" s="324" t="s">
        <v>289</v>
      </c>
      <c r="E1717" s="344">
        <v>166.24</v>
      </c>
      <c r="F1717" s="324" t="s">
        <v>1849</v>
      </c>
    </row>
    <row r="1718" spans="1:6" x14ac:dyDescent="0.2">
      <c r="A1718" s="187" t="s">
        <v>1850</v>
      </c>
      <c r="B1718" s="187" t="s">
        <v>1852</v>
      </c>
      <c r="C1718" s="323" t="s">
        <v>1851</v>
      </c>
      <c r="D1718" s="324" t="s">
        <v>289</v>
      </c>
      <c r="E1718" s="344">
        <v>228.3</v>
      </c>
      <c r="F1718" s="324" t="s">
        <v>1852</v>
      </c>
    </row>
    <row r="1719" spans="1:6" x14ac:dyDescent="0.2">
      <c r="A1719" s="187" t="s">
        <v>15388</v>
      </c>
      <c r="B1719" s="187" t="s">
        <v>15390</v>
      </c>
      <c r="C1719" s="323" t="s">
        <v>15389</v>
      </c>
      <c r="D1719" s="324" t="s">
        <v>289</v>
      </c>
      <c r="E1719" s="344">
        <v>228.3</v>
      </c>
      <c r="F1719" s="324" t="s">
        <v>15390</v>
      </c>
    </row>
    <row r="1720" spans="1:6" x14ac:dyDescent="0.2">
      <c r="A1720" s="187" t="s">
        <v>16686</v>
      </c>
      <c r="B1720" s="187" t="s">
        <v>16688</v>
      </c>
      <c r="C1720" s="323" t="s">
        <v>16687</v>
      </c>
      <c r="D1720" s="324" t="s">
        <v>289</v>
      </c>
      <c r="E1720" s="344">
        <v>102.2</v>
      </c>
      <c r="F1720" s="324" t="s">
        <v>16688</v>
      </c>
    </row>
    <row r="1721" spans="1:6" x14ac:dyDescent="0.2">
      <c r="A1721" s="187" t="s">
        <v>19309</v>
      </c>
      <c r="B1721" s="187" t="s">
        <v>19311</v>
      </c>
      <c r="C1721" s="323" t="s">
        <v>19310</v>
      </c>
      <c r="D1721" s="324" t="s">
        <v>289</v>
      </c>
      <c r="E1721" s="344">
        <v>442.97</v>
      </c>
      <c r="F1721" s="324" t="s">
        <v>19311</v>
      </c>
    </row>
    <row r="1722" spans="1:6" x14ac:dyDescent="0.2">
      <c r="A1722" s="187" t="s">
        <v>13056</v>
      </c>
      <c r="B1722" s="187" t="s">
        <v>13058</v>
      </c>
      <c r="C1722" s="323" t="s">
        <v>13057</v>
      </c>
      <c r="D1722" s="324" t="s">
        <v>289</v>
      </c>
      <c r="E1722" s="344">
        <v>6.75</v>
      </c>
      <c r="F1722" s="324" t="s">
        <v>13058</v>
      </c>
    </row>
    <row r="1723" spans="1:6" x14ac:dyDescent="0.2">
      <c r="A1723" s="187" t="s">
        <v>1862</v>
      </c>
      <c r="B1723" s="187" t="s">
        <v>1864</v>
      </c>
      <c r="C1723" s="323" t="s">
        <v>1863</v>
      </c>
      <c r="D1723" s="324" t="s">
        <v>289</v>
      </c>
      <c r="E1723" s="344">
        <v>2059</v>
      </c>
      <c r="F1723" s="324" t="s">
        <v>1864</v>
      </c>
    </row>
    <row r="1724" spans="1:6" x14ac:dyDescent="0.2">
      <c r="A1724" s="187" t="s">
        <v>17964</v>
      </c>
      <c r="B1724" s="187" t="s">
        <v>17966</v>
      </c>
      <c r="C1724" s="323" t="s">
        <v>17965</v>
      </c>
      <c r="D1724" s="324" t="s">
        <v>289</v>
      </c>
      <c r="E1724" s="344">
        <v>139.08000000000001</v>
      </c>
      <c r="F1724" s="324" t="s">
        <v>17966</v>
      </c>
    </row>
    <row r="1725" spans="1:6" x14ac:dyDescent="0.2">
      <c r="A1725" s="187" t="s">
        <v>1865</v>
      </c>
      <c r="B1725" s="187" t="s">
        <v>1867</v>
      </c>
      <c r="C1725" s="323" t="s">
        <v>1866</v>
      </c>
      <c r="D1725" s="324" t="s">
        <v>289</v>
      </c>
      <c r="E1725" s="344">
        <v>539.29999999999995</v>
      </c>
      <c r="F1725" s="324" t="s">
        <v>1867</v>
      </c>
    </row>
    <row r="1726" spans="1:6" x14ac:dyDescent="0.2">
      <c r="A1726" s="187" t="s">
        <v>1868</v>
      </c>
      <c r="B1726" s="187" t="s">
        <v>1870</v>
      </c>
      <c r="C1726" s="323" t="s">
        <v>1869</v>
      </c>
      <c r="D1726" s="324" t="s">
        <v>289</v>
      </c>
      <c r="E1726" s="344">
        <v>68.930000000000007</v>
      </c>
      <c r="F1726" s="324" t="s">
        <v>1870</v>
      </c>
    </row>
    <row r="1727" spans="1:6" x14ac:dyDescent="0.2">
      <c r="A1727" s="187" t="s">
        <v>1853</v>
      </c>
      <c r="B1727" s="187" t="s">
        <v>1855</v>
      </c>
      <c r="C1727" s="323" t="s">
        <v>1854</v>
      </c>
      <c r="D1727" s="324" t="s">
        <v>289</v>
      </c>
      <c r="E1727" s="344">
        <v>180</v>
      </c>
      <c r="F1727" s="324" t="s">
        <v>1855</v>
      </c>
    </row>
    <row r="1728" spans="1:6" x14ac:dyDescent="0.2">
      <c r="A1728" s="187" t="s">
        <v>1871</v>
      </c>
      <c r="B1728" s="187" t="s">
        <v>1873</v>
      </c>
      <c r="C1728" s="323" t="s">
        <v>1872</v>
      </c>
      <c r="D1728" s="324" t="s">
        <v>289</v>
      </c>
      <c r="E1728" s="344">
        <v>240</v>
      </c>
      <c r="F1728" s="324" t="s">
        <v>1873</v>
      </c>
    </row>
    <row r="1729" spans="1:6" x14ac:dyDescent="0.2">
      <c r="A1729" s="187" t="s">
        <v>1874</v>
      </c>
      <c r="B1729" s="187" t="s">
        <v>1876</v>
      </c>
      <c r="C1729" s="323" t="s">
        <v>1875</v>
      </c>
      <c r="D1729" s="324" t="s">
        <v>289</v>
      </c>
      <c r="E1729" s="344">
        <v>485.9</v>
      </c>
      <c r="F1729" s="324" t="s">
        <v>1876</v>
      </c>
    </row>
    <row r="1730" spans="1:6" x14ac:dyDescent="0.2">
      <c r="A1730" s="187" t="s">
        <v>7866</v>
      </c>
      <c r="B1730" s="187" t="s">
        <v>7868</v>
      </c>
      <c r="C1730" s="323" t="s">
        <v>7867</v>
      </c>
      <c r="D1730" s="324" t="s">
        <v>7113</v>
      </c>
      <c r="E1730" s="344">
        <v>1136</v>
      </c>
      <c r="F1730" s="324" t="s">
        <v>7868</v>
      </c>
    </row>
    <row r="1731" spans="1:6" x14ac:dyDescent="0.2">
      <c r="A1731" s="187" t="s">
        <v>1877</v>
      </c>
      <c r="B1731" s="187" t="s">
        <v>1879</v>
      </c>
      <c r="C1731" s="323" t="s">
        <v>1878</v>
      </c>
      <c r="D1731" s="324" t="s">
        <v>289</v>
      </c>
      <c r="E1731" s="344">
        <v>1406</v>
      </c>
      <c r="F1731" s="324" t="s">
        <v>1879</v>
      </c>
    </row>
    <row r="1732" spans="1:6" x14ac:dyDescent="0.2">
      <c r="A1732" s="187" t="s">
        <v>1880</v>
      </c>
      <c r="B1732" s="187" t="s">
        <v>1882</v>
      </c>
      <c r="C1732" s="323" t="s">
        <v>1881</v>
      </c>
      <c r="D1732" s="324" t="s">
        <v>289</v>
      </c>
      <c r="E1732" s="344">
        <v>2913</v>
      </c>
      <c r="F1732" s="324" t="s">
        <v>1882</v>
      </c>
    </row>
    <row r="1733" spans="1:6" x14ac:dyDescent="0.2">
      <c r="A1733" s="187" t="s">
        <v>1856</v>
      </c>
      <c r="B1733" s="187" t="s">
        <v>1858</v>
      </c>
      <c r="C1733" s="323" t="s">
        <v>1857</v>
      </c>
      <c r="D1733" s="324" t="s">
        <v>289</v>
      </c>
      <c r="E1733" s="344">
        <v>539.29999999999995</v>
      </c>
      <c r="F1733" s="324" t="s">
        <v>1858</v>
      </c>
    </row>
    <row r="1734" spans="1:6" x14ac:dyDescent="0.2">
      <c r="A1734" s="187" t="s">
        <v>1859</v>
      </c>
      <c r="B1734" s="187" t="s">
        <v>1861</v>
      </c>
      <c r="C1734" s="323" t="s">
        <v>1860</v>
      </c>
      <c r="D1734" s="324" t="s">
        <v>289</v>
      </c>
      <c r="E1734" s="344">
        <v>662.4</v>
      </c>
      <c r="F1734" s="324" t="s">
        <v>1861</v>
      </c>
    </row>
    <row r="1735" spans="1:6" x14ac:dyDescent="0.2">
      <c r="A1735" s="187" t="s">
        <v>19693</v>
      </c>
      <c r="B1735" s="187" t="s">
        <v>19695</v>
      </c>
      <c r="C1735" s="323" t="s">
        <v>19694</v>
      </c>
      <c r="D1735" s="324" t="s">
        <v>289</v>
      </c>
      <c r="E1735" s="344">
        <v>2089.64</v>
      </c>
      <c r="F1735" s="324" t="s">
        <v>19695</v>
      </c>
    </row>
    <row r="1736" spans="1:6" x14ac:dyDescent="0.2">
      <c r="A1736" s="187" t="s">
        <v>9871</v>
      </c>
      <c r="B1736" s="187" t="s">
        <v>9873</v>
      </c>
      <c r="C1736" s="323" t="s">
        <v>9872</v>
      </c>
      <c r="D1736" s="324" t="s">
        <v>289</v>
      </c>
      <c r="E1736" s="344">
        <v>1902.38</v>
      </c>
      <c r="F1736" s="324" t="s">
        <v>9873</v>
      </c>
    </row>
    <row r="1737" spans="1:6" x14ac:dyDescent="0.2">
      <c r="A1737" s="187" t="s">
        <v>18837</v>
      </c>
      <c r="B1737" s="187" t="s">
        <v>18839</v>
      </c>
      <c r="C1737" s="323" t="s">
        <v>18838</v>
      </c>
      <c r="D1737" s="324" t="s">
        <v>289</v>
      </c>
      <c r="E1737" s="344">
        <v>12426.81</v>
      </c>
      <c r="F1737" s="324" t="s">
        <v>18839</v>
      </c>
    </row>
    <row r="1738" spans="1:6" x14ac:dyDescent="0.2">
      <c r="A1738" s="187" t="s">
        <v>9892</v>
      </c>
      <c r="B1738" s="187" t="s">
        <v>9894</v>
      </c>
      <c r="C1738" s="323" t="s">
        <v>9893</v>
      </c>
      <c r="D1738" s="324" t="s">
        <v>289</v>
      </c>
      <c r="E1738" s="344">
        <v>3040.97</v>
      </c>
      <c r="F1738" s="324" t="s">
        <v>9894</v>
      </c>
    </row>
    <row r="1739" spans="1:6" x14ac:dyDescent="0.2">
      <c r="A1739" s="187" t="s">
        <v>14941</v>
      </c>
      <c r="B1739" s="187" t="s">
        <v>14943</v>
      </c>
      <c r="C1739" s="323" t="s">
        <v>14942</v>
      </c>
      <c r="D1739" s="324" t="s">
        <v>289</v>
      </c>
      <c r="E1739" s="344">
        <v>833</v>
      </c>
      <c r="F1739" s="324" t="s">
        <v>14943</v>
      </c>
    </row>
    <row r="1740" spans="1:6" x14ac:dyDescent="0.2">
      <c r="A1740" s="187" t="s">
        <v>1883</v>
      </c>
      <c r="B1740" s="187" t="s">
        <v>1885</v>
      </c>
      <c r="C1740" s="323" t="s">
        <v>1884</v>
      </c>
      <c r="D1740" s="324" t="s">
        <v>289</v>
      </c>
      <c r="E1740" s="344">
        <v>2.4</v>
      </c>
      <c r="F1740" s="324" t="s">
        <v>1885</v>
      </c>
    </row>
    <row r="1741" spans="1:6" x14ac:dyDescent="0.2">
      <c r="A1741" s="187" t="s">
        <v>12562</v>
      </c>
      <c r="B1741" s="187" t="s">
        <v>12564</v>
      </c>
      <c r="C1741" s="323" t="s">
        <v>12563</v>
      </c>
      <c r="D1741" s="324" t="s">
        <v>289</v>
      </c>
      <c r="E1741" s="344">
        <v>2.4</v>
      </c>
      <c r="F1741" s="324" t="s">
        <v>12564</v>
      </c>
    </row>
    <row r="1742" spans="1:6" x14ac:dyDescent="0.2">
      <c r="A1742" s="187" t="s">
        <v>18032</v>
      </c>
      <c r="B1742" s="187" t="s">
        <v>18034</v>
      </c>
      <c r="C1742" s="323" t="s">
        <v>18033</v>
      </c>
      <c r="D1742" s="324" t="s">
        <v>289</v>
      </c>
      <c r="E1742" s="344">
        <v>16.29</v>
      </c>
      <c r="F1742" s="324" t="s">
        <v>18034</v>
      </c>
    </row>
    <row r="1743" spans="1:6" x14ac:dyDescent="0.2">
      <c r="A1743" s="187" t="s">
        <v>22919</v>
      </c>
      <c r="B1743" s="187" t="s">
        <v>22921</v>
      </c>
      <c r="C1743" s="323" t="s">
        <v>22920</v>
      </c>
      <c r="D1743" s="324" t="s">
        <v>289</v>
      </c>
      <c r="E1743" s="344">
        <v>14.34</v>
      </c>
      <c r="F1743" s="324" t="s">
        <v>22921</v>
      </c>
    </row>
    <row r="1744" spans="1:6" x14ac:dyDescent="0.2">
      <c r="A1744" s="187" t="s">
        <v>22475</v>
      </c>
      <c r="B1744" s="187" t="s">
        <v>22477</v>
      </c>
      <c r="C1744" s="323" t="s">
        <v>22476</v>
      </c>
      <c r="D1744" s="324" t="s">
        <v>289</v>
      </c>
      <c r="E1744" s="344">
        <v>81.64</v>
      </c>
      <c r="F1744" s="324" t="s">
        <v>22477</v>
      </c>
    </row>
    <row r="1745" spans="1:6" x14ac:dyDescent="0.2">
      <c r="A1745" s="187" t="s">
        <v>12568</v>
      </c>
      <c r="B1745" s="187" t="s">
        <v>12570</v>
      </c>
      <c r="C1745" s="323" t="s">
        <v>12569</v>
      </c>
      <c r="D1745" s="324" t="s">
        <v>289</v>
      </c>
      <c r="E1745" s="344">
        <v>2.38</v>
      </c>
      <c r="F1745" s="324" t="s">
        <v>12570</v>
      </c>
    </row>
    <row r="1746" spans="1:6" x14ac:dyDescent="0.2">
      <c r="A1746" s="187" t="s">
        <v>7752</v>
      </c>
      <c r="B1746" s="187" t="s">
        <v>7754</v>
      </c>
      <c r="C1746" s="323" t="s">
        <v>7753</v>
      </c>
      <c r="D1746" s="324" t="s">
        <v>289</v>
      </c>
      <c r="E1746" s="344">
        <v>2.38</v>
      </c>
      <c r="F1746" s="324" t="s">
        <v>7754</v>
      </c>
    </row>
    <row r="1747" spans="1:6" x14ac:dyDescent="0.2">
      <c r="A1747" s="187" t="s">
        <v>15340</v>
      </c>
      <c r="B1747" s="187" t="s">
        <v>15342</v>
      </c>
      <c r="C1747" s="323" t="s">
        <v>15341</v>
      </c>
      <c r="D1747" s="324" t="s">
        <v>289</v>
      </c>
      <c r="E1747" s="344">
        <v>1.22</v>
      </c>
      <c r="F1747" s="324" t="s">
        <v>15342</v>
      </c>
    </row>
    <row r="1748" spans="1:6" x14ac:dyDescent="0.2">
      <c r="A1748" s="187" t="s">
        <v>14464</v>
      </c>
      <c r="B1748" s="187" t="s">
        <v>14466</v>
      </c>
      <c r="C1748" s="323" t="s">
        <v>14465</v>
      </c>
      <c r="D1748" s="324" t="s">
        <v>289</v>
      </c>
      <c r="E1748" s="344">
        <v>1.1000000000000001</v>
      </c>
      <c r="F1748" s="324" t="s">
        <v>14466</v>
      </c>
    </row>
    <row r="1749" spans="1:6" x14ac:dyDescent="0.2">
      <c r="A1749" s="187" t="s">
        <v>11010</v>
      </c>
      <c r="B1749" s="187" t="s">
        <v>11012</v>
      </c>
      <c r="C1749" s="323" t="s">
        <v>11011</v>
      </c>
      <c r="D1749" s="324" t="s">
        <v>289</v>
      </c>
      <c r="E1749" s="344">
        <v>123.76</v>
      </c>
      <c r="F1749" s="324" t="s">
        <v>11012</v>
      </c>
    </row>
    <row r="1750" spans="1:6" x14ac:dyDescent="0.2">
      <c r="A1750" s="187" t="s">
        <v>15985</v>
      </c>
      <c r="B1750" s="187" t="s">
        <v>15987</v>
      </c>
      <c r="C1750" s="323" t="s">
        <v>15986</v>
      </c>
      <c r="D1750" s="324" t="s">
        <v>289</v>
      </c>
      <c r="E1750" s="344">
        <v>309.36</v>
      </c>
      <c r="F1750" s="324" t="s">
        <v>15987</v>
      </c>
    </row>
    <row r="1751" spans="1:6" x14ac:dyDescent="0.2">
      <c r="A1751" s="187" t="s">
        <v>18448</v>
      </c>
      <c r="B1751" s="187" t="s">
        <v>18450</v>
      </c>
      <c r="C1751" s="323" t="s">
        <v>18449</v>
      </c>
      <c r="D1751" s="324" t="s">
        <v>289</v>
      </c>
      <c r="E1751" s="344">
        <v>1502.24</v>
      </c>
      <c r="F1751" s="324" t="s">
        <v>18450</v>
      </c>
    </row>
    <row r="1752" spans="1:6" x14ac:dyDescent="0.2">
      <c r="A1752" s="187" t="s">
        <v>17373</v>
      </c>
      <c r="B1752" s="187" t="s">
        <v>17375</v>
      </c>
      <c r="C1752" s="323" t="s">
        <v>17374</v>
      </c>
      <c r="D1752" s="324" t="s">
        <v>289</v>
      </c>
      <c r="E1752" s="344">
        <v>229.12</v>
      </c>
      <c r="F1752" s="324" t="s">
        <v>17375</v>
      </c>
    </row>
    <row r="1753" spans="1:6" x14ac:dyDescent="0.2">
      <c r="A1753" s="187" t="s">
        <v>1889</v>
      </c>
      <c r="B1753" s="187" t="s">
        <v>1891</v>
      </c>
      <c r="C1753" s="323" t="s">
        <v>1890</v>
      </c>
      <c r="D1753" s="324" t="s">
        <v>289</v>
      </c>
      <c r="E1753" s="344">
        <v>55.91</v>
      </c>
      <c r="F1753" s="324" t="s">
        <v>1891</v>
      </c>
    </row>
    <row r="1754" spans="1:6" x14ac:dyDescent="0.2">
      <c r="A1754" s="187" t="s">
        <v>6796</v>
      </c>
      <c r="B1754" s="187" t="s">
        <v>6798</v>
      </c>
      <c r="C1754" s="323" t="s">
        <v>6797</v>
      </c>
      <c r="D1754" s="324" t="s">
        <v>289</v>
      </c>
      <c r="E1754" s="344">
        <v>118.46</v>
      </c>
      <c r="F1754" s="324" t="s">
        <v>6798</v>
      </c>
    </row>
    <row r="1755" spans="1:6" x14ac:dyDescent="0.2">
      <c r="A1755" s="187" t="s">
        <v>9766</v>
      </c>
      <c r="B1755" s="187" t="s">
        <v>9768</v>
      </c>
      <c r="C1755" s="323" t="s">
        <v>9767</v>
      </c>
      <c r="D1755" s="324" t="s">
        <v>289</v>
      </c>
      <c r="E1755" s="344">
        <v>54.9</v>
      </c>
      <c r="F1755" s="324" t="s">
        <v>9768</v>
      </c>
    </row>
    <row r="1756" spans="1:6" x14ac:dyDescent="0.2">
      <c r="A1756" s="187" t="s">
        <v>10136</v>
      </c>
      <c r="B1756" s="187" t="s">
        <v>10138</v>
      </c>
      <c r="C1756" s="323" t="s">
        <v>10137</v>
      </c>
      <c r="D1756" s="324" t="s">
        <v>289</v>
      </c>
      <c r="E1756" s="344">
        <v>12.46</v>
      </c>
      <c r="F1756" s="324" t="s">
        <v>10138</v>
      </c>
    </row>
    <row r="1757" spans="1:6" x14ac:dyDescent="0.2">
      <c r="A1757" s="187" t="s">
        <v>1892</v>
      </c>
      <c r="B1757" s="187" t="s">
        <v>1894</v>
      </c>
      <c r="C1757" s="323" t="s">
        <v>1893</v>
      </c>
      <c r="D1757" s="324" t="s">
        <v>289</v>
      </c>
      <c r="E1757" s="344">
        <v>4.2</v>
      </c>
      <c r="F1757" s="324" t="s">
        <v>1894</v>
      </c>
    </row>
    <row r="1758" spans="1:6" x14ac:dyDescent="0.2">
      <c r="A1758" s="187" t="s">
        <v>13122</v>
      </c>
      <c r="B1758" s="187" t="s">
        <v>13124</v>
      </c>
      <c r="C1758" s="323" t="s">
        <v>13123</v>
      </c>
      <c r="D1758" s="324" t="s">
        <v>289</v>
      </c>
      <c r="E1758" s="344">
        <v>141.91999999999999</v>
      </c>
      <c r="F1758" s="324" t="s">
        <v>13124</v>
      </c>
    </row>
    <row r="1759" spans="1:6" x14ac:dyDescent="0.2">
      <c r="A1759" s="187" t="s">
        <v>17810</v>
      </c>
      <c r="B1759" s="187" t="s">
        <v>17812</v>
      </c>
      <c r="C1759" s="323" t="s">
        <v>17811</v>
      </c>
      <c r="D1759" s="324" t="s">
        <v>289</v>
      </c>
      <c r="E1759" s="344">
        <v>427.68</v>
      </c>
      <c r="F1759" s="324" t="s">
        <v>17812</v>
      </c>
    </row>
    <row r="1760" spans="1:6" x14ac:dyDescent="0.2">
      <c r="A1760" s="187" t="s">
        <v>1886</v>
      </c>
      <c r="B1760" s="187" t="s">
        <v>1888</v>
      </c>
      <c r="C1760" s="323" t="s">
        <v>1887</v>
      </c>
      <c r="D1760" s="324" t="s">
        <v>289</v>
      </c>
      <c r="E1760" s="344">
        <v>298.97000000000003</v>
      </c>
      <c r="F1760" s="324" t="s">
        <v>1888</v>
      </c>
    </row>
    <row r="1761" spans="1:6" ht="25.5" x14ac:dyDescent="0.2">
      <c r="A1761" s="187" t="s">
        <v>24252</v>
      </c>
      <c r="B1761" s="187" t="s">
        <v>24254</v>
      </c>
      <c r="C1761" s="323" t="s">
        <v>24253</v>
      </c>
      <c r="D1761" s="324" t="s">
        <v>289</v>
      </c>
      <c r="E1761" s="344">
        <v>168.21</v>
      </c>
      <c r="F1761" s="324" t="s">
        <v>24254</v>
      </c>
    </row>
    <row r="1762" spans="1:6" x14ac:dyDescent="0.2">
      <c r="A1762" s="187" t="s">
        <v>17507</v>
      </c>
      <c r="B1762" s="187" t="s">
        <v>17509</v>
      </c>
      <c r="C1762" s="323" t="s">
        <v>17508</v>
      </c>
      <c r="D1762" s="324" t="s">
        <v>289</v>
      </c>
      <c r="E1762" s="344">
        <v>101.06</v>
      </c>
      <c r="F1762" s="324" t="s">
        <v>17509</v>
      </c>
    </row>
    <row r="1763" spans="1:6" x14ac:dyDescent="0.2">
      <c r="A1763" s="187" t="s">
        <v>15644</v>
      </c>
      <c r="B1763" s="187" t="s">
        <v>15646</v>
      </c>
      <c r="C1763" s="323" t="s">
        <v>15645</v>
      </c>
      <c r="D1763" s="324" t="s">
        <v>289</v>
      </c>
      <c r="E1763" s="344">
        <v>646.05999999999995</v>
      </c>
      <c r="F1763" s="324" t="s">
        <v>15646</v>
      </c>
    </row>
    <row r="1764" spans="1:6" x14ac:dyDescent="0.2">
      <c r="A1764" s="187" t="s">
        <v>15647</v>
      </c>
      <c r="B1764" s="187" t="s">
        <v>15649</v>
      </c>
      <c r="C1764" s="323" t="s">
        <v>15648</v>
      </c>
      <c r="D1764" s="324" t="s">
        <v>289</v>
      </c>
      <c r="E1764" s="344">
        <v>729.76</v>
      </c>
      <c r="F1764" s="324" t="s">
        <v>15649</v>
      </c>
    </row>
    <row r="1765" spans="1:6" x14ac:dyDescent="0.2">
      <c r="A1765" s="187" t="s">
        <v>15650</v>
      </c>
      <c r="B1765" s="187" t="s">
        <v>15652</v>
      </c>
      <c r="C1765" s="323" t="s">
        <v>15651</v>
      </c>
      <c r="D1765" s="324" t="s">
        <v>289</v>
      </c>
      <c r="E1765" s="344">
        <v>891.41</v>
      </c>
      <c r="F1765" s="324" t="s">
        <v>15652</v>
      </c>
    </row>
    <row r="1766" spans="1:6" x14ac:dyDescent="0.2">
      <c r="A1766" s="187" t="s">
        <v>1895</v>
      </c>
      <c r="B1766" s="187" t="s">
        <v>1897</v>
      </c>
      <c r="C1766" s="323" t="s">
        <v>1896</v>
      </c>
      <c r="D1766" s="324" t="s">
        <v>289</v>
      </c>
      <c r="E1766" s="344">
        <v>416.04</v>
      </c>
      <c r="F1766" s="324" t="s">
        <v>1897</v>
      </c>
    </row>
    <row r="1767" spans="1:6" x14ac:dyDescent="0.2">
      <c r="A1767" s="187" t="s">
        <v>15653</v>
      </c>
      <c r="B1767" s="187" t="s">
        <v>15655</v>
      </c>
      <c r="C1767" s="323" t="s">
        <v>15654</v>
      </c>
      <c r="D1767" s="324" t="s">
        <v>289</v>
      </c>
      <c r="E1767" s="344">
        <v>1219.42</v>
      </c>
      <c r="F1767" s="324" t="s">
        <v>15655</v>
      </c>
    </row>
    <row r="1768" spans="1:6" x14ac:dyDescent="0.2">
      <c r="A1768" s="187" t="s">
        <v>15656</v>
      </c>
      <c r="B1768" s="187" t="s">
        <v>15658</v>
      </c>
      <c r="C1768" s="323" t="s">
        <v>15657</v>
      </c>
      <c r="D1768" s="324" t="s">
        <v>289</v>
      </c>
      <c r="E1768" s="344">
        <v>1364.13</v>
      </c>
      <c r="F1768" s="324" t="s">
        <v>15658</v>
      </c>
    </row>
    <row r="1769" spans="1:6" x14ac:dyDescent="0.2">
      <c r="A1769" s="187" t="s">
        <v>15638</v>
      </c>
      <c r="B1769" s="187" t="s">
        <v>15640</v>
      </c>
      <c r="C1769" s="323" t="s">
        <v>15639</v>
      </c>
      <c r="D1769" s="324" t="s">
        <v>289</v>
      </c>
      <c r="E1769" s="344">
        <v>484.93</v>
      </c>
      <c r="F1769" s="324" t="s">
        <v>15640</v>
      </c>
    </row>
    <row r="1770" spans="1:6" x14ac:dyDescent="0.2">
      <c r="A1770" s="187" t="s">
        <v>15641</v>
      </c>
      <c r="B1770" s="187" t="s">
        <v>15643</v>
      </c>
      <c r="C1770" s="323" t="s">
        <v>15642</v>
      </c>
      <c r="D1770" s="324" t="s">
        <v>289</v>
      </c>
      <c r="E1770" s="344">
        <v>553.78</v>
      </c>
      <c r="F1770" s="324" t="s">
        <v>15643</v>
      </c>
    </row>
    <row r="1771" spans="1:6" ht="25.5" x14ac:dyDescent="0.2">
      <c r="A1771" s="187" t="s">
        <v>19573</v>
      </c>
      <c r="B1771" s="187" t="s">
        <v>19575</v>
      </c>
      <c r="C1771" s="323" t="s">
        <v>19574</v>
      </c>
      <c r="D1771" s="324" t="s">
        <v>289</v>
      </c>
      <c r="E1771" s="344">
        <v>8637.67</v>
      </c>
      <c r="F1771" s="324" t="s">
        <v>19575</v>
      </c>
    </row>
    <row r="1772" spans="1:6" ht="25.5" x14ac:dyDescent="0.2">
      <c r="A1772" s="187" t="s">
        <v>19576</v>
      </c>
      <c r="B1772" s="187" t="s">
        <v>19578</v>
      </c>
      <c r="C1772" s="323" t="s">
        <v>19577</v>
      </c>
      <c r="D1772" s="324" t="s">
        <v>289</v>
      </c>
      <c r="E1772" s="344">
        <v>7090.62</v>
      </c>
      <c r="F1772" s="324" t="s">
        <v>19578</v>
      </c>
    </row>
    <row r="1773" spans="1:6" ht="25.5" x14ac:dyDescent="0.2">
      <c r="A1773" s="187" t="s">
        <v>19540</v>
      </c>
      <c r="B1773" s="187" t="s">
        <v>19542</v>
      </c>
      <c r="C1773" s="323" t="s">
        <v>19541</v>
      </c>
      <c r="D1773" s="324" t="s">
        <v>289</v>
      </c>
      <c r="E1773" s="344">
        <v>1094.51</v>
      </c>
      <c r="F1773" s="324" t="s">
        <v>19542</v>
      </c>
    </row>
    <row r="1774" spans="1:6" x14ac:dyDescent="0.2">
      <c r="A1774" s="187" t="s">
        <v>21980</v>
      </c>
      <c r="B1774" s="187" t="s">
        <v>21982</v>
      </c>
      <c r="C1774" s="323" t="s">
        <v>21981</v>
      </c>
      <c r="D1774" s="324" t="s">
        <v>289</v>
      </c>
      <c r="E1774" s="344">
        <v>66.489999999999995</v>
      </c>
      <c r="F1774" s="324" t="s">
        <v>21982</v>
      </c>
    </row>
    <row r="1775" spans="1:6" x14ac:dyDescent="0.2">
      <c r="A1775" s="187" t="s">
        <v>5207</v>
      </c>
      <c r="B1775" s="187" t="s">
        <v>5209</v>
      </c>
      <c r="C1775" s="323" t="s">
        <v>5208</v>
      </c>
      <c r="D1775" s="324" t="s">
        <v>277</v>
      </c>
      <c r="E1775" s="344">
        <v>6.9</v>
      </c>
      <c r="F1775" s="324" t="s">
        <v>5209</v>
      </c>
    </row>
    <row r="1776" spans="1:6" x14ac:dyDescent="0.2">
      <c r="A1776" s="187" t="s">
        <v>9662</v>
      </c>
      <c r="B1776" s="187" t="s">
        <v>9664</v>
      </c>
      <c r="C1776" s="323" t="s">
        <v>9663</v>
      </c>
      <c r="D1776" s="324" t="s">
        <v>277</v>
      </c>
      <c r="E1776" s="344">
        <v>24.36</v>
      </c>
      <c r="F1776" s="324" t="s">
        <v>9664</v>
      </c>
    </row>
    <row r="1777" spans="1:6" x14ac:dyDescent="0.2">
      <c r="A1777" s="187" t="s">
        <v>1898</v>
      </c>
      <c r="B1777" s="187" t="s">
        <v>1900</v>
      </c>
      <c r="C1777" s="323" t="s">
        <v>1899</v>
      </c>
      <c r="D1777" s="324" t="s">
        <v>290</v>
      </c>
      <c r="E1777" s="344">
        <v>2.88</v>
      </c>
      <c r="F1777" s="324" t="s">
        <v>1900</v>
      </c>
    </row>
    <row r="1778" spans="1:6" x14ac:dyDescent="0.2">
      <c r="A1778" s="187" t="s">
        <v>6778</v>
      </c>
      <c r="B1778" s="187" t="s">
        <v>6780</v>
      </c>
      <c r="C1778" s="323" t="s">
        <v>6779</v>
      </c>
      <c r="D1778" s="324" t="s">
        <v>290</v>
      </c>
      <c r="E1778" s="344">
        <v>1.64</v>
      </c>
      <c r="F1778" s="324" t="s">
        <v>6780</v>
      </c>
    </row>
    <row r="1779" spans="1:6" x14ac:dyDescent="0.2">
      <c r="A1779" s="187" t="s">
        <v>1901</v>
      </c>
      <c r="B1779" s="187" t="s">
        <v>1903</v>
      </c>
      <c r="C1779" s="323" t="s">
        <v>1902</v>
      </c>
      <c r="D1779" s="324" t="s">
        <v>290</v>
      </c>
      <c r="E1779" s="344">
        <v>0.49</v>
      </c>
      <c r="F1779" s="324" t="s">
        <v>1903</v>
      </c>
    </row>
    <row r="1780" spans="1:6" x14ac:dyDescent="0.2">
      <c r="A1780" s="187" t="s">
        <v>17225</v>
      </c>
      <c r="B1780" s="187" t="s">
        <v>17227</v>
      </c>
      <c r="C1780" s="323" t="s">
        <v>17226</v>
      </c>
      <c r="D1780" s="324" t="s">
        <v>289</v>
      </c>
      <c r="E1780" s="344">
        <v>20.309999999999999</v>
      </c>
      <c r="F1780" s="324" t="s">
        <v>17227</v>
      </c>
    </row>
    <row r="1781" spans="1:6" x14ac:dyDescent="0.2">
      <c r="A1781" s="187" t="s">
        <v>10305</v>
      </c>
      <c r="B1781" s="187" t="s">
        <v>10307</v>
      </c>
      <c r="C1781" s="323" t="s">
        <v>10306</v>
      </c>
      <c r="D1781" s="324" t="s">
        <v>289</v>
      </c>
      <c r="E1781" s="344">
        <v>16.61</v>
      </c>
      <c r="F1781" s="324" t="s">
        <v>10307</v>
      </c>
    </row>
    <row r="1782" spans="1:6" x14ac:dyDescent="0.2">
      <c r="A1782" s="187" t="s">
        <v>18454</v>
      </c>
      <c r="B1782" s="187" t="s">
        <v>18456</v>
      </c>
      <c r="C1782" s="323" t="s">
        <v>18455</v>
      </c>
      <c r="D1782" s="324" t="s">
        <v>289</v>
      </c>
      <c r="E1782" s="344">
        <v>17.02</v>
      </c>
      <c r="F1782" s="324" t="s">
        <v>18456</v>
      </c>
    </row>
    <row r="1783" spans="1:6" x14ac:dyDescent="0.2">
      <c r="A1783" s="187" t="s">
        <v>18460</v>
      </c>
      <c r="B1783" s="187" t="s">
        <v>18462</v>
      </c>
      <c r="C1783" s="323" t="s">
        <v>18461</v>
      </c>
      <c r="D1783" s="324" t="s">
        <v>289</v>
      </c>
      <c r="E1783" s="344">
        <v>8.36</v>
      </c>
      <c r="F1783" s="324" t="s">
        <v>18462</v>
      </c>
    </row>
    <row r="1784" spans="1:6" x14ac:dyDescent="0.2">
      <c r="A1784" s="187" t="s">
        <v>10296</v>
      </c>
      <c r="B1784" s="187" t="s">
        <v>10298</v>
      </c>
      <c r="C1784" s="323" t="s">
        <v>10297</v>
      </c>
      <c r="D1784" s="324" t="s">
        <v>289</v>
      </c>
      <c r="E1784" s="344">
        <v>14.82</v>
      </c>
      <c r="F1784" s="324" t="s">
        <v>10298</v>
      </c>
    </row>
    <row r="1785" spans="1:6" x14ac:dyDescent="0.2">
      <c r="A1785" s="187" t="s">
        <v>10299</v>
      </c>
      <c r="B1785" s="187" t="s">
        <v>10301</v>
      </c>
      <c r="C1785" s="323" t="s">
        <v>10300</v>
      </c>
      <c r="D1785" s="324" t="s">
        <v>289</v>
      </c>
      <c r="E1785" s="344">
        <v>16.739999999999998</v>
      </c>
      <c r="F1785" s="324" t="s">
        <v>10301</v>
      </c>
    </row>
    <row r="1786" spans="1:6" x14ac:dyDescent="0.2">
      <c r="A1786" s="187" t="s">
        <v>18463</v>
      </c>
      <c r="B1786" s="187" t="s">
        <v>18465</v>
      </c>
      <c r="C1786" s="323" t="s">
        <v>18464</v>
      </c>
      <c r="D1786" s="324" t="s">
        <v>289</v>
      </c>
      <c r="E1786" s="344">
        <v>11.95</v>
      </c>
      <c r="F1786" s="324" t="s">
        <v>18465</v>
      </c>
    </row>
    <row r="1787" spans="1:6" x14ac:dyDescent="0.2">
      <c r="A1787" s="187" t="s">
        <v>18466</v>
      </c>
      <c r="B1787" s="187" t="s">
        <v>18468</v>
      </c>
      <c r="C1787" s="323" t="s">
        <v>18467</v>
      </c>
      <c r="D1787" s="324" t="s">
        <v>289</v>
      </c>
      <c r="E1787" s="344">
        <v>13.25</v>
      </c>
      <c r="F1787" s="324" t="s">
        <v>18468</v>
      </c>
    </row>
    <row r="1788" spans="1:6" x14ac:dyDescent="0.2">
      <c r="A1788" s="187" t="s">
        <v>18469</v>
      </c>
      <c r="B1788" s="187" t="s">
        <v>18471</v>
      </c>
      <c r="C1788" s="323" t="s">
        <v>18470</v>
      </c>
      <c r="D1788" s="324" t="s">
        <v>289</v>
      </c>
      <c r="E1788" s="344">
        <v>13.25</v>
      </c>
      <c r="F1788" s="324" t="s">
        <v>18471</v>
      </c>
    </row>
    <row r="1789" spans="1:6" x14ac:dyDescent="0.2">
      <c r="A1789" s="187" t="s">
        <v>10293</v>
      </c>
      <c r="B1789" s="187" t="s">
        <v>10295</v>
      </c>
      <c r="C1789" s="323" t="s">
        <v>10294</v>
      </c>
      <c r="D1789" s="324" t="s">
        <v>289</v>
      </c>
      <c r="E1789" s="344">
        <v>20.11</v>
      </c>
      <c r="F1789" s="324" t="s">
        <v>10295</v>
      </c>
    </row>
    <row r="1790" spans="1:6" x14ac:dyDescent="0.2">
      <c r="A1790" s="187" t="s">
        <v>18642</v>
      </c>
      <c r="B1790" s="187" t="s">
        <v>18644</v>
      </c>
      <c r="C1790" s="323" t="s">
        <v>18643</v>
      </c>
      <c r="D1790" s="324" t="s">
        <v>289</v>
      </c>
      <c r="E1790" s="344">
        <v>14.26</v>
      </c>
      <c r="F1790" s="324" t="s">
        <v>18644</v>
      </c>
    </row>
    <row r="1791" spans="1:6" x14ac:dyDescent="0.2">
      <c r="A1791" s="187" t="s">
        <v>10302</v>
      </c>
      <c r="B1791" s="187" t="s">
        <v>10304</v>
      </c>
      <c r="C1791" s="323" t="s">
        <v>10303</v>
      </c>
      <c r="D1791" s="324" t="s">
        <v>289</v>
      </c>
      <c r="E1791" s="344">
        <v>9.5</v>
      </c>
      <c r="F1791" s="324" t="s">
        <v>10304</v>
      </c>
    </row>
    <row r="1792" spans="1:6" x14ac:dyDescent="0.2">
      <c r="A1792" s="187" t="s">
        <v>18645</v>
      </c>
      <c r="B1792" s="187" t="s">
        <v>18647</v>
      </c>
      <c r="C1792" s="323" t="s">
        <v>18646</v>
      </c>
      <c r="D1792" s="324" t="s">
        <v>289</v>
      </c>
      <c r="E1792" s="344">
        <v>15.7</v>
      </c>
      <c r="F1792" s="324" t="s">
        <v>18647</v>
      </c>
    </row>
    <row r="1793" spans="1:6" x14ac:dyDescent="0.2">
      <c r="A1793" s="187" t="s">
        <v>10260</v>
      </c>
      <c r="B1793" s="187" t="s">
        <v>10262</v>
      </c>
      <c r="C1793" s="323" t="s">
        <v>10261</v>
      </c>
      <c r="D1793" s="324" t="s">
        <v>289</v>
      </c>
      <c r="E1793" s="344">
        <v>12.95</v>
      </c>
      <c r="F1793" s="324" t="s">
        <v>10262</v>
      </c>
    </row>
    <row r="1794" spans="1:6" x14ac:dyDescent="0.2">
      <c r="A1794" s="187" t="s">
        <v>10263</v>
      </c>
      <c r="B1794" s="187" t="s">
        <v>10265</v>
      </c>
      <c r="C1794" s="323" t="s">
        <v>10264</v>
      </c>
      <c r="D1794" s="324" t="s">
        <v>289</v>
      </c>
      <c r="E1794" s="344">
        <v>21.65</v>
      </c>
      <c r="F1794" s="324" t="s">
        <v>10265</v>
      </c>
    </row>
    <row r="1795" spans="1:6" x14ac:dyDescent="0.2">
      <c r="A1795" s="187" t="s">
        <v>17618</v>
      </c>
      <c r="B1795" s="187" t="s">
        <v>17620</v>
      </c>
      <c r="C1795" s="323" t="s">
        <v>17619</v>
      </c>
      <c r="D1795" s="324" t="s">
        <v>289</v>
      </c>
      <c r="E1795" s="344">
        <v>18.09</v>
      </c>
      <c r="F1795" s="324" t="s">
        <v>17620</v>
      </c>
    </row>
    <row r="1796" spans="1:6" x14ac:dyDescent="0.2">
      <c r="A1796" s="187" t="s">
        <v>14047</v>
      </c>
      <c r="B1796" s="187" t="s">
        <v>14049</v>
      </c>
      <c r="C1796" s="323" t="s">
        <v>14048</v>
      </c>
      <c r="D1796" s="324" t="s">
        <v>289</v>
      </c>
      <c r="E1796" s="344">
        <v>71.2</v>
      </c>
      <c r="F1796" s="324" t="s">
        <v>14049</v>
      </c>
    </row>
    <row r="1797" spans="1:6" x14ac:dyDescent="0.2">
      <c r="A1797" s="187" t="s">
        <v>16516</v>
      </c>
      <c r="B1797" s="187" t="s">
        <v>16518</v>
      </c>
      <c r="C1797" s="323" t="s">
        <v>16517</v>
      </c>
      <c r="D1797" s="324" t="s">
        <v>289</v>
      </c>
      <c r="E1797" s="344">
        <v>0.2</v>
      </c>
      <c r="F1797" s="324" t="s">
        <v>16518</v>
      </c>
    </row>
    <row r="1798" spans="1:6" x14ac:dyDescent="0.2">
      <c r="A1798" s="187" t="s">
        <v>16519</v>
      </c>
      <c r="B1798" s="187" t="s">
        <v>16521</v>
      </c>
      <c r="C1798" s="323" t="s">
        <v>16520</v>
      </c>
      <c r="D1798" s="324" t="s">
        <v>289</v>
      </c>
      <c r="E1798" s="344">
        <v>0.28999999999999998</v>
      </c>
      <c r="F1798" s="324" t="s">
        <v>16521</v>
      </c>
    </row>
    <row r="1799" spans="1:6" x14ac:dyDescent="0.2">
      <c r="A1799" s="187" t="s">
        <v>1904</v>
      </c>
      <c r="B1799" s="187" t="s">
        <v>1906</v>
      </c>
      <c r="C1799" s="323" t="s">
        <v>1905</v>
      </c>
      <c r="D1799" s="324" t="s">
        <v>289</v>
      </c>
      <c r="E1799" s="344">
        <v>0.4</v>
      </c>
      <c r="F1799" s="324" t="s">
        <v>1906</v>
      </c>
    </row>
    <row r="1800" spans="1:6" x14ac:dyDescent="0.2">
      <c r="A1800" s="187" t="s">
        <v>23988</v>
      </c>
      <c r="B1800" s="187" t="s">
        <v>23990</v>
      </c>
      <c r="C1800" s="323" t="s">
        <v>23989</v>
      </c>
      <c r="D1800" s="324" t="s">
        <v>289</v>
      </c>
      <c r="E1800" s="344">
        <v>13.75</v>
      </c>
      <c r="F1800" s="324" t="s">
        <v>23990</v>
      </c>
    </row>
    <row r="1801" spans="1:6" x14ac:dyDescent="0.2">
      <c r="A1801" s="187" t="s">
        <v>13999</v>
      </c>
      <c r="B1801" s="187" t="s">
        <v>14001</v>
      </c>
      <c r="C1801" s="323" t="s">
        <v>14000</v>
      </c>
      <c r="D1801" s="324" t="s">
        <v>289</v>
      </c>
      <c r="E1801" s="344">
        <v>3.71</v>
      </c>
      <c r="F1801" s="324" t="s">
        <v>14001</v>
      </c>
    </row>
    <row r="1802" spans="1:6" x14ac:dyDescent="0.2">
      <c r="A1802" s="187" t="s">
        <v>15100</v>
      </c>
      <c r="B1802" s="187" t="s">
        <v>15102</v>
      </c>
      <c r="C1802" s="323" t="s">
        <v>15101</v>
      </c>
      <c r="D1802" s="324" t="s">
        <v>289</v>
      </c>
      <c r="E1802" s="344">
        <v>3.8</v>
      </c>
      <c r="F1802" s="324" t="s">
        <v>15102</v>
      </c>
    </row>
    <row r="1803" spans="1:6" x14ac:dyDescent="0.2">
      <c r="A1803" s="187" t="s">
        <v>19609</v>
      </c>
      <c r="B1803" s="187" t="s">
        <v>19611</v>
      </c>
      <c r="C1803" s="323" t="s">
        <v>19610</v>
      </c>
      <c r="D1803" s="324" t="s">
        <v>289</v>
      </c>
      <c r="E1803" s="344">
        <v>33.409999999999997</v>
      </c>
      <c r="F1803" s="324" t="s">
        <v>19611</v>
      </c>
    </row>
    <row r="1804" spans="1:6" x14ac:dyDescent="0.2">
      <c r="A1804" s="187" t="s">
        <v>8144</v>
      </c>
      <c r="B1804" s="187" t="s">
        <v>8146</v>
      </c>
      <c r="C1804" s="323" t="s">
        <v>8145</v>
      </c>
      <c r="D1804" s="324" t="s">
        <v>289</v>
      </c>
      <c r="E1804" s="344">
        <v>4.8</v>
      </c>
      <c r="F1804" s="324" t="s">
        <v>8146</v>
      </c>
    </row>
    <row r="1805" spans="1:6" x14ac:dyDescent="0.2">
      <c r="A1805" s="187" t="s">
        <v>8141</v>
      </c>
      <c r="B1805" s="187" t="s">
        <v>8143</v>
      </c>
      <c r="C1805" s="323" t="s">
        <v>8142</v>
      </c>
      <c r="D1805" s="324" t="s">
        <v>289</v>
      </c>
      <c r="E1805" s="344">
        <v>2.91</v>
      </c>
      <c r="F1805" s="324" t="s">
        <v>8143</v>
      </c>
    </row>
    <row r="1806" spans="1:6" x14ac:dyDescent="0.2">
      <c r="A1806" s="187" t="s">
        <v>8135</v>
      </c>
      <c r="B1806" s="187" t="s">
        <v>8137</v>
      </c>
      <c r="C1806" s="323" t="s">
        <v>8136</v>
      </c>
      <c r="D1806" s="324" t="s">
        <v>289</v>
      </c>
      <c r="E1806" s="344">
        <v>20.95</v>
      </c>
      <c r="F1806" s="324" t="s">
        <v>8137</v>
      </c>
    </row>
    <row r="1807" spans="1:6" x14ac:dyDescent="0.2">
      <c r="A1807" s="187" t="s">
        <v>8138</v>
      </c>
      <c r="B1807" s="187" t="s">
        <v>8140</v>
      </c>
      <c r="C1807" s="323" t="s">
        <v>8139</v>
      </c>
      <c r="D1807" s="324" t="s">
        <v>289</v>
      </c>
      <c r="E1807" s="344">
        <v>1.79</v>
      </c>
      <c r="F1807" s="324" t="s">
        <v>8140</v>
      </c>
    </row>
    <row r="1808" spans="1:6" x14ac:dyDescent="0.2">
      <c r="A1808" s="187" t="s">
        <v>22174</v>
      </c>
      <c r="B1808" s="187" t="s">
        <v>22176</v>
      </c>
      <c r="C1808" s="323" t="s">
        <v>22175</v>
      </c>
      <c r="D1808" s="324" t="s">
        <v>289</v>
      </c>
      <c r="E1808" s="344">
        <v>202.27</v>
      </c>
      <c r="F1808" s="324" t="s">
        <v>22176</v>
      </c>
    </row>
    <row r="1809" spans="1:6" x14ac:dyDescent="0.2">
      <c r="A1809" s="187" t="s">
        <v>1907</v>
      </c>
      <c r="B1809" s="187" t="s">
        <v>1909</v>
      </c>
      <c r="C1809" s="323" t="s">
        <v>1908</v>
      </c>
      <c r="D1809" s="324" t="s">
        <v>664</v>
      </c>
      <c r="E1809" s="344">
        <v>3.79</v>
      </c>
      <c r="F1809" s="324" t="s">
        <v>1909</v>
      </c>
    </row>
    <row r="1810" spans="1:6" ht="25.5" x14ac:dyDescent="0.2">
      <c r="A1810" s="187" t="s">
        <v>20786</v>
      </c>
      <c r="B1810" s="187" t="s">
        <v>20788</v>
      </c>
      <c r="C1810" s="323" t="s">
        <v>20787</v>
      </c>
      <c r="D1810" s="324" t="s">
        <v>289</v>
      </c>
      <c r="E1810" s="344">
        <v>6500</v>
      </c>
      <c r="F1810" s="324" t="s">
        <v>20788</v>
      </c>
    </row>
    <row r="1811" spans="1:6" x14ac:dyDescent="0.2">
      <c r="A1811" s="187" t="s">
        <v>16614</v>
      </c>
      <c r="B1811" s="187" t="s">
        <v>16616</v>
      </c>
      <c r="C1811" s="323" t="s">
        <v>16615</v>
      </c>
      <c r="D1811" s="324" t="s">
        <v>623</v>
      </c>
      <c r="E1811" s="344">
        <v>291.93</v>
      </c>
      <c r="F1811" s="324" t="s">
        <v>16616</v>
      </c>
    </row>
    <row r="1812" spans="1:6" x14ac:dyDescent="0.2">
      <c r="A1812" s="187" t="s">
        <v>1910</v>
      </c>
      <c r="B1812" s="187" t="s">
        <v>1912</v>
      </c>
      <c r="C1812" s="323" t="s">
        <v>1911</v>
      </c>
      <c r="D1812" s="324" t="s">
        <v>289</v>
      </c>
      <c r="E1812" s="344">
        <v>2.14</v>
      </c>
      <c r="F1812" s="324" t="s">
        <v>1912</v>
      </c>
    </row>
    <row r="1813" spans="1:6" x14ac:dyDescent="0.2">
      <c r="A1813" s="187" t="s">
        <v>1913</v>
      </c>
      <c r="B1813" s="187" t="s">
        <v>1915</v>
      </c>
      <c r="C1813" s="323" t="s">
        <v>1914</v>
      </c>
      <c r="D1813" s="324" t="s">
        <v>289</v>
      </c>
      <c r="E1813" s="344">
        <v>19.36</v>
      </c>
      <c r="F1813" s="324" t="s">
        <v>1915</v>
      </c>
    </row>
    <row r="1814" spans="1:6" x14ac:dyDescent="0.2">
      <c r="A1814" s="187" t="s">
        <v>1919</v>
      </c>
      <c r="B1814" s="187" t="s">
        <v>1921</v>
      </c>
      <c r="C1814" s="323" t="s">
        <v>1920</v>
      </c>
      <c r="D1814" s="324" t="s">
        <v>289</v>
      </c>
      <c r="E1814" s="344">
        <v>14.47</v>
      </c>
      <c r="F1814" s="324" t="s">
        <v>1921</v>
      </c>
    </row>
    <row r="1815" spans="1:6" x14ac:dyDescent="0.2">
      <c r="A1815" s="187" t="s">
        <v>21842</v>
      </c>
      <c r="B1815" s="187" t="s">
        <v>21844</v>
      </c>
      <c r="C1815" s="323" t="s">
        <v>21843</v>
      </c>
      <c r="D1815" s="324" t="s">
        <v>289</v>
      </c>
      <c r="E1815" s="344">
        <v>10.86</v>
      </c>
      <c r="F1815" s="324" t="s">
        <v>21844</v>
      </c>
    </row>
    <row r="1816" spans="1:6" x14ac:dyDescent="0.2">
      <c r="A1816" s="187" t="s">
        <v>1916</v>
      </c>
      <c r="B1816" s="187" t="s">
        <v>1918</v>
      </c>
      <c r="C1816" s="323" t="s">
        <v>1917</v>
      </c>
      <c r="D1816" s="324" t="s">
        <v>289</v>
      </c>
      <c r="E1816" s="344">
        <v>1.3</v>
      </c>
      <c r="F1816" s="324" t="s">
        <v>1918</v>
      </c>
    </row>
    <row r="1817" spans="1:6" x14ac:dyDescent="0.2">
      <c r="A1817" s="187" t="s">
        <v>20507</v>
      </c>
      <c r="B1817" s="187" t="s">
        <v>20509</v>
      </c>
      <c r="C1817" s="323" t="s">
        <v>20508</v>
      </c>
      <c r="D1817" s="324" t="s">
        <v>289</v>
      </c>
      <c r="E1817" s="344">
        <v>8.0299999999999994</v>
      </c>
      <c r="F1817" s="324" t="s">
        <v>20509</v>
      </c>
    </row>
    <row r="1818" spans="1:6" x14ac:dyDescent="0.2">
      <c r="A1818" s="187" t="s">
        <v>1922</v>
      </c>
      <c r="B1818" s="187" t="s">
        <v>1924</v>
      </c>
      <c r="C1818" s="323" t="s">
        <v>1923</v>
      </c>
      <c r="D1818" s="324" t="s">
        <v>289</v>
      </c>
      <c r="E1818" s="344">
        <v>17.46</v>
      </c>
      <c r="F1818" s="324" t="s">
        <v>1924</v>
      </c>
    </row>
    <row r="1819" spans="1:6" x14ac:dyDescent="0.2">
      <c r="A1819" s="187" t="s">
        <v>14950</v>
      </c>
      <c r="B1819" s="187" t="s">
        <v>14952</v>
      </c>
      <c r="C1819" s="323" t="s">
        <v>14951</v>
      </c>
      <c r="D1819" s="324" t="s">
        <v>289</v>
      </c>
      <c r="E1819" s="344">
        <v>1898.17</v>
      </c>
      <c r="F1819" s="324" t="s">
        <v>14952</v>
      </c>
    </row>
    <row r="1820" spans="1:6" ht="25.5" x14ac:dyDescent="0.2">
      <c r="A1820" s="187" t="s">
        <v>16203</v>
      </c>
      <c r="B1820" s="187" t="s">
        <v>16205</v>
      </c>
      <c r="C1820" s="323" t="s">
        <v>16204</v>
      </c>
      <c r="D1820" s="324" t="s">
        <v>289</v>
      </c>
      <c r="E1820" s="344">
        <v>6985.67</v>
      </c>
      <c r="F1820" s="324" t="s">
        <v>16205</v>
      </c>
    </row>
    <row r="1821" spans="1:6" ht="25.5" x14ac:dyDescent="0.2">
      <c r="A1821" s="187" t="s">
        <v>16206</v>
      </c>
      <c r="B1821" s="187" t="s">
        <v>16208</v>
      </c>
      <c r="C1821" s="323" t="s">
        <v>16207</v>
      </c>
      <c r="D1821" s="324" t="s">
        <v>289</v>
      </c>
      <c r="E1821" s="344">
        <v>1519.71</v>
      </c>
      <c r="F1821" s="324" t="s">
        <v>16208</v>
      </c>
    </row>
    <row r="1822" spans="1:6" ht="25.5" x14ac:dyDescent="0.2">
      <c r="A1822" s="187" t="s">
        <v>16209</v>
      </c>
      <c r="B1822" s="187" t="s">
        <v>16211</v>
      </c>
      <c r="C1822" s="323" t="s">
        <v>16210</v>
      </c>
      <c r="D1822" s="324" t="s">
        <v>289</v>
      </c>
      <c r="E1822" s="344">
        <v>3911.89</v>
      </c>
      <c r="F1822" s="324" t="s">
        <v>16211</v>
      </c>
    </row>
    <row r="1823" spans="1:6" ht="25.5" x14ac:dyDescent="0.2">
      <c r="A1823" s="187" t="s">
        <v>14799</v>
      </c>
      <c r="B1823" s="187" t="s">
        <v>14801</v>
      </c>
      <c r="C1823" s="323" t="s">
        <v>14800</v>
      </c>
      <c r="D1823" s="324" t="s">
        <v>289</v>
      </c>
      <c r="E1823" s="344">
        <v>17601.82</v>
      </c>
      <c r="F1823" s="324" t="s">
        <v>14801</v>
      </c>
    </row>
    <row r="1824" spans="1:6" x14ac:dyDescent="0.2">
      <c r="A1824" s="187" t="s">
        <v>7045</v>
      </c>
      <c r="B1824" s="187" t="s">
        <v>7047</v>
      </c>
      <c r="C1824" s="323" t="s">
        <v>7046</v>
      </c>
      <c r="D1824" s="324" t="s">
        <v>290</v>
      </c>
      <c r="E1824" s="344">
        <v>29.77</v>
      </c>
      <c r="F1824" s="324" t="s">
        <v>7047</v>
      </c>
    </row>
    <row r="1825" spans="1:6" x14ac:dyDescent="0.2">
      <c r="A1825" s="187" t="s">
        <v>7048</v>
      </c>
      <c r="B1825" s="187" t="s">
        <v>7050</v>
      </c>
      <c r="C1825" s="323" t="s">
        <v>7049</v>
      </c>
      <c r="D1825" s="324" t="s">
        <v>290</v>
      </c>
      <c r="E1825" s="344">
        <v>16.78</v>
      </c>
      <c r="F1825" s="324" t="s">
        <v>7050</v>
      </c>
    </row>
    <row r="1826" spans="1:6" x14ac:dyDescent="0.2">
      <c r="A1826" s="187" t="s">
        <v>17436</v>
      </c>
      <c r="B1826" s="187" t="s">
        <v>17438</v>
      </c>
      <c r="C1826" s="323" t="s">
        <v>17437</v>
      </c>
      <c r="D1826" s="324" t="s">
        <v>290</v>
      </c>
      <c r="E1826" s="344">
        <v>10.220000000000001</v>
      </c>
      <c r="F1826" s="324" t="s">
        <v>17438</v>
      </c>
    </row>
    <row r="1827" spans="1:6" x14ac:dyDescent="0.2">
      <c r="A1827" s="187" t="s">
        <v>24273</v>
      </c>
      <c r="B1827" s="187" t="s">
        <v>24275</v>
      </c>
      <c r="C1827" s="323" t="s">
        <v>24274</v>
      </c>
      <c r="D1827" s="324" t="s">
        <v>290</v>
      </c>
      <c r="E1827" s="344">
        <v>23.9</v>
      </c>
      <c r="F1827" s="324" t="s">
        <v>24275</v>
      </c>
    </row>
    <row r="1828" spans="1:6" x14ac:dyDescent="0.2">
      <c r="A1828" s="187" t="s">
        <v>18651</v>
      </c>
      <c r="B1828" s="187" t="s">
        <v>18653</v>
      </c>
      <c r="C1828" s="323" t="s">
        <v>18652</v>
      </c>
      <c r="D1828" s="324" t="s">
        <v>290</v>
      </c>
      <c r="E1828" s="344">
        <v>19.32</v>
      </c>
      <c r="F1828" s="324" t="s">
        <v>18653</v>
      </c>
    </row>
    <row r="1829" spans="1:6" x14ac:dyDescent="0.2">
      <c r="A1829" s="187" t="s">
        <v>7341</v>
      </c>
      <c r="B1829" s="187" t="s">
        <v>7343</v>
      </c>
      <c r="C1829" s="323" t="s">
        <v>7342</v>
      </c>
      <c r="D1829" s="324" t="s">
        <v>290</v>
      </c>
      <c r="E1829" s="344">
        <v>540.5</v>
      </c>
      <c r="F1829" s="324" t="s">
        <v>7343</v>
      </c>
    </row>
    <row r="1830" spans="1:6" x14ac:dyDescent="0.2">
      <c r="A1830" s="187" t="s">
        <v>22652</v>
      </c>
      <c r="B1830" s="187" t="s">
        <v>22654</v>
      </c>
      <c r="C1830" s="323" t="s">
        <v>22653</v>
      </c>
      <c r="D1830" s="324" t="s">
        <v>290</v>
      </c>
      <c r="E1830" s="344">
        <v>51.99</v>
      </c>
      <c r="F1830" s="324" t="s">
        <v>22654</v>
      </c>
    </row>
    <row r="1831" spans="1:6" x14ac:dyDescent="0.2">
      <c r="A1831" s="187" t="s">
        <v>1925</v>
      </c>
      <c r="B1831" s="187" t="s">
        <v>1927</v>
      </c>
      <c r="C1831" s="323" t="s">
        <v>1926</v>
      </c>
      <c r="D1831" s="324" t="s">
        <v>290</v>
      </c>
      <c r="E1831" s="344">
        <v>29.23</v>
      </c>
      <c r="F1831" s="324" t="s">
        <v>1927</v>
      </c>
    </row>
    <row r="1832" spans="1:6" x14ac:dyDescent="0.2">
      <c r="A1832" s="187" t="s">
        <v>14652</v>
      </c>
      <c r="B1832" s="187" t="s">
        <v>14654</v>
      </c>
      <c r="C1832" s="323" t="s">
        <v>14653</v>
      </c>
      <c r="D1832" s="324" t="s">
        <v>290</v>
      </c>
      <c r="E1832" s="344">
        <v>19.72</v>
      </c>
      <c r="F1832" s="324" t="s">
        <v>14654</v>
      </c>
    </row>
    <row r="1833" spans="1:6" x14ac:dyDescent="0.2">
      <c r="A1833" s="187" t="s">
        <v>1928</v>
      </c>
      <c r="B1833" s="187" t="s">
        <v>1930</v>
      </c>
      <c r="C1833" s="323" t="s">
        <v>1929</v>
      </c>
      <c r="D1833" s="324" t="s">
        <v>290</v>
      </c>
      <c r="E1833" s="344">
        <v>35.119999999999997</v>
      </c>
      <c r="F1833" s="324" t="s">
        <v>1930</v>
      </c>
    </row>
    <row r="1834" spans="1:6" x14ac:dyDescent="0.2">
      <c r="A1834" s="187" t="s">
        <v>11262</v>
      </c>
      <c r="B1834" s="187" t="s">
        <v>11264</v>
      </c>
      <c r="C1834" s="323" t="s">
        <v>11263</v>
      </c>
      <c r="D1834" s="324" t="s">
        <v>289</v>
      </c>
      <c r="E1834" s="344">
        <v>7.57</v>
      </c>
      <c r="F1834" s="324" t="s">
        <v>11264</v>
      </c>
    </row>
    <row r="1835" spans="1:6" x14ac:dyDescent="0.2">
      <c r="A1835" s="187" t="s">
        <v>11265</v>
      </c>
      <c r="B1835" s="187" t="s">
        <v>11267</v>
      </c>
      <c r="C1835" s="323" t="s">
        <v>11266</v>
      </c>
      <c r="D1835" s="324" t="s">
        <v>289</v>
      </c>
      <c r="E1835" s="344">
        <v>7.57</v>
      </c>
      <c r="F1835" s="324" t="s">
        <v>11267</v>
      </c>
    </row>
    <row r="1836" spans="1:6" x14ac:dyDescent="0.2">
      <c r="A1836" s="187" t="s">
        <v>11268</v>
      </c>
      <c r="B1836" s="187" t="s">
        <v>11270</v>
      </c>
      <c r="C1836" s="323" t="s">
        <v>11269</v>
      </c>
      <c r="D1836" s="324" t="s">
        <v>289</v>
      </c>
      <c r="E1836" s="344">
        <v>9.48</v>
      </c>
      <c r="F1836" s="324" t="s">
        <v>11270</v>
      </c>
    </row>
    <row r="1837" spans="1:6" x14ac:dyDescent="0.2">
      <c r="A1837" s="187" t="s">
        <v>11271</v>
      </c>
      <c r="B1837" s="187" t="s">
        <v>11273</v>
      </c>
      <c r="C1837" s="323" t="s">
        <v>11272</v>
      </c>
      <c r="D1837" s="324" t="s">
        <v>289</v>
      </c>
      <c r="E1837" s="344">
        <v>14.4</v>
      </c>
      <c r="F1837" s="324" t="s">
        <v>11273</v>
      </c>
    </row>
    <row r="1838" spans="1:6" x14ac:dyDescent="0.2">
      <c r="A1838" s="187" t="s">
        <v>23601</v>
      </c>
      <c r="B1838" s="187" t="s">
        <v>23603</v>
      </c>
      <c r="C1838" s="323" t="s">
        <v>23602</v>
      </c>
      <c r="D1838" s="324" t="s">
        <v>289</v>
      </c>
      <c r="E1838" s="344">
        <v>15.62</v>
      </c>
      <c r="F1838" s="324" t="s">
        <v>23603</v>
      </c>
    </row>
    <row r="1839" spans="1:6" x14ac:dyDescent="0.2">
      <c r="A1839" s="187" t="s">
        <v>21786</v>
      </c>
      <c r="B1839" s="187" t="s">
        <v>21788</v>
      </c>
      <c r="C1839" s="323" t="s">
        <v>21787</v>
      </c>
      <c r="D1839" s="324" t="s">
        <v>289</v>
      </c>
      <c r="E1839" s="344">
        <v>455.33</v>
      </c>
      <c r="F1839" s="324" t="s">
        <v>21788</v>
      </c>
    </row>
    <row r="1840" spans="1:6" x14ac:dyDescent="0.2">
      <c r="A1840" s="187" t="s">
        <v>20552</v>
      </c>
      <c r="B1840" s="187" t="s">
        <v>20554</v>
      </c>
      <c r="C1840" s="323" t="s">
        <v>20553</v>
      </c>
      <c r="D1840" s="324" t="s">
        <v>289</v>
      </c>
      <c r="E1840" s="344">
        <v>12093.3</v>
      </c>
      <c r="F1840" s="324" t="s">
        <v>20554</v>
      </c>
    </row>
    <row r="1841" spans="1:6" x14ac:dyDescent="0.2">
      <c r="A1841" s="187" t="s">
        <v>12649</v>
      </c>
      <c r="B1841" s="187" t="s">
        <v>12651</v>
      </c>
      <c r="C1841" s="323" t="s">
        <v>12650</v>
      </c>
      <c r="D1841" s="324" t="s">
        <v>289</v>
      </c>
      <c r="E1841" s="344">
        <v>831.47</v>
      </c>
      <c r="F1841" s="324" t="s">
        <v>12651</v>
      </c>
    </row>
    <row r="1842" spans="1:6" x14ac:dyDescent="0.2">
      <c r="A1842" s="187" t="s">
        <v>14502</v>
      </c>
      <c r="B1842" s="187" t="s">
        <v>14504</v>
      </c>
      <c r="C1842" s="323" t="s">
        <v>14503</v>
      </c>
      <c r="D1842" s="324" t="s">
        <v>289</v>
      </c>
      <c r="E1842" s="344">
        <v>322.81</v>
      </c>
      <c r="F1842" s="324" t="s">
        <v>14504</v>
      </c>
    </row>
    <row r="1843" spans="1:6" x14ac:dyDescent="0.2">
      <c r="A1843" s="187" t="s">
        <v>10483</v>
      </c>
      <c r="B1843" s="187" t="s">
        <v>10485</v>
      </c>
      <c r="C1843" s="323" t="s">
        <v>10484</v>
      </c>
      <c r="D1843" s="324" t="s">
        <v>289</v>
      </c>
      <c r="E1843" s="344">
        <v>15.45</v>
      </c>
      <c r="F1843" s="324" t="s">
        <v>10485</v>
      </c>
    </row>
    <row r="1844" spans="1:6" ht="25.5" x14ac:dyDescent="0.2">
      <c r="A1844" s="187" t="s">
        <v>22487</v>
      </c>
      <c r="B1844" s="187" t="s">
        <v>22489</v>
      </c>
      <c r="C1844" s="323" t="s">
        <v>22488</v>
      </c>
      <c r="D1844" s="324" t="s">
        <v>289</v>
      </c>
      <c r="E1844" s="344">
        <v>1266.25</v>
      </c>
      <c r="F1844" s="324" t="s">
        <v>22489</v>
      </c>
    </row>
    <row r="1845" spans="1:6" x14ac:dyDescent="0.2">
      <c r="A1845" s="187" t="s">
        <v>10353</v>
      </c>
      <c r="B1845" s="187" t="s">
        <v>10355</v>
      </c>
      <c r="C1845" s="323" t="s">
        <v>10354</v>
      </c>
      <c r="D1845" s="324" t="s">
        <v>289</v>
      </c>
      <c r="E1845" s="344">
        <v>96.89</v>
      </c>
      <c r="F1845" s="324" t="s">
        <v>10355</v>
      </c>
    </row>
    <row r="1846" spans="1:6" x14ac:dyDescent="0.2">
      <c r="A1846" s="187" t="s">
        <v>1931</v>
      </c>
      <c r="B1846" s="187" t="s">
        <v>1933</v>
      </c>
      <c r="C1846" s="323" t="s">
        <v>1932</v>
      </c>
      <c r="D1846" s="324" t="s">
        <v>289</v>
      </c>
      <c r="E1846" s="344">
        <v>115.54</v>
      </c>
      <c r="F1846" s="324" t="s">
        <v>1933</v>
      </c>
    </row>
    <row r="1847" spans="1:6" x14ac:dyDescent="0.2">
      <c r="A1847" s="187" t="s">
        <v>20087</v>
      </c>
      <c r="B1847" s="187" t="s">
        <v>20089</v>
      </c>
      <c r="C1847" s="323" t="s">
        <v>20088</v>
      </c>
      <c r="D1847" s="324" t="s">
        <v>289</v>
      </c>
      <c r="E1847" s="344">
        <v>65.349999999999994</v>
      </c>
      <c r="F1847" s="324" t="s">
        <v>20089</v>
      </c>
    </row>
    <row r="1848" spans="1:6" x14ac:dyDescent="0.2">
      <c r="A1848" s="187" t="s">
        <v>9802</v>
      </c>
      <c r="B1848" s="187" t="s">
        <v>9804</v>
      </c>
      <c r="C1848" s="323" t="s">
        <v>9803</v>
      </c>
      <c r="D1848" s="324" t="s">
        <v>289</v>
      </c>
      <c r="E1848" s="344">
        <v>90.43</v>
      </c>
      <c r="F1848" s="324" t="s">
        <v>9804</v>
      </c>
    </row>
    <row r="1849" spans="1:6" x14ac:dyDescent="0.2">
      <c r="A1849" s="187" t="s">
        <v>13182</v>
      </c>
      <c r="B1849" s="187" t="s">
        <v>13184</v>
      </c>
      <c r="C1849" s="323" t="s">
        <v>13183</v>
      </c>
      <c r="D1849" s="324" t="s">
        <v>289</v>
      </c>
      <c r="E1849" s="344">
        <v>170.19</v>
      </c>
      <c r="F1849" s="324" t="s">
        <v>13184</v>
      </c>
    </row>
    <row r="1850" spans="1:6" x14ac:dyDescent="0.2">
      <c r="A1850" s="187" t="s">
        <v>20093</v>
      </c>
      <c r="B1850" s="187" t="s">
        <v>20095</v>
      </c>
      <c r="C1850" s="323" t="s">
        <v>20094</v>
      </c>
      <c r="D1850" s="324" t="s">
        <v>289</v>
      </c>
      <c r="E1850" s="344">
        <v>49.9</v>
      </c>
      <c r="F1850" s="324" t="s">
        <v>20095</v>
      </c>
    </row>
    <row r="1851" spans="1:6" x14ac:dyDescent="0.2">
      <c r="A1851" s="187" t="s">
        <v>9805</v>
      </c>
      <c r="B1851" s="187" t="s">
        <v>9807</v>
      </c>
      <c r="C1851" s="323" t="s">
        <v>9806</v>
      </c>
      <c r="D1851" s="324" t="s">
        <v>289</v>
      </c>
      <c r="E1851" s="344">
        <v>42.41</v>
      </c>
      <c r="F1851" s="324" t="s">
        <v>9807</v>
      </c>
    </row>
    <row r="1852" spans="1:6" x14ac:dyDescent="0.2">
      <c r="A1852" s="187" t="s">
        <v>13656</v>
      </c>
      <c r="B1852" s="187" t="s">
        <v>13658</v>
      </c>
      <c r="C1852" s="323" t="s">
        <v>13657</v>
      </c>
      <c r="D1852" s="324" t="s">
        <v>289</v>
      </c>
      <c r="E1852" s="344">
        <v>97.78</v>
      </c>
      <c r="F1852" s="324" t="s">
        <v>13658</v>
      </c>
    </row>
    <row r="1853" spans="1:6" ht="25.5" x14ac:dyDescent="0.2">
      <c r="A1853" s="187" t="s">
        <v>7983</v>
      </c>
      <c r="B1853" s="187" t="s">
        <v>7985</v>
      </c>
      <c r="C1853" s="323" t="s">
        <v>7984</v>
      </c>
      <c r="D1853" s="324" t="s">
        <v>290</v>
      </c>
      <c r="E1853" s="344">
        <v>22.29</v>
      </c>
      <c r="F1853" s="324" t="s">
        <v>7985</v>
      </c>
    </row>
    <row r="1854" spans="1:6" x14ac:dyDescent="0.2">
      <c r="A1854" s="187" t="s">
        <v>22874</v>
      </c>
      <c r="B1854" s="187" t="s">
        <v>22876</v>
      </c>
      <c r="C1854" s="323" t="s">
        <v>22875</v>
      </c>
      <c r="D1854" s="324" t="s">
        <v>289</v>
      </c>
      <c r="E1854" s="344">
        <v>287.85000000000002</v>
      </c>
      <c r="F1854" s="324" t="s">
        <v>22876</v>
      </c>
    </row>
    <row r="1855" spans="1:6" x14ac:dyDescent="0.2">
      <c r="A1855" s="187" t="s">
        <v>18849</v>
      </c>
      <c r="B1855" s="187" t="s">
        <v>18851</v>
      </c>
      <c r="C1855" s="323" t="s">
        <v>18850</v>
      </c>
      <c r="D1855" s="324" t="s">
        <v>642</v>
      </c>
      <c r="E1855" s="344">
        <v>5.13</v>
      </c>
      <c r="F1855" s="324" t="s">
        <v>18851</v>
      </c>
    </row>
    <row r="1856" spans="1:6" ht="38.25" x14ac:dyDescent="0.2">
      <c r="A1856" s="187" t="s">
        <v>19057</v>
      </c>
      <c r="B1856" s="187" t="s">
        <v>19059</v>
      </c>
      <c r="C1856" s="323" t="s">
        <v>19058</v>
      </c>
      <c r="D1856" s="324" t="s">
        <v>289</v>
      </c>
      <c r="E1856" s="344">
        <v>8292.82</v>
      </c>
      <c r="F1856" s="324" t="s">
        <v>19059</v>
      </c>
    </row>
    <row r="1857" spans="1:6" x14ac:dyDescent="0.2">
      <c r="A1857" s="187" t="s">
        <v>10049</v>
      </c>
      <c r="B1857" s="187" t="s">
        <v>10051</v>
      </c>
      <c r="C1857" s="323" t="s">
        <v>10050</v>
      </c>
      <c r="D1857" s="324" t="s">
        <v>623</v>
      </c>
      <c r="E1857" s="344">
        <v>27.7</v>
      </c>
      <c r="F1857" s="324" t="s">
        <v>10051</v>
      </c>
    </row>
    <row r="1858" spans="1:6" x14ac:dyDescent="0.2">
      <c r="A1858" s="187" t="s">
        <v>1937</v>
      </c>
      <c r="B1858" s="187" t="s">
        <v>1939</v>
      </c>
      <c r="C1858" s="323" t="s">
        <v>1938</v>
      </c>
      <c r="D1858" s="324" t="s">
        <v>623</v>
      </c>
      <c r="E1858" s="344">
        <v>36.520000000000003</v>
      </c>
      <c r="F1858" s="324" t="s">
        <v>1939</v>
      </c>
    </row>
    <row r="1859" spans="1:6" x14ac:dyDescent="0.2">
      <c r="A1859" s="187" t="s">
        <v>1940</v>
      </c>
      <c r="B1859" s="187" t="s">
        <v>1942</v>
      </c>
      <c r="C1859" s="323" t="s">
        <v>1941</v>
      </c>
      <c r="D1859" s="324" t="s">
        <v>623</v>
      </c>
      <c r="E1859" s="344">
        <v>62.47</v>
      </c>
      <c r="F1859" s="324" t="s">
        <v>1942</v>
      </c>
    </row>
    <row r="1860" spans="1:6" x14ac:dyDescent="0.2">
      <c r="A1860" s="187" t="s">
        <v>7803</v>
      </c>
      <c r="B1860" s="187" t="s">
        <v>7805</v>
      </c>
      <c r="C1860" s="323" t="s">
        <v>7804</v>
      </c>
      <c r="D1860" s="324" t="s">
        <v>623</v>
      </c>
      <c r="E1860" s="344">
        <v>51.85</v>
      </c>
      <c r="F1860" s="324" t="s">
        <v>7805</v>
      </c>
    </row>
    <row r="1861" spans="1:6" x14ac:dyDescent="0.2">
      <c r="A1861" s="187" t="s">
        <v>6377</v>
      </c>
      <c r="B1861" s="187" t="s">
        <v>6379</v>
      </c>
      <c r="C1861" s="323" t="s">
        <v>6378</v>
      </c>
      <c r="D1861" s="324" t="s">
        <v>623</v>
      </c>
      <c r="E1861" s="344">
        <v>20.6</v>
      </c>
      <c r="F1861" s="324" t="s">
        <v>6379</v>
      </c>
    </row>
    <row r="1862" spans="1:6" x14ac:dyDescent="0.2">
      <c r="A1862" s="187" t="s">
        <v>6483</v>
      </c>
      <c r="B1862" s="187" t="s">
        <v>6485</v>
      </c>
      <c r="C1862" s="323" t="s">
        <v>6484</v>
      </c>
      <c r="D1862" s="324" t="s">
        <v>623</v>
      </c>
      <c r="E1862" s="344">
        <v>24.62</v>
      </c>
      <c r="F1862" s="324" t="s">
        <v>6485</v>
      </c>
    </row>
    <row r="1863" spans="1:6" x14ac:dyDescent="0.2">
      <c r="A1863" s="187" t="s">
        <v>1943</v>
      </c>
      <c r="B1863" s="187" t="s">
        <v>1945</v>
      </c>
      <c r="C1863" s="323" t="s">
        <v>1944</v>
      </c>
      <c r="D1863" s="324" t="s">
        <v>623</v>
      </c>
      <c r="E1863" s="344">
        <v>26.22</v>
      </c>
      <c r="F1863" s="324" t="s">
        <v>1945</v>
      </c>
    </row>
    <row r="1864" spans="1:6" x14ac:dyDescent="0.2">
      <c r="A1864" s="187" t="s">
        <v>6486</v>
      </c>
      <c r="B1864" s="187" t="s">
        <v>6488</v>
      </c>
      <c r="C1864" s="323" t="s">
        <v>6487</v>
      </c>
      <c r="D1864" s="324" t="s">
        <v>623</v>
      </c>
      <c r="E1864" s="344">
        <v>53.6</v>
      </c>
      <c r="F1864" s="324" t="s">
        <v>6488</v>
      </c>
    </row>
    <row r="1865" spans="1:6" x14ac:dyDescent="0.2">
      <c r="A1865" s="187" t="s">
        <v>15867</v>
      </c>
      <c r="B1865" s="187" t="s">
        <v>15869</v>
      </c>
      <c r="C1865" s="323" t="s">
        <v>15868</v>
      </c>
      <c r="D1865" s="324" t="s">
        <v>623</v>
      </c>
      <c r="E1865" s="344">
        <v>33.380000000000003</v>
      </c>
      <c r="F1865" s="324" t="s">
        <v>15869</v>
      </c>
    </row>
    <row r="1866" spans="1:6" x14ac:dyDescent="0.2">
      <c r="A1866" s="187" t="s">
        <v>1946</v>
      </c>
      <c r="B1866" s="187" t="s">
        <v>1948</v>
      </c>
      <c r="C1866" s="323" t="s">
        <v>1947</v>
      </c>
      <c r="D1866" s="324" t="s">
        <v>623</v>
      </c>
      <c r="E1866" s="344">
        <v>17.77</v>
      </c>
      <c r="F1866" s="324" t="s">
        <v>1948</v>
      </c>
    </row>
    <row r="1867" spans="1:6" x14ac:dyDescent="0.2">
      <c r="A1867" s="187" t="s">
        <v>1949</v>
      </c>
      <c r="B1867" s="187" t="s">
        <v>1951</v>
      </c>
      <c r="C1867" s="323" t="s">
        <v>1950</v>
      </c>
      <c r="D1867" s="324" t="s">
        <v>623</v>
      </c>
      <c r="E1867" s="344">
        <v>22.64</v>
      </c>
      <c r="F1867" s="324" t="s">
        <v>1951</v>
      </c>
    </row>
    <row r="1868" spans="1:6" x14ac:dyDescent="0.2">
      <c r="A1868" s="187" t="s">
        <v>1952</v>
      </c>
      <c r="B1868" s="187" t="s">
        <v>1954</v>
      </c>
      <c r="C1868" s="323" t="s">
        <v>1953</v>
      </c>
      <c r="D1868" s="324" t="s">
        <v>623</v>
      </c>
      <c r="E1868" s="344">
        <v>25.21</v>
      </c>
      <c r="F1868" s="324" t="s">
        <v>1954</v>
      </c>
    </row>
    <row r="1869" spans="1:6" x14ac:dyDescent="0.2">
      <c r="A1869" s="187" t="s">
        <v>13185</v>
      </c>
      <c r="B1869" s="187" t="s">
        <v>13187</v>
      </c>
      <c r="C1869" s="323" t="s">
        <v>13186</v>
      </c>
      <c r="D1869" s="324" t="s">
        <v>623</v>
      </c>
      <c r="E1869" s="344">
        <v>29.2</v>
      </c>
      <c r="F1869" s="324" t="s">
        <v>13187</v>
      </c>
    </row>
    <row r="1870" spans="1:6" x14ac:dyDescent="0.2">
      <c r="A1870" s="187" t="s">
        <v>1955</v>
      </c>
      <c r="B1870" s="187" t="s">
        <v>1957</v>
      </c>
      <c r="C1870" s="323" t="s">
        <v>1956</v>
      </c>
      <c r="D1870" s="324" t="s">
        <v>623</v>
      </c>
      <c r="E1870" s="344">
        <v>34.97</v>
      </c>
      <c r="F1870" s="324" t="s">
        <v>1957</v>
      </c>
    </row>
    <row r="1871" spans="1:6" x14ac:dyDescent="0.2">
      <c r="A1871" s="187" t="s">
        <v>1934</v>
      </c>
      <c r="B1871" s="187" t="s">
        <v>1936</v>
      </c>
      <c r="C1871" s="323" t="s">
        <v>1935</v>
      </c>
      <c r="D1871" s="324" t="s">
        <v>623</v>
      </c>
      <c r="E1871" s="344">
        <v>11.27</v>
      </c>
      <c r="F1871" s="324" t="s">
        <v>1936</v>
      </c>
    </row>
    <row r="1872" spans="1:6" x14ac:dyDescent="0.2">
      <c r="A1872" s="187" t="s">
        <v>7214</v>
      </c>
      <c r="B1872" s="187" t="s">
        <v>7216</v>
      </c>
      <c r="C1872" s="323" t="s">
        <v>7215</v>
      </c>
      <c r="D1872" s="324" t="s">
        <v>289</v>
      </c>
      <c r="E1872" s="344">
        <v>76</v>
      </c>
      <c r="F1872" s="324" t="s">
        <v>7216</v>
      </c>
    </row>
    <row r="1873" spans="1:6" x14ac:dyDescent="0.2">
      <c r="A1873" s="187" t="s">
        <v>7217</v>
      </c>
      <c r="B1873" s="187" t="s">
        <v>7219</v>
      </c>
      <c r="C1873" s="323" t="s">
        <v>7218</v>
      </c>
      <c r="D1873" s="324" t="s">
        <v>289</v>
      </c>
      <c r="E1873" s="344">
        <v>76</v>
      </c>
      <c r="F1873" s="324" t="s">
        <v>7219</v>
      </c>
    </row>
    <row r="1874" spans="1:6" x14ac:dyDescent="0.2">
      <c r="A1874" s="187" t="s">
        <v>10717</v>
      </c>
      <c r="B1874" s="187" t="s">
        <v>10718</v>
      </c>
      <c r="C1874" s="323" t="s">
        <v>7218</v>
      </c>
      <c r="D1874" s="324" t="s">
        <v>289</v>
      </c>
      <c r="E1874" s="344">
        <v>90.9</v>
      </c>
      <c r="F1874" s="324" t="s">
        <v>10718</v>
      </c>
    </row>
    <row r="1875" spans="1:6" x14ac:dyDescent="0.2">
      <c r="A1875" s="187" t="s">
        <v>7220</v>
      </c>
      <c r="B1875" s="187" t="s">
        <v>7222</v>
      </c>
      <c r="C1875" s="323" t="s">
        <v>7221</v>
      </c>
      <c r="D1875" s="324" t="s">
        <v>289</v>
      </c>
      <c r="E1875" s="344">
        <v>144.09</v>
      </c>
      <c r="F1875" s="324" t="s">
        <v>7222</v>
      </c>
    </row>
    <row r="1876" spans="1:6" x14ac:dyDescent="0.2">
      <c r="A1876" s="187" t="s">
        <v>23328</v>
      </c>
      <c r="B1876" s="187" t="s">
        <v>23330</v>
      </c>
      <c r="C1876" s="323" t="s">
        <v>23329</v>
      </c>
      <c r="D1876" s="324" t="s">
        <v>289</v>
      </c>
      <c r="E1876" s="344">
        <v>2369.0300000000002</v>
      </c>
      <c r="F1876" s="324" t="s">
        <v>23330</v>
      </c>
    </row>
    <row r="1877" spans="1:6" x14ac:dyDescent="0.2">
      <c r="A1877" s="187" t="s">
        <v>9820</v>
      </c>
      <c r="B1877" s="187" t="s">
        <v>9822</v>
      </c>
      <c r="C1877" s="323" t="s">
        <v>9821</v>
      </c>
      <c r="D1877" s="324" t="s">
        <v>277</v>
      </c>
      <c r="E1877" s="344">
        <v>32</v>
      </c>
      <c r="F1877" s="324" t="s">
        <v>9822</v>
      </c>
    </row>
    <row r="1878" spans="1:6" x14ac:dyDescent="0.2">
      <c r="A1878" s="187" t="s">
        <v>9823</v>
      </c>
      <c r="B1878" s="187" t="s">
        <v>9825</v>
      </c>
      <c r="C1878" s="323" t="s">
        <v>9824</v>
      </c>
      <c r="D1878" s="324" t="s">
        <v>277</v>
      </c>
      <c r="E1878" s="344">
        <v>35</v>
      </c>
      <c r="F1878" s="324" t="s">
        <v>9825</v>
      </c>
    </row>
    <row r="1879" spans="1:6" x14ac:dyDescent="0.2">
      <c r="A1879" s="187" t="s">
        <v>6811</v>
      </c>
      <c r="B1879" s="187" t="s">
        <v>6813</v>
      </c>
      <c r="C1879" s="323" t="s">
        <v>6812</v>
      </c>
      <c r="D1879" s="324" t="s">
        <v>277</v>
      </c>
      <c r="E1879" s="344">
        <v>38</v>
      </c>
      <c r="F1879" s="324" t="s">
        <v>6813</v>
      </c>
    </row>
    <row r="1880" spans="1:6" x14ac:dyDescent="0.2">
      <c r="A1880" s="187" t="s">
        <v>6814</v>
      </c>
      <c r="B1880" s="187" t="s">
        <v>6816</v>
      </c>
      <c r="C1880" s="323" t="s">
        <v>6815</v>
      </c>
      <c r="D1880" s="324" t="s">
        <v>277</v>
      </c>
      <c r="E1880" s="344">
        <v>42</v>
      </c>
      <c r="F1880" s="324" t="s">
        <v>6816</v>
      </c>
    </row>
    <row r="1881" spans="1:6" x14ac:dyDescent="0.2">
      <c r="A1881" s="187" t="s">
        <v>21765</v>
      </c>
      <c r="B1881" s="187" t="s">
        <v>21767</v>
      </c>
      <c r="C1881" s="323" t="s">
        <v>21766</v>
      </c>
      <c r="D1881" s="324" t="s">
        <v>289</v>
      </c>
      <c r="E1881" s="344">
        <v>55.51</v>
      </c>
      <c r="F1881" s="324" t="s">
        <v>21767</v>
      </c>
    </row>
    <row r="1882" spans="1:6" x14ac:dyDescent="0.2">
      <c r="A1882" s="187" t="s">
        <v>1958</v>
      </c>
      <c r="B1882" s="187" t="s">
        <v>1960</v>
      </c>
      <c r="C1882" s="323" t="s">
        <v>1959</v>
      </c>
      <c r="D1882" s="324" t="s">
        <v>1017</v>
      </c>
      <c r="E1882" s="344">
        <v>455.25</v>
      </c>
      <c r="F1882" s="324" t="s">
        <v>1960</v>
      </c>
    </row>
    <row r="1883" spans="1:6" x14ac:dyDescent="0.2">
      <c r="A1883" s="187" t="s">
        <v>19874</v>
      </c>
      <c r="B1883" s="187" t="s">
        <v>19876</v>
      </c>
      <c r="C1883" s="323" t="s">
        <v>19875</v>
      </c>
      <c r="D1883" s="324" t="s">
        <v>635</v>
      </c>
      <c r="E1883" s="344">
        <v>243.78</v>
      </c>
      <c r="F1883" s="324" t="s">
        <v>19876</v>
      </c>
    </row>
    <row r="1884" spans="1:6" ht="25.5" x14ac:dyDescent="0.2">
      <c r="A1884" s="187" t="s">
        <v>24480</v>
      </c>
      <c r="B1884" s="187" t="s">
        <v>24482</v>
      </c>
      <c r="C1884" s="323" t="s">
        <v>24481</v>
      </c>
      <c r="D1884" s="324" t="s">
        <v>635</v>
      </c>
      <c r="E1884" s="344">
        <v>307.02</v>
      </c>
      <c r="F1884" s="324" t="s">
        <v>24482</v>
      </c>
    </row>
    <row r="1885" spans="1:6" x14ac:dyDescent="0.2">
      <c r="A1885" s="187" t="s">
        <v>1961</v>
      </c>
      <c r="B1885" s="187" t="s">
        <v>1963</v>
      </c>
      <c r="C1885" s="323" t="s">
        <v>1962</v>
      </c>
      <c r="D1885" s="324" t="s">
        <v>635</v>
      </c>
      <c r="E1885" s="344">
        <v>240</v>
      </c>
      <c r="F1885" s="324" t="s">
        <v>1963</v>
      </c>
    </row>
    <row r="1886" spans="1:6" x14ac:dyDescent="0.2">
      <c r="A1886" s="187" t="s">
        <v>1964</v>
      </c>
      <c r="B1886" s="187" t="s">
        <v>1966</v>
      </c>
      <c r="C1886" s="323" t="s">
        <v>1965</v>
      </c>
      <c r="D1886" s="324" t="s">
        <v>635</v>
      </c>
      <c r="E1886" s="344">
        <v>250.09</v>
      </c>
      <c r="F1886" s="324" t="s">
        <v>1966</v>
      </c>
    </row>
    <row r="1887" spans="1:6" x14ac:dyDescent="0.2">
      <c r="A1887" s="187" t="s">
        <v>1967</v>
      </c>
      <c r="B1887" s="187" t="s">
        <v>1969</v>
      </c>
      <c r="C1887" s="323" t="s">
        <v>1968</v>
      </c>
      <c r="D1887" s="324" t="s">
        <v>635</v>
      </c>
      <c r="E1887" s="344">
        <v>257.14</v>
      </c>
      <c r="F1887" s="324" t="s">
        <v>1969</v>
      </c>
    </row>
    <row r="1888" spans="1:6" x14ac:dyDescent="0.2">
      <c r="A1888" s="187" t="s">
        <v>6733</v>
      </c>
      <c r="B1888" s="187" t="s">
        <v>6735</v>
      </c>
      <c r="C1888" s="323" t="s">
        <v>6734</v>
      </c>
      <c r="D1888" s="324" t="s">
        <v>635</v>
      </c>
      <c r="E1888" s="344">
        <v>265.70999999999998</v>
      </c>
      <c r="F1888" s="324" t="s">
        <v>6735</v>
      </c>
    </row>
    <row r="1889" spans="1:6" x14ac:dyDescent="0.2">
      <c r="A1889" s="187" t="s">
        <v>1970</v>
      </c>
      <c r="B1889" s="187" t="s">
        <v>1972</v>
      </c>
      <c r="C1889" s="323" t="s">
        <v>1971</v>
      </c>
      <c r="D1889" s="324" t="s">
        <v>635</v>
      </c>
      <c r="E1889" s="344">
        <v>274.27999999999997</v>
      </c>
      <c r="F1889" s="324" t="s">
        <v>1972</v>
      </c>
    </row>
    <row r="1890" spans="1:6" x14ac:dyDescent="0.2">
      <c r="A1890" s="187" t="s">
        <v>6730</v>
      </c>
      <c r="B1890" s="187" t="s">
        <v>6732</v>
      </c>
      <c r="C1890" s="323" t="s">
        <v>6731</v>
      </c>
      <c r="D1890" s="324" t="s">
        <v>635</v>
      </c>
      <c r="E1890" s="344">
        <v>286.12</v>
      </c>
      <c r="F1890" s="324" t="s">
        <v>6732</v>
      </c>
    </row>
    <row r="1891" spans="1:6" x14ac:dyDescent="0.2">
      <c r="A1891" s="187" t="s">
        <v>14796</v>
      </c>
      <c r="B1891" s="187" t="s">
        <v>14798</v>
      </c>
      <c r="C1891" s="323" t="s">
        <v>14797</v>
      </c>
      <c r="D1891" s="324" t="s">
        <v>635</v>
      </c>
      <c r="E1891" s="344">
        <v>391.59</v>
      </c>
      <c r="F1891" s="324" t="s">
        <v>14798</v>
      </c>
    </row>
    <row r="1892" spans="1:6" x14ac:dyDescent="0.2">
      <c r="A1892" s="187" t="s">
        <v>19225</v>
      </c>
      <c r="B1892" s="187" t="s">
        <v>19227</v>
      </c>
      <c r="C1892" s="323" t="s">
        <v>19226</v>
      </c>
      <c r="D1892" s="324" t="s">
        <v>290</v>
      </c>
      <c r="E1892" s="344">
        <v>0.83</v>
      </c>
      <c r="F1892" s="324" t="s">
        <v>19227</v>
      </c>
    </row>
    <row r="1893" spans="1:6" x14ac:dyDescent="0.2">
      <c r="A1893" s="187" t="s">
        <v>16155</v>
      </c>
      <c r="B1893" s="187" t="s">
        <v>16157</v>
      </c>
      <c r="C1893" s="323" t="s">
        <v>16156</v>
      </c>
      <c r="D1893" s="324" t="s">
        <v>289</v>
      </c>
      <c r="E1893" s="344">
        <v>11.03</v>
      </c>
      <c r="F1893" s="324" t="s">
        <v>16157</v>
      </c>
    </row>
    <row r="1894" spans="1:6" x14ac:dyDescent="0.2">
      <c r="A1894" s="187" t="s">
        <v>16152</v>
      </c>
      <c r="B1894" s="187" t="s">
        <v>16154</v>
      </c>
      <c r="C1894" s="323" t="s">
        <v>16153</v>
      </c>
      <c r="D1894" s="324" t="s">
        <v>289</v>
      </c>
      <c r="E1894" s="344">
        <v>8.61</v>
      </c>
      <c r="F1894" s="324" t="s">
        <v>16154</v>
      </c>
    </row>
    <row r="1895" spans="1:6" x14ac:dyDescent="0.2">
      <c r="A1895" s="187" t="s">
        <v>8933</v>
      </c>
      <c r="B1895" s="187" t="s">
        <v>8935</v>
      </c>
      <c r="C1895" s="323" t="s">
        <v>8934</v>
      </c>
      <c r="D1895" s="324" t="s">
        <v>289</v>
      </c>
      <c r="E1895" s="344">
        <v>30.45</v>
      </c>
      <c r="F1895" s="324" t="s">
        <v>8935</v>
      </c>
    </row>
    <row r="1896" spans="1:6" x14ac:dyDescent="0.2">
      <c r="A1896" s="187" t="s">
        <v>8930</v>
      </c>
      <c r="B1896" s="187" t="s">
        <v>8932</v>
      </c>
      <c r="C1896" s="323" t="s">
        <v>8931</v>
      </c>
      <c r="D1896" s="324" t="s">
        <v>289</v>
      </c>
      <c r="E1896" s="344">
        <v>22.2</v>
      </c>
      <c r="F1896" s="324" t="s">
        <v>8932</v>
      </c>
    </row>
    <row r="1897" spans="1:6" x14ac:dyDescent="0.2">
      <c r="A1897" s="187" t="s">
        <v>1973</v>
      </c>
      <c r="B1897" s="187" t="s">
        <v>1975</v>
      </c>
      <c r="C1897" s="323" t="s">
        <v>1974</v>
      </c>
      <c r="D1897" s="324" t="s">
        <v>289</v>
      </c>
      <c r="E1897" s="344">
        <v>11.41</v>
      </c>
      <c r="F1897" s="324" t="s">
        <v>1975</v>
      </c>
    </row>
    <row r="1898" spans="1:6" x14ac:dyDescent="0.2">
      <c r="A1898" s="187" t="s">
        <v>8927</v>
      </c>
      <c r="B1898" s="187" t="s">
        <v>8929</v>
      </c>
      <c r="C1898" s="323" t="s">
        <v>8928</v>
      </c>
      <c r="D1898" s="324" t="s">
        <v>289</v>
      </c>
      <c r="E1898" s="344">
        <v>6.48</v>
      </c>
      <c r="F1898" s="324" t="s">
        <v>8929</v>
      </c>
    </row>
    <row r="1899" spans="1:6" x14ac:dyDescent="0.2">
      <c r="A1899" s="187" t="s">
        <v>8939</v>
      </c>
      <c r="B1899" s="187" t="s">
        <v>8941</v>
      </c>
      <c r="C1899" s="323" t="s">
        <v>8940</v>
      </c>
      <c r="D1899" s="324" t="s">
        <v>289</v>
      </c>
      <c r="E1899" s="344">
        <v>110.99</v>
      </c>
      <c r="F1899" s="324" t="s">
        <v>8941</v>
      </c>
    </row>
    <row r="1900" spans="1:6" x14ac:dyDescent="0.2">
      <c r="A1900" s="187" t="s">
        <v>8936</v>
      </c>
      <c r="B1900" s="187" t="s">
        <v>8938</v>
      </c>
      <c r="C1900" s="323" t="s">
        <v>8937</v>
      </c>
      <c r="D1900" s="324" t="s">
        <v>289</v>
      </c>
      <c r="E1900" s="344">
        <v>32</v>
      </c>
      <c r="F1900" s="324" t="s">
        <v>8938</v>
      </c>
    </row>
    <row r="1901" spans="1:6" x14ac:dyDescent="0.2">
      <c r="A1901" s="187" t="s">
        <v>1985</v>
      </c>
      <c r="B1901" s="187" t="s">
        <v>1987</v>
      </c>
      <c r="C1901" s="323" t="s">
        <v>1986</v>
      </c>
      <c r="D1901" s="324" t="s">
        <v>289</v>
      </c>
      <c r="E1901" s="344">
        <v>9.1300000000000008</v>
      </c>
      <c r="F1901" s="324" t="s">
        <v>1987</v>
      </c>
    </row>
    <row r="1902" spans="1:6" x14ac:dyDescent="0.2">
      <c r="A1902" s="187" t="s">
        <v>8954</v>
      </c>
      <c r="B1902" s="187" t="s">
        <v>8956</v>
      </c>
      <c r="C1902" s="323" t="s">
        <v>8955</v>
      </c>
      <c r="D1902" s="324" t="s">
        <v>289</v>
      </c>
      <c r="E1902" s="344">
        <v>20.239999999999998</v>
      </c>
      <c r="F1902" s="324" t="s">
        <v>8956</v>
      </c>
    </row>
    <row r="1903" spans="1:6" x14ac:dyDescent="0.2">
      <c r="A1903" s="187" t="s">
        <v>8951</v>
      </c>
      <c r="B1903" s="187" t="s">
        <v>8953</v>
      </c>
      <c r="C1903" s="323" t="s">
        <v>8952</v>
      </c>
      <c r="D1903" s="324" t="s">
        <v>289</v>
      </c>
      <c r="E1903" s="344">
        <v>15.23</v>
      </c>
      <c r="F1903" s="324" t="s">
        <v>8953</v>
      </c>
    </row>
    <row r="1904" spans="1:6" x14ac:dyDescent="0.2">
      <c r="A1904" s="187" t="s">
        <v>8948</v>
      </c>
      <c r="B1904" s="187" t="s">
        <v>8950</v>
      </c>
      <c r="C1904" s="323" t="s">
        <v>8949</v>
      </c>
      <c r="D1904" s="324" t="s">
        <v>289</v>
      </c>
      <c r="E1904" s="344">
        <v>12.42</v>
      </c>
      <c r="F1904" s="324" t="s">
        <v>8950</v>
      </c>
    </row>
    <row r="1905" spans="1:6" x14ac:dyDescent="0.2">
      <c r="A1905" s="187" t="s">
        <v>8942</v>
      </c>
      <c r="B1905" s="187" t="s">
        <v>8944</v>
      </c>
      <c r="C1905" s="323" t="s">
        <v>8943</v>
      </c>
      <c r="D1905" s="324" t="s">
        <v>289</v>
      </c>
      <c r="E1905" s="344">
        <v>7.38</v>
      </c>
      <c r="F1905" s="324" t="s">
        <v>8944</v>
      </c>
    </row>
    <row r="1906" spans="1:6" x14ac:dyDescent="0.2">
      <c r="A1906" s="187" t="s">
        <v>8960</v>
      </c>
      <c r="B1906" s="187" t="s">
        <v>8962</v>
      </c>
      <c r="C1906" s="323" t="s">
        <v>8961</v>
      </c>
      <c r="D1906" s="324" t="s">
        <v>289</v>
      </c>
      <c r="E1906" s="344">
        <v>110.99</v>
      </c>
      <c r="F1906" s="324" t="s">
        <v>8962</v>
      </c>
    </row>
    <row r="1907" spans="1:6" x14ac:dyDescent="0.2">
      <c r="A1907" s="187" t="s">
        <v>8957</v>
      </c>
      <c r="B1907" s="187" t="s">
        <v>8959</v>
      </c>
      <c r="C1907" s="323" t="s">
        <v>8958</v>
      </c>
      <c r="D1907" s="324" t="s">
        <v>289</v>
      </c>
      <c r="E1907" s="344">
        <v>29.69</v>
      </c>
      <c r="F1907" s="324" t="s">
        <v>8959</v>
      </c>
    </row>
    <row r="1908" spans="1:6" x14ac:dyDescent="0.2">
      <c r="A1908" s="187" t="s">
        <v>8945</v>
      </c>
      <c r="B1908" s="187" t="s">
        <v>8947</v>
      </c>
      <c r="C1908" s="323" t="s">
        <v>8946</v>
      </c>
      <c r="D1908" s="324" t="s">
        <v>289</v>
      </c>
      <c r="E1908" s="344">
        <v>7.39</v>
      </c>
      <c r="F1908" s="324" t="s">
        <v>8947</v>
      </c>
    </row>
    <row r="1909" spans="1:6" x14ac:dyDescent="0.2">
      <c r="A1909" s="187" t="s">
        <v>8963</v>
      </c>
      <c r="B1909" s="187" t="s">
        <v>8965</v>
      </c>
      <c r="C1909" s="323" t="s">
        <v>8964</v>
      </c>
      <c r="D1909" s="324" t="s">
        <v>289</v>
      </c>
      <c r="E1909" s="344">
        <v>4.3</v>
      </c>
      <c r="F1909" s="324" t="s">
        <v>8965</v>
      </c>
    </row>
    <row r="1910" spans="1:6" x14ac:dyDescent="0.2">
      <c r="A1910" s="187" t="s">
        <v>8972</v>
      </c>
      <c r="B1910" s="187" t="s">
        <v>8974</v>
      </c>
      <c r="C1910" s="323" t="s">
        <v>8973</v>
      </c>
      <c r="D1910" s="324" t="s">
        <v>289</v>
      </c>
      <c r="E1910" s="344">
        <v>30.45</v>
      </c>
      <c r="F1910" s="324" t="s">
        <v>8974</v>
      </c>
    </row>
    <row r="1911" spans="1:6" x14ac:dyDescent="0.2">
      <c r="A1911" s="187" t="s">
        <v>8969</v>
      </c>
      <c r="B1911" s="187" t="s">
        <v>8971</v>
      </c>
      <c r="C1911" s="323" t="s">
        <v>8970</v>
      </c>
      <c r="D1911" s="324" t="s">
        <v>289</v>
      </c>
      <c r="E1911" s="344">
        <v>22.2</v>
      </c>
      <c r="F1911" s="324" t="s">
        <v>8971</v>
      </c>
    </row>
    <row r="1912" spans="1:6" x14ac:dyDescent="0.2">
      <c r="A1912" s="187" t="s">
        <v>8966</v>
      </c>
      <c r="B1912" s="187" t="s">
        <v>8968</v>
      </c>
      <c r="C1912" s="323" t="s">
        <v>8967</v>
      </c>
      <c r="D1912" s="324" t="s">
        <v>289</v>
      </c>
      <c r="E1912" s="344">
        <v>15.7</v>
      </c>
      <c r="F1912" s="324" t="s">
        <v>8968</v>
      </c>
    </row>
    <row r="1913" spans="1:6" x14ac:dyDescent="0.2">
      <c r="A1913" s="187" t="s">
        <v>8978</v>
      </c>
      <c r="B1913" s="187" t="s">
        <v>8980</v>
      </c>
      <c r="C1913" s="323" t="s">
        <v>8979</v>
      </c>
      <c r="D1913" s="324" t="s">
        <v>289</v>
      </c>
      <c r="E1913" s="344">
        <v>82.12</v>
      </c>
      <c r="F1913" s="324" t="s">
        <v>8980</v>
      </c>
    </row>
    <row r="1914" spans="1:6" x14ac:dyDescent="0.2">
      <c r="A1914" s="187" t="s">
        <v>8975</v>
      </c>
      <c r="B1914" s="187" t="s">
        <v>8977</v>
      </c>
      <c r="C1914" s="323" t="s">
        <v>8976</v>
      </c>
      <c r="D1914" s="324" t="s">
        <v>289</v>
      </c>
      <c r="E1914" s="344">
        <v>52.99</v>
      </c>
      <c r="F1914" s="324" t="s">
        <v>8977</v>
      </c>
    </row>
    <row r="1915" spans="1:6" x14ac:dyDescent="0.2">
      <c r="A1915" s="187" t="s">
        <v>8981</v>
      </c>
      <c r="B1915" s="187" t="s">
        <v>8983</v>
      </c>
      <c r="C1915" s="323" t="s">
        <v>8982</v>
      </c>
      <c r="D1915" s="324" t="s">
        <v>289</v>
      </c>
      <c r="E1915" s="344">
        <v>80.5</v>
      </c>
      <c r="F1915" s="324" t="s">
        <v>8983</v>
      </c>
    </row>
    <row r="1916" spans="1:6" x14ac:dyDescent="0.2">
      <c r="A1916" s="187" t="s">
        <v>1988</v>
      </c>
      <c r="B1916" s="187" t="s">
        <v>1990</v>
      </c>
      <c r="C1916" s="323" t="s">
        <v>1989</v>
      </c>
      <c r="D1916" s="324" t="s">
        <v>289</v>
      </c>
      <c r="E1916" s="344">
        <v>5.85</v>
      </c>
      <c r="F1916" s="324" t="s">
        <v>1990</v>
      </c>
    </row>
    <row r="1917" spans="1:6" x14ac:dyDescent="0.2">
      <c r="A1917" s="187" t="s">
        <v>8990</v>
      </c>
      <c r="B1917" s="187" t="s">
        <v>8992</v>
      </c>
      <c r="C1917" s="323" t="s">
        <v>8991</v>
      </c>
      <c r="D1917" s="324" t="s">
        <v>289</v>
      </c>
      <c r="E1917" s="344">
        <v>30.45</v>
      </c>
      <c r="F1917" s="324" t="s">
        <v>8992</v>
      </c>
    </row>
    <row r="1918" spans="1:6" x14ac:dyDescent="0.2">
      <c r="A1918" s="187" t="s">
        <v>8987</v>
      </c>
      <c r="B1918" s="187" t="s">
        <v>8989</v>
      </c>
      <c r="C1918" s="323" t="s">
        <v>8988</v>
      </c>
      <c r="D1918" s="324" t="s">
        <v>289</v>
      </c>
      <c r="E1918" s="344">
        <v>37.15</v>
      </c>
      <c r="F1918" s="324" t="s">
        <v>8989</v>
      </c>
    </row>
    <row r="1919" spans="1:6" x14ac:dyDescent="0.2">
      <c r="A1919" s="187" t="s">
        <v>1976</v>
      </c>
      <c r="B1919" s="187" t="s">
        <v>1978</v>
      </c>
      <c r="C1919" s="323" t="s">
        <v>1977</v>
      </c>
      <c r="D1919" s="324" t="s">
        <v>289</v>
      </c>
      <c r="E1919" s="344">
        <v>9.8000000000000007</v>
      </c>
      <c r="F1919" s="324" t="s">
        <v>1978</v>
      </c>
    </row>
    <row r="1920" spans="1:6" x14ac:dyDescent="0.2">
      <c r="A1920" s="187" t="s">
        <v>8984</v>
      </c>
      <c r="B1920" s="187" t="s">
        <v>8986</v>
      </c>
      <c r="C1920" s="323" t="s">
        <v>8985</v>
      </c>
      <c r="D1920" s="324" t="s">
        <v>289</v>
      </c>
      <c r="E1920" s="344">
        <v>10.1</v>
      </c>
      <c r="F1920" s="324" t="s">
        <v>8986</v>
      </c>
    </row>
    <row r="1921" spans="1:6" x14ac:dyDescent="0.2">
      <c r="A1921" s="187" t="s">
        <v>8996</v>
      </c>
      <c r="B1921" s="187" t="s">
        <v>8998</v>
      </c>
      <c r="C1921" s="323" t="s">
        <v>8997</v>
      </c>
      <c r="D1921" s="324" t="s">
        <v>289</v>
      </c>
      <c r="E1921" s="344">
        <v>89.59</v>
      </c>
      <c r="F1921" s="324" t="s">
        <v>8998</v>
      </c>
    </row>
    <row r="1922" spans="1:6" x14ac:dyDescent="0.2">
      <c r="A1922" s="187" t="s">
        <v>8993</v>
      </c>
      <c r="B1922" s="187" t="s">
        <v>8995</v>
      </c>
      <c r="C1922" s="323" t="s">
        <v>8994</v>
      </c>
      <c r="D1922" s="324" t="s">
        <v>289</v>
      </c>
      <c r="E1922" s="344">
        <v>52.99</v>
      </c>
      <c r="F1922" s="324" t="s">
        <v>8995</v>
      </c>
    </row>
    <row r="1923" spans="1:6" x14ac:dyDescent="0.2">
      <c r="A1923" s="187" t="s">
        <v>1991</v>
      </c>
      <c r="B1923" s="187" t="s">
        <v>1993</v>
      </c>
      <c r="C1923" s="323" t="s">
        <v>1992</v>
      </c>
      <c r="D1923" s="324" t="s">
        <v>289</v>
      </c>
      <c r="E1923" s="344">
        <v>5.85</v>
      </c>
      <c r="F1923" s="324" t="s">
        <v>1993</v>
      </c>
    </row>
    <row r="1924" spans="1:6" x14ac:dyDescent="0.2">
      <c r="A1924" s="187" t="s">
        <v>20417</v>
      </c>
      <c r="B1924" s="187" t="s">
        <v>20419</v>
      </c>
      <c r="C1924" s="323" t="s">
        <v>20418</v>
      </c>
      <c r="D1924" s="324" t="s">
        <v>289</v>
      </c>
      <c r="E1924" s="344">
        <v>205.98</v>
      </c>
      <c r="F1924" s="324" t="s">
        <v>20419</v>
      </c>
    </row>
    <row r="1925" spans="1:6" x14ac:dyDescent="0.2">
      <c r="A1925" s="187" t="s">
        <v>9008</v>
      </c>
      <c r="B1925" s="187" t="s">
        <v>9010</v>
      </c>
      <c r="C1925" s="323" t="s">
        <v>9009</v>
      </c>
      <c r="D1925" s="324" t="s">
        <v>289</v>
      </c>
      <c r="E1925" s="344">
        <v>30.45</v>
      </c>
      <c r="F1925" s="324" t="s">
        <v>9010</v>
      </c>
    </row>
    <row r="1926" spans="1:6" x14ac:dyDescent="0.2">
      <c r="A1926" s="187" t="s">
        <v>9005</v>
      </c>
      <c r="B1926" s="187" t="s">
        <v>9007</v>
      </c>
      <c r="C1926" s="323" t="s">
        <v>9006</v>
      </c>
      <c r="D1926" s="324" t="s">
        <v>289</v>
      </c>
      <c r="E1926" s="344">
        <v>22.2</v>
      </c>
      <c r="F1926" s="324" t="s">
        <v>9007</v>
      </c>
    </row>
    <row r="1927" spans="1:6" x14ac:dyDescent="0.2">
      <c r="A1927" s="187" t="s">
        <v>9002</v>
      </c>
      <c r="B1927" s="187" t="s">
        <v>9004</v>
      </c>
      <c r="C1927" s="323" t="s">
        <v>9003</v>
      </c>
      <c r="D1927" s="324" t="s">
        <v>289</v>
      </c>
      <c r="E1927" s="344">
        <v>15.7</v>
      </c>
      <c r="F1927" s="324" t="s">
        <v>9004</v>
      </c>
    </row>
    <row r="1928" spans="1:6" x14ac:dyDescent="0.2">
      <c r="A1928" s="187" t="s">
        <v>8999</v>
      </c>
      <c r="B1928" s="187" t="s">
        <v>9001</v>
      </c>
      <c r="C1928" s="323" t="s">
        <v>9000</v>
      </c>
      <c r="D1928" s="324" t="s">
        <v>289</v>
      </c>
      <c r="E1928" s="344">
        <v>7.16</v>
      </c>
      <c r="F1928" s="324" t="s">
        <v>9001</v>
      </c>
    </row>
    <row r="1929" spans="1:6" x14ac:dyDescent="0.2">
      <c r="A1929" s="187" t="s">
        <v>9014</v>
      </c>
      <c r="B1929" s="187" t="s">
        <v>9016</v>
      </c>
      <c r="C1929" s="323" t="s">
        <v>9015</v>
      </c>
      <c r="D1929" s="324" t="s">
        <v>289</v>
      </c>
      <c r="E1929" s="344">
        <v>110.99</v>
      </c>
      <c r="F1929" s="324" t="s">
        <v>9016</v>
      </c>
    </row>
    <row r="1930" spans="1:6" x14ac:dyDescent="0.2">
      <c r="A1930" s="187" t="s">
        <v>9011</v>
      </c>
      <c r="B1930" s="187" t="s">
        <v>9013</v>
      </c>
      <c r="C1930" s="323" t="s">
        <v>9012</v>
      </c>
      <c r="D1930" s="324" t="s">
        <v>289</v>
      </c>
      <c r="E1930" s="344">
        <v>52.99</v>
      </c>
      <c r="F1930" s="324" t="s">
        <v>9013</v>
      </c>
    </row>
    <row r="1931" spans="1:6" x14ac:dyDescent="0.2">
      <c r="A1931" s="187" t="s">
        <v>1994</v>
      </c>
      <c r="B1931" s="187" t="s">
        <v>1996</v>
      </c>
      <c r="C1931" s="323" t="s">
        <v>1995</v>
      </c>
      <c r="D1931" s="324" t="s">
        <v>289</v>
      </c>
      <c r="E1931" s="344">
        <v>7.64</v>
      </c>
      <c r="F1931" s="324" t="s">
        <v>1996</v>
      </c>
    </row>
    <row r="1932" spans="1:6" x14ac:dyDescent="0.2">
      <c r="A1932" s="187" t="s">
        <v>9026</v>
      </c>
      <c r="B1932" s="187" t="s">
        <v>9028</v>
      </c>
      <c r="C1932" s="323" t="s">
        <v>9027</v>
      </c>
      <c r="D1932" s="324" t="s">
        <v>289</v>
      </c>
      <c r="E1932" s="344">
        <v>59.4</v>
      </c>
      <c r="F1932" s="324" t="s">
        <v>9028</v>
      </c>
    </row>
    <row r="1933" spans="1:6" x14ac:dyDescent="0.2">
      <c r="A1933" s="187" t="s">
        <v>9023</v>
      </c>
      <c r="B1933" s="187" t="s">
        <v>9025</v>
      </c>
      <c r="C1933" s="323" t="s">
        <v>9024</v>
      </c>
      <c r="D1933" s="324" t="s">
        <v>289</v>
      </c>
      <c r="E1933" s="344">
        <v>22.2</v>
      </c>
      <c r="F1933" s="324" t="s">
        <v>9025</v>
      </c>
    </row>
    <row r="1934" spans="1:6" x14ac:dyDescent="0.2">
      <c r="A1934" s="187" t="s">
        <v>9020</v>
      </c>
      <c r="B1934" s="187" t="s">
        <v>9022</v>
      </c>
      <c r="C1934" s="323" t="s">
        <v>9021</v>
      </c>
      <c r="D1934" s="324" t="s">
        <v>289</v>
      </c>
      <c r="E1934" s="344">
        <v>14.19</v>
      </c>
      <c r="F1934" s="324" t="s">
        <v>9022</v>
      </c>
    </row>
    <row r="1935" spans="1:6" x14ac:dyDescent="0.2">
      <c r="A1935" s="187" t="s">
        <v>9017</v>
      </c>
      <c r="B1935" s="187" t="s">
        <v>9019</v>
      </c>
      <c r="C1935" s="323" t="s">
        <v>9018</v>
      </c>
      <c r="D1935" s="324" t="s">
        <v>289</v>
      </c>
      <c r="E1935" s="344">
        <v>8.75</v>
      </c>
      <c r="F1935" s="324" t="s">
        <v>9019</v>
      </c>
    </row>
    <row r="1936" spans="1:6" x14ac:dyDescent="0.2">
      <c r="A1936" s="187" t="s">
        <v>9032</v>
      </c>
      <c r="B1936" s="187" t="s">
        <v>9034</v>
      </c>
      <c r="C1936" s="323" t="s">
        <v>9033</v>
      </c>
      <c r="D1936" s="324" t="s">
        <v>289</v>
      </c>
      <c r="E1936" s="344">
        <v>98.48</v>
      </c>
      <c r="F1936" s="324" t="s">
        <v>9034</v>
      </c>
    </row>
    <row r="1937" spans="1:6" x14ac:dyDescent="0.2">
      <c r="A1937" s="187" t="s">
        <v>9029</v>
      </c>
      <c r="B1937" s="187" t="s">
        <v>9031</v>
      </c>
      <c r="C1937" s="323" t="s">
        <v>9030</v>
      </c>
      <c r="D1937" s="324" t="s">
        <v>289</v>
      </c>
      <c r="E1937" s="344">
        <v>69.989999999999995</v>
      </c>
      <c r="F1937" s="324" t="s">
        <v>9031</v>
      </c>
    </row>
    <row r="1938" spans="1:6" x14ac:dyDescent="0.2">
      <c r="A1938" s="187" t="s">
        <v>1997</v>
      </c>
      <c r="B1938" s="187" t="s">
        <v>1999</v>
      </c>
      <c r="C1938" s="323" t="s">
        <v>1998</v>
      </c>
      <c r="D1938" s="324" t="s">
        <v>289</v>
      </c>
      <c r="E1938" s="344">
        <v>8.81</v>
      </c>
      <c r="F1938" s="324" t="s">
        <v>1999</v>
      </c>
    </row>
    <row r="1939" spans="1:6" x14ac:dyDescent="0.2">
      <c r="A1939" s="187" t="s">
        <v>9035</v>
      </c>
      <c r="B1939" s="187" t="s">
        <v>9037</v>
      </c>
      <c r="C1939" s="323" t="s">
        <v>9036</v>
      </c>
      <c r="D1939" s="324" t="s">
        <v>289</v>
      </c>
      <c r="E1939" s="344">
        <v>10.1</v>
      </c>
      <c r="F1939" s="324" t="s">
        <v>9037</v>
      </c>
    </row>
    <row r="1940" spans="1:6" x14ac:dyDescent="0.2">
      <c r="A1940" s="187" t="s">
        <v>9047</v>
      </c>
      <c r="B1940" s="187" t="s">
        <v>9049</v>
      </c>
      <c r="C1940" s="323" t="s">
        <v>9048</v>
      </c>
      <c r="D1940" s="324" t="s">
        <v>289</v>
      </c>
      <c r="E1940" s="344">
        <v>33.21</v>
      </c>
      <c r="F1940" s="324" t="s">
        <v>9049</v>
      </c>
    </row>
    <row r="1941" spans="1:6" x14ac:dyDescent="0.2">
      <c r="A1941" s="187" t="s">
        <v>9044</v>
      </c>
      <c r="B1941" s="187" t="s">
        <v>9046</v>
      </c>
      <c r="C1941" s="323" t="s">
        <v>9045</v>
      </c>
      <c r="D1941" s="324" t="s">
        <v>289</v>
      </c>
      <c r="E1941" s="344">
        <v>23.23</v>
      </c>
      <c r="F1941" s="324" t="s">
        <v>9046</v>
      </c>
    </row>
    <row r="1942" spans="1:6" x14ac:dyDescent="0.2">
      <c r="A1942" s="187" t="s">
        <v>9041</v>
      </c>
      <c r="B1942" s="187" t="s">
        <v>9043</v>
      </c>
      <c r="C1942" s="323" t="s">
        <v>9042</v>
      </c>
      <c r="D1942" s="324" t="s">
        <v>289</v>
      </c>
      <c r="E1942" s="344">
        <v>15.35</v>
      </c>
      <c r="F1942" s="324" t="s">
        <v>9043</v>
      </c>
    </row>
    <row r="1943" spans="1:6" x14ac:dyDescent="0.2">
      <c r="A1943" s="187" t="s">
        <v>9053</v>
      </c>
      <c r="B1943" s="187" t="s">
        <v>9055</v>
      </c>
      <c r="C1943" s="323" t="s">
        <v>9054</v>
      </c>
      <c r="D1943" s="324" t="s">
        <v>289</v>
      </c>
      <c r="E1943" s="344">
        <v>110.99</v>
      </c>
      <c r="F1943" s="324" t="s">
        <v>9055</v>
      </c>
    </row>
    <row r="1944" spans="1:6" x14ac:dyDescent="0.2">
      <c r="A1944" s="187" t="s">
        <v>9050</v>
      </c>
      <c r="B1944" s="187" t="s">
        <v>9052</v>
      </c>
      <c r="C1944" s="323" t="s">
        <v>9051</v>
      </c>
      <c r="D1944" s="324" t="s">
        <v>289</v>
      </c>
      <c r="E1944" s="344">
        <v>57.09</v>
      </c>
      <c r="F1944" s="324" t="s">
        <v>9052</v>
      </c>
    </row>
    <row r="1945" spans="1:6" x14ac:dyDescent="0.2">
      <c r="A1945" s="187" t="s">
        <v>9038</v>
      </c>
      <c r="B1945" s="187" t="s">
        <v>9040</v>
      </c>
      <c r="C1945" s="323" t="s">
        <v>9039</v>
      </c>
      <c r="D1945" s="324" t="s">
        <v>289</v>
      </c>
      <c r="E1945" s="344">
        <v>9.51</v>
      </c>
      <c r="F1945" s="324" t="s">
        <v>9040</v>
      </c>
    </row>
    <row r="1946" spans="1:6" x14ac:dyDescent="0.2">
      <c r="A1946" s="187" t="s">
        <v>9068</v>
      </c>
      <c r="B1946" s="187" t="s">
        <v>9070</v>
      </c>
      <c r="C1946" s="323" t="s">
        <v>9069</v>
      </c>
      <c r="D1946" s="324" t="s">
        <v>289</v>
      </c>
      <c r="E1946" s="344">
        <v>33.21</v>
      </c>
      <c r="F1946" s="324" t="s">
        <v>9070</v>
      </c>
    </row>
    <row r="1947" spans="1:6" x14ac:dyDescent="0.2">
      <c r="A1947" s="187" t="s">
        <v>9065</v>
      </c>
      <c r="B1947" s="187" t="s">
        <v>9067</v>
      </c>
      <c r="C1947" s="323" t="s">
        <v>9066</v>
      </c>
      <c r="D1947" s="324" t="s">
        <v>289</v>
      </c>
      <c r="E1947" s="344">
        <v>23.23</v>
      </c>
      <c r="F1947" s="324" t="s">
        <v>9067</v>
      </c>
    </row>
    <row r="1948" spans="1:6" x14ac:dyDescent="0.2">
      <c r="A1948" s="187" t="s">
        <v>9062</v>
      </c>
      <c r="B1948" s="187" t="s">
        <v>9064</v>
      </c>
      <c r="C1948" s="323" t="s">
        <v>9063</v>
      </c>
      <c r="D1948" s="324" t="s">
        <v>289</v>
      </c>
      <c r="E1948" s="344">
        <v>15.35</v>
      </c>
      <c r="F1948" s="324" t="s">
        <v>9064</v>
      </c>
    </row>
    <row r="1949" spans="1:6" x14ac:dyDescent="0.2">
      <c r="A1949" s="187" t="s">
        <v>9056</v>
      </c>
      <c r="B1949" s="187" t="s">
        <v>9058</v>
      </c>
      <c r="C1949" s="323" t="s">
        <v>9057</v>
      </c>
      <c r="D1949" s="324" t="s">
        <v>289</v>
      </c>
      <c r="E1949" s="344">
        <v>9</v>
      </c>
      <c r="F1949" s="324" t="s">
        <v>9058</v>
      </c>
    </row>
    <row r="1950" spans="1:6" x14ac:dyDescent="0.2">
      <c r="A1950" s="187" t="s">
        <v>9074</v>
      </c>
      <c r="B1950" s="187" t="s">
        <v>9076</v>
      </c>
      <c r="C1950" s="323" t="s">
        <v>9075</v>
      </c>
      <c r="D1950" s="324" t="s">
        <v>289</v>
      </c>
      <c r="E1950" s="344">
        <v>110.99</v>
      </c>
      <c r="F1950" s="324" t="s">
        <v>9076</v>
      </c>
    </row>
    <row r="1951" spans="1:6" x14ac:dyDescent="0.2">
      <c r="A1951" s="187" t="s">
        <v>9071</v>
      </c>
      <c r="B1951" s="187" t="s">
        <v>9073</v>
      </c>
      <c r="C1951" s="323" t="s">
        <v>9072</v>
      </c>
      <c r="D1951" s="324" t="s">
        <v>289</v>
      </c>
      <c r="E1951" s="344">
        <v>57.09</v>
      </c>
      <c r="F1951" s="324" t="s">
        <v>9073</v>
      </c>
    </row>
    <row r="1952" spans="1:6" x14ac:dyDescent="0.2">
      <c r="A1952" s="187" t="s">
        <v>9059</v>
      </c>
      <c r="B1952" s="187" t="s">
        <v>9061</v>
      </c>
      <c r="C1952" s="323" t="s">
        <v>9060</v>
      </c>
      <c r="D1952" s="324" t="s">
        <v>289</v>
      </c>
      <c r="E1952" s="344">
        <v>10.1</v>
      </c>
      <c r="F1952" s="324" t="s">
        <v>9061</v>
      </c>
    </row>
    <row r="1953" spans="1:6" x14ac:dyDescent="0.2">
      <c r="A1953" s="187" t="s">
        <v>9077</v>
      </c>
      <c r="B1953" s="187" t="s">
        <v>9079</v>
      </c>
      <c r="C1953" s="323" t="s">
        <v>9078</v>
      </c>
      <c r="D1953" s="324" t="s">
        <v>289</v>
      </c>
      <c r="E1953" s="344">
        <v>10.61</v>
      </c>
      <c r="F1953" s="324" t="s">
        <v>9079</v>
      </c>
    </row>
    <row r="1954" spans="1:6" x14ac:dyDescent="0.2">
      <c r="A1954" s="187" t="s">
        <v>1979</v>
      </c>
      <c r="B1954" s="187" t="s">
        <v>1981</v>
      </c>
      <c r="C1954" s="323" t="s">
        <v>1980</v>
      </c>
      <c r="D1954" s="324" t="s">
        <v>289</v>
      </c>
      <c r="E1954" s="344">
        <v>11.63</v>
      </c>
      <c r="F1954" s="324" t="s">
        <v>1981</v>
      </c>
    </row>
    <row r="1955" spans="1:6" x14ac:dyDescent="0.2">
      <c r="A1955" s="187" t="s">
        <v>9083</v>
      </c>
      <c r="B1955" s="187" t="s">
        <v>9085</v>
      </c>
      <c r="C1955" s="323" t="s">
        <v>9084</v>
      </c>
      <c r="D1955" s="324" t="s">
        <v>289</v>
      </c>
      <c r="E1955" s="344">
        <v>26.01</v>
      </c>
      <c r="F1955" s="324" t="s">
        <v>9085</v>
      </c>
    </row>
    <row r="1956" spans="1:6" x14ac:dyDescent="0.2">
      <c r="A1956" s="187" t="s">
        <v>9080</v>
      </c>
      <c r="B1956" s="187" t="s">
        <v>9082</v>
      </c>
      <c r="C1956" s="323" t="s">
        <v>9081</v>
      </c>
      <c r="D1956" s="324" t="s">
        <v>289</v>
      </c>
      <c r="E1956" s="344">
        <v>49.9</v>
      </c>
      <c r="F1956" s="324" t="s">
        <v>9082</v>
      </c>
    </row>
    <row r="1957" spans="1:6" x14ac:dyDescent="0.2">
      <c r="A1957" s="187" t="s">
        <v>1982</v>
      </c>
      <c r="B1957" s="187" t="s">
        <v>1984</v>
      </c>
      <c r="C1957" s="323" t="s">
        <v>1983</v>
      </c>
      <c r="D1957" s="324" t="s">
        <v>289</v>
      </c>
      <c r="E1957" s="344">
        <v>13.58</v>
      </c>
      <c r="F1957" s="324" t="s">
        <v>1984</v>
      </c>
    </row>
    <row r="1958" spans="1:6" x14ac:dyDescent="0.2">
      <c r="A1958" s="187" t="s">
        <v>9089</v>
      </c>
      <c r="B1958" s="187" t="s">
        <v>9091</v>
      </c>
      <c r="C1958" s="323" t="s">
        <v>9090</v>
      </c>
      <c r="D1958" s="324" t="s">
        <v>289</v>
      </c>
      <c r="E1958" s="344">
        <v>110.99</v>
      </c>
      <c r="F1958" s="324" t="s">
        <v>9091</v>
      </c>
    </row>
    <row r="1959" spans="1:6" x14ac:dyDescent="0.2">
      <c r="A1959" s="187" t="s">
        <v>9086</v>
      </c>
      <c r="B1959" s="187" t="s">
        <v>9088</v>
      </c>
      <c r="C1959" s="323" t="s">
        <v>9087</v>
      </c>
      <c r="D1959" s="324" t="s">
        <v>289</v>
      </c>
      <c r="E1959" s="344">
        <v>40.17</v>
      </c>
      <c r="F1959" s="324" t="s">
        <v>9088</v>
      </c>
    </row>
    <row r="1960" spans="1:6" x14ac:dyDescent="0.2">
      <c r="A1960" s="187" t="s">
        <v>9092</v>
      </c>
      <c r="B1960" s="187" t="s">
        <v>9094</v>
      </c>
      <c r="C1960" s="323" t="s">
        <v>9093</v>
      </c>
      <c r="D1960" s="324" t="s">
        <v>289</v>
      </c>
      <c r="E1960" s="344">
        <v>9</v>
      </c>
      <c r="F1960" s="324" t="s">
        <v>9094</v>
      </c>
    </row>
    <row r="1961" spans="1:6" x14ac:dyDescent="0.2">
      <c r="A1961" s="187" t="s">
        <v>9095</v>
      </c>
      <c r="B1961" s="187" t="s">
        <v>9097</v>
      </c>
      <c r="C1961" s="323" t="s">
        <v>9096</v>
      </c>
      <c r="D1961" s="324" t="s">
        <v>289</v>
      </c>
      <c r="E1961" s="344">
        <v>13.99</v>
      </c>
      <c r="F1961" s="324" t="s">
        <v>9097</v>
      </c>
    </row>
    <row r="1962" spans="1:6" x14ac:dyDescent="0.2">
      <c r="A1962" s="187" t="s">
        <v>9104</v>
      </c>
      <c r="B1962" s="187" t="s">
        <v>9106</v>
      </c>
      <c r="C1962" s="323" t="s">
        <v>9105</v>
      </c>
      <c r="D1962" s="324" t="s">
        <v>289</v>
      </c>
      <c r="E1962" s="344">
        <v>30.22</v>
      </c>
      <c r="F1962" s="324" t="s">
        <v>9106</v>
      </c>
    </row>
    <row r="1963" spans="1:6" x14ac:dyDescent="0.2">
      <c r="A1963" s="187" t="s">
        <v>9101</v>
      </c>
      <c r="B1963" s="187" t="s">
        <v>9103</v>
      </c>
      <c r="C1963" s="323" t="s">
        <v>9102</v>
      </c>
      <c r="D1963" s="324" t="s">
        <v>289</v>
      </c>
      <c r="E1963" s="344">
        <v>23.23</v>
      </c>
      <c r="F1963" s="324" t="s">
        <v>9103</v>
      </c>
    </row>
    <row r="1964" spans="1:6" x14ac:dyDescent="0.2">
      <c r="A1964" s="187" t="s">
        <v>9098</v>
      </c>
      <c r="B1964" s="187" t="s">
        <v>9100</v>
      </c>
      <c r="C1964" s="323" t="s">
        <v>9099</v>
      </c>
      <c r="D1964" s="324" t="s">
        <v>289</v>
      </c>
      <c r="E1964" s="344">
        <v>15.35</v>
      </c>
      <c r="F1964" s="324" t="s">
        <v>9100</v>
      </c>
    </row>
    <row r="1965" spans="1:6" x14ac:dyDescent="0.2">
      <c r="A1965" s="187" t="s">
        <v>9110</v>
      </c>
      <c r="B1965" s="187" t="s">
        <v>9112</v>
      </c>
      <c r="C1965" s="323" t="s">
        <v>9111</v>
      </c>
      <c r="D1965" s="324" t="s">
        <v>289</v>
      </c>
      <c r="E1965" s="344">
        <v>110.99</v>
      </c>
      <c r="F1965" s="324" t="s">
        <v>9112</v>
      </c>
    </row>
    <row r="1966" spans="1:6" x14ac:dyDescent="0.2">
      <c r="A1966" s="187" t="s">
        <v>9107</v>
      </c>
      <c r="B1966" s="187" t="s">
        <v>9109</v>
      </c>
      <c r="C1966" s="323" t="s">
        <v>9108</v>
      </c>
      <c r="D1966" s="324" t="s">
        <v>289</v>
      </c>
      <c r="E1966" s="344">
        <v>52.99</v>
      </c>
      <c r="F1966" s="324" t="s">
        <v>9109</v>
      </c>
    </row>
    <row r="1967" spans="1:6" x14ac:dyDescent="0.2">
      <c r="A1967" s="187" t="s">
        <v>2000</v>
      </c>
      <c r="B1967" s="187" t="s">
        <v>2002</v>
      </c>
      <c r="C1967" s="323" t="s">
        <v>2001</v>
      </c>
      <c r="D1967" s="324" t="s">
        <v>277</v>
      </c>
      <c r="E1967" s="344">
        <v>15.4</v>
      </c>
      <c r="F1967" s="324" t="s">
        <v>2002</v>
      </c>
    </row>
    <row r="1968" spans="1:6" x14ac:dyDescent="0.2">
      <c r="A1968" s="187" t="s">
        <v>8789</v>
      </c>
      <c r="B1968" s="187" t="s">
        <v>8791</v>
      </c>
      <c r="C1968" s="323" t="s">
        <v>8790</v>
      </c>
      <c r="D1968" s="324" t="s">
        <v>289</v>
      </c>
      <c r="E1968" s="344">
        <v>4.6399999999999997</v>
      </c>
      <c r="F1968" s="324" t="s">
        <v>8791</v>
      </c>
    </row>
    <row r="1969" spans="1:6" x14ac:dyDescent="0.2">
      <c r="A1969" s="187" t="s">
        <v>8792</v>
      </c>
      <c r="B1969" s="187" t="s">
        <v>8794</v>
      </c>
      <c r="C1969" s="323" t="s">
        <v>8793</v>
      </c>
      <c r="D1969" s="324" t="s">
        <v>289</v>
      </c>
      <c r="E1969" s="344">
        <v>6.47</v>
      </c>
      <c r="F1969" s="324" t="s">
        <v>8794</v>
      </c>
    </row>
    <row r="1970" spans="1:6" x14ac:dyDescent="0.2">
      <c r="A1970" s="187" t="s">
        <v>8795</v>
      </c>
      <c r="B1970" s="187" t="s">
        <v>8797</v>
      </c>
      <c r="C1970" s="323" t="s">
        <v>8796</v>
      </c>
      <c r="D1970" s="324" t="s">
        <v>289</v>
      </c>
      <c r="E1970" s="344">
        <v>12.86</v>
      </c>
      <c r="F1970" s="324" t="s">
        <v>8797</v>
      </c>
    </row>
    <row r="1971" spans="1:6" x14ac:dyDescent="0.2">
      <c r="A1971" s="187" t="s">
        <v>2003</v>
      </c>
      <c r="B1971" s="187" t="s">
        <v>2005</v>
      </c>
      <c r="C1971" s="323" t="s">
        <v>2004</v>
      </c>
      <c r="D1971" s="324" t="s">
        <v>289</v>
      </c>
      <c r="E1971" s="344">
        <v>28.53</v>
      </c>
      <c r="F1971" s="324" t="s">
        <v>2005</v>
      </c>
    </row>
    <row r="1972" spans="1:6" x14ac:dyDescent="0.2">
      <c r="A1972" s="187" t="s">
        <v>17006</v>
      </c>
      <c r="B1972" s="187" t="s">
        <v>17008</v>
      </c>
      <c r="C1972" s="323" t="s">
        <v>17007</v>
      </c>
      <c r="D1972" s="324" t="s">
        <v>289</v>
      </c>
      <c r="E1972" s="344">
        <v>1200</v>
      </c>
      <c r="F1972" s="324" t="s">
        <v>17008</v>
      </c>
    </row>
    <row r="1973" spans="1:6" x14ac:dyDescent="0.2">
      <c r="A1973" s="187" t="s">
        <v>2006</v>
      </c>
      <c r="B1973" s="187" t="s">
        <v>2008</v>
      </c>
      <c r="C1973" s="323" t="s">
        <v>2007</v>
      </c>
      <c r="D1973" s="324" t="s">
        <v>289</v>
      </c>
      <c r="E1973" s="344">
        <v>4.99</v>
      </c>
      <c r="F1973" s="324" t="s">
        <v>2008</v>
      </c>
    </row>
    <row r="1974" spans="1:6" x14ac:dyDescent="0.2">
      <c r="A1974" s="187" t="s">
        <v>2009</v>
      </c>
      <c r="B1974" s="187" t="s">
        <v>2011</v>
      </c>
      <c r="C1974" s="323" t="s">
        <v>2010</v>
      </c>
      <c r="D1974" s="324" t="s">
        <v>289</v>
      </c>
      <c r="E1974" s="344">
        <v>7.1</v>
      </c>
      <c r="F1974" s="324" t="s">
        <v>2011</v>
      </c>
    </row>
    <row r="1975" spans="1:6" x14ac:dyDescent="0.2">
      <c r="A1975" s="187" t="s">
        <v>2012</v>
      </c>
      <c r="B1975" s="187" t="s">
        <v>2014</v>
      </c>
      <c r="C1975" s="323" t="s">
        <v>2013</v>
      </c>
      <c r="D1975" s="324" t="s">
        <v>289</v>
      </c>
      <c r="E1975" s="344">
        <v>9.6</v>
      </c>
      <c r="F1975" s="324" t="s">
        <v>2014</v>
      </c>
    </row>
    <row r="1976" spans="1:6" x14ac:dyDescent="0.2">
      <c r="A1976" s="187" t="s">
        <v>2015</v>
      </c>
      <c r="B1976" s="187" t="s">
        <v>2017</v>
      </c>
      <c r="C1976" s="323" t="s">
        <v>2016</v>
      </c>
      <c r="D1976" s="324" t="s">
        <v>289</v>
      </c>
      <c r="E1976" s="344">
        <v>17.579999999999998</v>
      </c>
      <c r="F1976" s="324" t="s">
        <v>2017</v>
      </c>
    </row>
    <row r="1977" spans="1:6" x14ac:dyDescent="0.2">
      <c r="A1977" s="187" t="s">
        <v>2018</v>
      </c>
      <c r="B1977" s="187" t="s">
        <v>2020</v>
      </c>
      <c r="C1977" s="323" t="s">
        <v>2019</v>
      </c>
      <c r="D1977" s="324" t="s">
        <v>289</v>
      </c>
      <c r="E1977" s="344">
        <v>17.579999999999998</v>
      </c>
      <c r="F1977" s="324" t="s">
        <v>2020</v>
      </c>
    </row>
    <row r="1978" spans="1:6" x14ac:dyDescent="0.2">
      <c r="A1978" s="187" t="s">
        <v>6595</v>
      </c>
      <c r="B1978" s="187" t="s">
        <v>6597</v>
      </c>
      <c r="C1978" s="323" t="s">
        <v>6596</v>
      </c>
      <c r="D1978" s="324" t="s">
        <v>289</v>
      </c>
      <c r="E1978" s="344">
        <v>5.43</v>
      </c>
      <c r="F1978" s="324" t="s">
        <v>6597</v>
      </c>
    </row>
    <row r="1979" spans="1:6" x14ac:dyDescent="0.2">
      <c r="A1979" s="187" t="s">
        <v>6592</v>
      </c>
      <c r="B1979" s="187" t="s">
        <v>6594</v>
      </c>
      <c r="C1979" s="323" t="s">
        <v>6593</v>
      </c>
      <c r="D1979" s="324" t="s">
        <v>289</v>
      </c>
      <c r="E1979" s="344">
        <v>5.43</v>
      </c>
      <c r="F1979" s="324" t="s">
        <v>6594</v>
      </c>
    </row>
    <row r="1980" spans="1:6" x14ac:dyDescent="0.2">
      <c r="A1980" s="187" t="s">
        <v>8861</v>
      </c>
      <c r="B1980" s="187" t="s">
        <v>8863</v>
      </c>
      <c r="C1980" s="323" t="s">
        <v>8862</v>
      </c>
      <c r="D1980" s="324" t="s">
        <v>289</v>
      </c>
      <c r="E1980" s="344">
        <v>17.97</v>
      </c>
      <c r="F1980" s="324" t="s">
        <v>8863</v>
      </c>
    </row>
    <row r="1981" spans="1:6" x14ac:dyDescent="0.2">
      <c r="A1981" s="187" t="s">
        <v>8852</v>
      </c>
      <c r="B1981" s="187" t="s">
        <v>8854</v>
      </c>
      <c r="C1981" s="323" t="s">
        <v>8853</v>
      </c>
      <c r="D1981" s="324" t="s">
        <v>289</v>
      </c>
      <c r="E1981" s="344">
        <v>80.45</v>
      </c>
      <c r="F1981" s="324" t="s">
        <v>8854</v>
      </c>
    </row>
    <row r="1982" spans="1:6" x14ac:dyDescent="0.2">
      <c r="A1982" s="187" t="s">
        <v>17783</v>
      </c>
      <c r="B1982" s="187" t="s">
        <v>17785</v>
      </c>
      <c r="C1982" s="323" t="s">
        <v>17784</v>
      </c>
      <c r="D1982" s="324" t="s">
        <v>289</v>
      </c>
      <c r="E1982" s="344">
        <v>2.0699999999999998</v>
      </c>
      <c r="F1982" s="324" t="s">
        <v>17785</v>
      </c>
    </row>
    <row r="1983" spans="1:6" x14ac:dyDescent="0.2">
      <c r="A1983" s="187" t="s">
        <v>7274</v>
      </c>
      <c r="B1983" s="187" t="s">
        <v>7276</v>
      </c>
      <c r="C1983" s="323" t="s">
        <v>7275</v>
      </c>
      <c r="D1983" s="324" t="s">
        <v>289</v>
      </c>
      <c r="E1983" s="344">
        <v>10.199999999999999</v>
      </c>
      <c r="F1983" s="324" t="s">
        <v>7276</v>
      </c>
    </row>
    <row r="1984" spans="1:6" x14ac:dyDescent="0.2">
      <c r="A1984" s="187" t="s">
        <v>2021</v>
      </c>
      <c r="B1984" s="187" t="s">
        <v>2023</v>
      </c>
      <c r="C1984" s="323" t="s">
        <v>2022</v>
      </c>
      <c r="D1984" s="324" t="s">
        <v>289</v>
      </c>
      <c r="E1984" s="344">
        <v>32</v>
      </c>
      <c r="F1984" s="324" t="s">
        <v>2023</v>
      </c>
    </row>
    <row r="1985" spans="1:6" ht="25.5" x14ac:dyDescent="0.2">
      <c r="A1985" s="187" t="s">
        <v>17145</v>
      </c>
      <c r="B1985" s="187" t="s">
        <v>305</v>
      </c>
      <c r="C1985" s="323" t="s">
        <v>17146</v>
      </c>
      <c r="D1985" s="324" t="s">
        <v>289</v>
      </c>
      <c r="E1985" s="344">
        <v>29.99</v>
      </c>
      <c r="F1985" s="324" t="s">
        <v>305</v>
      </c>
    </row>
    <row r="1986" spans="1:6" ht="25.5" x14ac:dyDescent="0.2">
      <c r="A1986" s="187" t="s">
        <v>20867</v>
      </c>
      <c r="B1986" s="187" t="s">
        <v>20869</v>
      </c>
      <c r="C1986" s="323" t="s">
        <v>20868</v>
      </c>
      <c r="D1986" s="324" t="s">
        <v>289</v>
      </c>
      <c r="E1986" s="344">
        <v>3.17</v>
      </c>
      <c r="F1986" s="324" t="s">
        <v>20869</v>
      </c>
    </row>
    <row r="1987" spans="1:6" x14ac:dyDescent="0.2">
      <c r="A1987" s="187" t="s">
        <v>9868</v>
      </c>
      <c r="B1987" s="187" t="s">
        <v>9870</v>
      </c>
      <c r="C1987" s="323" t="s">
        <v>9869</v>
      </c>
      <c r="D1987" s="324" t="s">
        <v>289</v>
      </c>
      <c r="E1987" s="344">
        <v>16</v>
      </c>
      <c r="F1987" s="324" t="s">
        <v>9870</v>
      </c>
    </row>
    <row r="1988" spans="1:6" x14ac:dyDescent="0.2">
      <c r="A1988" s="187" t="s">
        <v>7686</v>
      </c>
      <c r="B1988" s="187" t="s">
        <v>7688</v>
      </c>
      <c r="C1988" s="323" t="s">
        <v>7687</v>
      </c>
      <c r="D1988" s="324" t="s">
        <v>7113</v>
      </c>
      <c r="E1988" s="344">
        <v>12.5</v>
      </c>
      <c r="F1988" s="324" t="s">
        <v>7688</v>
      </c>
    </row>
    <row r="1989" spans="1:6" x14ac:dyDescent="0.2">
      <c r="A1989" s="187" t="s">
        <v>7683</v>
      </c>
      <c r="B1989" s="187" t="s">
        <v>7685</v>
      </c>
      <c r="C1989" s="323" t="s">
        <v>7684</v>
      </c>
      <c r="D1989" s="324" t="s">
        <v>7113</v>
      </c>
      <c r="E1989" s="344">
        <v>27.76</v>
      </c>
      <c r="F1989" s="324" t="s">
        <v>7685</v>
      </c>
    </row>
    <row r="1990" spans="1:6" x14ac:dyDescent="0.2">
      <c r="A1990" s="187" t="s">
        <v>7689</v>
      </c>
      <c r="B1990" s="187" t="s">
        <v>7691</v>
      </c>
      <c r="C1990" s="323" t="s">
        <v>7690</v>
      </c>
      <c r="D1990" s="324" t="s">
        <v>7113</v>
      </c>
      <c r="E1990" s="344">
        <v>27.76</v>
      </c>
      <c r="F1990" s="324" t="s">
        <v>7691</v>
      </c>
    </row>
    <row r="1991" spans="1:6" ht="25.5" x14ac:dyDescent="0.2">
      <c r="A1991" s="187" t="s">
        <v>18660</v>
      </c>
      <c r="B1991" s="187" t="s">
        <v>18662</v>
      </c>
      <c r="C1991" s="323" t="s">
        <v>18661</v>
      </c>
      <c r="D1991" s="324" t="s">
        <v>289</v>
      </c>
      <c r="E1991" s="344">
        <v>20.93</v>
      </c>
      <c r="F1991" s="324" t="s">
        <v>18662</v>
      </c>
    </row>
    <row r="1992" spans="1:6" x14ac:dyDescent="0.2">
      <c r="A1992" s="187" t="s">
        <v>16281</v>
      </c>
      <c r="B1992" s="187" t="s">
        <v>16283</v>
      </c>
      <c r="C1992" s="323" t="s">
        <v>16282</v>
      </c>
      <c r="D1992" s="324" t="s">
        <v>289</v>
      </c>
      <c r="E1992" s="344">
        <v>4.88</v>
      </c>
      <c r="F1992" s="324" t="s">
        <v>16283</v>
      </c>
    </row>
    <row r="1993" spans="1:6" x14ac:dyDescent="0.2">
      <c r="A1993" s="187" t="s">
        <v>16284</v>
      </c>
      <c r="B1993" s="187" t="s">
        <v>16286</v>
      </c>
      <c r="C1993" s="323" t="s">
        <v>16285</v>
      </c>
      <c r="D1993" s="324" t="s">
        <v>289</v>
      </c>
      <c r="E1993" s="344">
        <v>3.22</v>
      </c>
      <c r="F1993" s="324" t="s">
        <v>16286</v>
      </c>
    </row>
    <row r="1994" spans="1:6" x14ac:dyDescent="0.2">
      <c r="A1994" s="187" t="s">
        <v>6380</v>
      </c>
      <c r="B1994" s="187" t="s">
        <v>6382</v>
      </c>
      <c r="C1994" s="323" t="s">
        <v>6381</v>
      </c>
      <c r="D1994" s="324" t="s">
        <v>289</v>
      </c>
      <c r="E1994" s="344">
        <v>12.5</v>
      </c>
      <c r="F1994" s="324" t="s">
        <v>6382</v>
      </c>
    </row>
    <row r="1995" spans="1:6" x14ac:dyDescent="0.2">
      <c r="A1995" s="187" t="s">
        <v>6688</v>
      </c>
      <c r="B1995" s="187" t="s">
        <v>6690</v>
      </c>
      <c r="C1995" s="323" t="s">
        <v>6689</v>
      </c>
      <c r="D1995" s="324" t="s">
        <v>289</v>
      </c>
      <c r="E1995" s="344">
        <v>12.5</v>
      </c>
      <c r="F1995" s="324" t="s">
        <v>6690</v>
      </c>
    </row>
    <row r="1996" spans="1:6" x14ac:dyDescent="0.2">
      <c r="A1996" s="187" t="s">
        <v>18699</v>
      </c>
      <c r="B1996" s="187" t="s">
        <v>18701</v>
      </c>
      <c r="C1996" s="323" t="s">
        <v>18700</v>
      </c>
      <c r="D1996" s="324" t="s">
        <v>289</v>
      </c>
      <c r="E1996" s="344">
        <v>2.44</v>
      </c>
      <c r="F1996" s="324" t="s">
        <v>18701</v>
      </c>
    </row>
    <row r="1997" spans="1:6" x14ac:dyDescent="0.2">
      <c r="A1997" s="187" t="s">
        <v>18702</v>
      </c>
      <c r="B1997" s="187" t="s">
        <v>18704</v>
      </c>
      <c r="C1997" s="323" t="s">
        <v>18703</v>
      </c>
      <c r="D1997" s="324" t="s">
        <v>289</v>
      </c>
      <c r="E1997" s="344">
        <v>2.74</v>
      </c>
      <c r="F1997" s="324" t="s">
        <v>18704</v>
      </c>
    </row>
    <row r="1998" spans="1:6" x14ac:dyDescent="0.2">
      <c r="A1998" s="187" t="s">
        <v>6598</v>
      </c>
      <c r="B1998" s="187" t="s">
        <v>6600</v>
      </c>
      <c r="C1998" s="323" t="s">
        <v>6599</v>
      </c>
      <c r="D1998" s="324" t="s">
        <v>289</v>
      </c>
      <c r="E1998" s="344">
        <v>27.76</v>
      </c>
      <c r="F1998" s="324" t="s">
        <v>6600</v>
      </c>
    </row>
    <row r="1999" spans="1:6" x14ac:dyDescent="0.2">
      <c r="A1999" s="187" t="s">
        <v>6604</v>
      </c>
      <c r="B1999" s="187" t="s">
        <v>6606</v>
      </c>
      <c r="C1999" s="323" t="s">
        <v>6605</v>
      </c>
      <c r="D1999" s="324" t="s">
        <v>289</v>
      </c>
      <c r="E1999" s="344">
        <v>27.76</v>
      </c>
      <c r="F1999" s="324" t="s">
        <v>6606</v>
      </c>
    </row>
    <row r="2000" spans="1:6" x14ac:dyDescent="0.2">
      <c r="A2000" s="187" t="s">
        <v>18672</v>
      </c>
      <c r="B2000" s="187" t="s">
        <v>18674</v>
      </c>
      <c r="C2000" s="323" t="s">
        <v>18673</v>
      </c>
      <c r="D2000" s="324" t="s">
        <v>289</v>
      </c>
      <c r="E2000" s="344">
        <v>5.2</v>
      </c>
      <c r="F2000" s="324" t="s">
        <v>18674</v>
      </c>
    </row>
    <row r="2001" spans="1:6" x14ac:dyDescent="0.2">
      <c r="A2001" s="187" t="s">
        <v>18663</v>
      </c>
      <c r="B2001" s="187" t="s">
        <v>18665</v>
      </c>
      <c r="C2001" s="323" t="s">
        <v>18664</v>
      </c>
      <c r="D2001" s="324" t="s">
        <v>289</v>
      </c>
      <c r="E2001" s="344">
        <v>6.23</v>
      </c>
      <c r="F2001" s="324" t="s">
        <v>18665</v>
      </c>
    </row>
    <row r="2002" spans="1:6" x14ac:dyDescent="0.2">
      <c r="A2002" s="187" t="s">
        <v>18675</v>
      </c>
      <c r="B2002" s="187" t="s">
        <v>18677</v>
      </c>
      <c r="C2002" s="323" t="s">
        <v>18676</v>
      </c>
      <c r="D2002" s="324" t="s">
        <v>289</v>
      </c>
      <c r="E2002" s="344">
        <v>3.37</v>
      </c>
      <c r="F2002" s="324" t="s">
        <v>18677</v>
      </c>
    </row>
    <row r="2003" spans="1:6" x14ac:dyDescent="0.2">
      <c r="A2003" s="187" t="s">
        <v>18666</v>
      </c>
      <c r="B2003" s="187" t="s">
        <v>18668</v>
      </c>
      <c r="C2003" s="323" t="s">
        <v>18667</v>
      </c>
      <c r="D2003" s="324" t="s">
        <v>289</v>
      </c>
      <c r="E2003" s="344">
        <v>6.23</v>
      </c>
      <c r="F2003" s="324" t="s">
        <v>18668</v>
      </c>
    </row>
    <row r="2004" spans="1:6" x14ac:dyDescent="0.2">
      <c r="A2004" s="187" t="s">
        <v>18678</v>
      </c>
      <c r="B2004" s="187" t="s">
        <v>18680</v>
      </c>
      <c r="C2004" s="323" t="s">
        <v>18679</v>
      </c>
      <c r="D2004" s="324" t="s">
        <v>289</v>
      </c>
      <c r="E2004" s="344">
        <v>6.04</v>
      </c>
      <c r="F2004" s="324" t="s">
        <v>18680</v>
      </c>
    </row>
    <row r="2005" spans="1:6" x14ac:dyDescent="0.2">
      <c r="A2005" s="187" t="s">
        <v>18681</v>
      </c>
      <c r="B2005" s="187" t="s">
        <v>18683</v>
      </c>
      <c r="C2005" s="323" t="s">
        <v>18682</v>
      </c>
      <c r="D2005" s="324" t="s">
        <v>289</v>
      </c>
      <c r="E2005" s="344">
        <v>10.48</v>
      </c>
      <c r="F2005" s="324" t="s">
        <v>18683</v>
      </c>
    </row>
    <row r="2006" spans="1:6" x14ac:dyDescent="0.2">
      <c r="A2006" s="187" t="s">
        <v>12394</v>
      </c>
      <c r="B2006" s="187" t="s">
        <v>12396</v>
      </c>
      <c r="C2006" s="323" t="s">
        <v>12395</v>
      </c>
      <c r="D2006" s="324" t="s">
        <v>289</v>
      </c>
      <c r="E2006" s="344">
        <v>9.07</v>
      </c>
      <c r="F2006" s="324" t="s">
        <v>12396</v>
      </c>
    </row>
    <row r="2007" spans="1:6" x14ac:dyDescent="0.2">
      <c r="A2007" s="187" t="s">
        <v>20804</v>
      </c>
      <c r="B2007" s="187" t="s">
        <v>20806</v>
      </c>
      <c r="C2007" s="323" t="s">
        <v>20805</v>
      </c>
      <c r="D2007" s="324" t="s">
        <v>289</v>
      </c>
      <c r="E2007" s="344">
        <v>9.19</v>
      </c>
      <c r="F2007" s="324" t="s">
        <v>20806</v>
      </c>
    </row>
    <row r="2008" spans="1:6" x14ac:dyDescent="0.2">
      <c r="A2008" s="187" t="s">
        <v>12391</v>
      </c>
      <c r="B2008" s="187" t="s">
        <v>12393</v>
      </c>
      <c r="C2008" s="323" t="s">
        <v>12392</v>
      </c>
      <c r="D2008" s="324" t="s">
        <v>289</v>
      </c>
      <c r="E2008" s="344">
        <v>11.41</v>
      </c>
      <c r="F2008" s="324" t="s">
        <v>12393</v>
      </c>
    </row>
    <row r="2009" spans="1:6" x14ac:dyDescent="0.2">
      <c r="A2009" s="187" t="s">
        <v>12388</v>
      </c>
      <c r="B2009" s="187" t="s">
        <v>12390</v>
      </c>
      <c r="C2009" s="323" t="s">
        <v>12389</v>
      </c>
      <c r="D2009" s="324" t="s">
        <v>289</v>
      </c>
      <c r="E2009" s="344">
        <v>22.17</v>
      </c>
      <c r="F2009" s="324" t="s">
        <v>12390</v>
      </c>
    </row>
    <row r="2010" spans="1:6" x14ac:dyDescent="0.2">
      <c r="A2010" s="187" t="s">
        <v>12826</v>
      </c>
      <c r="B2010" s="187" t="s">
        <v>12828</v>
      </c>
      <c r="C2010" s="323" t="s">
        <v>12827</v>
      </c>
      <c r="D2010" s="324" t="s">
        <v>289</v>
      </c>
      <c r="E2010" s="344">
        <v>45.41</v>
      </c>
      <c r="F2010" s="324" t="s">
        <v>12828</v>
      </c>
    </row>
    <row r="2011" spans="1:6" ht="25.5" x14ac:dyDescent="0.2">
      <c r="A2011" s="187" t="s">
        <v>17994</v>
      </c>
      <c r="B2011" s="187" t="s">
        <v>17996</v>
      </c>
      <c r="C2011" s="323" t="s">
        <v>17995</v>
      </c>
      <c r="D2011" s="324" t="s">
        <v>289</v>
      </c>
      <c r="E2011" s="344">
        <v>88.54</v>
      </c>
      <c r="F2011" s="324" t="s">
        <v>17996</v>
      </c>
    </row>
    <row r="2012" spans="1:6" x14ac:dyDescent="0.2">
      <c r="A2012" s="187" t="s">
        <v>16242</v>
      </c>
      <c r="B2012" s="187" t="s">
        <v>16244</v>
      </c>
      <c r="C2012" s="323" t="s">
        <v>16243</v>
      </c>
      <c r="D2012" s="324" t="s">
        <v>289</v>
      </c>
      <c r="E2012" s="344">
        <v>17.5</v>
      </c>
      <c r="F2012" s="324" t="s">
        <v>16244</v>
      </c>
    </row>
    <row r="2013" spans="1:6" x14ac:dyDescent="0.2">
      <c r="A2013" s="187" t="s">
        <v>20414</v>
      </c>
      <c r="B2013" s="187" t="s">
        <v>20416</v>
      </c>
      <c r="C2013" s="323" t="s">
        <v>20415</v>
      </c>
      <c r="D2013" s="324" t="s">
        <v>289</v>
      </c>
      <c r="E2013" s="344">
        <v>2.85</v>
      </c>
      <c r="F2013" s="324" t="s">
        <v>20416</v>
      </c>
    </row>
    <row r="2014" spans="1:6" x14ac:dyDescent="0.2">
      <c r="A2014" s="187" t="s">
        <v>18147</v>
      </c>
      <c r="B2014" s="187" t="s">
        <v>18149</v>
      </c>
      <c r="C2014" s="323" t="s">
        <v>18148</v>
      </c>
      <c r="D2014" s="324" t="s">
        <v>289</v>
      </c>
      <c r="E2014" s="344">
        <v>3.5</v>
      </c>
      <c r="F2014" s="324" t="s">
        <v>18149</v>
      </c>
    </row>
    <row r="2015" spans="1:6" x14ac:dyDescent="0.2">
      <c r="A2015" s="187" t="s">
        <v>19357</v>
      </c>
      <c r="B2015" s="187" t="s">
        <v>19359</v>
      </c>
      <c r="C2015" s="323" t="s">
        <v>19358</v>
      </c>
      <c r="D2015" s="324" t="s">
        <v>289</v>
      </c>
      <c r="E2015" s="344">
        <v>14.18</v>
      </c>
      <c r="F2015" s="324" t="s">
        <v>19359</v>
      </c>
    </row>
    <row r="2016" spans="1:6" x14ac:dyDescent="0.2">
      <c r="A2016" s="187" t="s">
        <v>18012</v>
      </c>
      <c r="B2016" s="187" t="s">
        <v>18014</v>
      </c>
      <c r="C2016" s="323" t="s">
        <v>18013</v>
      </c>
      <c r="D2016" s="324" t="s">
        <v>289</v>
      </c>
      <c r="E2016" s="344">
        <v>3.68</v>
      </c>
      <c r="F2016" s="324" t="s">
        <v>18014</v>
      </c>
    </row>
    <row r="2017" spans="1:6" x14ac:dyDescent="0.2">
      <c r="A2017" s="187" t="s">
        <v>19970</v>
      </c>
      <c r="B2017" s="187" t="s">
        <v>19972</v>
      </c>
      <c r="C2017" s="323" t="s">
        <v>19971</v>
      </c>
      <c r="D2017" s="324" t="s">
        <v>289</v>
      </c>
      <c r="E2017" s="344">
        <v>19.43</v>
      </c>
      <c r="F2017" s="324" t="s">
        <v>19972</v>
      </c>
    </row>
    <row r="2018" spans="1:6" x14ac:dyDescent="0.2">
      <c r="A2018" s="187" t="s">
        <v>18696</v>
      </c>
      <c r="B2018" s="187" t="s">
        <v>18698</v>
      </c>
      <c r="C2018" s="323" t="s">
        <v>18697</v>
      </c>
      <c r="D2018" s="324" t="s">
        <v>289</v>
      </c>
      <c r="E2018" s="344">
        <v>3.37</v>
      </c>
      <c r="F2018" s="324" t="s">
        <v>18698</v>
      </c>
    </row>
    <row r="2019" spans="1:6" x14ac:dyDescent="0.2">
      <c r="A2019" s="187" t="s">
        <v>24246</v>
      </c>
      <c r="B2019" s="187" t="s">
        <v>24248</v>
      </c>
      <c r="C2019" s="323" t="s">
        <v>24247</v>
      </c>
      <c r="D2019" s="324" t="s">
        <v>289</v>
      </c>
      <c r="E2019" s="344">
        <v>0.5</v>
      </c>
      <c r="F2019" s="324" t="s">
        <v>24248</v>
      </c>
    </row>
    <row r="2020" spans="1:6" x14ac:dyDescent="0.2">
      <c r="A2020" s="187" t="s">
        <v>16788</v>
      </c>
      <c r="B2020" s="187" t="s">
        <v>16790</v>
      </c>
      <c r="C2020" s="323" t="s">
        <v>16789</v>
      </c>
      <c r="D2020" s="324" t="s">
        <v>289</v>
      </c>
      <c r="E2020" s="344">
        <v>42.69</v>
      </c>
      <c r="F2020" s="324" t="s">
        <v>16790</v>
      </c>
    </row>
    <row r="2021" spans="1:6" x14ac:dyDescent="0.2">
      <c r="A2021" s="187" t="s">
        <v>6685</v>
      </c>
      <c r="B2021" s="187" t="s">
        <v>6687</v>
      </c>
      <c r="C2021" s="323" t="s">
        <v>6686</v>
      </c>
      <c r="D2021" s="324" t="s">
        <v>289</v>
      </c>
      <c r="E2021" s="344">
        <v>21.99</v>
      </c>
      <c r="F2021" s="324" t="s">
        <v>6687</v>
      </c>
    </row>
    <row r="2022" spans="1:6" x14ac:dyDescent="0.2">
      <c r="A2022" s="187" t="s">
        <v>7662</v>
      </c>
      <c r="B2022" s="187" t="s">
        <v>7664</v>
      </c>
      <c r="C2022" s="323" t="s">
        <v>7663</v>
      </c>
      <c r="D2022" s="324" t="s">
        <v>7113</v>
      </c>
      <c r="E2022" s="344">
        <v>13.67</v>
      </c>
      <c r="F2022" s="324" t="s">
        <v>7664</v>
      </c>
    </row>
    <row r="2023" spans="1:6" x14ac:dyDescent="0.2">
      <c r="A2023" s="187" t="s">
        <v>7659</v>
      </c>
      <c r="B2023" s="187" t="s">
        <v>7661</v>
      </c>
      <c r="C2023" s="323" t="s">
        <v>7660</v>
      </c>
      <c r="D2023" s="324" t="s">
        <v>7113</v>
      </c>
      <c r="E2023" s="344">
        <v>13.67</v>
      </c>
      <c r="F2023" s="324" t="s">
        <v>7661</v>
      </c>
    </row>
    <row r="2024" spans="1:6" x14ac:dyDescent="0.2">
      <c r="A2024" s="187" t="s">
        <v>7665</v>
      </c>
      <c r="B2024" s="187" t="s">
        <v>7667</v>
      </c>
      <c r="C2024" s="323" t="s">
        <v>7666</v>
      </c>
      <c r="D2024" s="324" t="s">
        <v>7113</v>
      </c>
      <c r="E2024" s="344">
        <v>13.67</v>
      </c>
      <c r="F2024" s="324" t="s">
        <v>7667</v>
      </c>
    </row>
    <row r="2025" spans="1:6" x14ac:dyDescent="0.2">
      <c r="A2025" s="187" t="s">
        <v>18684</v>
      </c>
      <c r="B2025" s="187" t="s">
        <v>18686</v>
      </c>
      <c r="C2025" s="323" t="s">
        <v>18685</v>
      </c>
      <c r="D2025" s="324" t="s">
        <v>289</v>
      </c>
      <c r="E2025" s="344">
        <v>30.6</v>
      </c>
      <c r="F2025" s="324" t="s">
        <v>18686</v>
      </c>
    </row>
    <row r="2026" spans="1:6" x14ac:dyDescent="0.2">
      <c r="A2026" s="187" t="s">
        <v>18292</v>
      </c>
      <c r="B2026" s="187" t="s">
        <v>18294</v>
      </c>
      <c r="C2026" s="323" t="s">
        <v>18293</v>
      </c>
      <c r="D2026" s="324" t="s">
        <v>289</v>
      </c>
      <c r="E2026" s="344">
        <v>11.46</v>
      </c>
      <c r="F2026" s="324" t="s">
        <v>18294</v>
      </c>
    </row>
    <row r="2027" spans="1:6" x14ac:dyDescent="0.2">
      <c r="A2027" s="187" t="s">
        <v>13828</v>
      </c>
      <c r="B2027" s="187" t="s">
        <v>13830</v>
      </c>
      <c r="C2027" s="323" t="s">
        <v>13829</v>
      </c>
      <c r="D2027" s="324" t="s">
        <v>289</v>
      </c>
      <c r="E2027" s="344">
        <v>8.5399999999999991</v>
      </c>
      <c r="F2027" s="324" t="s">
        <v>13830</v>
      </c>
    </row>
    <row r="2028" spans="1:6" x14ac:dyDescent="0.2">
      <c r="A2028" s="187" t="s">
        <v>16749</v>
      </c>
      <c r="B2028" s="187" t="s">
        <v>16751</v>
      </c>
      <c r="C2028" s="323" t="s">
        <v>16750</v>
      </c>
      <c r="D2028" s="324" t="s">
        <v>289</v>
      </c>
      <c r="E2028" s="344">
        <v>0.96</v>
      </c>
      <c r="F2028" s="324" t="s">
        <v>16751</v>
      </c>
    </row>
    <row r="2029" spans="1:6" x14ac:dyDescent="0.2">
      <c r="A2029" s="187" t="s">
        <v>14814</v>
      </c>
      <c r="B2029" s="187" t="s">
        <v>14816</v>
      </c>
      <c r="C2029" s="323" t="s">
        <v>14815</v>
      </c>
      <c r="D2029" s="324" t="s">
        <v>289</v>
      </c>
      <c r="E2029" s="344">
        <v>6.95</v>
      </c>
      <c r="F2029" s="324" t="s">
        <v>14816</v>
      </c>
    </row>
    <row r="2030" spans="1:6" x14ac:dyDescent="0.2">
      <c r="A2030" s="187" t="s">
        <v>13831</v>
      </c>
      <c r="B2030" s="187" t="s">
        <v>13833</v>
      </c>
      <c r="C2030" s="323" t="s">
        <v>13832</v>
      </c>
      <c r="D2030" s="324" t="s">
        <v>289</v>
      </c>
      <c r="E2030" s="344">
        <v>16.420000000000002</v>
      </c>
      <c r="F2030" s="324" t="s">
        <v>13833</v>
      </c>
    </row>
    <row r="2031" spans="1:6" x14ac:dyDescent="0.2">
      <c r="A2031" s="187" t="s">
        <v>18144</v>
      </c>
      <c r="B2031" s="187" t="s">
        <v>18146</v>
      </c>
      <c r="C2031" s="323" t="s">
        <v>18145</v>
      </c>
      <c r="D2031" s="324" t="s">
        <v>289</v>
      </c>
      <c r="E2031" s="344">
        <v>99.97</v>
      </c>
      <c r="F2031" s="324" t="s">
        <v>18146</v>
      </c>
    </row>
    <row r="2032" spans="1:6" x14ac:dyDescent="0.2">
      <c r="A2032" s="187" t="s">
        <v>2024</v>
      </c>
      <c r="B2032" s="187" t="s">
        <v>2026</v>
      </c>
      <c r="C2032" s="323" t="s">
        <v>2025</v>
      </c>
      <c r="D2032" s="324" t="s">
        <v>289</v>
      </c>
      <c r="E2032" s="344">
        <v>3</v>
      </c>
      <c r="F2032" s="324" t="s">
        <v>2026</v>
      </c>
    </row>
    <row r="2033" spans="1:6" x14ac:dyDescent="0.2">
      <c r="A2033" s="187" t="s">
        <v>2027</v>
      </c>
      <c r="B2033" s="187" t="s">
        <v>2029</v>
      </c>
      <c r="C2033" s="323" t="s">
        <v>2028</v>
      </c>
      <c r="D2033" s="324" t="s">
        <v>289</v>
      </c>
      <c r="E2033" s="344">
        <v>1.5</v>
      </c>
      <c r="F2033" s="324" t="s">
        <v>2029</v>
      </c>
    </row>
    <row r="2034" spans="1:6" x14ac:dyDescent="0.2">
      <c r="A2034" s="187" t="s">
        <v>9826</v>
      </c>
      <c r="B2034" s="187" t="s">
        <v>9828</v>
      </c>
      <c r="C2034" s="323" t="s">
        <v>9827</v>
      </c>
      <c r="D2034" s="324" t="s">
        <v>289</v>
      </c>
      <c r="E2034" s="344">
        <v>1.5</v>
      </c>
      <c r="F2034" s="324" t="s">
        <v>9828</v>
      </c>
    </row>
    <row r="2035" spans="1:6" x14ac:dyDescent="0.2">
      <c r="A2035" s="187" t="s">
        <v>18792</v>
      </c>
      <c r="B2035" s="187" t="s">
        <v>18794</v>
      </c>
      <c r="C2035" s="323" t="s">
        <v>18793</v>
      </c>
      <c r="D2035" s="324" t="s">
        <v>289</v>
      </c>
      <c r="E2035" s="344">
        <v>21.08</v>
      </c>
      <c r="F2035" s="324" t="s">
        <v>18794</v>
      </c>
    </row>
    <row r="2036" spans="1:6" x14ac:dyDescent="0.2">
      <c r="A2036" s="187" t="s">
        <v>12499</v>
      </c>
      <c r="B2036" s="187" t="s">
        <v>12501</v>
      </c>
      <c r="C2036" s="323" t="s">
        <v>12500</v>
      </c>
      <c r="D2036" s="324" t="s">
        <v>289</v>
      </c>
      <c r="E2036" s="344">
        <v>4</v>
      </c>
      <c r="F2036" s="324" t="s">
        <v>12501</v>
      </c>
    </row>
    <row r="2037" spans="1:6" x14ac:dyDescent="0.2">
      <c r="A2037" s="187" t="s">
        <v>20375</v>
      </c>
      <c r="B2037" s="187" t="s">
        <v>20377</v>
      </c>
      <c r="C2037" s="323" t="s">
        <v>20376</v>
      </c>
      <c r="D2037" s="324" t="s">
        <v>289</v>
      </c>
      <c r="E2037" s="344">
        <v>23.3</v>
      </c>
      <c r="F2037" s="324" t="s">
        <v>20377</v>
      </c>
    </row>
    <row r="2038" spans="1:6" x14ac:dyDescent="0.2">
      <c r="A2038" s="187" t="s">
        <v>8113</v>
      </c>
      <c r="B2038" s="187" t="s">
        <v>8115</v>
      </c>
      <c r="C2038" s="323" t="s">
        <v>8114</v>
      </c>
      <c r="D2038" s="324" t="s">
        <v>289</v>
      </c>
      <c r="E2038" s="344">
        <v>0.75</v>
      </c>
      <c r="F2038" s="324" t="s">
        <v>8115</v>
      </c>
    </row>
    <row r="2039" spans="1:6" x14ac:dyDescent="0.2">
      <c r="A2039" s="187" t="s">
        <v>7523</v>
      </c>
      <c r="B2039" s="187" t="s">
        <v>7525</v>
      </c>
      <c r="C2039" s="323" t="s">
        <v>7524</v>
      </c>
      <c r="D2039" s="324" t="s">
        <v>7113</v>
      </c>
      <c r="E2039" s="344">
        <v>3.73</v>
      </c>
      <c r="F2039" s="324" t="s">
        <v>7525</v>
      </c>
    </row>
    <row r="2040" spans="1:6" x14ac:dyDescent="0.2">
      <c r="A2040" s="187" t="s">
        <v>7514</v>
      </c>
      <c r="B2040" s="187" t="s">
        <v>7516</v>
      </c>
      <c r="C2040" s="323" t="s">
        <v>7515</v>
      </c>
      <c r="D2040" s="324" t="s">
        <v>7113</v>
      </c>
      <c r="E2040" s="344">
        <v>1.8</v>
      </c>
      <c r="F2040" s="324" t="s">
        <v>7516</v>
      </c>
    </row>
    <row r="2041" spans="1:6" x14ac:dyDescent="0.2">
      <c r="A2041" s="187" t="s">
        <v>7517</v>
      </c>
      <c r="B2041" s="187" t="s">
        <v>7519</v>
      </c>
      <c r="C2041" s="323" t="s">
        <v>7518</v>
      </c>
      <c r="D2041" s="324" t="s">
        <v>7113</v>
      </c>
      <c r="E2041" s="344">
        <v>4.99</v>
      </c>
      <c r="F2041" s="324" t="s">
        <v>7519</v>
      </c>
    </row>
    <row r="2042" spans="1:6" x14ac:dyDescent="0.2">
      <c r="A2042" s="187" t="s">
        <v>7520</v>
      </c>
      <c r="B2042" s="187" t="s">
        <v>7522</v>
      </c>
      <c r="C2042" s="323" t="s">
        <v>7521</v>
      </c>
      <c r="D2042" s="324" t="s">
        <v>7113</v>
      </c>
      <c r="E2042" s="344">
        <v>5.27</v>
      </c>
      <c r="F2042" s="324" t="s">
        <v>7522</v>
      </c>
    </row>
    <row r="2043" spans="1:6" x14ac:dyDescent="0.2">
      <c r="A2043" s="187" t="s">
        <v>7755</v>
      </c>
      <c r="B2043" s="187" t="s">
        <v>7757</v>
      </c>
      <c r="C2043" s="323" t="s">
        <v>7756</v>
      </c>
      <c r="D2043" s="324" t="s">
        <v>289</v>
      </c>
      <c r="E2043" s="344">
        <v>6.58</v>
      </c>
      <c r="F2043" s="324" t="s">
        <v>7757</v>
      </c>
    </row>
    <row r="2044" spans="1:6" x14ac:dyDescent="0.2">
      <c r="A2044" s="187" t="s">
        <v>7758</v>
      </c>
      <c r="B2044" s="187" t="s">
        <v>7760</v>
      </c>
      <c r="C2044" s="323" t="s">
        <v>7759</v>
      </c>
      <c r="D2044" s="324" t="s">
        <v>289</v>
      </c>
      <c r="E2044" s="344">
        <v>9.23</v>
      </c>
      <c r="F2044" s="324" t="s">
        <v>7760</v>
      </c>
    </row>
    <row r="2045" spans="1:6" x14ac:dyDescent="0.2">
      <c r="A2045" s="187" t="s">
        <v>20372</v>
      </c>
      <c r="B2045" s="187" t="s">
        <v>20374</v>
      </c>
      <c r="C2045" s="323" t="s">
        <v>20373</v>
      </c>
      <c r="D2045" s="324" t="s">
        <v>289</v>
      </c>
      <c r="E2045" s="344">
        <v>13.15</v>
      </c>
      <c r="F2045" s="324" t="s">
        <v>20374</v>
      </c>
    </row>
    <row r="2046" spans="1:6" x14ac:dyDescent="0.2">
      <c r="A2046" s="187" t="s">
        <v>7478</v>
      </c>
      <c r="B2046" s="187" t="s">
        <v>7480</v>
      </c>
      <c r="C2046" s="323" t="s">
        <v>7479</v>
      </c>
      <c r="D2046" s="324" t="s">
        <v>7113</v>
      </c>
      <c r="E2046" s="344">
        <v>20.84</v>
      </c>
      <c r="F2046" s="324" t="s">
        <v>7480</v>
      </c>
    </row>
    <row r="2047" spans="1:6" x14ac:dyDescent="0.2">
      <c r="A2047" s="187" t="s">
        <v>17136</v>
      </c>
      <c r="B2047" s="187" t="s">
        <v>17138</v>
      </c>
      <c r="C2047" s="323" t="s">
        <v>17137</v>
      </c>
      <c r="D2047" s="324" t="s">
        <v>7113</v>
      </c>
      <c r="E2047" s="344">
        <v>3.5</v>
      </c>
      <c r="F2047" s="324" t="s">
        <v>17138</v>
      </c>
    </row>
    <row r="2048" spans="1:6" x14ac:dyDescent="0.2">
      <c r="A2048" s="187" t="s">
        <v>6601</v>
      </c>
      <c r="B2048" s="187" t="s">
        <v>6603</v>
      </c>
      <c r="C2048" s="323" t="s">
        <v>6602</v>
      </c>
      <c r="D2048" s="324" t="s">
        <v>289</v>
      </c>
      <c r="E2048" s="344">
        <v>11.35</v>
      </c>
      <c r="F2048" s="324" t="s">
        <v>6603</v>
      </c>
    </row>
    <row r="2049" spans="1:6" ht="25.5" x14ac:dyDescent="0.2">
      <c r="A2049" s="187" t="s">
        <v>18687</v>
      </c>
      <c r="B2049" s="187" t="s">
        <v>18689</v>
      </c>
      <c r="C2049" s="323" t="s">
        <v>18688</v>
      </c>
      <c r="D2049" s="324" t="s">
        <v>289</v>
      </c>
      <c r="E2049" s="344">
        <v>4.9400000000000004</v>
      </c>
      <c r="F2049" s="324" t="s">
        <v>18689</v>
      </c>
    </row>
    <row r="2050" spans="1:6" ht="25.5" x14ac:dyDescent="0.2">
      <c r="A2050" s="187" t="s">
        <v>18690</v>
      </c>
      <c r="B2050" s="187" t="s">
        <v>18692</v>
      </c>
      <c r="C2050" s="323" t="s">
        <v>18691</v>
      </c>
      <c r="D2050" s="324" t="s">
        <v>289</v>
      </c>
      <c r="E2050" s="344">
        <v>1.74</v>
      </c>
      <c r="F2050" s="324" t="s">
        <v>18692</v>
      </c>
    </row>
    <row r="2051" spans="1:6" x14ac:dyDescent="0.2">
      <c r="A2051" s="187" t="s">
        <v>2030</v>
      </c>
      <c r="B2051" s="187" t="s">
        <v>2032</v>
      </c>
      <c r="C2051" s="323" t="s">
        <v>2031</v>
      </c>
      <c r="D2051" s="324" t="s">
        <v>289</v>
      </c>
      <c r="E2051" s="344">
        <v>9.9</v>
      </c>
      <c r="F2051" s="324" t="s">
        <v>2032</v>
      </c>
    </row>
    <row r="2052" spans="1:6" x14ac:dyDescent="0.2">
      <c r="A2052" s="187" t="s">
        <v>12811</v>
      </c>
      <c r="B2052" s="187" t="s">
        <v>12813</v>
      </c>
      <c r="C2052" s="323" t="s">
        <v>12812</v>
      </c>
      <c r="D2052" s="324" t="s">
        <v>289</v>
      </c>
      <c r="E2052" s="344">
        <v>9.51</v>
      </c>
      <c r="F2052" s="324" t="s">
        <v>12813</v>
      </c>
    </row>
    <row r="2053" spans="1:6" x14ac:dyDescent="0.2">
      <c r="A2053" s="187" t="s">
        <v>12631</v>
      </c>
      <c r="B2053" s="187" t="s">
        <v>12633</v>
      </c>
      <c r="C2053" s="323" t="s">
        <v>12632</v>
      </c>
      <c r="D2053" s="324" t="s">
        <v>289</v>
      </c>
      <c r="E2053" s="344">
        <v>16.54</v>
      </c>
      <c r="F2053" s="324" t="s">
        <v>12633</v>
      </c>
    </row>
    <row r="2054" spans="1:6" x14ac:dyDescent="0.2">
      <c r="A2054" s="187" t="s">
        <v>12814</v>
      </c>
      <c r="B2054" s="187" t="s">
        <v>12816</v>
      </c>
      <c r="C2054" s="323" t="s">
        <v>12815</v>
      </c>
      <c r="D2054" s="324" t="s">
        <v>289</v>
      </c>
      <c r="E2054" s="344">
        <v>1.86</v>
      </c>
      <c r="F2054" s="324" t="s">
        <v>12816</v>
      </c>
    </row>
    <row r="2055" spans="1:6" x14ac:dyDescent="0.2">
      <c r="A2055" s="187" t="s">
        <v>21493</v>
      </c>
      <c r="B2055" s="187" t="s">
        <v>21495</v>
      </c>
      <c r="C2055" s="323" t="s">
        <v>21494</v>
      </c>
      <c r="D2055" s="324" t="s">
        <v>289</v>
      </c>
      <c r="E2055" s="344">
        <v>1.86</v>
      </c>
      <c r="F2055" s="324" t="s">
        <v>21495</v>
      </c>
    </row>
    <row r="2056" spans="1:6" x14ac:dyDescent="0.2">
      <c r="A2056" s="187" t="s">
        <v>16707</v>
      </c>
      <c r="B2056" s="187" t="s">
        <v>16709</v>
      </c>
      <c r="C2056" s="323" t="s">
        <v>16708</v>
      </c>
      <c r="D2056" s="324" t="s">
        <v>289</v>
      </c>
      <c r="E2056" s="344">
        <v>1.44</v>
      </c>
      <c r="F2056" s="324" t="s">
        <v>16709</v>
      </c>
    </row>
    <row r="2057" spans="1:6" x14ac:dyDescent="0.2">
      <c r="A2057" s="187" t="s">
        <v>16710</v>
      </c>
      <c r="B2057" s="187" t="s">
        <v>16712</v>
      </c>
      <c r="C2057" s="323" t="s">
        <v>16711</v>
      </c>
      <c r="D2057" s="324" t="s">
        <v>289</v>
      </c>
      <c r="E2057" s="344">
        <v>1.44</v>
      </c>
      <c r="F2057" s="324" t="s">
        <v>16712</v>
      </c>
    </row>
    <row r="2058" spans="1:6" x14ac:dyDescent="0.2">
      <c r="A2058" s="187" t="s">
        <v>19669</v>
      </c>
      <c r="B2058" s="187" t="s">
        <v>19671</v>
      </c>
      <c r="C2058" s="323" t="s">
        <v>19670</v>
      </c>
      <c r="D2058" s="324" t="s">
        <v>7113</v>
      </c>
      <c r="E2058" s="344">
        <v>9.23</v>
      </c>
      <c r="F2058" s="324" t="s">
        <v>19671</v>
      </c>
    </row>
    <row r="2059" spans="1:6" x14ac:dyDescent="0.2">
      <c r="A2059" s="187" t="s">
        <v>18795</v>
      </c>
      <c r="B2059" s="187" t="s">
        <v>18797</v>
      </c>
      <c r="C2059" s="323" t="s">
        <v>18796</v>
      </c>
      <c r="D2059" s="324" t="s">
        <v>7113</v>
      </c>
      <c r="E2059" s="344">
        <v>5.75</v>
      </c>
      <c r="F2059" s="324" t="s">
        <v>18797</v>
      </c>
    </row>
    <row r="2060" spans="1:6" x14ac:dyDescent="0.2">
      <c r="A2060" s="187" t="s">
        <v>24291</v>
      </c>
      <c r="B2060" s="187" t="s">
        <v>24293</v>
      </c>
      <c r="C2060" s="323" t="s">
        <v>24292</v>
      </c>
      <c r="D2060" s="324" t="s">
        <v>289</v>
      </c>
      <c r="E2060" s="344">
        <v>23.3</v>
      </c>
      <c r="F2060" s="324" t="s">
        <v>24293</v>
      </c>
    </row>
    <row r="2061" spans="1:6" x14ac:dyDescent="0.2">
      <c r="A2061" s="187" t="s">
        <v>7674</v>
      </c>
      <c r="B2061" s="187" t="s">
        <v>7676</v>
      </c>
      <c r="C2061" s="323" t="s">
        <v>7675</v>
      </c>
      <c r="D2061" s="324" t="s">
        <v>7113</v>
      </c>
      <c r="E2061" s="344">
        <v>3.5</v>
      </c>
      <c r="F2061" s="324" t="s">
        <v>7676</v>
      </c>
    </row>
    <row r="2062" spans="1:6" x14ac:dyDescent="0.2">
      <c r="A2062" s="187" t="s">
        <v>18693</v>
      </c>
      <c r="B2062" s="187" t="s">
        <v>18695</v>
      </c>
      <c r="C2062" s="323" t="s">
        <v>18694</v>
      </c>
      <c r="D2062" s="324" t="s">
        <v>289</v>
      </c>
      <c r="E2062" s="344">
        <v>3.2</v>
      </c>
      <c r="F2062" s="324" t="s">
        <v>18695</v>
      </c>
    </row>
    <row r="2063" spans="1:6" x14ac:dyDescent="0.2">
      <c r="A2063" s="187" t="s">
        <v>8918</v>
      </c>
      <c r="B2063" s="187" t="s">
        <v>8920</v>
      </c>
      <c r="C2063" s="323" t="s">
        <v>8919</v>
      </c>
      <c r="D2063" s="324" t="s">
        <v>289</v>
      </c>
      <c r="E2063" s="344">
        <v>0.9</v>
      </c>
      <c r="F2063" s="324" t="s">
        <v>8920</v>
      </c>
    </row>
    <row r="2064" spans="1:6" ht="25.5" x14ac:dyDescent="0.2">
      <c r="A2064" s="187" t="s">
        <v>17973</v>
      </c>
      <c r="B2064" s="187" t="s">
        <v>17975</v>
      </c>
      <c r="C2064" s="323" t="s">
        <v>17974</v>
      </c>
      <c r="D2064" s="324" t="s">
        <v>289</v>
      </c>
      <c r="E2064" s="344">
        <v>8.7799999999999994</v>
      </c>
      <c r="F2064" s="324" t="s">
        <v>17975</v>
      </c>
    </row>
    <row r="2065" spans="1:6" x14ac:dyDescent="0.2">
      <c r="A2065" s="187" t="s">
        <v>17985</v>
      </c>
      <c r="B2065" s="187" t="s">
        <v>17987</v>
      </c>
      <c r="C2065" s="323" t="s">
        <v>17986</v>
      </c>
      <c r="D2065" s="324" t="s">
        <v>289</v>
      </c>
      <c r="E2065" s="344">
        <v>14.64</v>
      </c>
      <c r="F2065" s="324" t="s">
        <v>17987</v>
      </c>
    </row>
    <row r="2066" spans="1:6" x14ac:dyDescent="0.2">
      <c r="A2066" s="187" t="s">
        <v>20279</v>
      </c>
      <c r="B2066" s="187" t="s">
        <v>20281</v>
      </c>
      <c r="C2066" s="323" t="s">
        <v>20280</v>
      </c>
      <c r="D2066" s="324" t="s">
        <v>289</v>
      </c>
      <c r="E2066" s="344">
        <v>34.85</v>
      </c>
      <c r="F2066" s="324" t="s">
        <v>20281</v>
      </c>
    </row>
    <row r="2067" spans="1:6" x14ac:dyDescent="0.2">
      <c r="A2067" s="187" t="s">
        <v>18741</v>
      </c>
      <c r="B2067" s="187" t="s">
        <v>18743</v>
      </c>
      <c r="C2067" s="323" t="s">
        <v>18742</v>
      </c>
      <c r="D2067" s="324" t="s">
        <v>289</v>
      </c>
      <c r="E2067" s="344">
        <v>22.97</v>
      </c>
      <c r="F2067" s="324" t="s">
        <v>18743</v>
      </c>
    </row>
    <row r="2068" spans="1:6" x14ac:dyDescent="0.2">
      <c r="A2068" s="187" t="s">
        <v>18750</v>
      </c>
      <c r="B2068" s="187" t="s">
        <v>18752</v>
      </c>
      <c r="C2068" s="323" t="s">
        <v>18751</v>
      </c>
      <c r="D2068" s="324" t="s">
        <v>289</v>
      </c>
      <c r="E2068" s="344">
        <v>101.18</v>
      </c>
      <c r="F2068" s="324" t="s">
        <v>18752</v>
      </c>
    </row>
    <row r="2069" spans="1:6" x14ac:dyDescent="0.2">
      <c r="A2069" s="187" t="s">
        <v>15856</v>
      </c>
      <c r="B2069" s="187" t="s">
        <v>15858</v>
      </c>
      <c r="C2069" s="323" t="s">
        <v>15857</v>
      </c>
      <c r="D2069" s="324" t="s">
        <v>289</v>
      </c>
      <c r="E2069" s="344">
        <v>22.54</v>
      </c>
      <c r="F2069" s="324" t="s">
        <v>15858</v>
      </c>
    </row>
    <row r="2070" spans="1:6" ht="25.5" x14ac:dyDescent="0.2">
      <c r="A2070" s="187" t="s">
        <v>23799</v>
      </c>
      <c r="B2070" s="187" t="s">
        <v>23801</v>
      </c>
      <c r="C2070" s="323" t="s">
        <v>23800</v>
      </c>
      <c r="D2070" s="324" t="s">
        <v>289</v>
      </c>
      <c r="E2070" s="344">
        <v>8898.44</v>
      </c>
      <c r="F2070" s="324" t="s">
        <v>23801</v>
      </c>
    </row>
    <row r="2071" spans="1:6" ht="38.25" x14ac:dyDescent="0.2">
      <c r="A2071" s="187" t="s">
        <v>22484</v>
      </c>
      <c r="B2071" s="187" t="s">
        <v>22486</v>
      </c>
      <c r="C2071" s="323" t="s">
        <v>22485</v>
      </c>
      <c r="D2071" s="324" t="s">
        <v>289</v>
      </c>
      <c r="E2071" s="344">
        <v>3428.67</v>
      </c>
      <c r="F2071" s="324" t="s">
        <v>22486</v>
      </c>
    </row>
    <row r="2072" spans="1:6" x14ac:dyDescent="0.2">
      <c r="A2072" s="187" t="s">
        <v>23206</v>
      </c>
      <c r="B2072" s="187" t="s">
        <v>23208</v>
      </c>
      <c r="C2072" s="323" t="s">
        <v>23207</v>
      </c>
      <c r="D2072" s="324" t="s">
        <v>289</v>
      </c>
      <c r="E2072" s="344">
        <v>3018.06</v>
      </c>
      <c r="F2072" s="324" t="s">
        <v>23208</v>
      </c>
    </row>
    <row r="2073" spans="1:6" x14ac:dyDescent="0.2">
      <c r="A2073" s="187" t="s">
        <v>17022</v>
      </c>
      <c r="B2073" s="187" t="s">
        <v>17024</v>
      </c>
      <c r="C2073" s="323" t="s">
        <v>17023</v>
      </c>
      <c r="D2073" s="324" t="s">
        <v>289</v>
      </c>
      <c r="E2073" s="344">
        <v>376.89</v>
      </c>
      <c r="F2073" s="324" t="s">
        <v>17024</v>
      </c>
    </row>
    <row r="2074" spans="1:6" x14ac:dyDescent="0.2">
      <c r="A2074" s="187" t="s">
        <v>17025</v>
      </c>
      <c r="B2074" s="187" t="s">
        <v>17027</v>
      </c>
      <c r="C2074" s="323" t="s">
        <v>17026</v>
      </c>
      <c r="D2074" s="324" t="s">
        <v>289</v>
      </c>
      <c r="E2074" s="344">
        <v>659.56</v>
      </c>
      <c r="F2074" s="324" t="s">
        <v>17027</v>
      </c>
    </row>
    <row r="2075" spans="1:6" x14ac:dyDescent="0.2">
      <c r="A2075" s="187" t="s">
        <v>17028</v>
      </c>
      <c r="B2075" s="187" t="s">
        <v>17030</v>
      </c>
      <c r="C2075" s="323" t="s">
        <v>17029</v>
      </c>
      <c r="D2075" s="324" t="s">
        <v>289</v>
      </c>
      <c r="E2075" s="344">
        <v>988.82</v>
      </c>
      <c r="F2075" s="324" t="s">
        <v>17030</v>
      </c>
    </row>
    <row r="2076" spans="1:6" x14ac:dyDescent="0.2">
      <c r="A2076" s="187" t="s">
        <v>17031</v>
      </c>
      <c r="B2076" s="187" t="s">
        <v>17033</v>
      </c>
      <c r="C2076" s="323" t="s">
        <v>17032</v>
      </c>
      <c r="D2076" s="324" t="s">
        <v>289</v>
      </c>
      <c r="E2076" s="344">
        <v>1172.5999999999999</v>
      </c>
      <c r="F2076" s="324" t="s">
        <v>17033</v>
      </c>
    </row>
    <row r="2077" spans="1:6" x14ac:dyDescent="0.2">
      <c r="A2077" s="187" t="s">
        <v>19738</v>
      </c>
      <c r="B2077" s="187" t="s">
        <v>19741</v>
      </c>
      <c r="C2077" s="323" t="s">
        <v>19739</v>
      </c>
      <c r="D2077" s="324" t="s">
        <v>19740</v>
      </c>
      <c r="E2077" s="344">
        <v>22.89</v>
      </c>
      <c r="F2077" s="324" t="s">
        <v>19741</v>
      </c>
    </row>
    <row r="2078" spans="1:6" ht="25.5" x14ac:dyDescent="0.2">
      <c r="A2078" s="187" t="s">
        <v>20750</v>
      </c>
      <c r="B2078" s="187" t="s">
        <v>20752</v>
      </c>
      <c r="C2078" s="323" t="s">
        <v>20751</v>
      </c>
      <c r="D2078" s="324" t="s">
        <v>865</v>
      </c>
      <c r="E2078" s="344">
        <v>38.28</v>
      </c>
      <c r="F2078" s="324" t="s">
        <v>20752</v>
      </c>
    </row>
    <row r="2079" spans="1:6" ht="25.5" x14ac:dyDescent="0.2">
      <c r="A2079" s="187" t="s">
        <v>20738</v>
      </c>
      <c r="B2079" s="187" t="s">
        <v>20740</v>
      </c>
      <c r="C2079" s="323" t="s">
        <v>20739</v>
      </c>
      <c r="D2079" s="324" t="s">
        <v>865</v>
      </c>
      <c r="E2079" s="344">
        <v>40.590000000000003</v>
      </c>
      <c r="F2079" s="324" t="s">
        <v>20740</v>
      </c>
    </row>
    <row r="2080" spans="1:6" ht="25.5" x14ac:dyDescent="0.2">
      <c r="A2080" s="187" t="s">
        <v>20744</v>
      </c>
      <c r="B2080" s="187" t="s">
        <v>20746</v>
      </c>
      <c r="C2080" s="323" t="s">
        <v>20745</v>
      </c>
      <c r="D2080" s="324" t="s">
        <v>865</v>
      </c>
      <c r="E2080" s="344">
        <v>41.81</v>
      </c>
      <c r="F2080" s="324" t="s">
        <v>20746</v>
      </c>
    </row>
    <row r="2081" spans="1:6" ht="25.5" x14ac:dyDescent="0.2">
      <c r="A2081" s="187" t="s">
        <v>20747</v>
      </c>
      <c r="B2081" s="187" t="s">
        <v>20749</v>
      </c>
      <c r="C2081" s="323" t="s">
        <v>20748</v>
      </c>
      <c r="D2081" s="324" t="s">
        <v>865</v>
      </c>
      <c r="E2081" s="344">
        <v>48.24</v>
      </c>
      <c r="F2081" s="324" t="s">
        <v>20749</v>
      </c>
    </row>
    <row r="2082" spans="1:6" ht="25.5" x14ac:dyDescent="0.2">
      <c r="A2082" s="187" t="s">
        <v>20741</v>
      </c>
      <c r="B2082" s="187" t="s">
        <v>20743</v>
      </c>
      <c r="C2082" s="323" t="s">
        <v>20742</v>
      </c>
      <c r="D2082" s="324" t="s">
        <v>865</v>
      </c>
      <c r="E2082" s="344">
        <v>51.21</v>
      </c>
      <c r="F2082" s="324" t="s">
        <v>20743</v>
      </c>
    </row>
    <row r="2083" spans="1:6" x14ac:dyDescent="0.2">
      <c r="A2083" s="187" t="s">
        <v>16584</v>
      </c>
      <c r="B2083" s="187" t="s">
        <v>16586</v>
      </c>
      <c r="C2083" s="323" t="s">
        <v>16585</v>
      </c>
      <c r="D2083" s="324" t="s">
        <v>289</v>
      </c>
      <c r="E2083" s="344">
        <v>345.1</v>
      </c>
      <c r="F2083" s="324" t="s">
        <v>16586</v>
      </c>
    </row>
    <row r="2084" spans="1:6" ht="38.25" x14ac:dyDescent="0.2">
      <c r="A2084" s="187" t="s">
        <v>23066</v>
      </c>
      <c r="B2084" s="187" t="s">
        <v>23068</v>
      </c>
      <c r="C2084" s="323" t="s">
        <v>23067</v>
      </c>
      <c r="D2084" s="324" t="s">
        <v>289</v>
      </c>
      <c r="E2084" s="344">
        <v>840</v>
      </c>
      <c r="F2084" s="324" t="s">
        <v>23068</v>
      </c>
    </row>
    <row r="2085" spans="1:6" ht="25.5" x14ac:dyDescent="0.2">
      <c r="A2085" s="187" t="s">
        <v>23063</v>
      </c>
      <c r="B2085" s="187" t="s">
        <v>23065</v>
      </c>
      <c r="C2085" s="323" t="s">
        <v>23064</v>
      </c>
      <c r="D2085" s="324" t="s">
        <v>289</v>
      </c>
      <c r="E2085" s="344">
        <v>840</v>
      </c>
      <c r="F2085" s="324" t="s">
        <v>23065</v>
      </c>
    </row>
    <row r="2086" spans="1:6" x14ac:dyDescent="0.2">
      <c r="A2086" s="187" t="s">
        <v>15052</v>
      </c>
      <c r="B2086" s="187" t="s">
        <v>15054</v>
      </c>
      <c r="C2086" s="323" t="s">
        <v>15053</v>
      </c>
      <c r="D2086" s="324" t="s">
        <v>289</v>
      </c>
      <c r="E2086" s="344">
        <v>4469.41</v>
      </c>
      <c r="F2086" s="324" t="s">
        <v>15054</v>
      </c>
    </row>
    <row r="2087" spans="1:6" x14ac:dyDescent="0.2">
      <c r="A2087" s="187" t="s">
        <v>15049</v>
      </c>
      <c r="B2087" s="187" t="s">
        <v>15051</v>
      </c>
      <c r="C2087" s="323" t="s">
        <v>15050</v>
      </c>
      <c r="D2087" s="324" t="s">
        <v>289</v>
      </c>
      <c r="E2087" s="344">
        <v>4841.8599999999997</v>
      </c>
      <c r="F2087" s="324" t="s">
        <v>15051</v>
      </c>
    </row>
    <row r="2088" spans="1:6" x14ac:dyDescent="0.2">
      <c r="A2088" s="187" t="s">
        <v>16137</v>
      </c>
      <c r="B2088" s="187" t="s">
        <v>16139</v>
      </c>
      <c r="C2088" s="323" t="s">
        <v>16138</v>
      </c>
      <c r="D2088" s="324" t="s">
        <v>289</v>
      </c>
      <c r="E2088" s="344">
        <v>33.96</v>
      </c>
      <c r="F2088" s="324" t="s">
        <v>16139</v>
      </c>
    </row>
    <row r="2089" spans="1:6" x14ac:dyDescent="0.2">
      <c r="A2089" s="187" t="s">
        <v>2077</v>
      </c>
      <c r="B2089" s="187" t="s">
        <v>2079</v>
      </c>
      <c r="C2089" s="323" t="s">
        <v>2078</v>
      </c>
      <c r="D2089" s="324" t="s">
        <v>289</v>
      </c>
      <c r="E2089" s="344">
        <v>0.21</v>
      </c>
      <c r="F2089" s="324" t="s">
        <v>2079</v>
      </c>
    </row>
    <row r="2090" spans="1:6" x14ac:dyDescent="0.2">
      <c r="A2090" s="187" t="s">
        <v>9945</v>
      </c>
      <c r="B2090" s="187" t="s">
        <v>9947</v>
      </c>
      <c r="C2090" s="323" t="s">
        <v>9946</v>
      </c>
      <c r="D2090" s="324" t="s">
        <v>6352</v>
      </c>
      <c r="E2090" s="344">
        <v>3152.29</v>
      </c>
      <c r="F2090" s="324" t="s">
        <v>9947</v>
      </c>
    </row>
    <row r="2091" spans="1:6" x14ac:dyDescent="0.2">
      <c r="A2091" s="187" t="s">
        <v>9904</v>
      </c>
      <c r="B2091" s="187" t="s">
        <v>9906</v>
      </c>
      <c r="C2091" s="323" t="s">
        <v>9905</v>
      </c>
      <c r="D2091" s="324" t="s">
        <v>289</v>
      </c>
      <c r="E2091" s="344">
        <v>240.1</v>
      </c>
      <c r="F2091" s="324" t="s">
        <v>9906</v>
      </c>
    </row>
    <row r="2092" spans="1:6" x14ac:dyDescent="0.2">
      <c r="A2092" s="187" t="s">
        <v>21926</v>
      </c>
      <c r="B2092" s="187" t="s">
        <v>21928</v>
      </c>
      <c r="C2092" s="323" t="s">
        <v>21927</v>
      </c>
      <c r="D2092" s="324" t="s">
        <v>289</v>
      </c>
      <c r="E2092" s="344">
        <v>134.82</v>
      </c>
      <c r="F2092" s="324" t="s">
        <v>21928</v>
      </c>
    </row>
    <row r="2093" spans="1:6" x14ac:dyDescent="0.2">
      <c r="A2093" s="187" t="s">
        <v>21834</v>
      </c>
      <c r="B2093" s="187" t="s">
        <v>21835</v>
      </c>
      <c r="C2093" s="323" t="s">
        <v>8013</v>
      </c>
      <c r="D2093" s="324" t="s">
        <v>289</v>
      </c>
      <c r="E2093" s="344">
        <v>356.14</v>
      </c>
      <c r="F2093" s="324" t="s">
        <v>21835</v>
      </c>
    </row>
    <row r="2094" spans="1:6" x14ac:dyDescent="0.2">
      <c r="A2094" s="187" t="s">
        <v>19024</v>
      </c>
      <c r="B2094" s="187" t="s">
        <v>19026</v>
      </c>
      <c r="C2094" s="323" t="s">
        <v>19025</v>
      </c>
      <c r="D2094" s="324" t="s">
        <v>289</v>
      </c>
      <c r="E2094" s="344">
        <v>458.9</v>
      </c>
      <c r="F2094" s="324" t="s">
        <v>19026</v>
      </c>
    </row>
    <row r="2095" spans="1:6" x14ac:dyDescent="0.2">
      <c r="A2095" s="187" t="s">
        <v>15421</v>
      </c>
      <c r="B2095" s="187" t="s">
        <v>15423</v>
      </c>
      <c r="C2095" s="323" t="s">
        <v>15422</v>
      </c>
      <c r="D2095" s="324" t="s">
        <v>289</v>
      </c>
      <c r="E2095" s="344">
        <v>937.5</v>
      </c>
      <c r="F2095" s="324" t="s">
        <v>15423</v>
      </c>
    </row>
    <row r="2096" spans="1:6" x14ac:dyDescent="0.2">
      <c r="A2096" s="187" t="s">
        <v>21804</v>
      </c>
      <c r="B2096" s="187" t="s">
        <v>21806</v>
      </c>
      <c r="C2096" s="323" t="s">
        <v>21805</v>
      </c>
      <c r="D2096" s="324" t="s">
        <v>289</v>
      </c>
      <c r="E2096" s="344">
        <v>1018.6</v>
      </c>
      <c r="F2096" s="324" t="s">
        <v>21806</v>
      </c>
    </row>
    <row r="2097" spans="1:6" x14ac:dyDescent="0.2">
      <c r="A2097" s="187" t="s">
        <v>21828</v>
      </c>
      <c r="B2097" s="187" t="s">
        <v>21830</v>
      </c>
      <c r="C2097" s="323" t="s">
        <v>21829</v>
      </c>
      <c r="D2097" s="324" t="s">
        <v>289</v>
      </c>
      <c r="E2097" s="344">
        <v>1919.38</v>
      </c>
      <c r="F2097" s="324" t="s">
        <v>21830</v>
      </c>
    </row>
    <row r="2098" spans="1:6" x14ac:dyDescent="0.2">
      <c r="A2098" s="187" t="s">
        <v>15424</v>
      </c>
      <c r="B2098" s="187" t="s">
        <v>15426</v>
      </c>
      <c r="C2098" s="323" t="s">
        <v>15425</v>
      </c>
      <c r="D2098" s="324" t="s">
        <v>289</v>
      </c>
      <c r="E2098" s="344">
        <v>2715</v>
      </c>
      <c r="F2098" s="324" t="s">
        <v>15426</v>
      </c>
    </row>
    <row r="2099" spans="1:6" x14ac:dyDescent="0.2">
      <c r="A2099" s="187" t="s">
        <v>21807</v>
      </c>
      <c r="B2099" s="187" t="s">
        <v>21809</v>
      </c>
      <c r="C2099" s="323" t="s">
        <v>21808</v>
      </c>
      <c r="D2099" s="324" t="s">
        <v>289</v>
      </c>
      <c r="E2099" s="344">
        <v>1018.6</v>
      </c>
      <c r="F2099" s="324" t="s">
        <v>21809</v>
      </c>
    </row>
    <row r="2100" spans="1:6" x14ac:dyDescent="0.2">
      <c r="A2100" s="187" t="s">
        <v>21831</v>
      </c>
      <c r="B2100" s="187" t="s">
        <v>21833</v>
      </c>
      <c r="C2100" s="323" t="s">
        <v>21832</v>
      </c>
      <c r="D2100" s="324" t="s">
        <v>289</v>
      </c>
      <c r="E2100" s="344">
        <v>1430.56</v>
      </c>
      <c r="F2100" s="324" t="s">
        <v>21833</v>
      </c>
    </row>
    <row r="2101" spans="1:6" x14ac:dyDescent="0.2">
      <c r="A2101" s="187" t="s">
        <v>17043</v>
      </c>
      <c r="B2101" s="187" t="s">
        <v>17045</v>
      </c>
      <c r="C2101" s="323" t="s">
        <v>17044</v>
      </c>
      <c r="D2101" s="324" t="s">
        <v>289</v>
      </c>
      <c r="E2101" s="344">
        <v>1408</v>
      </c>
      <c r="F2101" s="324" t="s">
        <v>17045</v>
      </c>
    </row>
    <row r="2102" spans="1:6" x14ac:dyDescent="0.2">
      <c r="A2102" s="187" t="s">
        <v>10722</v>
      </c>
      <c r="B2102" s="187" t="s">
        <v>10724</v>
      </c>
      <c r="C2102" s="323" t="s">
        <v>10723</v>
      </c>
      <c r="D2102" s="324" t="s">
        <v>289</v>
      </c>
      <c r="E2102" s="344">
        <v>102.5</v>
      </c>
      <c r="F2102" s="324" t="s">
        <v>10724</v>
      </c>
    </row>
    <row r="2103" spans="1:6" x14ac:dyDescent="0.2">
      <c r="A2103" s="187" t="s">
        <v>21101</v>
      </c>
      <c r="B2103" s="187" t="s">
        <v>21103</v>
      </c>
      <c r="C2103" s="323" t="s">
        <v>21102</v>
      </c>
      <c r="D2103" s="324" t="s">
        <v>289</v>
      </c>
      <c r="E2103" s="344">
        <v>155.71</v>
      </c>
      <c r="F2103" s="324" t="s">
        <v>21103</v>
      </c>
    </row>
    <row r="2104" spans="1:6" x14ac:dyDescent="0.2">
      <c r="A2104" s="187" t="s">
        <v>21098</v>
      </c>
      <c r="B2104" s="187" t="s">
        <v>21100</v>
      </c>
      <c r="C2104" s="323" t="s">
        <v>21099</v>
      </c>
      <c r="D2104" s="324" t="s">
        <v>289</v>
      </c>
      <c r="E2104" s="344">
        <v>54.76</v>
      </c>
      <c r="F2104" s="324" t="s">
        <v>21100</v>
      </c>
    </row>
    <row r="2105" spans="1:6" x14ac:dyDescent="0.2">
      <c r="A2105" s="187" t="s">
        <v>15755</v>
      </c>
      <c r="B2105" s="187" t="s">
        <v>15757</v>
      </c>
      <c r="C2105" s="323" t="s">
        <v>15756</v>
      </c>
      <c r="D2105" s="324" t="s">
        <v>289</v>
      </c>
      <c r="E2105" s="344">
        <v>563.34</v>
      </c>
      <c r="F2105" s="324" t="s">
        <v>15757</v>
      </c>
    </row>
    <row r="2106" spans="1:6" x14ac:dyDescent="0.2">
      <c r="A2106" s="187" t="s">
        <v>20369</v>
      </c>
      <c r="B2106" s="187" t="s">
        <v>20371</v>
      </c>
      <c r="C2106" s="323" t="s">
        <v>20370</v>
      </c>
      <c r="D2106" s="324" t="s">
        <v>289</v>
      </c>
      <c r="E2106" s="344">
        <v>384.3</v>
      </c>
      <c r="F2106" s="324" t="s">
        <v>20371</v>
      </c>
    </row>
    <row r="2107" spans="1:6" x14ac:dyDescent="0.2">
      <c r="A2107" s="187" t="s">
        <v>7232</v>
      </c>
      <c r="B2107" s="187" t="s">
        <v>7234</v>
      </c>
      <c r="C2107" s="323" t="s">
        <v>7233</v>
      </c>
      <c r="D2107" s="324" t="s">
        <v>289</v>
      </c>
      <c r="E2107" s="344">
        <v>292</v>
      </c>
      <c r="F2107" s="324" t="s">
        <v>7234</v>
      </c>
    </row>
    <row r="2108" spans="1:6" x14ac:dyDescent="0.2">
      <c r="A2108" s="187" t="s">
        <v>7235</v>
      </c>
      <c r="B2108" s="187" t="s">
        <v>7237</v>
      </c>
      <c r="C2108" s="323" t="s">
        <v>7236</v>
      </c>
      <c r="D2108" s="324" t="s">
        <v>289</v>
      </c>
      <c r="E2108" s="344">
        <v>292</v>
      </c>
      <c r="F2108" s="324" t="s">
        <v>7237</v>
      </c>
    </row>
    <row r="2109" spans="1:6" x14ac:dyDescent="0.2">
      <c r="A2109" s="187" t="s">
        <v>9817</v>
      </c>
      <c r="B2109" s="187" t="s">
        <v>9819</v>
      </c>
      <c r="C2109" s="323" t="s">
        <v>9818</v>
      </c>
      <c r="D2109" s="324" t="s">
        <v>289</v>
      </c>
      <c r="E2109" s="344">
        <v>49.1</v>
      </c>
      <c r="F2109" s="324" t="s">
        <v>9819</v>
      </c>
    </row>
    <row r="2110" spans="1:6" x14ac:dyDescent="0.2">
      <c r="A2110" s="187" t="s">
        <v>9811</v>
      </c>
      <c r="B2110" s="187" t="s">
        <v>9813</v>
      </c>
      <c r="C2110" s="323" t="s">
        <v>9812</v>
      </c>
      <c r="D2110" s="324" t="s">
        <v>289</v>
      </c>
      <c r="E2110" s="344">
        <v>24.11</v>
      </c>
      <c r="F2110" s="324" t="s">
        <v>9813</v>
      </c>
    </row>
    <row r="2111" spans="1:6" x14ac:dyDescent="0.2">
      <c r="A2111" s="187" t="s">
        <v>2083</v>
      </c>
      <c r="B2111" s="187" t="s">
        <v>2085</v>
      </c>
      <c r="C2111" s="323" t="s">
        <v>2084</v>
      </c>
      <c r="D2111" s="324" t="s">
        <v>289</v>
      </c>
      <c r="E2111" s="344">
        <v>21.17</v>
      </c>
      <c r="F2111" s="324" t="s">
        <v>2085</v>
      </c>
    </row>
    <row r="2112" spans="1:6" x14ac:dyDescent="0.2">
      <c r="A2112" s="187" t="s">
        <v>22490</v>
      </c>
      <c r="B2112" s="187" t="s">
        <v>22492</v>
      </c>
      <c r="C2112" s="323" t="s">
        <v>22491</v>
      </c>
      <c r="D2112" s="324" t="s">
        <v>289</v>
      </c>
      <c r="E2112" s="344">
        <v>13185.67</v>
      </c>
      <c r="F2112" s="324" t="s">
        <v>22492</v>
      </c>
    </row>
    <row r="2113" spans="1:6" ht="25.5" x14ac:dyDescent="0.2">
      <c r="A2113" s="187" t="s">
        <v>16764</v>
      </c>
      <c r="B2113" s="187" t="s">
        <v>16766</v>
      </c>
      <c r="C2113" s="323" t="s">
        <v>16765</v>
      </c>
      <c r="D2113" s="324" t="s">
        <v>289</v>
      </c>
      <c r="E2113" s="344">
        <v>13380.32</v>
      </c>
      <c r="F2113" s="324" t="s">
        <v>16766</v>
      </c>
    </row>
    <row r="2114" spans="1:6" ht="25.5" x14ac:dyDescent="0.2">
      <c r="A2114" s="187" t="s">
        <v>16134</v>
      </c>
      <c r="B2114" s="187" t="s">
        <v>16136</v>
      </c>
      <c r="C2114" s="323" t="s">
        <v>16135</v>
      </c>
      <c r="D2114" s="324" t="s">
        <v>289</v>
      </c>
      <c r="E2114" s="344">
        <v>1058.43</v>
      </c>
      <c r="F2114" s="324" t="s">
        <v>16136</v>
      </c>
    </row>
    <row r="2115" spans="1:6" x14ac:dyDescent="0.2">
      <c r="A2115" s="187" t="s">
        <v>20602</v>
      </c>
      <c r="B2115" s="187" t="s">
        <v>20604</v>
      </c>
      <c r="C2115" s="323" t="s">
        <v>20603</v>
      </c>
      <c r="D2115" s="324" t="s">
        <v>289</v>
      </c>
      <c r="E2115" s="344">
        <v>181.46</v>
      </c>
      <c r="F2115" s="324" t="s">
        <v>20604</v>
      </c>
    </row>
    <row r="2116" spans="1:6" ht="25.5" x14ac:dyDescent="0.2">
      <c r="A2116" s="187" t="s">
        <v>17639</v>
      </c>
      <c r="B2116" s="187" t="s">
        <v>17641</v>
      </c>
      <c r="C2116" s="323" t="s">
        <v>17640</v>
      </c>
      <c r="D2116" s="324" t="s">
        <v>289</v>
      </c>
      <c r="E2116" s="344">
        <v>14351.33</v>
      </c>
      <c r="F2116" s="324" t="s">
        <v>17641</v>
      </c>
    </row>
    <row r="2117" spans="1:6" x14ac:dyDescent="0.2">
      <c r="A2117" s="187" t="s">
        <v>22751</v>
      </c>
      <c r="B2117" s="187" t="s">
        <v>22753</v>
      </c>
      <c r="C2117" s="323" t="s">
        <v>22752</v>
      </c>
      <c r="D2117" s="324" t="s">
        <v>289</v>
      </c>
      <c r="E2117" s="344">
        <v>1606.05</v>
      </c>
      <c r="F2117" s="324" t="s">
        <v>22753</v>
      </c>
    </row>
    <row r="2118" spans="1:6" ht="25.5" x14ac:dyDescent="0.2">
      <c r="A2118" s="187" t="s">
        <v>17997</v>
      </c>
      <c r="B2118" s="187" t="s">
        <v>17999</v>
      </c>
      <c r="C2118" s="323" t="s">
        <v>17998</v>
      </c>
      <c r="D2118" s="324" t="s">
        <v>289</v>
      </c>
      <c r="E2118" s="344">
        <v>570.72</v>
      </c>
      <c r="F2118" s="324" t="s">
        <v>17999</v>
      </c>
    </row>
    <row r="2119" spans="1:6" ht="25.5" x14ac:dyDescent="0.2">
      <c r="A2119" s="187" t="s">
        <v>18174</v>
      </c>
      <c r="B2119" s="187" t="s">
        <v>18176</v>
      </c>
      <c r="C2119" s="323" t="s">
        <v>18175</v>
      </c>
      <c r="D2119" s="324" t="s">
        <v>289</v>
      </c>
      <c r="E2119" s="344">
        <v>12101.51</v>
      </c>
      <c r="F2119" s="324" t="s">
        <v>18176</v>
      </c>
    </row>
    <row r="2120" spans="1:6" ht="25.5" x14ac:dyDescent="0.2">
      <c r="A2120" s="187" t="s">
        <v>17979</v>
      </c>
      <c r="B2120" s="187" t="s">
        <v>17981</v>
      </c>
      <c r="C2120" s="323" t="s">
        <v>17980</v>
      </c>
      <c r="D2120" s="324" t="s">
        <v>289</v>
      </c>
      <c r="E2120" s="344">
        <v>4381.3100000000004</v>
      </c>
      <c r="F2120" s="324" t="s">
        <v>17981</v>
      </c>
    </row>
    <row r="2121" spans="1:6" ht="25.5" x14ac:dyDescent="0.2">
      <c r="A2121" s="187" t="s">
        <v>17982</v>
      </c>
      <c r="B2121" s="187" t="s">
        <v>17984</v>
      </c>
      <c r="C2121" s="323" t="s">
        <v>17983</v>
      </c>
      <c r="D2121" s="324" t="s">
        <v>289</v>
      </c>
      <c r="E2121" s="344">
        <v>4381.3100000000004</v>
      </c>
      <c r="F2121" s="324" t="s">
        <v>17984</v>
      </c>
    </row>
    <row r="2122" spans="1:6" x14ac:dyDescent="0.2">
      <c r="A2122" s="187" t="s">
        <v>13441</v>
      </c>
      <c r="B2122" s="187" t="s">
        <v>13443</v>
      </c>
      <c r="C2122" s="323" t="s">
        <v>13442</v>
      </c>
      <c r="D2122" s="324" t="s">
        <v>289</v>
      </c>
      <c r="E2122" s="344">
        <v>1638</v>
      </c>
      <c r="F2122" s="324" t="s">
        <v>13443</v>
      </c>
    </row>
    <row r="2123" spans="1:6" x14ac:dyDescent="0.2">
      <c r="A2123" s="187" t="s">
        <v>13438</v>
      </c>
      <c r="B2123" s="187" t="s">
        <v>13440</v>
      </c>
      <c r="C2123" s="323" t="s">
        <v>13439</v>
      </c>
      <c r="D2123" s="324" t="s">
        <v>289</v>
      </c>
      <c r="E2123" s="344">
        <v>893</v>
      </c>
      <c r="F2123" s="324" t="s">
        <v>13440</v>
      </c>
    </row>
    <row r="2124" spans="1:6" x14ac:dyDescent="0.2">
      <c r="A2124" s="187" t="s">
        <v>13345</v>
      </c>
      <c r="B2124" s="187" t="s">
        <v>13347</v>
      </c>
      <c r="C2124" s="323" t="s">
        <v>13346</v>
      </c>
      <c r="D2124" s="324" t="s">
        <v>289</v>
      </c>
      <c r="E2124" s="344">
        <v>417.63</v>
      </c>
      <c r="F2124" s="324" t="s">
        <v>13347</v>
      </c>
    </row>
    <row r="2125" spans="1:6" x14ac:dyDescent="0.2">
      <c r="A2125" s="187" t="s">
        <v>10473</v>
      </c>
      <c r="B2125" s="187" t="s">
        <v>10476</v>
      </c>
      <c r="C2125" s="323" t="s">
        <v>10474</v>
      </c>
      <c r="D2125" s="324" t="s">
        <v>10475</v>
      </c>
      <c r="E2125" s="344">
        <v>2.08</v>
      </c>
      <c r="F2125" s="324" t="s">
        <v>10476</v>
      </c>
    </row>
    <row r="2126" spans="1:6" x14ac:dyDescent="0.2">
      <c r="A2126" s="187" t="s">
        <v>2086</v>
      </c>
      <c r="B2126" s="187" t="s">
        <v>2088</v>
      </c>
      <c r="C2126" s="323" t="s">
        <v>2087</v>
      </c>
      <c r="D2126" s="324" t="s">
        <v>277</v>
      </c>
      <c r="E2126" s="344">
        <v>0.45</v>
      </c>
      <c r="F2126" s="324" t="s">
        <v>2088</v>
      </c>
    </row>
    <row r="2127" spans="1:6" x14ac:dyDescent="0.2">
      <c r="A2127" s="187" t="s">
        <v>24558</v>
      </c>
      <c r="B2127" s="187" t="s">
        <v>24560</v>
      </c>
      <c r="C2127" s="323" t="s">
        <v>24559</v>
      </c>
      <c r="D2127" s="324" t="s">
        <v>277</v>
      </c>
      <c r="E2127" s="344">
        <v>0.24</v>
      </c>
      <c r="F2127" s="324" t="s">
        <v>24560</v>
      </c>
    </row>
    <row r="2128" spans="1:6" x14ac:dyDescent="0.2">
      <c r="A2128" s="187" t="s">
        <v>9607</v>
      </c>
      <c r="B2128" s="187" t="s">
        <v>9609</v>
      </c>
      <c r="C2128" s="323" t="s">
        <v>9608</v>
      </c>
      <c r="D2128" s="324" t="s">
        <v>277</v>
      </c>
      <c r="E2128" s="344">
        <v>5.24</v>
      </c>
      <c r="F2128" s="324" t="s">
        <v>9609</v>
      </c>
    </row>
    <row r="2129" spans="1:6" x14ac:dyDescent="0.2">
      <c r="A2129" s="187" t="s">
        <v>10227</v>
      </c>
      <c r="B2129" s="187" t="s">
        <v>10229</v>
      </c>
      <c r="C2129" s="323" t="s">
        <v>10228</v>
      </c>
      <c r="D2129" s="324" t="s">
        <v>277</v>
      </c>
      <c r="E2129" s="344">
        <v>5.25</v>
      </c>
      <c r="F2129" s="324" t="s">
        <v>10229</v>
      </c>
    </row>
    <row r="2130" spans="1:6" x14ac:dyDescent="0.2">
      <c r="A2130" s="187" t="s">
        <v>10225</v>
      </c>
      <c r="B2130" s="187" t="s">
        <v>10226</v>
      </c>
      <c r="C2130" s="323" t="s">
        <v>7643</v>
      </c>
      <c r="D2130" s="324" t="s">
        <v>277</v>
      </c>
      <c r="E2130" s="344">
        <v>1.99</v>
      </c>
      <c r="F2130" s="324" t="s">
        <v>10226</v>
      </c>
    </row>
    <row r="2131" spans="1:6" x14ac:dyDescent="0.2">
      <c r="A2131" s="187" t="s">
        <v>2089</v>
      </c>
      <c r="B2131" s="187" t="s">
        <v>2091</v>
      </c>
      <c r="C2131" s="323" t="s">
        <v>2090</v>
      </c>
      <c r="D2131" s="324" t="s">
        <v>290</v>
      </c>
      <c r="E2131" s="344">
        <v>51.69</v>
      </c>
      <c r="F2131" s="324" t="s">
        <v>2091</v>
      </c>
    </row>
    <row r="2132" spans="1:6" x14ac:dyDescent="0.2">
      <c r="A2132" s="187" t="s">
        <v>12999</v>
      </c>
      <c r="B2132" s="187" t="s">
        <v>13001</v>
      </c>
      <c r="C2132" s="323" t="s">
        <v>13000</v>
      </c>
      <c r="D2132" s="324" t="s">
        <v>290</v>
      </c>
      <c r="E2132" s="344">
        <v>13.91</v>
      </c>
      <c r="F2132" s="324" t="s">
        <v>13001</v>
      </c>
    </row>
    <row r="2133" spans="1:6" x14ac:dyDescent="0.2">
      <c r="A2133" s="187" t="s">
        <v>24597</v>
      </c>
      <c r="B2133" s="187" t="s">
        <v>24599</v>
      </c>
      <c r="C2133" s="323" t="s">
        <v>24598</v>
      </c>
      <c r="D2133" s="324" t="s">
        <v>289</v>
      </c>
      <c r="E2133" s="344">
        <v>37.520000000000003</v>
      </c>
      <c r="F2133" s="324" t="s">
        <v>24599</v>
      </c>
    </row>
    <row r="2134" spans="1:6" x14ac:dyDescent="0.2">
      <c r="A2134" s="187" t="s">
        <v>9748</v>
      </c>
      <c r="B2134" s="187" t="s">
        <v>9750</v>
      </c>
      <c r="C2134" s="323" t="s">
        <v>9749</v>
      </c>
      <c r="D2134" s="324" t="s">
        <v>289</v>
      </c>
      <c r="E2134" s="344">
        <v>2923.42</v>
      </c>
      <c r="F2134" s="324" t="s">
        <v>9750</v>
      </c>
    </row>
    <row r="2135" spans="1:6" x14ac:dyDescent="0.2">
      <c r="A2135" s="187" t="s">
        <v>9968</v>
      </c>
      <c r="B2135" s="187" t="s">
        <v>9970</v>
      </c>
      <c r="C2135" s="323" t="s">
        <v>9969</v>
      </c>
      <c r="D2135" s="324" t="s">
        <v>289</v>
      </c>
      <c r="E2135" s="344">
        <v>99</v>
      </c>
      <c r="F2135" s="324" t="s">
        <v>9970</v>
      </c>
    </row>
    <row r="2136" spans="1:6" x14ac:dyDescent="0.2">
      <c r="A2136" s="187" t="s">
        <v>9962</v>
      </c>
      <c r="B2136" s="187" t="s">
        <v>9964</v>
      </c>
      <c r="C2136" s="323" t="s">
        <v>9963</v>
      </c>
      <c r="D2136" s="324" t="s">
        <v>289</v>
      </c>
      <c r="E2136" s="344">
        <v>185.9</v>
      </c>
      <c r="F2136" s="324" t="s">
        <v>9964</v>
      </c>
    </row>
    <row r="2137" spans="1:6" x14ac:dyDescent="0.2">
      <c r="A2137" s="187" t="s">
        <v>9965</v>
      </c>
      <c r="B2137" s="187" t="s">
        <v>9967</v>
      </c>
      <c r="C2137" s="323" t="s">
        <v>9966</v>
      </c>
      <c r="D2137" s="324" t="s">
        <v>289</v>
      </c>
      <c r="E2137" s="344">
        <v>247.48</v>
      </c>
      <c r="F2137" s="324" t="s">
        <v>9967</v>
      </c>
    </row>
    <row r="2138" spans="1:6" x14ac:dyDescent="0.2">
      <c r="A2138" s="187" t="s">
        <v>17150</v>
      </c>
      <c r="B2138" s="187" t="s">
        <v>17152</v>
      </c>
      <c r="C2138" s="323" t="s">
        <v>17151</v>
      </c>
      <c r="D2138" s="324" t="s">
        <v>289</v>
      </c>
      <c r="E2138" s="344">
        <v>22.94</v>
      </c>
      <c r="F2138" s="324" t="s">
        <v>17152</v>
      </c>
    </row>
    <row r="2139" spans="1:6" x14ac:dyDescent="0.2">
      <c r="A2139" s="187" t="s">
        <v>13807</v>
      </c>
      <c r="B2139" s="187" t="s">
        <v>13809</v>
      </c>
      <c r="C2139" s="323" t="s">
        <v>13808</v>
      </c>
      <c r="D2139" s="324" t="s">
        <v>289</v>
      </c>
      <c r="E2139" s="344">
        <v>4.72</v>
      </c>
      <c r="F2139" s="324" t="s">
        <v>13809</v>
      </c>
    </row>
    <row r="2140" spans="1:6" x14ac:dyDescent="0.2">
      <c r="A2140" s="187" t="s">
        <v>9913</v>
      </c>
      <c r="B2140" s="187" t="s">
        <v>9915</v>
      </c>
      <c r="C2140" s="323" t="s">
        <v>9914</v>
      </c>
      <c r="D2140" s="324" t="s">
        <v>289</v>
      </c>
      <c r="E2140" s="344">
        <v>288.27</v>
      </c>
      <c r="F2140" s="324" t="s">
        <v>9915</v>
      </c>
    </row>
    <row r="2141" spans="1:6" x14ac:dyDescent="0.2">
      <c r="A2141" s="187" t="s">
        <v>2092</v>
      </c>
      <c r="B2141" s="187" t="s">
        <v>2094</v>
      </c>
      <c r="C2141" s="323" t="s">
        <v>2093</v>
      </c>
      <c r="D2141" s="324" t="s">
        <v>277</v>
      </c>
      <c r="E2141" s="344">
        <v>13.3</v>
      </c>
      <c r="F2141" s="324" t="s">
        <v>2094</v>
      </c>
    </row>
    <row r="2142" spans="1:6" x14ac:dyDescent="0.2">
      <c r="A2142" s="187" t="s">
        <v>10407</v>
      </c>
      <c r="B2142" s="187" t="s">
        <v>10409</v>
      </c>
      <c r="C2142" s="323" t="s">
        <v>10408</v>
      </c>
      <c r="D2142" s="324" t="s">
        <v>277</v>
      </c>
      <c r="E2142" s="344">
        <v>17.89</v>
      </c>
      <c r="F2142" s="324" t="s">
        <v>10409</v>
      </c>
    </row>
    <row r="2143" spans="1:6" x14ac:dyDescent="0.2">
      <c r="A2143" s="187" t="s">
        <v>24153</v>
      </c>
      <c r="B2143" s="187" t="s">
        <v>24155</v>
      </c>
      <c r="C2143" s="323" t="s">
        <v>24154</v>
      </c>
      <c r="D2143" s="324" t="s">
        <v>277</v>
      </c>
      <c r="E2143" s="344">
        <v>108.44</v>
      </c>
      <c r="F2143" s="324" t="s">
        <v>24155</v>
      </c>
    </row>
    <row r="2144" spans="1:6" x14ac:dyDescent="0.2">
      <c r="A2144" s="187" t="s">
        <v>22228</v>
      </c>
      <c r="B2144" s="187" t="s">
        <v>22230</v>
      </c>
      <c r="C2144" s="323" t="s">
        <v>22229</v>
      </c>
      <c r="D2144" s="324" t="s">
        <v>289</v>
      </c>
      <c r="E2144" s="344">
        <v>16.03</v>
      </c>
      <c r="F2144" s="324" t="s">
        <v>22230</v>
      </c>
    </row>
    <row r="2145" spans="1:6" x14ac:dyDescent="0.2">
      <c r="A2145" s="187" t="s">
        <v>10983</v>
      </c>
      <c r="B2145" s="187" t="s">
        <v>10985</v>
      </c>
      <c r="C2145" s="323" t="s">
        <v>10984</v>
      </c>
      <c r="D2145" s="324" t="s">
        <v>277</v>
      </c>
      <c r="E2145" s="344">
        <v>170.22</v>
      </c>
      <c r="F2145" s="324" t="s">
        <v>10985</v>
      </c>
    </row>
    <row r="2146" spans="1:6" x14ac:dyDescent="0.2">
      <c r="A2146" s="187" t="s">
        <v>10980</v>
      </c>
      <c r="B2146" s="187" t="s">
        <v>10982</v>
      </c>
      <c r="C2146" s="323" t="s">
        <v>10981</v>
      </c>
      <c r="D2146" s="324" t="s">
        <v>277</v>
      </c>
      <c r="E2146" s="344">
        <v>187.24</v>
      </c>
      <c r="F2146" s="324" t="s">
        <v>10982</v>
      </c>
    </row>
    <row r="2147" spans="1:6" ht="25.5" x14ac:dyDescent="0.2">
      <c r="A2147" s="187" t="s">
        <v>23215</v>
      </c>
      <c r="B2147" s="187" t="s">
        <v>23217</v>
      </c>
      <c r="C2147" s="323" t="s">
        <v>23216</v>
      </c>
      <c r="D2147" s="324" t="s">
        <v>7537</v>
      </c>
      <c r="E2147" s="344">
        <v>121.18</v>
      </c>
      <c r="F2147" s="324" t="s">
        <v>23217</v>
      </c>
    </row>
    <row r="2148" spans="1:6" ht="25.5" x14ac:dyDescent="0.2">
      <c r="A2148" s="187" t="s">
        <v>22634</v>
      </c>
      <c r="B2148" s="187" t="s">
        <v>22636</v>
      </c>
      <c r="C2148" s="323" t="s">
        <v>22635</v>
      </c>
      <c r="D2148" s="324" t="s">
        <v>7537</v>
      </c>
      <c r="E2148" s="344">
        <v>207.54</v>
      </c>
      <c r="F2148" s="324" t="s">
        <v>22636</v>
      </c>
    </row>
    <row r="2149" spans="1:6" ht="25.5" x14ac:dyDescent="0.2">
      <c r="A2149" s="187" t="s">
        <v>22733</v>
      </c>
      <c r="B2149" s="187" t="s">
        <v>22735</v>
      </c>
      <c r="C2149" s="323" t="s">
        <v>22734</v>
      </c>
      <c r="D2149" s="324" t="s">
        <v>277</v>
      </c>
      <c r="E2149" s="344">
        <v>167.37</v>
      </c>
      <c r="F2149" s="324" t="s">
        <v>22735</v>
      </c>
    </row>
    <row r="2150" spans="1:6" x14ac:dyDescent="0.2">
      <c r="A2150" s="187" t="s">
        <v>13819</v>
      </c>
      <c r="B2150" s="187" t="s">
        <v>13821</v>
      </c>
      <c r="C2150" s="323" t="s">
        <v>13820</v>
      </c>
      <c r="D2150" s="324" t="s">
        <v>277</v>
      </c>
      <c r="E2150" s="344">
        <v>112.22</v>
      </c>
      <c r="F2150" s="324" t="s">
        <v>13821</v>
      </c>
    </row>
    <row r="2151" spans="1:6" x14ac:dyDescent="0.2">
      <c r="A2151" s="187" t="s">
        <v>8639</v>
      </c>
      <c r="B2151" s="187" t="s">
        <v>8641</v>
      </c>
      <c r="C2151" s="323" t="s">
        <v>8640</v>
      </c>
      <c r="D2151" s="324" t="s">
        <v>277</v>
      </c>
      <c r="E2151" s="344">
        <v>327.55</v>
      </c>
      <c r="F2151" s="324" t="s">
        <v>8641</v>
      </c>
    </row>
    <row r="2152" spans="1:6" x14ac:dyDescent="0.2">
      <c r="A2152" s="187" t="s">
        <v>15626</v>
      </c>
      <c r="B2152" s="187" t="s">
        <v>15628</v>
      </c>
      <c r="C2152" s="323" t="s">
        <v>15627</v>
      </c>
      <c r="D2152" s="324" t="s">
        <v>277</v>
      </c>
      <c r="E2152" s="344">
        <v>558.07000000000005</v>
      </c>
      <c r="F2152" s="324" t="s">
        <v>15628</v>
      </c>
    </row>
    <row r="2153" spans="1:6" x14ac:dyDescent="0.2">
      <c r="A2153" s="187" t="s">
        <v>7815</v>
      </c>
      <c r="B2153" s="187" t="s">
        <v>7817</v>
      </c>
      <c r="C2153" s="323" t="s">
        <v>7816</v>
      </c>
      <c r="D2153" s="324" t="s">
        <v>277</v>
      </c>
      <c r="E2153" s="344">
        <v>78.83</v>
      </c>
      <c r="F2153" s="324" t="s">
        <v>7817</v>
      </c>
    </row>
    <row r="2154" spans="1:6" ht="25.5" x14ac:dyDescent="0.2">
      <c r="A2154" s="187" t="s">
        <v>20723</v>
      </c>
      <c r="B2154" s="187" t="s">
        <v>20725</v>
      </c>
      <c r="C2154" s="323" t="s">
        <v>20724</v>
      </c>
      <c r="D2154" s="324" t="s">
        <v>277</v>
      </c>
      <c r="E2154" s="344">
        <v>130.36000000000001</v>
      </c>
      <c r="F2154" s="324" t="s">
        <v>20725</v>
      </c>
    </row>
    <row r="2155" spans="1:6" ht="25.5" x14ac:dyDescent="0.2">
      <c r="A2155" s="187" t="s">
        <v>20726</v>
      </c>
      <c r="B2155" s="187" t="s">
        <v>20728</v>
      </c>
      <c r="C2155" s="323" t="s">
        <v>20727</v>
      </c>
      <c r="D2155" s="324" t="s">
        <v>277</v>
      </c>
      <c r="E2155" s="344">
        <v>325.89999999999998</v>
      </c>
      <c r="F2155" s="324" t="s">
        <v>20728</v>
      </c>
    </row>
    <row r="2156" spans="1:6" ht="25.5" x14ac:dyDescent="0.2">
      <c r="A2156" s="187" t="s">
        <v>22898</v>
      </c>
      <c r="B2156" s="187" t="s">
        <v>22900</v>
      </c>
      <c r="C2156" s="323" t="s">
        <v>22899</v>
      </c>
      <c r="D2156" s="324" t="s">
        <v>277</v>
      </c>
      <c r="E2156" s="344">
        <v>101.23</v>
      </c>
      <c r="F2156" s="324" t="s">
        <v>22900</v>
      </c>
    </row>
    <row r="2157" spans="1:6" x14ac:dyDescent="0.2">
      <c r="A2157" s="187" t="s">
        <v>2095</v>
      </c>
      <c r="B2157" s="187" t="s">
        <v>2097</v>
      </c>
      <c r="C2157" s="323" t="s">
        <v>2096</v>
      </c>
      <c r="D2157" s="324" t="s">
        <v>277</v>
      </c>
      <c r="E2157" s="344">
        <v>50.98</v>
      </c>
      <c r="F2157" s="324" t="s">
        <v>2097</v>
      </c>
    </row>
    <row r="2158" spans="1:6" x14ac:dyDescent="0.2">
      <c r="A2158" s="187" t="s">
        <v>15937</v>
      </c>
      <c r="B2158" s="187" t="s">
        <v>15939</v>
      </c>
      <c r="C2158" s="323" t="s">
        <v>15938</v>
      </c>
      <c r="D2158" s="324" t="s">
        <v>289</v>
      </c>
      <c r="E2158" s="344">
        <v>256.54000000000002</v>
      </c>
      <c r="F2158" s="324" t="s">
        <v>15939</v>
      </c>
    </row>
    <row r="2159" spans="1:6" x14ac:dyDescent="0.2">
      <c r="A2159" s="187" t="s">
        <v>13942</v>
      </c>
      <c r="B2159" s="187" t="s">
        <v>13944</v>
      </c>
      <c r="C2159" s="323" t="s">
        <v>13943</v>
      </c>
      <c r="D2159" s="324" t="s">
        <v>277</v>
      </c>
      <c r="E2159" s="344">
        <v>332.68</v>
      </c>
      <c r="F2159" s="324" t="s">
        <v>13944</v>
      </c>
    </row>
    <row r="2160" spans="1:6" ht="25.5" x14ac:dyDescent="0.2">
      <c r="A2160" s="187" t="s">
        <v>16952</v>
      </c>
      <c r="B2160" s="187" t="s">
        <v>16954</v>
      </c>
      <c r="C2160" s="323" t="s">
        <v>16953</v>
      </c>
      <c r="D2160" s="324" t="s">
        <v>289</v>
      </c>
      <c r="E2160" s="344">
        <v>6684.28</v>
      </c>
      <c r="F2160" s="324" t="s">
        <v>16954</v>
      </c>
    </row>
    <row r="2161" spans="1:6" x14ac:dyDescent="0.2">
      <c r="A2161" s="187" t="s">
        <v>20605</v>
      </c>
      <c r="B2161" s="187" t="s">
        <v>20608</v>
      </c>
      <c r="C2161" s="323" t="s">
        <v>20606</v>
      </c>
      <c r="D2161" s="324" t="s">
        <v>20607</v>
      </c>
      <c r="E2161" s="344">
        <v>756.89</v>
      </c>
      <c r="F2161" s="324" t="s">
        <v>20608</v>
      </c>
    </row>
    <row r="2162" spans="1:6" x14ac:dyDescent="0.2">
      <c r="A2162" s="187" t="s">
        <v>18382</v>
      </c>
      <c r="B2162" s="187" t="s">
        <v>18384</v>
      </c>
      <c r="C2162" s="323" t="s">
        <v>18383</v>
      </c>
      <c r="D2162" s="324" t="s">
        <v>289</v>
      </c>
      <c r="E2162" s="344">
        <v>1.75</v>
      </c>
      <c r="F2162" s="324" t="s">
        <v>18384</v>
      </c>
    </row>
    <row r="2163" spans="1:6" x14ac:dyDescent="0.2">
      <c r="A2163" s="187" t="s">
        <v>21899</v>
      </c>
      <c r="B2163" s="187" t="s">
        <v>21901</v>
      </c>
      <c r="C2163" s="323" t="s">
        <v>21900</v>
      </c>
      <c r="D2163" s="324" t="s">
        <v>289</v>
      </c>
      <c r="E2163" s="344">
        <v>4.59</v>
      </c>
      <c r="F2163" s="324" t="s">
        <v>21901</v>
      </c>
    </row>
    <row r="2164" spans="1:6" x14ac:dyDescent="0.2">
      <c r="A2164" s="187" t="s">
        <v>21902</v>
      </c>
      <c r="B2164" s="187" t="s">
        <v>21904</v>
      </c>
      <c r="C2164" s="323" t="s">
        <v>21903</v>
      </c>
      <c r="D2164" s="324" t="s">
        <v>289</v>
      </c>
      <c r="E2164" s="344">
        <v>8.18</v>
      </c>
      <c r="F2164" s="324" t="s">
        <v>21904</v>
      </c>
    </row>
    <row r="2165" spans="1:6" x14ac:dyDescent="0.2">
      <c r="A2165" s="187" t="s">
        <v>18376</v>
      </c>
      <c r="B2165" s="187" t="s">
        <v>18378</v>
      </c>
      <c r="C2165" s="323" t="s">
        <v>18377</v>
      </c>
      <c r="D2165" s="324" t="s">
        <v>289</v>
      </c>
      <c r="E2165" s="344">
        <v>60.31</v>
      </c>
      <c r="F2165" s="324" t="s">
        <v>18378</v>
      </c>
    </row>
    <row r="2166" spans="1:6" x14ac:dyDescent="0.2">
      <c r="A2166" s="187" t="s">
        <v>18373</v>
      </c>
      <c r="B2166" s="187" t="s">
        <v>18375</v>
      </c>
      <c r="C2166" s="323" t="s">
        <v>18374</v>
      </c>
      <c r="D2166" s="324" t="s">
        <v>289</v>
      </c>
      <c r="E2166" s="344">
        <v>1.8</v>
      </c>
      <c r="F2166" s="324" t="s">
        <v>18375</v>
      </c>
    </row>
    <row r="2167" spans="1:6" x14ac:dyDescent="0.2">
      <c r="A2167" s="187" t="s">
        <v>18370</v>
      </c>
      <c r="B2167" s="187" t="s">
        <v>18372</v>
      </c>
      <c r="C2167" s="323" t="s">
        <v>18371</v>
      </c>
      <c r="D2167" s="324" t="s">
        <v>289</v>
      </c>
      <c r="E2167" s="344">
        <v>4.1399999999999997</v>
      </c>
      <c r="F2167" s="324" t="s">
        <v>18372</v>
      </c>
    </row>
    <row r="2168" spans="1:6" x14ac:dyDescent="0.2">
      <c r="A2168" s="187" t="s">
        <v>18379</v>
      </c>
      <c r="B2168" s="187" t="s">
        <v>18381</v>
      </c>
      <c r="C2168" s="323" t="s">
        <v>18380</v>
      </c>
      <c r="D2168" s="324" t="s">
        <v>289</v>
      </c>
      <c r="E2168" s="344">
        <v>60.31</v>
      </c>
      <c r="F2168" s="324" t="s">
        <v>18381</v>
      </c>
    </row>
    <row r="2169" spans="1:6" x14ac:dyDescent="0.2">
      <c r="A2169" s="187" t="s">
        <v>18367</v>
      </c>
      <c r="B2169" s="187" t="s">
        <v>18369</v>
      </c>
      <c r="C2169" s="323" t="s">
        <v>18368</v>
      </c>
      <c r="D2169" s="324" t="s">
        <v>289</v>
      </c>
      <c r="E2169" s="344">
        <v>18.899999999999999</v>
      </c>
      <c r="F2169" s="324" t="s">
        <v>18369</v>
      </c>
    </row>
    <row r="2170" spans="1:6" x14ac:dyDescent="0.2">
      <c r="A2170" s="187" t="s">
        <v>18364</v>
      </c>
      <c r="B2170" s="187" t="s">
        <v>18366</v>
      </c>
      <c r="C2170" s="323" t="s">
        <v>18365</v>
      </c>
      <c r="D2170" s="324" t="s">
        <v>289</v>
      </c>
      <c r="E2170" s="344">
        <v>5.39</v>
      </c>
      <c r="F2170" s="324" t="s">
        <v>18366</v>
      </c>
    </row>
    <row r="2171" spans="1:6" x14ac:dyDescent="0.2">
      <c r="A2171" s="187" t="s">
        <v>8315</v>
      </c>
      <c r="B2171" s="187" t="s">
        <v>8317</v>
      </c>
      <c r="C2171" s="323" t="s">
        <v>8316</v>
      </c>
      <c r="D2171" s="324" t="s">
        <v>289</v>
      </c>
      <c r="E2171" s="344">
        <v>0.8</v>
      </c>
      <c r="F2171" s="324" t="s">
        <v>8317</v>
      </c>
    </row>
    <row r="2172" spans="1:6" x14ac:dyDescent="0.2">
      <c r="A2172" s="187" t="s">
        <v>13765</v>
      </c>
      <c r="B2172" s="187" t="s">
        <v>13767</v>
      </c>
      <c r="C2172" s="323" t="s">
        <v>13766</v>
      </c>
      <c r="D2172" s="324" t="s">
        <v>289</v>
      </c>
      <c r="E2172" s="344">
        <v>128.59</v>
      </c>
      <c r="F2172" s="324" t="s">
        <v>13767</v>
      </c>
    </row>
    <row r="2173" spans="1:6" x14ac:dyDescent="0.2">
      <c r="A2173" s="187" t="s">
        <v>8321</v>
      </c>
      <c r="B2173" s="187" t="s">
        <v>8323</v>
      </c>
      <c r="C2173" s="323" t="s">
        <v>8322</v>
      </c>
      <c r="D2173" s="324" t="s">
        <v>289</v>
      </c>
      <c r="E2173" s="344">
        <v>0.6</v>
      </c>
      <c r="F2173" s="324" t="s">
        <v>8323</v>
      </c>
    </row>
    <row r="2174" spans="1:6" x14ac:dyDescent="0.2">
      <c r="A2174" s="187" t="s">
        <v>8327</v>
      </c>
      <c r="B2174" s="187" t="s">
        <v>8329</v>
      </c>
      <c r="C2174" s="323" t="s">
        <v>8328</v>
      </c>
      <c r="D2174" s="324" t="s">
        <v>289</v>
      </c>
      <c r="E2174" s="344">
        <v>3.27</v>
      </c>
      <c r="F2174" s="324" t="s">
        <v>8329</v>
      </c>
    </row>
    <row r="2175" spans="1:6" x14ac:dyDescent="0.2">
      <c r="A2175" s="187" t="s">
        <v>8330</v>
      </c>
      <c r="B2175" s="187" t="s">
        <v>8332</v>
      </c>
      <c r="C2175" s="323" t="s">
        <v>8331</v>
      </c>
      <c r="D2175" s="324" t="s">
        <v>289</v>
      </c>
      <c r="E2175" s="344">
        <v>4.93</v>
      </c>
      <c r="F2175" s="324" t="s">
        <v>8332</v>
      </c>
    </row>
    <row r="2176" spans="1:6" x14ac:dyDescent="0.2">
      <c r="A2176" s="187" t="s">
        <v>8333</v>
      </c>
      <c r="B2176" s="187" t="s">
        <v>8335</v>
      </c>
      <c r="C2176" s="323" t="s">
        <v>8334</v>
      </c>
      <c r="D2176" s="324" t="s">
        <v>289</v>
      </c>
      <c r="E2176" s="344">
        <v>4.93</v>
      </c>
      <c r="F2176" s="324" t="s">
        <v>8335</v>
      </c>
    </row>
    <row r="2177" spans="1:6" x14ac:dyDescent="0.2">
      <c r="A2177" s="187" t="s">
        <v>8318</v>
      </c>
      <c r="B2177" s="187" t="s">
        <v>8320</v>
      </c>
      <c r="C2177" s="323" t="s">
        <v>8319</v>
      </c>
      <c r="D2177" s="324" t="s">
        <v>289</v>
      </c>
      <c r="E2177" s="344">
        <v>0.6</v>
      </c>
      <c r="F2177" s="324" t="s">
        <v>8320</v>
      </c>
    </row>
    <row r="2178" spans="1:6" x14ac:dyDescent="0.2">
      <c r="A2178" s="187" t="s">
        <v>8324</v>
      </c>
      <c r="B2178" s="187" t="s">
        <v>8326</v>
      </c>
      <c r="C2178" s="323" t="s">
        <v>8325</v>
      </c>
      <c r="D2178" s="324" t="s">
        <v>289</v>
      </c>
      <c r="E2178" s="344">
        <v>3.24</v>
      </c>
      <c r="F2178" s="324" t="s">
        <v>8326</v>
      </c>
    </row>
    <row r="2179" spans="1:6" x14ac:dyDescent="0.2">
      <c r="A2179" s="187" t="s">
        <v>13605</v>
      </c>
      <c r="B2179" s="187" t="s">
        <v>13607</v>
      </c>
      <c r="C2179" s="323" t="s">
        <v>13606</v>
      </c>
      <c r="D2179" s="324" t="s">
        <v>289</v>
      </c>
      <c r="E2179" s="344">
        <v>17.57</v>
      </c>
      <c r="F2179" s="324" t="s">
        <v>13607</v>
      </c>
    </row>
    <row r="2180" spans="1:6" x14ac:dyDescent="0.2">
      <c r="A2180" s="187" t="s">
        <v>18888</v>
      </c>
      <c r="B2180" s="187" t="s">
        <v>18890</v>
      </c>
      <c r="C2180" s="323" t="s">
        <v>18889</v>
      </c>
      <c r="D2180" s="324" t="s">
        <v>289</v>
      </c>
      <c r="E2180" s="344">
        <v>2.37</v>
      </c>
      <c r="F2180" s="324" t="s">
        <v>18890</v>
      </c>
    </row>
    <row r="2181" spans="1:6" x14ac:dyDescent="0.2">
      <c r="A2181" s="187" t="s">
        <v>2098</v>
      </c>
      <c r="B2181" s="187" t="s">
        <v>2100</v>
      </c>
      <c r="C2181" s="323" t="s">
        <v>2099</v>
      </c>
      <c r="D2181" s="324" t="s">
        <v>289</v>
      </c>
      <c r="E2181" s="344">
        <v>60.36</v>
      </c>
      <c r="F2181" s="324" t="s">
        <v>2100</v>
      </c>
    </row>
    <row r="2182" spans="1:6" x14ac:dyDescent="0.2">
      <c r="A2182" s="187" t="s">
        <v>22276</v>
      </c>
      <c r="B2182" s="187" t="s">
        <v>22278</v>
      </c>
      <c r="C2182" s="323" t="s">
        <v>22277</v>
      </c>
      <c r="D2182" s="324" t="s">
        <v>289</v>
      </c>
      <c r="E2182" s="344">
        <v>37.47</v>
      </c>
      <c r="F2182" s="324" t="s">
        <v>22278</v>
      </c>
    </row>
    <row r="2183" spans="1:6" x14ac:dyDescent="0.2">
      <c r="A2183" s="187" t="s">
        <v>22517</v>
      </c>
      <c r="B2183" s="187" t="s">
        <v>22519</v>
      </c>
      <c r="C2183" s="323" t="s">
        <v>22518</v>
      </c>
      <c r="D2183" s="324" t="s">
        <v>289</v>
      </c>
      <c r="E2183" s="344">
        <v>52.53</v>
      </c>
      <c r="F2183" s="324" t="s">
        <v>22519</v>
      </c>
    </row>
    <row r="2184" spans="1:6" x14ac:dyDescent="0.2">
      <c r="A2184" s="187" t="s">
        <v>14565</v>
      </c>
      <c r="B2184" s="187" t="s">
        <v>14567</v>
      </c>
      <c r="C2184" s="323" t="s">
        <v>14566</v>
      </c>
      <c r="D2184" s="324" t="s">
        <v>289</v>
      </c>
      <c r="E2184" s="344">
        <v>21.27</v>
      </c>
      <c r="F2184" s="324" t="s">
        <v>14567</v>
      </c>
    </row>
    <row r="2185" spans="1:6" x14ac:dyDescent="0.2">
      <c r="A2185" s="187" t="s">
        <v>23901</v>
      </c>
      <c r="B2185" s="187" t="s">
        <v>23903</v>
      </c>
      <c r="C2185" s="323" t="s">
        <v>23902</v>
      </c>
      <c r="D2185" s="324" t="s">
        <v>289</v>
      </c>
      <c r="E2185" s="344">
        <v>114.17</v>
      </c>
      <c r="F2185" s="324" t="s">
        <v>23903</v>
      </c>
    </row>
    <row r="2186" spans="1:6" x14ac:dyDescent="0.2">
      <c r="A2186" s="187" t="s">
        <v>24189</v>
      </c>
      <c r="B2186" s="187" t="s">
        <v>24191</v>
      </c>
      <c r="C2186" s="323" t="s">
        <v>24190</v>
      </c>
      <c r="D2186" s="324" t="s">
        <v>289</v>
      </c>
      <c r="E2186" s="344">
        <v>54.3</v>
      </c>
      <c r="F2186" s="324" t="s">
        <v>24191</v>
      </c>
    </row>
    <row r="2187" spans="1:6" x14ac:dyDescent="0.2">
      <c r="A2187" s="187" t="s">
        <v>24048</v>
      </c>
      <c r="B2187" s="187" t="s">
        <v>24050</v>
      </c>
      <c r="C2187" s="323" t="s">
        <v>24049</v>
      </c>
      <c r="D2187" s="324" t="s">
        <v>289</v>
      </c>
      <c r="E2187" s="344">
        <v>41.51</v>
      </c>
      <c r="F2187" s="324" t="s">
        <v>24050</v>
      </c>
    </row>
    <row r="2188" spans="1:6" x14ac:dyDescent="0.2">
      <c r="A2188" s="187" t="s">
        <v>24285</v>
      </c>
      <c r="B2188" s="187" t="s">
        <v>24287</v>
      </c>
      <c r="C2188" s="323" t="s">
        <v>24286</v>
      </c>
      <c r="D2188" s="324" t="s">
        <v>289</v>
      </c>
      <c r="E2188" s="344">
        <v>42.43</v>
      </c>
      <c r="F2188" s="324" t="s">
        <v>24287</v>
      </c>
    </row>
    <row r="2189" spans="1:6" x14ac:dyDescent="0.2">
      <c r="A2189" s="187" t="s">
        <v>24051</v>
      </c>
      <c r="B2189" s="187" t="s">
        <v>24053</v>
      </c>
      <c r="C2189" s="323" t="s">
        <v>24052</v>
      </c>
      <c r="D2189" s="324" t="s">
        <v>289</v>
      </c>
      <c r="E2189" s="344">
        <v>73.150000000000006</v>
      </c>
      <c r="F2189" s="324" t="s">
        <v>24053</v>
      </c>
    </row>
    <row r="2190" spans="1:6" x14ac:dyDescent="0.2">
      <c r="A2190" s="187" t="s">
        <v>22688</v>
      </c>
      <c r="B2190" s="187" t="s">
        <v>22690</v>
      </c>
      <c r="C2190" s="323" t="s">
        <v>22689</v>
      </c>
      <c r="D2190" s="324" t="s">
        <v>289</v>
      </c>
      <c r="E2190" s="344">
        <v>95.61</v>
      </c>
      <c r="F2190" s="324" t="s">
        <v>22690</v>
      </c>
    </row>
    <row r="2191" spans="1:6" x14ac:dyDescent="0.2">
      <c r="A2191" s="187" t="s">
        <v>14568</v>
      </c>
      <c r="B2191" s="187" t="s">
        <v>14570</v>
      </c>
      <c r="C2191" s="323" t="s">
        <v>14569</v>
      </c>
      <c r="D2191" s="324" t="s">
        <v>289</v>
      </c>
      <c r="E2191" s="344">
        <v>98.03</v>
      </c>
      <c r="F2191" s="324" t="s">
        <v>14570</v>
      </c>
    </row>
    <row r="2192" spans="1:6" x14ac:dyDescent="0.2">
      <c r="A2192" s="187" t="s">
        <v>12601</v>
      </c>
      <c r="B2192" s="187" t="s">
        <v>12603</v>
      </c>
      <c r="C2192" s="323" t="s">
        <v>12602</v>
      </c>
      <c r="D2192" s="324" t="s">
        <v>289</v>
      </c>
      <c r="E2192" s="344">
        <v>19.600000000000001</v>
      </c>
      <c r="F2192" s="324" t="s">
        <v>12603</v>
      </c>
    </row>
    <row r="2193" spans="1:6" x14ac:dyDescent="0.2">
      <c r="A2193" s="187" t="s">
        <v>13792</v>
      </c>
      <c r="B2193" s="187" t="s">
        <v>13794</v>
      </c>
      <c r="C2193" s="323" t="s">
        <v>13793</v>
      </c>
      <c r="D2193" s="324" t="s">
        <v>289</v>
      </c>
      <c r="E2193" s="344">
        <v>254.89</v>
      </c>
      <c r="F2193" s="324" t="s">
        <v>13794</v>
      </c>
    </row>
    <row r="2194" spans="1:6" x14ac:dyDescent="0.2">
      <c r="A2194" s="187" t="s">
        <v>2140</v>
      </c>
      <c r="B2194" s="187" t="s">
        <v>2142</v>
      </c>
      <c r="C2194" s="323" t="s">
        <v>2141</v>
      </c>
      <c r="D2194" s="324" t="s">
        <v>289</v>
      </c>
      <c r="E2194" s="344">
        <v>153.5</v>
      </c>
      <c r="F2194" s="324" t="s">
        <v>2142</v>
      </c>
    </row>
    <row r="2195" spans="1:6" x14ac:dyDescent="0.2">
      <c r="A2195" s="187" t="s">
        <v>8089</v>
      </c>
      <c r="B2195" s="187" t="s">
        <v>8091</v>
      </c>
      <c r="C2195" s="323" t="s">
        <v>8090</v>
      </c>
      <c r="D2195" s="324" t="s">
        <v>7113</v>
      </c>
      <c r="E2195" s="344">
        <v>153.5</v>
      </c>
      <c r="F2195" s="324" t="s">
        <v>8091</v>
      </c>
    </row>
    <row r="2196" spans="1:6" x14ac:dyDescent="0.2">
      <c r="A2196" s="187" t="s">
        <v>8092</v>
      </c>
      <c r="B2196" s="187" t="s">
        <v>8094</v>
      </c>
      <c r="C2196" s="323" t="s">
        <v>8093</v>
      </c>
      <c r="D2196" s="324" t="s">
        <v>7113</v>
      </c>
      <c r="E2196" s="344">
        <v>128</v>
      </c>
      <c r="F2196" s="324" t="s">
        <v>8094</v>
      </c>
    </row>
    <row r="2197" spans="1:6" x14ac:dyDescent="0.2">
      <c r="A2197" s="187" t="s">
        <v>7668</v>
      </c>
      <c r="B2197" s="187" t="s">
        <v>7670</v>
      </c>
      <c r="C2197" s="323" t="s">
        <v>7669</v>
      </c>
      <c r="D2197" s="324" t="s">
        <v>7113</v>
      </c>
      <c r="E2197" s="344">
        <v>264</v>
      </c>
      <c r="F2197" s="324" t="s">
        <v>7670</v>
      </c>
    </row>
    <row r="2198" spans="1:6" x14ac:dyDescent="0.2">
      <c r="A2198" s="187" t="s">
        <v>11301</v>
      </c>
      <c r="B2198" s="187" t="s">
        <v>11303</v>
      </c>
      <c r="C2198" s="323" t="s">
        <v>11302</v>
      </c>
      <c r="D2198" s="324" t="s">
        <v>289</v>
      </c>
      <c r="E2198" s="344">
        <v>13.15</v>
      </c>
      <c r="F2198" s="324" t="s">
        <v>11303</v>
      </c>
    </row>
    <row r="2199" spans="1:6" x14ac:dyDescent="0.2">
      <c r="A2199" s="187" t="s">
        <v>11304</v>
      </c>
      <c r="B2199" s="187" t="s">
        <v>11306</v>
      </c>
      <c r="C2199" s="323" t="s">
        <v>11305</v>
      </c>
      <c r="D2199" s="324" t="s">
        <v>289</v>
      </c>
      <c r="E2199" s="344">
        <v>32.450000000000003</v>
      </c>
      <c r="F2199" s="324" t="s">
        <v>11306</v>
      </c>
    </row>
    <row r="2200" spans="1:6" x14ac:dyDescent="0.2">
      <c r="A2200" s="187" t="s">
        <v>11307</v>
      </c>
      <c r="B2200" s="187" t="s">
        <v>11309</v>
      </c>
      <c r="C2200" s="323" t="s">
        <v>11308</v>
      </c>
      <c r="D2200" s="324" t="s">
        <v>289</v>
      </c>
      <c r="E2200" s="344">
        <v>62.7</v>
      </c>
      <c r="F2200" s="324" t="s">
        <v>11309</v>
      </c>
    </row>
    <row r="2201" spans="1:6" x14ac:dyDescent="0.2">
      <c r="A2201" s="187" t="s">
        <v>15970</v>
      </c>
      <c r="B2201" s="187" t="s">
        <v>15972</v>
      </c>
      <c r="C2201" s="323" t="s">
        <v>15971</v>
      </c>
      <c r="D2201" s="324" t="s">
        <v>289</v>
      </c>
      <c r="E2201" s="344">
        <v>2031.74</v>
      </c>
      <c r="F2201" s="324" t="s">
        <v>15972</v>
      </c>
    </row>
    <row r="2202" spans="1:6" x14ac:dyDescent="0.2">
      <c r="A2202" s="187" t="s">
        <v>2134</v>
      </c>
      <c r="B2202" s="187" t="s">
        <v>2136</v>
      </c>
      <c r="C2202" s="323" t="s">
        <v>2135</v>
      </c>
      <c r="D2202" s="324" t="s">
        <v>289</v>
      </c>
      <c r="E2202" s="344">
        <v>140.80000000000001</v>
      </c>
      <c r="F2202" s="324" t="s">
        <v>2136</v>
      </c>
    </row>
    <row r="2203" spans="1:6" x14ac:dyDescent="0.2">
      <c r="A2203" s="187" t="s">
        <v>2137</v>
      </c>
      <c r="B2203" s="187" t="s">
        <v>2139</v>
      </c>
      <c r="C2203" s="323" t="s">
        <v>2138</v>
      </c>
      <c r="D2203" s="324" t="s">
        <v>289</v>
      </c>
      <c r="E2203" s="344">
        <v>168.96</v>
      </c>
      <c r="F2203" s="324" t="s">
        <v>2139</v>
      </c>
    </row>
    <row r="2204" spans="1:6" x14ac:dyDescent="0.2">
      <c r="A2204" s="187" t="s">
        <v>2143</v>
      </c>
      <c r="B2204" s="187" t="s">
        <v>2145</v>
      </c>
      <c r="C2204" s="323" t="s">
        <v>2144</v>
      </c>
      <c r="D2204" s="324" t="s">
        <v>289</v>
      </c>
      <c r="E2204" s="344">
        <v>128</v>
      </c>
      <c r="F2204" s="324" t="s">
        <v>2145</v>
      </c>
    </row>
    <row r="2205" spans="1:6" x14ac:dyDescent="0.2">
      <c r="A2205" s="187" t="s">
        <v>2131</v>
      </c>
      <c r="B2205" s="187" t="s">
        <v>2133</v>
      </c>
      <c r="C2205" s="323" t="s">
        <v>2132</v>
      </c>
      <c r="D2205" s="324" t="s">
        <v>289</v>
      </c>
      <c r="E2205" s="344">
        <v>62.7</v>
      </c>
      <c r="F2205" s="324" t="s">
        <v>2133</v>
      </c>
    </row>
    <row r="2206" spans="1:6" x14ac:dyDescent="0.2">
      <c r="A2206" s="187" t="s">
        <v>2125</v>
      </c>
      <c r="B2206" s="187" t="s">
        <v>2127</v>
      </c>
      <c r="C2206" s="323" t="s">
        <v>2126</v>
      </c>
      <c r="D2206" s="324" t="s">
        <v>289</v>
      </c>
      <c r="E2206" s="344">
        <v>13.15</v>
      </c>
      <c r="F2206" s="324" t="s">
        <v>2127</v>
      </c>
    </row>
    <row r="2207" spans="1:6" x14ac:dyDescent="0.2">
      <c r="A2207" s="187" t="s">
        <v>2128</v>
      </c>
      <c r="B2207" s="187" t="s">
        <v>2130</v>
      </c>
      <c r="C2207" s="323" t="s">
        <v>2129</v>
      </c>
      <c r="D2207" s="324" t="s">
        <v>289</v>
      </c>
      <c r="E2207" s="344">
        <v>32.450000000000003</v>
      </c>
      <c r="F2207" s="324" t="s">
        <v>2130</v>
      </c>
    </row>
    <row r="2208" spans="1:6" x14ac:dyDescent="0.2">
      <c r="A2208" s="187" t="s">
        <v>2107</v>
      </c>
      <c r="B2208" s="187" t="s">
        <v>2109</v>
      </c>
      <c r="C2208" s="323" t="s">
        <v>2108</v>
      </c>
      <c r="D2208" s="324" t="s">
        <v>289</v>
      </c>
      <c r="E2208" s="344">
        <v>6.02</v>
      </c>
      <c r="F2208" s="324" t="s">
        <v>2109</v>
      </c>
    </row>
    <row r="2209" spans="1:6" x14ac:dyDescent="0.2">
      <c r="A2209" s="187" t="s">
        <v>2110</v>
      </c>
      <c r="B2209" s="187" t="s">
        <v>2112</v>
      </c>
      <c r="C2209" s="323" t="s">
        <v>2111</v>
      </c>
      <c r="D2209" s="324" t="s">
        <v>289</v>
      </c>
      <c r="E2209" s="344">
        <v>11.49</v>
      </c>
      <c r="F2209" s="324" t="s">
        <v>2112</v>
      </c>
    </row>
    <row r="2210" spans="1:6" x14ac:dyDescent="0.2">
      <c r="A2210" s="187" t="s">
        <v>2113</v>
      </c>
      <c r="B2210" s="187" t="s">
        <v>2115</v>
      </c>
      <c r="C2210" s="323" t="s">
        <v>2114</v>
      </c>
      <c r="D2210" s="324" t="s">
        <v>289</v>
      </c>
      <c r="E2210" s="344">
        <v>15.75</v>
      </c>
      <c r="F2210" s="324" t="s">
        <v>2115</v>
      </c>
    </row>
    <row r="2211" spans="1:6" x14ac:dyDescent="0.2">
      <c r="A2211" s="187" t="s">
        <v>2101</v>
      </c>
      <c r="B2211" s="187" t="s">
        <v>2103</v>
      </c>
      <c r="C2211" s="323" t="s">
        <v>2102</v>
      </c>
      <c r="D2211" s="324" t="s">
        <v>289</v>
      </c>
      <c r="E2211" s="344">
        <v>3.95</v>
      </c>
      <c r="F2211" s="324" t="s">
        <v>2103</v>
      </c>
    </row>
    <row r="2212" spans="1:6" x14ac:dyDescent="0.2">
      <c r="A2212" s="187" t="s">
        <v>2116</v>
      </c>
      <c r="B2212" s="187" t="s">
        <v>2118</v>
      </c>
      <c r="C2212" s="323" t="s">
        <v>2117</v>
      </c>
      <c r="D2212" s="324" t="s">
        <v>289</v>
      </c>
      <c r="E2212" s="344">
        <v>31.26</v>
      </c>
      <c r="F2212" s="324" t="s">
        <v>2118</v>
      </c>
    </row>
    <row r="2213" spans="1:6" x14ac:dyDescent="0.2">
      <c r="A2213" s="187" t="s">
        <v>2104</v>
      </c>
      <c r="B2213" s="187" t="s">
        <v>2106</v>
      </c>
      <c r="C2213" s="323" t="s">
        <v>2105</v>
      </c>
      <c r="D2213" s="324" t="s">
        <v>289</v>
      </c>
      <c r="E2213" s="344">
        <v>7.44</v>
      </c>
      <c r="F2213" s="324" t="s">
        <v>2106</v>
      </c>
    </row>
    <row r="2214" spans="1:6" x14ac:dyDescent="0.2">
      <c r="A2214" s="187" t="s">
        <v>2119</v>
      </c>
      <c r="B2214" s="187" t="s">
        <v>2121</v>
      </c>
      <c r="C2214" s="323" t="s">
        <v>2120</v>
      </c>
      <c r="D2214" s="324" t="s">
        <v>289</v>
      </c>
      <c r="E2214" s="344">
        <v>8.49</v>
      </c>
      <c r="F2214" s="324" t="s">
        <v>2121</v>
      </c>
    </row>
    <row r="2215" spans="1:6" x14ac:dyDescent="0.2">
      <c r="A2215" s="187" t="s">
        <v>2122</v>
      </c>
      <c r="B2215" s="187" t="s">
        <v>2124</v>
      </c>
      <c r="C2215" s="323" t="s">
        <v>2123</v>
      </c>
      <c r="D2215" s="324" t="s">
        <v>289</v>
      </c>
      <c r="E2215" s="344">
        <v>16.43</v>
      </c>
      <c r="F2215" s="324" t="s">
        <v>2124</v>
      </c>
    </row>
    <row r="2216" spans="1:6" x14ac:dyDescent="0.2">
      <c r="A2216" s="187" t="s">
        <v>15973</v>
      </c>
      <c r="B2216" s="187" t="s">
        <v>15975</v>
      </c>
      <c r="C2216" s="323" t="s">
        <v>15974</v>
      </c>
      <c r="D2216" s="324" t="s">
        <v>289</v>
      </c>
      <c r="E2216" s="344">
        <v>169.3</v>
      </c>
      <c r="F2216" s="324" t="s">
        <v>15975</v>
      </c>
    </row>
    <row r="2217" spans="1:6" x14ac:dyDescent="0.2">
      <c r="A2217" s="187" t="s">
        <v>12979</v>
      </c>
      <c r="B2217" s="187" t="s">
        <v>12981</v>
      </c>
      <c r="C2217" s="323" t="s">
        <v>12980</v>
      </c>
      <c r="D2217" s="324" t="s">
        <v>289</v>
      </c>
      <c r="E2217" s="344">
        <v>368.64</v>
      </c>
      <c r="F2217" s="324" t="s">
        <v>12981</v>
      </c>
    </row>
    <row r="2218" spans="1:6" x14ac:dyDescent="0.2">
      <c r="A2218" s="187" t="s">
        <v>2146</v>
      </c>
      <c r="B2218" s="187" t="s">
        <v>2148</v>
      </c>
      <c r="C2218" s="323" t="s">
        <v>2147</v>
      </c>
      <c r="D2218" s="324" t="s">
        <v>289</v>
      </c>
      <c r="E2218" s="344">
        <v>85.64</v>
      </c>
      <c r="F2218" s="324" t="s">
        <v>2148</v>
      </c>
    </row>
    <row r="2219" spans="1:6" x14ac:dyDescent="0.2">
      <c r="A2219" s="187" t="s">
        <v>2149</v>
      </c>
      <c r="B2219" s="187" t="s">
        <v>2151</v>
      </c>
      <c r="C2219" s="323" t="s">
        <v>2150</v>
      </c>
      <c r="D2219" s="324" t="s">
        <v>289</v>
      </c>
      <c r="E2219" s="344">
        <v>310.83</v>
      </c>
      <c r="F2219" s="324" t="s">
        <v>2151</v>
      </c>
    </row>
    <row r="2220" spans="1:6" x14ac:dyDescent="0.2">
      <c r="A2220" s="187" t="s">
        <v>12781</v>
      </c>
      <c r="B2220" s="187" t="s">
        <v>12783</v>
      </c>
      <c r="C2220" s="323" t="s">
        <v>12782</v>
      </c>
      <c r="D2220" s="324" t="s">
        <v>289</v>
      </c>
      <c r="E2220" s="344">
        <v>787.2</v>
      </c>
      <c r="F2220" s="324" t="s">
        <v>12783</v>
      </c>
    </row>
    <row r="2221" spans="1:6" x14ac:dyDescent="0.2">
      <c r="A2221" s="187" t="s">
        <v>19147</v>
      </c>
      <c r="B2221" s="187" t="s">
        <v>19149</v>
      </c>
      <c r="C2221" s="323" t="s">
        <v>19148</v>
      </c>
      <c r="D2221" s="324" t="s">
        <v>289</v>
      </c>
      <c r="E2221" s="344">
        <v>87.55</v>
      </c>
      <c r="F2221" s="324" t="s">
        <v>19149</v>
      </c>
    </row>
    <row r="2222" spans="1:6" x14ac:dyDescent="0.2">
      <c r="A2222" s="187" t="s">
        <v>19964</v>
      </c>
      <c r="B2222" s="187" t="s">
        <v>19966</v>
      </c>
      <c r="C2222" s="323" t="s">
        <v>19965</v>
      </c>
      <c r="D2222" s="324" t="s">
        <v>289</v>
      </c>
      <c r="E2222" s="344">
        <v>121.76</v>
      </c>
      <c r="F2222" s="324" t="s">
        <v>19966</v>
      </c>
    </row>
    <row r="2223" spans="1:6" x14ac:dyDescent="0.2">
      <c r="A2223" s="187" t="s">
        <v>19967</v>
      </c>
      <c r="B2223" s="187" t="s">
        <v>19969</v>
      </c>
      <c r="C2223" s="323" t="s">
        <v>19968</v>
      </c>
      <c r="D2223" s="324" t="s">
        <v>289</v>
      </c>
      <c r="E2223" s="344">
        <v>108.35</v>
      </c>
      <c r="F2223" s="324" t="s">
        <v>19969</v>
      </c>
    </row>
    <row r="2224" spans="1:6" x14ac:dyDescent="0.2">
      <c r="A2224" s="187" t="s">
        <v>23958</v>
      </c>
      <c r="B2224" s="187" t="s">
        <v>23960</v>
      </c>
      <c r="C2224" s="323" t="s">
        <v>23959</v>
      </c>
      <c r="D2224" s="324" t="s">
        <v>289</v>
      </c>
      <c r="E2224" s="344">
        <v>203.15</v>
      </c>
      <c r="F2224" s="324" t="s">
        <v>23960</v>
      </c>
    </row>
    <row r="2225" spans="1:6" x14ac:dyDescent="0.2">
      <c r="A2225" s="187" t="s">
        <v>23502</v>
      </c>
      <c r="B2225" s="187" t="s">
        <v>23504</v>
      </c>
      <c r="C2225" s="323" t="s">
        <v>23503</v>
      </c>
      <c r="D2225" s="324" t="s">
        <v>289</v>
      </c>
      <c r="E2225" s="344">
        <v>712.81</v>
      </c>
      <c r="F2225" s="324" t="s">
        <v>23504</v>
      </c>
    </row>
    <row r="2226" spans="1:6" ht="25.5" x14ac:dyDescent="0.2">
      <c r="A2226" s="187" t="s">
        <v>8876</v>
      </c>
      <c r="B2226" s="187" t="s">
        <v>8878</v>
      </c>
      <c r="C2226" s="323" t="s">
        <v>8877</v>
      </c>
      <c r="D2226" s="324" t="s">
        <v>289</v>
      </c>
      <c r="E2226" s="344">
        <v>1387.4</v>
      </c>
      <c r="F2226" s="324" t="s">
        <v>8878</v>
      </c>
    </row>
    <row r="2227" spans="1:6" ht="25.5" x14ac:dyDescent="0.2">
      <c r="A2227" s="187" t="s">
        <v>17696</v>
      </c>
      <c r="B2227" s="187" t="s">
        <v>17698</v>
      </c>
      <c r="C2227" s="323" t="s">
        <v>17697</v>
      </c>
      <c r="D2227" s="324" t="s">
        <v>289</v>
      </c>
      <c r="E2227" s="344">
        <v>351.9</v>
      </c>
      <c r="F2227" s="324" t="s">
        <v>17698</v>
      </c>
    </row>
    <row r="2228" spans="1:6" x14ac:dyDescent="0.2">
      <c r="A2228" s="187" t="s">
        <v>22388</v>
      </c>
      <c r="B2228" s="187" t="s">
        <v>22390</v>
      </c>
      <c r="C2228" s="323" t="s">
        <v>22389</v>
      </c>
      <c r="D2228" s="324" t="s">
        <v>289</v>
      </c>
      <c r="E2228" s="344">
        <v>269.89999999999998</v>
      </c>
      <c r="F2228" s="324" t="s">
        <v>22390</v>
      </c>
    </row>
    <row r="2229" spans="1:6" x14ac:dyDescent="0.2">
      <c r="A2229" s="187" t="s">
        <v>2152</v>
      </c>
      <c r="B2229" s="187" t="s">
        <v>2154</v>
      </c>
      <c r="C2229" s="323" t="s">
        <v>2153</v>
      </c>
      <c r="D2229" s="324" t="s">
        <v>289</v>
      </c>
      <c r="E2229" s="344">
        <v>49.9</v>
      </c>
      <c r="F2229" s="324" t="s">
        <v>2154</v>
      </c>
    </row>
    <row r="2230" spans="1:6" x14ac:dyDescent="0.2">
      <c r="A2230" s="187" t="s">
        <v>23730</v>
      </c>
      <c r="B2230" s="187" t="s">
        <v>23732</v>
      </c>
      <c r="C2230" s="323" t="s">
        <v>23731</v>
      </c>
      <c r="D2230" s="324" t="s">
        <v>289</v>
      </c>
      <c r="E2230" s="344">
        <v>629.9</v>
      </c>
      <c r="F2230" s="324" t="s">
        <v>23732</v>
      </c>
    </row>
    <row r="2231" spans="1:6" x14ac:dyDescent="0.2">
      <c r="A2231" s="187" t="s">
        <v>2155</v>
      </c>
      <c r="B2231" s="187" t="s">
        <v>2157</v>
      </c>
      <c r="C2231" s="323" t="s">
        <v>2156</v>
      </c>
      <c r="D2231" s="324" t="s">
        <v>289</v>
      </c>
      <c r="E2231" s="344">
        <v>72.900000000000006</v>
      </c>
      <c r="F2231" s="324" t="s">
        <v>2157</v>
      </c>
    </row>
    <row r="2232" spans="1:6" x14ac:dyDescent="0.2">
      <c r="A2232" s="187" t="s">
        <v>6910</v>
      </c>
      <c r="B2232" s="187" t="s">
        <v>6912</v>
      </c>
      <c r="C2232" s="323" t="s">
        <v>6911</v>
      </c>
      <c r="D2232" s="324" t="s">
        <v>289</v>
      </c>
      <c r="E2232" s="344">
        <v>48.18</v>
      </c>
      <c r="F2232" s="324" t="s">
        <v>6912</v>
      </c>
    </row>
    <row r="2233" spans="1:6" x14ac:dyDescent="0.2">
      <c r="A2233" s="187" t="s">
        <v>7015</v>
      </c>
      <c r="B2233" s="187" t="s">
        <v>7017</v>
      </c>
      <c r="C2233" s="323" t="s">
        <v>7016</v>
      </c>
      <c r="D2233" s="324" t="s">
        <v>289</v>
      </c>
      <c r="E2233" s="344">
        <v>67.849999999999994</v>
      </c>
      <c r="F2233" s="324" t="s">
        <v>7017</v>
      </c>
    </row>
    <row r="2234" spans="1:6" x14ac:dyDescent="0.2">
      <c r="A2234" s="187" t="s">
        <v>7018</v>
      </c>
      <c r="B2234" s="187" t="s">
        <v>7020</v>
      </c>
      <c r="C2234" s="323" t="s">
        <v>7019</v>
      </c>
      <c r="D2234" s="324" t="s">
        <v>289</v>
      </c>
      <c r="E2234" s="344">
        <v>64</v>
      </c>
      <c r="F2234" s="324" t="s">
        <v>7020</v>
      </c>
    </row>
    <row r="2235" spans="1:6" x14ac:dyDescent="0.2">
      <c r="A2235" s="187" t="s">
        <v>23691</v>
      </c>
      <c r="B2235" s="187" t="s">
        <v>23693</v>
      </c>
      <c r="C2235" s="323" t="s">
        <v>23692</v>
      </c>
      <c r="D2235" s="324" t="s">
        <v>289</v>
      </c>
      <c r="E2235" s="344">
        <v>922.2</v>
      </c>
      <c r="F2235" s="324" t="s">
        <v>23693</v>
      </c>
    </row>
    <row r="2236" spans="1:6" x14ac:dyDescent="0.2">
      <c r="A2236" s="187" t="s">
        <v>8150</v>
      </c>
      <c r="B2236" s="187" t="s">
        <v>8152</v>
      </c>
      <c r="C2236" s="323" t="s">
        <v>8151</v>
      </c>
      <c r="D2236" s="324" t="s">
        <v>289</v>
      </c>
      <c r="E2236" s="344">
        <v>786.28</v>
      </c>
      <c r="F2236" s="324" t="s">
        <v>8152</v>
      </c>
    </row>
    <row r="2237" spans="1:6" x14ac:dyDescent="0.2">
      <c r="A2237" s="187" t="s">
        <v>13545</v>
      </c>
      <c r="B2237" s="187" t="s">
        <v>13547</v>
      </c>
      <c r="C2237" s="323" t="s">
        <v>13546</v>
      </c>
      <c r="D2237" s="324" t="s">
        <v>289</v>
      </c>
      <c r="E2237" s="344">
        <v>659.9</v>
      </c>
      <c r="F2237" s="324" t="s">
        <v>13547</v>
      </c>
    </row>
    <row r="2238" spans="1:6" x14ac:dyDescent="0.2">
      <c r="A2238" s="187" t="s">
        <v>13128</v>
      </c>
      <c r="B2238" s="187" t="s">
        <v>13130</v>
      </c>
      <c r="C2238" s="323" t="s">
        <v>13129</v>
      </c>
      <c r="D2238" s="324" t="s">
        <v>289</v>
      </c>
      <c r="E2238" s="344">
        <v>82</v>
      </c>
      <c r="F2238" s="324" t="s">
        <v>13130</v>
      </c>
    </row>
    <row r="2239" spans="1:6" x14ac:dyDescent="0.2">
      <c r="A2239" s="187" t="s">
        <v>10145</v>
      </c>
      <c r="B2239" s="187" t="s">
        <v>10147</v>
      </c>
      <c r="C2239" s="323" t="s">
        <v>10146</v>
      </c>
      <c r="D2239" s="324" t="s">
        <v>289</v>
      </c>
      <c r="E2239" s="344">
        <v>230.93</v>
      </c>
      <c r="F2239" s="324" t="s">
        <v>10147</v>
      </c>
    </row>
    <row r="2240" spans="1:6" x14ac:dyDescent="0.2">
      <c r="A2240" s="187" t="s">
        <v>2158</v>
      </c>
      <c r="B2240" s="187" t="s">
        <v>2160</v>
      </c>
      <c r="C2240" s="323" t="s">
        <v>2159</v>
      </c>
      <c r="D2240" s="324" t="s">
        <v>289</v>
      </c>
      <c r="E2240" s="344">
        <v>230.93</v>
      </c>
      <c r="F2240" s="324" t="s">
        <v>2160</v>
      </c>
    </row>
    <row r="2241" spans="1:6" x14ac:dyDescent="0.2">
      <c r="A2241" s="187" t="s">
        <v>10347</v>
      </c>
      <c r="B2241" s="187" t="s">
        <v>10349</v>
      </c>
      <c r="C2241" s="323" t="s">
        <v>10348</v>
      </c>
      <c r="D2241" s="324" t="s">
        <v>289</v>
      </c>
      <c r="E2241" s="344">
        <v>54.53</v>
      </c>
      <c r="F2241" s="324" t="s">
        <v>10349</v>
      </c>
    </row>
    <row r="2242" spans="1:6" x14ac:dyDescent="0.2">
      <c r="A2242" s="187" t="s">
        <v>14550</v>
      </c>
      <c r="B2242" s="187" t="s">
        <v>14552</v>
      </c>
      <c r="C2242" s="323" t="s">
        <v>14551</v>
      </c>
      <c r="D2242" s="324" t="s">
        <v>289</v>
      </c>
      <c r="E2242" s="344">
        <v>595.07000000000005</v>
      </c>
      <c r="F2242" s="324" t="s">
        <v>14552</v>
      </c>
    </row>
    <row r="2243" spans="1:6" x14ac:dyDescent="0.2">
      <c r="A2243" s="187" t="s">
        <v>2161</v>
      </c>
      <c r="B2243" s="187" t="s">
        <v>2163</v>
      </c>
      <c r="C2243" s="323" t="s">
        <v>2162</v>
      </c>
      <c r="D2243" s="324" t="s">
        <v>277</v>
      </c>
      <c r="E2243" s="344">
        <v>43.34</v>
      </c>
      <c r="F2243" s="324" t="s">
        <v>2163</v>
      </c>
    </row>
    <row r="2244" spans="1:6" x14ac:dyDescent="0.2">
      <c r="A2244" s="187" t="s">
        <v>2164</v>
      </c>
      <c r="B2244" s="187" t="s">
        <v>2166</v>
      </c>
      <c r="C2244" s="323" t="s">
        <v>2165</v>
      </c>
      <c r="D2244" s="324" t="s">
        <v>277</v>
      </c>
      <c r="E2244" s="344">
        <v>35.409999999999997</v>
      </c>
      <c r="F2244" s="324" t="s">
        <v>2166</v>
      </c>
    </row>
    <row r="2245" spans="1:6" x14ac:dyDescent="0.2">
      <c r="A2245" s="187" t="s">
        <v>2167</v>
      </c>
      <c r="B2245" s="187" t="s">
        <v>2169</v>
      </c>
      <c r="C2245" s="323" t="s">
        <v>2168</v>
      </c>
      <c r="D2245" s="324" t="s">
        <v>277</v>
      </c>
      <c r="E2245" s="344">
        <v>86.84</v>
      </c>
      <c r="F2245" s="324" t="s">
        <v>2169</v>
      </c>
    </row>
    <row r="2246" spans="1:6" x14ac:dyDescent="0.2">
      <c r="A2246" s="187" t="s">
        <v>2170</v>
      </c>
      <c r="B2246" s="187" t="s">
        <v>2172</v>
      </c>
      <c r="C2246" s="323" t="s">
        <v>2171</v>
      </c>
      <c r="D2246" s="324" t="s">
        <v>277</v>
      </c>
      <c r="E2246" s="344">
        <v>53.27</v>
      </c>
      <c r="F2246" s="324" t="s">
        <v>2172</v>
      </c>
    </row>
    <row r="2247" spans="1:6" x14ac:dyDescent="0.2">
      <c r="A2247" s="187" t="s">
        <v>2173</v>
      </c>
      <c r="B2247" s="187" t="s">
        <v>2175</v>
      </c>
      <c r="C2247" s="323" t="s">
        <v>2174</v>
      </c>
      <c r="D2247" s="324" t="s">
        <v>277</v>
      </c>
      <c r="E2247" s="344">
        <v>29.39</v>
      </c>
      <c r="F2247" s="324" t="s">
        <v>2175</v>
      </c>
    </row>
    <row r="2248" spans="1:6" x14ac:dyDescent="0.2">
      <c r="A2248" s="187" t="s">
        <v>2176</v>
      </c>
      <c r="B2248" s="187" t="s">
        <v>2178</v>
      </c>
      <c r="C2248" s="323" t="s">
        <v>2177</v>
      </c>
      <c r="D2248" s="324" t="s">
        <v>277</v>
      </c>
      <c r="E2248" s="344">
        <v>64.599999999999994</v>
      </c>
      <c r="F2248" s="324" t="s">
        <v>2178</v>
      </c>
    </row>
    <row r="2249" spans="1:6" x14ac:dyDescent="0.2">
      <c r="A2249" s="187" t="s">
        <v>2179</v>
      </c>
      <c r="B2249" s="187" t="s">
        <v>2181</v>
      </c>
      <c r="C2249" s="323" t="s">
        <v>2180</v>
      </c>
      <c r="D2249" s="324" t="s">
        <v>289</v>
      </c>
      <c r="E2249" s="344">
        <v>9.2899999999999991</v>
      </c>
      <c r="F2249" s="324" t="s">
        <v>2181</v>
      </c>
    </row>
    <row r="2250" spans="1:6" x14ac:dyDescent="0.2">
      <c r="A2250" s="187" t="s">
        <v>20696</v>
      </c>
      <c r="B2250" s="187" t="s">
        <v>20698</v>
      </c>
      <c r="C2250" s="323" t="s">
        <v>20697</v>
      </c>
      <c r="D2250" s="324" t="s">
        <v>289</v>
      </c>
      <c r="E2250" s="344">
        <v>11.33</v>
      </c>
      <c r="F2250" s="324" t="s">
        <v>20698</v>
      </c>
    </row>
    <row r="2251" spans="1:6" x14ac:dyDescent="0.2">
      <c r="A2251" s="187" t="s">
        <v>2182</v>
      </c>
      <c r="B2251" s="187" t="s">
        <v>2184</v>
      </c>
      <c r="C2251" s="323" t="s">
        <v>2183</v>
      </c>
      <c r="D2251" s="324" t="s">
        <v>277</v>
      </c>
      <c r="E2251" s="344">
        <v>27.36</v>
      </c>
      <c r="F2251" s="324" t="s">
        <v>2184</v>
      </c>
    </row>
    <row r="2252" spans="1:6" x14ac:dyDescent="0.2">
      <c r="A2252" s="187" t="s">
        <v>16299</v>
      </c>
      <c r="B2252" s="187" t="s">
        <v>16301</v>
      </c>
      <c r="C2252" s="323" t="s">
        <v>16300</v>
      </c>
      <c r="D2252" s="324" t="s">
        <v>277</v>
      </c>
      <c r="E2252" s="344">
        <v>60.42</v>
      </c>
      <c r="F2252" s="324" t="s">
        <v>16301</v>
      </c>
    </row>
    <row r="2253" spans="1:6" x14ac:dyDescent="0.2">
      <c r="A2253" s="187" t="s">
        <v>11310</v>
      </c>
      <c r="B2253" s="187" t="s">
        <v>11312</v>
      </c>
      <c r="C2253" s="323" t="s">
        <v>11311</v>
      </c>
      <c r="D2253" s="324" t="s">
        <v>289</v>
      </c>
      <c r="E2253" s="344">
        <v>223.52</v>
      </c>
      <c r="F2253" s="324" t="s">
        <v>11312</v>
      </c>
    </row>
    <row r="2254" spans="1:6" x14ac:dyDescent="0.2">
      <c r="A2254" s="187" t="s">
        <v>11313</v>
      </c>
      <c r="B2254" s="187" t="s">
        <v>11315</v>
      </c>
      <c r="C2254" s="323" t="s">
        <v>11314</v>
      </c>
      <c r="D2254" s="324" t="s">
        <v>289</v>
      </c>
      <c r="E2254" s="344">
        <v>962.36</v>
      </c>
      <c r="F2254" s="324" t="s">
        <v>11315</v>
      </c>
    </row>
    <row r="2255" spans="1:6" x14ac:dyDescent="0.2">
      <c r="A2255" s="187" t="s">
        <v>11316</v>
      </c>
      <c r="B2255" s="187" t="s">
        <v>11318</v>
      </c>
      <c r="C2255" s="323" t="s">
        <v>11317</v>
      </c>
      <c r="D2255" s="324" t="s">
        <v>289</v>
      </c>
      <c r="E2255" s="344">
        <v>205.57</v>
      </c>
      <c r="F2255" s="324" t="s">
        <v>11318</v>
      </c>
    </row>
    <row r="2256" spans="1:6" x14ac:dyDescent="0.2">
      <c r="A2256" s="187" t="s">
        <v>11319</v>
      </c>
      <c r="B2256" s="187" t="s">
        <v>11321</v>
      </c>
      <c r="C2256" s="323" t="s">
        <v>11320</v>
      </c>
      <c r="D2256" s="324" t="s">
        <v>289</v>
      </c>
      <c r="E2256" s="344">
        <v>588.08000000000004</v>
      </c>
      <c r="F2256" s="324" t="s">
        <v>11321</v>
      </c>
    </row>
    <row r="2257" spans="1:6" x14ac:dyDescent="0.2">
      <c r="A2257" s="187" t="s">
        <v>13732</v>
      </c>
      <c r="B2257" s="187" t="s">
        <v>13734</v>
      </c>
      <c r="C2257" s="323" t="s">
        <v>13733</v>
      </c>
      <c r="D2257" s="324" t="s">
        <v>289</v>
      </c>
      <c r="E2257" s="344">
        <v>76.06</v>
      </c>
      <c r="F2257" s="324" t="s">
        <v>13734</v>
      </c>
    </row>
    <row r="2258" spans="1:6" x14ac:dyDescent="0.2">
      <c r="A2258" s="187" t="s">
        <v>12989</v>
      </c>
      <c r="B2258" s="187" t="s">
        <v>12991</v>
      </c>
      <c r="C2258" s="323" t="s">
        <v>12990</v>
      </c>
      <c r="D2258" s="324" t="s">
        <v>289</v>
      </c>
      <c r="E2258" s="344">
        <v>0.9</v>
      </c>
      <c r="F2258" s="324" t="s">
        <v>12991</v>
      </c>
    </row>
    <row r="2259" spans="1:6" x14ac:dyDescent="0.2">
      <c r="A2259" s="187" t="s">
        <v>13390</v>
      </c>
      <c r="B2259" s="187" t="s">
        <v>13392</v>
      </c>
      <c r="C2259" s="323" t="s">
        <v>13391</v>
      </c>
      <c r="D2259" s="324" t="s">
        <v>289</v>
      </c>
      <c r="E2259" s="344">
        <v>2.0699999999999998</v>
      </c>
      <c r="F2259" s="324" t="s">
        <v>13392</v>
      </c>
    </row>
    <row r="2260" spans="1:6" x14ac:dyDescent="0.2">
      <c r="A2260" s="187" t="s">
        <v>11322</v>
      </c>
      <c r="B2260" s="187" t="s">
        <v>11324</v>
      </c>
      <c r="C2260" s="323" t="s">
        <v>11323</v>
      </c>
      <c r="D2260" s="324" t="s">
        <v>289</v>
      </c>
      <c r="E2260" s="344">
        <v>204.49</v>
      </c>
      <c r="F2260" s="324" t="s">
        <v>11324</v>
      </c>
    </row>
    <row r="2261" spans="1:6" x14ac:dyDescent="0.2">
      <c r="A2261" s="187" t="s">
        <v>21629</v>
      </c>
      <c r="B2261" s="187" t="s">
        <v>21630</v>
      </c>
      <c r="C2261" s="323" t="s">
        <v>11325</v>
      </c>
      <c r="D2261" s="324" t="s">
        <v>289</v>
      </c>
      <c r="E2261" s="344">
        <v>349.3</v>
      </c>
      <c r="F2261" s="324" t="s">
        <v>21630</v>
      </c>
    </row>
    <row r="2262" spans="1:6" x14ac:dyDescent="0.2">
      <c r="A2262" s="187" t="s">
        <v>11326</v>
      </c>
      <c r="B2262" s="187" t="s">
        <v>11328</v>
      </c>
      <c r="C2262" s="323" t="s">
        <v>11327</v>
      </c>
      <c r="D2262" s="324" t="s">
        <v>289</v>
      </c>
      <c r="E2262" s="344">
        <v>649.26</v>
      </c>
      <c r="F2262" s="324" t="s">
        <v>11328</v>
      </c>
    </row>
    <row r="2263" spans="1:6" x14ac:dyDescent="0.2">
      <c r="A2263" s="187" t="s">
        <v>11329</v>
      </c>
      <c r="B2263" s="187" t="s">
        <v>11331</v>
      </c>
      <c r="C2263" s="323" t="s">
        <v>11330</v>
      </c>
      <c r="D2263" s="324" t="s">
        <v>289</v>
      </c>
      <c r="E2263" s="344">
        <v>184.18</v>
      </c>
      <c r="F2263" s="324" t="s">
        <v>11331</v>
      </c>
    </row>
    <row r="2264" spans="1:6" x14ac:dyDescent="0.2">
      <c r="A2264" s="187" t="s">
        <v>11332</v>
      </c>
      <c r="B2264" s="187" t="s">
        <v>11334</v>
      </c>
      <c r="C2264" s="323" t="s">
        <v>11333</v>
      </c>
      <c r="D2264" s="324" t="s">
        <v>289</v>
      </c>
      <c r="E2264" s="344">
        <v>222.11</v>
      </c>
      <c r="F2264" s="324" t="s">
        <v>11334</v>
      </c>
    </row>
    <row r="2265" spans="1:6" x14ac:dyDescent="0.2">
      <c r="A2265" s="187" t="s">
        <v>11335</v>
      </c>
      <c r="B2265" s="187" t="s">
        <v>11337</v>
      </c>
      <c r="C2265" s="323" t="s">
        <v>11336</v>
      </c>
      <c r="D2265" s="324" t="s">
        <v>289</v>
      </c>
      <c r="E2265" s="344">
        <v>1196.3800000000001</v>
      </c>
      <c r="F2265" s="324" t="s">
        <v>11337</v>
      </c>
    </row>
    <row r="2266" spans="1:6" x14ac:dyDescent="0.2">
      <c r="A2266" s="187" t="s">
        <v>11338</v>
      </c>
      <c r="B2266" s="187" t="s">
        <v>11340</v>
      </c>
      <c r="C2266" s="323" t="s">
        <v>11339</v>
      </c>
      <c r="D2266" s="324" t="s">
        <v>289</v>
      </c>
      <c r="E2266" s="344">
        <v>256.83999999999997</v>
      </c>
      <c r="F2266" s="324" t="s">
        <v>11340</v>
      </c>
    </row>
    <row r="2267" spans="1:6" x14ac:dyDescent="0.2">
      <c r="A2267" s="187" t="s">
        <v>11341</v>
      </c>
      <c r="B2267" s="187" t="s">
        <v>11343</v>
      </c>
      <c r="C2267" s="323" t="s">
        <v>11342</v>
      </c>
      <c r="D2267" s="324" t="s">
        <v>289</v>
      </c>
      <c r="E2267" s="344">
        <v>421.49</v>
      </c>
      <c r="F2267" s="324" t="s">
        <v>11343</v>
      </c>
    </row>
    <row r="2268" spans="1:6" x14ac:dyDescent="0.2">
      <c r="A2268" s="187" t="s">
        <v>11344</v>
      </c>
      <c r="B2268" s="187" t="s">
        <v>11346</v>
      </c>
      <c r="C2268" s="323" t="s">
        <v>11345</v>
      </c>
      <c r="D2268" s="324" t="s">
        <v>289</v>
      </c>
      <c r="E2268" s="344">
        <v>581.16999999999996</v>
      </c>
      <c r="F2268" s="324" t="s">
        <v>11346</v>
      </c>
    </row>
    <row r="2269" spans="1:6" x14ac:dyDescent="0.2">
      <c r="A2269" s="187" t="s">
        <v>11347</v>
      </c>
      <c r="B2269" s="187" t="s">
        <v>11349</v>
      </c>
      <c r="C2269" s="323" t="s">
        <v>11348</v>
      </c>
      <c r="D2269" s="324" t="s">
        <v>289</v>
      </c>
      <c r="E2269" s="344">
        <v>1109.4000000000001</v>
      </c>
      <c r="F2269" s="324" t="s">
        <v>11349</v>
      </c>
    </row>
    <row r="2270" spans="1:6" x14ac:dyDescent="0.2">
      <c r="A2270" s="187" t="s">
        <v>11350</v>
      </c>
      <c r="B2270" s="187" t="s">
        <v>11352</v>
      </c>
      <c r="C2270" s="323" t="s">
        <v>11351</v>
      </c>
      <c r="D2270" s="324" t="s">
        <v>289</v>
      </c>
      <c r="E2270" s="344">
        <v>1680.37</v>
      </c>
      <c r="F2270" s="324" t="s">
        <v>11352</v>
      </c>
    </row>
    <row r="2271" spans="1:6" x14ac:dyDescent="0.2">
      <c r="A2271" s="187" t="s">
        <v>11353</v>
      </c>
      <c r="B2271" s="187" t="s">
        <v>11355</v>
      </c>
      <c r="C2271" s="323" t="s">
        <v>11354</v>
      </c>
      <c r="D2271" s="324" t="s">
        <v>289</v>
      </c>
      <c r="E2271" s="344">
        <v>21.94</v>
      </c>
      <c r="F2271" s="324" t="s">
        <v>11355</v>
      </c>
    </row>
    <row r="2272" spans="1:6" x14ac:dyDescent="0.2">
      <c r="A2272" s="187" t="s">
        <v>11356</v>
      </c>
      <c r="B2272" s="187" t="s">
        <v>11358</v>
      </c>
      <c r="C2272" s="323" t="s">
        <v>11357</v>
      </c>
      <c r="D2272" s="324" t="s">
        <v>289</v>
      </c>
      <c r="E2272" s="344">
        <v>42.42</v>
      </c>
      <c r="F2272" s="324" t="s">
        <v>11358</v>
      </c>
    </row>
    <row r="2273" spans="1:6" x14ac:dyDescent="0.2">
      <c r="A2273" s="187" t="s">
        <v>11359</v>
      </c>
      <c r="B2273" s="187" t="s">
        <v>11361</v>
      </c>
      <c r="C2273" s="323" t="s">
        <v>11360</v>
      </c>
      <c r="D2273" s="324" t="s">
        <v>289</v>
      </c>
      <c r="E2273" s="344">
        <v>103.2</v>
      </c>
      <c r="F2273" s="324" t="s">
        <v>11361</v>
      </c>
    </row>
    <row r="2274" spans="1:6" x14ac:dyDescent="0.2">
      <c r="A2274" s="187" t="s">
        <v>12604</v>
      </c>
      <c r="B2274" s="187" t="s">
        <v>12606</v>
      </c>
      <c r="C2274" s="323" t="s">
        <v>12605</v>
      </c>
      <c r="D2274" s="324" t="s">
        <v>289</v>
      </c>
      <c r="E2274" s="344">
        <v>3.96</v>
      </c>
      <c r="F2274" s="324" t="s">
        <v>12606</v>
      </c>
    </row>
    <row r="2275" spans="1:6" x14ac:dyDescent="0.2">
      <c r="A2275" s="187" t="s">
        <v>2386</v>
      </c>
      <c r="B2275" s="187" t="s">
        <v>2388</v>
      </c>
      <c r="C2275" s="323" t="s">
        <v>2387</v>
      </c>
      <c r="D2275" s="324" t="s">
        <v>289</v>
      </c>
      <c r="E2275" s="344">
        <v>16.12</v>
      </c>
      <c r="F2275" s="324" t="s">
        <v>2388</v>
      </c>
    </row>
    <row r="2276" spans="1:6" x14ac:dyDescent="0.2">
      <c r="A2276" s="187" t="s">
        <v>2410</v>
      </c>
      <c r="B2276" s="187" t="s">
        <v>2412</v>
      </c>
      <c r="C2276" s="323" t="s">
        <v>2411</v>
      </c>
      <c r="D2276" s="324" t="s">
        <v>289</v>
      </c>
      <c r="E2276" s="344">
        <v>6.87</v>
      </c>
      <c r="F2276" s="324" t="s">
        <v>2412</v>
      </c>
    </row>
    <row r="2277" spans="1:6" x14ac:dyDescent="0.2">
      <c r="A2277" s="187" t="s">
        <v>2413</v>
      </c>
      <c r="B2277" s="187" t="s">
        <v>2415</v>
      </c>
      <c r="C2277" s="323" t="s">
        <v>2414</v>
      </c>
      <c r="D2277" s="324" t="s">
        <v>289</v>
      </c>
      <c r="E2277" s="344">
        <v>22.51</v>
      </c>
      <c r="F2277" s="324" t="s">
        <v>2415</v>
      </c>
    </row>
    <row r="2278" spans="1:6" x14ac:dyDescent="0.2">
      <c r="A2278" s="187" t="s">
        <v>2416</v>
      </c>
      <c r="B2278" s="187" t="s">
        <v>2418</v>
      </c>
      <c r="C2278" s="323" t="s">
        <v>2417</v>
      </c>
      <c r="D2278" s="324" t="s">
        <v>289</v>
      </c>
      <c r="E2278" s="344">
        <v>27.19</v>
      </c>
      <c r="F2278" s="324" t="s">
        <v>2418</v>
      </c>
    </row>
    <row r="2279" spans="1:6" x14ac:dyDescent="0.2">
      <c r="A2279" s="187" t="s">
        <v>2269</v>
      </c>
      <c r="B2279" s="187" t="s">
        <v>2271</v>
      </c>
      <c r="C2279" s="323" t="s">
        <v>2270</v>
      </c>
      <c r="D2279" s="324" t="s">
        <v>289</v>
      </c>
      <c r="E2279" s="344">
        <v>1.2</v>
      </c>
      <c r="F2279" s="324" t="s">
        <v>2271</v>
      </c>
    </row>
    <row r="2280" spans="1:6" x14ac:dyDescent="0.2">
      <c r="A2280" s="187" t="s">
        <v>2272</v>
      </c>
      <c r="B2280" s="187" t="s">
        <v>2274</v>
      </c>
      <c r="C2280" s="323" t="s">
        <v>2273</v>
      </c>
      <c r="D2280" s="324" t="s">
        <v>289</v>
      </c>
      <c r="E2280" s="344">
        <v>1.58</v>
      </c>
      <c r="F2280" s="324" t="s">
        <v>2274</v>
      </c>
    </row>
    <row r="2281" spans="1:6" x14ac:dyDescent="0.2">
      <c r="A2281" s="187" t="s">
        <v>2275</v>
      </c>
      <c r="B2281" s="187" t="s">
        <v>2277</v>
      </c>
      <c r="C2281" s="323" t="s">
        <v>2276</v>
      </c>
      <c r="D2281" s="324" t="s">
        <v>289</v>
      </c>
      <c r="E2281" s="344">
        <v>2.59</v>
      </c>
      <c r="F2281" s="324" t="s">
        <v>2277</v>
      </c>
    </row>
    <row r="2282" spans="1:6" x14ac:dyDescent="0.2">
      <c r="A2282" s="187" t="s">
        <v>2278</v>
      </c>
      <c r="B2282" s="187" t="s">
        <v>2280</v>
      </c>
      <c r="C2282" s="323" t="s">
        <v>2279</v>
      </c>
      <c r="D2282" s="324" t="s">
        <v>289</v>
      </c>
      <c r="E2282" s="344">
        <v>4.24</v>
      </c>
      <c r="F2282" s="324" t="s">
        <v>2280</v>
      </c>
    </row>
    <row r="2283" spans="1:6" x14ac:dyDescent="0.2">
      <c r="A2283" s="187" t="s">
        <v>2281</v>
      </c>
      <c r="B2283" s="187" t="s">
        <v>2283</v>
      </c>
      <c r="C2283" s="323" t="s">
        <v>2282</v>
      </c>
      <c r="D2283" s="324" t="s">
        <v>289</v>
      </c>
      <c r="E2283" s="344">
        <v>8.23</v>
      </c>
      <c r="F2283" s="324" t="s">
        <v>2283</v>
      </c>
    </row>
    <row r="2284" spans="1:6" x14ac:dyDescent="0.2">
      <c r="A2284" s="187" t="s">
        <v>2284</v>
      </c>
      <c r="B2284" s="187" t="s">
        <v>2286</v>
      </c>
      <c r="C2284" s="323" t="s">
        <v>2285</v>
      </c>
      <c r="D2284" s="324" t="s">
        <v>289</v>
      </c>
      <c r="E2284" s="344">
        <v>14.18</v>
      </c>
      <c r="F2284" s="324" t="s">
        <v>2286</v>
      </c>
    </row>
    <row r="2285" spans="1:6" x14ac:dyDescent="0.2">
      <c r="A2285" s="187" t="s">
        <v>2287</v>
      </c>
      <c r="B2285" s="187" t="s">
        <v>2289</v>
      </c>
      <c r="C2285" s="323" t="s">
        <v>2288</v>
      </c>
      <c r="D2285" s="324" t="s">
        <v>289</v>
      </c>
      <c r="E2285" s="344">
        <v>21.06</v>
      </c>
      <c r="F2285" s="324" t="s">
        <v>2289</v>
      </c>
    </row>
    <row r="2286" spans="1:6" x14ac:dyDescent="0.2">
      <c r="A2286" s="187" t="s">
        <v>2290</v>
      </c>
      <c r="B2286" s="187" t="s">
        <v>2292</v>
      </c>
      <c r="C2286" s="323" t="s">
        <v>2291</v>
      </c>
      <c r="D2286" s="324" t="s">
        <v>289</v>
      </c>
      <c r="E2286" s="344">
        <v>36.799999999999997</v>
      </c>
      <c r="F2286" s="324" t="s">
        <v>2292</v>
      </c>
    </row>
    <row r="2287" spans="1:6" x14ac:dyDescent="0.2">
      <c r="A2287" s="187" t="s">
        <v>2293</v>
      </c>
      <c r="B2287" s="187" t="s">
        <v>2295</v>
      </c>
      <c r="C2287" s="323" t="s">
        <v>2294</v>
      </c>
      <c r="D2287" s="324" t="s">
        <v>289</v>
      </c>
      <c r="E2287" s="344">
        <v>90.84</v>
      </c>
      <c r="F2287" s="324" t="s">
        <v>2295</v>
      </c>
    </row>
    <row r="2288" spans="1:6" x14ac:dyDescent="0.2">
      <c r="A2288" s="187" t="s">
        <v>21538</v>
      </c>
      <c r="B2288" s="187" t="s">
        <v>21540</v>
      </c>
      <c r="C2288" s="323" t="s">
        <v>21539</v>
      </c>
      <c r="D2288" s="324" t="s">
        <v>289</v>
      </c>
      <c r="E2288" s="344">
        <v>1.49</v>
      </c>
      <c r="F2288" s="324" t="s">
        <v>21540</v>
      </c>
    </row>
    <row r="2289" spans="1:6" x14ac:dyDescent="0.2">
      <c r="A2289" s="187" t="s">
        <v>21541</v>
      </c>
      <c r="B2289" s="187" t="s">
        <v>21543</v>
      </c>
      <c r="C2289" s="323" t="s">
        <v>21542</v>
      </c>
      <c r="D2289" s="324" t="s">
        <v>289</v>
      </c>
      <c r="E2289" s="344">
        <v>2.3199999999999998</v>
      </c>
      <c r="F2289" s="324" t="s">
        <v>21543</v>
      </c>
    </row>
    <row r="2290" spans="1:6" x14ac:dyDescent="0.2">
      <c r="A2290" s="187" t="s">
        <v>21704</v>
      </c>
      <c r="B2290" s="187" t="s">
        <v>21706</v>
      </c>
      <c r="C2290" s="323" t="s">
        <v>21705</v>
      </c>
      <c r="D2290" s="324" t="s">
        <v>289</v>
      </c>
      <c r="E2290" s="344">
        <v>0.87</v>
      </c>
      <c r="F2290" s="324" t="s">
        <v>21706</v>
      </c>
    </row>
    <row r="2291" spans="1:6" x14ac:dyDescent="0.2">
      <c r="A2291" s="187" t="s">
        <v>20543</v>
      </c>
      <c r="B2291" s="187" t="s">
        <v>20545</v>
      </c>
      <c r="C2291" s="323" t="s">
        <v>20544</v>
      </c>
      <c r="D2291" s="324" t="s">
        <v>289</v>
      </c>
      <c r="E2291" s="344">
        <v>15587.37</v>
      </c>
      <c r="F2291" s="324" t="s">
        <v>20545</v>
      </c>
    </row>
    <row r="2292" spans="1:6" x14ac:dyDescent="0.2">
      <c r="A2292" s="187" t="s">
        <v>2239</v>
      </c>
      <c r="B2292" s="187" t="s">
        <v>2241</v>
      </c>
      <c r="C2292" s="323" t="s">
        <v>2240</v>
      </c>
      <c r="D2292" s="324" t="s">
        <v>289</v>
      </c>
      <c r="E2292" s="344">
        <v>8.98</v>
      </c>
      <c r="F2292" s="324" t="s">
        <v>2241</v>
      </c>
    </row>
    <row r="2293" spans="1:6" x14ac:dyDescent="0.2">
      <c r="A2293" s="187" t="s">
        <v>2242</v>
      </c>
      <c r="B2293" s="187" t="s">
        <v>2244</v>
      </c>
      <c r="C2293" s="323" t="s">
        <v>2243</v>
      </c>
      <c r="D2293" s="324" t="s">
        <v>289</v>
      </c>
      <c r="E2293" s="344">
        <v>12.91</v>
      </c>
      <c r="F2293" s="324" t="s">
        <v>2244</v>
      </c>
    </row>
    <row r="2294" spans="1:6" x14ac:dyDescent="0.2">
      <c r="A2294" s="187" t="s">
        <v>2245</v>
      </c>
      <c r="B2294" s="187" t="s">
        <v>2247</v>
      </c>
      <c r="C2294" s="323" t="s">
        <v>2246</v>
      </c>
      <c r="D2294" s="324" t="s">
        <v>289</v>
      </c>
      <c r="E2294" s="344">
        <v>19.63</v>
      </c>
      <c r="F2294" s="324" t="s">
        <v>2247</v>
      </c>
    </row>
    <row r="2295" spans="1:6" x14ac:dyDescent="0.2">
      <c r="A2295" s="187" t="s">
        <v>2248</v>
      </c>
      <c r="B2295" s="187" t="s">
        <v>2250</v>
      </c>
      <c r="C2295" s="323" t="s">
        <v>2249</v>
      </c>
      <c r="D2295" s="324" t="s">
        <v>289</v>
      </c>
      <c r="E2295" s="344">
        <v>30.13</v>
      </c>
      <c r="F2295" s="324" t="s">
        <v>2250</v>
      </c>
    </row>
    <row r="2296" spans="1:6" x14ac:dyDescent="0.2">
      <c r="A2296" s="187" t="s">
        <v>2251</v>
      </c>
      <c r="B2296" s="187" t="s">
        <v>2253</v>
      </c>
      <c r="C2296" s="323" t="s">
        <v>2252</v>
      </c>
      <c r="D2296" s="324" t="s">
        <v>289</v>
      </c>
      <c r="E2296" s="344">
        <v>38.11</v>
      </c>
      <c r="F2296" s="324" t="s">
        <v>2253</v>
      </c>
    </row>
    <row r="2297" spans="1:6" x14ac:dyDescent="0.2">
      <c r="A2297" s="187" t="s">
        <v>2254</v>
      </c>
      <c r="B2297" s="187" t="s">
        <v>2256</v>
      </c>
      <c r="C2297" s="323" t="s">
        <v>2255</v>
      </c>
      <c r="D2297" s="324" t="s">
        <v>289</v>
      </c>
      <c r="E2297" s="344">
        <v>59.69</v>
      </c>
      <c r="F2297" s="324" t="s">
        <v>2256</v>
      </c>
    </row>
    <row r="2298" spans="1:6" x14ac:dyDescent="0.2">
      <c r="A2298" s="187" t="s">
        <v>2257</v>
      </c>
      <c r="B2298" s="187" t="s">
        <v>2259</v>
      </c>
      <c r="C2298" s="323" t="s">
        <v>2258</v>
      </c>
      <c r="D2298" s="324" t="s">
        <v>289</v>
      </c>
      <c r="E2298" s="344">
        <v>107.61</v>
      </c>
      <c r="F2298" s="324" t="s">
        <v>2259</v>
      </c>
    </row>
    <row r="2299" spans="1:6" x14ac:dyDescent="0.2">
      <c r="A2299" s="187" t="s">
        <v>2260</v>
      </c>
      <c r="B2299" s="187" t="s">
        <v>2262</v>
      </c>
      <c r="C2299" s="323" t="s">
        <v>2261</v>
      </c>
      <c r="D2299" s="324" t="s">
        <v>289</v>
      </c>
      <c r="E2299" s="344">
        <v>150.68</v>
      </c>
      <c r="F2299" s="324" t="s">
        <v>2262</v>
      </c>
    </row>
    <row r="2300" spans="1:6" x14ac:dyDescent="0.2">
      <c r="A2300" s="187" t="s">
        <v>2263</v>
      </c>
      <c r="B2300" s="187" t="s">
        <v>2265</v>
      </c>
      <c r="C2300" s="323" t="s">
        <v>2264</v>
      </c>
      <c r="D2300" s="324" t="s">
        <v>289</v>
      </c>
      <c r="E2300" s="344">
        <v>360.44</v>
      </c>
      <c r="F2300" s="324" t="s">
        <v>2265</v>
      </c>
    </row>
    <row r="2301" spans="1:6" x14ac:dyDescent="0.2">
      <c r="A2301" s="187" t="s">
        <v>2266</v>
      </c>
      <c r="B2301" s="187" t="s">
        <v>2268</v>
      </c>
      <c r="C2301" s="323" t="s">
        <v>2267</v>
      </c>
      <c r="D2301" s="324" t="s">
        <v>289</v>
      </c>
      <c r="E2301" s="344">
        <v>316.48</v>
      </c>
      <c r="F2301" s="324" t="s">
        <v>2268</v>
      </c>
    </row>
    <row r="2302" spans="1:6" x14ac:dyDescent="0.2">
      <c r="A2302" s="187" t="s">
        <v>11362</v>
      </c>
      <c r="B2302" s="187" t="s">
        <v>11364</v>
      </c>
      <c r="C2302" s="323" t="s">
        <v>11363</v>
      </c>
      <c r="D2302" s="324" t="s">
        <v>289</v>
      </c>
      <c r="E2302" s="344">
        <v>175.57</v>
      </c>
      <c r="F2302" s="324" t="s">
        <v>11364</v>
      </c>
    </row>
    <row r="2303" spans="1:6" x14ac:dyDescent="0.2">
      <c r="A2303" s="187" t="s">
        <v>11365</v>
      </c>
      <c r="B2303" s="187" t="s">
        <v>11367</v>
      </c>
      <c r="C2303" s="323" t="s">
        <v>11366</v>
      </c>
      <c r="D2303" s="324" t="s">
        <v>289</v>
      </c>
      <c r="E2303" s="344">
        <v>219.43</v>
      </c>
      <c r="F2303" s="324" t="s">
        <v>11367</v>
      </c>
    </row>
    <row r="2304" spans="1:6" x14ac:dyDescent="0.2">
      <c r="A2304" s="187" t="s">
        <v>11368</v>
      </c>
      <c r="B2304" s="187" t="s">
        <v>11370</v>
      </c>
      <c r="C2304" s="323" t="s">
        <v>11369</v>
      </c>
      <c r="D2304" s="324" t="s">
        <v>289</v>
      </c>
      <c r="E2304" s="344">
        <v>432.99</v>
      </c>
      <c r="F2304" s="324" t="s">
        <v>11370</v>
      </c>
    </row>
    <row r="2305" spans="1:6" x14ac:dyDescent="0.2">
      <c r="A2305" s="187" t="s">
        <v>11371</v>
      </c>
      <c r="B2305" s="187" t="s">
        <v>11373</v>
      </c>
      <c r="C2305" s="323" t="s">
        <v>11372</v>
      </c>
      <c r="D2305" s="324" t="s">
        <v>289</v>
      </c>
      <c r="E2305" s="344">
        <v>538.49</v>
      </c>
      <c r="F2305" s="324" t="s">
        <v>11373</v>
      </c>
    </row>
    <row r="2306" spans="1:6" x14ac:dyDescent="0.2">
      <c r="A2306" s="187" t="s">
        <v>11374</v>
      </c>
      <c r="B2306" s="187" t="s">
        <v>11376</v>
      </c>
      <c r="C2306" s="323" t="s">
        <v>11375</v>
      </c>
      <c r="D2306" s="324" t="s">
        <v>289</v>
      </c>
      <c r="E2306" s="344">
        <v>902.33</v>
      </c>
      <c r="F2306" s="324" t="s">
        <v>11376</v>
      </c>
    </row>
    <row r="2307" spans="1:6" x14ac:dyDescent="0.2">
      <c r="A2307" s="187" t="s">
        <v>11377</v>
      </c>
      <c r="B2307" s="187" t="s">
        <v>11379</v>
      </c>
      <c r="C2307" s="323" t="s">
        <v>11378</v>
      </c>
      <c r="D2307" s="324" t="s">
        <v>289</v>
      </c>
      <c r="E2307" s="344">
        <v>22.31</v>
      </c>
      <c r="F2307" s="324" t="s">
        <v>11379</v>
      </c>
    </row>
    <row r="2308" spans="1:6" x14ac:dyDescent="0.2">
      <c r="A2308" s="187" t="s">
        <v>11380</v>
      </c>
      <c r="B2308" s="187" t="s">
        <v>11382</v>
      </c>
      <c r="C2308" s="323" t="s">
        <v>11381</v>
      </c>
      <c r="D2308" s="324" t="s">
        <v>289</v>
      </c>
      <c r="E2308" s="344">
        <v>55.06</v>
      </c>
      <c r="F2308" s="324" t="s">
        <v>11382</v>
      </c>
    </row>
    <row r="2309" spans="1:6" x14ac:dyDescent="0.2">
      <c r="A2309" s="187" t="s">
        <v>11383</v>
      </c>
      <c r="B2309" s="187" t="s">
        <v>11385</v>
      </c>
      <c r="C2309" s="323" t="s">
        <v>11384</v>
      </c>
      <c r="D2309" s="324" t="s">
        <v>289</v>
      </c>
      <c r="E2309" s="344">
        <v>102.2</v>
      </c>
      <c r="F2309" s="324" t="s">
        <v>11385</v>
      </c>
    </row>
    <row r="2310" spans="1:6" x14ac:dyDescent="0.2">
      <c r="A2310" s="187" t="s">
        <v>14203</v>
      </c>
      <c r="B2310" s="187" t="s">
        <v>14205</v>
      </c>
      <c r="C2310" s="323" t="s">
        <v>14204</v>
      </c>
      <c r="D2310" s="324" t="s">
        <v>6410</v>
      </c>
      <c r="E2310" s="344">
        <v>116.54</v>
      </c>
      <c r="F2310" s="324" t="s">
        <v>14205</v>
      </c>
    </row>
    <row r="2311" spans="1:6" x14ac:dyDescent="0.2">
      <c r="A2311" s="187" t="s">
        <v>14206</v>
      </c>
      <c r="B2311" s="187" t="s">
        <v>14208</v>
      </c>
      <c r="C2311" s="323" t="s">
        <v>14207</v>
      </c>
      <c r="D2311" s="324" t="s">
        <v>6410</v>
      </c>
      <c r="E2311" s="344">
        <v>186.12</v>
      </c>
      <c r="F2311" s="324" t="s">
        <v>14208</v>
      </c>
    </row>
    <row r="2312" spans="1:6" x14ac:dyDescent="0.2">
      <c r="A2312" s="187" t="s">
        <v>16656</v>
      </c>
      <c r="B2312" s="187" t="s">
        <v>16658</v>
      </c>
      <c r="C2312" s="323" t="s">
        <v>16657</v>
      </c>
      <c r="D2312" s="324" t="s">
        <v>289</v>
      </c>
      <c r="E2312" s="344">
        <v>13.27</v>
      </c>
      <c r="F2312" s="324" t="s">
        <v>16658</v>
      </c>
    </row>
    <row r="2313" spans="1:6" x14ac:dyDescent="0.2">
      <c r="A2313" s="187" t="s">
        <v>16659</v>
      </c>
      <c r="B2313" s="187" t="s">
        <v>16661</v>
      </c>
      <c r="C2313" s="323" t="s">
        <v>16660</v>
      </c>
      <c r="D2313" s="324" t="s">
        <v>289</v>
      </c>
      <c r="E2313" s="344">
        <v>12.93</v>
      </c>
      <c r="F2313" s="324" t="s">
        <v>16661</v>
      </c>
    </row>
    <row r="2314" spans="1:6" x14ac:dyDescent="0.2">
      <c r="A2314" s="187" t="s">
        <v>16662</v>
      </c>
      <c r="B2314" s="187" t="s">
        <v>16664</v>
      </c>
      <c r="C2314" s="323" t="s">
        <v>16663</v>
      </c>
      <c r="D2314" s="324" t="s">
        <v>289</v>
      </c>
      <c r="E2314" s="344">
        <v>33.409999999999997</v>
      </c>
      <c r="F2314" s="324" t="s">
        <v>16664</v>
      </c>
    </row>
    <row r="2315" spans="1:6" x14ac:dyDescent="0.2">
      <c r="A2315" s="187" t="s">
        <v>12319</v>
      </c>
      <c r="B2315" s="187" t="s">
        <v>12321</v>
      </c>
      <c r="C2315" s="323" t="s">
        <v>12320</v>
      </c>
      <c r="D2315" s="324" t="s">
        <v>289</v>
      </c>
      <c r="E2315" s="344">
        <v>19.96</v>
      </c>
      <c r="F2315" s="324" t="s">
        <v>12321</v>
      </c>
    </row>
    <row r="2316" spans="1:6" x14ac:dyDescent="0.2">
      <c r="A2316" s="187" t="s">
        <v>12322</v>
      </c>
      <c r="B2316" s="187" t="s">
        <v>12324</v>
      </c>
      <c r="C2316" s="323" t="s">
        <v>12323</v>
      </c>
      <c r="D2316" s="324" t="s">
        <v>289</v>
      </c>
      <c r="E2316" s="344">
        <v>73.599999999999994</v>
      </c>
      <c r="F2316" s="324" t="s">
        <v>12324</v>
      </c>
    </row>
    <row r="2317" spans="1:6" x14ac:dyDescent="0.2">
      <c r="A2317" s="187" t="s">
        <v>12325</v>
      </c>
      <c r="B2317" s="187" t="s">
        <v>12327</v>
      </c>
      <c r="C2317" s="323" t="s">
        <v>12326</v>
      </c>
      <c r="D2317" s="324" t="s">
        <v>289</v>
      </c>
      <c r="E2317" s="344">
        <v>239.3</v>
      </c>
      <c r="F2317" s="324" t="s">
        <v>12327</v>
      </c>
    </row>
    <row r="2318" spans="1:6" x14ac:dyDescent="0.2">
      <c r="A2318" s="187" t="s">
        <v>12328</v>
      </c>
      <c r="B2318" s="187" t="s">
        <v>12330</v>
      </c>
      <c r="C2318" s="323" t="s">
        <v>12329</v>
      </c>
      <c r="D2318" s="324" t="s">
        <v>289</v>
      </c>
      <c r="E2318" s="344">
        <v>614.80999999999995</v>
      </c>
      <c r="F2318" s="324" t="s">
        <v>12330</v>
      </c>
    </row>
    <row r="2319" spans="1:6" x14ac:dyDescent="0.2">
      <c r="A2319" s="187" t="s">
        <v>12331</v>
      </c>
      <c r="B2319" s="187" t="s">
        <v>12333</v>
      </c>
      <c r="C2319" s="323" t="s">
        <v>12332</v>
      </c>
      <c r="D2319" s="324" t="s">
        <v>289</v>
      </c>
      <c r="E2319" s="344">
        <v>1198.6199999999999</v>
      </c>
      <c r="F2319" s="324" t="s">
        <v>12333</v>
      </c>
    </row>
    <row r="2320" spans="1:6" x14ac:dyDescent="0.2">
      <c r="A2320" s="187" t="s">
        <v>11386</v>
      </c>
      <c r="B2320" s="187" t="s">
        <v>11388</v>
      </c>
      <c r="C2320" s="323" t="s">
        <v>11387</v>
      </c>
      <c r="D2320" s="324" t="s">
        <v>289</v>
      </c>
      <c r="E2320" s="344">
        <v>175.57</v>
      </c>
      <c r="F2320" s="324" t="s">
        <v>11388</v>
      </c>
    </row>
    <row r="2321" spans="1:6" x14ac:dyDescent="0.2">
      <c r="A2321" s="187" t="s">
        <v>11389</v>
      </c>
      <c r="B2321" s="187" t="s">
        <v>11391</v>
      </c>
      <c r="C2321" s="323" t="s">
        <v>11390</v>
      </c>
      <c r="D2321" s="324" t="s">
        <v>289</v>
      </c>
      <c r="E2321" s="344">
        <v>301.7</v>
      </c>
      <c r="F2321" s="324" t="s">
        <v>11391</v>
      </c>
    </row>
    <row r="2322" spans="1:6" x14ac:dyDescent="0.2">
      <c r="A2322" s="187" t="s">
        <v>11392</v>
      </c>
      <c r="B2322" s="187" t="s">
        <v>11394</v>
      </c>
      <c r="C2322" s="323" t="s">
        <v>11393</v>
      </c>
      <c r="D2322" s="324" t="s">
        <v>289</v>
      </c>
      <c r="E2322" s="344">
        <v>385.49</v>
      </c>
      <c r="F2322" s="324" t="s">
        <v>11394</v>
      </c>
    </row>
    <row r="2323" spans="1:6" x14ac:dyDescent="0.2">
      <c r="A2323" s="187" t="s">
        <v>11395</v>
      </c>
      <c r="B2323" s="187" t="s">
        <v>11397</v>
      </c>
      <c r="C2323" s="323" t="s">
        <v>11396</v>
      </c>
      <c r="D2323" s="324" t="s">
        <v>289</v>
      </c>
      <c r="E2323" s="344">
        <v>514.54</v>
      </c>
      <c r="F2323" s="324" t="s">
        <v>11397</v>
      </c>
    </row>
    <row r="2324" spans="1:6" x14ac:dyDescent="0.2">
      <c r="A2324" s="187" t="s">
        <v>11398</v>
      </c>
      <c r="B2324" s="187" t="s">
        <v>11400</v>
      </c>
      <c r="C2324" s="323" t="s">
        <v>11399</v>
      </c>
      <c r="D2324" s="324" t="s">
        <v>289</v>
      </c>
      <c r="E2324" s="344">
        <v>1693.06</v>
      </c>
      <c r="F2324" s="324" t="s">
        <v>11400</v>
      </c>
    </row>
    <row r="2325" spans="1:6" x14ac:dyDescent="0.2">
      <c r="A2325" s="187" t="s">
        <v>11401</v>
      </c>
      <c r="B2325" s="187" t="s">
        <v>11403</v>
      </c>
      <c r="C2325" s="323" t="s">
        <v>11402</v>
      </c>
      <c r="D2325" s="324" t="s">
        <v>289</v>
      </c>
      <c r="E2325" s="344">
        <v>2096.2399999999998</v>
      </c>
      <c r="F2325" s="324" t="s">
        <v>11403</v>
      </c>
    </row>
    <row r="2326" spans="1:6" x14ac:dyDescent="0.2">
      <c r="A2326" s="187" t="s">
        <v>2380</v>
      </c>
      <c r="B2326" s="187" t="s">
        <v>2382</v>
      </c>
      <c r="C2326" s="323" t="s">
        <v>2381</v>
      </c>
      <c r="D2326" s="324" t="s">
        <v>289</v>
      </c>
      <c r="E2326" s="344">
        <v>23.83</v>
      </c>
      <c r="F2326" s="324" t="s">
        <v>2382</v>
      </c>
    </row>
    <row r="2327" spans="1:6" x14ac:dyDescent="0.2">
      <c r="A2327" s="187" t="s">
        <v>2395</v>
      </c>
      <c r="B2327" s="187" t="s">
        <v>2397</v>
      </c>
      <c r="C2327" s="323" t="s">
        <v>2396</v>
      </c>
      <c r="D2327" s="324" t="s">
        <v>289</v>
      </c>
      <c r="E2327" s="344">
        <v>2.62</v>
      </c>
      <c r="F2327" s="324" t="s">
        <v>2397</v>
      </c>
    </row>
    <row r="2328" spans="1:6" x14ac:dyDescent="0.2">
      <c r="A2328" s="187" t="s">
        <v>2398</v>
      </c>
      <c r="B2328" s="187" t="s">
        <v>2400</v>
      </c>
      <c r="C2328" s="323" t="s">
        <v>2399</v>
      </c>
      <c r="D2328" s="324" t="s">
        <v>289</v>
      </c>
      <c r="E2328" s="344">
        <v>5.96</v>
      </c>
      <c r="F2328" s="324" t="s">
        <v>2400</v>
      </c>
    </row>
    <row r="2329" spans="1:6" x14ac:dyDescent="0.2">
      <c r="A2329" s="187" t="s">
        <v>2401</v>
      </c>
      <c r="B2329" s="187" t="s">
        <v>2403</v>
      </c>
      <c r="C2329" s="323" t="s">
        <v>2402</v>
      </c>
      <c r="D2329" s="324" t="s">
        <v>289</v>
      </c>
      <c r="E2329" s="344">
        <v>11.65</v>
      </c>
      <c r="F2329" s="324" t="s">
        <v>2403</v>
      </c>
    </row>
    <row r="2330" spans="1:6" x14ac:dyDescent="0.2">
      <c r="A2330" s="187" t="s">
        <v>2404</v>
      </c>
      <c r="B2330" s="187" t="s">
        <v>2406</v>
      </c>
      <c r="C2330" s="323" t="s">
        <v>2405</v>
      </c>
      <c r="D2330" s="324" t="s">
        <v>289</v>
      </c>
      <c r="E2330" s="344">
        <v>13.41</v>
      </c>
      <c r="F2330" s="324" t="s">
        <v>2406</v>
      </c>
    </row>
    <row r="2331" spans="1:6" x14ac:dyDescent="0.2">
      <c r="A2331" s="187" t="s">
        <v>2185</v>
      </c>
      <c r="B2331" s="187" t="s">
        <v>2187</v>
      </c>
      <c r="C2331" s="323" t="s">
        <v>2186</v>
      </c>
      <c r="D2331" s="324" t="s">
        <v>289</v>
      </c>
      <c r="E2331" s="344">
        <v>1.67</v>
      </c>
      <c r="F2331" s="324" t="s">
        <v>2187</v>
      </c>
    </row>
    <row r="2332" spans="1:6" x14ac:dyDescent="0.2">
      <c r="A2332" s="187" t="s">
        <v>2188</v>
      </c>
      <c r="B2332" s="187" t="s">
        <v>2190</v>
      </c>
      <c r="C2332" s="323" t="s">
        <v>2189</v>
      </c>
      <c r="D2332" s="324" t="s">
        <v>289</v>
      </c>
      <c r="E2332" s="344">
        <v>1.48</v>
      </c>
      <c r="F2332" s="324" t="s">
        <v>2190</v>
      </c>
    </row>
    <row r="2333" spans="1:6" x14ac:dyDescent="0.2">
      <c r="A2333" s="187" t="s">
        <v>2191</v>
      </c>
      <c r="B2333" s="187" t="s">
        <v>2193</v>
      </c>
      <c r="C2333" s="323" t="s">
        <v>2192</v>
      </c>
      <c r="D2333" s="324" t="s">
        <v>289</v>
      </c>
      <c r="E2333" s="344">
        <v>2.56</v>
      </c>
      <c r="F2333" s="324" t="s">
        <v>2193</v>
      </c>
    </row>
    <row r="2334" spans="1:6" x14ac:dyDescent="0.2">
      <c r="A2334" s="187" t="s">
        <v>2194</v>
      </c>
      <c r="B2334" s="187" t="s">
        <v>2196</v>
      </c>
      <c r="C2334" s="323" t="s">
        <v>2195</v>
      </c>
      <c r="D2334" s="324" t="s">
        <v>289</v>
      </c>
      <c r="E2334" s="344">
        <v>2.89</v>
      </c>
      <c r="F2334" s="324" t="s">
        <v>2196</v>
      </c>
    </row>
    <row r="2335" spans="1:6" x14ac:dyDescent="0.2">
      <c r="A2335" s="187" t="s">
        <v>2197</v>
      </c>
      <c r="B2335" s="187" t="s">
        <v>2199</v>
      </c>
      <c r="C2335" s="323" t="s">
        <v>2198</v>
      </c>
      <c r="D2335" s="324" t="s">
        <v>289</v>
      </c>
      <c r="E2335" s="344">
        <v>3.5</v>
      </c>
      <c r="F2335" s="324" t="s">
        <v>2199</v>
      </c>
    </row>
    <row r="2336" spans="1:6" x14ac:dyDescent="0.2">
      <c r="A2336" s="187" t="s">
        <v>2200</v>
      </c>
      <c r="B2336" s="187" t="s">
        <v>2202</v>
      </c>
      <c r="C2336" s="323" t="s">
        <v>2201</v>
      </c>
      <c r="D2336" s="324" t="s">
        <v>289</v>
      </c>
      <c r="E2336" s="344">
        <v>5.69</v>
      </c>
      <c r="F2336" s="324" t="s">
        <v>2202</v>
      </c>
    </row>
    <row r="2337" spans="1:6" x14ac:dyDescent="0.2">
      <c r="A2337" s="187" t="s">
        <v>2203</v>
      </c>
      <c r="B2337" s="187" t="s">
        <v>2205</v>
      </c>
      <c r="C2337" s="323" t="s">
        <v>2204</v>
      </c>
      <c r="D2337" s="324" t="s">
        <v>289</v>
      </c>
      <c r="E2337" s="344">
        <v>14.52</v>
      </c>
      <c r="F2337" s="324" t="s">
        <v>2205</v>
      </c>
    </row>
    <row r="2338" spans="1:6" x14ac:dyDescent="0.2">
      <c r="A2338" s="187" t="s">
        <v>2206</v>
      </c>
      <c r="B2338" s="187" t="s">
        <v>2208</v>
      </c>
      <c r="C2338" s="323" t="s">
        <v>2207</v>
      </c>
      <c r="D2338" s="324" t="s">
        <v>289</v>
      </c>
      <c r="E2338" s="344">
        <v>14.54</v>
      </c>
      <c r="F2338" s="324" t="s">
        <v>2208</v>
      </c>
    </row>
    <row r="2339" spans="1:6" x14ac:dyDescent="0.2">
      <c r="A2339" s="187" t="s">
        <v>2209</v>
      </c>
      <c r="B2339" s="187" t="s">
        <v>2211</v>
      </c>
      <c r="C2339" s="323" t="s">
        <v>2210</v>
      </c>
      <c r="D2339" s="324" t="s">
        <v>289</v>
      </c>
      <c r="E2339" s="344">
        <v>29.21</v>
      </c>
      <c r="F2339" s="324" t="s">
        <v>2211</v>
      </c>
    </row>
    <row r="2340" spans="1:6" x14ac:dyDescent="0.2">
      <c r="A2340" s="187" t="s">
        <v>2296</v>
      </c>
      <c r="B2340" s="187" t="s">
        <v>2298</v>
      </c>
      <c r="C2340" s="323" t="s">
        <v>2297</v>
      </c>
      <c r="D2340" s="324" t="s">
        <v>289</v>
      </c>
      <c r="E2340" s="344">
        <v>9.2799999999999994</v>
      </c>
      <c r="F2340" s="324" t="s">
        <v>2298</v>
      </c>
    </row>
    <row r="2341" spans="1:6" x14ac:dyDescent="0.2">
      <c r="A2341" s="187" t="s">
        <v>2299</v>
      </c>
      <c r="B2341" s="187" t="s">
        <v>2301</v>
      </c>
      <c r="C2341" s="323" t="s">
        <v>2300</v>
      </c>
      <c r="D2341" s="324" t="s">
        <v>289</v>
      </c>
      <c r="E2341" s="344">
        <v>13.2</v>
      </c>
      <c r="F2341" s="324" t="s">
        <v>2301</v>
      </c>
    </row>
    <row r="2342" spans="1:6" x14ac:dyDescent="0.2">
      <c r="A2342" s="187" t="s">
        <v>2302</v>
      </c>
      <c r="B2342" s="187" t="s">
        <v>2304</v>
      </c>
      <c r="C2342" s="323" t="s">
        <v>2303</v>
      </c>
      <c r="D2342" s="324" t="s">
        <v>289</v>
      </c>
      <c r="E2342" s="344">
        <v>21.3</v>
      </c>
      <c r="F2342" s="324" t="s">
        <v>2304</v>
      </c>
    </row>
    <row r="2343" spans="1:6" x14ac:dyDescent="0.2">
      <c r="A2343" s="187" t="s">
        <v>2305</v>
      </c>
      <c r="B2343" s="187" t="s">
        <v>2307</v>
      </c>
      <c r="C2343" s="323" t="s">
        <v>2306</v>
      </c>
      <c r="D2343" s="324" t="s">
        <v>289</v>
      </c>
      <c r="E2343" s="344">
        <v>36.71</v>
      </c>
      <c r="F2343" s="324" t="s">
        <v>2307</v>
      </c>
    </row>
    <row r="2344" spans="1:6" x14ac:dyDescent="0.2">
      <c r="A2344" s="187" t="s">
        <v>2308</v>
      </c>
      <c r="B2344" s="187" t="s">
        <v>2310</v>
      </c>
      <c r="C2344" s="323" t="s">
        <v>2309</v>
      </c>
      <c r="D2344" s="324" t="s">
        <v>289</v>
      </c>
      <c r="E2344" s="344">
        <v>44.69</v>
      </c>
      <c r="F2344" s="324" t="s">
        <v>2310</v>
      </c>
    </row>
    <row r="2345" spans="1:6" x14ac:dyDescent="0.2">
      <c r="A2345" s="187" t="s">
        <v>2311</v>
      </c>
      <c r="B2345" s="187" t="s">
        <v>2313</v>
      </c>
      <c r="C2345" s="323" t="s">
        <v>2312</v>
      </c>
      <c r="D2345" s="324" t="s">
        <v>289</v>
      </c>
      <c r="E2345" s="344">
        <v>74.92</v>
      </c>
      <c r="F2345" s="324" t="s">
        <v>2313</v>
      </c>
    </row>
    <row r="2346" spans="1:6" x14ac:dyDescent="0.2">
      <c r="A2346" s="187" t="s">
        <v>2314</v>
      </c>
      <c r="B2346" s="187" t="s">
        <v>2316</v>
      </c>
      <c r="C2346" s="323" t="s">
        <v>2315</v>
      </c>
      <c r="D2346" s="324" t="s">
        <v>289</v>
      </c>
      <c r="E2346" s="344">
        <v>125.87</v>
      </c>
      <c r="F2346" s="324" t="s">
        <v>2316</v>
      </c>
    </row>
    <row r="2347" spans="1:6" x14ac:dyDescent="0.2">
      <c r="A2347" s="187" t="s">
        <v>2317</v>
      </c>
      <c r="B2347" s="187" t="s">
        <v>2319</v>
      </c>
      <c r="C2347" s="323" t="s">
        <v>2318</v>
      </c>
      <c r="D2347" s="324" t="s">
        <v>289</v>
      </c>
      <c r="E2347" s="344">
        <v>180.01</v>
      </c>
      <c r="F2347" s="324" t="s">
        <v>2319</v>
      </c>
    </row>
    <row r="2348" spans="1:6" x14ac:dyDescent="0.2">
      <c r="A2348" s="187" t="s">
        <v>2320</v>
      </c>
      <c r="B2348" s="187" t="s">
        <v>2322</v>
      </c>
      <c r="C2348" s="323" t="s">
        <v>2321</v>
      </c>
      <c r="D2348" s="324" t="s">
        <v>289</v>
      </c>
      <c r="E2348" s="344">
        <v>360.89</v>
      </c>
      <c r="F2348" s="324" t="s">
        <v>2322</v>
      </c>
    </row>
    <row r="2349" spans="1:6" x14ac:dyDescent="0.2">
      <c r="A2349" s="187" t="s">
        <v>2323</v>
      </c>
      <c r="B2349" s="187" t="s">
        <v>2325</v>
      </c>
      <c r="C2349" s="323" t="s">
        <v>2324</v>
      </c>
      <c r="D2349" s="324" t="s">
        <v>289</v>
      </c>
      <c r="E2349" s="344">
        <v>1067.42</v>
      </c>
      <c r="F2349" s="324" t="s">
        <v>2325</v>
      </c>
    </row>
    <row r="2350" spans="1:6" x14ac:dyDescent="0.2">
      <c r="A2350" s="187" t="s">
        <v>2419</v>
      </c>
      <c r="B2350" s="187" t="s">
        <v>2421</v>
      </c>
      <c r="C2350" s="323" t="s">
        <v>2420</v>
      </c>
      <c r="D2350" s="324" t="s">
        <v>289</v>
      </c>
      <c r="E2350" s="344">
        <v>3.14</v>
      </c>
      <c r="F2350" s="324" t="s">
        <v>2421</v>
      </c>
    </row>
    <row r="2351" spans="1:6" x14ac:dyDescent="0.2">
      <c r="A2351" s="187" t="s">
        <v>2422</v>
      </c>
      <c r="B2351" s="187" t="s">
        <v>2424</v>
      </c>
      <c r="C2351" s="323" t="s">
        <v>2423</v>
      </c>
      <c r="D2351" s="324" t="s">
        <v>289</v>
      </c>
      <c r="E2351" s="344">
        <v>6.58</v>
      </c>
      <c r="F2351" s="324" t="s">
        <v>2424</v>
      </c>
    </row>
    <row r="2352" spans="1:6" x14ac:dyDescent="0.2">
      <c r="A2352" s="187" t="s">
        <v>2425</v>
      </c>
      <c r="B2352" s="187" t="s">
        <v>2427</v>
      </c>
      <c r="C2352" s="323" t="s">
        <v>2426</v>
      </c>
      <c r="D2352" s="324" t="s">
        <v>289</v>
      </c>
      <c r="E2352" s="344">
        <v>19.350000000000001</v>
      </c>
      <c r="F2352" s="324" t="s">
        <v>2427</v>
      </c>
    </row>
    <row r="2353" spans="1:6" x14ac:dyDescent="0.2">
      <c r="A2353" s="187" t="s">
        <v>2428</v>
      </c>
      <c r="B2353" s="187" t="s">
        <v>2430</v>
      </c>
      <c r="C2353" s="323" t="s">
        <v>2429</v>
      </c>
      <c r="D2353" s="324" t="s">
        <v>289</v>
      </c>
      <c r="E2353" s="344">
        <v>28.22</v>
      </c>
      <c r="F2353" s="324" t="s">
        <v>2430</v>
      </c>
    </row>
    <row r="2354" spans="1:6" x14ac:dyDescent="0.2">
      <c r="A2354" s="187" t="s">
        <v>2383</v>
      </c>
      <c r="B2354" s="187" t="s">
        <v>2385</v>
      </c>
      <c r="C2354" s="323" t="s">
        <v>2384</v>
      </c>
      <c r="D2354" s="324" t="s">
        <v>289</v>
      </c>
      <c r="E2354" s="344">
        <v>70.290000000000006</v>
      </c>
      <c r="F2354" s="324" t="s">
        <v>2385</v>
      </c>
    </row>
    <row r="2355" spans="1:6" x14ac:dyDescent="0.2">
      <c r="A2355" s="187" t="s">
        <v>13659</v>
      </c>
      <c r="B2355" s="187" t="s">
        <v>13661</v>
      </c>
      <c r="C2355" s="323" t="s">
        <v>13660</v>
      </c>
      <c r="D2355" s="324" t="s">
        <v>289</v>
      </c>
      <c r="E2355" s="344">
        <v>267.89999999999998</v>
      </c>
      <c r="F2355" s="324" t="s">
        <v>13661</v>
      </c>
    </row>
    <row r="2356" spans="1:6" x14ac:dyDescent="0.2">
      <c r="A2356" s="187" t="s">
        <v>14709</v>
      </c>
      <c r="B2356" s="187" t="s">
        <v>14711</v>
      </c>
      <c r="C2356" s="323" t="s">
        <v>14710</v>
      </c>
      <c r="D2356" s="324" t="s">
        <v>289</v>
      </c>
      <c r="E2356" s="344">
        <v>70.540000000000006</v>
      </c>
      <c r="F2356" s="324" t="s">
        <v>14711</v>
      </c>
    </row>
    <row r="2357" spans="1:6" x14ac:dyDescent="0.2">
      <c r="A2357" s="187" t="s">
        <v>2326</v>
      </c>
      <c r="B2357" s="187" t="s">
        <v>2328</v>
      </c>
      <c r="C2357" s="323" t="s">
        <v>2327</v>
      </c>
      <c r="D2357" s="324" t="s">
        <v>289</v>
      </c>
      <c r="E2357" s="344">
        <v>2.79</v>
      </c>
      <c r="F2357" s="324" t="s">
        <v>2328</v>
      </c>
    </row>
    <row r="2358" spans="1:6" x14ac:dyDescent="0.2">
      <c r="A2358" s="187" t="s">
        <v>2329</v>
      </c>
      <c r="B2358" s="187" t="s">
        <v>2331</v>
      </c>
      <c r="C2358" s="323" t="s">
        <v>2330</v>
      </c>
      <c r="D2358" s="324" t="s">
        <v>289</v>
      </c>
      <c r="E2358" s="344">
        <v>3.53</v>
      </c>
      <c r="F2358" s="324" t="s">
        <v>2331</v>
      </c>
    </row>
    <row r="2359" spans="1:6" x14ac:dyDescent="0.2">
      <c r="A2359" s="187" t="s">
        <v>2332</v>
      </c>
      <c r="B2359" s="187" t="s">
        <v>2334</v>
      </c>
      <c r="C2359" s="323" t="s">
        <v>2333</v>
      </c>
      <c r="D2359" s="324" t="s">
        <v>289</v>
      </c>
      <c r="E2359" s="344">
        <v>5.53</v>
      </c>
      <c r="F2359" s="324" t="s">
        <v>2334</v>
      </c>
    </row>
    <row r="2360" spans="1:6" x14ac:dyDescent="0.2">
      <c r="A2360" s="187" t="s">
        <v>2335</v>
      </c>
      <c r="B2360" s="187" t="s">
        <v>2337</v>
      </c>
      <c r="C2360" s="323" t="s">
        <v>2336</v>
      </c>
      <c r="D2360" s="324" t="s">
        <v>289</v>
      </c>
      <c r="E2360" s="344">
        <v>13.45</v>
      </c>
      <c r="F2360" s="324" t="s">
        <v>2337</v>
      </c>
    </row>
    <row r="2361" spans="1:6" x14ac:dyDescent="0.2">
      <c r="A2361" s="187" t="s">
        <v>2338</v>
      </c>
      <c r="B2361" s="187" t="s">
        <v>2340</v>
      </c>
      <c r="C2361" s="323" t="s">
        <v>2339</v>
      </c>
      <c r="D2361" s="324" t="s">
        <v>289</v>
      </c>
      <c r="E2361" s="344">
        <v>17.79</v>
      </c>
      <c r="F2361" s="324" t="s">
        <v>2340</v>
      </c>
    </row>
    <row r="2362" spans="1:6" x14ac:dyDescent="0.2">
      <c r="A2362" s="187" t="s">
        <v>2341</v>
      </c>
      <c r="B2362" s="187" t="s">
        <v>2343</v>
      </c>
      <c r="C2362" s="323" t="s">
        <v>2342</v>
      </c>
      <c r="D2362" s="324" t="s">
        <v>289</v>
      </c>
      <c r="E2362" s="344">
        <v>14.52</v>
      </c>
      <c r="F2362" s="324" t="s">
        <v>2343</v>
      </c>
    </row>
    <row r="2363" spans="1:6" x14ac:dyDescent="0.2">
      <c r="A2363" s="187" t="s">
        <v>2344</v>
      </c>
      <c r="B2363" s="187" t="s">
        <v>2346</v>
      </c>
      <c r="C2363" s="323" t="s">
        <v>2345</v>
      </c>
      <c r="D2363" s="324" t="s">
        <v>289</v>
      </c>
      <c r="E2363" s="344">
        <v>25.39</v>
      </c>
      <c r="F2363" s="324" t="s">
        <v>2346</v>
      </c>
    </row>
    <row r="2364" spans="1:6" x14ac:dyDescent="0.2">
      <c r="A2364" s="187" t="s">
        <v>2347</v>
      </c>
      <c r="B2364" s="187" t="s">
        <v>2349</v>
      </c>
      <c r="C2364" s="323" t="s">
        <v>2348</v>
      </c>
      <c r="D2364" s="324" t="s">
        <v>289</v>
      </c>
      <c r="E2364" s="344">
        <v>9</v>
      </c>
      <c r="F2364" s="324" t="s">
        <v>2349</v>
      </c>
    </row>
    <row r="2365" spans="1:6" x14ac:dyDescent="0.2">
      <c r="A2365" s="187" t="s">
        <v>2350</v>
      </c>
      <c r="B2365" s="187" t="s">
        <v>2352</v>
      </c>
      <c r="C2365" s="323" t="s">
        <v>2351</v>
      </c>
      <c r="D2365" s="324" t="s">
        <v>289</v>
      </c>
      <c r="E2365" s="344">
        <v>35.799999999999997</v>
      </c>
      <c r="F2365" s="324" t="s">
        <v>2352</v>
      </c>
    </row>
    <row r="2366" spans="1:6" x14ac:dyDescent="0.2">
      <c r="A2366" s="187" t="s">
        <v>2353</v>
      </c>
      <c r="B2366" s="187" t="s">
        <v>2355</v>
      </c>
      <c r="C2366" s="323" t="s">
        <v>2354</v>
      </c>
      <c r="D2366" s="324" t="s">
        <v>289</v>
      </c>
      <c r="E2366" s="344">
        <v>1.59</v>
      </c>
      <c r="F2366" s="324" t="s">
        <v>2355</v>
      </c>
    </row>
    <row r="2367" spans="1:6" x14ac:dyDescent="0.2">
      <c r="A2367" s="187" t="s">
        <v>2356</v>
      </c>
      <c r="B2367" s="187" t="s">
        <v>2358</v>
      </c>
      <c r="C2367" s="323" t="s">
        <v>2357</v>
      </c>
      <c r="D2367" s="324" t="s">
        <v>289</v>
      </c>
      <c r="E2367" s="344">
        <v>2.0499999999999998</v>
      </c>
      <c r="F2367" s="324" t="s">
        <v>2358</v>
      </c>
    </row>
    <row r="2368" spans="1:6" x14ac:dyDescent="0.2">
      <c r="A2368" s="187" t="s">
        <v>2359</v>
      </c>
      <c r="B2368" s="187" t="s">
        <v>2361</v>
      </c>
      <c r="C2368" s="323" t="s">
        <v>2360</v>
      </c>
      <c r="D2368" s="324" t="s">
        <v>289</v>
      </c>
      <c r="E2368" s="344">
        <v>4.66</v>
      </c>
      <c r="F2368" s="324" t="s">
        <v>2361</v>
      </c>
    </row>
    <row r="2369" spans="1:6" x14ac:dyDescent="0.2">
      <c r="A2369" s="187" t="s">
        <v>2362</v>
      </c>
      <c r="B2369" s="187" t="s">
        <v>2364</v>
      </c>
      <c r="C2369" s="323" t="s">
        <v>2363</v>
      </c>
      <c r="D2369" s="324" t="s">
        <v>289</v>
      </c>
      <c r="E2369" s="344">
        <v>8.2799999999999994</v>
      </c>
      <c r="F2369" s="324" t="s">
        <v>2364</v>
      </c>
    </row>
    <row r="2370" spans="1:6" x14ac:dyDescent="0.2">
      <c r="A2370" s="187" t="s">
        <v>2365</v>
      </c>
      <c r="B2370" s="187" t="s">
        <v>2367</v>
      </c>
      <c r="C2370" s="323" t="s">
        <v>2366</v>
      </c>
      <c r="D2370" s="324" t="s">
        <v>289</v>
      </c>
      <c r="E2370" s="344">
        <v>10.1</v>
      </c>
      <c r="F2370" s="324" t="s">
        <v>2367</v>
      </c>
    </row>
    <row r="2371" spans="1:6" x14ac:dyDescent="0.2">
      <c r="A2371" s="187" t="s">
        <v>2368</v>
      </c>
      <c r="B2371" s="187" t="s">
        <v>2370</v>
      </c>
      <c r="C2371" s="323" t="s">
        <v>2369</v>
      </c>
      <c r="D2371" s="324" t="s">
        <v>289</v>
      </c>
      <c r="E2371" s="344">
        <v>24.97</v>
      </c>
      <c r="F2371" s="324" t="s">
        <v>2370</v>
      </c>
    </row>
    <row r="2372" spans="1:6" x14ac:dyDescent="0.2">
      <c r="A2372" s="187" t="s">
        <v>2371</v>
      </c>
      <c r="B2372" s="187" t="s">
        <v>2373</v>
      </c>
      <c r="C2372" s="323" t="s">
        <v>2372</v>
      </c>
      <c r="D2372" s="324" t="s">
        <v>289</v>
      </c>
      <c r="E2372" s="344">
        <v>35.5</v>
      </c>
      <c r="F2372" s="324" t="s">
        <v>2373</v>
      </c>
    </row>
    <row r="2373" spans="1:6" x14ac:dyDescent="0.2">
      <c r="A2373" s="187" t="s">
        <v>2374</v>
      </c>
      <c r="B2373" s="187" t="s">
        <v>2376</v>
      </c>
      <c r="C2373" s="323" t="s">
        <v>2375</v>
      </c>
      <c r="D2373" s="324" t="s">
        <v>289</v>
      </c>
      <c r="E2373" s="344">
        <v>51.01</v>
      </c>
      <c r="F2373" s="324" t="s">
        <v>2376</v>
      </c>
    </row>
    <row r="2374" spans="1:6" x14ac:dyDescent="0.2">
      <c r="A2374" s="187" t="s">
        <v>2377</v>
      </c>
      <c r="B2374" s="187" t="s">
        <v>2379</v>
      </c>
      <c r="C2374" s="323" t="s">
        <v>2378</v>
      </c>
      <c r="D2374" s="324" t="s">
        <v>289</v>
      </c>
      <c r="E2374" s="344">
        <v>120.42</v>
      </c>
      <c r="F2374" s="324" t="s">
        <v>2379</v>
      </c>
    </row>
    <row r="2375" spans="1:6" x14ac:dyDescent="0.2">
      <c r="A2375" s="187" t="s">
        <v>11404</v>
      </c>
      <c r="B2375" s="187" t="s">
        <v>297</v>
      </c>
      <c r="C2375" s="323" t="s">
        <v>11405</v>
      </c>
      <c r="D2375" s="324" t="s">
        <v>289</v>
      </c>
      <c r="E2375" s="344">
        <v>240.02</v>
      </c>
      <c r="F2375" s="324" t="s">
        <v>297</v>
      </c>
    </row>
    <row r="2376" spans="1:6" x14ac:dyDescent="0.2">
      <c r="A2376" s="187" t="s">
        <v>11406</v>
      </c>
      <c r="B2376" s="187" t="s">
        <v>11408</v>
      </c>
      <c r="C2376" s="323" t="s">
        <v>11407</v>
      </c>
      <c r="D2376" s="324" t="s">
        <v>289</v>
      </c>
      <c r="E2376" s="344">
        <v>1208.93</v>
      </c>
      <c r="F2376" s="324" t="s">
        <v>11408</v>
      </c>
    </row>
    <row r="2377" spans="1:6" x14ac:dyDescent="0.2">
      <c r="A2377" s="187" t="s">
        <v>11409</v>
      </c>
      <c r="B2377" s="187" t="s">
        <v>11411</v>
      </c>
      <c r="C2377" s="323" t="s">
        <v>11410</v>
      </c>
      <c r="D2377" s="324" t="s">
        <v>289</v>
      </c>
      <c r="E2377" s="344">
        <v>27.96</v>
      </c>
      <c r="F2377" s="324" t="s">
        <v>11411</v>
      </c>
    </row>
    <row r="2378" spans="1:6" x14ac:dyDescent="0.2">
      <c r="A2378" s="187" t="s">
        <v>11412</v>
      </c>
      <c r="B2378" s="187" t="s">
        <v>11414</v>
      </c>
      <c r="C2378" s="323" t="s">
        <v>11413</v>
      </c>
      <c r="D2378" s="324" t="s">
        <v>289</v>
      </c>
      <c r="E2378" s="344">
        <v>66</v>
      </c>
      <c r="F2378" s="324" t="s">
        <v>11414</v>
      </c>
    </row>
    <row r="2379" spans="1:6" x14ac:dyDescent="0.2">
      <c r="A2379" s="187" t="s">
        <v>11415</v>
      </c>
      <c r="B2379" s="187" t="s">
        <v>11417</v>
      </c>
      <c r="C2379" s="323" t="s">
        <v>11416</v>
      </c>
      <c r="D2379" s="324" t="s">
        <v>289</v>
      </c>
      <c r="E2379" s="344">
        <v>124.71</v>
      </c>
      <c r="F2379" s="324" t="s">
        <v>11417</v>
      </c>
    </row>
    <row r="2380" spans="1:6" x14ac:dyDescent="0.2">
      <c r="A2380" s="187" t="s">
        <v>19189</v>
      </c>
      <c r="B2380" s="187" t="s">
        <v>19191</v>
      </c>
      <c r="C2380" s="323" t="s">
        <v>19190</v>
      </c>
      <c r="D2380" s="324" t="s">
        <v>289</v>
      </c>
      <c r="E2380" s="344">
        <v>450.15</v>
      </c>
      <c r="F2380" s="324" t="s">
        <v>19191</v>
      </c>
    </row>
    <row r="2381" spans="1:6" x14ac:dyDescent="0.2">
      <c r="A2381" s="187" t="s">
        <v>17519</v>
      </c>
      <c r="B2381" s="187" t="s">
        <v>17521</v>
      </c>
      <c r="C2381" s="323" t="s">
        <v>17520</v>
      </c>
      <c r="D2381" s="324" t="s">
        <v>289</v>
      </c>
      <c r="E2381" s="344">
        <v>82.06</v>
      </c>
      <c r="F2381" s="324" t="s">
        <v>17521</v>
      </c>
    </row>
    <row r="2382" spans="1:6" x14ac:dyDescent="0.2">
      <c r="A2382" s="187" t="s">
        <v>16665</v>
      </c>
      <c r="B2382" s="187" t="s">
        <v>16667</v>
      </c>
      <c r="C2382" s="323" t="s">
        <v>16666</v>
      </c>
      <c r="D2382" s="324" t="s">
        <v>289</v>
      </c>
      <c r="E2382" s="344">
        <v>6.76</v>
      </c>
      <c r="F2382" s="324" t="s">
        <v>16667</v>
      </c>
    </row>
    <row r="2383" spans="1:6" x14ac:dyDescent="0.2">
      <c r="A2383" s="187" t="s">
        <v>16668</v>
      </c>
      <c r="B2383" s="187" t="s">
        <v>16670</v>
      </c>
      <c r="C2383" s="323" t="s">
        <v>16669</v>
      </c>
      <c r="D2383" s="324" t="s">
        <v>289</v>
      </c>
      <c r="E2383" s="344">
        <v>7.11</v>
      </c>
      <c r="F2383" s="324" t="s">
        <v>16670</v>
      </c>
    </row>
    <row r="2384" spans="1:6" x14ac:dyDescent="0.2">
      <c r="A2384" s="187" t="s">
        <v>16671</v>
      </c>
      <c r="B2384" s="187" t="s">
        <v>16673</v>
      </c>
      <c r="C2384" s="323" t="s">
        <v>16672</v>
      </c>
      <c r="D2384" s="324" t="s">
        <v>289</v>
      </c>
      <c r="E2384" s="344">
        <v>14.14</v>
      </c>
      <c r="F2384" s="324" t="s">
        <v>16673</v>
      </c>
    </row>
    <row r="2385" spans="1:6" x14ac:dyDescent="0.2">
      <c r="A2385" s="187" t="s">
        <v>12334</v>
      </c>
      <c r="B2385" s="187" t="s">
        <v>12336</v>
      </c>
      <c r="C2385" s="323" t="s">
        <v>12335</v>
      </c>
      <c r="D2385" s="324" t="s">
        <v>289</v>
      </c>
      <c r="E2385" s="344">
        <v>28.97</v>
      </c>
      <c r="F2385" s="324" t="s">
        <v>12336</v>
      </c>
    </row>
    <row r="2386" spans="1:6" x14ac:dyDescent="0.2">
      <c r="A2386" s="187" t="s">
        <v>12307</v>
      </c>
      <c r="B2386" s="187" t="s">
        <v>12309</v>
      </c>
      <c r="C2386" s="323" t="s">
        <v>12308</v>
      </c>
      <c r="D2386" s="324" t="s">
        <v>289</v>
      </c>
      <c r="E2386" s="344">
        <v>105.69</v>
      </c>
      <c r="F2386" s="324" t="s">
        <v>12309</v>
      </c>
    </row>
    <row r="2387" spans="1:6" x14ac:dyDescent="0.2">
      <c r="A2387" s="187" t="s">
        <v>12310</v>
      </c>
      <c r="B2387" s="187" t="s">
        <v>12312</v>
      </c>
      <c r="C2387" s="323" t="s">
        <v>12311</v>
      </c>
      <c r="D2387" s="324" t="s">
        <v>289</v>
      </c>
      <c r="E2387" s="344">
        <v>104.33</v>
      </c>
      <c r="F2387" s="324" t="s">
        <v>12312</v>
      </c>
    </row>
    <row r="2388" spans="1:6" x14ac:dyDescent="0.2">
      <c r="A2388" s="187" t="s">
        <v>12313</v>
      </c>
      <c r="B2388" s="187" t="s">
        <v>12315</v>
      </c>
      <c r="C2388" s="323" t="s">
        <v>12314</v>
      </c>
      <c r="D2388" s="324" t="s">
        <v>289</v>
      </c>
      <c r="E2388" s="344">
        <v>195.75</v>
      </c>
      <c r="F2388" s="324" t="s">
        <v>12315</v>
      </c>
    </row>
    <row r="2389" spans="1:6" x14ac:dyDescent="0.2">
      <c r="A2389" s="187" t="s">
        <v>12316</v>
      </c>
      <c r="B2389" s="187" t="s">
        <v>12318</v>
      </c>
      <c r="C2389" s="323" t="s">
        <v>12317</v>
      </c>
      <c r="D2389" s="324" t="s">
        <v>289</v>
      </c>
      <c r="E2389" s="344">
        <v>460.6</v>
      </c>
      <c r="F2389" s="324" t="s">
        <v>12318</v>
      </c>
    </row>
    <row r="2390" spans="1:6" x14ac:dyDescent="0.2">
      <c r="A2390" s="187" t="s">
        <v>22195</v>
      </c>
      <c r="B2390" s="187" t="s">
        <v>22197</v>
      </c>
      <c r="C2390" s="323" t="s">
        <v>22196</v>
      </c>
      <c r="D2390" s="324" t="s">
        <v>289</v>
      </c>
      <c r="E2390" s="344">
        <v>135.6</v>
      </c>
      <c r="F2390" s="324" t="s">
        <v>22197</v>
      </c>
    </row>
    <row r="2391" spans="1:6" x14ac:dyDescent="0.2">
      <c r="A2391" s="187" t="s">
        <v>22348</v>
      </c>
      <c r="B2391" s="187" t="s">
        <v>22350</v>
      </c>
      <c r="C2391" s="323" t="s">
        <v>22349</v>
      </c>
      <c r="D2391" s="324" t="s">
        <v>289</v>
      </c>
      <c r="E2391" s="344">
        <v>269.05</v>
      </c>
      <c r="F2391" s="324" t="s">
        <v>22350</v>
      </c>
    </row>
    <row r="2392" spans="1:6" x14ac:dyDescent="0.2">
      <c r="A2392" s="187" t="s">
        <v>11418</v>
      </c>
      <c r="B2392" s="187" t="s">
        <v>11420</v>
      </c>
      <c r="C2392" s="323" t="s">
        <v>11419</v>
      </c>
      <c r="D2392" s="324" t="s">
        <v>289</v>
      </c>
      <c r="E2392" s="344">
        <v>189.07</v>
      </c>
      <c r="F2392" s="324" t="s">
        <v>11420</v>
      </c>
    </row>
    <row r="2393" spans="1:6" x14ac:dyDescent="0.2">
      <c r="A2393" s="187" t="s">
        <v>11421</v>
      </c>
      <c r="B2393" s="187" t="s">
        <v>11423</v>
      </c>
      <c r="C2393" s="323" t="s">
        <v>11422</v>
      </c>
      <c r="D2393" s="324" t="s">
        <v>289</v>
      </c>
      <c r="E2393" s="344">
        <v>267.60000000000002</v>
      </c>
      <c r="F2393" s="324" t="s">
        <v>11423</v>
      </c>
    </row>
    <row r="2394" spans="1:6" x14ac:dyDescent="0.2">
      <c r="A2394" s="187" t="s">
        <v>11424</v>
      </c>
      <c r="B2394" s="187" t="s">
        <v>298</v>
      </c>
      <c r="C2394" s="323" t="s">
        <v>11425</v>
      </c>
      <c r="D2394" s="324" t="s">
        <v>289</v>
      </c>
      <c r="E2394" s="344">
        <v>410.51</v>
      </c>
      <c r="F2394" s="324" t="s">
        <v>298</v>
      </c>
    </row>
    <row r="2395" spans="1:6" x14ac:dyDescent="0.2">
      <c r="A2395" s="187" t="s">
        <v>11426</v>
      </c>
      <c r="B2395" s="187" t="s">
        <v>11428</v>
      </c>
      <c r="C2395" s="323" t="s">
        <v>11427</v>
      </c>
      <c r="D2395" s="324" t="s">
        <v>289</v>
      </c>
      <c r="E2395" s="344">
        <v>568.65</v>
      </c>
      <c r="F2395" s="324" t="s">
        <v>11428</v>
      </c>
    </row>
    <row r="2396" spans="1:6" x14ac:dyDescent="0.2">
      <c r="A2396" s="187" t="s">
        <v>11429</v>
      </c>
      <c r="B2396" s="187" t="s">
        <v>11431</v>
      </c>
      <c r="C2396" s="323" t="s">
        <v>11430</v>
      </c>
      <c r="D2396" s="324" t="s">
        <v>289</v>
      </c>
      <c r="E2396" s="344">
        <v>1088.26</v>
      </c>
      <c r="F2396" s="324" t="s">
        <v>11431</v>
      </c>
    </row>
    <row r="2397" spans="1:6" x14ac:dyDescent="0.2">
      <c r="A2397" s="187" t="s">
        <v>11432</v>
      </c>
      <c r="B2397" s="187" t="s">
        <v>11434</v>
      </c>
      <c r="C2397" s="323" t="s">
        <v>11433</v>
      </c>
      <c r="D2397" s="324" t="s">
        <v>289</v>
      </c>
      <c r="E2397" s="344">
        <v>1748.79</v>
      </c>
      <c r="F2397" s="324" t="s">
        <v>11434</v>
      </c>
    </row>
    <row r="2398" spans="1:6" x14ac:dyDescent="0.2">
      <c r="A2398" s="187" t="s">
        <v>23613</v>
      </c>
      <c r="B2398" s="187" t="s">
        <v>23615</v>
      </c>
      <c r="C2398" s="323" t="s">
        <v>23614</v>
      </c>
      <c r="D2398" s="324" t="s">
        <v>289</v>
      </c>
      <c r="E2398" s="344">
        <v>534.67999999999995</v>
      </c>
      <c r="F2398" s="324" t="s">
        <v>23615</v>
      </c>
    </row>
    <row r="2399" spans="1:6" x14ac:dyDescent="0.2">
      <c r="A2399" s="187" t="s">
        <v>2212</v>
      </c>
      <c r="B2399" s="187" t="s">
        <v>2214</v>
      </c>
      <c r="C2399" s="323" t="s">
        <v>2213</v>
      </c>
      <c r="D2399" s="324" t="s">
        <v>289</v>
      </c>
      <c r="E2399" s="344">
        <v>3.37</v>
      </c>
      <c r="F2399" s="324" t="s">
        <v>2214</v>
      </c>
    </row>
    <row r="2400" spans="1:6" x14ac:dyDescent="0.2">
      <c r="A2400" s="187" t="s">
        <v>2215</v>
      </c>
      <c r="B2400" s="187" t="s">
        <v>2217</v>
      </c>
      <c r="C2400" s="323" t="s">
        <v>2216</v>
      </c>
      <c r="D2400" s="324" t="s">
        <v>289</v>
      </c>
      <c r="E2400" s="344">
        <v>7.61</v>
      </c>
      <c r="F2400" s="324" t="s">
        <v>2217</v>
      </c>
    </row>
    <row r="2401" spans="1:6" x14ac:dyDescent="0.2">
      <c r="A2401" s="187" t="s">
        <v>2218</v>
      </c>
      <c r="B2401" s="187" t="s">
        <v>2220</v>
      </c>
      <c r="C2401" s="323" t="s">
        <v>2219</v>
      </c>
      <c r="D2401" s="324" t="s">
        <v>289</v>
      </c>
      <c r="E2401" s="344">
        <v>13.07</v>
      </c>
      <c r="F2401" s="324" t="s">
        <v>2220</v>
      </c>
    </row>
    <row r="2402" spans="1:6" x14ac:dyDescent="0.2">
      <c r="A2402" s="187" t="s">
        <v>2221</v>
      </c>
      <c r="B2402" s="187" t="s">
        <v>2223</v>
      </c>
      <c r="C2402" s="323" t="s">
        <v>2222</v>
      </c>
      <c r="D2402" s="324" t="s">
        <v>289</v>
      </c>
      <c r="E2402" s="344">
        <v>25.7</v>
      </c>
      <c r="F2402" s="324" t="s">
        <v>2223</v>
      </c>
    </row>
    <row r="2403" spans="1:6" x14ac:dyDescent="0.2">
      <c r="A2403" s="187" t="s">
        <v>2224</v>
      </c>
      <c r="B2403" s="187" t="s">
        <v>2226</v>
      </c>
      <c r="C2403" s="323" t="s">
        <v>2225</v>
      </c>
      <c r="D2403" s="324" t="s">
        <v>289</v>
      </c>
      <c r="E2403" s="344">
        <v>39.44</v>
      </c>
      <c r="F2403" s="324" t="s">
        <v>2226</v>
      </c>
    </row>
    <row r="2404" spans="1:6" x14ac:dyDescent="0.2">
      <c r="A2404" s="187" t="s">
        <v>2227</v>
      </c>
      <c r="B2404" s="187" t="s">
        <v>2229</v>
      </c>
      <c r="C2404" s="323" t="s">
        <v>2228</v>
      </c>
      <c r="D2404" s="324" t="s">
        <v>289</v>
      </c>
      <c r="E2404" s="344">
        <v>62.61</v>
      </c>
      <c r="F2404" s="324" t="s">
        <v>2229</v>
      </c>
    </row>
    <row r="2405" spans="1:6" x14ac:dyDescent="0.2">
      <c r="A2405" s="187" t="s">
        <v>2230</v>
      </c>
      <c r="B2405" s="187" t="s">
        <v>2232</v>
      </c>
      <c r="C2405" s="323" t="s">
        <v>2231</v>
      </c>
      <c r="D2405" s="324" t="s">
        <v>289</v>
      </c>
      <c r="E2405" s="344">
        <v>218.03</v>
      </c>
      <c r="F2405" s="324" t="s">
        <v>2232</v>
      </c>
    </row>
    <row r="2406" spans="1:6" x14ac:dyDescent="0.2">
      <c r="A2406" s="187" t="s">
        <v>2233</v>
      </c>
      <c r="B2406" s="187" t="s">
        <v>2235</v>
      </c>
      <c r="C2406" s="323" t="s">
        <v>2234</v>
      </c>
      <c r="D2406" s="324" t="s">
        <v>289</v>
      </c>
      <c r="E2406" s="344">
        <v>209.07</v>
      </c>
      <c r="F2406" s="324" t="s">
        <v>2235</v>
      </c>
    </row>
    <row r="2407" spans="1:6" x14ac:dyDescent="0.2">
      <c r="A2407" s="187" t="s">
        <v>2236</v>
      </c>
      <c r="B2407" s="187" t="s">
        <v>2238</v>
      </c>
      <c r="C2407" s="323" t="s">
        <v>2237</v>
      </c>
      <c r="D2407" s="324" t="s">
        <v>289</v>
      </c>
      <c r="E2407" s="344">
        <v>516.62</v>
      </c>
      <c r="F2407" s="324" t="s">
        <v>2238</v>
      </c>
    </row>
    <row r="2408" spans="1:6" x14ac:dyDescent="0.2">
      <c r="A2408" s="187" t="s">
        <v>14757</v>
      </c>
      <c r="B2408" s="187" t="s">
        <v>14759</v>
      </c>
      <c r="C2408" s="323" t="s">
        <v>14758</v>
      </c>
      <c r="D2408" s="324" t="s">
        <v>289</v>
      </c>
      <c r="E2408" s="344">
        <v>3.37</v>
      </c>
      <c r="F2408" s="324" t="s">
        <v>14759</v>
      </c>
    </row>
    <row r="2409" spans="1:6" x14ac:dyDescent="0.2">
      <c r="A2409" s="187" t="s">
        <v>14760</v>
      </c>
      <c r="B2409" s="187" t="s">
        <v>14762</v>
      </c>
      <c r="C2409" s="323" t="s">
        <v>14761</v>
      </c>
      <c r="D2409" s="324" t="s">
        <v>289</v>
      </c>
      <c r="E2409" s="344">
        <v>16.350000000000001</v>
      </c>
      <c r="F2409" s="324" t="s">
        <v>14762</v>
      </c>
    </row>
    <row r="2410" spans="1:6" x14ac:dyDescent="0.2">
      <c r="A2410" s="187" t="s">
        <v>14754</v>
      </c>
      <c r="B2410" s="187" t="s">
        <v>14756</v>
      </c>
      <c r="C2410" s="323" t="s">
        <v>14755</v>
      </c>
      <c r="D2410" s="324" t="s">
        <v>289</v>
      </c>
      <c r="E2410" s="344">
        <v>16.32</v>
      </c>
      <c r="F2410" s="324" t="s">
        <v>14756</v>
      </c>
    </row>
    <row r="2411" spans="1:6" x14ac:dyDescent="0.2">
      <c r="A2411" s="187" t="s">
        <v>14667</v>
      </c>
      <c r="B2411" s="187" t="s">
        <v>14669</v>
      </c>
      <c r="C2411" s="323" t="s">
        <v>14668</v>
      </c>
      <c r="D2411" s="324" t="s">
        <v>289</v>
      </c>
      <c r="E2411" s="344">
        <v>17.28</v>
      </c>
      <c r="F2411" s="324" t="s">
        <v>14669</v>
      </c>
    </row>
    <row r="2412" spans="1:6" x14ac:dyDescent="0.2">
      <c r="A2412" s="187" t="s">
        <v>14664</v>
      </c>
      <c r="B2412" s="187" t="s">
        <v>14666</v>
      </c>
      <c r="C2412" s="323" t="s">
        <v>14665</v>
      </c>
      <c r="D2412" s="324" t="s">
        <v>289</v>
      </c>
      <c r="E2412" s="344">
        <v>14.25</v>
      </c>
      <c r="F2412" s="324" t="s">
        <v>14666</v>
      </c>
    </row>
    <row r="2413" spans="1:6" x14ac:dyDescent="0.2">
      <c r="A2413" s="187" t="s">
        <v>14661</v>
      </c>
      <c r="B2413" s="187" t="s">
        <v>14663</v>
      </c>
      <c r="C2413" s="323" t="s">
        <v>14662</v>
      </c>
      <c r="D2413" s="324" t="s">
        <v>289</v>
      </c>
      <c r="E2413" s="344">
        <v>32.85</v>
      </c>
      <c r="F2413" s="324" t="s">
        <v>14663</v>
      </c>
    </row>
    <row r="2414" spans="1:6" x14ac:dyDescent="0.2">
      <c r="A2414" s="187" t="s">
        <v>14658</v>
      </c>
      <c r="B2414" s="187" t="s">
        <v>14660</v>
      </c>
      <c r="C2414" s="323" t="s">
        <v>14659</v>
      </c>
      <c r="D2414" s="324" t="s">
        <v>289</v>
      </c>
      <c r="E2414" s="344">
        <v>5.71</v>
      </c>
      <c r="F2414" s="324" t="s">
        <v>14660</v>
      </c>
    </row>
    <row r="2415" spans="1:6" x14ac:dyDescent="0.2">
      <c r="A2415" s="187" t="s">
        <v>13747</v>
      </c>
      <c r="B2415" s="187" t="s">
        <v>13749</v>
      </c>
      <c r="C2415" s="323" t="s">
        <v>13748</v>
      </c>
      <c r="D2415" s="324" t="s">
        <v>289</v>
      </c>
      <c r="E2415" s="344">
        <v>4.74</v>
      </c>
      <c r="F2415" s="324" t="s">
        <v>13749</v>
      </c>
    </row>
    <row r="2416" spans="1:6" x14ac:dyDescent="0.2">
      <c r="A2416" s="187" t="s">
        <v>16931</v>
      </c>
      <c r="B2416" s="187" t="s">
        <v>16933</v>
      </c>
      <c r="C2416" s="323" t="s">
        <v>16932</v>
      </c>
      <c r="D2416" s="324" t="s">
        <v>289</v>
      </c>
      <c r="E2416" s="344">
        <v>19.670000000000002</v>
      </c>
      <c r="F2416" s="324" t="s">
        <v>16933</v>
      </c>
    </row>
    <row r="2417" spans="1:6" x14ac:dyDescent="0.2">
      <c r="A2417" s="187" t="s">
        <v>12385</v>
      </c>
      <c r="B2417" s="187" t="s">
        <v>12387</v>
      </c>
      <c r="C2417" s="323" t="s">
        <v>12386</v>
      </c>
      <c r="D2417" s="324" t="s">
        <v>289</v>
      </c>
      <c r="E2417" s="344">
        <v>9.7799999999999994</v>
      </c>
      <c r="F2417" s="324" t="s">
        <v>12387</v>
      </c>
    </row>
    <row r="2418" spans="1:6" x14ac:dyDescent="0.2">
      <c r="A2418" s="187" t="s">
        <v>13801</v>
      </c>
      <c r="B2418" s="187" t="s">
        <v>13803</v>
      </c>
      <c r="C2418" s="323" t="s">
        <v>13802</v>
      </c>
      <c r="D2418" s="324" t="s">
        <v>289</v>
      </c>
      <c r="E2418" s="344">
        <v>12.44</v>
      </c>
      <c r="F2418" s="324" t="s">
        <v>13803</v>
      </c>
    </row>
    <row r="2419" spans="1:6" x14ac:dyDescent="0.2">
      <c r="A2419" s="187" t="s">
        <v>2389</v>
      </c>
      <c r="B2419" s="187" t="s">
        <v>2391</v>
      </c>
      <c r="C2419" s="323" t="s">
        <v>2390</v>
      </c>
      <c r="D2419" s="324" t="s">
        <v>289</v>
      </c>
      <c r="E2419" s="344">
        <v>17.440000000000001</v>
      </c>
      <c r="F2419" s="324" t="s">
        <v>2391</v>
      </c>
    </row>
    <row r="2420" spans="1:6" x14ac:dyDescent="0.2">
      <c r="A2420" s="187" t="s">
        <v>2392</v>
      </c>
      <c r="B2420" s="187" t="s">
        <v>2394</v>
      </c>
      <c r="C2420" s="323" t="s">
        <v>2393</v>
      </c>
      <c r="D2420" s="324" t="s">
        <v>289</v>
      </c>
      <c r="E2420" s="344">
        <v>26.66</v>
      </c>
      <c r="F2420" s="324" t="s">
        <v>2394</v>
      </c>
    </row>
    <row r="2421" spans="1:6" x14ac:dyDescent="0.2">
      <c r="A2421" s="187" t="s">
        <v>9278</v>
      </c>
      <c r="B2421" s="187" t="s">
        <v>9280</v>
      </c>
      <c r="C2421" s="323" t="s">
        <v>9279</v>
      </c>
      <c r="D2421" s="324" t="s">
        <v>289</v>
      </c>
      <c r="E2421" s="344">
        <v>21.15</v>
      </c>
      <c r="F2421" s="324" t="s">
        <v>9280</v>
      </c>
    </row>
    <row r="2422" spans="1:6" x14ac:dyDescent="0.2">
      <c r="A2422" s="187" t="s">
        <v>9275</v>
      </c>
      <c r="B2422" s="187" t="s">
        <v>9277</v>
      </c>
      <c r="C2422" s="323" t="s">
        <v>9276</v>
      </c>
      <c r="D2422" s="324" t="s">
        <v>289</v>
      </c>
      <c r="E2422" s="344">
        <v>16.989999999999998</v>
      </c>
      <c r="F2422" s="324" t="s">
        <v>9277</v>
      </c>
    </row>
    <row r="2423" spans="1:6" x14ac:dyDescent="0.2">
      <c r="A2423" s="187" t="s">
        <v>24000</v>
      </c>
      <c r="B2423" s="187" t="s">
        <v>24002</v>
      </c>
      <c r="C2423" s="323" t="s">
        <v>24001</v>
      </c>
      <c r="D2423" s="324" t="s">
        <v>289</v>
      </c>
      <c r="E2423" s="344">
        <v>29.05</v>
      </c>
      <c r="F2423" s="324" t="s">
        <v>24002</v>
      </c>
    </row>
    <row r="2424" spans="1:6" x14ac:dyDescent="0.2">
      <c r="A2424" s="187" t="s">
        <v>9284</v>
      </c>
      <c r="B2424" s="187" t="s">
        <v>9286</v>
      </c>
      <c r="C2424" s="323" t="s">
        <v>9285</v>
      </c>
      <c r="D2424" s="324" t="s">
        <v>289</v>
      </c>
      <c r="E2424" s="344">
        <v>26.7</v>
      </c>
      <c r="F2424" s="324" t="s">
        <v>9286</v>
      </c>
    </row>
    <row r="2425" spans="1:6" x14ac:dyDescent="0.2">
      <c r="A2425" s="187" t="s">
        <v>9281</v>
      </c>
      <c r="B2425" s="187" t="s">
        <v>9283</v>
      </c>
      <c r="C2425" s="323" t="s">
        <v>9282</v>
      </c>
      <c r="D2425" s="324" t="s">
        <v>289</v>
      </c>
      <c r="E2425" s="344">
        <v>14.6</v>
      </c>
      <c r="F2425" s="324" t="s">
        <v>9283</v>
      </c>
    </row>
    <row r="2426" spans="1:6" x14ac:dyDescent="0.2">
      <c r="A2426" s="187" t="s">
        <v>12523</v>
      </c>
      <c r="B2426" s="187" t="s">
        <v>12525</v>
      </c>
      <c r="C2426" s="323" t="s">
        <v>12524</v>
      </c>
      <c r="D2426" s="324" t="s">
        <v>289</v>
      </c>
      <c r="E2426" s="344">
        <v>36.51</v>
      </c>
      <c r="F2426" s="324" t="s">
        <v>12525</v>
      </c>
    </row>
    <row r="2427" spans="1:6" x14ac:dyDescent="0.2">
      <c r="A2427" s="187" t="s">
        <v>9287</v>
      </c>
      <c r="B2427" s="187" t="s">
        <v>9289</v>
      </c>
      <c r="C2427" s="323" t="s">
        <v>9288</v>
      </c>
      <c r="D2427" s="324" t="s">
        <v>289</v>
      </c>
      <c r="E2427" s="344">
        <v>41.2</v>
      </c>
      <c r="F2427" s="324" t="s">
        <v>9289</v>
      </c>
    </row>
    <row r="2428" spans="1:6" x14ac:dyDescent="0.2">
      <c r="A2428" s="187" t="s">
        <v>21589</v>
      </c>
      <c r="B2428" s="187" t="s">
        <v>21591</v>
      </c>
      <c r="C2428" s="323" t="s">
        <v>21590</v>
      </c>
      <c r="D2428" s="324" t="s">
        <v>289</v>
      </c>
      <c r="E2428" s="344">
        <v>62.97</v>
      </c>
      <c r="F2428" s="324" t="s">
        <v>21591</v>
      </c>
    </row>
    <row r="2429" spans="1:6" x14ac:dyDescent="0.2">
      <c r="A2429" s="187" t="s">
        <v>9290</v>
      </c>
      <c r="B2429" s="187" t="s">
        <v>9292</v>
      </c>
      <c r="C2429" s="323" t="s">
        <v>9291</v>
      </c>
      <c r="D2429" s="324" t="s">
        <v>289</v>
      </c>
      <c r="E2429" s="344">
        <v>65.61</v>
      </c>
      <c r="F2429" s="324" t="s">
        <v>9292</v>
      </c>
    </row>
    <row r="2430" spans="1:6" x14ac:dyDescent="0.2">
      <c r="A2430" s="187" t="s">
        <v>9293</v>
      </c>
      <c r="B2430" s="187" t="s">
        <v>9295</v>
      </c>
      <c r="C2430" s="323" t="s">
        <v>9294</v>
      </c>
      <c r="D2430" s="324" t="s">
        <v>289</v>
      </c>
      <c r="E2430" s="344">
        <v>44</v>
      </c>
      <c r="F2430" s="324" t="s">
        <v>9295</v>
      </c>
    </row>
    <row r="2431" spans="1:6" x14ac:dyDescent="0.2">
      <c r="A2431" s="187" t="s">
        <v>9296</v>
      </c>
      <c r="B2431" s="187" t="s">
        <v>9298</v>
      </c>
      <c r="C2431" s="323" t="s">
        <v>9297</v>
      </c>
      <c r="D2431" s="324" t="s">
        <v>289</v>
      </c>
      <c r="E2431" s="344">
        <v>46.9</v>
      </c>
      <c r="F2431" s="324" t="s">
        <v>9298</v>
      </c>
    </row>
    <row r="2432" spans="1:6" x14ac:dyDescent="0.2">
      <c r="A2432" s="187" t="s">
        <v>9272</v>
      </c>
      <c r="B2432" s="187" t="s">
        <v>9274</v>
      </c>
      <c r="C2432" s="323" t="s">
        <v>9273</v>
      </c>
      <c r="D2432" s="324" t="s">
        <v>289</v>
      </c>
      <c r="E2432" s="344">
        <v>14.15</v>
      </c>
      <c r="F2432" s="324" t="s">
        <v>9274</v>
      </c>
    </row>
    <row r="2433" spans="1:6" x14ac:dyDescent="0.2">
      <c r="A2433" s="187" t="s">
        <v>9335</v>
      </c>
      <c r="B2433" s="187" t="s">
        <v>9337</v>
      </c>
      <c r="C2433" s="323" t="s">
        <v>9336</v>
      </c>
      <c r="D2433" s="324" t="s">
        <v>289</v>
      </c>
      <c r="E2433" s="344">
        <v>55.9</v>
      </c>
      <c r="F2433" s="324" t="s">
        <v>9337</v>
      </c>
    </row>
    <row r="2434" spans="1:6" x14ac:dyDescent="0.2">
      <c r="A2434" s="187" t="s">
        <v>9338</v>
      </c>
      <c r="B2434" s="187" t="s">
        <v>9340</v>
      </c>
      <c r="C2434" s="323" t="s">
        <v>9339</v>
      </c>
      <c r="D2434" s="324" t="s">
        <v>289</v>
      </c>
      <c r="E2434" s="344">
        <v>116.28</v>
      </c>
      <c r="F2434" s="324" t="s">
        <v>9340</v>
      </c>
    </row>
    <row r="2435" spans="1:6" x14ac:dyDescent="0.2">
      <c r="A2435" s="187" t="s">
        <v>22150</v>
      </c>
      <c r="B2435" s="187" t="s">
        <v>22152</v>
      </c>
      <c r="C2435" s="323" t="s">
        <v>22151</v>
      </c>
      <c r="D2435" s="324" t="s">
        <v>289</v>
      </c>
      <c r="E2435" s="344">
        <v>19.22</v>
      </c>
      <c r="F2435" s="324" t="s">
        <v>22152</v>
      </c>
    </row>
    <row r="2436" spans="1:6" x14ac:dyDescent="0.2">
      <c r="A2436" s="187" t="s">
        <v>9686</v>
      </c>
      <c r="B2436" s="187" t="s">
        <v>9688</v>
      </c>
      <c r="C2436" s="323" t="s">
        <v>9687</v>
      </c>
      <c r="D2436" s="324" t="s">
        <v>289</v>
      </c>
      <c r="E2436" s="344">
        <v>16.989999999999998</v>
      </c>
      <c r="F2436" s="324" t="s">
        <v>9688</v>
      </c>
    </row>
    <row r="2437" spans="1:6" x14ac:dyDescent="0.2">
      <c r="A2437" s="187" t="s">
        <v>9689</v>
      </c>
      <c r="B2437" s="187" t="s">
        <v>9691</v>
      </c>
      <c r="C2437" s="323" t="s">
        <v>9690</v>
      </c>
      <c r="D2437" s="324" t="s">
        <v>289</v>
      </c>
      <c r="E2437" s="344">
        <v>24.9</v>
      </c>
      <c r="F2437" s="324" t="s">
        <v>9691</v>
      </c>
    </row>
    <row r="2438" spans="1:6" x14ac:dyDescent="0.2">
      <c r="A2438" s="187" t="s">
        <v>9668</v>
      </c>
      <c r="B2438" s="187" t="s">
        <v>9670</v>
      </c>
      <c r="C2438" s="323" t="s">
        <v>9669</v>
      </c>
      <c r="D2438" s="324" t="s">
        <v>289</v>
      </c>
      <c r="E2438" s="344">
        <v>16.989999999999998</v>
      </c>
      <c r="F2438" s="324" t="s">
        <v>9670</v>
      </c>
    </row>
    <row r="2439" spans="1:6" x14ac:dyDescent="0.2">
      <c r="A2439" s="187" t="s">
        <v>9671</v>
      </c>
      <c r="B2439" s="187" t="s">
        <v>9673</v>
      </c>
      <c r="C2439" s="323" t="s">
        <v>9672</v>
      </c>
      <c r="D2439" s="324" t="s">
        <v>289</v>
      </c>
      <c r="E2439" s="344">
        <v>24.9</v>
      </c>
      <c r="F2439" s="324" t="s">
        <v>9673</v>
      </c>
    </row>
    <row r="2440" spans="1:6" x14ac:dyDescent="0.2">
      <c r="A2440" s="187" t="s">
        <v>12397</v>
      </c>
      <c r="B2440" s="187" t="s">
        <v>12399</v>
      </c>
      <c r="C2440" s="323" t="s">
        <v>12398</v>
      </c>
      <c r="D2440" s="324" t="s">
        <v>289</v>
      </c>
      <c r="E2440" s="344">
        <v>6.81</v>
      </c>
      <c r="F2440" s="324" t="s">
        <v>12399</v>
      </c>
    </row>
    <row r="2441" spans="1:6" x14ac:dyDescent="0.2">
      <c r="A2441" s="187" t="s">
        <v>12400</v>
      </c>
      <c r="B2441" s="187" t="s">
        <v>12402</v>
      </c>
      <c r="C2441" s="323" t="s">
        <v>12401</v>
      </c>
      <c r="D2441" s="324" t="s">
        <v>289</v>
      </c>
      <c r="E2441" s="344">
        <v>7.13</v>
      </c>
      <c r="F2441" s="324" t="s">
        <v>12402</v>
      </c>
    </row>
    <row r="2442" spans="1:6" x14ac:dyDescent="0.2">
      <c r="A2442" s="187" t="s">
        <v>12403</v>
      </c>
      <c r="B2442" s="187" t="s">
        <v>12405</v>
      </c>
      <c r="C2442" s="323" t="s">
        <v>12404</v>
      </c>
      <c r="D2442" s="324" t="s">
        <v>289</v>
      </c>
      <c r="E2442" s="344">
        <v>8.91</v>
      </c>
      <c r="F2442" s="324" t="s">
        <v>12405</v>
      </c>
    </row>
    <row r="2443" spans="1:6" x14ac:dyDescent="0.2">
      <c r="A2443" s="187" t="s">
        <v>19384</v>
      </c>
      <c r="B2443" s="187" t="s">
        <v>19386</v>
      </c>
      <c r="C2443" s="323" t="s">
        <v>19385</v>
      </c>
      <c r="D2443" s="324" t="s">
        <v>289</v>
      </c>
      <c r="E2443" s="344">
        <v>7.77</v>
      </c>
      <c r="F2443" s="324" t="s">
        <v>19386</v>
      </c>
    </row>
    <row r="2444" spans="1:6" x14ac:dyDescent="0.2">
      <c r="A2444" s="187" t="s">
        <v>15469</v>
      </c>
      <c r="B2444" s="187" t="s">
        <v>15471</v>
      </c>
      <c r="C2444" s="323" t="s">
        <v>15470</v>
      </c>
      <c r="D2444" s="324" t="s">
        <v>289</v>
      </c>
      <c r="E2444" s="344">
        <v>17.5</v>
      </c>
      <c r="F2444" s="324" t="s">
        <v>15471</v>
      </c>
    </row>
    <row r="2445" spans="1:6" ht="25.5" x14ac:dyDescent="0.2">
      <c r="A2445" s="187" t="s">
        <v>23946</v>
      </c>
      <c r="B2445" s="187" t="s">
        <v>23948</v>
      </c>
      <c r="C2445" s="323" t="s">
        <v>23947</v>
      </c>
      <c r="D2445" s="324" t="s">
        <v>289</v>
      </c>
      <c r="E2445" s="344">
        <v>53.73</v>
      </c>
      <c r="F2445" s="324" t="s">
        <v>23948</v>
      </c>
    </row>
    <row r="2446" spans="1:6" x14ac:dyDescent="0.2">
      <c r="A2446" s="187" t="s">
        <v>24219</v>
      </c>
      <c r="B2446" s="187" t="s">
        <v>24221</v>
      </c>
      <c r="C2446" s="323" t="s">
        <v>24220</v>
      </c>
      <c r="D2446" s="324" t="s">
        <v>289</v>
      </c>
      <c r="E2446" s="344">
        <v>20.43</v>
      </c>
      <c r="F2446" s="324" t="s">
        <v>24221</v>
      </c>
    </row>
    <row r="2447" spans="1:6" x14ac:dyDescent="0.2">
      <c r="A2447" s="187" t="s">
        <v>21893</v>
      </c>
      <c r="B2447" s="187" t="s">
        <v>21895</v>
      </c>
      <c r="C2447" s="323" t="s">
        <v>21894</v>
      </c>
      <c r="D2447" s="324" t="s">
        <v>289</v>
      </c>
      <c r="E2447" s="344">
        <v>14.07</v>
      </c>
      <c r="F2447" s="324" t="s">
        <v>21895</v>
      </c>
    </row>
    <row r="2448" spans="1:6" x14ac:dyDescent="0.2">
      <c r="A2448" s="187" t="s">
        <v>9692</v>
      </c>
      <c r="B2448" s="187" t="s">
        <v>9694</v>
      </c>
      <c r="C2448" s="323" t="s">
        <v>9693</v>
      </c>
      <c r="D2448" s="324" t="s">
        <v>289</v>
      </c>
      <c r="E2448" s="344">
        <v>16.68</v>
      </c>
      <c r="F2448" s="324" t="s">
        <v>9694</v>
      </c>
    </row>
    <row r="2449" spans="1:6" x14ac:dyDescent="0.2">
      <c r="A2449" s="187" t="s">
        <v>9224</v>
      </c>
      <c r="B2449" s="187" t="s">
        <v>9226</v>
      </c>
      <c r="C2449" s="323" t="s">
        <v>9225</v>
      </c>
      <c r="D2449" s="324" t="s">
        <v>289</v>
      </c>
      <c r="E2449" s="344">
        <v>9.4</v>
      </c>
      <c r="F2449" s="324" t="s">
        <v>9226</v>
      </c>
    </row>
    <row r="2450" spans="1:6" x14ac:dyDescent="0.2">
      <c r="A2450" s="187" t="s">
        <v>21574</v>
      </c>
      <c r="B2450" s="187" t="s">
        <v>21576</v>
      </c>
      <c r="C2450" s="323" t="s">
        <v>21575</v>
      </c>
      <c r="D2450" s="324" t="s">
        <v>289</v>
      </c>
      <c r="E2450" s="344">
        <v>69.849999999999994</v>
      </c>
      <c r="F2450" s="324" t="s">
        <v>21576</v>
      </c>
    </row>
    <row r="2451" spans="1:6" x14ac:dyDescent="0.2">
      <c r="A2451" s="187" t="s">
        <v>9227</v>
      </c>
      <c r="B2451" s="187" t="s">
        <v>9229</v>
      </c>
      <c r="C2451" s="323" t="s">
        <v>9228</v>
      </c>
      <c r="D2451" s="324" t="s">
        <v>289</v>
      </c>
      <c r="E2451" s="344">
        <v>21.35</v>
      </c>
      <c r="F2451" s="324" t="s">
        <v>9229</v>
      </c>
    </row>
    <row r="2452" spans="1:6" ht="25.5" x14ac:dyDescent="0.2">
      <c r="A2452" s="187" t="s">
        <v>23910</v>
      </c>
      <c r="B2452" s="187" t="s">
        <v>23912</v>
      </c>
      <c r="C2452" s="323" t="s">
        <v>23911</v>
      </c>
      <c r="D2452" s="324" t="s">
        <v>289</v>
      </c>
      <c r="E2452" s="344">
        <v>80.58</v>
      </c>
      <c r="F2452" s="324" t="s">
        <v>23912</v>
      </c>
    </row>
    <row r="2453" spans="1:6" x14ac:dyDescent="0.2">
      <c r="A2453" s="187" t="s">
        <v>24198</v>
      </c>
      <c r="B2453" s="187" t="s">
        <v>24200</v>
      </c>
      <c r="C2453" s="323" t="s">
        <v>24199</v>
      </c>
      <c r="D2453" s="324" t="s">
        <v>289</v>
      </c>
      <c r="E2453" s="344">
        <v>32.26</v>
      </c>
      <c r="F2453" s="324" t="s">
        <v>24200</v>
      </c>
    </row>
    <row r="2454" spans="1:6" x14ac:dyDescent="0.2">
      <c r="A2454" s="187" t="s">
        <v>12526</v>
      </c>
      <c r="B2454" s="187" t="s">
        <v>12528</v>
      </c>
      <c r="C2454" s="323" t="s">
        <v>12527</v>
      </c>
      <c r="D2454" s="324" t="s">
        <v>289</v>
      </c>
      <c r="E2454" s="344">
        <v>28.39</v>
      </c>
      <c r="F2454" s="324" t="s">
        <v>12528</v>
      </c>
    </row>
    <row r="2455" spans="1:6" x14ac:dyDescent="0.2">
      <c r="A2455" s="187" t="s">
        <v>9230</v>
      </c>
      <c r="B2455" s="187" t="s">
        <v>9232</v>
      </c>
      <c r="C2455" s="323" t="s">
        <v>9231</v>
      </c>
      <c r="D2455" s="324" t="s">
        <v>289</v>
      </c>
      <c r="E2455" s="344">
        <v>25.9</v>
      </c>
      <c r="F2455" s="324" t="s">
        <v>9232</v>
      </c>
    </row>
    <row r="2456" spans="1:6" x14ac:dyDescent="0.2">
      <c r="A2456" s="187" t="s">
        <v>12553</v>
      </c>
      <c r="B2456" s="187" t="s">
        <v>12555</v>
      </c>
      <c r="C2456" s="323" t="s">
        <v>12554</v>
      </c>
      <c r="D2456" s="324" t="s">
        <v>289</v>
      </c>
      <c r="E2456" s="344">
        <v>27.9</v>
      </c>
      <c r="F2456" s="324" t="s">
        <v>12555</v>
      </c>
    </row>
    <row r="2457" spans="1:6" x14ac:dyDescent="0.2">
      <c r="A2457" s="187" t="s">
        <v>9233</v>
      </c>
      <c r="B2457" s="187" t="s">
        <v>9235</v>
      </c>
      <c r="C2457" s="323" t="s">
        <v>9234</v>
      </c>
      <c r="D2457" s="324" t="s">
        <v>289</v>
      </c>
      <c r="E2457" s="344">
        <v>25.9</v>
      </c>
      <c r="F2457" s="324" t="s">
        <v>9235</v>
      </c>
    </row>
    <row r="2458" spans="1:6" x14ac:dyDescent="0.2">
      <c r="A2458" s="187" t="s">
        <v>9236</v>
      </c>
      <c r="B2458" s="187" t="s">
        <v>9238</v>
      </c>
      <c r="C2458" s="323" t="s">
        <v>9237</v>
      </c>
      <c r="D2458" s="324" t="s">
        <v>289</v>
      </c>
      <c r="E2458" s="344">
        <v>39.99</v>
      </c>
      <c r="F2458" s="324" t="s">
        <v>9238</v>
      </c>
    </row>
    <row r="2459" spans="1:6" x14ac:dyDescent="0.2">
      <c r="A2459" s="187" t="s">
        <v>12607</v>
      </c>
      <c r="B2459" s="187" t="s">
        <v>12609</v>
      </c>
      <c r="C2459" s="323" t="s">
        <v>12608</v>
      </c>
      <c r="D2459" s="324" t="s">
        <v>289</v>
      </c>
      <c r="E2459" s="344">
        <v>10.47</v>
      </c>
      <c r="F2459" s="324" t="s">
        <v>12609</v>
      </c>
    </row>
    <row r="2460" spans="1:6" x14ac:dyDescent="0.2">
      <c r="A2460" s="187" t="s">
        <v>9239</v>
      </c>
      <c r="B2460" s="187" t="s">
        <v>9241</v>
      </c>
      <c r="C2460" s="323" t="s">
        <v>9240</v>
      </c>
      <c r="D2460" s="324" t="s">
        <v>289</v>
      </c>
      <c r="E2460" s="344">
        <v>58.99</v>
      </c>
      <c r="F2460" s="324" t="s">
        <v>9241</v>
      </c>
    </row>
    <row r="2461" spans="1:6" x14ac:dyDescent="0.2">
      <c r="A2461" s="187" t="s">
        <v>2431</v>
      </c>
      <c r="B2461" s="187" t="s">
        <v>2433</v>
      </c>
      <c r="C2461" s="323" t="s">
        <v>2432</v>
      </c>
      <c r="D2461" s="324" t="s">
        <v>289</v>
      </c>
      <c r="E2461" s="344">
        <v>55.99</v>
      </c>
      <c r="F2461" s="324" t="s">
        <v>2433</v>
      </c>
    </row>
    <row r="2462" spans="1:6" x14ac:dyDescent="0.2">
      <c r="A2462" s="187" t="s">
        <v>15472</v>
      </c>
      <c r="B2462" s="187" t="s">
        <v>15474</v>
      </c>
      <c r="C2462" s="323" t="s">
        <v>15473</v>
      </c>
      <c r="D2462" s="324" t="s">
        <v>289</v>
      </c>
      <c r="E2462" s="344">
        <v>6.5</v>
      </c>
      <c r="F2462" s="324" t="s">
        <v>15474</v>
      </c>
    </row>
    <row r="2463" spans="1:6" x14ac:dyDescent="0.2">
      <c r="A2463" s="187" t="s">
        <v>9242</v>
      </c>
      <c r="B2463" s="187" t="s">
        <v>9244</v>
      </c>
      <c r="C2463" s="323" t="s">
        <v>9243</v>
      </c>
      <c r="D2463" s="324" t="s">
        <v>289</v>
      </c>
      <c r="E2463" s="344">
        <v>82.9</v>
      </c>
      <c r="F2463" s="324" t="s">
        <v>9244</v>
      </c>
    </row>
    <row r="2464" spans="1:6" x14ac:dyDescent="0.2">
      <c r="A2464" s="187" t="s">
        <v>13762</v>
      </c>
      <c r="B2464" s="187" t="s">
        <v>13764</v>
      </c>
      <c r="C2464" s="323" t="s">
        <v>13763</v>
      </c>
      <c r="D2464" s="324" t="s">
        <v>289</v>
      </c>
      <c r="E2464" s="344">
        <v>152.88999999999999</v>
      </c>
      <c r="F2464" s="324" t="s">
        <v>13764</v>
      </c>
    </row>
    <row r="2465" spans="1:6" x14ac:dyDescent="0.2">
      <c r="A2465" s="187" t="s">
        <v>9245</v>
      </c>
      <c r="B2465" s="187" t="s">
        <v>9247</v>
      </c>
      <c r="C2465" s="323" t="s">
        <v>9246</v>
      </c>
      <c r="D2465" s="324" t="s">
        <v>289</v>
      </c>
      <c r="E2465" s="344">
        <v>152.88999999999999</v>
      </c>
      <c r="F2465" s="324" t="s">
        <v>9247</v>
      </c>
    </row>
    <row r="2466" spans="1:6" x14ac:dyDescent="0.2">
      <c r="A2466" s="187" t="s">
        <v>21577</v>
      </c>
      <c r="B2466" s="187" t="s">
        <v>21579</v>
      </c>
      <c r="C2466" s="323" t="s">
        <v>21578</v>
      </c>
      <c r="D2466" s="324" t="s">
        <v>289</v>
      </c>
      <c r="E2466" s="344">
        <v>47.51</v>
      </c>
      <c r="F2466" s="324" t="s">
        <v>21579</v>
      </c>
    </row>
    <row r="2467" spans="1:6" x14ac:dyDescent="0.2">
      <c r="A2467" s="187" t="s">
        <v>9697</v>
      </c>
      <c r="B2467" s="187" t="s">
        <v>9699</v>
      </c>
      <c r="C2467" s="323" t="s">
        <v>9698</v>
      </c>
      <c r="D2467" s="324" t="s">
        <v>289</v>
      </c>
      <c r="E2467" s="344">
        <v>27.9</v>
      </c>
      <c r="F2467" s="324" t="s">
        <v>9699</v>
      </c>
    </row>
    <row r="2468" spans="1:6" x14ac:dyDescent="0.2">
      <c r="A2468" s="187" t="s">
        <v>19387</v>
      </c>
      <c r="B2468" s="187" t="s">
        <v>19389</v>
      </c>
      <c r="C2468" s="323" t="s">
        <v>19388</v>
      </c>
      <c r="D2468" s="324" t="s">
        <v>289</v>
      </c>
      <c r="E2468" s="344">
        <v>7.77</v>
      </c>
      <c r="F2468" s="324" t="s">
        <v>19389</v>
      </c>
    </row>
    <row r="2469" spans="1:6" x14ac:dyDescent="0.2">
      <c r="A2469" s="187" t="s">
        <v>9266</v>
      </c>
      <c r="B2469" s="187" t="s">
        <v>9268</v>
      </c>
      <c r="C2469" s="323" t="s">
        <v>9267</v>
      </c>
      <c r="D2469" s="324" t="s">
        <v>289</v>
      </c>
      <c r="E2469" s="344">
        <v>43.4</v>
      </c>
      <c r="F2469" s="324" t="s">
        <v>9268</v>
      </c>
    </row>
    <row r="2470" spans="1:6" x14ac:dyDescent="0.2">
      <c r="A2470" s="187" t="s">
        <v>9269</v>
      </c>
      <c r="B2470" s="187" t="s">
        <v>9271</v>
      </c>
      <c r="C2470" s="323" t="s">
        <v>9270</v>
      </c>
      <c r="D2470" s="324" t="s">
        <v>289</v>
      </c>
      <c r="E2470" s="344">
        <v>23.1</v>
      </c>
      <c r="F2470" s="324" t="s">
        <v>9271</v>
      </c>
    </row>
    <row r="2471" spans="1:6" x14ac:dyDescent="0.2">
      <c r="A2471" s="187" t="s">
        <v>21586</v>
      </c>
      <c r="B2471" s="187" t="s">
        <v>21588</v>
      </c>
      <c r="C2471" s="323" t="s">
        <v>21587</v>
      </c>
      <c r="D2471" s="324" t="s">
        <v>289</v>
      </c>
      <c r="E2471" s="344">
        <v>68.95</v>
      </c>
      <c r="F2471" s="324" t="s">
        <v>21588</v>
      </c>
    </row>
    <row r="2472" spans="1:6" x14ac:dyDescent="0.2">
      <c r="A2472" s="187" t="s">
        <v>9248</v>
      </c>
      <c r="B2472" s="187" t="s">
        <v>9250</v>
      </c>
      <c r="C2472" s="323" t="s">
        <v>9249</v>
      </c>
      <c r="D2472" s="324" t="s">
        <v>289</v>
      </c>
      <c r="E2472" s="344">
        <v>37</v>
      </c>
      <c r="F2472" s="324" t="s">
        <v>9250</v>
      </c>
    </row>
    <row r="2473" spans="1:6" x14ac:dyDescent="0.2">
      <c r="A2473" s="187" t="s">
        <v>22682</v>
      </c>
      <c r="B2473" s="187" t="s">
        <v>22684</v>
      </c>
      <c r="C2473" s="323" t="s">
        <v>22683</v>
      </c>
      <c r="D2473" s="324" t="s">
        <v>289</v>
      </c>
      <c r="E2473" s="344">
        <v>55.69</v>
      </c>
      <c r="F2473" s="324" t="s">
        <v>22684</v>
      </c>
    </row>
    <row r="2474" spans="1:6" x14ac:dyDescent="0.2">
      <c r="A2474" s="187" t="s">
        <v>20753</v>
      </c>
      <c r="B2474" s="187" t="s">
        <v>20755</v>
      </c>
      <c r="C2474" s="323" t="s">
        <v>20754</v>
      </c>
      <c r="D2474" s="324" t="s">
        <v>289</v>
      </c>
      <c r="E2474" s="344">
        <v>22.25</v>
      </c>
      <c r="F2474" s="324" t="s">
        <v>20755</v>
      </c>
    </row>
    <row r="2475" spans="1:6" x14ac:dyDescent="0.2">
      <c r="A2475" s="187" t="s">
        <v>9251</v>
      </c>
      <c r="B2475" s="187" t="s">
        <v>9253</v>
      </c>
      <c r="C2475" s="323" t="s">
        <v>9252</v>
      </c>
      <c r="D2475" s="324" t="s">
        <v>289</v>
      </c>
      <c r="E2475" s="344">
        <v>48.66</v>
      </c>
      <c r="F2475" s="324" t="s">
        <v>9253</v>
      </c>
    </row>
    <row r="2476" spans="1:6" x14ac:dyDescent="0.2">
      <c r="A2476" s="187" t="s">
        <v>22679</v>
      </c>
      <c r="B2476" s="187" t="s">
        <v>22681</v>
      </c>
      <c r="C2476" s="323" t="s">
        <v>22680</v>
      </c>
      <c r="D2476" s="324" t="s">
        <v>289</v>
      </c>
      <c r="E2476" s="344">
        <v>65.150000000000006</v>
      </c>
      <c r="F2476" s="324" t="s">
        <v>22681</v>
      </c>
    </row>
    <row r="2477" spans="1:6" x14ac:dyDescent="0.2">
      <c r="A2477" s="187" t="s">
        <v>9254</v>
      </c>
      <c r="B2477" s="187" t="s">
        <v>9256</v>
      </c>
      <c r="C2477" s="323" t="s">
        <v>9255</v>
      </c>
      <c r="D2477" s="324" t="s">
        <v>289</v>
      </c>
      <c r="E2477" s="344">
        <v>27.1</v>
      </c>
      <c r="F2477" s="324" t="s">
        <v>9256</v>
      </c>
    </row>
    <row r="2478" spans="1:6" x14ac:dyDescent="0.2">
      <c r="A2478" s="187" t="s">
        <v>22676</v>
      </c>
      <c r="B2478" s="187" t="s">
        <v>22678</v>
      </c>
      <c r="C2478" s="323" t="s">
        <v>22677</v>
      </c>
      <c r="D2478" s="324" t="s">
        <v>289</v>
      </c>
      <c r="E2478" s="344">
        <v>78.8</v>
      </c>
      <c r="F2478" s="324" t="s">
        <v>22678</v>
      </c>
    </row>
    <row r="2479" spans="1:6" x14ac:dyDescent="0.2">
      <c r="A2479" s="187" t="s">
        <v>9257</v>
      </c>
      <c r="B2479" s="187" t="s">
        <v>9259</v>
      </c>
      <c r="C2479" s="323" t="s">
        <v>9258</v>
      </c>
      <c r="D2479" s="324" t="s">
        <v>289</v>
      </c>
      <c r="E2479" s="344">
        <v>34.9</v>
      </c>
      <c r="F2479" s="324" t="s">
        <v>9259</v>
      </c>
    </row>
    <row r="2480" spans="1:6" x14ac:dyDescent="0.2">
      <c r="A2480" s="187" t="s">
        <v>21580</v>
      </c>
      <c r="B2480" s="187" t="s">
        <v>21582</v>
      </c>
      <c r="C2480" s="323" t="s">
        <v>21581</v>
      </c>
      <c r="D2480" s="324" t="s">
        <v>289</v>
      </c>
      <c r="E2480" s="344">
        <v>8.91</v>
      </c>
      <c r="F2480" s="324" t="s">
        <v>21582</v>
      </c>
    </row>
    <row r="2481" spans="1:6" x14ac:dyDescent="0.2">
      <c r="A2481" s="187" t="s">
        <v>9260</v>
      </c>
      <c r="B2481" s="187" t="s">
        <v>9262</v>
      </c>
      <c r="C2481" s="323" t="s">
        <v>9261</v>
      </c>
      <c r="D2481" s="324" t="s">
        <v>289</v>
      </c>
      <c r="E2481" s="344">
        <v>83.5</v>
      </c>
      <c r="F2481" s="324" t="s">
        <v>9262</v>
      </c>
    </row>
    <row r="2482" spans="1:6" x14ac:dyDescent="0.2">
      <c r="A2482" s="187" t="s">
        <v>13789</v>
      </c>
      <c r="B2482" s="187" t="s">
        <v>13791</v>
      </c>
      <c r="C2482" s="323" t="s">
        <v>13790</v>
      </c>
      <c r="D2482" s="324" t="s">
        <v>289</v>
      </c>
      <c r="E2482" s="344">
        <v>77.599999999999994</v>
      </c>
      <c r="F2482" s="324" t="s">
        <v>13791</v>
      </c>
    </row>
    <row r="2483" spans="1:6" x14ac:dyDescent="0.2">
      <c r="A2483" s="187" t="s">
        <v>9263</v>
      </c>
      <c r="B2483" s="187" t="s">
        <v>9265</v>
      </c>
      <c r="C2483" s="323" t="s">
        <v>9264</v>
      </c>
      <c r="D2483" s="324" t="s">
        <v>289</v>
      </c>
      <c r="E2483" s="344">
        <v>83.5</v>
      </c>
      <c r="F2483" s="324" t="s">
        <v>9265</v>
      </c>
    </row>
    <row r="2484" spans="1:6" x14ac:dyDescent="0.2">
      <c r="A2484" s="187" t="s">
        <v>21583</v>
      </c>
      <c r="B2484" s="187" t="s">
        <v>21585</v>
      </c>
      <c r="C2484" s="323" t="s">
        <v>21584</v>
      </c>
      <c r="D2484" s="324" t="s">
        <v>289</v>
      </c>
      <c r="E2484" s="344">
        <v>59.52</v>
      </c>
      <c r="F2484" s="324" t="s">
        <v>21585</v>
      </c>
    </row>
    <row r="2485" spans="1:6" x14ac:dyDescent="0.2">
      <c r="A2485" s="187" t="s">
        <v>24054</v>
      </c>
      <c r="B2485" s="187" t="s">
        <v>24056</v>
      </c>
      <c r="C2485" s="323" t="s">
        <v>24055</v>
      </c>
      <c r="D2485" s="324" t="s">
        <v>289</v>
      </c>
      <c r="E2485" s="344">
        <v>21.15</v>
      </c>
      <c r="F2485" s="324" t="s">
        <v>24056</v>
      </c>
    </row>
    <row r="2486" spans="1:6" x14ac:dyDescent="0.2">
      <c r="A2486" s="187" t="s">
        <v>19393</v>
      </c>
      <c r="B2486" s="187" t="s">
        <v>19395</v>
      </c>
      <c r="C2486" s="323" t="s">
        <v>19394</v>
      </c>
      <c r="D2486" s="324" t="s">
        <v>289</v>
      </c>
      <c r="E2486" s="344">
        <v>29.54</v>
      </c>
      <c r="F2486" s="324" t="s">
        <v>19395</v>
      </c>
    </row>
    <row r="2487" spans="1:6" x14ac:dyDescent="0.2">
      <c r="A2487" s="187" t="s">
        <v>22886</v>
      </c>
      <c r="B2487" s="187" t="s">
        <v>22888</v>
      </c>
      <c r="C2487" s="323" t="s">
        <v>22887</v>
      </c>
      <c r="D2487" s="324" t="s">
        <v>289</v>
      </c>
      <c r="E2487" s="344">
        <v>6.3</v>
      </c>
      <c r="F2487" s="324" t="s">
        <v>22888</v>
      </c>
    </row>
    <row r="2488" spans="1:6" x14ac:dyDescent="0.2">
      <c r="A2488" s="187" t="s">
        <v>22889</v>
      </c>
      <c r="B2488" s="187" t="s">
        <v>22891</v>
      </c>
      <c r="C2488" s="323" t="s">
        <v>22890</v>
      </c>
      <c r="D2488" s="324" t="s">
        <v>289</v>
      </c>
      <c r="E2488" s="344">
        <v>16.91</v>
      </c>
      <c r="F2488" s="324" t="s">
        <v>22891</v>
      </c>
    </row>
    <row r="2489" spans="1:6" x14ac:dyDescent="0.2">
      <c r="A2489" s="187" t="s">
        <v>19033</v>
      </c>
      <c r="B2489" s="187" t="s">
        <v>19035</v>
      </c>
      <c r="C2489" s="323" t="s">
        <v>19034</v>
      </c>
      <c r="D2489" s="324" t="s">
        <v>289</v>
      </c>
      <c r="E2489" s="344">
        <v>2105.81</v>
      </c>
      <c r="F2489" s="324" t="s">
        <v>19035</v>
      </c>
    </row>
    <row r="2490" spans="1:6" x14ac:dyDescent="0.2">
      <c r="A2490" s="187" t="s">
        <v>22303</v>
      </c>
      <c r="B2490" s="187" t="s">
        <v>22305</v>
      </c>
      <c r="C2490" s="323" t="s">
        <v>22304</v>
      </c>
      <c r="D2490" s="324" t="s">
        <v>277</v>
      </c>
      <c r="E2490" s="344">
        <v>18.89</v>
      </c>
      <c r="F2490" s="324" t="s">
        <v>22305</v>
      </c>
    </row>
    <row r="2491" spans="1:6" x14ac:dyDescent="0.2">
      <c r="A2491" s="187" t="s">
        <v>17165</v>
      </c>
      <c r="B2491" s="187" t="s">
        <v>17167</v>
      </c>
      <c r="C2491" s="323" t="s">
        <v>17166</v>
      </c>
      <c r="D2491" s="324" t="s">
        <v>277</v>
      </c>
      <c r="E2491" s="344">
        <v>6053.3</v>
      </c>
      <c r="F2491" s="324" t="s">
        <v>17167</v>
      </c>
    </row>
    <row r="2492" spans="1:6" ht="25.5" x14ac:dyDescent="0.2">
      <c r="A2492" s="187" t="s">
        <v>16863</v>
      </c>
      <c r="B2492" s="187" t="s">
        <v>16865</v>
      </c>
      <c r="C2492" s="323" t="s">
        <v>16864</v>
      </c>
      <c r="D2492" s="324" t="s">
        <v>277</v>
      </c>
      <c r="E2492" s="344">
        <v>344.12</v>
      </c>
      <c r="F2492" s="324" t="s">
        <v>16865</v>
      </c>
    </row>
    <row r="2493" spans="1:6" ht="25.5" x14ac:dyDescent="0.2">
      <c r="A2493" s="187" t="s">
        <v>16869</v>
      </c>
      <c r="B2493" s="187" t="s">
        <v>16870</v>
      </c>
      <c r="C2493" s="323" t="s">
        <v>16864</v>
      </c>
      <c r="D2493" s="324" t="s">
        <v>277</v>
      </c>
      <c r="E2493" s="344">
        <v>344.12</v>
      </c>
      <c r="F2493" s="324" t="s">
        <v>16870</v>
      </c>
    </row>
    <row r="2494" spans="1:6" x14ac:dyDescent="0.2">
      <c r="A2494" s="187" t="s">
        <v>20593</v>
      </c>
      <c r="B2494" s="187" t="s">
        <v>20595</v>
      </c>
      <c r="C2494" s="323" t="s">
        <v>20594</v>
      </c>
      <c r="D2494" s="324" t="s">
        <v>664</v>
      </c>
      <c r="E2494" s="344">
        <v>60.55</v>
      </c>
      <c r="F2494" s="324" t="s">
        <v>20595</v>
      </c>
    </row>
    <row r="2495" spans="1:6" x14ac:dyDescent="0.2">
      <c r="A2495" s="187" t="s">
        <v>14944</v>
      </c>
      <c r="B2495" s="187" t="s">
        <v>14946</v>
      </c>
      <c r="C2495" s="323" t="s">
        <v>14945</v>
      </c>
      <c r="D2495" s="324" t="s">
        <v>289</v>
      </c>
      <c r="E2495" s="344">
        <v>191.67</v>
      </c>
      <c r="F2495" s="324" t="s">
        <v>14946</v>
      </c>
    </row>
    <row r="2496" spans="1:6" x14ac:dyDescent="0.2">
      <c r="A2496" s="187" t="s">
        <v>20843</v>
      </c>
      <c r="B2496" s="187" t="s">
        <v>20845</v>
      </c>
      <c r="C2496" s="323" t="s">
        <v>20844</v>
      </c>
      <c r="D2496" s="324" t="s">
        <v>282</v>
      </c>
      <c r="E2496" s="344">
        <v>300</v>
      </c>
      <c r="F2496" s="324" t="s">
        <v>20845</v>
      </c>
    </row>
    <row r="2497" spans="1:6" x14ac:dyDescent="0.2">
      <c r="A2497" s="187" t="s">
        <v>17759</v>
      </c>
      <c r="B2497" s="187" t="s">
        <v>17761</v>
      </c>
      <c r="C2497" s="323" t="s">
        <v>17760</v>
      </c>
      <c r="D2497" s="324" t="s">
        <v>277</v>
      </c>
      <c r="E2497" s="344">
        <v>78.989999999999995</v>
      </c>
      <c r="F2497" s="324" t="s">
        <v>17761</v>
      </c>
    </row>
    <row r="2498" spans="1:6" x14ac:dyDescent="0.2">
      <c r="A2498" s="187" t="s">
        <v>16320</v>
      </c>
      <c r="B2498" s="187" t="s">
        <v>16322</v>
      </c>
      <c r="C2498" s="323" t="s">
        <v>16321</v>
      </c>
      <c r="D2498" s="324" t="s">
        <v>277</v>
      </c>
      <c r="E2498" s="344">
        <v>35.92</v>
      </c>
      <c r="F2498" s="324" t="s">
        <v>16322</v>
      </c>
    </row>
    <row r="2499" spans="1:6" x14ac:dyDescent="0.2">
      <c r="A2499" s="187" t="s">
        <v>18852</v>
      </c>
      <c r="B2499" s="187" t="s">
        <v>18854</v>
      </c>
      <c r="C2499" s="323" t="s">
        <v>18853</v>
      </c>
      <c r="D2499" s="324" t="s">
        <v>642</v>
      </c>
      <c r="E2499" s="344">
        <v>5.13</v>
      </c>
      <c r="F2499" s="324" t="s">
        <v>18854</v>
      </c>
    </row>
    <row r="2500" spans="1:6" x14ac:dyDescent="0.2">
      <c r="A2500" s="187" t="s">
        <v>19246</v>
      </c>
      <c r="B2500" s="187" t="s">
        <v>19248</v>
      </c>
      <c r="C2500" s="323" t="s">
        <v>19247</v>
      </c>
      <c r="D2500" s="324" t="s">
        <v>282</v>
      </c>
      <c r="E2500" s="344">
        <v>1.18</v>
      </c>
      <c r="F2500" s="324" t="s">
        <v>19248</v>
      </c>
    </row>
    <row r="2501" spans="1:6" ht="25.5" x14ac:dyDescent="0.2">
      <c r="A2501" s="187" t="s">
        <v>19660</v>
      </c>
      <c r="B2501" s="187" t="s">
        <v>19662</v>
      </c>
      <c r="C2501" s="323" t="s">
        <v>19661</v>
      </c>
      <c r="D2501" s="324" t="s">
        <v>289</v>
      </c>
      <c r="E2501" s="344">
        <v>13.85</v>
      </c>
      <c r="F2501" s="324" t="s">
        <v>19662</v>
      </c>
    </row>
    <row r="2502" spans="1:6" x14ac:dyDescent="0.2">
      <c r="A2502" s="187" t="s">
        <v>8357</v>
      </c>
      <c r="B2502" s="187" t="s">
        <v>8359</v>
      </c>
      <c r="C2502" s="323" t="s">
        <v>8358</v>
      </c>
      <c r="D2502" s="324" t="s">
        <v>289</v>
      </c>
      <c r="E2502" s="344">
        <v>14.8</v>
      </c>
      <c r="F2502" s="324" t="s">
        <v>8359</v>
      </c>
    </row>
    <row r="2503" spans="1:6" x14ac:dyDescent="0.2">
      <c r="A2503" s="187" t="s">
        <v>8354</v>
      </c>
      <c r="B2503" s="187" t="s">
        <v>8356</v>
      </c>
      <c r="C2503" s="323" t="s">
        <v>8355</v>
      </c>
      <c r="D2503" s="324" t="s">
        <v>289</v>
      </c>
      <c r="E2503" s="344">
        <v>9.6999999999999993</v>
      </c>
      <c r="F2503" s="324" t="s">
        <v>8356</v>
      </c>
    </row>
    <row r="2504" spans="1:6" x14ac:dyDescent="0.2">
      <c r="A2504" s="187" t="s">
        <v>6658</v>
      </c>
      <c r="B2504" s="187" t="s">
        <v>6660</v>
      </c>
      <c r="C2504" s="323" t="s">
        <v>6659</v>
      </c>
      <c r="D2504" s="324" t="s">
        <v>289</v>
      </c>
      <c r="E2504" s="344">
        <v>4.45</v>
      </c>
      <c r="F2504" s="324" t="s">
        <v>6660</v>
      </c>
    </row>
    <row r="2505" spans="1:6" x14ac:dyDescent="0.2">
      <c r="A2505" s="187" t="s">
        <v>14694</v>
      </c>
      <c r="B2505" s="187" t="s">
        <v>14696</v>
      </c>
      <c r="C2505" s="323" t="s">
        <v>14695</v>
      </c>
      <c r="D2505" s="324" t="s">
        <v>6410</v>
      </c>
      <c r="E2505" s="344">
        <v>74.02</v>
      </c>
      <c r="F2505" s="324" t="s">
        <v>14696</v>
      </c>
    </row>
    <row r="2506" spans="1:6" x14ac:dyDescent="0.2">
      <c r="A2506" s="187" t="s">
        <v>14209</v>
      </c>
      <c r="B2506" s="187" t="s">
        <v>14211</v>
      </c>
      <c r="C2506" s="323" t="s">
        <v>14210</v>
      </c>
      <c r="D2506" s="324" t="s">
        <v>6410</v>
      </c>
      <c r="E2506" s="344">
        <v>37.979999999999997</v>
      </c>
      <c r="F2506" s="324" t="s">
        <v>14211</v>
      </c>
    </row>
    <row r="2507" spans="1:6" x14ac:dyDescent="0.2">
      <c r="A2507" s="187" t="s">
        <v>14212</v>
      </c>
      <c r="B2507" s="187" t="s">
        <v>14214</v>
      </c>
      <c r="C2507" s="323" t="s">
        <v>14213</v>
      </c>
      <c r="D2507" s="324" t="s">
        <v>6410</v>
      </c>
      <c r="E2507" s="344">
        <v>36.049999999999997</v>
      </c>
      <c r="F2507" s="324" t="s">
        <v>14214</v>
      </c>
    </row>
    <row r="2508" spans="1:6" ht="25.5" x14ac:dyDescent="0.2">
      <c r="A2508" s="187" t="s">
        <v>22547</v>
      </c>
      <c r="B2508" s="187" t="s">
        <v>22549</v>
      </c>
      <c r="C2508" s="323" t="s">
        <v>22548</v>
      </c>
      <c r="D2508" s="324" t="s">
        <v>289</v>
      </c>
      <c r="E2508" s="344">
        <v>45.16</v>
      </c>
      <c r="F2508" s="324" t="s">
        <v>22549</v>
      </c>
    </row>
    <row r="2509" spans="1:6" ht="25.5" x14ac:dyDescent="0.2">
      <c r="A2509" s="187" t="s">
        <v>12514</v>
      </c>
      <c r="B2509" s="187" t="s">
        <v>12516</v>
      </c>
      <c r="C2509" s="323" t="s">
        <v>12515</v>
      </c>
      <c r="D2509" s="324" t="s">
        <v>289</v>
      </c>
      <c r="E2509" s="344">
        <v>16</v>
      </c>
      <c r="F2509" s="324" t="s">
        <v>12516</v>
      </c>
    </row>
    <row r="2510" spans="1:6" ht="25.5" x14ac:dyDescent="0.2">
      <c r="A2510" s="187" t="s">
        <v>19657</v>
      </c>
      <c r="B2510" s="187" t="s">
        <v>19659</v>
      </c>
      <c r="C2510" s="323" t="s">
        <v>19658</v>
      </c>
      <c r="D2510" s="324" t="s">
        <v>289</v>
      </c>
      <c r="E2510" s="344">
        <v>141.66</v>
      </c>
      <c r="F2510" s="324" t="s">
        <v>19659</v>
      </c>
    </row>
    <row r="2511" spans="1:6" x14ac:dyDescent="0.2">
      <c r="A2511" s="187" t="s">
        <v>18858</v>
      </c>
      <c r="B2511" s="187" t="s">
        <v>18860</v>
      </c>
      <c r="C2511" s="323" t="s">
        <v>18859</v>
      </c>
      <c r="D2511" s="324" t="s">
        <v>642</v>
      </c>
      <c r="E2511" s="344">
        <v>5.13</v>
      </c>
      <c r="F2511" s="324" t="s">
        <v>18860</v>
      </c>
    </row>
    <row r="2512" spans="1:6" x14ac:dyDescent="0.2">
      <c r="A2512" s="187" t="s">
        <v>9644</v>
      </c>
      <c r="B2512" s="187" t="s">
        <v>9646</v>
      </c>
      <c r="C2512" s="323" t="s">
        <v>9645</v>
      </c>
      <c r="D2512" s="324" t="s">
        <v>289</v>
      </c>
      <c r="E2512" s="344">
        <v>10.8</v>
      </c>
      <c r="F2512" s="324" t="s">
        <v>9646</v>
      </c>
    </row>
    <row r="2513" spans="1:6" x14ac:dyDescent="0.2">
      <c r="A2513" s="187" t="s">
        <v>19760</v>
      </c>
      <c r="B2513" s="187" t="s">
        <v>19762</v>
      </c>
      <c r="C2513" s="323" t="s">
        <v>19761</v>
      </c>
      <c r="D2513" s="324" t="s">
        <v>289</v>
      </c>
      <c r="E2513" s="344">
        <v>11.26</v>
      </c>
      <c r="F2513" s="324" t="s">
        <v>19762</v>
      </c>
    </row>
    <row r="2514" spans="1:6" x14ac:dyDescent="0.2">
      <c r="A2514" s="187" t="s">
        <v>2434</v>
      </c>
      <c r="B2514" s="187" t="s">
        <v>2436</v>
      </c>
      <c r="C2514" s="323" t="s">
        <v>2435</v>
      </c>
      <c r="D2514" s="324" t="s">
        <v>664</v>
      </c>
      <c r="E2514" s="344">
        <v>35.99</v>
      </c>
      <c r="F2514" s="324" t="s">
        <v>2436</v>
      </c>
    </row>
    <row r="2515" spans="1:6" x14ac:dyDescent="0.2">
      <c r="A2515" s="187" t="s">
        <v>20162</v>
      </c>
      <c r="B2515" s="187" t="s">
        <v>20164</v>
      </c>
      <c r="C2515" s="323" t="s">
        <v>20163</v>
      </c>
      <c r="D2515" s="324" t="s">
        <v>289</v>
      </c>
      <c r="E2515" s="344">
        <v>15.29</v>
      </c>
      <c r="F2515" s="324" t="s">
        <v>20164</v>
      </c>
    </row>
    <row r="2516" spans="1:6" x14ac:dyDescent="0.2">
      <c r="A2516" s="187" t="s">
        <v>18919</v>
      </c>
      <c r="B2516" s="187" t="s">
        <v>18921</v>
      </c>
      <c r="C2516" s="323" t="s">
        <v>18920</v>
      </c>
      <c r="D2516" s="324" t="s">
        <v>289</v>
      </c>
      <c r="E2516" s="344">
        <v>14581.59</v>
      </c>
      <c r="F2516" s="324" t="s">
        <v>18921</v>
      </c>
    </row>
    <row r="2517" spans="1:6" x14ac:dyDescent="0.2">
      <c r="A2517" s="187" t="s">
        <v>2437</v>
      </c>
      <c r="B2517" s="187" t="s">
        <v>2439</v>
      </c>
      <c r="C2517" s="323" t="s">
        <v>2438</v>
      </c>
      <c r="D2517" s="324" t="s">
        <v>664</v>
      </c>
      <c r="E2517" s="344">
        <v>5.2</v>
      </c>
      <c r="F2517" s="324" t="s">
        <v>2439</v>
      </c>
    </row>
    <row r="2518" spans="1:6" x14ac:dyDescent="0.2">
      <c r="A2518" s="187" t="s">
        <v>9341</v>
      </c>
      <c r="B2518" s="187" t="s">
        <v>9343</v>
      </c>
      <c r="C2518" s="323" t="s">
        <v>9342</v>
      </c>
      <c r="D2518" s="324" t="s">
        <v>289</v>
      </c>
      <c r="E2518" s="344">
        <v>11.15</v>
      </c>
      <c r="F2518" s="324" t="s">
        <v>9343</v>
      </c>
    </row>
    <row r="2519" spans="1:6" x14ac:dyDescent="0.2">
      <c r="A2519" s="187" t="s">
        <v>9344</v>
      </c>
      <c r="B2519" s="187" t="s">
        <v>9346</v>
      </c>
      <c r="C2519" s="323" t="s">
        <v>9345</v>
      </c>
      <c r="D2519" s="324" t="s">
        <v>289</v>
      </c>
      <c r="E2519" s="344">
        <v>30.81</v>
      </c>
      <c r="F2519" s="324" t="s">
        <v>9346</v>
      </c>
    </row>
    <row r="2520" spans="1:6" x14ac:dyDescent="0.2">
      <c r="A2520" s="187" t="s">
        <v>9347</v>
      </c>
      <c r="B2520" s="187" t="s">
        <v>9349</v>
      </c>
      <c r="C2520" s="323" t="s">
        <v>9348</v>
      </c>
      <c r="D2520" s="324" t="s">
        <v>289</v>
      </c>
      <c r="E2520" s="344">
        <v>32.49</v>
      </c>
      <c r="F2520" s="324" t="s">
        <v>9349</v>
      </c>
    </row>
    <row r="2521" spans="1:6" x14ac:dyDescent="0.2">
      <c r="A2521" s="187" t="s">
        <v>9350</v>
      </c>
      <c r="B2521" s="187" t="s">
        <v>9352</v>
      </c>
      <c r="C2521" s="323" t="s">
        <v>9351</v>
      </c>
      <c r="D2521" s="324" t="s">
        <v>289</v>
      </c>
      <c r="E2521" s="344">
        <v>39.36</v>
      </c>
      <c r="F2521" s="324" t="s">
        <v>9352</v>
      </c>
    </row>
    <row r="2522" spans="1:6" x14ac:dyDescent="0.2">
      <c r="A2522" s="187" t="s">
        <v>9353</v>
      </c>
      <c r="B2522" s="187" t="s">
        <v>9355</v>
      </c>
      <c r="C2522" s="323" t="s">
        <v>9354</v>
      </c>
      <c r="D2522" s="324" t="s">
        <v>289</v>
      </c>
      <c r="E2522" s="344">
        <v>42.74</v>
      </c>
      <c r="F2522" s="324" t="s">
        <v>9355</v>
      </c>
    </row>
    <row r="2523" spans="1:6" x14ac:dyDescent="0.2">
      <c r="A2523" s="187" t="s">
        <v>9356</v>
      </c>
      <c r="B2523" s="187" t="s">
        <v>9358</v>
      </c>
      <c r="C2523" s="323" t="s">
        <v>9357</v>
      </c>
      <c r="D2523" s="324" t="s">
        <v>289</v>
      </c>
      <c r="E2523" s="344">
        <v>71.28</v>
      </c>
      <c r="F2523" s="324" t="s">
        <v>9358</v>
      </c>
    </row>
    <row r="2524" spans="1:6" x14ac:dyDescent="0.2">
      <c r="A2524" s="187" t="s">
        <v>9362</v>
      </c>
      <c r="B2524" s="187" t="s">
        <v>9364</v>
      </c>
      <c r="C2524" s="323" t="s">
        <v>9363</v>
      </c>
      <c r="D2524" s="324" t="s">
        <v>289</v>
      </c>
      <c r="E2524" s="344">
        <v>78.66</v>
      </c>
      <c r="F2524" s="324" t="s">
        <v>9364</v>
      </c>
    </row>
    <row r="2525" spans="1:6" x14ac:dyDescent="0.2">
      <c r="A2525" s="187" t="s">
        <v>9365</v>
      </c>
      <c r="B2525" s="187" t="s">
        <v>9367</v>
      </c>
      <c r="C2525" s="323" t="s">
        <v>9366</v>
      </c>
      <c r="D2525" s="324" t="s">
        <v>289</v>
      </c>
      <c r="E2525" s="344">
        <v>97.97</v>
      </c>
      <c r="F2525" s="324" t="s">
        <v>9367</v>
      </c>
    </row>
    <row r="2526" spans="1:6" x14ac:dyDescent="0.2">
      <c r="A2526" s="187" t="s">
        <v>9368</v>
      </c>
      <c r="B2526" s="187" t="s">
        <v>9370</v>
      </c>
      <c r="C2526" s="323" t="s">
        <v>9369</v>
      </c>
      <c r="D2526" s="324" t="s">
        <v>289</v>
      </c>
      <c r="E2526" s="344">
        <v>18</v>
      </c>
      <c r="F2526" s="324" t="s">
        <v>9370</v>
      </c>
    </row>
    <row r="2527" spans="1:6" x14ac:dyDescent="0.2">
      <c r="A2527" s="187" t="s">
        <v>9371</v>
      </c>
      <c r="B2527" s="187" t="s">
        <v>9373</v>
      </c>
      <c r="C2527" s="323" t="s">
        <v>9372</v>
      </c>
      <c r="D2527" s="324" t="s">
        <v>289</v>
      </c>
      <c r="E2527" s="344">
        <v>30.81</v>
      </c>
      <c r="F2527" s="324" t="s">
        <v>9373</v>
      </c>
    </row>
    <row r="2528" spans="1:6" x14ac:dyDescent="0.2">
      <c r="A2528" s="187" t="s">
        <v>2440</v>
      </c>
      <c r="B2528" s="187" t="s">
        <v>2442</v>
      </c>
      <c r="C2528" s="323" t="s">
        <v>2441</v>
      </c>
      <c r="D2528" s="324" t="s">
        <v>289</v>
      </c>
      <c r="E2528" s="344">
        <v>21.37</v>
      </c>
      <c r="F2528" s="324" t="s">
        <v>2442</v>
      </c>
    </row>
    <row r="2529" spans="1:6" x14ac:dyDescent="0.2">
      <c r="A2529" s="187" t="s">
        <v>9374</v>
      </c>
      <c r="B2529" s="187" t="s">
        <v>9376</v>
      </c>
      <c r="C2529" s="323" t="s">
        <v>9375</v>
      </c>
      <c r="D2529" s="324" t="s">
        <v>289</v>
      </c>
      <c r="E2529" s="344">
        <v>35.950000000000003</v>
      </c>
      <c r="F2529" s="324" t="s">
        <v>9376</v>
      </c>
    </row>
    <row r="2530" spans="1:6" x14ac:dyDescent="0.2">
      <c r="A2530" s="187" t="s">
        <v>9377</v>
      </c>
      <c r="B2530" s="187" t="s">
        <v>9379</v>
      </c>
      <c r="C2530" s="323" t="s">
        <v>9378</v>
      </c>
      <c r="D2530" s="324" t="s">
        <v>289</v>
      </c>
      <c r="E2530" s="344">
        <v>39.36</v>
      </c>
      <c r="F2530" s="324" t="s">
        <v>9379</v>
      </c>
    </row>
    <row r="2531" spans="1:6" x14ac:dyDescent="0.2">
      <c r="A2531" s="187" t="s">
        <v>9380</v>
      </c>
      <c r="B2531" s="187" t="s">
        <v>9382</v>
      </c>
      <c r="C2531" s="323" t="s">
        <v>9381</v>
      </c>
      <c r="D2531" s="324" t="s">
        <v>289</v>
      </c>
      <c r="E2531" s="344">
        <v>47.51</v>
      </c>
      <c r="F2531" s="324" t="s">
        <v>9382</v>
      </c>
    </row>
    <row r="2532" spans="1:6" x14ac:dyDescent="0.2">
      <c r="A2532" s="187" t="s">
        <v>9383</v>
      </c>
      <c r="B2532" s="187" t="s">
        <v>9385</v>
      </c>
      <c r="C2532" s="323" t="s">
        <v>9384</v>
      </c>
      <c r="D2532" s="324" t="s">
        <v>289</v>
      </c>
      <c r="E2532" s="344">
        <v>78.66</v>
      </c>
      <c r="F2532" s="324" t="s">
        <v>9385</v>
      </c>
    </row>
    <row r="2533" spans="1:6" x14ac:dyDescent="0.2">
      <c r="A2533" s="187" t="s">
        <v>9386</v>
      </c>
      <c r="B2533" s="187" t="s">
        <v>9388</v>
      </c>
      <c r="C2533" s="323" t="s">
        <v>9387</v>
      </c>
      <c r="D2533" s="324" t="s">
        <v>289</v>
      </c>
      <c r="E2533" s="344">
        <v>100.93</v>
      </c>
      <c r="F2533" s="324" t="s">
        <v>9388</v>
      </c>
    </row>
    <row r="2534" spans="1:6" x14ac:dyDescent="0.2">
      <c r="A2534" s="187" t="s">
        <v>22850</v>
      </c>
      <c r="B2534" s="187" t="s">
        <v>22852</v>
      </c>
      <c r="C2534" s="323" t="s">
        <v>22851</v>
      </c>
      <c r="D2534" s="324" t="s">
        <v>289</v>
      </c>
      <c r="E2534" s="344">
        <v>66.319999999999993</v>
      </c>
      <c r="F2534" s="324" t="s">
        <v>22852</v>
      </c>
    </row>
    <row r="2535" spans="1:6" x14ac:dyDescent="0.2">
      <c r="A2535" s="187" t="s">
        <v>22928</v>
      </c>
      <c r="B2535" s="187" t="s">
        <v>22930</v>
      </c>
      <c r="C2535" s="323" t="s">
        <v>22929</v>
      </c>
      <c r="D2535" s="324" t="s">
        <v>289</v>
      </c>
      <c r="E2535" s="344">
        <v>164.13</v>
      </c>
      <c r="F2535" s="324" t="s">
        <v>22930</v>
      </c>
    </row>
    <row r="2536" spans="1:6" x14ac:dyDescent="0.2">
      <c r="A2536" s="187" t="s">
        <v>22853</v>
      </c>
      <c r="B2536" s="187" t="s">
        <v>22855</v>
      </c>
      <c r="C2536" s="323" t="s">
        <v>22854</v>
      </c>
      <c r="D2536" s="324" t="s">
        <v>289</v>
      </c>
      <c r="E2536" s="344">
        <v>54.76</v>
      </c>
      <c r="F2536" s="324" t="s">
        <v>22855</v>
      </c>
    </row>
    <row r="2537" spans="1:6" x14ac:dyDescent="0.2">
      <c r="A2537" s="187" t="s">
        <v>22925</v>
      </c>
      <c r="B2537" s="187" t="s">
        <v>22927</v>
      </c>
      <c r="C2537" s="323" t="s">
        <v>22926</v>
      </c>
      <c r="D2537" s="324" t="s">
        <v>289</v>
      </c>
      <c r="E2537" s="344">
        <v>164.13</v>
      </c>
      <c r="F2537" s="324" t="s">
        <v>22927</v>
      </c>
    </row>
    <row r="2538" spans="1:6" x14ac:dyDescent="0.2">
      <c r="A2538" s="187" t="s">
        <v>4822</v>
      </c>
      <c r="B2538" s="187" t="s">
        <v>4824</v>
      </c>
      <c r="C2538" s="323" t="s">
        <v>4823</v>
      </c>
      <c r="D2538" s="324" t="s">
        <v>289</v>
      </c>
      <c r="E2538" s="344">
        <v>9907.7800000000007</v>
      </c>
      <c r="F2538" s="324" t="s">
        <v>4824</v>
      </c>
    </row>
    <row r="2539" spans="1:6" x14ac:dyDescent="0.2">
      <c r="A2539" s="187" t="s">
        <v>22706</v>
      </c>
      <c r="B2539" s="187" t="s">
        <v>22708</v>
      </c>
      <c r="C2539" s="323" t="s">
        <v>22707</v>
      </c>
      <c r="D2539" s="324" t="s">
        <v>289</v>
      </c>
      <c r="E2539" s="344">
        <v>64.8</v>
      </c>
      <c r="F2539" s="324" t="s">
        <v>22708</v>
      </c>
    </row>
    <row r="2540" spans="1:6" x14ac:dyDescent="0.2">
      <c r="A2540" s="187" t="s">
        <v>22709</v>
      </c>
      <c r="B2540" s="187" t="s">
        <v>22711</v>
      </c>
      <c r="C2540" s="323" t="s">
        <v>22710</v>
      </c>
      <c r="D2540" s="324" t="s">
        <v>289</v>
      </c>
      <c r="E2540" s="344">
        <v>91.2</v>
      </c>
      <c r="F2540" s="324" t="s">
        <v>22711</v>
      </c>
    </row>
    <row r="2541" spans="1:6" x14ac:dyDescent="0.2">
      <c r="A2541" s="187" t="s">
        <v>20873</v>
      </c>
      <c r="B2541" s="187" t="s">
        <v>20875</v>
      </c>
      <c r="C2541" s="323" t="s">
        <v>20874</v>
      </c>
      <c r="D2541" s="324" t="s">
        <v>289</v>
      </c>
      <c r="E2541" s="344">
        <v>55.62</v>
      </c>
      <c r="F2541" s="324" t="s">
        <v>20875</v>
      </c>
    </row>
    <row r="2542" spans="1:6" x14ac:dyDescent="0.2">
      <c r="A2542" s="187" t="s">
        <v>20423</v>
      </c>
      <c r="B2542" s="187" t="s">
        <v>20425</v>
      </c>
      <c r="C2542" s="323" t="s">
        <v>20424</v>
      </c>
      <c r="D2542" s="324" t="s">
        <v>289</v>
      </c>
      <c r="E2542" s="344">
        <v>62.04</v>
      </c>
      <c r="F2542" s="324" t="s">
        <v>20425</v>
      </c>
    </row>
    <row r="2543" spans="1:6" x14ac:dyDescent="0.2">
      <c r="A2543" s="187" t="s">
        <v>10875</v>
      </c>
      <c r="B2543" s="187" t="s">
        <v>10877</v>
      </c>
      <c r="C2543" s="323" t="s">
        <v>10876</v>
      </c>
      <c r="D2543" s="324" t="s">
        <v>664</v>
      </c>
      <c r="E2543" s="344">
        <v>23.67</v>
      </c>
      <c r="F2543" s="324" t="s">
        <v>10877</v>
      </c>
    </row>
    <row r="2544" spans="1:6" x14ac:dyDescent="0.2">
      <c r="A2544" s="187" t="s">
        <v>10872</v>
      </c>
      <c r="B2544" s="187" t="s">
        <v>10874</v>
      </c>
      <c r="C2544" s="323" t="s">
        <v>10873</v>
      </c>
      <c r="D2544" s="324" t="s">
        <v>664</v>
      </c>
      <c r="E2544" s="344">
        <v>23.83</v>
      </c>
      <c r="F2544" s="324" t="s">
        <v>10874</v>
      </c>
    </row>
    <row r="2545" spans="1:6" x14ac:dyDescent="0.2">
      <c r="A2545" s="187" t="s">
        <v>2443</v>
      </c>
      <c r="B2545" s="187" t="s">
        <v>2445</v>
      </c>
      <c r="C2545" s="323" t="s">
        <v>2444</v>
      </c>
      <c r="D2545" s="324" t="s">
        <v>289</v>
      </c>
      <c r="E2545" s="344">
        <v>39.06</v>
      </c>
      <c r="F2545" s="324" t="s">
        <v>2445</v>
      </c>
    </row>
    <row r="2546" spans="1:6" x14ac:dyDescent="0.2">
      <c r="A2546" s="187" t="s">
        <v>9736</v>
      </c>
      <c r="B2546" s="187" t="s">
        <v>9738</v>
      </c>
      <c r="C2546" s="323" t="s">
        <v>9737</v>
      </c>
      <c r="D2546" s="324" t="s">
        <v>290</v>
      </c>
      <c r="E2546" s="344">
        <v>15.48</v>
      </c>
      <c r="F2546" s="324" t="s">
        <v>9738</v>
      </c>
    </row>
    <row r="2547" spans="1:6" x14ac:dyDescent="0.2">
      <c r="A2547" s="187" t="s">
        <v>8032</v>
      </c>
      <c r="B2547" s="187" t="s">
        <v>8034</v>
      </c>
      <c r="C2547" s="323" t="s">
        <v>8033</v>
      </c>
      <c r="D2547" s="324" t="s">
        <v>289</v>
      </c>
      <c r="E2547" s="344">
        <v>5.65</v>
      </c>
      <c r="F2547" s="324" t="s">
        <v>8034</v>
      </c>
    </row>
    <row r="2548" spans="1:6" x14ac:dyDescent="0.2">
      <c r="A2548" s="187" t="s">
        <v>6793</v>
      </c>
      <c r="B2548" s="187" t="s">
        <v>6795</v>
      </c>
      <c r="C2548" s="323" t="s">
        <v>6794</v>
      </c>
      <c r="D2548" s="324" t="s">
        <v>289</v>
      </c>
      <c r="E2548" s="344">
        <v>15</v>
      </c>
      <c r="F2548" s="324" t="s">
        <v>6795</v>
      </c>
    </row>
    <row r="2549" spans="1:6" x14ac:dyDescent="0.2">
      <c r="A2549" s="187" t="s">
        <v>22670</v>
      </c>
      <c r="B2549" s="187" t="s">
        <v>22672</v>
      </c>
      <c r="C2549" s="323" t="s">
        <v>22671</v>
      </c>
      <c r="D2549" s="324" t="s">
        <v>289</v>
      </c>
      <c r="E2549" s="344">
        <v>372.89</v>
      </c>
      <c r="F2549" s="324" t="s">
        <v>22672</v>
      </c>
    </row>
    <row r="2550" spans="1:6" x14ac:dyDescent="0.2">
      <c r="A2550" s="187" t="s">
        <v>23313</v>
      </c>
      <c r="B2550" s="187" t="s">
        <v>23315</v>
      </c>
      <c r="C2550" s="323" t="s">
        <v>23314</v>
      </c>
      <c r="D2550" s="324" t="s">
        <v>289</v>
      </c>
      <c r="E2550" s="344">
        <v>26.07</v>
      </c>
      <c r="F2550" s="324" t="s">
        <v>23315</v>
      </c>
    </row>
    <row r="2551" spans="1:6" ht="25.5" x14ac:dyDescent="0.2">
      <c r="A2551" s="187" t="s">
        <v>16002</v>
      </c>
      <c r="B2551" s="187" t="s">
        <v>16004</v>
      </c>
      <c r="C2551" s="323" t="s">
        <v>16003</v>
      </c>
      <c r="D2551" s="324" t="s">
        <v>289</v>
      </c>
      <c r="E2551" s="344">
        <v>30383.21</v>
      </c>
      <c r="F2551" s="324" t="s">
        <v>16004</v>
      </c>
    </row>
    <row r="2552" spans="1:6" ht="25.5" x14ac:dyDescent="0.2">
      <c r="A2552" s="187" t="s">
        <v>8210</v>
      </c>
      <c r="B2552" s="187" t="s">
        <v>8212</v>
      </c>
      <c r="C2552" s="323" t="s">
        <v>8211</v>
      </c>
      <c r="D2552" s="324" t="s">
        <v>289</v>
      </c>
      <c r="E2552" s="344">
        <v>26</v>
      </c>
      <c r="F2552" s="324" t="s">
        <v>8212</v>
      </c>
    </row>
    <row r="2553" spans="1:6" x14ac:dyDescent="0.2">
      <c r="A2553" s="187" t="s">
        <v>20126</v>
      </c>
      <c r="B2553" s="187" t="s">
        <v>20128</v>
      </c>
      <c r="C2553" s="323" t="s">
        <v>20127</v>
      </c>
      <c r="D2553" s="324" t="s">
        <v>289</v>
      </c>
      <c r="E2553" s="344">
        <v>40.4</v>
      </c>
      <c r="F2553" s="324" t="s">
        <v>20128</v>
      </c>
    </row>
    <row r="2554" spans="1:6" x14ac:dyDescent="0.2">
      <c r="A2554" s="187" t="s">
        <v>2446</v>
      </c>
      <c r="B2554" s="187" t="s">
        <v>2448</v>
      </c>
      <c r="C2554" s="323" t="s">
        <v>2447</v>
      </c>
      <c r="D2554" s="324" t="s">
        <v>289</v>
      </c>
      <c r="E2554" s="344">
        <v>29.6</v>
      </c>
      <c r="F2554" s="324" t="s">
        <v>2448</v>
      </c>
    </row>
    <row r="2555" spans="1:6" x14ac:dyDescent="0.2">
      <c r="A2555" s="187" t="s">
        <v>8573</v>
      </c>
      <c r="B2555" s="187" t="s">
        <v>8575</v>
      </c>
      <c r="C2555" s="323" t="s">
        <v>8574</v>
      </c>
      <c r="D2555" s="324" t="s">
        <v>289</v>
      </c>
      <c r="E2555" s="344">
        <v>43.56</v>
      </c>
      <c r="F2555" s="324" t="s">
        <v>8575</v>
      </c>
    </row>
    <row r="2556" spans="1:6" ht="25.5" x14ac:dyDescent="0.2">
      <c r="A2556" s="187" t="s">
        <v>15298</v>
      </c>
      <c r="B2556" s="187" t="s">
        <v>15300</v>
      </c>
      <c r="C2556" s="323" t="s">
        <v>15299</v>
      </c>
      <c r="D2556" s="324" t="s">
        <v>289</v>
      </c>
      <c r="E2556" s="344">
        <v>30.17</v>
      </c>
      <c r="F2556" s="324" t="s">
        <v>15300</v>
      </c>
    </row>
    <row r="2557" spans="1:6" ht="25.5" x14ac:dyDescent="0.2">
      <c r="A2557" s="187" t="s">
        <v>8429</v>
      </c>
      <c r="B2557" s="187" t="s">
        <v>8431</v>
      </c>
      <c r="C2557" s="323" t="s">
        <v>8430</v>
      </c>
      <c r="D2557" s="324" t="s">
        <v>289</v>
      </c>
      <c r="E2557" s="344">
        <v>26</v>
      </c>
      <c r="F2557" s="324" t="s">
        <v>8431</v>
      </c>
    </row>
    <row r="2558" spans="1:6" x14ac:dyDescent="0.2">
      <c r="A2558" s="187" t="s">
        <v>8546</v>
      </c>
      <c r="B2558" s="187" t="s">
        <v>8548</v>
      </c>
      <c r="C2558" s="323" t="s">
        <v>8547</v>
      </c>
      <c r="D2558" s="324" t="s">
        <v>289</v>
      </c>
      <c r="E2558" s="344">
        <v>40</v>
      </c>
      <c r="F2558" s="324" t="s">
        <v>8548</v>
      </c>
    </row>
    <row r="2559" spans="1:6" ht="25.5" x14ac:dyDescent="0.2">
      <c r="A2559" s="187" t="s">
        <v>20129</v>
      </c>
      <c r="B2559" s="187" t="s">
        <v>20131</v>
      </c>
      <c r="C2559" s="323" t="s">
        <v>20130</v>
      </c>
      <c r="D2559" s="324" t="s">
        <v>289</v>
      </c>
      <c r="E2559" s="344">
        <v>26</v>
      </c>
      <c r="F2559" s="324" t="s">
        <v>20131</v>
      </c>
    </row>
    <row r="2560" spans="1:6" x14ac:dyDescent="0.2">
      <c r="A2560" s="187" t="s">
        <v>20123</v>
      </c>
      <c r="B2560" s="187" t="s">
        <v>20125</v>
      </c>
      <c r="C2560" s="323" t="s">
        <v>20124</v>
      </c>
      <c r="D2560" s="324" t="s">
        <v>289</v>
      </c>
      <c r="E2560" s="344">
        <v>17.989999999999998</v>
      </c>
      <c r="F2560" s="324" t="s">
        <v>20125</v>
      </c>
    </row>
    <row r="2561" spans="1:6" ht="25.5" x14ac:dyDescent="0.2">
      <c r="A2561" s="187" t="s">
        <v>8213</v>
      </c>
      <c r="B2561" s="187" t="s">
        <v>8215</v>
      </c>
      <c r="C2561" s="323" t="s">
        <v>8214</v>
      </c>
      <c r="D2561" s="324" t="s">
        <v>289</v>
      </c>
      <c r="E2561" s="344">
        <v>47.25</v>
      </c>
      <c r="F2561" s="324" t="s">
        <v>8215</v>
      </c>
    </row>
    <row r="2562" spans="1:6" ht="25.5" x14ac:dyDescent="0.2">
      <c r="A2562" s="187" t="s">
        <v>8432</v>
      </c>
      <c r="B2562" s="187" t="s">
        <v>8434</v>
      </c>
      <c r="C2562" s="323" t="s">
        <v>8433</v>
      </c>
      <c r="D2562" s="324" t="s">
        <v>289</v>
      </c>
      <c r="E2562" s="344">
        <v>26</v>
      </c>
      <c r="F2562" s="324" t="s">
        <v>8434</v>
      </c>
    </row>
    <row r="2563" spans="1:6" ht="25.5" x14ac:dyDescent="0.2">
      <c r="A2563" s="187" t="s">
        <v>8441</v>
      </c>
      <c r="B2563" s="187" t="s">
        <v>8443</v>
      </c>
      <c r="C2563" s="323" t="s">
        <v>8442</v>
      </c>
      <c r="D2563" s="324" t="s">
        <v>289</v>
      </c>
      <c r="E2563" s="344">
        <v>47.25</v>
      </c>
      <c r="F2563" s="324" t="s">
        <v>8443</v>
      </c>
    </row>
    <row r="2564" spans="1:6" x14ac:dyDescent="0.2">
      <c r="A2564" s="187" t="s">
        <v>8549</v>
      </c>
      <c r="B2564" s="187" t="s">
        <v>8551</v>
      </c>
      <c r="C2564" s="323" t="s">
        <v>8550</v>
      </c>
      <c r="D2564" s="324" t="s">
        <v>289</v>
      </c>
      <c r="E2564" s="344">
        <v>40</v>
      </c>
      <c r="F2564" s="324" t="s">
        <v>8551</v>
      </c>
    </row>
    <row r="2565" spans="1:6" ht="25.5" x14ac:dyDescent="0.2">
      <c r="A2565" s="187" t="s">
        <v>8435</v>
      </c>
      <c r="B2565" s="187" t="s">
        <v>8437</v>
      </c>
      <c r="C2565" s="323" t="s">
        <v>8436</v>
      </c>
      <c r="D2565" s="324" t="s">
        <v>289</v>
      </c>
      <c r="E2565" s="344">
        <v>26</v>
      </c>
      <c r="F2565" s="324" t="s">
        <v>8437</v>
      </c>
    </row>
    <row r="2566" spans="1:6" ht="25.5" x14ac:dyDescent="0.2">
      <c r="A2566" s="187" t="s">
        <v>8444</v>
      </c>
      <c r="B2566" s="187" t="s">
        <v>8446</v>
      </c>
      <c r="C2566" s="323" t="s">
        <v>8445</v>
      </c>
      <c r="D2566" s="324" t="s">
        <v>289</v>
      </c>
      <c r="E2566" s="344">
        <v>47.25</v>
      </c>
      <c r="F2566" s="324" t="s">
        <v>8446</v>
      </c>
    </row>
    <row r="2567" spans="1:6" x14ac:dyDescent="0.2">
      <c r="A2567" s="187" t="s">
        <v>8552</v>
      </c>
      <c r="B2567" s="187" t="s">
        <v>8554</v>
      </c>
      <c r="C2567" s="323" t="s">
        <v>8553</v>
      </c>
      <c r="D2567" s="324" t="s">
        <v>289</v>
      </c>
      <c r="E2567" s="344">
        <v>40</v>
      </c>
      <c r="F2567" s="324" t="s">
        <v>8554</v>
      </c>
    </row>
    <row r="2568" spans="1:6" x14ac:dyDescent="0.2">
      <c r="A2568" s="187" t="s">
        <v>8555</v>
      </c>
      <c r="B2568" s="187" t="s">
        <v>8557</v>
      </c>
      <c r="C2568" s="323" t="s">
        <v>8556</v>
      </c>
      <c r="D2568" s="324" t="s">
        <v>289</v>
      </c>
      <c r="E2568" s="344">
        <v>45.9</v>
      </c>
      <c r="F2568" s="324" t="s">
        <v>8557</v>
      </c>
    </row>
    <row r="2569" spans="1:6" ht="25.5" x14ac:dyDescent="0.2">
      <c r="A2569" s="187" t="s">
        <v>8438</v>
      </c>
      <c r="B2569" s="187" t="s">
        <v>8440</v>
      </c>
      <c r="C2569" s="323" t="s">
        <v>8439</v>
      </c>
      <c r="D2569" s="324" t="s">
        <v>289</v>
      </c>
      <c r="E2569" s="344">
        <v>26</v>
      </c>
      <c r="F2569" s="324" t="s">
        <v>8440</v>
      </c>
    </row>
    <row r="2570" spans="1:6" ht="25.5" x14ac:dyDescent="0.2">
      <c r="A2570" s="187" t="s">
        <v>22213</v>
      </c>
      <c r="B2570" s="187" t="s">
        <v>22215</v>
      </c>
      <c r="C2570" s="323" t="s">
        <v>22214</v>
      </c>
      <c r="D2570" s="324" t="s">
        <v>289</v>
      </c>
      <c r="E2570" s="344">
        <v>43.15</v>
      </c>
      <c r="F2570" s="324" t="s">
        <v>22215</v>
      </c>
    </row>
    <row r="2571" spans="1:6" ht="25.5" x14ac:dyDescent="0.2">
      <c r="A2571" s="187" t="s">
        <v>8447</v>
      </c>
      <c r="B2571" s="187" t="s">
        <v>8449</v>
      </c>
      <c r="C2571" s="323" t="s">
        <v>8448</v>
      </c>
      <c r="D2571" s="324" t="s">
        <v>289</v>
      </c>
      <c r="E2571" s="344">
        <v>47.25</v>
      </c>
      <c r="F2571" s="324" t="s">
        <v>8449</v>
      </c>
    </row>
    <row r="2572" spans="1:6" ht="25.5" x14ac:dyDescent="0.2">
      <c r="A2572" s="187" t="s">
        <v>22210</v>
      </c>
      <c r="B2572" s="187" t="s">
        <v>22212</v>
      </c>
      <c r="C2572" s="323" t="s">
        <v>22211</v>
      </c>
      <c r="D2572" s="324" t="s">
        <v>289</v>
      </c>
      <c r="E2572" s="344">
        <v>78.05</v>
      </c>
      <c r="F2572" s="324" t="s">
        <v>22212</v>
      </c>
    </row>
    <row r="2573" spans="1:6" ht="25.5" x14ac:dyDescent="0.2">
      <c r="A2573" s="187" t="s">
        <v>8450</v>
      </c>
      <c r="B2573" s="187" t="s">
        <v>8452</v>
      </c>
      <c r="C2573" s="323" t="s">
        <v>8451</v>
      </c>
      <c r="D2573" s="324" t="s">
        <v>289</v>
      </c>
      <c r="E2573" s="344">
        <v>48.1</v>
      </c>
      <c r="F2573" s="324" t="s">
        <v>8452</v>
      </c>
    </row>
    <row r="2574" spans="1:6" x14ac:dyDescent="0.2">
      <c r="A2574" s="187" t="s">
        <v>8558</v>
      </c>
      <c r="B2574" s="187" t="s">
        <v>8560</v>
      </c>
      <c r="C2574" s="323" t="s">
        <v>8559</v>
      </c>
      <c r="D2574" s="324" t="s">
        <v>289</v>
      </c>
      <c r="E2574" s="344">
        <v>48.1</v>
      </c>
      <c r="F2574" s="324" t="s">
        <v>8560</v>
      </c>
    </row>
    <row r="2575" spans="1:6" ht="25.5" x14ac:dyDescent="0.2">
      <c r="A2575" s="187" t="s">
        <v>8453</v>
      </c>
      <c r="B2575" s="187" t="s">
        <v>8455</v>
      </c>
      <c r="C2575" s="323" t="s">
        <v>8454</v>
      </c>
      <c r="D2575" s="324" t="s">
        <v>289</v>
      </c>
      <c r="E2575" s="344">
        <v>42.49</v>
      </c>
      <c r="F2575" s="324" t="s">
        <v>8455</v>
      </c>
    </row>
    <row r="2576" spans="1:6" x14ac:dyDescent="0.2">
      <c r="A2576" s="187" t="s">
        <v>8561</v>
      </c>
      <c r="B2576" s="187" t="s">
        <v>8563</v>
      </c>
      <c r="C2576" s="323" t="s">
        <v>8562</v>
      </c>
      <c r="D2576" s="324" t="s">
        <v>289</v>
      </c>
      <c r="E2576" s="344">
        <v>42.79</v>
      </c>
      <c r="F2576" s="324" t="s">
        <v>8563</v>
      </c>
    </row>
    <row r="2577" spans="1:6" x14ac:dyDescent="0.2">
      <c r="A2577" s="187" t="s">
        <v>2449</v>
      </c>
      <c r="B2577" s="187" t="s">
        <v>2451</v>
      </c>
      <c r="C2577" s="323" t="s">
        <v>2450</v>
      </c>
      <c r="D2577" s="324" t="s">
        <v>289</v>
      </c>
      <c r="E2577" s="344">
        <v>50.6</v>
      </c>
      <c r="F2577" s="324" t="s">
        <v>2451</v>
      </c>
    </row>
    <row r="2578" spans="1:6" ht="25.5" x14ac:dyDescent="0.2">
      <c r="A2578" s="187" t="s">
        <v>8216</v>
      </c>
      <c r="B2578" s="187" t="s">
        <v>8218</v>
      </c>
      <c r="C2578" s="323" t="s">
        <v>8217</v>
      </c>
      <c r="D2578" s="324" t="s">
        <v>289</v>
      </c>
      <c r="E2578" s="344">
        <v>67.900000000000006</v>
      </c>
      <c r="F2578" s="324" t="s">
        <v>8218</v>
      </c>
    </row>
    <row r="2579" spans="1:6" ht="25.5" x14ac:dyDescent="0.2">
      <c r="A2579" s="187" t="s">
        <v>8456</v>
      </c>
      <c r="B2579" s="187" t="s">
        <v>8458</v>
      </c>
      <c r="C2579" s="323" t="s">
        <v>8457</v>
      </c>
      <c r="D2579" s="324" t="s">
        <v>289</v>
      </c>
      <c r="E2579" s="344">
        <v>51.9</v>
      </c>
      <c r="F2579" s="324" t="s">
        <v>8458</v>
      </c>
    </row>
    <row r="2580" spans="1:6" x14ac:dyDescent="0.2">
      <c r="A2580" s="187" t="s">
        <v>8564</v>
      </c>
      <c r="B2580" s="187" t="s">
        <v>8566</v>
      </c>
      <c r="C2580" s="323" t="s">
        <v>8565</v>
      </c>
      <c r="D2580" s="324" t="s">
        <v>289</v>
      </c>
      <c r="E2580" s="344">
        <v>53.67</v>
      </c>
      <c r="F2580" s="324" t="s">
        <v>8566</v>
      </c>
    </row>
    <row r="2581" spans="1:6" ht="25.5" x14ac:dyDescent="0.2">
      <c r="A2581" s="187" t="s">
        <v>8459</v>
      </c>
      <c r="B2581" s="187" t="s">
        <v>8461</v>
      </c>
      <c r="C2581" s="323" t="s">
        <v>8460</v>
      </c>
      <c r="D2581" s="324" t="s">
        <v>289</v>
      </c>
      <c r="E2581" s="344">
        <v>58.9</v>
      </c>
      <c r="F2581" s="324" t="s">
        <v>8461</v>
      </c>
    </row>
    <row r="2582" spans="1:6" x14ac:dyDescent="0.2">
      <c r="A2582" s="187" t="s">
        <v>8567</v>
      </c>
      <c r="B2582" s="187" t="s">
        <v>8569</v>
      </c>
      <c r="C2582" s="323" t="s">
        <v>8568</v>
      </c>
      <c r="D2582" s="324" t="s">
        <v>289</v>
      </c>
      <c r="E2582" s="344">
        <v>81.239999999999995</v>
      </c>
      <c r="F2582" s="324" t="s">
        <v>8569</v>
      </c>
    </row>
    <row r="2583" spans="1:6" x14ac:dyDescent="0.2">
      <c r="A2583" s="187" t="s">
        <v>22207</v>
      </c>
      <c r="B2583" s="187" t="s">
        <v>22209</v>
      </c>
      <c r="C2583" s="323" t="s">
        <v>22208</v>
      </c>
      <c r="D2583" s="324" t="s">
        <v>289</v>
      </c>
      <c r="E2583" s="344">
        <v>81.239999999999995</v>
      </c>
      <c r="F2583" s="324" t="s">
        <v>22209</v>
      </c>
    </row>
    <row r="2584" spans="1:6" x14ac:dyDescent="0.2">
      <c r="A2584" s="187" t="s">
        <v>8570</v>
      </c>
      <c r="B2584" s="187" t="s">
        <v>8572</v>
      </c>
      <c r="C2584" s="323" t="s">
        <v>8571</v>
      </c>
      <c r="D2584" s="324" t="s">
        <v>289</v>
      </c>
      <c r="E2584" s="344">
        <v>81.239999999999995</v>
      </c>
      <c r="F2584" s="324" t="s">
        <v>8572</v>
      </c>
    </row>
    <row r="2585" spans="1:6" x14ac:dyDescent="0.2">
      <c r="A2585" s="187" t="s">
        <v>8249</v>
      </c>
      <c r="B2585" s="187" t="s">
        <v>8251</v>
      </c>
      <c r="C2585" s="323" t="s">
        <v>8250</v>
      </c>
      <c r="D2585" s="324" t="s">
        <v>289</v>
      </c>
      <c r="E2585" s="344">
        <v>116.65</v>
      </c>
      <c r="F2585" s="324" t="s">
        <v>8251</v>
      </c>
    </row>
    <row r="2586" spans="1:6" x14ac:dyDescent="0.2">
      <c r="A2586" s="187" t="s">
        <v>14113</v>
      </c>
      <c r="B2586" s="187" t="s">
        <v>14115</v>
      </c>
      <c r="C2586" s="323" t="s">
        <v>14114</v>
      </c>
      <c r="D2586" s="324" t="s">
        <v>289</v>
      </c>
      <c r="E2586" s="344">
        <v>115.91</v>
      </c>
      <c r="F2586" s="324" t="s">
        <v>14115</v>
      </c>
    </row>
    <row r="2587" spans="1:6" x14ac:dyDescent="0.2">
      <c r="A2587" s="187" t="s">
        <v>8618</v>
      </c>
      <c r="B2587" s="187" t="s">
        <v>8620</v>
      </c>
      <c r="C2587" s="323" t="s">
        <v>8619</v>
      </c>
      <c r="D2587" s="324" t="s">
        <v>289</v>
      </c>
      <c r="E2587" s="344">
        <v>119.9</v>
      </c>
      <c r="F2587" s="324" t="s">
        <v>8620</v>
      </c>
    </row>
    <row r="2588" spans="1:6" x14ac:dyDescent="0.2">
      <c r="A2588" s="187" t="s">
        <v>14116</v>
      </c>
      <c r="B2588" s="187" t="s">
        <v>14118</v>
      </c>
      <c r="C2588" s="323" t="s">
        <v>14117</v>
      </c>
      <c r="D2588" s="324" t="s">
        <v>289</v>
      </c>
      <c r="E2588" s="344">
        <v>186.9</v>
      </c>
      <c r="F2588" s="324" t="s">
        <v>14118</v>
      </c>
    </row>
    <row r="2589" spans="1:6" x14ac:dyDescent="0.2">
      <c r="A2589" s="187" t="s">
        <v>8252</v>
      </c>
      <c r="B2589" s="187" t="s">
        <v>8254</v>
      </c>
      <c r="C2589" s="323" t="s">
        <v>8253</v>
      </c>
      <c r="D2589" s="324" t="s">
        <v>289</v>
      </c>
      <c r="E2589" s="344">
        <v>186.9</v>
      </c>
      <c r="F2589" s="324" t="s">
        <v>8254</v>
      </c>
    </row>
    <row r="2590" spans="1:6" x14ac:dyDescent="0.2">
      <c r="A2590" s="187" t="s">
        <v>14523</v>
      </c>
      <c r="B2590" s="187" t="s">
        <v>14525</v>
      </c>
      <c r="C2590" s="323" t="s">
        <v>14524</v>
      </c>
      <c r="D2590" s="324" t="s">
        <v>289</v>
      </c>
      <c r="E2590" s="344">
        <v>177.27</v>
      </c>
      <c r="F2590" s="324" t="s">
        <v>14525</v>
      </c>
    </row>
    <row r="2591" spans="1:6" x14ac:dyDescent="0.2">
      <c r="A2591" s="187" t="s">
        <v>14526</v>
      </c>
      <c r="B2591" s="187" t="s">
        <v>14528</v>
      </c>
      <c r="C2591" s="323" t="s">
        <v>14527</v>
      </c>
      <c r="D2591" s="324" t="s">
        <v>289</v>
      </c>
      <c r="E2591" s="344">
        <v>177.27</v>
      </c>
      <c r="F2591" s="324" t="s">
        <v>14528</v>
      </c>
    </row>
    <row r="2592" spans="1:6" x14ac:dyDescent="0.2">
      <c r="A2592" s="187" t="s">
        <v>18834</v>
      </c>
      <c r="B2592" s="187" t="s">
        <v>18836</v>
      </c>
      <c r="C2592" s="323" t="s">
        <v>18835</v>
      </c>
      <c r="D2592" s="324" t="s">
        <v>289</v>
      </c>
      <c r="E2592" s="344">
        <v>2354.54</v>
      </c>
      <c r="F2592" s="324" t="s">
        <v>18836</v>
      </c>
    </row>
    <row r="2593" spans="1:6" ht="25.5" x14ac:dyDescent="0.2">
      <c r="A2593" s="187" t="s">
        <v>8195</v>
      </c>
      <c r="B2593" s="187" t="s">
        <v>8197</v>
      </c>
      <c r="C2593" s="323" t="s">
        <v>8196</v>
      </c>
      <c r="D2593" s="324" t="s">
        <v>289</v>
      </c>
      <c r="E2593" s="344">
        <v>6</v>
      </c>
      <c r="F2593" s="324" t="s">
        <v>8197</v>
      </c>
    </row>
    <row r="2594" spans="1:6" x14ac:dyDescent="0.2">
      <c r="A2594" s="187" t="s">
        <v>2452</v>
      </c>
      <c r="B2594" s="187" t="s">
        <v>2454</v>
      </c>
      <c r="C2594" s="323" t="s">
        <v>2453</v>
      </c>
      <c r="D2594" s="324" t="s">
        <v>289</v>
      </c>
      <c r="E2594" s="344">
        <v>9.75</v>
      </c>
      <c r="F2594" s="324" t="s">
        <v>2454</v>
      </c>
    </row>
    <row r="2595" spans="1:6" ht="25.5" x14ac:dyDescent="0.2">
      <c r="A2595" s="187" t="s">
        <v>15430</v>
      </c>
      <c r="B2595" s="187" t="s">
        <v>15432</v>
      </c>
      <c r="C2595" s="323" t="s">
        <v>15431</v>
      </c>
      <c r="D2595" s="324" t="s">
        <v>289</v>
      </c>
      <c r="E2595" s="344">
        <v>9.2899999999999991</v>
      </c>
      <c r="F2595" s="324" t="s">
        <v>15432</v>
      </c>
    </row>
    <row r="2596" spans="1:6" x14ac:dyDescent="0.2">
      <c r="A2596" s="187" t="s">
        <v>8525</v>
      </c>
      <c r="B2596" s="187" t="s">
        <v>8527</v>
      </c>
      <c r="C2596" s="323" t="s">
        <v>8526</v>
      </c>
      <c r="D2596" s="324" t="s">
        <v>289</v>
      </c>
      <c r="E2596" s="344">
        <v>7.7</v>
      </c>
      <c r="F2596" s="324" t="s">
        <v>8527</v>
      </c>
    </row>
    <row r="2597" spans="1:6" ht="25.5" x14ac:dyDescent="0.2">
      <c r="A2597" s="187" t="s">
        <v>8402</v>
      </c>
      <c r="B2597" s="187" t="s">
        <v>8404</v>
      </c>
      <c r="C2597" s="323" t="s">
        <v>8403</v>
      </c>
      <c r="D2597" s="324" t="s">
        <v>289</v>
      </c>
      <c r="E2597" s="344">
        <v>6</v>
      </c>
      <c r="F2597" s="324" t="s">
        <v>8404</v>
      </c>
    </row>
    <row r="2598" spans="1:6" ht="25.5" x14ac:dyDescent="0.2">
      <c r="A2598" s="187" t="s">
        <v>8198</v>
      </c>
      <c r="B2598" s="187" t="s">
        <v>8200</v>
      </c>
      <c r="C2598" s="323" t="s">
        <v>8199</v>
      </c>
      <c r="D2598" s="324" t="s">
        <v>289</v>
      </c>
      <c r="E2598" s="344">
        <v>3.85</v>
      </c>
      <c r="F2598" s="324" t="s">
        <v>8200</v>
      </c>
    </row>
    <row r="2599" spans="1:6" x14ac:dyDescent="0.2">
      <c r="A2599" s="187" t="s">
        <v>14822</v>
      </c>
      <c r="B2599" s="187" t="s">
        <v>14824</v>
      </c>
      <c r="C2599" s="323" t="s">
        <v>14823</v>
      </c>
      <c r="D2599" s="324" t="s">
        <v>289</v>
      </c>
      <c r="E2599" s="344">
        <v>6</v>
      </c>
      <c r="F2599" s="324" t="s">
        <v>14824</v>
      </c>
    </row>
    <row r="2600" spans="1:6" ht="25.5" x14ac:dyDescent="0.2">
      <c r="A2600" s="187" t="s">
        <v>21935</v>
      </c>
      <c r="B2600" s="187" t="s">
        <v>21937</v>
      </c>
      <c r="C2600" s="323" t="s">
        <v>21936</v>
      </c>
      <c r="D2600" s="324" t="s">
        <v>289</v>
      </c>
      <c r="E2600" s="344">
        <v>41.5</v>
      </c>
      <c r="F2600" s="324" t="s">
        <v>21937</v>
      </c>
    </row>
    <row r="2601" spans="1:6" ht="25.5" x14ac:dyDescent="0.2">
      <c r="A2601" s="187" t="s">
        <v>8405</v>
      </c>
      <c r="B2601" s="187" t="s">
        <v>8407</v>
      </c>
      <c r="C2601" s="323" t="s">
        <v>8406</v>
      </c>
      <c r="D2601" s="324" t="s">
        <v>289</v>
      </c>
      <c r="E2601" s="344">
        <v>6</v>
      </c>
      <c r="F2601" s="324" t="s">
        <v>8407</v>
      </c>
    </row>
    <row r="2602" spans="1:6" ht="25.5" x14ac:dyDescent="0.2">
      <c r="A2602" s="187" t="s">
        <v>8414</v>
      </c>
      <c r="B2602" s="187" t="s">
        <v>8416</v>
      </c>
      <c r="C2602" s="323" t="s">
        <v>8415</v>
      </c>
      <c r="D2602" s="324" t="s">
        <v>289</v>
      </c>
      <c r="E2602" s="344">
        <v>3.85</v>
      </c>
      <c r="F2602" s="324" t="s">
        <v>8416</v>
      </c>
    </row>
    <row r="2603" spans="1:6" x14ac:dyDescent="0.2">
      <c r="A2603" s="187" t="s">
        <v>8528</v>
      </c>
      <c r="B2603" s="187" t="s">
        <v>8530</v>
      </c>
      <c r="C2603" s="323" t="s">
        <v>8529</v>
      </c>
      <c r="D2603" s="324" t="s">
        <v>289</v>
      </c>
      <c r="E2603" s="344">
        <v>7.7</v>
      </c>
      <c r="F2603" s="324" t="s">
        <v>8530</v>
      </c>
    </row>
    <row r="2604" spans="1:6" ht="25.5" x14ac:dyDescent="0.2">
      <c r="A2604" s="187" t="s">
        <v>8408</v>
      </c>
      <c r="B2604" s="187" t="s">
        <v>8410</v>
      </c>
      <c r="C2604" s="323" t="s">
        <v>8409</v>
      </c>
      <c r="D2604" s="324" t="s">
        <v>289</v>
      </c>
      <c r="E2604" s="344">
        <v>6</v>
      </c>
      <c r="F2604" s="324" t="s">
        <v>8410</v>
      </c>
    </row>
    <row r="2605" spans="1:6" ht="25.5" x14ac:dyDescent="0.2">
      <c r="A2605" s="187" t="s">
        <v>8417</v>
      </c>
      <c r="B2605" s="187" t="s">
        <v>8419</v>
      </c>
      <c r="C2605" s="323" t="s">
        <v>8418</v>
      </c>
      <c r="D2605" s="324" t="s">
        <v>289</v>
      </c>
      <c r="E2605" s="344">
        <v>3.85</v>
      </c>
      <c r="F2605" s="324" t="s">
        <v>8419</v>
      </c>
    </row>
    <row r="2606" spans="1:6" x14ac:dyDescent="0.2">
      <c r="A2606" s="187" t="s">
        <v>8531</v>
      </c>
      <c r="B2606" s="187" t="s">
        <v>8533</v>
      </c>
      <c r="C2606" s="323" t="s">
        <v>8532</v>
      </c>
      <c r="D2606" s="324" t="s">
        <v>289</v>
      </c>
      <c r="E2606" s="344">
        <v>7.7</v>
      </c>
      <c r="F2606" s="324" t="s">
        <v>8533</v>
      </c>
    </row>
    <row r="2607" spans="1:6" x14ac:dyDescent="0.2">
      <c r="A2607" s="187" t="s">
        <v>10764</v>
      </c>
      <c r="B2607" s="187" t="s">
        <v>10766</v>
      </c>
      <c r="C2607" s="323" t="s">
        <v>10765</v>
      </c>
      <c r="D2607" s="324" t="s">
        <v>289</v>
      </c>
      <c r="E2607" s="344">
        <v>3.85</v>
      </c>
      <c r="F2607" s="324" t="s">
        <v>10766</v>
      </c>
    </row>
    <row r="2608" spans="1:6" x14ac:dyDescent="0.2">
      <c r="A2608" s="187" t="s">
        <v>8534</v>
      </c>
      <c r="B2608" s="187" t="s">
        <v>8536</v>
      </c>
      <c r="C2608" s="323" t="s">
        <v>8535</v>
      </c>
      <c r="D2608" s="324" t="s">
        <v>289</v>
      </c>
      <c r="E2608" s="344">
        <v>7.7</v>
      </c>
      <c r="F2608" s="324" t="s">
        <v>8536</v>
      </c>
    </row>
    <row r="2609" spans="1:6" ht="25.5" x14ac:dyDescent="0.2">
      <c r="A2609" s="187" t="s">
        <v>8411</v>
      </c>
      <c r="B2609" s="187" t="s">
        <v>8413</v>
      </c>
      <c r="C2609" s="323" t="s">
        <v>8412</v>
      </c>
      <c r="D2609" s="324" t="s">
        <v>289</v>
      </c>
      <c r="E2609" s="344">
        <v>6</v>
      </c>
      <c r="F2609" s="324" t="s">
        <v>8413</v>
      </c>
    </row>
    <row r="2610" spans="1:6" ht="25.5" x14ac:dyDescent="0.2">
      <c r="A2610" s="187" t="s">
        <v>8420</v>
      </c>
      <c r="B2610" s="187" t="s">
        <v>8422</v>
      </c>
      <c r="C2610" s="323" t="s">
        <v>8421</v>
      </c>
      <c r="D2610" s="324" t="s">
        <v>289</v>
      </c>
      <c r="E2610" s="344">
        <v>3.85</v>
      </c>
      <c r="F2610" s="324" t="s">
        <v>8422</v>
      </c>
    </row>
    <row r="2611" spans="1:6" x14ac:dyDescent="0.2">
      <c r="A2611" s="187" t="s">
        <v>8231</v>
      </c>
      <c r="B2611" s="187" t="s">
        <v>8233</v>
      </c>
      <c r="C2611" s="323" t="s">
        <v>8232</v>
      </c>
      <c r="D2611" s="324" t="s">
        <v>289</v>
      </c>
      <c r="E2611" s="344">
        <v>12.8</v>
      </c>
      <c r="F2611" s="324" t="s">
        <v>8233</v>
      </c>
    </row>
    <row r="2612" spans="1:6" ht="25.5" x14ac:dyDescent="0.2">
      <c r="A2612" s="187" t="s">
        <v>21938</v>
      </c>
      <c r="B2612" s="187" t="s">
        <v>21940</v>
      </c>
      <c r="C2612" s="323" t="s">
        <v>21939</v>
      </c>
      <c r="D2612" s="324" t="s">
        <v>289</v>
      </c>
      <c r="E2612" s="344">
        <v>24.75</v>
      </c>
      <c r="F2612" s="324" t="s">
        <v>21940</v>
      </c>
    </row>
    <row r="2613" spans="1:6" ht="25.5" x14ac:dyDescent="0.2">
      <c r="A2613" s="187" t="s">
        <v>8201</v>
      </c>
      <c r="B2613" s="187" t="s">
        <v>8203</v>
      </c>
      <c r="C2613" s="323" t="s">
        <v>8202</v>
      </c>
      <c r="D2613" s="324" t="s">
        <v>289</v>
      </c>
      <c r="E2613" s="344">
        <v>11.16</v>
      </c>
      <c r="F2613" s="324" t="s">
        <v>8203</v>
      </c>
    </row>
    <row r="2614" spans="1:6" x14ac:dyDescent="0.2">
      <c r="A2614" s="187" t="s">
        <v>8537</v>
      </c>
      <c r="B2614" s="187" t="s">
        <v>8539</v>
      </c>
      <c r="C2614" s="323" t="s">
        <v>8538</v>
      </c>
      <c r="D2614" s="324" t="s">
        <v>289</v>
      </c>
      <c r="E2614" s="344">
        <v>12.75</v>
      </c>
      <c r="F2614" s="324" t="s">
        <v>8539</v>
      </c>
    </row>
    <row r="2615" spans="1:6" ht="25.5" x14ac:dyDescent="0.2">
      <c r="A2615" s="187" t="s">
        <v>8423</v>
      </c>
      <c r="B2615" s="187" t="s">
        <v>8425</v>
      </c>
      <c r="C2615" s="323" t="s">
        <v>8424</v>
      </c>
      <c r="D2615" s="324" t="s">
        <v>289</v>
      </c>
      <c r="E2615" s="344">
        <v>11.16</v>
      </c>
      <c r="F2615" s="324" t="s">
        <v>8425</v>
      </c>
    </row>
    <row r="2616" spans="1:6" x14ac:dyDescent="0.2">
      <c r="A2616" s="187" t="s">
        <v>8540</v>
      </c>
      <c r="B2616" s="187" t="s">
        <v>8542</v>
      </c>
      <c r="C2616" s="323" t="s">
        <v>8541</v>
      </c>
      <c r="D2616" s="324" t="s">
        <v>289</v>
      </c>
      <c r="E2616" s="344">
        <v>14.5</v>
      </c>
      <c r="F2616" s="324" t="s">
        <v>8542</v>
      </c>
    </row>
    <row r="2617" spans="1:6" x14ac:dyDescent="0.2">
      <c r="A2617" s="187" t="s">
        <v>8234</v>
      </c>
      <c r="B2617" s="187" t="s">
        <v>8236</v>
      </c>
      <c r="C2617" s="323" t="s">
        <v>8235</v>
      </c>
      <c r="D2617" s="324" t="s">
        <v>289</v>
      </c>
      <c r="E2617" s="344">
        <v>16.97</v>
      </c>
      <c r="F2617" s="324" t="s">
        <v>8236</v>
      </c>
    </row>
    <row r="2618" spans="1:6" ht="25.5" x14ac:dyDescent="0.2">
      <c r="A2618" s="187" t="s">
        <v>8204</v>
      </c>
      <c r="B2618" s="187" t="s">
        <v>8206</v>
      </c>
      <c r="C2618" s="323" t="s">
        <v>8205</v>
      </c>
      <c r="D2618" s="324" t="s">
        <v>289</v>
      </c>
      <c r="E2618" s="344">
        <v>13.64</v>
      </c>
      <c r="F2618" s="324" t="s">
        <v>8206</v>
      </c>
    </row>
    <row r="2619" spans="1:6" ht="25.5" x14ac:dyDescent="0.2">
      <c r="A2619" s="187" t="s">
        <v>8207</v>
      </c>
      <c r="B2619" s="187" t="s">
        <v>8209</v>
      </c>
      <c r="C2619" s="323" t="s">
        <v>8208</v>
      </c>
      <c r="D2619" s="324" t="s">
        <v>289</v>
      </c>
      <c r="E2619" s="344">
        <v>20.65</v>
      </c>
      <c r="F2619" s="324" t="s">
        <v>8209</v>
      </c>
    </row>
    <row r="2620" spans="1:6" x14ac:dyDescent="0.2">
      <c r="A2620" s="187" t="s">
        <v>8543</v>
      </c>
      <c r="B2620" s="187" t="s">
        <v>8545</v>
      </c>
      <c r="C2620" s="323" t="s">
        <v>8544</v>
      </c>
      <c r="D2620" s="324" t="s">
        <v>289</v>
      </c>
      <c r="E2620" s="344">
        <v>27.66</v>
      </c>
      <c r="F2620" s="324" t="s">
        <v>8545</v>
      </c>
    </row>
    <row r="2621" spans="1:6" ht="25.5" x14ac:dyDescent="0.2">
      <c r="A2621" s="187" t="s">
        <v>8426</v>
      </c>
      <c r="B2621" s="187" t="s">
        <v>8428</v>
      </c>
      <c r="C2621" s="323" t="s">
        <v>8427</v>
      </c>
      <c r="D2621" s="324" t="s">
        <v>289</v>
      </c>
      <c r="E2621" s="344">
        <v>18.100000000000001</v>
      </c>
      <c r="F2621" s="324" t="s">
        <v>8428</v>
      </c>
    </row>
    <row r="2622" spans="1:6" x14ac:dyDescent="0.2">
      <c r="A2622" s="187" t="s">
        <v>16260</v>
      </c>
      <c r="B2622" s="187" t="s">
        <v>16262</v>
      </c>
      <c r="C2622" s="323" t="s">
        <v>16261</v>
      </c>
      <c r="D2622" s="324" t="s">
        <v>289</v>
      </c>
      <c r="E2622" s="344">
        <v>22.31</v>
      </c>
      <c r="F2622" s="324" t="s">
        <v>16262</v>
      </c>
    </row>
    <row r="2623" spans="1:6" x14ac:dyDescent="0.2">
      <c r="A2623" s="187" t="s">
        <v>13635</v>
      </c>
      <c r="B2623" s="187" t="s">
        <v>13637</v>
      </c>
      <c r="C2623" s="323" t="s">
        <v>13636</v>
      </c>
      <c r="D2623" s="324" t="s">
        <v>289</v>
      </c>
      <c r="E2623" s="344">
        <v>305.24</v>
      </c>
      <c r="F2623" s="324" t="s">
        <v>13637</v>
      </c>
    </row>
    <row r="2624" spans="1:6" x14ac:dyDescent="0.2">
      <c r="A2624" s="187" t="s">
        <v>13916</v>
      </c>
      <c r="B2624" s="187" t="s">
        <v>13918</v>
      </c>
      <c r="C2624" s="323" t="s">
        <v>13917</v>
      </c>
      <c r="D2624" s="324" t="s">
        <v>289</v>
      </c>
      <c r="E2624" s="344">
        <v>63.1</v>
      </c>
      <c r="F2624" s="324" t="s">
        <v>13918</v>
      </c>
    </row>
    <row r="2625" spans="1:6" x14ac:dyDescent="0.2">
      <c r="A2625" s="187" t="s">
        <v>14730</v>
      </c>
      <c r="B2625" s="187" t="s">
        <v>14732</v>
      </c>
      <c r="C2625" s="323" t="s">
        <v>14731</v>
      </c>
      <c r="D2625" s="324" t="s">
        <v>289</v>
      </c>
      <c r="E2625" s="344">
        <v>164.67</v>
      </c>
      <c r="F2625" s="324" t="s">
        <v>14732</v>
      </c>
    </row>
    <row r="2626" spans="1:6" x14ac:dyDescent="0.2">
      <c r="A2626" s="187" t="s">
        <v>21071</v>
      </c>
      <c r="B2626" s="187" t="s">
        <v>21073</v>
      </c>
      <c r="C2626" s="323" t="s">
        <v>21072</v>
      </c>
      <c r="D2626" s="324" t="s">
        <v>289</v>
      </c>
      <c r="E2626" s="344">
        <v>170.98</v>
      </c>
      <c r="F2626" s="324" t="s">
        <v>21073</v>
      </c>
    </row>
    <row r="2627" spans="1:6" x14ac:dyDescent="0.2">
      <c r="A2627" s="187" t="s">
        <v>21104</v>
      </c>
      <c r="B2627" s="187" t="s">
        <v>21106</v>
      </c>
      <c r="C2627" s="323" t="s">
        <v>21105</v>
      </c>
      <c r="D2627" s="324" t="s">
        <v>289</v>
      </c>
      <c r="E2627" s="344">
        <v>170.98</v>
      </c>
      <c r="F2627" s="324" t="s">
        <v>21106</v>
      </c>
    </row>
    <row r="2628" spans="1:6" ht="25.5" x14ac:dyDescent="0.2">
      <c r="A2628" s="187" t="s">
        <v>13197</v>
      </c>
      <c r="B2628" s="187" t="s">
        <v>13199</v>
      </c>
      <c r="C2628" s="323" t="s">
        <v>13198</v>
      </c>
      <c r="D2628" s="324" t="s">
        <v>289</v>
      </c>
      <c r="E2628" s="344">
        <v>12034.5</v>
      </c>
      <c r="F2628" s="324" t="s">
        <v>13199</v>
      </c>
    </row>
    <row r="2629" spans="1:6" x14ac:dyDescent="0.2">
      <c r="A2629" s="187" t="s">
        <v>22712</v>
      </c>
      <c r="B2629" s="187" t="s">
        <v>22714</v>
      </c>
      <c r="C2629" s="323" t="s">
        <v>22713</v>
      </c>
      <c r="D2629" s="324" t="s">
        <v>289</v>
      </c>
      <c r="E2629" s="344">
        <v>31696.94</v>
      </c>
      <c r="F2629" s="324" t="s">
        <v>22714</v>
      </c>
    </row>
    <row r="2630" spans="1:6" x14ac:dyDescent="0.2">
      <c r="A2630" s="187" t="s">
        <v>18798</v>
      </c>
      <c r="B2630" s="187" t="s">
        <v>18800</v>
      </c>
      <c r="C2630" s="323" t="s">
        <v>18799</v>
      </c>
      <c r="D2630" s="324" t="s">
        <v>289</v>
      </c>
      <c r="E2630" s="344">
        <v>38787.199999999997</v>
      </c>
      <c r="F2630" s="324" t="s">
        <v>18800</v>
      </c>
    </row>
    <row r="2631" spans="1:6" x14ac:dyDescent="0.2">
      <c r="A2631" s="187" t="s">
        <v>17708</v>
      </c>
      <c r="B2631" s="187" t="s">
        <v>17710</v>
      </c>
      <c r="C2631" s="323" t="s">
        <v>17709</v>
      </c>
      <c r="D2631" s="324" t="s">
        <v>289</v>
      </c>
      <c r="E2631" s="344">
        <v>542</v>
      </c>
      <c r="F2631" s="324" t="s">
        <v>17710</v>
      </c>
    </row>
    <row r="2632" spans="1:6" x14ac:dyDescent="0.2">
      <c r="A2632" s="187" t="s">
        <v>16230</v>
      </c>
      <c r="B2632" s="187" t="s">
        <v>16232</v>
      </c>
      <c r="C2632" s="323" t="s">
        <v>16231</v>
      </c>
      <c r="D2632" s="324" t="s">
        <v>289</v>
      </c>
      <c r="E2632" s="344">
        <v>522</v>
      </c>
      <c r="F2632" s="324" t="s">
        <v>16232</v>
      </c>
    </row>
    <row r="2633" spans="1:6" x14ac:dyDescent="0.2">
      <c r="A2633" s="187" t="s">
        <v>17714</v>
      </c>
      <c r="B2633" s="187" t="s">
        <v>17716</v>
      </c>
      <c r="C2633" s="323" t="s">
        <v>17715</v>
      </c>
      <c r="D2633" s="324" t="s">
        <v>289</v>
      </c>
      <c r="E2633" s="344">
        <v>712</v>
      </c>
      <c r="F2633" s="324" t="s">
        <v>17716</v>
      </c>
    </row>
    <row r="2634" spans="1:6" x14ac:dyDescent="0.2">
      <c r="A2634" s="187" t="s">
        <v>17711</v>
      </c>
      <c r="B2634" s="187" t="s">
        <v>17713</v>
      </c>
      <c r="C2634" s="323" t="s">
        <v>17712</v>
      </c>
      <c r="D2634" s="324" t="s">
        <v>289</v>
      </c>
      <c r="E2634" s="344">
        <v>945</v>
      </c>
      <c r="F2634" s="324" t="s">
        <v>17713</v>
      </c>
    </row>
    <row r="2635" spans="1:6" x14ac:dyDescent="0.2">
      <c r="A2635" s="187" t="s">
        <v>16266</v>
      </c>
      <c r="B2635" s="187" t="s">
        <v>16268</v>
      </c>
      <c r="C2635" s="323" t="s">
        <v>16267</v>
      </c>
      <c r="D2635" s="324" t="s">
        <v>289</v>
      </c>
      <c r="E2635" s="344">
        <v>550</v>
      </c>
      <c r="F2635" s="324" t="s">
        <v>16268</v>
      </c>
    </row>
    <row r="2636" spans="1:6" x14ac:dyDescent="0.2">
      <c r="A2636" s="187" t="s">
        <v>17702</v>
      </c>
      <c r="B2636" s="187" t="s">
        <v>17704</v>
      </c>
      <c r="C2636" s="323" t="s">
        <v>17703</v>
      </c>
      <c r="D2636" s="324" t="s">
        <v>289</v>
      </c>
      <c r="E2636" s="344">
        <v>699</v>
      </c>
      <c r="F2636" s="324" t="s">
        <v>17704</v>
      </c>
    </row>
    <row r="2637" spans="1:6" x14ac:dyDescent="0.2">
      <c r="A2637" s="187" t="s">
        <v>17699</v>
      </c>
      <c r="B2637" s="187" t="s">
        <v>17701</v>
      </c>
      <c r="C2637" s="323" t="s">
        <v>17700</v>
      </c>
      <c r="D2637" s="324" t="s">
        <v>289</v>
      </c>
      <c r="E2637" s="344">
        <v>1161</v>
      </c>
      <c r="F2637" s="324" t="s">
        <v>17701</v>
      </c>
    </row>
    <row r="2638" spans="1:6" x14ac:dyDescent="0.2">
      <c r="A2638" s="187" t="s">
        <v>15897</v>
      </c>
      <c r="B2638" s="187" t="s">
        <v>15899</v>
      </c>
      <c r="C2638" s="323" t="s">
        <v>15898</v>
      </c>
      <c r="D2638" s="324" t="s">
        <v>289</v>
      </c>
      <c r="E2638" s="344">
        <v>1553.15</v>
      </c>
      <c r="F2638" s="324" t="s">
        <v>15899</v>
      </c>
    </row>
    <row r="2639" spans="1:6" x14ac:dyDescent="0.2">
      <c r="A2639" s="187" t="s">
        <v>21777</v>
      </c>
      <c r="B2639" s="187" t="s">
        <v>21779</v>
      </c>
      <c r="C2639" s="323" t="s">
        <v>21778</v>
      </c>
      <c r="D2639" s="324" t="s">
        <v>289</v>
      </c>
      <c r="E2639" s="344">
        <v>39.93</v>
      </c>
      <c r="F2639" s="324" t="s">
        <v>21779</v>
      </c>
    </row>
    <row r="2640" spans="1:6" x14ac:dyDescent="0.2">
      <c r="A2640" s="187" t="s">
        <v>15900</v>
      </c>
      <c r="B2640" s="187" t="s">
        <v>15902</v>
      </c>
      <c r="C2640" s="323" t="s">
        <v>15901</v>
      </c>
      <c r="D2640" s="324" t="s">
        <v>289</v>
      </c>
      <c r="E2640" s="344">
        <v>1553.15</v>
      </c>
      <c r="F2640" s="324" t="s">
        <v>15902</v>
      </c>
    </row>
    <row r="2641" spans="1:6" x14ac:dyDescent="0.2">
      <c r="A2641" s="187" t="s">
        <v>21571</v>
      </c>
      <c r="B2641" s="187" t="s">
        <v>21573</v>
      </c>
      <c r="C2641" s="323" t="s">
        <v>21572</v>
      </c>
      <c r="D2641" s="324" t="s">
        <v>289</v>
      </c>
      <c r="E2641" s="344">
        <v>1714.8</v>
      </c>
      <c r="F2641" s="324" t="s">
        <v>21573</v>
      </c>
    </row>
    <row r="2642" spans="1:6" x14ac:dyDescent="0.2">
      <c r="A2642" s="187" t="s">
        <v>19480</v>
      </c>
      <c r="B2642" s="187" t="s">
        <v>19482</v>
      </c>
      <c r="C2642" s="323" t="s">
        <v>19481</v>
      </c>
      <c r="D2642" s="324" t="s">
        <v>289</v>
      </c>
      <c r="E2642" s="344">
        <v>2741.35</v>
      </c>
      <c r="F2642" s="324" t="s">
        <v>19482</v>
      </c>
    </row>
    <row r="2643" spans="1:6" x14ac:dyDescent="0.2">
      <c r="A2643" s="187" t="s">
        <v>21774</v>
      </c>
      <c r="B2643" s="187" t="s">
        <v>21776</v>
      </c>
      <c r="C2643" s="323" t="s">
        <v>21775</v>
      </c>
      <c r="D2643" s="324" t="s">
        <v>289</v>
      </c>
      <c r="E2643" s="344">
        <v>1714.8</v>
      </c>
      <c r="F2643" s="324" t="s">
        <v>21776</v>
      </c>
    </row>
    <row r="2644" spans="1:6" x14ac:dyDescent="0.2">
      <c r="A2644" s="187" t="s">
        <v>17705</v>
      </c>
      <c r="B2644" s="187" t="s">
        <v>17707</v>
      </c>
      <c r="C2644" s="323" t="s">
        <v>17706</v>
      </c>
      <c r="D2644" s="324" t="s">
        <v>289</v>
      </c>
      <c r="E2644" s="344">
        <v>311</v>
      </c>
      <c r="F2644" s="324" t="s">
        <v>17707</v>
      </c>
    </row>
    <row r="2645" spans="1:6" x14ac:dyDescent="0.2">
      <c r="A2645" s="187" t="s">
        <v>16179</v>
      </c>
      <c r="B2645" s="187" t="s">
        <v>16181</v>
      </c>
      <c r="C2645" s="323" t="s">
        <v>16180</v>
      </c>
      <c r="D2645" s="324" t="s">
        <v>289</v>
      </c>
      <c r="E2645" s="344">
        <v>430</v>
      </c>
      <c r="F2645" s="324" t="s">
        <v>16181</v>
      </c>
    </row>
    <row r="2646" spans="1:6" x14ac:dyDescent="0.2">
      <c r="A2646" s="187" t="s">
        <v>18256</v>
      </c>
      <c r="B2646" s="187" t="s">
        <v>18258</v>
      </c>
      <c r="C2646" s="323" t="s">
        <v>18257</v>
      </c>
      <c r="D2646" s="324" t="s">
        <v>289</v>
      </c>
      <c r="E2646" s="344">
        <v>1410</v>
      </c>
      <c r="F2646" s="324" t="s">
        <v>18258</v>
      </c>
    </row>
    <row r="2647" spans="1:6" x14ac:dyDescent="0.2">
      <c r="A2647" s="187" t="s">
        <v>8255</v>
      </c>
      <c r="B2647" s="187" t="s">
        <v>8257</v>
      </c>
      <c r="C2647" s="323" t="s">
        <v>8256</v>
      </c>
      <c r="D2647" s="324" t="s">
        <v>289</v>
      </c>
      <c r="E2647" s="344">
        <v>132.16</v>
      </c>
      <c r="F2647" s="324" t="s">
        <v>8257</v>
      </c>
    </row>
    <row r="2648" spans="1:6" x14ac:dyDescent="0.2">
      <c r="A2648" s="187" t="s">
        <v>8258</v>
      </c>
      <c r="B2648" s="187" t="s">
        <v>8260</v>
      </c>
      <c r="C2648" s="323" t="s">
        <v>8259</v>
      </c>
      <c r="D2648" s="324" t="s">
        <v>289</v>
      </c>
      <c r="E2648" s="344">
        <v>144.08000000000001</v>
      </c>
      <c r="F2648" s="324" t="s">
        <v>8260</v>
      </c>
    </row>
    <row r="2649" spans="1:6" x14ac:dyDescent="0.2">
      <c r="A2649" s="187" t="s">
        <v>8261</v>
      </c>
      <c r="B2649" s="187" t="s">
        <v>8263</v>
      </c>
      <c r="C2649" s="323" t="s">
        <v>8262</v>
      </c>
      <c r="D2649" s="324" t="s">
        <v>289</v>
      </c>
      <c r="E2649" s="344">
        <v>263</v>
      </c>
      <c r="F2649" s="324" t="s">
        <v>8263</v>
      </c>
    </row>
    <row r="2650" spans="1:6" x14ac:dyDescent="0.2">
      <c r="A2650" s="187" t="s">
        <v>20795</v>
      </c>
      <c r="B2650" s="187" t="s">
        <v>20797</v>
      </c>
      <c r="C2650" s="323" t="s">
        <v>20796</v>
      </c>
      <c r="D2650" s="324" t="s">
        <v>289</v>
      </c>
      <c r="E2650" s="344">
        <v>63.14</v>
      </c>
      <c r="F2650" s="324" t="s">
        <v>20797</v>
      </c>
    </row>
    <row r="2651" spans="1:6" x14ac:dyDescent="0.2">
      <c r="A2651" s="187" t="s">
        <v>23796</v>
      </c>
      <c r="B2651" s="187" t="s">
        <v>23798</v>
      </c>
      <c r="C2651" s="323" t="s">
        <v>23797</v>
      </c>
      <c r="D2651" s="324" t="s">
        <v>289</v>
      </c>
      <c r="E2651" s="344">
        <v>146.81</v>
      </c>
      <c r="F2651" s="324" t="s">
        <v>23798</v>
      </c>
    </row>
    <row r="2652" spans="1:6" x14ac:dyDescent="0.2">
      <c r="A2652" s="187" t="s">
        <v>8576</v>
      </c>
      <c r="B2652" s="187" t="s">
        <v>8578</v>
      </c>
      <c r="C2652" s="323" t="s">
        <v>8577</v>
      </c>
      <c r="D2652" s="324" t="s">
        <v>289</v>
      </c>
      <c r="E2652" s="344">
        <v>41</v>
      </c>
      <c r="F2652" s="324" t="s">
        <v>8578</v>
      </c>
    </row>
    <row r="2653" spans="1:6" ht="25.5" x14ac:dyDescent="0.2">
      <c r="A2653" s="187" t="s">
        <v>8462</v>
      </c>
      <c r="B2653" s="187" t="s">
        <v>8464</v>
      </c>
      <c r="C2653" s="323" t="s">
        <v>8463</v>
      </c>
      <c r="D2653" s="324" t="s">
        <v>289</v>
      </c>
      <c r="E2653" s="344">
        <v>26</v>
      </c>
      <c r="F2653" s="324" t="s">
        <v>8464</v>
      </c>
    </row>
    <row r="2654" spans="1:6" ht="25.5" x14ac:dyDescent="0.2">
      <c r="A2654" s="187" t="s">
        <v>2458</v>
      </c>
      <c r="B2654" s="187" t="s">
        <v>2460</v>
      </c>
      <c r="C2654" s="323" t="s">
        <v>2459</v>
      </c>
      <c r="D2654" s="324" t="s">
        <v>289</v>
      </c>
      <c r="E2654" s="344">
        <v>52.87</v>
      </c>
      <c r="F2654" s="324" t="s">
        <v>2460</v>
      </c>
    </row>
    <row r="2655" spans="1:6" x14ac:dyDescent="0.2">
      <c r="A2655" s="187" t="s">
        <v>8237</v>
      </c>
      <c r="B2655" s="187" t="s">
        <v>8239</v>
      </c>
      <c r="C2655" s="323" t="s">
        <v>8238</v>
      </c>
      <c r="D2655" s="324" t="s">
        <v>289</v>
      </c>
      <c r="E2655" s="344">
        <v>29.99</v>
      </c>
      <c r="F2655" s="324" t="s">
        <v>8239</v>
      </c>
    </row>
    <row r="2656" spans="1:6" x14ac:dyDescent="0.2">
      <c r="A2656" s="187" t="s">
        <v>15946</v>
      </c>
      <c r="B2656" s="187" t="s">
        <v>15948</v>
      </c>
      <c r="C2656" s="323" t="s">
        <v>15947</v>
      </c>
      <c r="D2656" s="324" t="s">
        <v>289</v>
      </c>
      <c r="E2656" s="344">
        <v>324.83</v>
      </c>
      <c r="F2656" s="324" t="s">
        <v>15948</v>
      </c>
    </row>
    <row r="2657" spans="1:6" x14ac:dyDescent="0.2">
      <c r="A2657" s="187" t="s">
        <v>15304</v>
      </c>
      <c r="B2657" s="187" t="s">
        <v>15306</v>
      </c>
      <c r="C2657" s="323" t="s">
        <v>15305</v>
      </c>
      <c r="D2657" s="324" t="s">
        <v>289</v>
      </c>
      <c r="E2657" s="344">
        <v>402</v>
      </c>
      <c r="F2657" s="324" t="s">
        <v>15306</v>
      </c>
    </row>
    <row r="2658" spans="1:6" x14ac:dyDescent="0.2">
      <c r="A2658" s="187" t="s">
        <v>2464</v>
      </c>
      <c r="B2658" s="187" t="s">
        <v>2466</v>
      </c>
      <c r="C2658" s="323" t="s">
        <v>2465</v>
      </c>
      <c r="D2658" s="324" t="s">
        <v>289</v>
      </c>
      <c r="E2658" s="344">
        <v>402</v>
      </c>
      <c r="F2658" s="324" t="s">
        <v>2466</v>
      </c>
    </row>
    <row r="2659" spans="1:6" x14ac:dyDescent="0.2">
      <c r="A2659" s="187" t="s">
        <v>8603</v>
      </c>
      <c r="B2659" s="187" t="s">
        <v>8605</v>
      </c>
      <c r="C2659" s="323" t="s">
        <v>8604</v>
      </c>
      <c r="D2659" s="324" t="s">
        <v>289</v>
      </c>
      <c r="E2659" s="344">
        <v>92.21</v>
      </c>
      <c r="F2659" s="324" t="s">
        <v>8605</v>
      </c>
    </row>
    <row r="2660" spans="1:6" x14ac:dyDescent="0.2">
      <c r="A2660" s="187" t="s">
        <v>8225</v>
      </c>
      <c r="B2660" s="187" t="s">
        <v>8227</v>
      </c>
      <c r="C2660" s="323" t="s">
        <v>8226</v>
      </c>
      <c r="D2660" s="324" t="s">
        <v>289</v>
      </c>
      <c r="E2660" s="344">
        <v>380</v>
      </c>
      <c r="F2660" s="324" t="s">
        <v>8227</v>
      </c>
    </row>
    <row r="2661" spans="1:6" x14ac:dyDescent="0.2">
      <c r="A2661" s="187" t="s">
        <v>8222</v>
      </c>
      <c r="B2661" s="187" t="s">
        <v>8224</v>
      </c>
      <c r="C2661" s="323" t="s">
        <v>8223</v>
      </c>
      <c r="D2661" s="324" t="s">
        <v>289</v>
      </c>
      <c r="E2661" s="344">
        <v>479.3</v>
      </c>
      <c r="F2661" s="324" t="s">
        <v>8224</v>
      </c>
    </row>
    <row r="2662" spans="1:6" x14ac:dyDescent="0.2">
      <c r="A2662" s="187" t="s">
        <v>20120</v>
      </c>
      <c r="B2662" s="187" t="s">
        <v>20122</v>
      </c>
      <c r="C2662" s="323" t="s">
        <v>20121</v>
      </c>
      <c r="D2662" s="324" t="s">
        <v>289</v>
      </c>
      <c r="E2662" s="344">
        <v>723.8</v>
      </c>
      <c r="F2662" s="324" t="s">
        <v>20122</v>
      </c>
    </row>
    <row r="2663" spans="1:6" x14ac:dyDescent="0.2">
      <c r="A2663" s="187" t="s">
        <v>2467</v>
      </c>
      <c r="B2663" s="187" t="s">
        <v>2469</v>
      </c>
      <c r="C2663" s="323" t="s">
        <v>2468</v>
      </c>
      <c r="D2663" s="324" t="s">
        <v>289</v>
      </c>
      <c r="E2663" s="344">
        <v>288.38</v>
      </c>
      <c r="F2663" s="324" t="s">
        <v>2469</v>
      </c>
    </row>
    <row r="2664" spans="1:6" x14ac:dyDescent="0.2">
      <c r="A2664" s="187" t="s">
        <v>8228</v>
      </c>
      <c r="B2664" s="187" t="s">
        <v>8230</v>
      </c>
      <c r="C2664" s="323" t="s">
        <v>8229</v>
      </c>
      <c r="D2664" s="324" t="s">
        <v>289</v>
      </c>
      <c r="E2664" s="344">
        <v>298.60000000000002</v>
      </c>
      <c r="F2664" s="324" t="s">
        <v>8230</v>
      </c>
    </row>
    <row r="2665" spans="1:6" x14ac:dyDescent="0.2">
      <c r="A2665" s="187" t="s">
        <v>10908</v>
      </c>
      <c r="B2665" s="187" t="s">
        <v>10910</v>
      </c>
      <c r="C2665" s="323" t="s">
        <v>10909</v>
      </c>
      <c r="D2665" s="324" t="s">
        <v>289</v>
      </c>
      <c r="E2665" s="344">
        <v>183.44</v>
      </c>
      <c r="F2665" s="324" t="s">
        <v>10910</v>
      </c>
    </row>
    <row r="2666" spans="1:6" x14ac:dyDescent="0.2">
      <c r="A2666" s="187" t="s">
        <v>2455</v>
      </c>
      <c r="B2666" s="187" t="s">
        <v>2457</v>
      </c>
      <c r="C2666" s="323" t="s">
        <v>2456</v>
      </c>
      <c r="D2666" s="324" t="s">
        <v>289</v>
      </c>
      <c r="E2666" s="344">
        <v>8797</v>
      </c>
      <c r="F2666" s="324" t="s">
        <v>2457</v>
      </c>
    </row>
    <row r="2667" spans="1:6" x14ac:dyDescent="0.2">
      <c r="A2667" s="187" t="s">
        <v>8486</v>
      </c>
      <c r="B2667" s="187" t="s">
        <v>8488</v>
      </c>
      <c r="C2667" s="323" t="s">
        <v>8487</v>
      </c>
      <c r="D2667" s="324" t="s">
        <v>289</v>
      </c>
      <c r="E2667" s="344">
        <v>402.95</v>
      </c>
      <c r="F2667" s="324" t="s">
        <v>8488</v>
      </c>
    </row>
    <row r="2668" spans="1:6" x14ac:dyDescent="0.2">
      <c r="A2668" s="187" t="s">
        <v>8621</v>
      </c>
      <c r="B2668" s="187" t="s">
        <v>8623</v>
      </c>
      <c r="C2668" s="323" t="s">
        <v>8622</v>
      </c>
      <c r="D2668" s="324" t="s">
        <v>289</v>
      </c>
      <c r="E2668" s="344">
        <v>183.44</v>
      </c>
      <c r="F2668" s="324" t="s">
        <v>8623</v>
      </c>
    </row>
    <row r="2669" spans="1:6" x14ac:dyDescent="0.2">
      <c r="A2669" s="187" t="s">
        <v>7590</v>
      </c>
      <c r="B2669" s="187" t="s">
        <v>7592</v>
      </c>
      <c r="C2669" s="323" t="s">
        <v>7591</v>
      </c>
      <c r="D2669" s="324" t="s">
        <v>289</v>
      </c>
      <c r="E2669" s="344">
        <v>998</v>
      </c>
      <c r="F2669" s="324" t="s">
        <v>7592</v>
      </c>
    </row>
    <row r="2670" spans="1:6" x14ac:dyDescent="0.2">
      <c r="A2670" s="187" t="s">
        <v>8606</v>
      </c>
      <c r="B2670" s="187" t="s">
        <v>8608</v>
      </c>
      <c r="C2670" s="323" t="s">
        <v>8607</v>
      </c>
      <c r="D2670" s="324" t="s">
        <v>289</v>
      </c>
      <c r="E2670" s="344">
        <v>298.60000000000002</v>
      </c>
      <c r="F2670" s="324" t="s">
        <v>8608</v>
      </c>
    </row>
    <row r="2671" spans="1:6" x14ac:dyDescent="0.2">
      <c r="A2671" s="187" t="s">
        <v>8501</v>
      </c>
      <c r="B2671" s="187" t="s">
        <v>8503</v>
      </c>
      <c r="C2671" s="323" t="s">
        <v>8502</v>
      </c>
      <c r="D2671" s="324" t="s">
        <v>289</v>
      </c>
      <c r="E2671" s="344">
        <v>298.60000000000002</v>
      </c>
      <c r="F2671" s="324" t="s">
        <v>8503</v>
      </c>
    </row>
    <row r="2672" spans="1:6" x14ac:dyDescent="0.2">
      <c r="A2672" s="187" t="s">
        <v>7926</v>
      </c>
      <c r="B2672" s="187" t="s">
        <v>7928</v>
      </c>
      <c r="C2672" s="323" t="s">
        <v>7927</v>
      </c>
      <c r="D2672" s="324" t="s">
        <v>289</v>
      </c>
      <c r="E2672" s="344">
        <v>173</v>
      </c>
      <c r="F2672" s="324" t="s">
        <v>7928</v>
      </c>
    </row>
    <row r="2673" spans="1:6" x14ac:dyDescent="0.2">
      <c r="A2673" s="187" t="s">
        <v>20174</v>
      </c>
      <c r="B2673" s="187" t="s">
        <v>20176</v>
      </c>
      <c r="C2673" s="323" t="s">
        <v>20175</v>
      </c>
      <c r="D2673" s="324" t="s">
        <v>289</v>
      </c>
      <c r="E2673" s="344">
        <v>511.14</v>
      </c>
      <c r="F2673" s="324" t="s">
        <v>20176</v>
      </c>
    </row>
    <row r="2674" spans="1:6" x14ac:dyDescent="0.2">
      <c r="A2674" s="187" t="s">
        <v>8489</v>
      </c>
      <c r="B2674" s="187" t="s">
        <v>8491</v>
      </c>
      <c r="C2674" s="323" t="s">
        <v>8490</v>
      </c>
      <c r="D2674" s="324" t="s">
        <v>289</v>
      </c>
      <c r="E2674" s="344">
        <v>380</v>
      </c>
      <c r="F2674" s="324" t="s">
        <v>8491</v>
      </c>
    </row>
    <row r="2675" spans="1:6" x14ac:dyDescent="0.2">
      <c r="A2675" s="187" t="s">
        <v>8624</v>
      </c>
      <c r="B2675" s="187" t="s">
        <v>8626</v>
      </c>
      <c r="C2675" s="323" t="s">
        <v>8625</v>
      </c>
      <c r="D2675" s="324" t="s">
        <v>289</v>
      </c>
      <c r="E2675" s="344">
        <v>164</v>
      </c>
      <c r="F2675" s="324" t="s">
        <v>8626</v>
      </c>
    </row>
    <row r="2676" spans="1:6" x14ac:dyDescent="0.2">
      <c r="A2676" s="187" t="s">
        <v>8513</v>
      </c>
      <c r="B2676" s="187" t="s">
        <v>8515</v>
      </c>
      <c r="C2676" s="323" t="s">
        <v>8514</v>
      </c>
      <c r="D2676" s="324" t="s">
        <v>289</v>
      </c>
      <c r="E2676" s="344">
        <v>820</v>
      </c>
      <c r="F2676" s="324" t="s">
        <v>8515</v>
      </c>
    </row>
    <row r="2677" spans="1:6" x14ac:dyDescent="0.2">
      <c r="A2677" s="187" t="s">
        <v>8504</v>
      </c>
      <c r="B2677" s="187" t="s">
        <v>8506</v>
      </c>
      <c r="C2677" s="323" t="s">
        <v>8505</v>
      </c>
      <c r="D2677" s="324" t="s">
        <v>289</v>
      </c>
      <c r="E2677" s="344">
        <v>333.99</v>
      </c>
      <c r="F2677" s="324" t="s">
        <v>8506</v>
      </c>
    </row>
    <row r="2678" spans="1:6" x14ac:dyDescent="0.2">
      <c r="A2678" s="187" t="s">
        <v>8609</v>
      </c>
      <c r="B2678" s="187" t="s">
        <v>8611</v>
      </c>
      <c r="C2678" s="323" t="s">
        <v>8610</v>
      </c>
      <c r="D2678" s="324" t="s">
        <v>289</v>
      </c>
      <c r="E2678" s="344">
        <v>333.99</v>
      </c>
      <c r="F2678" s="324" t="s">
        <v>8611</v>
      </c>
    </row>
    <row r="2679" spans="1:6" ht="25.5" x14ac:dyDescent="0.2">
      <c r="A2679" s="187" t="s">
        <v>8465</v>
      </c>
      <c r="B2679" s="187" t="s">
        <v>8467</v>
      </c>
      <c r="C2679" s="323" t="s">
        <v>8466</v>
      </c>
      <c r="D2679" s="324" t="s">
        <v>289</v>
      </c>
      <c r="E2679" s="344">
        <v>52.87</v>
      </c>
      <c r="F2679" s="324" t="s">
        <v>8467</v>
      </c>
    </row>
    <row r="2680" spans="1:6" x14ac:dyDescent="0.2">
      <c r="A2680" s="187" t="s">
        <v>8579</v>
      </c>
      <c r="B2680" s="187" t="s">
        <v>8581</v>
      </c>
      <c r="C2680" s="323" t="s">
        <v>8580</v>
      </c>
      <c r="D2680" s="324" t="s">
        <v>289</v>
      </c>
      <c r="E2680" s="344">
        <v>29.99</v>
      </c>
      <c r="F2680" s="324" t="s">
        <v>8581</v>
      </c>
    </row>
    <row r="2681" spans="1:6" x14ac:dyDescent="0.2">
      <c r="A2681" s="187" t="s">
        <v>8492</v>
      </c>
      <c r="B2681" s="187" t="s">
        <v>8494</v>
      </c>
      <c r="C2681" s="323" t="s">
        <v>8493</v>
      </c>
      <c r="D2681" s="324" t="s">
        <v>289</v>
      </c>
      <c r="E2681" s="344">
        <v>380</v>
      </c>
      <c r="F2681" s="324" t="s">
        <v>8494</v>
      </c>
    </row>
    <row r="2682" spans="1:6" x14ac:dyDescent="0.2">
      <c r="A2682" s="187" t="s">
        <v>8627</v>
      </c>
      <c r="B2682" s="187" t="s">
        <v>8629</v>
      </c>
      <c r="C2682" s="323" t="s">
        <v>8628</v>
      </c>
      <c r="D2682" s="324" t="s">
        <v>289</v>
      </c>
      <c r="E2682" s="344">
        <v>183.44</v>
      </c>
      <c r="F2682" s="324" t="s">
        <v>8629</v>
      </c>
    </row>
    <row r="2683" spans="1:6" x14ac:dyDescent="0.2">
      <c r="A2683" s="187" t="s">
        <v>8516</v>
      </c>
      <c r="B2683" s="187" t="s">
        <v>8518</v>
      </c>
      <c r="C2683" s="323" t="s">
        <v>8517</v>
      </c>
      <c r="D2683" s="324" t="s">
        <v>289</v>
      </c>
      <c r="E2683" s="344">
        <v>1560</v>
      </c>
      <c r="F2683" s="324" t="s">
        <v>8518</v>
      </c>
    </row>
    <row r="2684" spans="1:6" x14ac:dyDescent="0.2">
      <c r="A2684" s="187" t="s">
        <v>8507</v>
      </c>
      <c r="B2684" s="187" t="s">
        <v>8509</v>
      </c>
      <c r="C2684" s="323" t="s">
        <v>8508</v>
      </c>
      <c r="D2684" s="324" t="s">
        <v>289</v>
      </c>
      <c r="E2684" s="344">
        <v>224</v>
      </c>
      <c r="F2684" s="324" t="s">
        <v>8509</v>
      </c>
    </row>
    <row r="2685" spans="1:6" x14ac:dyDescent="0.2">
      <c r="A2685" s="187" t="s">
        <v>8612</v>
      </c>
      <c r="B2685" s="187" t="s">
        <v>8614</v>
      </c>
      <c r="C2685" s="323" t="s">
        <v>8613</v>
      </c>
      <c r="D2685" s="324" t="s">
        <v>289</v>
      </c>
      <c r="E2685" s="344">
        <v>334</v>
      </c>
      <c r="F2685" s="324" t="s">
        <v>8614</v>
      </c>
    </row>
    <row r="2686" spans="1:6" x14ac:dyDescent="0.2">
      <c r="A2686" s="187" t="s">
        <v>8495</v>
      </c>
      <c r="B2686" s="187" t="s">
        <v>8497</v>
      </c>
      <c r="C2686" s="323" t="s">
        <v>8496</v>
      </c>
      <c r="D2686" s="324" t="s">
        <v>289</v>
      </c>
      <c r="E2686" s="344">
        <v>289.89999999999998</v>
      </c>
      <c r="F2686" s="324" t="s">
        <v>8497</v>
      </c>
    </row>
    <row r="2687" spans="1:6" x14ac:dyDescent="0.2">
      <c r="A2687" s="187" t="s">
        <v>8630</v>
      </c>
      <c r="B2687" s="187" t="s">
        <v>8632</v>
      </c>
      <c r="C2687" s="323" t="s">
        <v>8631</v>
      </c>
      <c r="D2687" s="324" t="s">
        <v>289</v>
      </c>
      <c r="E2687" s="344">
        <v>183.44</v>
      </c>
      <c r="F2687" s="324" t="s">
        <v>8632</v>
      </c>
    </row>
    <row r="2688" spans="1:6" x14ac:dyDescent="0.2">
      <c r="A2688" s="187" t="s">
        <v>8510</v>
      </c>
      <c r="B2688" s="187" t="s">
        <v>8512</v>
      </c>
      <c r="C2688" s="323" t="s">
        <v>8511</v>
      </c>
      <c r="D2688" s="324" t="s">
        <v>289</v>
      </c>
      <c r="E2688" s="344">
        <v>333.99</v>
      </c>
      <c r="F2688" s="324" t="s">
        <v>8512</v>
      </c>
    </row>
    <row r="2689" spans="1:6" x14ac:dyDescent="0.2">
      <c r="A2689" s="187" t="s">
        <v>8615</v>
      </c>
      <c r="B2689" s="187" t="s">
        <v>8617</v>
      </c>
      <c r="C2689" s="323" t="s">
        <v>8616</v>
      </c>
      <c r="D2689" s="324" t="s">
        <v>289</v>
      </c>
      <c r="E2689" s="344">
        <v>333.99</v>
      </c>
      <c r="F2689" s="324" t="s">
        <v>8617</v>
      </c>
    </row>
    <row r="2690" spans="1:6" ht="25.5" x14ac:dyDescent="0.2">
      <c r="A2690" s="187" t="s">
        <v>8468</v>
      </c>
      <c r="B2690" s="187" t="s">
        <v>8470</v>
      </c>
      <c r="C2690" s="323" t="s">
        <v>8469</v>
      </c>
      <c r="D2690" s="324" t="s">
        <v>289</v>
      </c>
      <c r="E2690" s="344">
        <v>65.45</v>
      </c>
      <c r="F2690" s="324" t="s">
        <v>8470</v>
      </c>
    </row>
    <row r="2691" spans="1:6" ht="25.5" x14ac:dyDescent="0.2">
      <c r="A2691" s="187" t="s">
        <v>21941</v>
      </c>
      <c r="B2691" s="187" t="s">
        <v>21943</v>
      </c>
      <c r="C2691" s="323" t="s">
        <v>21942</v>
      </c>
      <c r="D2691" s="324" t="s">
        <v>289</v>
      </c>
      <c r="E2691" s="344">
        <v>48.88</v>
      </c>
      <c r="F2691" s="324" t="s">
        <v>21943</v>
      </c>
    </row>
    <row r="2692" spans="1:6" x14ac:dyDescent="0.2">
      <c r="A2692" s="187" t="s">
        <v>8582</v>
      </c>
      <c r="B2692" s="187" t="s">
        <v>8584</v>
      </c>
      <c r="C2692" s="323" t="s">
        <v>8583</v>
      </c>
      <c r="D2692" s="324" t="s">
        <v>289</v>
      </c>
      <c r="E2692" s="344">
        <v>29.99</v>
      </c>
      <c r="F2692" s="324" t="s">
        <v>8584</v>
      </c>
    </row>
    <row r="2693" spans="1:6" x14ac:dyDescent="0.2">
      <c r="A2693" s="187" t="s">
        <v>8498</v>
      </c>
      <c r="B2693" s="187" t="s">
        <v>8500</v>
      </c>
      <c r="C2693" s="323" t="s">
        <v>8499</v>
      </c>
      <c r="D2693" s="324" t="s">
        <v>289</v>
      </c>
      <c r="E2693" s="344">
        <v>597</v>
      </c>
      <c r="F2693" s="324" t="s">
        <v>8500</v>
      </c>
    </row>
    <row r="2694" spans="1:6" x14ac:dyDescent="0.2">
      <c r="A2694" s="187" t="s">
        <v>2470</v>
      </c>
      <c r="B2694" s="187" t="s">
        <v>2472</v>
      </c>
      <c r="C2694" s="323" t="s">
        <v>2471</v>
      </c>
      <c r="D2694" s="324" t="s">
        <v>289</v>
      </c>
      <c r="E2694" s="344">
        <v>1271.92</v>
      </c>
      <c r="F2694" s="324" t="s">
        <v>2472</v>
      </c>
    </row>
    <row r="2695" spans="1:6" x14ac:dyDescent="0.2">
      <c r="A2695" s="187" t="s">
        <v>8246</v>
      </c>
      <c r="B2695" s="187" t="s">
        <v>8248</v>
      </c>
      <c r="C2695" s="323" t="s">
        <v>8247</v>
      </c>
      <c r="D2695" s="324" t="s">
        <v>289</v>
      </c>
      <c r="E2695" s="344">
        <v>560</v>
      </c>
      <c r="F2695" s="324" t="s">
        <v>8248</v>
      </c>
    </row>
    <row r="2696" spans="1:6" x14ac:dyDescent="0.2">
      <c r="A2696" s="187" t="s">
        <v>15943</v>
      </c>
      <c r="B2696" s="187" t="s">
        <v>15945</v>
      </c>
      <c r="C2696" s="323" t="s">
        <v>15944</v>
      </c>
      <c r="D2696" s="324" t="s">
        <v>289</v>
      </c>
      <c r="E2696" s="344">
        <v>276.26</v>
      </c>
      <c r="F2696" s="324" t="s">
        <v>15945</v>
      </c>
    </row>
    <row r="2697" spans="1:6" x14ac:dyDescent="0.2">
      <c r="A2697" s="187" t="s">
        <v>16020</v>
      </c>
      <c r="B2697" s="187" t="s">
        <v>16022</v>
      </c>
      <c r="C2697" s="323" t="s">
        <v>16021</v>
      </c>
      <c r="D2697" s="324" t="s">
        <v>289</v>
      </c>
      <c r="E2697" s="344">
        <v>1376.61</v>
      </c>
      <c r="F2697" s="324" t="s">
        <v>16022</v>
      </c>
    </row>
    <row r="2698" spans="1:6" x14ac:dyDescent="0.2">
      <c r="A2698" s="187" t="s">
        <v>8585</v>
      </c>
      <c r="B2698" s="187" t="s">
        <v>8587</v>
      </c>
      <c r="C2698" s="323" t="s">
        <v>8586</v>
      </c>
      <c r="D2698" s="324" t="s">
        <v>289</v>
      </c>
      <c r="E2698" s="344">
        <v>29.99</v>
      </c>
      <c r="F2698" s="324" t="s">
        <v>8587</v>
      </c>
    </row>
    <row r="2699" spans="1:6" x14ac:dyDescent="0.2">
      <c r="A2699" s="187" t="s">
        <v>2473</v>
      </c>
      <c r="B2699" s="187" t="s">
        <v>2475</v>
      </c>
      <c r="C2699" s="323" t="s">
        <v>2474</v>
      </c>
      <c r="D2699" s="324" t="s">
        <v>289</v>
      </c>
      <c r="E2699" s="344">
        <v>790</v>
      </c>
      <c r="F2699" s="324" t="s">
        <v>2475</v>
      </c>
    </row>
    <row r="2700" spans="1:6" x14ac:dyDescent="0.2">
      <c r="A2700" s="187" t="s">
        <v>15838</v>
      </c>
      <c r="B2700" s="187" t="s">
        <v>15840</v>
      </c>
      <c r="C2700" s="323" t="s">
        <v>15839</v>
      </c>
      <c r="D2700" s="324" t="s">
        <v>289</v>
      </c>
      <c r="E2700" s="344">
        <v>1706.15</v>
      </c>
      <c r="F2700" s="324" t="s">
        <v>15840</v>
      </c>
    </row>
    <row r="2701" spans="1:6" x14ac:dyDescent="0.2">
      <c r="A2701" s="187" t="s">
        <v>14679</v>
      </c>
      <c r="B2701" s="187" t="s">
        <v>14681</v>
      </c>
      <c r="C2701" s="323" t="s">
        <v>14680</v>
      </c>
      <c r="D2701" s="324" t="s">
        <v>289</v>
      </c>
      <c r="E2701" s="344">
        <v>790</v>
      </c>
      <c r="F2701" s="324" t="s">
        <v>14681</v>
      </c>
    </row>
    <row r="2702" spans="1:6" ht="25.5" x14ac:dyDescent="0.2">
      <c r="A2702" s="187" t="s">
        <v>8471</v>
      </c>
      <c r="B2702" s="187" t="s">
        <v>8473</v>
      </c>
      <c r="C2702" s="323" t="s">
        <v>8472</v>
      </c>
      <c r="D2702" s="324" t="s">
        <v>289</v>
      </c>
      <c r="E2702" s="344">
        <v>65.45</v>
      </c>
      <c r="F2702" s="324" t="s">
        <v>8473</v>
      </c>
    </row>
    <row r="2703" spans="1:6" x14ac:dyDescent="0.2">
      <c r="A2703" s="187" t="s">
        <v>22216</v>
      </c>
      <c r="B2703" s="187" t="s">
        <v>22218</v>
      </c>
      <c r="C2703" s="323" t="s">
        <v>22217</v>
      </c>
      <c r="D2703" s="324" t="s">
        <v>289</v>
      </c>
      <c r="E2703" s="344">
        <v>181.39</v>
      </c>
      <c r="F2703" s="324" t="s">
        <v>22218</v>
      </c>
    </row>
    <row r="2704" spans="1:6" x14ac:dyDescent="0.2">
      <c r="A2704" s="187" t="s">
        <v>8240</v>
      </c>
      <c r="B2704" s="187" t="s">
        <v>8242</v>
      </c>
      <c r="C2704" s="323" t="s">
        <v>8241</v>
      </c>
      <c r="D2704" s="324" t="s">
        <v>289</v>
      </c>
      <c r="E2704" s="344">
        <v>29.99</v>
      </c>
      <c r="F2704" s="324" t="s">
        <v>8242</v>
      </c>
    </row>
    <row r="2705" spans="1:6" x14ac:dyDescent="0.2">
      <c r="A2705" s="187" t="s">
        <v>8519</v>
      </c>
      <c r="B2705" s="187" t="s">
        <v>8521</v>
      </c>
      <c r="C2705" s="323" t="s">
        <v>8520</v>
      </c>
      <c r="D2705" s="324" t="s">
        <v>289</v>
      </c>
      <c r="E2705" s="344">
        <v>1976</v>
      </c>
      <c r="F2705" s="324" t="s">
        <v>8521</v>
      </c>
    </row>
    <row r="2706" spans="1:6" ht="25.5" x14ac:dyDescent="0.2">
      <c r="A2706" s="187" t="s">
        <v>8474</v>
      </c>
      <c r="B2706" s="187" t="s">
        <v>8476</v>
      </c>
      <c r="C2706" s="323" t="s">
        <v>8475</v>
      </c>
      <c r="D2706" s="324" t="s">
        <v>289</v>
      </c>
      <c r="E2706" s="344">
        <v>63</v>
      </c>
      <c r="F2706" s="324" t="s">
        <v>8476</v>
      </c>
    </row>
    <row r="2707" spans="1:6" x14ac:dyDescent="0.2">
      <c r="A2707" s="187" t="s">
        <v>8588</v>
      </c>
      <c r="B2707" s="187" t="s">
        <v>8590</v>
      </c>
      <c r="C2707" s="323" t="s">
        <v>8589</v>
      </c>
      <c r="D2707" s="324" t="s">
        <v>289</v>
      </c>
      <c r="E2707" s="344">
        <v>63</v>
      </c>
      <c r="F2707" s="324" t="s">
        <v>8590</v>
      </c>
    </row>
    <row r="2708" spans="1:6" x14ac:dyDescent="0.2">
      <c r="A2708" s="187" t="s">
        <v>8522</v>
      </c>
      <c r="B2708" s="187" t="s">
        <v>8524</v>
      </c>
      <c r="C2708" s="323" t="s">
        <v>8523</v>
      </c>
      <c r="D2708" s="324" t="s">
        <v>289</v>
      </c>
      <c r="E2708" s="344">
        <v>1491.97</v>
      </c>
      <c r="F2708" s="324" t="s">
        <v>8524</v>
      </c>
    </row>
    <row r="2709" spans="1:6" x14ac:dyDescent="0.2">
      <c r="A2709" s="187" t="s">
        <v>8017</v>
      </c>
      <c r="B2709" s="187" t="s">
        <v>8019</v>
      </c>
      <c r="C2709" s="323" t="s">
        <v>8018</v>
      </c>
      <c r="D2709" s="324" t="s">
        <v>289</v>
      </c>
      <c r="E2709" s="344">
        <v>65.45</v>
      </c>
      <c r="F2709" s="324" t="s">
        <v>8019</v>
      </c>
    </row>
    <row r="2710" spans="1:6" ht="25.5" x14ac:dyDescent="0.2">
      <c r="A2710" s="187" t="s">
        <v>23817</v>
      </c>
      <c r="B2710" s="187" t="s">
        <v>23819</v>
      </c>
      <c r="C2710" s="323" t="s">
        <v>23818</v>
      </c>
      <c r="D2710" s="324" t="s">
        <v>289</v>
      </c>
      <c r="E2710" s="344">
        <v>199.9</v>
      </c>
      <c r="F2710" s="324" t="s">
        <v>23819</v>
      </c>
    </row>
    <row r="2711" spans="1:6" ht="25.5" x14ac:dyDescent="0.2">
      <c r="A2711" s="187" t="s">
        <v>8477</v>
      </c>
      <c r="B2711" s="187" t="s">
        <v>8479</v>
      </c>
      <c r="C2711" s="323" t="s">
        <v>8478</v>
      </c>
      <c r="D2711" s="324" t="s">
        <v>289</v>
      </c>
      <c r="E2711" s="344">
        <v>52.87</v>
      </c>
      <c r="F2711" s="324" t="s">
        <v>8479</v>
      </c>
    </row>
    <row r="2712" spans="1:6" x14ac:dyDescent="0.2">
      <c r="A2712" s="187" t="s">
        <v>8591</v>
      </c>
      <c r="B2712" s="187" t="s">
        <v>8593</v>
      </c>
      <c r="C2712" s="323" t="s">
        <v>8592</v>
      </c>
      <c r="D2712" s="324" t="s">
        <v>289</v>
      </c>
      <c r="E2712" s="344">
        <v>65.45</v>
      </c>
      <c r="F2712" s="324" t="s">
        <v>8593</v>
      </c>
    </row>
    <row r="2713" spans="1:6" x14ac:dyDescent="0.2">
      <c r="A2713" s="187" t="s">
        <v>16041</v>
      </c>
      <c r="B2713" s="187" t="s">
        <v>16043</v>
      </c>
      <c r="C2713" s="323" t="s">
        <v>16042</v>
      </c>
      <c r="D2713" s="324" t="s">
        <v>289</v>
      </c>
      <c r="E2713" s="344">
        <v>1728.4</v>
      </c>
      <c r="F2713" s="324" t="s">
        <v>16043</v>
      </c>
    </row>
    <row r="2714" spans="1:6" x14ac:dyDescent="0.2">
      <c r="A2714" s="187" t="s">
        <v>8243</v>
      </c>
      <c r="B2714" s="187" t="s">
        <v>8245</v>
      </c>
      <c r="C2714" s="323" t="s">
        <v>8244</v>
      </c>
      <c r="D2714" s="324" t="s">
        <v>289</v>
      </c>
      <c r="E2714" s="344">
        <v>91.6</v>
      </c>
      <c r="F2714" s="324" t="s">
        <v>8245</v>
      </c>
    </row>
    <row r="2715" spans="1:6" x14ac:dyDescent="0.2">
      <c r="A2715" s="187" t="s">
        <v>7929</v>
      </c>
      <c r="B2715" s="187" t="s">
        <v>7931</v>
      </c>
      <c r="C2715" s="323" t="s">
        <v>7930</v>
      </c>
      <c r="D2715" s="324" t="s">
        <v>289</v>
      </c>
      <c r="E2715" s="344">
        <v>2055</v>
      </c>
      <c r="F2715" s="324" t="s">
        <v>7931</v>
      </c>
    </row>
    <row r="2716" spans="1:6" ht="25.5" x14ac:dyDescent="0.2">
      <c r="A2716" s="187" t="s">
        <v>2461</v>
      </c>
      <c r="B2716" s="187" t="s">
        <v>2463</v>
      </c>
      <c r="C2716" s="323" t="s">
        <v>2462</v>
      </c>
      <c r="D2716" s="324" t="s">
        <v>289</v>
      </c>
      <c r="E2716" s="344">
        <v>63.14</v>
      </c>
      <c r="F2716" s="324" t="s">
        <v>2463</v>
      </c>
    </row>
    <row r="2717" spans="1:6" x14ac:dyDescent="0.2">
      <c r="A2717" s="187" t="s">
        <v>15818</v>
      </c>
      <c r="B2717" s="187" t="s">
        <v>15820</v>
      </c>
      <c r="C2717" s="323" t="s">
        <v>15819</v>
      </c>
      <c r="D2717" s="324" t="s">
        <v>289</v>
      </c>
      <c r="E2717" s="344">
        <v>1284</v>
      </c>
      <c r="F2717" s="324" t="s">
        <v>15820</v>
      </c>
    </row>
    <row r="2718" spans="1:6" x14ac:dyDescent="0.2">
      <c r="A2718" s="187" t="s">
        <v>10923</v>
      </c>
      <c r="B2718" s="187" t="s">
        <v>10925</v>
      </c>
      <c r="C2718" s="323" t="s">
        <v>10924</v>
      </c>
      <c r="D2718" s="324" t="s">
        <v>289</v>
      </c>
      <c r="E2718" s="344">
        <v>1650</v>
      </c>
      <c r="F2718" s="324" t="s">
        <v>10925</v>
      </c>
    </row>
    <row r="2719" spans="1:6" ht="25.5" x14ac:dyDescent="0.2">
      <c r="A2719" s="187" t="s">
        <v>22219</v>
      </c>
      <c r="B2719" s="187" t="s">
        <v>22221</v>
      </c>
      <c r="C2719" s="323" t="s">
        <v>22220</v>
      </c>
      <c r="D2719" s="324" t="s">
        <v>289</v>
      </c>
      <c r="E2719" s="344">
        <v>103.8</v>
      </c>
      <c r="F2719" s="324" t="s">
        <v>22221</v>
      </c>
    </row>
    <row r="2720" spans="1:6" ht="25.5" x14ac:dyDescent="0.2">
      <c r="A2720" s="187" t="s">
        <v>8480</v>
      </c>
      <c r="B2720" s="187" t="s">
        <v>8482</v>
      </c>
      <c r="C2720" s="323" t="s">
        <v>8481</v>
      </c>
      <c r="D2720" s="324" t="s">
        <v>289</v>
      </c>
      <c r="E2720" s="344">
        <v>103.8</v>
      </c>
      <c r="F2720" s="324" t="s">
        <v>8482</v>
      </c>
    </row>
    <row r="2721" spans="1:6" x14ac:dyDescent="0.2">
      <c r="A2721" s="187" t="s">
        <v>8594</v>
      </c>
      <c r="B2721" s="187" t="s">
        <v>8596</v>
      </c>
      <c r="C2721" s="323" t="s">
        <v>8595</v>
      </c>
      <c r="D2721" s="324" t="s">
        <v>289</v>
      </c>
      <c r="E2721" s="344">
        <v>83</v>
      </c>
      <c r="F2721" s="324" t="s">
        <v>8596</v>
      </c>
    </row>
    <row r="2722" spans="1:6" x14ac:dyDescent="0.2">
      <c r="A2722" s="187" t="s">
        <v>10953</v>
      </c>
      <c r="B2722" s="187" t="s">
        <v>10955</v>
      </c>
      <c r="C2722" s="323" t="s">
        <v>10954</v>
      </c>
      <c r="D2722" s="324" t="s">
        <v>289</v>
      </c>
      <c r="E2722" s="344">
        <v>403</v>
      </c>
      <c r="F2722" s="324" t="s">
        <v>10955</v>
      </c>
    </row>
    <row r="2723" spans="1:6" ht="25.5" x14ac:dyDescent="0.2">
      <c r="A2723" s="187" t="s">
        <v>8483</v>
      </c>
      <c r="B2723" s="187" t="s">
        <v>8485</v>
      </c>
      <c r="C2723" s="323" t="s">
        <v>8484</v>
      </c>
      <c r="D2723" s="324" t="s">
        <v>289</v>
      </c>
      <c r="E2723" s="344">
        <v>103.8</v>
      </c>
      <c r="F2723" s="324" t="s">
        <v>8485</v>
      </c>
    </row>
    <row r="2724" spans="1:6" x14ac:dyDescent="0.2">
      <c r="A2724" s="187" t="s">
        <v>8597</v>
      </c>
      <c r="B2724" s="187" t="s">
        <v>8599</v>
      </c>
      <c r="C2724" s="323" t="s">
        <v>8598</v>
      </c>
      <c r="D2724" s="324" t="s">
        <v>289</v>
      </c>
      <c r="E2724" s="344">
        <v>102.81</v>
      </c>
      <c r="F2724" s="324" t="s">
        <v>8599</v>
      </c>
    </row>
    <row r="2725" spans="1:6" x14ac:dyDescent="0.2">
      <c r="A2725" s="187" t="s">
        <v>8219</v>
      </c>
      <c r="B2725" s="187" t="s">
        <v>8221</v>
      </c>
      <c r="C2725" s="323" t="s">
        <v>8220</v>
      </c>
      <c r="D2725" s="324" t="s">
        <v>289</v>
      </c>
      <c r="E2725" s="344">
        <v>318.60000000000002</v>
      </c>
      <c r="F2725" s="324" t="s">
        <v>8221</v>
      </c>
    </row>
    <row r="2726" spans="1:6" x14ac:dyDescent="0.2">
      <c r="A2726" s="187" t="s">
        <v>8600</v>
      </c>
      <c r="B2726" s="187" t="s">
        <v>8602</v>
      </c>
      <c r="C2726" s="323" t="s">
        <v>8601</v>
      </c>
      <c r="D2726" s="324" t="s">
        <v>289</v>
      </c>
      <c r="E2726" s="344">
        <v>73</v>
      </c>
      <c r="F2726" s="324" t="s">
        <v>8602</v>
      </c>
    </row>
    <row r="2727" spans="1:6" x14ac:dyDescent="0.2">
      <c r="A2727" s="187" t="s">
        <v>17807</v>
      </c>
      <c r="B2727" s="187" t="s">
        <v>17809</v>
      </c>
      <c r="C2727" s="323" t="s">
        <v>17808</v>
      </c>
      <c r="D2727" s="324" t="s">
        <v>289</v>
      </c>
      <c r="E2727" s="344">
        <v>2250</v>
      </c>
      <c r="F2727" s="324" t="s">
        <v>17809</v>
      </c>
    </row>
    <row r="2728" spans="1:6" x14ac:dyDescent="0.2">
      <c r="A2728" s="187" t="s">
        <v>2476</v>
      </c>
      <c r="B2728" s="187" t="s">
        <v>2478</v>
      </c>
      <c r="C2728" s="323" t="s">
        <v>2477</v>
      </c>
      <c r="D2728" s="324" t="s">
        <v>289</v>
      </c>
      <c r="E2728" s="344">
        <v>11569.82</v>
      </c>
      <c r="F2728" s="324" t="s">
        <v>2478</v>
      </c>
    </row>
    <row r="2729" spans="1:6" x14ac:dyDescent="0.2">
      <c r="A2729" s="187" t="s">
        <v>2479</v>
      </c>
      <c r="B2729" s="187" t="s">
        <v>2481</v>
      </c>
      <c r="C2729" s="323" t="s">
        <v>2480</v>
      </c>
      <c r="D2729" s="324" t="s">
        <v>289</v>
      </c>
      <c r="E2729" s="344">
        <v>4255.51</v>
      </c>
      <c r="F2729" s="324" t="s">
        <v>2481</v>
      </c>
    </row>
    <row r="2730" spans="1:6" x14ac:dyDescent="0.2">
      <c r="A2730" s="187" t="s">
        <v>15394</v>
      </c>
      <c r="B2730" s="187" t="s">
        <v>15396</v>
      </c>
      <c r="C2730" s="323" t="s">
        <v>15395</v>
      </c>
      <c r="D2730" s="324" t="s">
        <v>289</v>
      </c>
      <c r="E2730" s="344">
        <v>132</v>
      </c>
      <c r="F2730" s="324" t="s">
        <v>15396</v>
      </c>
    </row>
    <row r="2731" spans="1:6" x14ac:dyDescent="0.2">
      <c r="A2731" s="187" t="s">
        <v>12544</v>
      </c>
      <c r="B2731" s="187" t="s">
        <v>12546</v>
      </c>
      <c r="C2731" s="323" t="s">
        <v>12545</v>
      </c>
      <c r="D2731" s="324" t="s">
        <v>289</v>
      </c>
      <c r="E2731" s="344">
        <v>19.600000000000001</v>
      </c>
      <c r="F2731" s="324" t="s">
        <v>12546</v>
      </c>
    </row>
    <row r="2732" spans="1:6" ht="25.5" x14ac:dyDescent="0.2">
      <c r="A2732" s="187" t="s">
        <v>12547</v>
      </c>
      <c r="B2732" s="187" t="s">
        <v>12549</v>
      </c>
      <c r="C2732" s="323" t="s">
        <v>12548</v>
      </c>
      <c r="D2732" s="324" t="s">
        <v>289</v>
      </c>
      <c r="E2732" s="344">
        <v>14160</v>
      </c>
      <c r="F2732" s="324" t="s">
        <v>12549</v>
      </c>
    </row>
    <row r="2733" spans="1:6" x14ac:dyDescent="0.2">
      <c r="A2733" s="187" t="s">
        <v>24633</v>
      </c>
      <c r="B2733" s="187" t="s">
        <v>24635</v>
      </c>
      <c r="C2733" s="323" t="s">
        <v>24634</v>
      </c>
      <c r="D2733" s="324" t="s">
        <v>289</v>
      </c>
      <c r="E2733" s="344">
        <v>8780.93</v>
      </c>
      <c r="F2733" s="324" t="s">
        <v>24635</v>
      </c>
    </row>
    <row r="2734" spans="1:6" ht="25.5" x14ac:dyDescent="0.2">
      <c r="A2734" s="187" t="s">
        <v>19432</v>
      </c>
      <c r="B2734" s="187" t="s">
        <v>19434</v>
      </c>
      <c r="C2734" s="323" t="s">
        <v>19433</v>
      </c>
      <c r="D2734" s="324" t="s">
        <v>289</v>
      </c>
      <c r="E2734" s="344">
        <v>45301.81</v>
      </c>
      <c r="F2734" s="324" t="s">
        <v>19434</v>
      </c>
    </row>
    <row r="2735" spans="1:6" x14ac:dyDescent="0.2">
      <c r="A2735" s="187" t="s">
        <v>15821</v>
      </c>
      <c r="B2735" s="187" t="s">
        <v>15823</v>
      </c>
      <c r="C2735" s="323" t="s">
        <v>15822</v>
      </c>
      <c r="D2735" s="324" t="s">
        <v>289</v>
      </c>
      <c r="E2735" s="344">
        <v>1082</v>
      </c>
      <c r="F2735" s="324" t="s">
        <v>15823</v>
      </c>
    </row>
    <row r="2736" spans="1:6" x14ac:dyDescent="0.2">
      <c r="A2736" s="187" t="s">
        <v>13366</v>
      </c>
      <c r="B2736" s="187" t="s">
        <v>13368</v>
      </c>
      <c r="C2736" s="323" t="s">
        <v>13367</v>
      </c>
      <c r="D2736" s="324" t="s">
        <v>289</v>
      </c>
      <c r="E2736" s="344">
        <v>2200</v>
      </c>
      <c r="F2736" s="324" t="s">
        <v>13368</v>
      </c>
    </row>
    <row r="2737" spans="1:6" x14ac:dyDescent="0.2">
      <c r="A2737" s="187" t="s">
        <v>15949</v>
      </c>
      <c r="B2737" s="187" t="s">
        <v>15951</v>
      </c>
      <c r="C2737" s="323" t="s">
        <v>15950</v>
      </c>
      <c r="D2737" s="324" t="s">
        <v>289</v>
      </c>
      <c r="E2737" s="344">
        <v>791</v>
      </c>
      <c r="F2737" s="324" t="s">
        <v>15951</v>
      </c>
    </row>
    <row r="2738" spans="1:6" x14ac:dyDescent="0.2">
      <c r="A2738" s="187" t="s">
        <v>15952</v>
      </c>
      <c r="B2738" s="187" t="s">
        <v>15954</v>
      </c>
      <c r="C2738" s="323" t="s">
        <v>15953</v>
      </c>
      <c r="D2738" s="324" t="s">
        <v>289</v>
      </c>
      <c r="E2738" s="344">
        <v>1968</v>
      </c>
      <c r="F2738" s="324" t="s">
        <v>15954</v>
      </c>
    </row>
    <row r="2739" spans="1:6" x14ac:dyDescent="0.2">
      <c r="A2739" s="187" t="s">
        <v>7857</v>
      </c>
      <c r="B2739" s="187" t="s">
        <v>7859</v>
      </c>
      <c r="C2739" s="323" t="s">
        <v>7858</v>
      </c>
      <c r="D2739" s="324" t="s">
        <v>7113</v>
      </c>
      <c r="E2739" s="344">
        <v>114.04</v>
      </c>
      <c r="F2739" s="324" t="s">
        <v>7859</v>
      </c>
    </row>
    <row r="2740" spans="1:6" x14ac:dyDescent="0.2">
      <c r="A2740" s="187" t="s">
        <v>7860</v>
      </c>
      <c r="B2740" s="187" t="s">
        <v>7862</v>
      </c>
      <c r="C2740" s="323" t="s">
        <v>7861</v>
      </c>
      <c r="D2740" s="324" t="s">
        <v>7113</v>
      </c>
      <c r="E2740" s="344">
        <v>42.06</v>
      </c>
      <c r="F2740" s="324" t="s">
        <v>7862</v>
      </c>
    </row>
    <row r="2741" spans="1:6" x14ac:dyDescent="0.2">
      <c r="A2741" s="187" t="s">
        <v>21911</v>
      </c>
      <c r="B2741" s="187" t="s">
        <v>21913</v>
      </c>
      <c r="C2741" s="323" t="s">
        <v>21912</v>
      </c>
      <c r="D2741" s="324" t="s">
        <v>289</v>
      </c>
      <c r="E2741" s="344">
        <v>89.36</v>
      </c>
      <c r="F2741" s="324" t="s">
        <v>21913</v>
      </c>
    </row>
    <row r="2742" spans="1:6" x14ac:dyDescent="0.2">
      <c r="A2742" s="187" t="s">
        <v>15876</v>
      </c>
      <c r="B2742" s="187" t="s">
        <v>15878</v>
      </c>
      <c r="C2742" s="323" t="s">
        <v>15877</v>
      </c>
      <c r="D2742" s="324" t="s">
        <v>289</v>
      </c>
      <c r="E2742" s="344">
        <v>52.9</v>
      </c>
      <c r="F2742" s="324" t="s">
        <v>15878</v>
      </c>
    </row>
    <row r="2743" spans="1:6" x14ac:dyDescent="0.2">
      <c r="A2743" s="187" t="s">
        <v>16251</v>
      </c>
      <c r="B2743" s="187" t="s">
        <v>16253</v>
      </c>
      <c r="C2743" s="323" t="s">
        <v>16252</v>
      </c>
      <c r="D2743" s="324" t="s">
        <v>289</v>
      </c>
      <c r="E2743" s="344">
        <v>70.7</v>
      </c>
      <c r="F2743" s="324" t="s">
        <v>16253</v>
      </c>
    </row>
    <row r="2744" spans="1:6" x14ac:dyDescent="0.2">
      <c r="A2744" s="187" t="s">
        <v>16023</v>
      </c>
      <c r="B2744" s="187" t="s">
        <v>16025</v>
      </c>
      <c r="C2744" s="323" t="s">
        <v>16024</v>
      </c>
      <c r="D2744" s="324" t="s">
        <v>289</v>
      </c>
      <c r="E2744" s="344">
        <v>105</v>
      </c>
      <c r="F2744" s="324" t="s">
        <v>16025</v>
      </c>
    </row>
    <row r="2745" spans="1:6" x14ac:dyDescent="0.2">
      <c r="A2745" s="187" t="s">
        <v>21920</v>
      </c>
      <c r="B2745" s="187" t="s">
        <v>21922</v>
      </c>
      <c r="C2745" s="323" t="s">
        <v>21921</v>
      </c>
      <c r="D2745" s="324" t="s">
        <v>289</v>
      </c>
      <c r="E2745" s="344">
        <v>88.08</v>
      </c>
      <c r="F2745" s="324" t="s">
        <v>21922</v>
      </c>
    </row>
    <row r="2746" spans="1:6" ht="38.25" x14ac:dyDescent="0.2">
      <c r="A2746" s="187" t="s">
        <v>21562</v>
      </c>
      <c r="B2746" s="187" t="s">
        <v>21564</v>
      </c>
      <c r="C2746" s="323" t="s">
        <v>21563</v>
      </c>
      <c r="D2746" s="324" t="s">
        <v>289</v>
      </c>
      <c r="E2746" s="344">
        <v>2318.8000000000002</v>
      </c>
      <c r="F2746" s="324" t="s">
        <v>21564</v>
      </c>
    </row>
    <row r="2747" spans="1:6" ht="38.25" x14ac:dyDescent="0.2">
      <c r="A2747" s="187" t="s">
        <v>21559</v>
      </c>
      <c r="B2747" s="187" t="s">
        <v>21561</v>
      </c>
      <c r="C2747" s="323" t="s">
        <v>21560</v>
      </c>
      <c r="D2747" s="324" t="s">
        <v>289</v>
      </c>
      <c r="E2747" s="344">
        <v>4861.62</v>
      </c>
      <c r="F2747" s="324" t="s">
        <v>21561</v>
      </c>
    </row>
    <row r="2748" spans="1:6" ht="38.25" x14ac:dyDescent="0.2">
      <c r="A2748" s="187" t="s">
        <v>18168</v>
      </c>
      <c r="B2748" s="187" t="s">
        <v>18170</v>
      </c>
      <c r="C2748" s="323" t="s">
        <v>18169</v>
      </c>
      <c r="D2748" s="324" t="s">
        <v>289</v>
      </c>
      <c r="E2748" s="344">
        <v>3603.01</v>
      </c>
      <c r="F2748" s="324" t="s">
        <v>18170</v>
      </c>
    </row>
    <row r="2749" spans="1:6" x14ac:dyDescent="0.2">
      <c r="A2749" s="187" t="s">
        <v>18189</v>
      </c>
      <c r="B2749" s="187" t="s">
        <v>18191</v>
      </c>
      <c r="C2749" s="323" t="s">
        <v>18190</v>
      </c>
      <c r="D2749" s="324" t="s">
        <v>289</v>
      </c>
      <c r="E2749" s="344">
        <v>0.23</v>
      </c>
      <c r="F2749" s="324" t="s">
        <v>18191</v>
      </c>
    </row>
    <row r="2750" spans="1:6" x14ac:dyDescent="0.2">
      <c r="A2750" s="187" t="s">
        <v>21619</v>
      </c>
      <c r="B2750" s="187" t="s">
        <v>21621</v>
      </c>
      <c r="C2750" s="323" t="s">
        <v>21620</v>
      </c>
      <c r="D2750" s="324" t="s">
        <v>289</v>
      </c>
      <c r="E2750" s="344">
        <v>869.05</v>
      </c>
      <c r="F2750" s="324" t="s">
        <v>21621</v>
      </c>
    </row>
    <row r="2751" spans="1:6" x14ac:dyDescent="0.2">
      <c r="A2751" s="187" t="s">
        <v>8912</v>
      </c>
      <c r="B2751" s="187" t="s">
        <v>8914</v>
      </c>
      <c r="C2751" s="323" t="s">
        <v>8913</v>
      </c>
      <c r="D2751" s="324" t="s">
        <v>289</v>
      </c>
      <c r="E2751" s="344">
        <v>25.47</v>
      </c>
      <c r="F2751" s="324" t="s">
        <v>8914</v>
      </c>
    </row>
    <row r="2752" spans="1:6" x14ac:dyDescent="0.2">
      <c r="A2752" s="187" t="s">
        <v>8915</v>
      </c>
      <c r="B2752" s="187" t="s">
        <v>8917</v>
      </c>
      <c r="C2752" s="323" t="s">
        <v>8916</v>
      </c>
      <c r="D2752" s="324" t="s">
        <v>289</v>
      </c>
      <c r="E2752" s="344">
        <v>25.47</v>
      </c>
      <c r="F2752" s="324" t="s">
        <v>8917</v>
      </c>
    </row>
    <row r="2753" spans="1:6" x14ac:dyDescent="0.2">
      <c r="A2753" s="187" t="s">
        <v>20525</v>
      </c>
      <c r="B2753" s="187" t="s">
        <v>20527</v>
      </c>
      <c r="C2753" s="323" t="s">
        <v>20526</v>
      </c>
      <c r="D2753" s="324" t="s">
        <v>623</v>
      </c>
      <c r="E2753" s="344">
        <v>2621.67</v>
      </c>
      <c r="F2753" s="324" t="s">
        <v>20527</v>
      </c>
    </row>
    <row r="2754" spans="1:6" x14ac:dyDescent="0.2">
      <c r="A2754" s="187" t="s">
        <v>22394</v>
      </c>
      <c r="B2754" s="187" t="s">
        <v>22396</v>
      </c>
      <c r="C2754" s="323" t="s">
        <v>22395</v>
      </c>
      <c r="D2754" s="324" t="s">
        <v>623</v>
      </c>
      <c r="E2754" s="344">
        <v>823.26</v>
      </c>
      <c r="F2754" s="324" t="s">
        <v>22396</v>
      </c>
    </row>
    <row r="2755" spans="1:6" x14ac:dyDescent="0.2">
      <c r="A2755" s="187" t="s">
        <v>18198</v>
      </c>
      <c r="B2755" s="187" t="s">
        <v>18200</v>
      </c>
      <c r="C2755" s="323" t="s">
        <v>18199</v>
      </c>
      <c r="D2755" s="324" t="s">
        <v>623</v>
      </c>
      <c r="E2755" s="344">
        <v>368.23</v>
      </c>
      <c r="F2755" s="324" t="s">
        <v>18200</v>
      </c>
    </row>
    <row r="2756" spans="1:6" x14ac:dyDescent="0.2">
      <c r="A2756" s="187" t="s">
        <v>13503</v>
      </c>
      <c r="B2756" s="187" t="s">
        <v>13505</v>
      </c>
      <c r="C2756" s="323" t="s">
        <v>13504</v>
      </c>
      <c r="D2756" s="324" t="s">
        <v>623</v>
      </c>
      <c r="E2756" s="344">
        <v>878.94</v>
      </c>
      <c r="F2756" s="324" t="s">
        <v>13505</v>
      </c>
    </row>
    <row r="2757" spans="1:6" x14ac:dyDescent="0.2">
      <c r="A2757" s="187" t="s">
        <v>23766</v>
      </c>
      <c r="B2757" s="187" t="s">
        <v>23768</v>
      </c>
      <c r="C2757" s="323" t="s">
        <v>23767</v>
      </c>
      <c r="D2757" s="324" t="s">
        <v>623</v>
      </c>
      <c r="E2757" s="344">
        <v>464.06</v>
      </c>
      <c r="F2757" s="324" t="s">
        <v>23768</v>
      </c>
    </row>
    <row r="2758" spans="1:6" x14ac:dyDescent="0.2">
      <c r="A2758" s="187" t="s">
        <v>23266</v>
      </c>
      <c r="B2758" s="187" t="s">
        <v>23268</v>
      </c>
      <c r="C2758" s="323" t="s">
        <v>23267</v>
      </c>
      <c r="D2758" s="324" t="s">
        <v>289</v>
      </c>
      <c r="E2758" s="344">
        <v>475.54</v>
      </c>
      <c r="F2758" s="324" t="s">
        <v>23268</v>
      </c>
    </row>
    <row r="2759" spans="1:6" x14ac:dyDescent="0.2">
      <c r="A2759" s="187" t="s">
        <v>21742</v>
      </c>
      <c r="B2759" s="187" t="s">
        <v>21744</v>
      </c>
      <c r="C2759" s="323" t="s">
        <v>21743</v>
      </c>
      <c r="D2759" s="324" t="s">
        <v>623</v>
      </c>
      <c r="E2759" s="344">
        <v>381.23</v>
      </c>
      <c r="F2759" s="324" t="s">
        <v>21744</v>
      </c>
    </row>
    <row r="2760" spans="1:6" x14ac:dyDescent="0.2">
      <c r="A2760" s="187" t="s">
        <v>10043</v>
      </c>
      <c r="B2760" s="187" t="s">
        <v>10045</v>
      </c>
      <c r="C2760" s="323" t="s">
        <v>10044</v>
      </c>
      <c r="D2760" s="324" t="s">
        <v>289</v>
      </c>
      <c r="E2760" s="344">
        <v>306.58</v>
      </c>
      <c r="F2760" s="324" t="s">
        <v>10045</v>
      </c>
    </row>
    <row r="2761" spans="1:6" x14ac:dyDescent="0.2">
      <c r="A2761" s="187" t="s">
        <v>6790</v>
      </c>
      <c r="B2761" s="187" t="s">
        <v>6792</v>
      </c>
      <c r="C2761" s="323" t="s">
        <v>6791</v>
      </c>
      <c r="D2761" s="324" t="s">
        <v>623</v>
      </c>
      <c r="E2761" s="344">
        <v>120</v>
      </c>
      <c r="F2761" s="324" t="s">
        <v>6792</v>
      </c>
    </row>
    <row r="2762" spans="1:6" ht="38.25" x14ac:dyDescent="0.2">
      <c r="A2762" s="187" t="s">
        <v>13233</v>
      </c>
      <c r="B2762" s="187" t="s">
        <v>13235</v>
      </c>
      <c r="C2762" s="323" t="s">
        <v>13234</v>
      </c>
      <c r="D2762" s="324" t="s">
        <v>623</v>
      </c>
      <c r="E2762" s="344">
        <v>556.30999999999995</v>
      </c>
      <c r="F2762" s="324" t="s">
        <v>13235</v>
      </c>
    </row>
    <row r="2763" spans="1:6" x14ac:dyDescent="0.2">
      <c r="A2763" s="187" t="s">
        <v>23263</v>
      </c>
      <c r="B2763" s="187" t="s">
        <v>23265</v>
      </c>
      <c r="C2763" s="323" t="s">
        <v>23264</v>
      </c>
      <c r="D2763" s="324" t="s">
        <v>623</v>
      </c>
      <c r="E2763" s="344">
        <v>274.37</v>
      </c>
      <c r="F2763" s="324" t="s">
        <v>23265</v>
      </c>
    </row>
    <row r="2764" spans="1:6" x14ac:dyDescent="0.2">
      <c r="A2764" s="187" t="s">
        <v>2482</v>
      </c>
      <c r="B2764" s="187" t="s">
        <v>2484</v>
      </c>
      <c r="C2764" s="323" t="s">
        <v>2483</v>
      </c>
      <c r="D2764" s="324" t="s">
        <v>623</v>
      </c>
      <c r="E2764" s="344">
        <v>235.66</v>
      </c>
      <c r="F2764" s="324" t="s">
        <v>2484</v>
      </c>
    </row>
    <row r="2765" spans="1:6" x14ac:dyDescent="0.2">
      <c r="A2765" s="187" t="s">
        <v>2485</v>
      </c>
      <c r="B2765" s="187" t="s">
        <v>2487</v>
      </c>
      <c r="C2765" s="323" t="s">
        <v>2486</v>
      </c>
      <c r="D2765" s="324" t="s">
        <v>623</v>
      </c>
      <c r="E2765" s="344">
        <v>76.349999999999994</v>
      </c>
      <c r="F2765" s="324" t="s">
        <v>2487</v>
      </c>
    </row>
    <row r="2766" spans="1:6" x14ac:dyDescent="0.2">
      <c r="A2766" s="187" t="s">
        <v>7574</v>
      </c>
      <c r="B2766" s="187" t="s">
        <v>7576</v>
      </c>
      <c r="C2766" s="323" t="s">
        <v>7575</v>
      </c>
      <c r="D2766" s="324" t="s">
        <v>623</v>
      </c>
      <c r="E2766" s="344">
        <v>88.28</v>
      </c>
      <c r="F2766" s="324" t="s">
        <v>7576</v>
      </c>
    </row>
    <row r="2767" spans="1:6" x14ac:dyDescent="0.2">
      <c r="A2767" s="187" t="s">
        <v>10851</v>
      </c>
      <c r="B2767" s="187" t="s">
        <v>10853</v>
      </c>
      <c r="C2767" s="323" t="s">
        <v>10852</v>
      </c>
      <c r="D2767" s="324" t="s">
        <v>282</v>
      </c>
      <c r="E2767" s="344">
        <v>572.58000000000004</v>
      </c>
      <c r="F2767" s="324" t="s">
        <v>10853</v>
      </c>
    </row>
    <row r="2768" spans="1:6" x14ac:dyDescent="0.2">
      <c r="A2768" s="187" t="s">
        <v>22279</v>
      </c>
      <c r="B2768" s="187" t="s">
        <v>22281</v>
      </c>
      <c r="C2768" s="323" t="s">
        <v>22280</v>
      </c>
      <c r="D2768" s="324" t="s">
        <v>289</v>
      </c>
      <c r="E2768" s="344">
        <v>18.09</v>
      </c>
      <c r="F2768" s="324" t="s">
        <v>22281</v>
      </c>
    </row>
    <row r="2769" spans="1:6" x14ac:dyDescent="0.2">
      <c r="A2769" s="187" t="s">
        <v>2488</v>
      </c>
      <c r="B2769" s="187" t="s">
        <v>2490</v>
      </c>
      <c r="C2769" s="323" t="s">
        <v>2489</v>
      </c>
      <c r="D2769" s="324" t="s">
        <v>289</v>
      </c>
      <c r="E2769" s="344">
        <v>11.67</v>
      </c>
      <c r="F2769" s="324" t="s">
        <v>2490</v>
      </c>
    </row>
    <row r="2770" spans="1:6" x14ac:dyDescent="0.2">
      <c r="A2770" s="187" t="s">
        <v>9715</v>
      </c>
      <c r="B2770" s="187" t="s">
        <v>9717</v>
      </c>
      <c r="C2770" s="323" t="s">
        <v>9716</v>
      </c>
      <c r="D2770" s="324" t="s">
        <v>289</v>
      </c>
      <c r="E2770" s="344">
        <v>89.48</v>
      </c>
      <c r="F2770" s="324" t="s">
        <v>9717</v>
      </c>
    </row>
    <row r="2771" spans="1:6" x14ac:dyDescent="0.2">
      <c r="A2771" s="187" t="s">
        <v>10127</v>
      </c>
      <c r="B2771" s="187" t="s">
        <v>10129</v>
      </c>
      <c r="C2771" s="323" t="s">
        <v>10128</v>
      </c>
      <c r="D2771" s="324" t="s">
        <v>289</v>
      </c>
      <c r="E2771" s="344">
        <v>57.58</v>
      </c>
      <c r="F2771" s="324" t="s">
        <v>10129</v>
      </c>
    </row>
    <row r="2772" spans="1:6" x14ac:dyDescent="0.2">
      <c r="A2772" s="187" t="s">
        <v>9709</v>
      </c>
      <c r="B2772" s="187" t="s">
        <v>9711</v>
      </c>
      <c r="C2772" s="323" t="s">
        <v>9710</v>
      </c>
      <c r="D2772" s="324" t="s">
        <v>289</v>
      </c>
      <c r="E2772" s="344">
        <v>2.5</v>
      </c>
      <c r="F2772" s="324" t="s">
        <v>9711</v>
      </c>
    </row>
    <row r="2773" spans="1:6" x14ac:dyDescent="0.2">
      <c r="A2773" s="187" t="s">
        <v>7078</v>
      </c>
      <c r="B2773" s="187" t="s">
        <v>7080</v>
      </c>
      <c r="C2773" s="323" t="s">
        <v>7079</v>
      </c>
      <c r="D2773" s="324" t="s">
        <v>289</v>
      </c>
      <c r="E2773" s="344">
        <v>2.19</v>
      </c>
      <c r="F2773" s="324" t="s">
        <v>7080</v>
      </c>
    </row>
    <row r="2774" spans="1:6" x14ac:dyDescent="0.2">
      <c r="A2774" s="187" t="s">
        <v>2497</v>
      </c>
      <c r="B2774" s="187" t="s">
        <v>2499</v>
      </c>
      <c r="C2774" s="323" t="s">
        <v>2498</v>
      </c>
      <c r="D2774" s="324" t="s">
        <v>289</v>
      </c>
      <c r="E2774" s="344">
        <v>11.42</v>
      </c>
      <c r="F2774" s="324" t="s">
        <v>2499</v>
      </c>
    </row>
    <row r="2775" spans="1:6" x14ac:dyDescent="0.2">
      <c r="A2775" s="187" t="s">
        <v>8056</v>
      </c>
      <c r="B2775" s="187" t="s">
        <v>8058</v>
      </c>
      <c r="C2775" s="323" t="s">
        <v>8057</v>
      </c>
      <c r="D2775" s="324" t="s">
        <v>289</v>
      </c>
      <c r="E2775" s="344">
        <v>43.76</v>
      </c>
      <c r="F2775" s="324" t="s">
        <v>8058</v>
      </c>
    </row>
    <row r="2776" spans="1:6" ht="25.5" x14ac:dyDescent="0.2">
      <c r="A2776" s="187" t="s">
        <v>6841</v>
      </c>
      <c r="B2776" s="187" t="s">
        <v>6843</v>
      </c>
      <c r="C2776" s="323" t="s">
        <v>6842</v>
      </c>
      <c r="D2776" s="324" t="s">
        <v>289</v>
      </c>
      <c r="E2776" s="344">
        <v>26.9</v>
      </c>
      <c r="F2776" s="324" t="s">
        <v>6843</v>
      </c>
    </row>
    <row r="2777" spans="1:6" ht="25.5" x14ac:dyDescent="0.2">
      <c r="A2777" s="187" t="s">
        <v>6844</v>
      </c>
      <c r="B2777" s="187" t="s">
        <v>6846</v>
      </c>
      <c r="C2777" s="323" t="s">
        <v>6845</v>
      </c>
      <c r="D2777" s="324" t="s">
        <v>289</v>
      </c>
      <c r="E2777" s="344">
        <v>56.3</v>
      </c>
      <c r="F2777" s="324" t="s">
        <v>6846</v>
      </c>
    </row>
    <row r="2778" spans="1:6" x14ac:dyDescent="0.2">
      <c r="A2778" s="187" t="s">
        <v>16086</v>
      </c>
      <c r="B2778" s="187" t="s">
        <v>16088</v>
      </c>
      <c r="C2778" s="323" t="s">
        <v>16087</v>
      </c>
      <c r="D2778" s="324" t="s">
        <v>289</v>
      </c>
      <c r="E2778" s="344">
        <v>9.4600000000000009</v>
      </c>
      <c r="F2778" s="324" t="s">
        <v>16088</v>
      </c>
    </row>
    <row r="2779" spans="1:6" x14ac:dyDescent="0.2">
      <c r="A2779" s="187" t="s">
        <v>16089</v>
      </c>
      <c r="B2779" s="187" t="s">
        <v>16091</v>
      </c>
      <c r="C2779" s="323" t="s">
        <v>16090</v>
      </c>
      <c r="D2779" s="324" t="s">
        <v>289</v>
      </c>
      <c r="E2779" s="344">
        <v>8.0299999999999994</v>
      </c>
      <c r="F2779" s="324" t="s">
        <v>16091</v>
      </c>
    </row>
    <row r="2780" spans="1:6" x14ac:dyDescent="0.2">
      <c r="A2780" s="187" t="s">
        <v>2494</v>
      </c>
      <c r="B2780" s="187" t="s">
        <v>2496</v>
      </c>
      <c r="C2780" s="323" t="s">
        <v>2495</v>
      </c>
      <c r="D2780" s="324" t="s">
        <v>289</v>
      </c>
      <c r="E2780" s="344">
        <v>7.77</v>
      </c>
      <c r="F2780" s="324" t="s">
        <v>2496</v>
      </c>
    </row>
    <row r="2781" spans="1:6" x14ac:dyDescent="0.2">
      <c r="A2781" s="187" t="s">
        <v>16080</v>
      </c>
      <c r="B2781" s="187" t="s">
        <v>16082</v>
      </c>
      <c r="C2781" s="323" t="s">
        <v>16081</v>
      </c>
      <c r="D2781" s="324" t="s">
        <v>289</v>
      </c>
      <c r="E2781" s="344">
        <v>22.9</v>
      </c>
      <c r="F2781" s="324" t="s">
        <v>16082</v>
      </c>
    </row>
    <row r="2782" spans="1:6" x14ac:dyDescent="0.2">
      <c r="A2782" s="187" t="s">
        <v>16083</v>
      </c>
      <c r="B2782" s="187" t="s">
        <v>16085</v>
      </c>
      <c r="C2782" s="323" t="s">
        <v>16084</v>
      </c>
      <c r="D2782" s="324" t="s">
        <v>289</v>
      </c>
      <c r="E2782" s="344">
        <v>32.75</v>
      </c>
      <c r="F2782" s="324" t="s">
        <v>16085</v>
      </c>
    </row>
    <row r="2783" spans="1:6" x14ac:dyDescent="0.2">
      <c r="A2783" s="187" t="s">
        <v>16074</v>
      </c>
      <c r="B2783" s="187" t="s">
        <v>16076</v>
      </c>
      <c r="C2783" s="323" t="s">
        <v>16075</v>
      </c>
      <c r="D2783" s="324" t="s">
        <v>289</v>
      </c>
      <c r="E2783" s="344">
        <v>11.34</v>
      </c>
      <c r="F2783" s="324" t="s">
        <v>16076</v>
      </c>
    </row>
    <row r="2784" spans="1:6" x14ac:dyDescent="0.2">
      <c r="A2784" s="187" t="s">
        <v>16077</v>
      </c>
      <c r="B2784" s="187" t="s">
        <v>16079</v>
      </c>
      <c r="C2784" s="323" t="s">
        <v>16078</v>
      </c>
      <c r="D2784" s="324" t="s">
        <v>289</v>
      </c>
      <c r="E2784" s="344">
        <v>11</v>
      </c>
      <c r="F2784" s="324" t="s">
        <v>16079</v>
      </c>
    </row>
    <row r="2785" spans="1:6" x14ac:dyDescent="0.2">
      <c r="A2785" s="187" t="s">
        <v>2491</v>
      </c>
      <c r="B2785" s="187" t="s">
        <v>2493</v>
      </c>
      <c r="C2785" s="323" t="s">
        <v>2492</v>
      </c>
      <c r="D2785" s="324" t="s">
        <v>289</v>
      </c>
      <c r="E2785" s="344">
        <v>27.26</v>
      </c>
      <c r="F2785" s="324" t="s">
        <v>2493</v>
      </c>
    </row>
    <row r="2786" spans="1:6" x14ac:dyDescent="0.2">
      <c r="A2786" s="187" t="s">
        <v>7884</v>
      </c>
      <c r="B2786" s="187" t="s">
        <v>7886</v>
      </c>
      <c r="C2786" s="323" t="s">
        <v>7885</v>
      </c>
      <c r="D2786" s="324" t="s">
        <v>289</v>
      </c>
      <c r="E2786" s="344">
        <v>151.49</v>
      </c>
      <c r="F2786" s="324" t="s">
        <v>7886</v>
      </c>
    </row>
    <row r="2787" spans="1:6" x14ac:dyDescent="0.2">
      <c r="A2787" s="187" t="s">
        <v>24270</v>
      </c>
      <c r="B2787" s="187" t="s">
        <v>24272</v>
      </c>
      <c r="C2787" s="323" t="s">
        <v>24271</v>
      </c>
      <c r="D2787" s="324" t="s">
        <v>289</v>
      </c>
      <c r="E2787" s="344">
        <v>18.25</v>
      </c>
      <c r="F2787" s="324" t="s">
        <v>24272</v>
      </c>
    </row>
    <row r="2788" spans="1:6" x14ac:dyDescent="0.2">
      <c r="A2788" s="187" t="s">
        <v>22240</v>
      </c>
      <c r="B2788" s="187" t="s">
        <v>22242</v>
      </c>
      <c r="C2788" s="323" t="s">
        <v>22241</v>
      </c>
      <c r="D2788" s="324" t="s">
        <v>289</v>
      </c>
      <c r="E2788" s="344">
        <v>1.74</v>
      </c>
      <c r="F2788" s="324" t="s">
        <v>22242</v>
      </c>
    </row>
    <row r="2789" spans="1:6" x14ac:dyDescent="0.2">
      <c r="A2789" s="187" t="s">
        <v>2500</v>
      </c>
      <c r="B2789" s="187" t="s">
        <v>2502</v>
      </c>
      <c r="C2789" s="323" t="s">
        <v>2501</v>
      </c>
      <c r="D2789" s="324" t="s">
        <v>289</v>
      </c>
      <c r="E2789" s="344">
        <v>53.64</v>
      </c>
      <c r="F2789" s="324" t="s">
        <v>2502</v>
      </c>
    </row>
    <row r="2790" spans="1:6" x14ac:dyDescent="0.2">
      <c r="A2790" s="187" t="s">
        <v>2503</v>
      </c>
      <c r="B2790" s="187" t="s">
        <v>2505</v>
      </c>
      <c r="C2790" s="323" t="s">
        <v>2504</v>
      </c>
      <c r="D2790" s="324" t="s">
        <v>289</v>
      </c>
      <c r="E2790" s="344">
        <v>47.81</v>
      </c>
      <c r="F2790" s="324" t="s">
        <v>2505</v>
      </c>
    </row>
    <row r="2791" spans="1:6" x14ac:dyDescent="0.2">
      <c r="A2791" s="187" t="s">
        <v>10842</v>
      </c>
      <c r="B2791" s="187" t="s">
        <v>10844</v>
      </c>
      <c r="C2791" s="323" t="s">
        <v>10843</v>
      </c>
      <c r="D2791" s="324" t="s">
        <v>289</v>
      </c>
      <c r="E2791" s="344">
        <v>73.09</v>
      </c>
      <c r="F2791" s="324" t="s">
        <v>10844</v>
      </c>
    </row>
    <row r="2792" spans="1:6" x14ac:dyDescent="0.2">
      <c r="A2792" s="187" t="s">
        <v>2506</v>
      </c>
      <c r="B2792" s="187" t="s">
        <v>2508</v>
      </c>
      <c r="C2792" s="323" t="s">
        <v>2507</v>
      </c>
      <c r="D2792" s="324" t="s">
        <v>623</v>
      </c>
      <c r="E2792" s="344">
        <v>494.91</v>
      </c>
      <c r="F2792" s="324" t="s">
        <v>2508</v>
      </c>
    </row>
    <row r="2793" spans="1:6" x14ac:dyDescent="0.2">
      <c r="A2793" s="187" t="s">
        <v>2509</v>
      </c>
      <c r="B2793" s="187" t="s">
        <v>2511</v>
      </c>
      <c r="C2793" s="323" t="s">
        <v>2510</v>
      </c>
      <c r="D2793" s="324" t="s">
        <v>623</v>
      </c>
      <c r="E2793" s="344">
        <v>272</v>
      </c>
      <c r="F2793" s="324" t="s">
        <v>2511</v>
      </c>
    </row>
    <row r="2794" spans="1:6" ht="25.5" x14ac:dyDescent="0.2">
      <c r="A2794" s="187" t="s">
        <v>21194</v>
      </c>
      <c r="B2794" s="187" t="s">
        <v>21196</v>
      </c>
      <c r="C2794" s="323" t="s">
        <v>21195</v>
      </c>
      <c r="D2794" s="324" t="s">
        <v>289</v>
      </c>
      <c r="E2794" s="344">
        <v>792.84</v>
      </c>
      <c r="F2794" s="324" t="s">
        <v>21196</v>
      </c>
    </row>
    <row r="2795" spans="1:6" x14ac:dyDescent="0.2">
      <c r="A2795" s="187" t="s">
        <v>17040</v>
      </c>
      <c r="B2795" s="187" t="s">
        <v>17042</v>
      </c>
      <c r="C2795" s="323" t="s">
        <v>17041</v>
      </c>
      <c r="D2795" s="324" t="s">
        <v>7113</v>
      </c>
      <c r="E2795" s="344">
        <v>359.04</v>
      </c>
      <c r="F2795" s="324" t="s">
        <v>17042</v>
      </c>
    </row>
    <row r="2796" spans="1:6" x14ac:dyDescent="0.2">
      <c r="A2796" s="187" t="s">
        <v>20252</v>
      </c>
      <c r="B2796" s="187" t="s">
        <v>20254</v>
      </c>
      <c r="C2796" s="323" t="s">
        <v>20253</v>
      </c>
      <c r="D2796" s="324" t="s">
        <v>289</v>
      </c>
      <c r="E2796" s="344">
        <v>2735.83</v>
      </c>
      <c r="F2796" s="324" t="s">
        <v>20254</v>
      </c>
    </row>
    <row r="2797" spans="1:6" x14ac:dyDescent="0.2">
      <c r="A2797" s="187" t="s">
        <v>23694</v>
      </c>
      <c r="B2797" s="187" t="s">
        <v>23696</v>
      </c>
      <c r="C2797" s="323" t="s">
        <v>23695</v>
      </c>
      <c r="D2797" s="324" t="s">
        <v>289</v>
      </c>
      <c r="E2797" s="344">
        <v>609.58000000000004</v>
      </c>
      <c r="F2797" s="324" t="s">
        <v>23696</v>
      </c>
    </row>
    <row r="2798" spans="1:6" x14ac:dyDescent="0.2">
      <c r="A2798" s="187" t="s">
        <v>10151</v>
      </c>
      <c r="B2798" s="187" t="s">
        <v>10153</v>
      </c>
      <c r="C2798" s="323" t="s">
        <v>10152</v>
      </c>
      <c r="D2798" s="324" t="s">
        <v>289</v>
      </c>
      <c r="E2798" s="344">
        <v>430.91</v>
      </c>
      <c r="F2798" s="324" t="s">
        <v>10153</v>
      </c>
    </row>
    <row r="2799" spans="1:6" x14ac:dyDescent="0.2">
      <c r="A2799" s="187" t="s">
        <v>6964</v>
      </c>
      <c r="B2799" s="187" t="s">
        <v>6966</v>
      </c>
      <c r="C2799" s="323" t="s">
        <v>6965</v>
      </c>
      <c r="D2799" s="324" t="s">
        <v>289</v>
      </c>
      <c r="E2799" s="344">
        <v>388.9</v>
      </c>
      <c r="F2799" s="324" t="s">
        <v>6966</v>
      </c>
    </row>
    <row r="2800" spans="1:6" x14ac:dyDescent="0.2">
      <c r="A2800" s="187" t="s">
        <v>14547</v>
      </c>
      <c r="B2800" s="187" t="s">
        <v>14549</v>
      </c>
      <c r="C2800" s="323" t="s">
        <v>14548</v>
      </c>
      <c r="D2800" s="324" t="s">
        <v>289</v>
      </c>
      <c r="E2800" s="344">
        <v>228.65</v>
      </c>
      <c r="F2800" s="324" t="s">
        <v>14549</v>
      </c>
    </row>
    <row r="2801" spans="1:6" x14ac:dyDescent="0.2">
      <c r="A2801" s="187" t="s">
        <v>17370</v>
      </c>
      <c r="B2801" s="187" t="s">
        <v>17372</v>
      </c>
      <c r="C2801" s="323" t="s">
        <v>17371</v>
      </c>
      <c r="D2801" s="324" t="s">
        <v>289</v>
      </c>
      <c r="E2801" s="344">
        <v>618.61</v>
      </c>
      <c r="F2801" s="324" t="s">
        <v>17372</v>
      </c>
    </row>
    <row r="2802" spans="1:6" x14ac:dyDescent="0.2">
      <c r="A2802" s="187" t="s">
        <v>17367</v>
      </c>
      <c r="B2802" s="187" t="s">
        <v>17369</v>
      </c>
      <c r="C2802" s="323" t="s">
        <v>17368</v>
      </c>
      <c r="D2802" s="324" t="s">
        <v>289</v>
      </c>
      <c r="E2802" s="344">
        <v>238.62</v>
      </c>
      <c r="F2802" s="324" t="s">
        <v>17369</v>
      </c>
    </row>
    <row r="2803" spans="1:6" x14ac:dyDescent="0.2">
      <c r="A2803" s="187" t="s">
        <v>16540</v>
      </c>
      <c r="B2803" s="187" t="s">
        <v>16542</v>
      </c>
      <c r="C2803" s="323" t="s">
        <v>16541</v>
      </c>
      <c r="D2803" s="324" t="s">
        <v>289</v>
      </c>
      <c r="E2803" s="344">
        <v>188.63</v>
      </c>
      <c r="F2803" s="324" t="s">
        <v>16542</v>
      </c>
    </row>
    <row r="2804" spans="1:6" x14ac:dyDescent="0.2">
      <c r="A2804" s="187" t="s">
        <v>8657</v>
      </c>
      <c r="B2804" s="187" t="s">
        <v>8659</v>
      </c>
      <c r="C2804" s="323" t="s">
        <v>8658</v>
      </c>
      <c r="D2804" s="324" t="s">
        <v>289</v>
      </c>
      <c r="E2804" s="344">
        <v>246.23</v>
      </c>
      <c r="F2804" s="324" t="s">
        <v>8659</v>
      </c>
    </row>
    <row r="2805" spans="1:6" x14ac:dyDescent="0.2">
      <c r="A2805" s="187" t="s">
        <v>14544</v>
      </c>
      <c r="B2805" s="187" t="s">
        <v>14546</v>
      </c>
      <c r="C2805" s="323" t="s">
        <v>14545</v>
      </c>
      <c r="D2805" s="324" t="s">
        <v>289</v>
      </c>
      <c r="E2805" s="344">
        <v>382.25</v>
      </c>
      <c r="F2805" s="324" t="s">
        <v>14546</v>
      </c>
    </row>
    <row r="2806" spans="1:6" x14ac:dyDescent="0.2">
      <c r="A2806" s="187" t="s">
        <v>23340</v>
      </c>
      <c r="B2806" s="187" t="s">
        <v>23342</v>
      </c>
      <c r="C2806" s="323" t="s">
        <v>23341</v>
      </c>
      <c r="D2806" s="324" t="s">
        <v>277</v>
      </c>
      <c r="E2806" s="344">
        <v>182.42</v>
      </c>
      <c r="F2806" s="324" t="s">
        <v>23342</v>
      </c>
    </row>
    <row r="2807" spans="1:6" x14ac:dyDescent="0.2">
      <c r="A2807" s="187" t="s">
        <v>23343</v>
      </c>
      <c r="B2807" s="187" t="s">
        <v>23345</v>
      </c>
      <c r="C2807" s="323" t="s">
        <v>23344</v>
      </c>
      <c r="D2807" s="324" t="s">
        <v>7537</v>
      </c>
      <c r="E2807" s="344">
        <v>162.33000000000001</v>
      </c>
      <c r="F2807" s="324" t="s">
        <v>23345</v>
      </c>
    </row>
    <row r="2808" spans="1:6" x14ac:dyDescent="0.2">
      <c r="A2808" s="187" t="s">
        <v>19186</v>
      </c>
      <c r="B2808" s="187" t="s">
        <v>19188</v>
      </c>
      <c r="C2808" s="323" t="s">
        <v>19187</v>
      </c>
      <c r="D2808" s="324" t="s">
        <v>277</v>
      </c>
      <c r="E2808" s="344">
        <v>224.84</v>
      </c>
      <c r="F2808" s="324" t="s">
        <v>19188</v>
      </c>
    </row>
    <row r="2809" spans="1:6" x14ac:dyDescent="0.2">
      <c r="A2809" s="187" t="s">
        <v>21649</v>
      </c>
      <c r="B2809" s="187" t="s">
        <v>21651</v>
      </c>
      <c r="C2809" s="323" t="s">
        <v>21650</v>
      </c>
      <c r="D2809" s="324" t="s">
        <v>277</v>
      </c>
      <c r="E2809" s="344">
        <v>15.91</v>
      </c>
      <c r="F2809" s="324" t="s">
        <v>21651</v>
      </c>
    </row>
    <row r="2810" spans="1:6" x14ac:dyDescent="0.2">
      <c r="A2810" s="187" t="s">
        <v>21652</v>
      </c>
      <c r="B2810" s="187" t="s">
        <v>21654</v>
      </c>
      <c r="C2810" s="323" t="s">
        <v>21653</v>
      </c>
      <c r="D2810" s="324" t="s">
        <v>277</v>
      </c>
      <c r="E2810" s="344">
        <v>19.12</v>
      </c>
      <c r="F2810" s="324" t="s">
        <v>21654</v>
      </c>
    </row>
    <row r="2811" spans="1:6" x14ac:dyDescent="0.2">
      <c r="A2811" s="187" t="s">
        <v>13453</v>
      </c>
      <c r="B2811" s="187" t="s">
        <v>13455</v>
      </c>
      <c r="C2811" s="323" t="s">
        <v>13454</v>
      </c>
      <c r="D2811" s="324" t="s">
        <v>277</v>
      </c>
      <c r="E2811" s="344">
        <v>39.74</v>
      </c>
      <c r="F2811" s="324" t="s">
        <v>13455</v>
      </c>
    </row>
    <row r="2812" spans="1:6" x14ac:dyDescent="0.2">
      <c r="A2812" s="187" t="s">
        <v>17946</v>
      </c>
      <c r="B2812" s="187" t="s">
        <v>17948</v>
      </c>
      <c r="C2812" s="323" t="s">
        <v>17947</v>
      </c>
      <c r="D2812" s="324" t="s">
        <v>289</v>
      </c>
      <c r="E2812" s="344">
        <v>187.31</v>
      </c>
      <c r="F2812" s="324" t="s">
        <v>17948</v>
      </c>
    </row>
    <row r="2813" spans="1:6" x14ac:dyDescent="0.2">
      <c r="A2813" s="187" t="s">
        <v>13369</v>
      </c>
      <c r="B2813" s="187" t="s">
        <v>13371</v>
      </c>
      <c r="C2813" s="323" t="s">
        <v>13370</v>
      </c>
      <c r="D2813" s="324" t="s">
        <v>289</v>
      </c>
      <c r="E2813" s="344">
        <v>15.99</v>
      </c>
      <c r="F2813" s="324" t="s">
        <v>13371</v>
      </c>
    </row>
    <row r="2814" spans="1:6" x14ac:dyDescent="0.2">
      <c r="A2814" s="187" t="s">
        <v>13372</v>
      </c>
      <c r="B2814" s="187" t="s">
        <v>13374</v>
      </c>
      <c r="C2814" s="323" t="s">
        <v>13373</v>
      </c>
      <c r="D2814" s="324" t="s">
        <v>289</v>
      </c>
      <c r="E2814" s="344">
        <v>29.75</v>
      </c>
      <c r="F2814" s="324" t="s">
        <v>13374</v>
      </c>
    </row>
    <row r="2815" spans="1:6" x14ac:dyDescent="0.2">
      <c r="A2815" s="187" t="s">
        <v>13375</v>
      </c>
      <c r="B2815" s="187" t="s">
        <v>13377</v>
      </c>
      <c r="C2815" s="323" t="s">
        <v>13376</v>
      </c>
      <c r="D2815" s="324" t="s">
        <v>289</v>
      </c>
      <c r="E2815" s="344">
        <v>16.989999999999998</v>
      </c>
      <c r="F2815" s="324" t="s">
        <v>13377</v>
      </c>
    </row>
    <row r="2816" spans="1:6" x14ac:dyDescent="0.2">
      <c r="A2816" s="187" t="s">
        <v>22880</v>
      </c>
      <c r="B2816" s="187" t="s">
        <v>22882</v>
      </c>
      <c r="C2816" s="323" t="s">
        <v>22881</v>
      </c>
      <c r="D2816" s="324" t="s">
        <v>289</v>
      </c>
      <c r="E2816" s="344">
        <v>60.08</v>
      </c>
      <c r="F2816" s="324" t="s">
        <v>22882</v>
      </c>
    </row>
    <row r="2817" spans="1:6" x14ac:dyDescent="0.2">
      <c r="A2817" s="187" t="s">
        <v>10926</v>
      </c>
      <c r="B2817" s="187" t="s">
        <v>10928</v>
      </c>
      <c r="C2817" s="323" t="s">
        <v>10927</v>
      </c>
      <c r="D2817" s="324" t="s">
        <v>289</v>
      </c>
      <c r="E2817" s="344">
        <v>36.5</v>
      </c>
      <c r="F2817" s="324" t="s">
        <v>10928</v>
      </c>
    </row>
    <row r="2818" spans="1:6" x14ac:dyDescent="0.2">
      <c r="A2818" s="187" t="s">
        <v>15764</v>
      </c>
      <c r="B2818" s="187" t="s">
        <v>15766</v>
      </c>
      <c r="C2818" s="323" t="s">
        <v>15765</v>
      </c>
      <c r="D2818" s="324" t="s">
        <v>289</v>
      </c>
      <c r="E2818" s="344">
        <v>193.02</v>
      </c>
      <c r="F2818" s="324" t="s">
        <v>15766</v>
      </c>
    </row>
    <row r="2819" spans="1:6" x14ac:dyDescent="0.2">
      <c r="A2819" s="187" t="s">
        <v>22685</v>
      </c>
      <c r="B2819" s="187" t="s">
        <v>22687</v>
      </c>
      <c r="C2819" s="323" t="s">
        <v>22686</v>
      </c>
      <c r="D2819" s="324" t="s">
        <v>277</v>
      </c>
      <c r="E2819" s="344">
        <v>41.67</v>
      </c>
      <c r="F2819" s="324" t="s">
        <v>22687</v>
      </c>
    </row>
    <row r="2820" spans="1:6" x14ac:dyDescent="0.2">
      <c r="A2820" s="187" t="s">
        <v>2521</v>
      </c>
      <c r="B2820" s="187" t="s">
        <v>2523</v>
      </c>
      <c r="C2820" s="323" t="s">
        <v>2522</v>
      </c>
      <c r="D2820" s="324" t="s">
        <v>277</v>
      </c>
      <c r="E2820" s="344">
        <v>13.72</v>
      </c>
      <c r="F2820" s="324" t="s">
        <v>2523</v>
      </c>
    </row>
    <row r="2821" spans="1:6" x14ac:dyDescent="0.2">
      <c r="A2821" s="187" t="s">
        <v>12520</v>
      </c>
      <c r="B2821" s="187" t="s">
        <v>12522</v>
      </c>
      <c r="C2821" s="323" t="s">
        <v>12521</v>
      </c>
      <c r="D2821" s="324" t="s">
        <v>277</v>
      </c>
      <c r="E2821" s="344">
        <v>34.44</v>
      </c>
      <c r="F2821" s="324" t="s">
        <v>12522</v>
      </c>
    </row>
    <row r="2822" spans="1:6" x14ac:dyDescent="0.2">
      <c r="A2822" s="187" t="s">
        <v>24033</v>
      </c>
      <c r="B2822" s="187" t="s">
        <v>24035</v>
      </c>
      <c r="C2822" s="323" t="s">
        <v>24034</v>
      </c>
      <c r="D2822" s="324" t="s">
        <v>289</v>
      </c>
      <c r="E2822" s="344">
        <v>52.86</v>
      </c>
      <c r="F2822" s="324" t="s">
        <v>24035</v>
      </c>
    </row>
    <row r="2823" spans="1:6" x14ac:dyDescent="0.2">
      <c r="A2823" s="187" t="s">
        <v>23874</v>
      </c>
      <c r="B2823" s="187" t="s">
        <v>23876</v>
      </c>
      <c r="C2823" s="323" t="s">
        <v>23875</v>
      </c>
      <c r="D2823" s="324" t="s">
        <v>289</v>
      </c>
      <c r="E2823" s="344">
        <v>115.5</v>
      </c>
      <c r="F2823" s="324" t="s">
        <v>23876</v>
      </c>
    </row>
    <row r="2824" spans="1:6" x14ac:dyDescent="0.2">
      <c r="A2824" s="187" t="s">
        <v>23871</v>
      </c>
      <c r="B2824" s="187" t="s">
        <v>23873</v>
      </c>
      <c r="C2824" s="323" t="s">
        <v>23872</v>
      </c>
      <c r="D2824" s="324" t="s">
        <v>289</v>
      </c>
      <c r="E2824" s="344">
        <v>201.46</v>
      </c>
      <c r="F2824" s="324" t="s">
        <v>23873</v>
      </c>
    </row>
    <row r="2825" spans="1:6" x14ac:dyDescent="0.2">
      <c r="A2825" s="187" t="s">
        <v>24171</v>
      </c>
      <c r="B2825" s="187" t="s">
        <v>24173</v>
      </c>
      <c r="C2825" s="323" t="s">
        <v>24172</v>
      </c>
      <c r="D2825" s="324" t="s">
        <v>289</v>
      </c>
      <c r="E2825" s="344">
        <v>67.510000000000005</v>
      </c>
      <c r="F2825" s="324" t="s">
        <v>24173</v>
      </c>
    </row>
    <row r="2826" spans="1:6" x14ac:dyDescent="0.2">
      <c r="A2826" s="187" t="s">
        <v>23997</v>
      </c>
      <c r="B2826" s="187" t="s">
        <v>23999</v>
      </c>
      <c r="C2826" s="323" t="s">
        <v>23998</v>
      </c>
      <c r="D2826" s="324" t="s">
        <v>289</v>
      </c>
      <c r="E2826" s="344">
        <v>72.69</v>
      </c>
      <c r="F2826" s="324" t="s">
        <v>23999</v>
      </c>
    </row>
    <row r="2827" spans="1:6" x14ac:dyDescent="0.2">
      <c r="A2827" s="187" t="s">
        <v>24168</v>
      </c>
      <c r="B2827" s="187" t="s">
        <v>24170</v>
      </c>
      <c r="C2827" s="323" t="s">
        <v>24169</v>
      </c>
      <c r="D2827" s="324" t="s">
        <v>289</v>
      </c>
      <c r="E2827" s="344">
        <v>101.41</v>
      </c>
      <c r="F2827" s="324" t="s">
        <v>24170</v>
      </c>
    </row>
    <row r="2828" spans="1:6" x14ac:dyDescent="0.2">
      <c r="A2828" s="187" t="s">
        <v>24066</v>
      </c>
      <c r="B2828" s="187" t="s">
        <v>24068</v>
      </c>
      <c r="C2828" s="323" t="s">
        <v>24067</v>
      </c>
      <c r="D2828" s="324" t="s">
        <v>289</v>
      </c>
      <c r="E2828" s="344">
        <v>120.2</v>
      </c>
      <c r="F2828" s="324" t="s">
        <v>24068</v>
      </c>
    </row>
    <row r="2829" spans="1:6" x14ac:dyDescent="0.2">
      <c r="A2829" s="187" t="s">
        <v>24069</v>
      </c>
      <c r="B2829" s="187" t="s">
        <v>24071</v>
      </c>
      <c r="C2829" s="323" t="s">
        <v>24070</v>
      </c>
      <c r="D2829" s="324" t="s">
        <v>289</v>
      </c>
      <c r="E2829" s="344">
        <v>118.34</v>
      </c>
      <c r="F2829" s="324" t="s">
        <v>24071</v>
      </c>
    </row>
    <row r="2830" spans="1:6" x14ac:dyDescent="0.2">
      <c r="A2830" s="187" t="s">
        <v>2512</v>
      </c>
      <c r="B2830" s="187" t="s">
        <v>2514</v>
      </c>
      <c r="C2830" s="323" t="s">
        <v>2513</v>
      </c>
      <c r="D2830" s="324" t="s">
        <v>289</v>
      </c>
      <c r="E2830" s="344">
        <v>29.35</v>
      </c>
      <c r="F2830" s="324" t="s">
        <v>2514</v>
      </c>
    </row>
    <row r="2831" spans="1:6" x14ac:dyDescent="0.2">
      <c r="A2831" s="187" t="s">
        <v>15575</v>
      </c>
      <c r="B2831" s="187" t="s">
        <v>15577</v>
      </c>
      <c r="C2831" s="323" t="s">
        <v>15576</v>
      </c>
      <c r="D2831" s="324" t="s">
        <v>289</v>
      </c>
      <c r="E2831" s="344">
        <v>9.5</v>
      </c>
      <c r="F2831" s="324" t="s">
        <v>15577</v>
      </c>
    </row>
    <row r="2832" spans="1:6" x14ac:dyDescent="0.2">
      <c r="A2832" s="187" t="s">
        <v>8294</v>
      </c>
      <c r="B2832" s="187" t="s">
        <v>8296</v>
      </c>
      <c r="C2832" s="323" t="s">
        <v>8295</v>
      </c>
      <c r="D2832" s="324" t="s">
        <v>289</v>
      </c>
      <c r="E2832" s="344">
        <v>47.5</v>
      </c>
      <c r="F2832" s="324" t="s">
        <v>8296</v>
      </c>
    </row>
    <row r="2833" spans="1:6" x14ac:dyDescent="0.2">
      <c r="A2833" s="187" t="s">
        <v>8291</v>
      </c>
      <c r="B2833" s="187" t="s">
        <v>8293</v>
      </c>
      <c r="C2833" s="323" t="s">
        <v>8292</v>
      </c>
      <c r="D2833" s="324" t="s">
        <v>289</v>
      </c>
      <c r="E2833" s="344">
        <v>41.15</v>
      </c>
      <c r="F2833" s="324" t="s">
        <v>8293</v>
      </c>
    </row>
    <row r="2834" spans="1:6" x14ac:dyDescent="0.2">
      <c r="A2834" s="187" t="s">
        <v>15490</v>
      </c>
      <c r="B2834" s="187" t="s">
        <v>15492</v>
      </c>
      <c r="C2834" s="323" t="s">
        <v>15491</v>
      </c>
      <c r="D2834" s="324" t="s">
        <v>289</v>
      </c>
      <c r="E2834" s="344">
        <v>47.89</v>
      </c>
      <c r="F2834" s="324" t="s">
        <v>15492</v>
      </c>
    </row>
    <row r="2835" spans="1:6" x14ac:dyDescent="0.2">
      <c r="A2835" s="187" t="s">
        <v>7965</v>
      </c>
      <c r="B2835" s="187" t="s">
        <v>7967</v>
      </c>
      <c r="C2835" s="323" t="s">
        <v>7966</v>
      </c>
      <c r="D2835" s="324" t="s">
        <v>289</v>
      </c>
      <c r="E2835" s="344">
        <v>71.989999999999995</v>
      </c>
      <c r="F2835" s="324" t="s">
        <v>7967</v>
      </c>
    </row>
    <row r="2836" spans="1:6" x14ac:dyDescent="0.2">
      <c r="A2836" s="187" t="s">
        <v>2518</v>
      </c>
      <c r="B2836" s="187" t="s">
        <v>2520</v>
      </c>
      <c r="C2836" s="323" t="s">
        <v>2519</v>
      </c>
      <c r="D2836" s="324" t="s">
        <v>289</v>
      </c>
      <c r="E2836" s="344">
        <v>44.5</v>
      </c>
      <c r="F2836" s="324" t="s">
        <v>2520</v>
      </c>
    </row>
    <row r="2837" spans="1:6" x14ac:dyDescent="0.2">
      <c r="A2837" s="187" t="s">
        <v>2524</v>
      </c>
      <c r="B2837" s="187" t="s">
        <v>2526</v>
      </c>
      <c r="C2837" s="323" t="s">
        <v>2525</v>
      </c>
      <c r="D2837" s="324" t="s">
        <v>277</v>
      </c>
      <c r="E2837" s="344">
        <v>24.33</v>
      </c>
      <c r="F2837" s="324" t="s">
        <v>2526</v>
      </c>
    </row>
    <row r="2838" spans="1:6" x14ac:dyDescent="0.2">
      <c r="A2838" s="187" t="s">
        <v>8297</v>
      </c>
      <c r="B2838" s="187" t="s">
        <v>8299</v>
      </c>
      <c r="C2838" s="323" t="s">
        <v>8298</v>
      </c>
      <c r="D2838" s="324" t="s">
        <v>289</v>
      </c>
      <c r="E2838" s="344">
        <v>73</v>
      </c>
      <c r="F2838" s="324" t="s">
        <v>8299</v>
      </c>
    </row>
    <row r="2839" spans="1:6" x14ac:dyDescent="0.2">
      <c r="A2839" s="187" t="s">
        <v>6739</v>
      </c>
      <c r="B2839" s="187" t="s">
        <v>6741</v>
      </c>
      <c r="C2839" s="323" t="s">
        <v>6740</v>
      </c>
      <c r="D2839" s="324" t="s">
        <v>277</v>
      </c>
      <c r="E2839" s="344">
        <v>20.57</v>
      </c>
      <c r="F2839" s="324" t="s">
        <v>6741</v>
      </c>
    </row>
    <row r="2840" spans="1:6" x14ac:dyDescent="0.2">
      <c r="A2840" s="187" t="s">
        <v>9695</v>
      </c>
      <c r="B2840" s="187" t="s">
        <v>9696</v>
      </c>
      <c r="C2840" s="323" t="s">
        <v>6740</v>
      </c>
      <c r="D2840" s="324" t="s">
        <v>289</v>
      </c>
      <c r="E2840" s="344">
        <v>61.7</v>
      </c>
      <c r="F2840" s="324" t="s">
        <v>9696</v>
      </c>
    </row>
    <row r="2841" spans="1:6" x14ac:dyDescent="0.2">
      <c r="A2841" s="187" t="s">
        <v>14428</v>
      </c>
      <c r="B2841" s="187" t="s">
        <v>14430</v>
      </c>
      <c r="C2841" s="323" t="s">
        <v>14429</v>
      </c>
      <c r="D2841" s="324" t="s">
        <v>277</v>
      </c>
      <c r="E2841" s="344">
        <v>19.63</v>
      </c>
      <c r="F2841" s="324" t="s">
        <v>14430</v>
      </c>
    </row>
    <row r="2842" spans="1:6" x14ac:dyDescent="0.2">
      <c r="A2842" s="187" t="s">
        <v>9314</v>
      </c>
      <c r="B2842" s="187" t="s">
        <v>9316</v>
      </c>
      <c r="C2842" s="323" t="s">
        <v>9315</v>
      </c>
      <c r="D2842" s="324" t="s">
        <v>289</v>
      </c>
      <c r="E2842" s="344">
        <v>52.82</v>
      </c>
      <c r="F2842" s="324" t="s">
        <v>9316</v>
      </c>
    </row>
    <row r="2843" spans="1:6" x14ac:dyDescent="0.2">
      <c r="A2843" s="187" t="s">
        <v>2527</v>
      </c>
      <c r="B2843" s="187" t="s">
        <v>2529</v>
      </c>
      <c r="C2843" s="323" t="s">
        <v>2528</v>
      </c>
      <c r="D2843" s="324" t="s">
        <v>277</v>
      </c>
      <c r="E2843" s="344">
        <v>41.67</v>
      </c>
      <c r="F2843" s="324" t="s">
        <v>2529</v>
      </c>
    </row>
    <row r="2844" spans="1:6" x14ac:dyDescent="0.2">
      <c r="A2844" s="187" t="s">
        <v>8300</v>
      </c>
      <c r="B2844" s="187" t="s">
        <v>8302</v>
      </c>
      <c r="C2844" s="323" t="s">
        <v>8301</v>
      </c>
      <c r="D2844" s="324" t="s">
        <v>289</v>
      </c>
      <c r="E2844" s="344">
        <v>125</v>
      </c>
      <c r="F2844" s="324" t="s">
        <v>8302</v>
      </c>
    </row>
    <row r="2845" spans="1:6" x14ac:dyDescent="0.2">
      <c r="A2845" s="187" t="s">
        <v>6742</v>
      </c>
      <c r="B2845" s="187" t="s">
        <v>6744</v>
      </c>
      <c r="C2845" s="323" t="s">
        <v>6743</v>
      </c>
      <c r="D2845" s="324" t="s">
        <v>277</v>
      </c>
      <c r="E2845" s="344">
        <v>38.61</v>
      </c>
      <c r="F2845" s="324" t="s">
        <v>6744</v>
      </c>
    </row>
    <row r="2846" spans="1:6" x14ac:dyDescent="0.2">
      <c r="A2846" s="187" t="s">
        <v>9700</v>
      </c>
      <c r="B2846" s="187" t="s">
        <v>9702</v>
      </c>
      <c r="C2846" s="323" t="s">
        <v>9701</v>
      </c>
      <c r="D2846" s="324" t="s">
        <v>277</v>
      </c>
      <c r="E2846" s="344">
        <v>4.05</v>
      </c>
      <c r="F2846" s="324" t="s">
        <v>9702</v>
      </c>
    </row>
    <row r="2847" spans="1:6" x14ac:dyDescent="0.2">
      <c r="A2847" s="187" t="s">
        <v>14443</v>
      </c>
      <c r="B2847" s="187" t="s">
        <v>14445</v>
      </c>
      <c r="C2847" s="323" t="s">
        <v>14444</v>
      </c>
      <c r="D2847" s="324" t="s">
        <v>277</v>
      </c>
      <c r="E2847" s="344">
        <v>55.15</v>
      </c>
      <c r="F2847" s="324" t="s">
        <v>14445</v>
      </c>
    </row>
    <row r="2848" spans="1:6" x14ac:dyDescent="0.2">
      <c r="A2848" s="187" t="s">
        <v>9311</v>
      </c>
      <c r="B2848" s="187" t="s">
        <v>9313</v>
      </c>
      <c r="C2848" s="323" t="s">
        <v>9312</v>
      </c>
      <c r="D2848" s="324" t="s">
        <v>289</v>
      </c>
      <c r="E2848" s="344">
        <v>58.67</v>
      </c>
      <c r="F2848" s="324" t="s">
        <v>9313</v>
      </c>
    </row>
    <row r="2849" spans="1:6" x14ac:dyDescent="0.2">
      <c r="A2849" s="187" t="s">
        <v>9308</v>
      </c>
      <c r="B2849" s="187" t="s">
        <v>9310</v>
      </c>
      <c r="C2849" s="323" t="s">
        <v>9309</v>
      </c>
      <c r="D2849" s="324" t="s">
        <v>289</v>
      </c>
      <c r="E2849" s="344">
        <v>64.5</v>
      </c>
      <c r="F2849" s="324" t="s">
        <v>9310</v>
      </c>
    </row>
    <row r="2850" spans="1:6" x14ac:dyDescent="0.2">
      <c r="A2850" s="187" t="s">
        <v>13203</v>
      </c>
      <c r="B2850" s="187" t="s">
        <v>13205</v>
      </c>
      <c r="C2850" s="323" t="s">
        <v>13204</v>
      </c>
      <c r="D2850" s="324" t="s">
        <v>277</v>
      </c>
      <c r="E2850" s="344">
        <v>97.22</v>
      </c>
      <c r="F2850" s="324" t="s">
        <v>13205</v>
      </c>
    </row>
    <row r="2851" spans="1:6" x14ac:dyDescent="0.2">
      <c r="A2851" s="187" t="s">
        <v>14446</v>
      </c>
      <c r="B2851" s="187" t="s">
        <v>14448</v>
      </c>
      <c r="C2851" s="323" t="s">
        <v>14447</v>
      </c>
      <c r="D2851" s="324" t="s">
        <v>277</v>
      </c>
      <c r="E2851" s="344">
        <v>90</v>
      </c>
      <c r="F2851" s="324" t="s">
        <v>14448</v>
      </c>
    </row>
    <row r="2852" spans="1:6" x14ac:dyDescent="0.2">
      <c r="A2852" s="187" t="s">
        <v>13756</v>
      </c>
      <c r="B2852" s="187" t="s">
        <v>13758</v>
      </c>
      <c r="C2852" s="323" t="s">
        <v>13757</v>
      </c>
      <c r="D2852" s="324" t="s">
        <v>277</v>
      </c>
      <c r="E2852" s="344">
        <v>83.06</v>
      </c>
      <c r="F2852" s="324" t="s">
        <v>13758</v>
      </c>
    </row>
    <row r="2853" spans="1:6" x14ac:dyDescent="0.2">
      <c r="A2853" s="187" t="s">
        <v>9305</v>
      </c>
      <c r="B2853" s="187" t="s">
        <v>9307</v>
      </c>
      <c r="C2853" s="323" t="s">
        <v>9306</v>
      </c>
      <c r="D2853" s="324" t="s">
        <v>289</v>
      </c>
      <c r="E2853" s="344">
        <v>246.76</v>
      </c>
      <c r="F2853" s="324" t="s">
        <v>9307</v>
      </c>
    </row>
    <row r="2854" spans="1:6" x14ac:dyDescent="0.2">
      <c r="A2854" s="187" t="s">
        <v>2515</v>
      </c>
      <c r="B2854" s="187" t="s">
        <v>2517</v>
      </c>
      <c r="C2854" s="323" t="s">
        <v>2516</v>
      </c>
      <c r="D2854" s="324" t="s">
        <v>289</v>
      </c>
      <c r="E2854" s="344">
        <v>38.85</v>
      </c>
      <c r="F2854" s="324" t="s">
        <v>2517</v>
      </c>
    </row>
    <row r="2855" spans="1:6" x14ac:dyDescent="0.2">
      <c r="A2855" s="187" t="s">
        <v>18018</v>
      </c>
      <c r="B2855" s="187" t="s">
        <v>18020</v>
      </c>
      <c r="C2855" s="323" t="s">
        <v>18019</v>
      </c>
      <c r="D2855" s="324" t="s">
        <v>290</v>
      </c>
      <c r="E2855" s="344">
        <v>16.510000000000002</v>
      </c>
      <c r="F2855" s="324" t="s">
        <v>18020</v>
      </c>
    </row>
    <row r="2856" spans="1:6" x14ac:dyDescent="0.2">
      <c r="A2856" s="187" t="s">
        <v>2530</v>
      </c>
      <c r="B2856" s="187" t="s">
        <v>2532</v>
      </c>
      <c r="C2856" s="323" t="s">
        <v>2531</v>
      </c>
      <c r="D2856" s="324" t="s">
        <v>290</v>
      </c>
      <c r="E2856" s="344">
        <v>17.899999999999999</v>
      </c>
      <c r="F2856" s="324" t="s">
        <v>2532</v>
      </c>
    </row>
    <row r="2857" spans="1:6" x14ac:dyDescent="0.2">
      <c r="A2857" s="187" t="s">
        <v>20030</v>
      </c>
      <c r="B2857" s="187" t="s">
        <v>20032</v>
      </c>
      <c r="C2857" s="323" t="s">
        <v>20031</v>
      </c>
      <c r="D2857" s="324" t="s">
        <v>290</v>
      </c>
      <c r="E2857" s="344">
        <v>20.22</v>
      </c>
      <c r="F2857" s="324" t="s">
        <v>20032</v>
      </c>
    </row>
    <row r="2858" spans="1:6" x14ac:dyDescent="0.2">
      <c r="A2858" s="187" t="s">
        <v>10827</v>
      </c>
      <c r="B2858" s="187" t="s">
        <v>10829</v>
      </c>
      <c r="C2858" s="323" t="s">
        <v>10828</v>
      </c>
      <c r="D2858" s="324" t="s">
        <v>277</v>
      </c>
      <c r="E2858" s="344">
        <v>33.76</v>
      </c>
      <c r="F2858" s="324" t="s">
        <v>10829</v>
      </c>
    </row>
    <row r="2859" spans="1:6" x14ac:dyDescent="0.2">
      <c r="A2859" s="187" t="s">
        <v>2533</v>
      </c>
      <c r="B2859" s="187" t="s">
        <v>2535</v>
      </c>
      <c r="C2859" s="323" t="s">
        <v>2534</v>
      </c>
      <c r="D2859" s="324" t="s">
        <v>277</v>
      </c>
      <c r="E2859" s="344">
        <v>4.63</v>
      </c>
      <c r="F2859" s="324" t="s">
        <v>2535</v>
      </c>
    </row>
    <row r="2860" spans="1:6" x14ac:dyDescent="0.2">
      <c r="A2860" s="187" t="s">
        <v>2536</v>
      </c>
      <c r="B2860" s="187" t="s">
        <v>2538</v>
      </c>
      <c r="C2860" s="323" t="s">
        <v>2537</v>
      </c>
      <c r="D2860" s="324" t="s">
        <v>277</v>
      </c>
      <c r="E2860" s="344">
        <v>5.6</v>
      </c>
      <c r="F2860" s="324" t="s">
        <v>2538</v>
      </c>
    </row>
    <row r="2861" spans="1:6" x14ac:dyDescent="0.2">
      <c r="A2861" s="187" t="s">
        <v>7130</v>
      </c>
      <c r="B2861" s="187" t="s">
        <v>7132</v>
      </c>
      <c r="C2861" s="323" t="s">
        <v>7131</v>
      </c>
      <c r="D2861" s="324" t="s">
        <v>277</v>
      </c>
      <c r="E2861" s="344">
        <v>5.2</v>
      </c>
      <c r="F2861" s="324" t="s">
        <v>7132</v>
      </c>
    </row>
    <row r="2862" spans="1:6" x14ac:dyDescent="0.2">
      <c r="A2862" s="187" t="s">
        <v>12592</v>
      </c>
      <c r="B2862" s="187" t="s">
        <v>12594</v>
      </c>
      <c r="C2862" s="323" t="s">
        <v>12593</v>
      </c>
      <c r="D2862" s="324" t="s">
        <v>277</v>
      </c>
      <c r="E2862" s="344">
        <v>6.9</v>
      </c>
      <c r="F2862" s="324" t="s">
        <v>12594</v>
      </c>
    </row>
    <row r="2863" spans="1:6" x14ac:dyDescent="0.2">
      <c r="A2863" s="187" t="s">
        <v>7121</v>
      </c>
      <c r="B2863" s="187" t="s">
        <v>7123</v>
      </c>
      <c r="C2863" s="323" t="s">
        <v>7122</v>
      </c>
      <c r="D2863" s="324" t="s">
        <v>277</v>
      </c>
      <c r="E2863" s="344">
        <v>5.21</v>
      </c>
      <c r="F2863" s="324" t="s">
        <v>7123</v>
      </c>
    </row>
    <row r="2864" spans="1:6" x14ac:dyDescent="0.2">
      <c r="A2864" s="187" t="s">
        <v>7133</v>
      </c>
      <c r="B2864" s="187" t="s">
        <v>7135</v>
      </c>
      <c r="C2864" s="323" t="s">
        <v>7134</v>
      </c>
      <c r="D2864" s="324" t="s">
        <v>277</v>
      </c>
      <c r="E2864" s="344">
        <v>7.3</v>
      </c>
      <c r="F2864" s="324" t="s">
        <v>7135</v>
      </c>
    </row>
    <row r="2865" spans="1:6" x14ac:dyDescent="0.2">
      <c r="A2865" s="187" t="s">
        <v>7953</v>
      </c>
      <c r="B2865" s="187" t="s">
        <v>7955</v>
      </c>
      <c r="C2865" s="323" t="s">
        <v>7954</v>
      </c>
      <c r="D2865" s="324" t="s">
        <v>277</v>
      </c>
      <c r="E2865" s="344">
        <v>51.52</v>
      </c>
      <c r="F2865" s="324" t="s">
        <v>7955</v>
      </c>
    </row>
    <row r="2866" spans="1:6" x14ac:dyDescent="0.2">
      <c r="A2866" s="187" t="s">
        <v>12580</v>
      </c>
      <c r="B2866" s="187" t="s">
        <v>12582</v>
      </c>
      <c r="C2866" s="323" t="s">
        <v>12581</v>
      </c>
      <c r="D2866" s="324" t="s">
        <v>277</v>
      </c>
      <c r="E2866" s="344">
        <v>76.13</v>
      </c>
      <c r="F2866" s="324" t="s">
        <v>12582</v>
      </c>
    </row>
    <row r="2867" spans="1:6" x14ac:dyDescent="0.2">
      <c r="A2867" s="187" t="s">
        <v>12583</v>
      </c>
      <c r="B2867" s="187" t="s">
        <v>12585</v>
      </c>
      <c r="C2867" s="323" t="s">
        <v>12584</v>
      </c>
      <c r="D2867" s="324" t="s">
        <v>277</v>
      </c>
      <c r="E2867" s="344">
        <v>112.65</v>
      </c>
      <c r="F2867" s="324" t="s">
        <v>12585</v>
      </c>
    </row>
    <row r="2868" spans="1:6" x14ac:dyDescent="0.2">
      <c r="A2868" s="187" t="s">
        <v>8873</v>
      </c>
      <c r="B2868" s="187" t="s">
        <v>8875</v>
      </c>
      <c r="C2868" s="323" t="s">
        <v>8874</v>
      </c>
      <c r="D2868" s="324" t="s">
        <v>277</v>
      </c>
      <c r="E2868" s="344">
        <v>2.44</v>
      </c>
      <c r="F2868" s="324" t="s">
        <v>8875</v>
      </c>
    </row>
    <row r="2869" spans="1:6" x14ac:dyDescent="0.2">
      <c r="A2869" s="187" t="s">
        <v>12586</v>
      </c>
      <c r="B2869" s="187" t="s">
        <v>12588</v>
      </c>
      <c r="C2869" s="323" t="s">
        <v>12587</v>
      </c>
      <c r="D2869" s="324" t="s">
        <v>277</v>
      </c>
      <c r="E2869" s="344">
        <v>3.17</v>
      </c>
      <c r="F2869" s="324" t="s">
        <v>12588</v>
      </c>
    </row>
    <row r="2870" spans="1:6" x14ac:dyDescent="0.2">
      <c r="A2870" s="187" t="s">
        <v>12589</v>
      </c>
      <c r="B2870" s="187" t="s">
        <v>12591</v>
      </c>
      <c r="C2870" s="323" t="s">
        <v>12590</v>
      </c>
      <c r="D2870" s="324" t="s">
        <v>277</v>
      </c>
      <c r="E2870" s="344">
        <v>4.26</v>
      </c>
      <c r="F2870" s="324" t="s">
        <v>12591</v>
      </c>
    </row>
    <row r="2871" spans="1:6" x14ac:dyDescent="0.2">
      <c r="A2871" s="187" t="s">
        <v>12490</v>
      </c>
      <c r="B2871" s="187" t="s">
        <v>12492</v>
      </c>
      <c r="C2871" s="323" t="s">
        <v>12491</v>
      </c>
      <c r="D2871" s="324" t="s">
        <v>277</v>
      </c>
      <c r="E2871" s="344">
        <v>6.9</v>
      </c>
      <c r="F2871" s="324" t="s">
        <v>12492</v>
      </c>
    </row>
    <row r="2872" spans="1:6" x14ac:dyDescent="0.2">
      <c r="A2872" s="187" t="s">
        <v>12460</v>
      </c>
      <c r="B2872" s="187" t="s">
        <v>12462</v>
      </c>
      <c r="C2872" s="323" t="s">
        <v>12461</v>
      </c>
      <c r="D2872" s="324" t="s">
        <v>277</v>
      </c>
      <c r="E2872" s="344">
        <v>9.83</v>
      </c>
      <c r="F2872" s="324" t="s">
        <v>12462</v>
      </c>
    </row>
    <row r="2873" spans="1:6" x14ac:dyDescent="0.2">
      <c r="A2873" s="187" t="s">
        <v>12493</v>
      </c>
      <c r="B2873" s="187" t="s">
        <v>12495</v>
      </c>
      <c r="C2873" s="323" t="s">
        <v>12494</v>
      </c>
      <c r="D2873" s="324" t="s">
        <v>277</v>
      </c>
      <c r="E2873" s="344">
        <v>15.8</v>
      </c>
      <c r="F2873" s="324" t="s">
        <v>12495</v>
      </c>
    </row>
    <row r="2874" spans="1:6" x14ac:dyDescent="0.2">
      <c r="A2874" s="187" t="s">
        <v>12496</v>
      </c>
      <c r="B2874" s="187" t="s">
        <v>12498</v>
      </c>
      <c r="C2874" s="323" t="s">
        <v>12497</v>
      </c>
      <c r="D2874" s="324" t="s">
        <v>277</v>
      </c>
      <c r="E2874" s="344">
        <v>21.73</v>
      </c>
      <c r="F2874" s="324" t="s">
        <v>12498</v>
      </c>
    </row>
    <row r="2875" spans="1:6" x14ac:dyDescent="0.2">
      <c r="A2875" s="187" t="s">
        <v>8816</v>
      </c>
      <c r="B2875" s="187" t="s">
        <v>8818</v>
      </c>
      <c r="C2875" s="323" t="s">
        <v>8817</v>
      </c>
      <c r="D2875" s="324" t="s">
        <v>289</v>
      </c>
      <c r="E2875" s="344">
        <v>174.99</v>
      </c>
      <c r="F2875" s="324" t="s">
        <v>8818</v>
      </c>
    </row>
    <row r="2876" spans="1:6" x14ac:dyDescent="0.2">
      <c r="A2876" s="187" t="s">
        <v>9164</v>
      </c>
      <c r="B2876" s="187" t="s">
        <v>9166</v>
      </c>
      <c r="C2876" s="323" t="s">
        <v>9165</v>
      </c>
      <c r="D2876" s="324" t="s">
        <v>289</v>
      </c>
      <c r="E2876" s="344">
        <v>220</v>
      </c>
      <c r="F2876" s="324" t="s">
        <v>9166</v>
      </c>
    </row>
    <row r="2877" spans="1:6" x14ac:dyDescent="0.2">
      <c r="A2877" s="187" t="s">
        <v>9167</v>
      </c>
      <c r="B2877" s="187" t="s">
        <v>9169</v>
      </c>
      <c r="C2877" s="323" t="s">
        <v>9168</v>
      </c>
      <c r="D2877" s="324" t="s">
        <v>289</v>
      </c>
      <c r="E2877" s="344">
        <v>329</v>
      </c>
      <c r="F2877" s="324" t="s">
        <v>9169</v>
      </c>
    </row>
    <row r="2878" spans="1:6" x14ac:dyDescent="0.2">
      <c r="A2878" s="187" t="s">
        <v>8798</v>
      </c>
      <c r="B2878" s="187" t="s">
        <v>8800</v>
      </c>
      <c r="C2878" s="323" t="s">
        <v>8799</v>
      </c>
      <c r="D2878" s="324" t="s">
        <v>289</v>
      </c>
      <c r="E2878" s="344">
        <v>108.6</v>
      </c>
      <c r="F2878" s="324" t="s">
        <v>8800</v>
      </c>
    </row>
    <row r="2879" spans="1:6" x14ac:dyDescent="0.2">
      <c r="A2879" s="187" t="s">
        <v>9158</v>
      </c>
      <c r="B2879" s="187" t="s">
        <v>9160</v>
      </c>
      <c r="C2879" s="323" t="s">
        <v>9159</v>
      </c>
      <c r="D2879" s="324" t="s">
        <v>289</v>
      </c>
      <c r="E2879" s="344">
        <v>93.99</v>
      </c>
      <c r="F2879" s="324" t="s">
        <v>9160</v>
      </c>
    </row>
    <row r="2880" spans="1:6" x14ac:dyDescent="0.2">
      <c r="A2880" s="187" t="s">
        <v>9155</v>
      </c>
      <c r="B2880" s="187" t="s">
        <v>9157</v>
      </c>
      <c r="C2880" s="323" t="s">
        <v>9156</v>
      </c>
      <c r="D2880" s="324" t="s">
        <v>289</v>
      </c>
      <c r="E2880" s="344">
        <v>67.2</v>
      </c>
      <c r="F2880" s="324" t="s">
        <v>9157</v>
      </c>
    </row>
    <row r="2881" spans="1:6" x14ac:dyDescent="0.2">
      <c r="A2881" s="187" t="s">
        <v>9149</v>
      </c>
      <c r="B2881" s="187" t="s">
        <v>9151</v>
      </c>
      <c r="C2881" s="323" t="s">
        <v>9150</v>
      </c>
      <c r="D2881" s="324" t="s">
        <v>289</v>
      </c>
      <c r="E2881" s="344">
        <v>39.99</v>
      </c>
      <c r="F2881" s="324" t="s">
        <v>9151</v>
      </c>
    </row>
    <row r="2882" spans="1:6" x14ac:dyDescent="0.2">
      <c r="A2882" s="187" t="s">
        <v>8819</v>
      </c>
      <c r="B2882" s="187" t="s">
        <v>8821</v>
      </c>
      <c r="C2882" s="323" t="s">
        <v>8820</v>
      </c>
      <c r="D2882" s="324" t="s">
        <v>289</v>
      </c>
      <c r="E2882" s="344">
        <v>357.7</v>
      </c>
      <c r="F2882" s="324" t="s">
        <v>8821</v>
      </c>
    </row>
    <row r="2883" spans="1:6" x14ac:dyDescent="0.2">
      <c r="A2883" s="187" t="s">
        <v>9161</v>
      </c>
      <c r="B2883" s="187" t="s">
        <v>9163</v>
      </c>
      <c r="C2883" s="323" t="s">
        <v>9162</v>
      </c>
      <c r="D2883" s="324" t="s">
        <v>289</v>
      </c>
      <c r="E2883" s="344">
        <v>144.80000000000001</v>
      </c>
      <c r="F2883" s="324" t="s">
        <v>9163</v>
      </c>
    </row>
    <row r="2884" spans="1:6" x14ac:dyDescent="0.2">
      <c r="A2884" s="187" t="s">
        <v>9170</v>
      </c>
      <c r="B2884" s="187" t="s">
        <v>9172</v>
      </c>
      <c r="C2884" s="323" t="s">
        <v>9171</v>
      </c>
      <c r="D2884" s="324" t="s">
        <v>289</v>
      </c>
      <c r="E2884" s="344">
        <v>510</v>
      </c>
      <c r="F2884" s="324" t="s">
        <v>9172</v>
      </c>
    </row>
    <row r="2885" spans="1:6" x14ac:dyDescent="0.2">
      <c r="A2885" s="187" t="s">
        <v>9152</v>
      </c>
      <c r="B2885" s="187" t="s">
        <v>9154</v>
      </c>
      <c r="C2885" s="323" t="s">
        <v>9153</v>
      </c>
      <c r="D2885" s="324" t="s">
        <v>289</v>
      </c>
      <c r="E2885" s="344">
        <v>52.99</v>
      </c>
      <c r="F2885" s="324" t="s">
        <v>9154</v>
      </c>
    </row>
    <row r="2886" spans="1:6" x14ac:dyDescent="0.2">
      <c r="A2886" s="187" t="s">
        <v>7785</v>
      </c>
      <c r="B2886" s="187" t="s">
        <v>7787</v>
      </c>
      <c r="C2886" s="323" t="s">
        <v>7786</v>
      </c>
      <c r="D2886" s="324" t="s">
        <v>289</v>
      </c>
      <c r="E2886" s="344">
        <v>599.9</v>
      </c>
      <c r="F2886" s="324" t="s">
        <v>7787</v>
      </c>
    </row>
    <row r="2887" spans="1:6" x14ac:dyDescent="0.2">
      <c r="A2887" s="187" t="s">
        <v>16245</v>
      </c>
      <c r="B2887" s="187" t="s">
        <v>16247</v>
      </c>
      <c r="C2887" s="323" t="s">
        <v>16246</v>
      </c>
      <c r="D2887" s="324" t="s">
        <v>277</v>
      </c>
      <c r="E2887" s="344">
        <v>49.27</v>
      </c>
      <c r="F2887" s="324" t="s">
        <v>16247</v>
      </c>
    </row>
    <row r="2888" spans="1:6" x14ac:dyDescent="0.2">
      <c r="A2888" s="187" t="s">
        <v>16248</v>
      </c>
      <c r="B2888" s="187" t="s">
        <v>16250</v>
      </c>
      <c r="C2888" s="323" t="s">
        <v>16249</v>
      </c>
      <c r="D2888" s="324" t="s">
        <v>277</v>
      </c>
      <c r="E2888" s="344">
        <v>64.17</v>
      </c>
      <c r="F2888" s="324" t="s">
        <v>16250</v>
      </c>
    </row>
    <row r="2889" spans="1:6" x14ac:dyDescent="0.2">
      <c r="A2889" s="187" t="s">
        <v>2539</v>
      </c>
      <c r="B2889" s="187" t="s">
        <v>2541</v>
      </c>
      <c r="C2889" s="323" t="s">
        <v>2540</v>
      </c>
      <c r="D2889" s="324" t="s">
        <v>277</v>
      </c>
      <c r="E2889" s="344">
        <v>9.25</v>
      </c>
      <c r="F2889" s="324" t="s">
        <v>2541</v>
      </c>
    </row>
    <row r="2890" spans="1:6" x14ac:dyDescent="0.2">
      <c r="A2890" s="187" t="s">
        <v>21950</v>
      </c>
      <c r="B2890" s="187" t="s">
        <v>21952</v>
      </c>
      <c r="C2890" s="323" t="s">
        <v>21951</v>
      </c>
      <c r="D2890" s="324" t="s">
        <v>277</v>
      </c>
      <c r="E2890" s="344">
        <v>86</v>
      </c>
      <c r="F2890" s="324" t="s">
        <v>21952</v>
      </c>
    </row>
    <row r="2891" spans="1:6" x14ac:dyDescent="0.2">
      <c r="A2891" s="187" t="s">
        <v>2542</v>
      </c>
      <c r="B2891" s="187" t="s">
        <v>2544</v>
      </c>
      <c r="C2891" s="323" t="s">
        <v>2543</v>
      </c>
      <c r="D2891" s="324" t="s">
        <v>277</v>
      </c>
      <c r="E2891" s="344">
        <v>16.670000000000002</v>
      </c>
      <c r="F2891" s="324" t="s">
        <v>2544</v>
      </c>
    </row>
    <row r="2892" spans="1:6" x14ac:dyDescent="0.2">
      <c r="A2892" s="187" t="s">
        <v>7827</v>
      </c>
      <c r="B2892" s="187" t="s">
        <v>7829</v>
      </c>
      <c r="C2892" s="323" t="s">
        <v>7828</v>
      </c>
      <c r="D2892" s="324" t="s">
        <v>277</v>
      </c>
      <c r="E2892" s="344">
        <v>2.44</v>
      </c>
      <c r="F2892" s="324" t="s">
        <v>7829</v>
      </c>
    </row>
    <row r="2893" spans="1:6" x14ac:dyDescent="0.2">
      <c r="A2893" s="187" t="s">
        <v>7824</v>
      </c>
      <c r="B2893" s="187" t="s">
        <v>7826</v>
      </c>
      <c r="C2893" s="323" t="s">
        <v>7825</v>
      </c>
      <c r="D2893" s="324" t="s">
        <v>277</v>
      </c>
      <c r="E2893" s="344">
        <v>1.31</v>
      </c>
      <c r="F2893" s="324" t="s">
        <v>7826</v>
      </c>
    </row>
    <row r="2894" spans="1:6" x14ac:dyDescent="0.2">
      <c r="A2894" s="187" t="s">
        <v>2545</v>
      </c>
      <c r="B2894" s="187" t="s">
        <v>2547</v>
      </c>
      <c r="C2894" s="323" t="s">
        <v>2546</v>
      </c>
      <c r="D2894" s="324" t="s">
        <v>277</v>
      </c>
      <c r="E2894" s="344">
        <v>1.42</v>
      </c>
      <c r="F2894" s="324" t="s">
        <v>2547</v>
      </c>
    </row>
    <row r="2895" spans="1:6" x14ac:dyDescent="0.2">
      <c r="A2895" s="187" t="s">
        <v>2548</v>
      </c>
      <c r="B2895" s="187" t="s">
        <v>2550</v>
      </c>
      <c r="C2895" s="323" t="s">
        <v>2549</v>
      </c>
      <c r="D2895" s="324" t="s">
        <v>277</v>
      </c>
      <c r="E2895" s="344">
        <v>2.1800000000000002</v>
      </c>
      <c r="F2895" s="324" t="s">
        <v>2550</v>
      </c>
    </row>
    <row r="2896" spans="1:6" x14ac:dyDescent="0.2">
      <c r="A2896" s="187" t="s">
        <v>2551</v>
      </c>
      <c r="B2896" s="187" t="s">
        <v>2553</v>
      </c>
      <c r="C2896" s="323" t="s">
        <v>2552</v>
      </c>
      <c r="D2896" s="324" t="s">
        <v>277</v>
      </c>
      <c r="E2896" s="344">
        <v>2.71</v>
      </c>
      <c r="F2896" s="324" t="s">
        <v>2553</v>
      </c>
    </row>
    <row r="2897" spans="1:6" x14ac:dyDescent="0.2">
      <c r="A2897" s="187" t="s">
        <v>2554</v>
      </c>
      <c r="B2897" s="187" t="s">
        <v>2556</v>
      </c>
      <c r="C2897" s="323" t="s">
        <v>2555</v>
      </c>
      <c r="D2897" s="324" t="s">
        <v>277</v>
      </c>
      <c r="E2897" s="344">
        <v>4.24</v>
      </c>
      <c r="F2897" s="324" t="s">
        <v>2556</v>
      </c>
    </row>
    <row r="2898" spans="1:6" x14ac:dyDescent="0.2">
      <c r="A2898" s="187" t="s">
        <v>2560</v>
      </c>
      <c r="B2898" s="187" t="s">
        <v>2562</v>
      </c>
      <c r="C2898" s="323" t="s">
        <v>2561</v>
      </c>
      <c r="D2898" s="324" t="s">
        <v>277</v>
      </c>
      <c r="E2898" s="344">
        <v>6.2</v>
      </c>
      <c r="F2898" s="324" t="s">
        <v>2562</v>
      </c>
    </row>
    <row r="2899" spans="1:6" x14ac:dyDescent="0.2">
      <c r="A2899" s="187" t="s">
        <v>2557</v>
      </c>
      <c r="B2899" s="187" t="s">
        <v>2559</v>
      </c>
      <c r="C2899" s="323" t="s">
        <v>2558</v>
      </c>
      <c r="D2899" s="324" t="s">
        <v>277</v>
      </c>
      <c r="E2899" s="344">
        <v>5.64</v>
      </c>
      <c r="F2899" s="324" t="s">
        <v>2559</v>
      </c>
    </row>
    <row r="2900" spans="1:6" x14ac:dyDescent="0.2">
      <c r="A2900" s="187" t="s">
        <v>2563</v>
      </c>
      <c r="B2900" s="187" t="s">
        <v>2565</v>
      </c>
      <c r="C2900" s="323" t="s">
        <v>2564</v>
      </c>
      <c r="D2900" s="324" t="s">
        <v>277</v>
      </c>
      <c r="E2900" s="344">
        <v>10.14</v>
      </c>
      <c r="F2900" s="324" t="s">
        <v>2565</v>
      </c>
    </row>
    <row r="2901" spans="1:6" x14ac:dyDescent="0.2">
      <c r="A2901" s="187" t="s">
        <v>2566</v>
      </c>
      <c r="B2901" s="187" t="s">
        <v>2568</v>
      </c>
      <c r="C2901" s="323" t="s">
        <v>2567</v>
      </c>
      <c r="D2901" s="324" t="s">
        <v>277</v>
      </c>
      <c r="E2901" s="344">
        <v>14.8</v>
      </c>
      <c r="F2901" s="324" t="s">
        <v>2568</v>
      </c>
    </row>
    <row r="2902" spans="1:6" x14ac:dyDescent="0.2">
      <c r="A2902" s="187" t="s">
        <v>2569</v>
      </c>
      <c r="B2902" s="187" t="s">
        <v>2571</v>
      </c>
      <c r="C2902" s="323" t="s">
        <v>2570</v>
      </c>
      <c r="D2902" s="324" t="s">
        <v>277</v>
      </c>
      <c r="E2902" s="344">
        <v>18.559999999999999</v>
      </c>
      <c r="F2902" s="324" t="s">
        <v>2571</v>
      </c>
    </row>
    <row r="2903" spans="1:6" x14ac:dyDescent="0.2">
      <c r="A2903" s="187" t="s">
        <v>2572</v>
      </c>
      <c r="B2903" s="187" t="s">
        <v>2574</v>
      </c>
      <c r="C2903" s="323" t="s">
        <v>2573</v>
      </c>
      <c r="D2903" s="324" t="s">
        <v>277</v>
      </c>
      <c r="E2903" s="344">
        <v>29.24</v>
      </c>
      <c r="F2903" s="324" t="s">
        <v>2574</v>
      </c>
    </row>
    <row r="2904" spans="1:6" ht="38.25" x14ac:dyDescent="0.2">
      <c r="A2904" s="187" t="s">
        <v>21176</v>
      </c>
      <c r="B2904" s="187" t="s">
        <v>21178</v>
      </c>
      <c r="C2904" s="323" t="s">
        <v>21177</v>
      </c>
      <c r="D2904" s="324" t="s">
        <v>289</v>
      </c>
      <c r="E2904" s="344">
        <v>79900</v>
      </c>
      <c r="F2904" s="324" t="s">
        <v>21178</v>
      </c>
    </row>
    <row r="2905" spans="1:6" ht="25.5" x14ac:dyDescent="0.2">
      <c r="A2905" s="187" t="s">
        <v>10458</v>
      </c>
      <c r="B2905" s="187" t="s">
        <v>10460</v>
      </c>
      <c r="C2905" s="323" t="s">
        <v>10459</v>
      </c>
      <c r="D2905" s="324" t="s">
        <v>289</v>
      </c>
      <c r="E2905" s="344">
        <v>70388.350000000006</v>
      </c>
      <c r="F2905" s="324" t="s">
        <v>10460</v>
      </c>
    </row>
    <row r="2906" spans="1:6" ht="38.25" x14ac:dyDescent="0.2">
      <c r="A2906" s="187" t="s">
        <v>17189</v>
      </c>
      <c r="B2906" s="187" t="s">
        <v>17191</v>
      </c>
      <c r="C2906" s="323" t="s">
        <v>17190</v>
      </c>
      <c r="D2906" s="324" t="s">
        <v>289</v>
      </c>
      <c r="E2906" s="344">
        <v>95000</v>
      </c>
      <c r="F2906" s="324" t="s">
        <v>17191</v>
      </c>
    </row>
    <row r="2907" spans="1:6" ht="38.25" x14ac:dyDescent="0.2">
      <c r="A2907" s="187" t="s">
        <v>22823</v>
      </c>
      <c r="B2907" s="187" t="s">
        <v>22825</v>
      </c>
      <c r="C2907" s="323" t="s">
        <v>22824</v>
      </c>
      <c r="D2907" s="324" t="s">
        <v>289</v>
      </c>
      <c r="E2907" s="344">
        <v>79071.33</v>
      </c>
      <c r="F2907" s="324" t="s">
        <v>22825</v>
      </c>
    </row>
    <row r="2908" spans="1:6" x14ac:dyDescent="0.2">
      <c r="A2908" s="187" t="s">
        <v>18774</v>
      </c>
      <c r="B2908" s="187" t="s">
        <v>18776</v>
      </c>
      <c r="C2908" s="323" t="s">
        <v>18775</v>
      </c>
      <c r="D2908" s="324" t="s">
        <v>289</v>
      </c>
      <c r="E2908" s="344">
        <v>8.65</v>
      </c>
      <c r="F2908" s="324" t="s">
        <v>18776</v>
      </c>
    </row>
    <row r="2909" spans="1:6" x14ac:dyDescent="0.2">
      <c r="A2909" s="187" t="s">
        <v>2575</v>
      </c>
      <c r="B2909" s="187" t="s">
        <v>2577</v>
      </c>
      <c r="C2909" s="323" t="s">
        <v>2576</v>
      </c>
      <c r="D2909" s="324" t="s">
        <v>289</v>
      </c>
      <c r="E2909" s="344">
        <v>8.15</v>
      </c>
      <c r="F2909" s="324" t="s">
        <v>2577</v>
      </c>
    </row>
    <row r="2910" spans="1:6" x14ac:dyDescent="0.2">
      <c r="A2910" s="187" t="s">
        <v>2578</v>
      </c>
      <c r="B2910" s="187" t="s">
        <v>2580</v>
      </c>
      <c r="C2910" s="323" t="s">
        <v>2579</v>
      </c>
      <c r="D2910" s="324" t="s">
        <v>289</v>
      </c>
      <c r="E2910" s="344">
        <v>8.99</v>
      </c>
      <c r="F2910" s="324" t="s">
        <v>2580</v>
      </c>
    </row>
    <row r="2911" spans="1:6" x14ac:dyDescent="0.2">
      <c r="A2911" s="187" t="s">
        <v>2581</v>
      </c>
      <c r="B2911" s="187" t="s">
        <v>2583</v>
      </c>
      <c r="C2911" s="323" t="s">
        <v>2582</v>
      </c>
      <c r="D2911" s="324" t="s">
        <v>289</v>
      </c>
      <c r="E2911" s="344">
        <v>8.99</v>
      </c>
      <c r="F2911" s="324" t="s">
        <v>2583</v>
      </c>
    </row>
    <row r="2912" spans="1:6" x14ac:dyDescent="0.2">
      <c r="A2912" s="187" t="s">
        <v>2584</v>
      </c>
      <c r="B2912" s="187" t="s">
        <v>2586</v>
      </c>
      <c r="C2912" s="323" t="s">
        <v>2585</v>
      </c>
      <c r="D2912" s="324" t="s">
        <v>289</v>
      </c>
      <c r="E2912" s="344">
        <v>8.99</v>
      </c>
      <c r="F2912" s="324" t="s">
        <v>2586</v>
      </c>
    </row>
    <row r="2913" spans="1:6" x14ac:dyDescent="0.2">
      <c r="A2913" s="187" t="s">
        <v>6682</v>
      </c>
      <c r="B2913" s="187" t="s">
        <v>6684</v>
      </c>
      <c r="C2913" s="323" t="s">
        <v>6683</v>
      </c>
      <c r="D2913" s="324" t="s">
        <v>289</v>
      </c>
      <c r="E2913" s="344">
        <v>10.8</v>
      </c>
      <c r="F2913" s="324" t="s">
        <v>6684</v>
      </c>
    </row>
    <row r="2914" spans="1:6" x14ac:dyDescent="0.2">
      <c r="A2914" s="187" t="s">
        <v>2587</v>
      </c>
      <c r="B2914" s="187" t="s">
        <v>2589</v>
      </c>
      <c r="C2914" s="323" t="s">
        <v>2588</v>
      </c>
      <c r="D2914" s="324" t="s">
        <v>289</v>
      </c>
      <c r="E2914" s="344">
        <v>10.8</v>
      </c>
      <c r="F2914" s="324" t="s">
        <v>2589</v>
      </c>
    </row>
    <row r="2915" spans="1:6" x14ac:dyDescent="0.2">
      <c r="A2915" s="187" t="s">
        <v>6619</v>
      </c>
      <c r="B2915" s="187" t="s">
        <v>6621</v>
      </c>
      <c r="C2915" s="323" t="s">
        <v>6620</v>
      </c>
      <c r="D2915" s="324" t="s">
        <v>289</v>
      </c>
      <c r="E2915" s="344">
        <v>7.59</v>
      </c>
      <c r="F2915" s="324" t="s">
        <v>6621</v>
      </c>
    </row>
    <row r="2916" spans="1:6" x14ac:dyDescent="0.2">
      <c r="A2916" s="187" t="s">
        <v>7950</v>
      </c>
      <c r="B2916" s="187" t="s">
        <v>7952</v>
      </c>
      <c r="C2916" s="323" t="s">
        <v>7951</v>
      </c>
      <c r="D2916" s="324" t="s">
        <v>289</v>
      </c>
      <c r="E2916" s="344">
        <v>11.4</v>
      </c>
      <c r="F2916" s="324" t="s">
        <v>7952</v>
      </c>
    </row>
    <row r="2917" spans="1:6" x14ac:dyDescent="0.2">
      <c r="A2917" s="187" t="s">
        <v>18711</v>
      </c>
      <c r="B2917" s="187" t="s">
        <v>18713</v>
      </c>
      <c r="C2917" s="323" t="s">
        <v>18712</v>
      </c>
      <c r="D2917" s="324" t="s">
        <v>289</v>
      </c>
      <c r="E2917" s="344">
        <v>2.73</v>
      </c>
      <c r="F2917" s="324" t="s">
        <v>18713</v>
      </c>
    </row>
    <row r="2918" spans="1:6" x14ac:dyDescent="0.2">
      <c r="A2918" s="187" t="s">
        <v>18705</v>
      </c>
      <c r="B2918" s="187" t="s">
        <v>18707</v>
      </c>
      <c r="C2918" s="323" t="s">
        <v>18706</v>
      </c>
      <c r="D2918" s="324" t="s">
        <v>289</v>
      </c>
      <c r="E2918" s="344">
        <v>2.37</v>
      </c>
      <c r="F2918" s="324" t="s">
        <v>18707</v>
      </c>
    </row>
    <row r="2919" spans="1:6" x14ac:dyDescent="0.2">
      <c r="A2919" s="187" t="s">
        <v>18708</v>
      </c>
      <c r="B2919" s="187" t="s">
        <v>18710</v>
      </c>
      <c r="C2919" s="323" t="s">
        <v>18709</v>
      </c>
      <c r="D2919" s="324" t="s">
        <v>289</v>
      </c>
      <c r="E2919" s="344">
        <v>2.37</v>
      </c>
      <c r="F2919" s="324" t="s">
        <v>18710</v>
      </c>
    </row>
    <row r="2920" spans="1:6" x14ac:dyDescent="0.2">
      <c r="A2920" s="187" t="s">
        <v>11034</v>
      </c>
      <c r="B2920" s="187" t="s">
        <v>11036</v>
      </c>
      <c r="C2920" s="323" t="s">
        <v>11035</v>
      </c>
      <c r="D2920" s="324" t="s">
        <v>289</v>
      </c>
      <c r="E2920" s="344">
        <v>12.4</v>
      </c>
      <c r="F2920" s="324" t="s">
        <v>11036</v>
      </c>
    </row>
    <row r="2921" spans="1:6" x14ac:dyDescent="0.2">
      <c r="A2921" s="187" t="s">
        <v>17657</v>
      </c>
      <c r="B2921" s="187" t="s">
        <v>17659</v>
      </c>
      <c r="C2921" s="323" t="s">
        <v>17658</v>
      </c>
      <c r="D2921" s="324" t="s">
        <v>289</v>
      </c>
      <c r="E2921" s="344">
        <v>1.48</v>
      </c>
      <c r="F2921" s="324" t="s">
        <v>17659</v>
      </c>
    </row>
    <row r="2922" spans="1:6" x14ac:dyDescent="0.2">
      <c r="A2922" s="187" t="s">
        <v>17660</v>
      </c>
      <c r="B2922" s="187" t="s">
        <v>17662</v>
      </c>
      <c r="C2922" s="323" t="s">
        <v>17661</v>
      </c>
      <c r="D2922" s="324" t="s">
        <v>289</v>
      </c>
      <c r="E2922" s="344">
        <v>2</v>
      </c>
      <c r="F2922" s="324" t="s">
        <v>17662</v>
      </c>
    </row>
    <row r="2923" spans="1:6" x14ac:dyDescent="0.2">
      <c r="A2923" s="187" t="s">
        <v>9323</v>
      </c>
      <c r="B2923" s="187" t="s">
        <v>9325</v>
      </c>
      <c r="C2923" s="323" t="s">
        <v>9324</v>
      </c>
      <c r="D2923" s="324" t="s">
        <v>289</v>
      </c>
      <c r="E2923" s="344">
        <v>3.6</v>
      </c>
      <c r="F2923" s="324" t="s">
        <v>9325</v>
      </c>
    </row>
    <row r="2924" spans="1:6" x14ac:dyDescent="0.2">
      <c r="A2924" s="187" t="s">
        <v>9317</v>
      </c>
      <c r="B2924" s="187" t="s">
        <v>9319</v>
      </c>
      <c r="C2924" s="323" t="s">
        <v>9318</v>
      </c>
      <c r="D2924" s="324" t="s">
        <v>289</v>
      </c>
      <c r="E2924" s="344">
        <v>2.4</v>
      </c>
      <c r="F2924" s="324" t="s">
        <v>9319</v>
      </c>
    </row>
    <row r="2925" spans="1:6" x14ac:dyDescent="0.2">
      <c r="A2925" s="187" t="s">
        <v>9320</v>
      </c>
      <c r="B2925" s="187" t="s">
        <v>9322</v>
      </c>
      <c r="C2925" s="323" t="s">
        <v>9321</v>
      </c>
      <c r="D2925" s="324" t="s">
        <v>289</v>
      </c>
      <c r="E2925" s="344">
        <v>4.4400000000000004</v>
      </c>
      <c r="F2925" s="324" t="s">
        <v>9322</v>
      </c>
    </row>
    <row r="2926" spans="1:6" ht="25.5" x14ac:dyDescent="0.2">
      <c r="A2926" s="187" t="s">
        <v>7968</v>
      </c>
      <c r="B2926" s="187" t="s">
        <v>7970</v>
      </c>
      <c r="C2926" s="323" t="s">
        <v>7969</v>
      </c>
      <c r="D2926" s="324" t="s">
        <v>289</v>
      </c>
      <c r="E2926" s="344">
        <v>4.3</v>
      </c>
      <c r="F2926" s="324" t="s">
        <v>7970</v>
      </c>
    </row>
    <row r="2927" spans="1:6" x14ac:dyDescent="0.2">
      <c r="A2927" s="187" t="s">
        <v>9326</v>
      </c>
      <c r="B2927" s="187" t="s">
        <v>9328</v>
      </c>
      <c r="C2927" s="323" t="s">
        <v>9327</v>
      </c>
      <c r="D2927" s="324" t="s">
        <v>289</v>
      </c>
      <c r="E2927" s="344">
        <v>4.3</v>
      </c>
      <c r="F2927" s="324" t="s">
        <v>9328</v>
      </c>
    </row>
    <row r="2928" spans="1:6" x14ac:dyDescent="0.2">
      <c r="A2928" s="187" t="s">
        <v>23916</v>
      </c>
      <c r="B2928" s="187" t="s">
        <v>23918</v>
      </c>
      <c r="C2928" s="323" t="s">
        <v>23917</v>
      </c>
      <c r="D2928" s="324" t="s">
        <v>289</v>
      </c>
      <c r="E2928" s="344">
        <v>10.07</v>
      </c>
      <c r="F2928" s="324" t="s">
        <v>23918</v>
      </c>
    </row>
    <row r="2929" spans="1:6" x14ac:dyDescent="0.2">
      <c r="A2929" s="187" t="s">
        <v>24204</v>
      </c>
      <c r="B2929" s="187" t="s">
        <v>24206</v>
      </c>
      <c r="C2929" s="323" t="s">
        <v>24205</v>
      </c>
      <c r="D2929" s="324" t="s">
        <v>289</v>
      </c>
      <c r="E2929" s="344">
        <v>6.87</v>
      </c>
      <c r="F2929" s="324" t="s">
        <v>24206</v>
      </c>
    </row>
    <row r="2930" spans="1:6" ht="25.5" x14ac:dyDescent="0.2">
      <c r="A2930" s="187" t="s">
        <v>2590</v>
      </c>
      <c r="B2930" s="187" t="s">
        <v>2592</v>
      </c>
      <c r="C2930" s="323" t="s">
        <v>2591</v>
      </c>
      <c r="D2930" s="324" t="s">
        <v>289</v>
      </c>
      <c r="E2930" s="344">
        <v>3.1</v>
      </c>
      <c r="F2930" s="324" t="s">
        <v>2592</v>
      </c>
    </row>
    <row r="2931" spans="1:6" x14ac:dyDescent="0.2">
      <c r="A2931" s="187" t="s">
        <v>9332</v>
      </c>
      <c r="B2931" s="187" t="s">
        <v>9334</v>
      </c>
      <c r="C2931" s="323" t="s">
        <v>9333</v>
      </c>
      <c r="D2931" s="324" t="s">
        <v>289</v>
      </c>
      <c r="E2931" s="344">
        <v>5.5</v>
      </c>
      <c r="F2931" s="324" t="s">
        <v>9334</v>
      </c>
    </row>
    <row r="2932" spans="1:6" x14ac:dyDescent="0.2">
      <c r="A2932" s="187" t="s">
        <v>9329</v>
      </c>
      <c r="B2932" s="187" t="s">
        <v>9331</v>
      </c>
      <c r="C2932" s="323" t="s">
        <v>9330</v>
      </c>
      <c r="D2932" s="324" t="s">
        <v>289</v>
      </c>
      <c r="E2932" s="344">
        <v>3.6</v>
      </c>
      <c r="F2932" s="324" t="s">
        <v>9331</v>
      </c>
    </row>
    <row r="2933" spans="1:6" x14ac:dyDescent="0.2">
      <c r="A2933" s="187" t="s">
        <v>14914</v>
      </c>
      <c r="B2933" s="187" t="s">
        <v>14916</v>
      </c>
      <c r="C2933" s="323" t="s">
        <v>14915</v>
      </c>
      <c r="D2933" s="324" t="s">
        <v>289</v>
      </c>
      <c r="E2933" s="344">
        <v>7</v>
      </c>
      <c r="F2933" s="324" t="s">
        <v>14916</v>
      </c>
    </row>
    <row r="2934" spans="1:6" x14ac:dyDescent="0.2">
      <c r="A2934" s="187" t="s">
        <v>9461</v>
      </c>
      <c r="B2934" s="187" t="s">
        <v>9463</v>
      </c>
      <c r="C2934" s="323" t="s">
        <v>9462</v>
      </c>
      <c r="D2934" s="324" t="s">
        <v>289</v>
      </c>
      <c r="E2934" s="344">
        <v>9</v>
      </c>
      <c r="F2934" s="324" t="s">
        <v>9463</v>
      </c>
    </row>
    <row r="2935" spans="1:6" x14ac:dyDescent="0.2">
      <c r="A2935" s="187" t="s">
        <v>9464</v>
      </c>
      <c r="B2935" s="187" t="s">
        <v>9466</v>
      </c>
      <c r="C2935" s="323" t="s">
        <v>9465</v>
      </c>
      <c r="D2935" s="324" t="s">
        <v>289</v>
      </c>
      <c r="E2935" s="344">
        <v>6.75</v>
      </c>
      <c r="F2935" s="324" t="s">
        <v>9466</v>
      </c>
    </row>
    <row r="2936" spans="1:6" x14ac:dyDescent="0.2">
      <c r="A2936" s="187" t="s">
        <v>9467</v>
      </c>
      <c r="B2936" s="187" t="s">
        <v>9469</v>
      </c>
      <c r="C2936" s="323" t="s">
        <v>9468</v>
      </c>
      <c r="D2936" s="324" t="s">
        <v>289</v>
      </c>
      <c r="E2936" s="344">
        <v>9.35</v>
      </c>
      <c r="F2936" s="324" t="s">
        <v>9469</v>
      </c>
    </row>
    <row r="2937" spans="1:6" ht="25.5" x14ac:dyDescent="0.2">
      <c r="A2937" s="187" t="s">
        <v>2593</v>
      </c>
      <c r="B2937" s="187" t="s">
        <v>2595</v>
      </c>
      <c r="C2937" s="323" t="s">
        <v>2594</v>
      </c>
      <c r="D2937" s="324" t="s">
        <v>289</v>
      </c>
      <c r="E2937" s="344">
        <v>4.8600000000000003</v>
      </c>
      <c r="F2937" s="324" t="s">
        <v>2595</v>
      </c>
    </row>
    <row r="2938" spans="1:6" x14ac:dyDescent="0.2">
      <c r="A2938" s="187" t="s">
        <v>2596</v>
      </c>
      <c r="B2938" s="187" t="s">
        <v>2598</v>
      </c>
      <c r="C2938" s="323" t="s">
        <v>2597</v>
      </c>
      <c r="D2938" s="324" t="s">
        <v>289</v>
      </c>
      <c r="E2938" s="344">
        <v>1.8</v>
      </c>
      <c r="F2938" s="324" t="s">
        <v>2598</v>
      </c>
    </row>
    <row r="2939" spans="1:6" x14ac:dyDescent="0.2">
      <c r="A2939" s="187" t="s">
        <v>9470</v>
      </c>
      <c r="B2939" s="187" t="s">
        <v>9472</v>
      </c>
      <c r="C2939" s="323" t="s">
        <v>9471</v>
      </c>
      <c r="D2939" s="324" t="s">
        <v>289</v>
      </c>
      <c r="E2939" s="344">
        <v>11.5</v>
      </c>
      <c r="F2939" s="324" t="s">
        <v>9472</v>
      </c>
    </row>
    <row r="2940" spans="1:6" x14ac:dyDescent="0.2">
      <c r="A2940" s="187" t="s">
        <v>9473</v>
      </c>
      <c r="B2940" s="187" t="s">
        <v>9475</v>
      </c>
      <c r="C2940" s="323" t="s">
        <v>9474</v>
      </c>
      <c r="D2940" s="324" t="s">
        <v>289</v>
      </c>
      <c r="E2940" s="344">
        <v>10.220000000000001</v>
      </c>
      <c r="F2940" s="324" t="s">
        <v>9475</v>
      </c>
    </row>
    <row r="2941" spans="1:6" x14ac:dyDescent="0.2">
      <c r="A2941" s="187" t="s">
        <v>2599</v>
      </c>
      <c r="B2941" s="187" t="s">
        <v>2601</v>
      </c>
      <c r="C2941" s="323" t="s">
        <v>2600</v>
      </c>
      <c r="D2941" s="324" t="s">
        <v>289</v>
      </c>
      <c r="E2941" s="344">
        <v>1.55</v>
      </c>
      <c r="F2941" s="324" t="s">
        <v>2601</v>
      </c>
    </row>
    <row r="2942" spans="1:6" x14ac:dyDescent="0.2">
      <c r="A2942" s="187" t="s">
        <v>15940</v>
      </c>
      <c r="B2942" s="187" t="s">
        <v>15942</v>
      </c>
      <c r="C2942" s="323" t="s">
        <v>15941</v>
      </c>
      <c r="D2942" s="324" t="s">
        <v>289</v>
      </c>
      <c r="E2942" s="344">
        <v>1.61</v>
      </c>
      <c r="F2942" s="324" t="s">
        <v>15942</v>
      </c>
    </row>
    <row r="2943" spans="1:6" x14ac:dyDescent="0.2">
      <c r="A2943" s="187" t="s">
        <v>12535</v>
      </c>
      <c r="B2943" s="187" t="s">
        <v>12537</v>
      </c>
      <c r="C2943" s="323" t="s">
        <v>12536</v>
      </c>
      <c r="D2943" s="324" t="s">
        <v>289</v>
      </c>
      <c r="E2943" s="344">
        <v>3.56</v>
      </c>
      <c r="F2943" s="324" t="s">
        <v>12537</v>
      </c>
    </row>
    <row r="2944" spans="1:6" x14ac:dyDescent="0.2">
      <c r="A2944" s="187" t="s">
        <v>20393</v>
      </c>
      <c r="B2944" s="187" t="s">
        <v>20395</v>
      </c>
      <c r="C2944" s="323" t="s">
        <v>20394</v>
      </c>
      <c r="D2944" s="324" t="s">
        <v>289</v>
      </c>
      <c r="E2944" s="344">
        <v>3.58</v>
      </c>
      <c r="F2944" s="324" t="s">
        <v>20395</v>
      </c>
    </row>
    <row r="2945" spans="1:6" x14ac:dyDescent="0.2">
      <c r="A2945" s="187" t="s">
        <v>20396</v>
      </c>
      <c r="B2945" s="187" t="s">
        <v>20398</v>
      </c>
      <c r="C2945" s="323" t="s">
        <v>20397</v>
      </c>
      <c r="D2945" s="324" t="s">
        <v>289</v>
      </c>
      <c r="E2945" s="344">
        <v>5.22</v>
      </c>
      <c r="F2945" s="324" t="s">
        <v>20398</v>
      </c>
    </row>
    <row r="2946" spans="1:6" x14ac:dyDescent="0.2">
      <c r="A2946" s="187" t="s">
        <v>20399</v>
      </c>
      <c r="B2946" s="187" t="s">
        <v>20401</v>
      </c>
      <c r="C2946" s="323" t="s">
        <v>20400</v>
      </c>
      <c r="D2946" s="324" t="s">
        <v>289</v>
      </c>
      <c r="E2946" s="344">
        <v>6.3</v>
      </c>
      <c r="F2946" s="324" t="s">
        <v>20401</v>
      </c>
    </row>
    <row r="2947" spans="1:6" x14ac:dyDescent="0.2">
      <c r="A2947" s="187" t="s">
        <v>20402</v>
      </c>
      <c r="B2947" s="187" t="s">
        <v>20404</v>
      </c>
      <c r="C2947" s="323" t="s">
        <v>20403</v>
      </c>
      <c r="D2947" s="324" t="s">
        <v>289</v>
      </c>
      <c r="E2947" s="344">
        <v>8.39</v>
      </c>
      <c r="F2947" s="324" t="s">
        <v>20404</v>
      </c>
    </row>
    <row r="2948" spans="1:6" x14ac:dyDescent="0.2">
      <c r="A2948" s="187" t="s">
        <v>16563</v>
      </c>
      <c r="B2948" s="187" t="s">
        <v>16565</v>
      </c>
      <c r="C2948" s="323" t="s">
        <v>16564</v>
      </c>
      <c r="D2948" s="324" t="s">
        <v>289</v>
      </c>
      <c r="E2948" s="344">
        <v>30.25</v>
      </c>
      <c r="F2948" s="324" t="s">
        <v>16565</v>
      </c>
    </row>
    <row r="2949" spans="1:6" x14ac:dyDescent="0.2">
      <c r="A2949" s="187" t="s">
        <v>24447</v>
      </c>
      <c r="B2949" s="187" t="s">
        <v>24449</v>
      </c>
      <c r="C2949" s="323" t="s">
        <v>24448</v>
      </c>
      <c r="D2949" s="324" t="s">
        <v>277</v>
      </c>
      <c r="E2949" s="344">
        <v>34.11</v>
      </c>
      <c r="F2949" s="324" t="s">
        <v>24449</v>
      </c>
    </row>
    <row r="2950" spans="1:6" x14ac:dyDescent="0.2">
      <c r="A2950" s="187" t="s">
        <v>2602</v>
      </c>
      <c r="B2950" s="187" t="s">
        <v>2604</v>
      </c>
      <c r="C2950" s="323" t="s">
        <v>2603</v>
      </c>
      <c r="D2950" s="324" t="s">
        <v>289</v>
      </c>
      <c r="E2950" s="344">
        <v>13.42</v>
      </c>
      <c r="F2950" s="324" t="s">
        <v>2604</v>
      </c>
    </row>
    <row r="2951" spans="1:6" x14ac:dyDescent="0.2">
      <c r="A2951" s="187" t="s">
        <v>2605</v>
      </c>
      <c r="B2951" s="187" t="s">
        <v>2607</v>
      </c>
      <c r="C2951" s="323" t="s">
        <v>2606</v>
      </c>
      <c r="D2951" s="324" t="s">
        <v>289</v>
      </c>
      <c r="E2951" s="344">
        <v>7.98</v>
      </c>
      <c r="F2951" s="324" t="s">
        <v>2607</v>
      </c>
    </row>
    <row r="2952" spans="1:6" x14ac:dyDescent="0.2">
      <c r="A2952" s="187" t="s">
        <v>2608</v>
      </c>
      <c r="B2952" s="187" t="s">
        <v>2610</v>
      </c>
      <c r="C2952" s="323" t="s">
        <v>2609</v>
      </c>
      <c r="D2952" s="324" t="s">
        <v>289</v>
      </c>
      <c r="E2952" s="344">
        <v>4.95</v>
      </c>
      <c r="F2952" s="324" t="s">
        <v>2610</v>
      </c>
    </row>
    <row r="2953" spans="1:6" x14ac:dyDescent="0.2">
      <c r="A2953" s="187" t="s">
        <v>2611</v>
      </c>
      <c r="B2953" s="187" t="s">
        <v>2613</v>
      </c>
      <c r="C2953" s="323" t="s">
        <v>2612</v>
      </c>
      <c r="D2953" s="324" t="s">
        <v>289</v>
      </c>
      <c r="E2953" s="344">
        <v>46.2</v>
      </c>
      <c r="F2953" s="324" t="s">
        <v>2613</v>
      </c>
    </row>
    <row r="2954" spans="1:6" x14ac:dyDescent="0.2">
      <c r="A2954" s="187" t="s">
        <v>18349</v>
      </c>
      <c r="B2954" s="187" t="s">
        <v>18351</v>
      </c>
      <c r="C2954" s="323" t="s">
        <v>18350</v>
      </c>
      <c r="D2954" s="324" t="s">
        <v>290</v>
      </c>
      <c r="E2954" s="344">
        <v>8.02</v>
      </c>
      <c r="F2954" s="324" t="s">
        <v>18351</v>
      </c>
    </row>
    <row r="2955" spans="1:6" x14ac:dyDescent="0.2">
      <c r="A2955" s="187" t="s">
        <v>2614</v>
      </c>
      <c r="B2955" s="187" t="s">
        <v>2616</v>
      </c>
      <c r="C2955" s="323" t="s">
        <v>2615</v>
      </c>
      <c r="D2955" s="324" t="s">
        <v>1017</v>
      </c>
      <c r="E2955" s="344">
        <v>1774.33</v>
      </c>
      <c r="F2955" s="324" t="s">
        <v>2616</v>
      </c>
    </row>
    <row r="2956" spans="1:6" ht="25.5" x14ac:dyDescent="0.2">
      <c r="A2956" s="187" t="s">
        <v>7087</v>
      </c>
      <c r="B2956" s="187" t="s">
        <v>7089</v>
      </c>
      <c r="C2956" s="323" t="s">
        <v>7088</v>
      </c>
      <c r="D2956" s="324" t="s">
        <v>289</v>
      </c>
      <c r="E2956" s="344">
        <v>1159.6300000000001</v>
      </c>
      <c r="F2956" s="324" t="s">
        <v>7089</v>
      </c>
    </row>
    <row r="2957" spans="1:6" x14ac:dyDescent="0.2">
      <c r="A2957" s="187" t="s">
        <v>2620</v>
      </c>
      <c r="B2957" s="187" t="s">
        <v>2622</v>
      </c>
      <c r="C2957" s="323" t="s">
        <v>2621</v>
      </c>
      <c r="D2957" s="324" t="s">
        <v>289</v>
      </c>
      <c r="E2957" s="344">
        <v>27.04</v>
      </c>
      <c r="F2957" s="324" t="s">
        <v>2622</v>
      </c>
    </row>
    <row r="2958" spans="1:6" x14ac:dyDescent="0.2">
      <c r="A2958" s="187" t="s">
        <v>6952</v>
      </c>
      <c r="B2958" s="187" t="s">
        <v>6954</v>
      </c>
      <c r="C2958" s="323" t="s">
        <v>6953</v>
      </c>
      <c r="D2958" s="324" t="s">
        <v>289</v>
      </c>
      <c r="E2958" s="344">
        <v>27.04</v>
      </c>
      <c r="F2958" s="324" t="s">
        <v>6954</v>
      </c>
    </row>
    <row r="2959" spans="1:6" x14ac:dyDescent="0.2">
      <c r="A2959" s="187" t="s">
        <v>2623</v>
      </c>
      <c r="B2959" s="187" t="s">
        <v>2625</v>
      </c>
      <c r="C2959" s="323" t="s">
        <v>2624</v>
      </c>
      <c r="D2959" s="324" t="s">
        <v>289</v>
      </c>
      <c r="E2959" s="344">
        <v>3.15</v>
      </c>
      <c r="F2959" s="324" t="s">
        <v>2625</v>
      </c>
    </row>
    <row r="2960" spans="1:6" x14ac:dyDescent="0.2">
      <c r="A2960" s="187" t="s">
        <v>8162</v>
      </c>
      <c r="B2960" s="187" t="s">
        <v>8164</v>
      </c>
      <c r="C2960" s="323" t="s">
        <v>8163</v>
      </c>
      <c r="D2960" s="324" t="s">
        <v>289</v>
      </c>
      <c r="E2960" s="344">
        <v>4.16</v>
      </c>
      <c r="F2960" s="324" t="s">
        <v>8164</v>
      </c>
    </row>
    <row r="2961" spans="1:6" x14ac:dyDescent="0.2">
      <c r="A2961" s="187" t="s">
        <v>19228</v>
      </c>
      <c r="B2961" s="187" t="s">
        <v>19230</v>
      </c>
      <c r="C2961" s="323" t="s">
        <v>19229</v>
      </c>
      <c r="D2961" s="324" t="s">
        <v>664</v>
      </c>
      <c r="E2961" s="344">
        <v>181.09</v>
      </c>
      <c r="F2961" s="324" t="s">
        <v>19230</v>
      </c>
    </row>
    <row r="2962" spans="1:6" x14ac:dyDescent="0.2">
      <c r="A2962" s="187" t="s">
        <v>19705</v>
      </c>
      <c r="B2962" s="187" t="s">
        <v>19707</v>
      </c>
      <c r="C2962" s="323" t="s">
        <v>19706</v>
      </c>
      <c r="D2962" s="324" t="s">
        <v>289</v>
      </c>
      <c r="E2962" s="344">
        <v>20.12</v>
      </c>
      <c r="F2962" s="324" t="s">
        <v>19707</v>
      </c>
    </row>
    <row r="2963" spans="1:6" x14ac:dyDescent="0.2">
      <c r="A2963" s="187" t="s">
        <v>21125</v>
      </c>
      <c r="B2963" s="187" t="s">
        <v>21127</v>
      </c>
      <c r="C2963" s="323" t="s">
        <v>21126</v>
      </c>
      <c r="D2963" s="324" t="s">
        <v>289</v>
      </c>
      <c r="E2963" s="344">
        <v>3884</v>
      </c>
      <c r="F2963" s="324" t="s">
        <v>21127</v>
      </c>
    </row>
    <row r="2964" spans="1:6" x14ac:dyDescent="0.2">
      <c r="A2964" s="187" t="s">
        <v>16474</v>
      </c>
      <c r="B2964" s="187" t="s">
        <v>16476</v>
      </c>
      <c r="C2964" s="323" t="s">
        <v>16475</v>
      </c>
      <c r="D2964" s="324" t="s">
        <v>289</v>
      </c>
      <c r="E2964" s="344">
        <v>1290</v>
      </c>
      <c r="F2964" s="324" t="s">
        <v>16476</v>
      </c>
    </row>
    <row r="2965" spans="1:6" x14ac:dyDescent="0.2">
      <c r="A2965" s="187" t="s">
        <v>16477</v>
      </c>
      <c r="B2965" s="187" t="s">
        <v>16479</v>
      </c>
      <c r="C2965" s="323" t="s">
        <v>16478</v>
      </c>
      <c r="D2965" s="324" t="s">
        <v>289</v>
      </c>
      <c r="E2965" s="344">
        <v>2565</v>
      </c>
      <c r="F2965" s="324" t="s">
        <v>16479</v>
      </c>
    </row>
    <row r="2966" spans="1:6" x14ac:dyDescent="0.2">
      <c r="A2966" s="187" t="s">
        <v>16480</v>
      </c>
      <c r="B2966" s="187" t="s">
        <v>16482</v>
      </c>
      <c r="C2966" s="323" t="s">
        <v>16481</v>
      </c>
      <c r="D2966" s="324" t="s">
        <v>289</v>
      </c>
      <c r="E2966" s="344">
        <v>2736</v>
      </c>
      <c r="F2966" s="324" t="s">
        <v>16482</v>
      </c>
    </row>
    <row r="2967" spans="1:6" x14ac:dyDescent="0.2">
      <c r="A2967" s="187" t="s">
        <v>21146</v>
      </c>
      <c r="B2967" s="187" t="s">
        <v>21148</v>
      </c>
      <c r="C2967" s="323" t="s">
        <v>21147</v>
      </c>
      <c r="D2967" s="324" t="s">
        <v>289</v>
      </c>
      <c r="E2967" s="344">
        <v>2280</v>
      </c>
      <c r="F2967" s="324" t="s">
        <v>21148</v>
      </c>
    </row>
    <row r="2968" spans="1:6" x14ac:dyDescent="0.2">
      <c r="A2968" s="187" t="s">
        <v>21149</v>
      </c>
      <c r="B2968" s="187" t="s">
        <v>21151</v>
      </c>
      <c r="C2968" s="323" t="s">
        <v>21150</v>
      </c>
      <c r="D2968" s="324" t="s">
        <v>289</v>
      </c>
      <c r="E2968" s="344">
        <v>3523</v>
      </c>
      <c r="F2968" s="324" t="s">
        <v>21151</v>
      </c>
    </row>
    <row r="2969" spans="1:6" x14ac:dyDescent="0.2">
      <c r="A2969" s="187" t="s">
        <v>16486</v>
      </c>
      <c r="B2969" s="187" t="s">
        <v>16488</v>
      </c>
      <c r="C2969" s="323" t="s">
        <v>16487</v>
      </c>
      <c r="D2969" s="324" t="s">
        <v>289</v>
      </c>
      <c r="E2969" s="344">
        <v>2833</v>
      </c>
      <c r="F2969" s="324" t="s">
        <v>16488</v>
      </c>
    </row>
    <row r="2970" spans="1:6" x14ac:dyDescent="0.2">
      <c r="A2970" s="187" t="s">
        <v>21128</v>
      </c>
      <c r="B2970" s="187" t="s">
        <v>21130</v>
      </c>
      <c r="C2970" s="323" t="s">
        <v>21129</v>
      </c>
      <c r="D2970" s="324" t="s">
        <v>289</v>
      </c>
      <c r="E2970" s="344">
        <v>3288</v>
      </c>
      <c r="F2970" s="324" t="s">
        <v>21130</v>
      </c>
    </row>
    <row r="2971" spans="1:6" x14ac:dyDescent="0.2">
      <c r="A2971" s="187" t="s">
        <v>23823</v>
      </c>
      <c r="B2971" s="187" t="s">
        <v>23825</v>
      </c>
      <c r="C2971" s="323" t="s">
        <v>23824</v>
      </c>
      <c r="D2971" s="324" t="s">
        <v>289</v>
      </c>
      <c r="E2971" s="344">
        <v>2347</v>
      </c>
      <c r="F2971" s="324" t="s">
        <v>23825</v>
      </c>
    </row>
    <row r="2972" spans="1:6" x14ac:dyDescent="0.2">
      <c r="A2972" s="187" t="s">
        <v>21122</v>
      </c>
      <c r="B2972" s="187" t="s">
        <v>21124</v>
      </c>
      <c r="C2972" s="323" t="s">
        <v>21123</v>
      </c>
      <c r="D2972" s="324" t="s">
        <v>289</v>
      </c>
      <c r="E2972" s="344">
        <v>1876</v>
      </c>
      <c r="F2972" s="324" t="s">
        <v>21124</v>
      </c>
    </row>
    <row r="2973" spans="1:6" x14ac:dyDescent="0.2">
      <c r="A2973" s="187" t="s">
        <v>16489</v>
      </c>
      <c r="B2973" s="187" t="s">
        <v>16491</v>
      </c>
      <c r="C2973" s="323" t="s">
        <v>16490</v>
      </c>
      <c r="D2973" s="324" t="s">
        <v>289</v>
      </c>
      <c r="E2973" s="344">
        <v>4128</v>
      </c>
      <c r="F2973" s="324" t="s">
        <v>16491</v>
      </c>
    </row>
    <row r="2974" spans="1:6" x14ac:dyDescent="0.2">
      <c r="A2974" s="187" t="s">
        <v>21798</v>
      </c>
      <c r="B2974" s="187" t="s">
        <v>21800</v>
      </c>
      <c r="C2974" s="323" t="s">
        <v>21799</v>
      </c>
      <c r="D2974" s="324" t="s">
        <v>289</v>
      </c>
      <c r="E2974" s="344">
        <v>2380</v>
      </c>
      <c r="F2974" s="324" t="s">
        <v>21800</v>
      </c>
    </row>
    <row r="2975" spans="1:6" x14ac:dyDescent="0.2">
      <c r="A2975" s="187" t="s">
        <v>21801</v>
      </c>
      <c r="B2975" s="187" t="s">
        <v>21803</v>
      </c>
      <c r="C2975" s="323" t="s">
        <v>21802</v>
      </c>
      <c r="D2975" s="324" t="s">
        <v>289</v>
      </c>
      <c r="E2975" s="344">
        <v>2733</v>
      </c>
      <c r="F2975" s="324" t="s">
        <v>21803</v>
      </c>
    </row>
    <row r="2976" spans="1:6" x14ac:dyDescent="0.2">
      <c r="A2976" s="187" t="s">
        <v>23820</v>
      </c>
      <c r="B2976" s="187" t="s">
        <v>23822</v>
      </c>
      <c r="C2976" s="323" t="s">
        <v>23821</v>
      </c>
      <c r="D2976" s="324" t="s">
        <v>289</v>
      </c>
      <c r="E2976" s="344">
        <v>1534.45</v>
      </c>
      <c r="F2976" s="324" t="s">
        <v>23822</v>
      </c>
    </row>
    <row r="2977" spans="1:6" x14ac:dyDescent="0.2">
      <c r="A2977" s="187" t="s">
        <v>16483</v>
      </c>
      <c r="B2977" s="187" t="s">
        <v>16485</v>
      </c>
      <c r="C2977" s="323" t="s">
        <v>16484</v>
      </c>
      <c r="D2977" s="324" t="s">
        <v>289</v>
      </c>
      <c r="E2977" s="344">
        <v>1155</v>
      </c>
      <c r="F2977" s="324" t="s">
        <v>16485</v>
      </c>
    </row>
    <row r="2978" spans="1:6" x14ac:dyDescent="0.2">
      <c r="A2978" s="187" t="s">
        <v>9901</v>
      </c>
      <c r="B2978" s="187" t="s">
        <v>9903</v>
      </c>
      <c r="C2978" s="323" t="s">
        <v>9902</v>
      </c>
      <c r="D2978" s="324" t="s">
        <v>289</v>
      </c>
      <c r="E2978" s="344">
        <v>4930.88</v>
      </c>
      <c r="F2978" s="324" t="s">
        <v>9903</v>
      </c>
    </row>
    <row r="2979" spans="1:6" x14ac:dyDescent="0.2">
      <c r="A2979" s="187" t="s">
        <v>19775</v>
      </c>
      <c r="B2979" s="187" t="s">
        <v>19777</v>
      </c>
      <c r="C2979" s="323" t="s">
        <v>19776</v>
      </c>
      <c r="D2979" s="324" t="s">
        <v>289</v>
      </c>
      <c r="E2979" s="344">
        <v>182.5</v>
      </c>
      <c r="F2979" s="324" t="s">
        <v>19777</v>
      </c>
    </row>
    <row r="2980" spans="1:6" x14ac:dyDescent="0.2">
      <c r="A2980" s="187" t="s">
        <v>2626</v>
      </c>
      <c r="B2980" s="187" t="s">
        <v>2628</v>
      </c>
      <c r="C2980" s="323" t="s">
        <v>2627</v>
      </c>
      <c r="D2980" s="324" t="s">
        <v>277</v>
      </c>
      <c r="E2980" s="344">
        <v>529.98</v>
      </c>
      <c r="F2980" s="324" t="s">
        <v>2628</v>
      </c>
    </row>
    <row r="2981" spans="1:6" x14ac:dyDescent="0.2">
      <c r="A2981" s="187" t="s">
        <v>16038</v>
      </c>
      <c r="B2981" s="187" t="s">
        <v>16040</v>
      </c>
      <c r="C2981" s="323" t="s">
        <v>16039</v>
      </c>
      <c r="D2981" s="324" t="s">
        <v>289</v>
      </c>
      <c r="E2981" s="344">
        <v>5542.87</v>
      </c>
      <c r="F2981" s="324" t="s">
        <v>16040</v>
      </c>
    </row>
    <row r="2982" spans="1:6" ht="25.5" x14ac:dyDescent="0.2">
      <c r="A2982" s="187" t="s">
        <v>13729</v>
      </c>
      <c r="B2982" s="187" t="s">
        <v>13731</v>
      </c>
      <c r="C2982" s="323" t="s">
        <v>13730</v>
      </c>
      <c r="D2982" s="324" t="s">
        <v>289</v>
      </c>
      <c r="E2982" s="344">
        <v>2440</v>
      </c>
      <c r="F2982" s="324" t="s">
        <v>13731</v>
      </c>
    </row>
    <row r="2983" spans="1:6" x14ac:dyDescent="0.2">
      <c r="A2983" s="187" t="s">
        <v>16525</v>
      </c>
      <c r="B2983" s="187" t="s">
        <v>16527</v>
      </c>
      <c r="C2983" s="323" t="s">
        <v>16526</v>
      </c>
      <c r="D2983" s="324" t="s">
        <v>289</v>
      </c>
      <c r="E2983" s="344">
        <v>1750</v>
      </c>
      <c r="F2983" s="324" t="s">
        <v>16527</v>
      </c>
    </row>
    <row r="2984" spans="1:6" ht="38.25" x14ac:dyDescent="0.2">
      <c r="A2984" s="187" t="s">
        <v>17756</v>
      </c>
      <c r="B2984" s="187" t="s">
        <v>17758</v>
      </c>
      <c r="C2984" s="323" t="s">
        <v>17757</v>
      </c>
      <c r="D2984" s="324" t="s">
        <v>277</v>
      </c>
      <c r="E2984" s="344">
        <v>1061.18</v>
      </c>
      <c r="F2984" s="324" t="s">
        <v>17758</v>
      </c>
    </row>
    <row r="2985" spans="1:6" ht="25.5" x14ac:dyDescent="0.2">
      <c r="A2985" s="187" t="s">
        <v>17753</v>
      </c>
      <c r="B2985" s="187" t="s">
        <v>17755</v>
      </c>
      <c r="C2985" s="323" t="s">
        <v>17754</v>
      </c>
      <c r="D2985" s="324" t="s">
        <v>277</v>
      </c>
      <c r="E2985" s="344">
        <v>607.08000000000004</v>
      </c>
      <c r="F2985" s="324" t="s">
        <v>17755</v>
      </c>
    </row>
    <row r="2986" spans="1:6" ht="25.5" x14ac:dyDescent="0.2">
      <c r="A2986" s="187" t="s">
        <v>17340</v>
      </c>
      <c r="B2986" s="187" t="s">
        <v>17342</v>
      </c>
      <c r="C2986" s="323" t="s">
        <v>17341</v>
      </c>
      <c r="D2986" s="324" t="s">
        <v>289</v>
      </c>
      <c r="E2986" s="344">
        <v>6709.61</v>
      </c>
      <c r="F2986" s="324" t="s">
        <v>17342</v>
      </c>
    </row>
    <row r="2987" spans="1:6" ht="38.25" x14ac:dyDescent="0.2">
      <c r="A2987" s="187" t="s">
        <v>24489</v>
      </c>
      <c r="B2987" s="187" t="s">
        <v>24491</v>
      </c>
      <c r="C2987" s="323" t="s">
        <v>24490</v>
      </c>
      <c r="D2987" s="324" t="s">
        <v>289</v>
      </c>
      <c r="E2987" s="344">
        <v>15775.05</v>
      </c>
      <c r="F2987" s="324" t="s">
        <v>24491</v>
      </c>
    </row>
    <row r="2988" spans="1:6" x14ac:dyDescent="0.2">
      <c r="A2988" s="187" t="s">
        <v>2630</v>
      </c>
      <c r="B2988" s="187" t="s">
        <v>2632</v>
      </c>
      <c r="C2988" s="323" t="s">
        <v>2631</v>
      </c>
      <c r="D2988" s="324" t="s">
        <v>289</v>
      </c>
      <c r="E2988" s="344">
        <v>514.54</v>
      </c>
      <c r="F2988" s="324" t="s">
        <v>2632</v>
      </c>
    </row>
    <row r="2989" spans="1:6" x14ac:dyDescent="0.2">
      <c r="A2989" s="187" t="s">
        <v>10639</v>
      </c>
      <c r="B2989" s="187" t="s">
        <v>10641</v>
      </c>
      <c r="C2989" s="323" t="s">
        <v>10640</v>
      </c>
      <c r="D2989" s="324" t="s">
        <v>289</v>
      </c>
      <c r="E2989" s="344">
        <v>1613.07</v>
      </c>
      <c r="F2989" s="324" t="s">
        <v>10641</v>
      </c>
    </row>
    <row r="2990" spans="1:6" x14ac:dyDescent="0.2">
      <c r="A2990" s="187" t="s">
        <v>19763</v>
      </c>
      <c r="B2990" s="187" t="s">
        <v>19765</v>
      </c>
      <c r="C2990" s="323" t="s">
        <v>19764</v>
      </c>
      <c r="D2990" s="324" t="s">
        <v>7113</v>
      </c>
      <c r="E2990" s="344">
        <v>9.0500000000000007</v>
      </c>
      <c r="F2990" s="324" t="s">
        <v>19765</v>
      </c>
    </row>
    <row r="2991" spans="1:6" ht="25.5" x14ac:dyDescent="0.2">
      <c r="A2991" s="187" t="s">
        <v>23039</v>
      </c>
      <c r="B2991" s="187" t="s">
        <v>23041</v>
      </c>
      <c r="C2991" s="323" t="s">
        <v>23040</v>
      </c>
      <c r="D2991" s="324" t="s">
        <v>289</v>
      </c>
      <c r="E2991" s="344">
        <v>3750</v>
      </c>
      <c r="F2991" s="324" t="s">
        <v>23041</v>
      </c>
    </row>
    <row r="2992" spans="1:6" x14ac:dyDescent="0.2">
      <c r="A2992" s="187" t="s">
        <v>2633</v>
      </c>
      <c r="B2992" s="187" t="s">
        <v>2635</v>
      </c>
      <c r="C2992" s="323" t="s">
        <v>2634</v>
      </c>
      <c r="D2992" s="324" t="s">
        <v>289</v>
      </c>
      <c r="E2992" s="344">
        <v>1690</v>
      </c>
      <c r="F2992" s="324" t="s">
        <v>2635</v>
      </c>
    </row>
    <row r="2993" spans="1:6" x14ac:dyDescent="0.2">
      <c r="A2993" s="187" t="s">
        <v>6477</v>
      </c>
      <c r="B2993" s="187" t="s">
        <v>6479</v>
      </c>
      <c r="C2993" s="323" t="s">
        <v>6478</v>
      </c>
      <c r="D2993" s="324" t="s">
        <v>289</v>
      </c>
      <c r="E2993" s="344">
        <v>1850</v>
      </c>
      <c r="F2993" s="324" t="s">
        <v>6479</v>
      </c>
    </row>
    <row r="2994" spans="1:6" x14ac:dyDescent="0.2">
      <c r="A2994" s="187" t="s">
        <v>10480</v>
      </c>
      <c r="B2994" s="187" t="s">
        <v>10482</v>
      </c>
      <c r="C2994" s="323" t="s">
        <v>10481</v>
      </c>
      <c r="D2994" s="324" t="s">
        <v>289</v>
      </c>
      <c r="E2994" s="344">
        <v>8.15</v>
      </c>
      <c r="F2994" s="324" t="s">
        <v>10482</v>
      </c>
    </row>
    <row r="2995" spans="1:6" x14ac:dyDescent="0.2">
      <c r="A2995" s="187" t="s">
        <v>20024</v>
      </c>
      <c r="B2995" s="187" t="s">
        <v>20026</v>
      </c>
      <c r="C2995" s="323" t="s">
        <v>20025</v>
      </c>
      <c r="D2995" s="324" t="s">
        <v>289</v>
      </c>
      <c r="E2995" s="344">
        <v>3.21</v>
      </c>
      <c r="F2995" s="324" t="s">
        <v>20026</v>
      </c>
    </row>
    <row r="2996" spans="1:6" x14ac:dyDescent="0.2">
      <c r="A2996" s="187" t="s">
        <v>2636</v>
      </c>
      <c r="B2996" s="187" t="s">
        <v>2638</v>
      </c>
      <c r="C2996" s="323" t="s">
        <v>2637</v>
      </c>
      <c r="D2996" s="324" t="s">
        <v>289</v>
      </c>
      <c r="E2996" s="344">
        <v>45.96</v>
      </c>
      <c r="F2996" s="324" t="s">
        <v>2638</v>
      </c>
    </row>
    <row r="2997" spans="1:6" x14ac:dyDescent="0.2">
      <c r="A2997" s="187" t="s">
        <v>24327</v>
      </c>
      <c r="B2997" s="187" t="s">
        <v>24329</v>
      </c>
      <c r="C2997" s="323" t="s">
        <v>24328</v>
      </c>
      <c r="D2997" s="324" t="s">
        <v>289</v>
      </c>
      <c r="E2997" s="344">
        <v>83.34</v>
      </c>
      <c r="F2997" s="324" t="s">
        <v>24329</v>
      </c>
    </row>
    <row r="2998" spans="1:6" x14ac:dyDescent="0.2">
      <c r="A2998" s="187" t="s">
        <v>24330</v>
      </c>
      <c r="B2998" s="187" t="s">
        <v>24332</v>
      </c>
      <c r="C2998" s="323" t="s">
        <v>24331</v>
      </c>
      <c r="D2998" s="324" t="s">
        <v>289</v>
      </c>
      <c r="E2998" s="344">
        <v>101.38</v>
      </c>
      <c r="F2998" s="324" t="s">
        <v>24332</v>
      </c>
    </row>
    <row r="2999" spans="1:6" x14ac:dyDescent="0.2">
      <c r="A2999" s="187" t="s">
        <v>2639</v>
      </c>
      <c r="B2999" s="187" t="s">
        <v>2641</v>
      </c>
      <c r="C2999" s="323" t="s">
        <v>2640</v>
      </c>
      <c r="D2999" s="324" t="s">
        <v>289</v>
      </c>
      <c r="E2999" s="344">
        <v>45.96</v>
      </c>
      <c r="F2999" s="324" t="s">
        <v>2641</v>
      </c>
    </row>
    <row r="3000" spans="1:6" x14ac:dyDescent="0.2">
      <c r="A3000" s="187" t="s">
        <v>22964</v>
      </c>
      <c r="B3000" s="187" t="s">
        <v>22966</v>
      </c>
      <c r="C3000" s="323" t="s">
        <v>22965</v>
      </c>
      <c r="D3000" s="324" t="s">
        <v>289</v>
      </c>
      <c r="E3000" s="344">
        <v>72.430000000000007</v>
      </c>
      <c r="F3000" s="324" t="s">
        <v>22966</v>
      </c>
    </row>
    <row r="3001" spans="1:6" x14ac:dyDescent="0.2">
      <c r="A3001" s="187" t="s">
        <v>5749</v>
      </c>
      <c r="B3001" s="187" t="s">
        <v>5751</v>
      </c>
      <c r="C3001" s="323" t="s">
        <v>5750</v>
      </c>
      <c r="D3001" s="324" t="s">
        <v>664</v>
      </c>
      <c r="E3001" s="344">
        <v>38.76</v>
      </c>
      <c r="F3001" s="324" t="s">
        <v>5751</v>
      </c>
    </row>
    <row r="3002" spans="1:6" x14ac:dyDescent="0.2">
      <c r="A3002" s="187" t="s">
        <v>19859</v>
      </c>
      <c r="B3002" s="187" t="s">
        <v>19861</v>
      </c>
      <c r="C3002" s="323" t="s">
        <v>19860</v>
      </c>
      <c r="D3002" s="324" t="s">
        <v>289</v>
      </c>
      <c r="E3002" s="344">
        <v>380.9</v>
      </c>
      <c r="F3002" s="324" t="s">
        <v>19861</v>
      </c>
    </row>
    <row r="3003" spans="1:6" x14ac:dyDescent="0.2">
      <c r="A3003" s="187" t="s">
        <v>18777</v>
      </c>
      <c r="B3003" s="187" t="s">
        <v>18779</v>
      </c>
      <c r="C3003" s="323" t="s">
        <v>18778</v>
      </c>
      <c r="D3003" s="324" t="s">
        <v>289</v>
      </c>
      <c r="E3003" s="344">
        <v>26.9</v>
      </c>
      <c r="F3003" s="324" t="s">
        <v>18779</v>
      </c>
    </row>
    <row r="3004" spans="1:6" x14ac:dyDescent="0.2">
      <c r="A3004" s="187" t="s">
        <v>10335</v>
      </c>
      <c r="B3004" s="187" t="s">
        <v>10337</v>
      </c>
      <c r="C3004" s="323" t="s">
        <v>10336</v>
      </c>
      <c r="D3004" s="324" t="s">
        <v>289</v>
      </c>
      <c r="E3004" s="344">
        <v>26.9</v>
      </c>
      <c r="F3004" s="324" t="s">
        <v>10337</v>
      </c>
    </row>
    <row r="3005" spans="1:6" x14ac:dyDescent="0.2">
      <c r="A3005" s="187" t="s">
        <v>10266</v>
      </c>
      <c r="B3005" s="187" t="s">
        <v>10268</v>
      </c>
      <c r="C3005" s="323" t="s">
        <v>10267</v>
      </c>
      <c r="D3005" s="324" t="s">
        <v>289</v>
      </c>
      <c r="E3005" s="344">
        <v>266.38</v>
      </c>
      <c r="F3005" s="324" t="s">
        <v>10268</v>
      </c>
    </row>
    <row r="3006" spans="1:6" x14ac:dyDescent="0.2">
      <c r="A3006" s="187" t="s">
        <v>10489</v>
      </c>
      <c r="B3006" s="187" t="s">
        <v>10491</v>
      </c>
      <c r="C3006" s="323" t="s">
        <v>10490</v>
      </c>
      <c r="D3006" s="324" t="s">
        <v>289</v>
      </c>
      <c r="E3006" s="344">
        <v>19.899999999999999</v>
      </c>
      <c r="F3006" s="324" t="s">
        <v>10491</v>
      </c>
    </row>
    <row r="3007" spans="1:6" x14ac:dyDescent="0.2">
      <c r="A3007" s="187" t="s">
        <v>2642</v>
      </c>
      <c r="B3007" s="187" t="s">
        <v>2644</v>
      </c>
      <c r="C3007" s="323" t="s">
        <v>2643</v>
      </c>
      <c r="D3007" s="324" t="s">
        <v>289</v>
      </c>
      <c r="E3007" s="344">
        <v>1.99</v>
      </c>
      <c r="F3007" s="324" t="s">
        <v>2644</v>
      </c>
    </row>
    <row r="3008" spans="1:6" x14ac:dyDescent="0.2">
      <c r="A3008" s="187" t="s">
        <v>2645</v>
      </c>
      <c r="B3008" s="187" t="s">
        <v>2647</v>
      </c>
      <c r="C3008" s="323" t="s">
        <v>2646</v>
      </c>
      <c r="D3008" s="324" t="s">
        <v>289</v>
      </c>
      <c r="E3008" s="344">
        <v>2.1</v>
      </c>
      <c r="F3008" s="324" t="s">
        <v>2647</v>
      </c>
    </row>
    <row r="3009" spans="1:6" x14ac:dyDescent="0.2">
      <c r="A3009" s="187" t="s">
        <v>2648</v>
      </c>
      <c r="B3009" s="187" t="s">
        <v>2650</v>
      </c>
      <c r="C3009" s="323" t="s">
        <v>2649</v>
      </c>
      <c r="D3009" s="324" t="s">
        <v>289</v>
      </c>
      <c r="E3009" s="344">
        <v>96.39</v>
      </c>
      <c r="F3009" s="324" t="s">
        <v>2650</v>
      </c>
    </row>
    <row r="3010" spans="1:6" x14ac:dyDescent="0.2">
      <c r="A3010" s="187" t="s">
        <v>17762</v>
      </c>
      <c r="B3010" s="187" t="s">
        <v>17764</v>
      </c>
      <c r="C3010" s="323" t="s">
        <v>17763</v>
      </c>
      <c r="D3010" s="324" t="s">
        <v>289</v>
      </c>
      <c r="E3010" s="344">
        <v>392.89</v>
      </c>
      <c r="F3010" s="324" t="s">
        <v>17764</v>
      </c>
    </row>
    <row r="3011" spans="1:6" x14ac:dyDescent="0.2">
      <c r="A3011" s="187" t="s">
        <v>13116</v>
      </c>
      <c r="B3011" s="187" t="s">
        <v>13118</v>
      </c>
      <c r="C3011" s="323" t="s">
        <v>13117</v>
      </c>
      <c r="D3011" s="324" t="s">
        <v>289</v>
      </c>
      <c r="E3011" s="344">
        <v>188</v>
      </c>
      <c r="F3011" s="324" t="s">
        <v>13118</v>
      </c>
    </row>
    <row r="3012" spans="1:6" x14ac:dyDescent="0.2">
      <c r="A3012" s="187" t="s">
        <v>13119</v>
      </c>
      <c r="B3012" s="187" t="s">
        <v>13121</v>
      </c>
      <c r="C3012" s="323" t="s">
        <v>13120</v>
      </c>
      <c r="D3012" s="324" t="s">
        <v>289</v>
      </c>
      <c r="E3012" s="344">
        <v>197.9</v>
      </c>
      <c r="F3012" s="324" t="s">
        <v>13121</v>
      </c>
    </row>
    <row r="3013" spans="1:6" x14ac:dyDescent="0.2">
      <c r="A3013" s="187" t="s">
        <v>22412</v>
      </c>
      <c r="B3013" s="187" t="s">
        <v>22414</v>
      </c>
      <c r="C3013" s="323" t="s">
        <v>22413</v>
      </c>
      <c r="D3013" s="324" t="s">
        <v>289</v>
      </c>
      <c r="E3013" s="344">
        <v>206.64</v>
      </c>
      <c r="F3013" s="324" t="s">
        <v>22414</v>
      </c>
    </row>
    <row r="3014" spans="1:6" x14ac:dyDescent="0.2">
      <c r="A3014" s="187" t="s">
        <v>2651</v>
      </c>
      <c r="B3014" s="187" t="s">
        <v>2653</v>
      </c>
      <c r="C3014" s="323" t="s">
        <v>2652</v>
      </c>
      <c r="D3014" s="324" t="s">
        <v>289</v>
      </c>
      <c r="E3014" s="344">
        <v>141.11000000000001</v>
      </c>
      <c r="F3014" s="324" t="s">
        <v>2653</v>
      </c>
    </row>
    <row r="3015" spans="1:6" x14ac:dyDescent="0.2">
      <c r="A3015" s="187" t="s">
        <v>2654</v>
      </c>
      <c r="B3015" s="187" t="s">
        <v>2656</v>
      </c>
      <c r="C3015" s="323" t="s">
        <v>2655</v>
      </c>
      <c r="D3015" s="324" t="s">
        <v>289</v>
      </c>
      <c r="E3015" s="344">
        <v>53.18</v>
      </c>
      <c r="F3015" s="324" t="s">
        <v>2656</v>
      </c>
    </row>
    <row r="3016" spans="1:6" x14ac:dyDescent="0.2">
      <c r="A3016" s="187" t="s">
        <v>2657</v>
      </c>
      <c r="B3016" s="187" t="s">
        <v>2659</v>
      </c>
      <c r="C3016" s="323" t="s">
        <v>2658</v>
      </c>
      <c r="D3016" s="324" t="s">
        <v>623</v>
      </c>
      <c r="E3016" s="344">
        <v>141.37</v>
      </c>
      <c r="F3016" s="324" t="s">
        <v>2659</v>
      </c>
    </row>
    <row r="3017" spans="1:6" x14ac:dyDescent="0.2">
      <c r="A3017" s="187" t="s">
        <v>2660</v>
      </c>
      <c r="B3017" s="187" t="s">
        <v>2662</v>
      </c>
      <c r="C3017" s="323" t="s">
        <v>2661</v>
      </c>
      <c r="D3017" s="324" t="s">
        <v>623</v>
      </c>
      <c r="E3017" s="344">
        <v>382.22</v>
      </c>
      <c r="F3017" s="324" t="s">
        <v>2662</v>
      </c>
    </row>
    <row r="3018" spans="1:6" x14ac:dyDescent="0.2">
      <c r="A3018" s="187" t="s">
        <v>23976</v>
      </c>
      <c r="B3018" s="187" t="s">
        <v>23977</v>
      </c>
      <c r="C3018" s="323" t="s">
        <v>2663</v>
      </c>
      <c r="D3018" s="324" t="s">
        <v>623</v>
      </c>
      <c r="E3018" s="344">
        <v>439.51</v>
      </c>
      <c r="F3018" s="324" t="s">
        <v>23977</v>
      </c>
    </row>
    <row r="3019" spans="1:6" x14ac:dyDescent="0.2">
      <c r="A3019" s="187" t="s">
        <v>2667</v>
      </c>
      <c r="B3019" s="187" t="s">
        <v>2669</v>
      </c>
      <c r="C3019" s="323" t="s">
        <v>2668</v>
      </c>
      <c r="D3019" s="324" t="s">
        <v>289</v>
      </c>
      <c r="E3019" s="344">
        <v>1.9</v>
      </c>
      <c r="F3019" s="324" t="s">
        <v>2669</v>
      </c>
    </row>
    <row r="3020" spans="1:6" x14ac:dyDescent="0.2">
      <c r="A3020" s="187" t="s">
        <v>2670</v>
      </c>
      <c r="B3020" s="187" t="s">
        <v>2672</v>
      </c>
      <c r="C3020" s="323" t="s">
        <v>2671</v>
      </c>
      <c r="D3020" s="324" t="s">
        <v>289</v>
      </c>
      <c r="E3020" s="344">
        <v>3.25</v>
      </c>
      <c r="F3020" s="324" t="s">
        <v>2672</v>
      </c>
    </row>
    <row r="3021" spans="1:6" x14ac:dyDescent="0.2">
      <c r="A3021" s="187" t="s">
        <v>2673</v>
      </c>
      <c r="B3021" s="187" t="s">
        <v>2675</v>
      </c>
      <c r="C3021" s="323" t="s">
        <v>2674</v>
      </c>
      <c r="D3021" s="324" t="s">
        <v>289</v>
      </c>
      <c r="E3021" s="344">
        <v>3.25</v>
      </c>
      <c r="F3021" s="324" t="s">
        <v>2675</v>
      </c>
    </row>
    <row r="3022" spans="1:6" x14ac:dyDescent="0.2">
      <c r="A3022" s="187" t="s">
        <v>2676</v>
      </c>
      <c r="B3022" s="187" t="s">
        <v>2678</v>
      </c>
      <c r="C3022" s="323" t="s">
        <v>2677</v>
      </c>
      <c r="D3022" s="324" t="s">
        <v>289</v>
      </c>
      <c r="E3022" s="344">
        <v>1.99</v>
      </c>
      <c r="F3022" s="324" t="s">
        <v>2678</v>
      </c>
    </row>
    <row r="3023" spans="1:6" x14ac:dyDescent="0.2">
      <c r="A3023" s="187" t="s">
        <v>7869</v>
      </c>
      <c r="B3023" s="187" t="s">
        <v>7871</v>
      </c>
      <c r="C3023" s="323" t="s">
        <v>7870</v>
      </c>
      <c r="D3023" s="324" t="s">
        <v>7113</v>
      </c>
      <c r="E3023" s="344">
        <v>4.9000000000000004</v>
      </c>
      <c r="F3023" s="324" t="s">
        <v>7871</v>
      </c>
    </row>
    <row r="3024" spans="1:6" x14ac:dyDescent="0.2">
      <c r="A3024" s="187" t="s">
        <v>20186</v>
      </c>
      <c r="B3024" s="187" t="s">
        <v>20188</v>
      </c>
      <c r="C3024" s="323" t="s">
        <v>20187</v>
      </c>
      <c r="D3024" s="324" t="s">
        <v>289</v>
      </c>
      <c r="E3024" s="344">
        <v>2.75</v>
      </c>
      <c r="F3024" s="324" t="s">
        <v>20188</v>
      </c>
    </row>
    <row r="3025" spans="1:6" x14ac:dyDescent="0.2">
      <c r="A3025" s="187" t="s">
        <v>2679</v>
      </c>
      <c r="B3025" s="187" t="s">
        <v>2681</v>
      </c>
      <c r="C3025" s="323" t="s">
        <v>2680</v>
      </c>
      <c r="D3025" s="324" t="s">
        <v>289</v>
      </c>
      <c r="E3025" s="344">
        <v>16.25</v>
      </c>
      <c r="F3025" s="324" t="s">
        <v>2681</v>
      </c>
    </row>
    <row r="3026" spans="1:6" x14ac:dyDescent="0.2">
      <c r="A3026" s="187" t="s">
        <v>9610</v>
      </c>
      <c r="B3026" s="187" t="s">
        <v>9612</v>
      </c>
      <c r="C3026" s="323" t="s">
        <v>9611</v>
      </c>
      <c r="D3026" s="324" t="s">
        <v>289</v>
      </c>
      <c r="E3026" s="344">
        <v>5.8</v>
      </c>
      <c r="F3026" s="324" t="s">
        <v>9612</v>
      </c>
    </row>
    <row r="3027" spans="1:6" x14ac:dyDescent="0.2">
      <c r="A3027" s="187" t="s">
        <v>14038</v>
      </c>
      <c r="B3027" s="187" t="s">
        <v>14040</v>
      </c>
      <c r="C3027" s="323" t="s">
        <v>14039</v>
      </c>
      <c r="D3027" s="324" t="s">
        <v>282</v>
      </c>
      <c r="E3027" s="344">
        <v>32.520000000000003</v>
      </c>
      <c r="F3027" s="324" t="s">
        <v>14040</v>
      </c>
    </row>
    <row r="3028" spans="1:6" x14ac:dyDescent="0.2">
      <c r="A3028" s="187" t="s">
        <v>6904</v>
      </c>
      <c r="B3028" s="187" t="s">
        <v>6906</v>
      </c>
      <c r="C3028" s="323" t="s">
        <v>6905</v>
      </c>
      <c r="D3028" s="324" t="s">
        <v>664</v>
      </c>
      <c r="E3028" s="344">
        <v>32.9</v>
      </c>
      <c r="F3028" s="324" t="s">
        <v>6906</v>
      </c>
    </row>
    <row r="3029" spans="1:6" x14ac:dyDescent="0.2">
      <c r="A3029" s="187" t="s">
        <v>23751</v>
      </c>
      <c r="B3029" s="187" t="s">
        <v>23753</v>
      </c>
      <c r="C3029" s="323" t="s">
        <v>23752</v>
      </c>
      <c r="D3029" s="324" t="s">
        <v>623</v>
      </c>
      <c r="E3029" s="344">
        <v>63.52</v>
      </c>
      <c r="F3029" s="324" t="s">
        <v>23753</v>
      </c>
    </row>
    <row r="3030" spans="1:6" x14ac:dyDescent="0.2">
      <c r="A3030" s="187" t="s">
        <v>12850</v>
      </c>
      <c r="B3030" s="187" t="s">
        <v>12852</v>
      </c>
      <c r="C3030" s="323" t="s">
        <v>12851</v>
      </c>
      <c r="D3030" s="324" t="s">
        <v>623</v>
      </c>
      <c r="E3030" s="344">
        <v>46.55</v>
      </c>
      <c r="F3030" s="324" t="s">
        <v>12852</v>
      </c>
    </row>
    <row r="3031" spans="1:6" x14ac:dyDescent="0.2">
      <c r="A3031" s="187" t="s">
        <v>17603</v>
      </c>
      <c r="B3031" s="187" t="s">
        <v>17605</v>
      </c>
      <c r="C3031" s="323" t="s">
        <v>17604</v>
      </c>
      <c r="D3031" s="324" t="s">
        <v>623</v>
      </c>
      <c r="E3031" s="344">
        <v>317.16000000000003</v>
      </c>
      <c r="F3031" s="324" t="s">
        <v>17605</v>
      </c>
    </row>
    <row r="3032" spans="1:6" x14ac:dyDescent="0.2">
      <c r="A3032" s="187" t="s">
        <v>19832</v>
      </c>
      <c r="B3032" s="187" t="s">
        <v>19834</v>
      </c>
      <c r="C3032" s="323" t="s">
        <v>19833</v>
      </c>
      <c r="D3032" s="324" t="s">
        <v>289</v>
      </c>
      <c r="E3032" s="344">
        <v>169.27</v>
      </c>
      <c r="F3032" s="324" t="s">
        <v>19834</v>
      </c>
    </row>
    <row r="3033" spans="1:6" x14ac:dyDescent="0.2">
      <c r="A3033" s="187" t="s">
        <v>2682</v>
      </c>
      <c r="B3033" s="187" t="s">
        <v>2684</v>
      </c>
      <c r="C3033" s="323" t="s">
        <v>2683</v>
      </c>
      <c r="D3033" s="324" t="s">
        <v>289</v>
      </c>
      <c r="E3033" s="344">
        <v>6.09</v>
      </c>
      <c r="F3033" s="324" t="s">
        <v>2684</v>
      </c>
    </row>
    <row r="3034" spans="1:6" x14ac:dyDescent="0.2">
      <c r="A3034" s="187" t="s">
        <v>18439</v>
      </c>
      <c r="B3034" s="187" t="s">
        <v>18441</v>
      </c>
      <c r="C3034" s="323" t="s">
        <v>18440</v>
      </c>
      <c r="D3034" s="324" t="s">
        <v>289</v>
      </c>
      <c r="E3034" s="344">
        <v>23.61</v>
      </c>
      <c r="F3034" s="324" t="s">
        <v>18441</v>
      </c>
    </row>
    <row r="3035" spans="1:6" x14ac:dyDescent="0.2">
      <c r="A3035" s="187" t="s">
        <v>10207</v>
      </c>
      <c r="B3035" s="187" t="s">
        <v>10209</v>
      </c>
      <c r="C3035" s="323" t="s">
        <v>10208</v>
      </c>
      <c r="D3035" s="324" t="s">
        <v>289</v>
      </c>
      <c r="E3035" s="344">
        <v>25.31</v>
      </c>
      <c r="F3035" s="324" t="s">
        <v>10209</v>
      </c>
    </row>
    <row r="3036" spans="1:6" x14ac:dyDescent="0.2">
      <c r="A3036" s="187" t="s">
        <v>10210</v>
      </c>
      <c r="B3036" s="187" t="s">
        <v>10212</v>
      </c>
      <c r="C3036" s="323" t="s">
        <v>10211</v>
      </c>
      <c r="D3036" s="324" t="s">
        <v>289</v>
      </c>
      <c r="E3036" s="344">
        <v>29.78</v>
      </c>
      <c r="F3036" s="324" t="s">
        <v>10212</v>
      </c>
    </row>
    <row r="3037" spans="1:6" x14ac:dyDescent="0.2">
      <c r="A3037" s="187" t="s">
        <v>10201</v>
      </c>
      <c r="B3037" s="187" t="s">
        <v>10203</v>
      </c>
      <c r="C3037" s="323" t="s">
        <v>10202</v>
      </c>
      <c r="D3037" s="324" t="s">
        <v>289</v>
      </c>
      <c r="E3037" s="344">
        <v>33.65</v>
      </c>
      <c r="F3037" s="324" t="s">
        <v>10203</v>
      </c>
    </row>
    <row r="3038" spans="1:6" x14ac:dyDescent="0.2">
      <c r="A3038" s="187" t="s">
        <v>10198</v>
      </c>
      <c r="B3038" s="187" t="s">
        <v>10200</v>
      </c>
      <c r="C3038" s="323" t="s">
        <v>10199</v>
      </c>
      <c r="D3038" s="324" t="s">
        <v>289</v>
      </c>
      <c r="E3038" s="344">
        <v>33.65</v>
      </c>
      <c r="F3038" s="324" t="s">
        <v>10200</v>
      </c>
    </row>
    <row r="3039" spans="1:6" x14ac:dyDescent="0.2">
      <c r="A3039" s="187" t="s">
        <v>7145</v>
      </c>
      <c r="B3039" s="187" t="s">
        <v>7147</v>
      </c>
      <c r="C3039" s="323" t="s">
        <v>7146</v>
      </c>
      <c r="D3039" s="324" t="s">
        <v>289</v>
      </c>
      <c r="E3039" s="344">
        <v>34.880000000000003</v>
      </c>
      <c r="F3039" s="324" t="s">
        <v>7147</v>
      </c>
    </row>
    <row r="3040" spans="1:6" x14ac:dyDescent="0.2">
      <c r="A3040" s="187" t="s">
        <v>10204</v>
      </c>
      <c r="B3040" s="187" t="s">
        <v>10206</v>
      </c>
      <c r="C3040" s="323" t="s">
        <v>10205</v>
      </c>
      <c r="D3040" s="324" t="s">
        <v>289</v>
      </c>
      <c r="E3040" s="344">
        <v>20.16</v>
      </c>
      <c r="F3040" s="324" t="s">
        <v>10206</v>
      </c>
    </row>
    <row r="3041" spans="1:6" x14ac:dyDescent="0.2">
      <c r="A3041" s="187" t="s">
        <v>6835</v>
      </c>
      <c r="B3041" s="187" t="s">
        <v>6837</v>
      </c>
      <c r="C3041" s="323" t="s">
        <v>6836</v>
      </c>
      <c r="D3041" s="324" t="s">
        <v>277</v>
      </c>
      <c r="E3041" s="344">
        <v>10.08</v>
      </c>
      <c r="F3041" s="324" t="s">
        <v>6837</v>
      </c>
    </row>
    <row r="3042" spans="1:6" ht="25.5" x14ac:dyDescent="0.2">
      <c r="A3042" s="187" t="s">
        <v>10857</v>
      </c>
      <c r="B3042" s="187" t="s">
        <v>10859</v>
      </c>
      <c r="C3042" s="323" t="s">
        <v>10858</v>
      </c>
      <c r="D3042" s="324" t="s">
        <v>289</v>
      </c>
      <c r="E3042" s="344">
        <v>30</v>
      </c>
      <c r="F3042" s="324" t="s">
        <v>10859</v>
      </c>
    </row>
    <row r="3043" spans="1:6" x14ac:dyDescent="0.2">
      <c r="A3043" s="187" t="s">
        <v>2685</v>
      </c>
      <c r="B3043" s="187" t="s">
        <v>2687</v>
      </c>
      <c r="C3043" s="323" t="s">
        <v>2686</v>
      </c>
      <c r="D3043" s="324" t="s">
        <v>289</v>
      </c>
      <c r="E3043" s="344">
        <v>5.5</v>
      </c>
      <c r="F3043" s="324" t="s">
        <v>2687</v>
      </c>
    </row>
    <row r="3044" spans="1:6" x14ac:dyDescent="0.2">
      <c r="A3044" s="187" t="s">
        <v>19426</v>
      </c>
      <c r="B3044" s="187" t="s">
        <v>19428</v>
      </c>
      <c r="C3044" s="323" t="s">
        <v>19427</v>
      </c>
      <c r="D3044" s="324" t="s">
        <v>289</v>
      </c>
      <c r="E3044" s="344">
        <v>207.54</v>
      </c>
      <c r="F3044" s="324" t="s">
        <v>19428</v>
      </c>
    </row>
    <row r="3045" spans="1:6" x14ac:dyDescent="0.2">
      <c r="A3045" s="187" t="s">
        <v>23994</v>
      </c>
      <c r="B3045" s="187" t="s">
        <v>23996</v>
      </c>
      <c r="C3045" s="323" t="s">
        <v>23995</v>
      </c>
      <c r="D3045" s="324" t="s">
        <v>289</v>
      </c>
      <c r="E3045" s="344">
        <v>109.8</v>
      </c>
      <c r="F3045" s="324" t="s">
        <v>23996</v>
      </c>
    </row>
    <row r="3046" spans="1:6" x14ac:dyDescent="0.2">
      <c r="A3046" s="187" t="s">
        <v>20855</v>
      </c>
      <c r="B3046" s="187" t="s">
        <v>20857</v>
      </c>
      <c r="C3046" s="323" t="s">
        <v>20856</v>
      </c>
      <c r="D3046" s="324" t="s">
        <v>289</v>
      </c>
      <c r="E3046" s="344">
        <v>19.46</v>
      </c>
      <c r="F3046" s="324" t="s">
        <v>20857</v>
      </c>
    </row>
    <row r="3047" spans="1:6" ht="25.5" x14ac:dyDescent="0.2">
      <c r="A3047" s="187" t="s">
        <v>13981</v>
      </c>
      <c r="B3047" s="187" t="s">
        <v>13983</v>
      </c>
      <c r="C3047" s="323" t="s">
        <v>13982</v>
      </c>
      <c r="D3047" s="324" t="s">
        <v>289</v>
      </c>
      <c r="E3047" s="344">
        <v>319.12</v>
      </c>
      <c r="F3047" s="324" t="s">
        <v>13983</v>
      </c>
    </row>
    <row r="3048" spans="1:6" x14ac:dyDescent="0.2">
      <c r="A3048" s="187" t="s">
        <v>2688</v>
      </c>
      <c r="B3048" s="187" t="s">
        <v>2690</v>
      </c>
      <c r="C3048" s="323" t="s">
        <v>2689</v>
      </c>
      <c r="D3048" s="324" t="s">
        <v>290</v>
      </c>
      <c r="E3048" s="344">
        <v>12.55</v>
      </c>
      <c r="F3048" s="324" t="s">
        <v>2690</v>
      </c>
    </row>
    <row r="3049" spans="1:6" x14ac:dyDescent="0.2">
      <c r="A3049" s="187" t="s">
        <v>2691</v>
      </c>
      <c r="B3049" s="187" t="s">
        <v>2693</v>
      </c>
      <c r="C3049" s="323" t="s">
        <v>2692</v>
      </c>
      <c r="D3049" s="324" t="s">
        <v>277</v>
      </c>
      <c r="E3049" s="344">
        <v>1.76</v>
      </c>
      <c r="F3049" s="324" t="s">
        <v>2693</v>
      </c>
    </row>
    <row r="3050" spans="1:6" x14ac:dyDescent="0.2">
      <c r="A3050" s="187" t="s">
        <v>9613</v>
      </c>
      <c r="B3050" s="187" t="s">
        <v>9615</v>
      </c>
      <c r="C3050" s="323" t="s">
        <v>9614</v>
      </c>
      <c r="D3050" s="324" t="s">
        <v>277</v>
      </c>
      <c r="E3050" s="344">
        <v>7.25</v>
      </c>
      <c r="F3050" s="324" t="s">
        <v>9615</v>
      </c>
    </row>
    <row r="3051" spans="1:6" x14ac:dyDescent="0.2">
      <c r="A3051" s="187" t="s">
        <v>24600</v>
      </c>
      <c r="B3051" s="187" t="s">
        <v>24602</v>
      </c>
      <c r="C3051" s="323" t="s">
        <v>24601</v>
      </c>
      <c r="D3051" s="324" t="s">
        <v>289</v>
      </c>
      <c r="E3051" s="344">
        <v>355.97</v>
      </c>
      <c r="F3051" s="324" t="s">
        <v>24602</v>
      </c>
    </row>
    <row r="3052" spans="1:6" x14ac:dyDescent="0.2">
      <c r="A3052" s="187" t="s">
        <v>17528</v>
      </c>
      <c r="B3052" s="187" t="s">
        <v>17530</v>
      </c>
      <c r="C3052" s="323" t="s">
        <v>17529</v>
      </c>
      <c r="D3052" s="324" t="s">
        <v>623</v>
      </c>
      <c r="E3052" s="344">
        <v>273.12</v>
      </c>
      <c r="F3052" s="324" t="s">
        <v>17530</v>
      </c>
    </row>
    <row r="3053" spans="1:6" x14ac:dyDescent="0.2">
      <c r="A3053" s="187" t="s">
        <v>2694</v>
      </c>
      <c r="B3053" s="187" t="s">
        <v>2696</v>
      </c>
      <c r="C3053" s="323" t="s">
        <v>2695</v>
      </c>
      <c r="D3053" s="324" t="s">
        <v>289</v>
      </c>
      <c r="E3053" s="344">
        <v>35.020000000000003</v>
      </c>
      <c r="F3053" s="324" t="s">
        <v>2696</v>
      </c>
    </row>
    <row r="3054" spans="1:6" x14ac:dyDescent="0.2">
      <c r="A3054" s="187" t="s">
        <v>10284</v>
      </c>
      <c r="B3054" s="187" t="s">
        <v>10286</v>
      </c>
      <c r="C3054" s="323" t="s">
        <v>10285</v>
      </c>
      <c r="D3054" s="324" t="s">
        <v>289</v>
      </c>
      <c r="E3054" s="344">
        <v>6.93</v>
      </c>
      <c r="F3054" s="324" t="s">
        <v>10286</v>
      </c>
    </row>
    <row r="3055" spans="1:6" x14ac:dyDescent="0.2">
      <c r="A3055" s="187" t="s">
        <v>6622</v>
      </c>
      <c r="B3055" s="187" t="s">
        <v>6624</v>
      </c>
      <c r="C3055" s="323" t="s">
        <v>6623</v>
      </c>
      <c r="D3055" s="324" t="s">
        <v>289</v>
      </c>
      <c r="E3055" s="344">
        <v>21.99</v>
      </c>
      <c r="F3055" s="324" t="s">
        <v>6624</v>
      </c>
    </row>
    <row r="3056" spans="1:6" x14ac:dyDescent="0.2">
      <c r="A3056" s="187" t="s">
        <v>8867</v>
      </c>
      <c r="B3056" s="187" t="s">
        <v>8869</v>
      </c>
      <c r="C3056" s="323" t="s">
        <v>8868</v>
      </c>
      <c r="D3056" s="324" t="s">
        <v>289</v>
      </c>
      <c r="E3056" s="344">
        <v>17.97</v>
      </c>
      <c r="F3056" s="324" t="s">
        <v>8869</v>
      </c>
    </row>
    <row r="3057" spans="1:6" x14ac:dyDescent="0.2">
      <c r="A3057" s="187" t="s">
        <v>8858</v>
      </c>
      <c r="B3057" s="187" t="s">
        <v>8860</v>
      </c>
      <c r="C3057" s="323" t="s">
        <v>8859</v>
      </c>
      <c r="D3057" s="324" t="s">
        <v>289</v>
      </c>
      <c r="E3057" s="344">
        <v>50.88</v>
      </c>
      <c r="F3057" s="324" t="s">
        <v>8860</v>
      </c>
    </row>
    <row r="3058" spans="1:6" ht="38.25" x14ac:dyDescent="0.2">
      <c r="A3058" s="187" t="s">
        <v>22673</v>
      </c>
      <c r="B3058" s="187" t="s">
        <v>22675</v>
      </c>
      <c r="C3058" s="323" t="s">
        <v>22674</v>
      </c>
      <c r="D3058" s="324" t="s">
        <v>1692</v>
      </c>
      <c r="E3058" s="344">
        <v>40.75</v>
      </c>
      <c r="F3058" s="324" t="s">
        <v>22675</v>
      </c>
    </row>
    <row r="3059" spans="1:6" ht="25.5" x14ac:dyDescent="0.2">
      <c r="A3059" s="187" t="s">
        <v>6877</v>
      </c>
      <c r="B3059" s="187" t="s">
        <v>6879</v>
      </c>
      <c r="C3059" s="323" t="s">
        <v>6878</v>
      </c>
      <c r="D3059" s="324" t="s">
        <v>290</v>
      </c>
      <c r="E3059" s="344">
        <v>12</v>
      </c>
      <c r="F3059" s="324" t="s">
        <v>6879</v>
      </c>
    </row>
    <row r="3060" spans="1:6" ht="38.25" x14ac:dyDescent="0.2">
      <c r="A3060" s="187" t="s">
        <v>6880</v>
      </c>
      <c r="B3060" s="187" t="s">
        <v>6882</v>
      </c>
      <c r="C3060" s="323" t="s">
        <v>6881</v>
      </c>
      <c r="D3060" s="324" t="s">
        <v>290</v>
      </c>
      <c r="E3060" s="344">
        <v>12</v>
      </c>
      <c r="F3060" s="324" t="s">
        <v>6882</v>
      </c>
    </row>
    <row r="3061" spans="1:6" ht="25.5" x14ac:dyDescent="0.2">
      <c r="A3061" s="187" t="s">
        <v>6871</v>
      </c>
      <c r="B3061" s="187" t="s">
        <v>6873</v>
      </c>
      <c r="C3061" s="323" t="s">
        <v>6872</v>
      </c>
      <c r="D3061" s="324" t="s">
        <v>290</v>
      </c>
      <c r="E3061" s="344">
        <v>12</v>
      </c>
      <c r="F3061" s="324" t="s">
        <v>6873</v>
      </c>
    </row>
    <row r="3062" spans="1:6" ht="25.5" x14ac:dyDescent="0.2">
      <c r="A3062" s="187" t="s">
        <v>6874</v>
      </c>
      <c r="B3062" s="187" t="s">
        <v>6876</v>
      </c>
      <c r="C3062" s="323" t="s">
        <v>6875</v>
      </c>
      <c r="D3062" s="324" t="s">
        <v>290</v>
      </c>
      <c r="E3062" s="344">
        <v>16</v>
      </c>
      <c r="F3062" s="324" t="s">
        <v>6876</v>
      </c>
    </row>
    <row r="3063" spans="1:6" x14ac:dyDescent="0.2">
      <c r="A3063" s="187" t="s">
        <v>17931</v>
      </c>
      <c r="B3063" s="187" t="s">
        <v>17933</v>
      </c>
      <c r="C3063" s="323" t="s">
        <v>17932</v>
      </c>
      <c r="D3063" s="324" t="s">
        <v>289</v>
      </c>
      <c r="E3063" s="344">
        <v>59</v>
      </c>
      <c r="F3063" s="324" t="s">
        <v>17933</v>
      </c>
    </row>
    <row r="3064" spans="1:6" x14ac:dyDescent="0.2">
      <c r="A3064" s="187" t="s">
        <v>20813</v>
      </c>
      <c r="B3064" s="187" t="s">
        <v>20815</v>
      </c>
      <c r="C3064" s="323" t="s">
        <v>20814</v>
      </c>
      <c r="D3064" s="324" t="s">
        <v>290</v>
      </c>
      <c r="E3064" s="344">
        <v>14</v>
      </c>
      <c r="F3064" s="324" t="s">
        <v>20815</v>
      </c>
    </row>
    <row r="3065" spans="1:6" ht="38.25" x14ac:dyDescent="0.2">
      <c r="A3065" s="187" t="s">
        <v>22640</v>
      </c>
      <c r="B3065" s="187" t="s">
        <v>22642</v>
      </c>
      <c r="C3065" s="323" t="s">
        <v>22641</v>
      </c>
      <c r="D3065" s="324" t="s">
        <v>623</v>
      </c>
      <c r="E3065" s="344">
        <v>503.04</v>
      </c>
      <c r="F3065" s="324" t="s">
        <v>22642</v>
      </c>
    </row>
    <row r="3066" spans="1:6" ht="25.5" x14ac:dyDescent="0.2">
      <c r="A3066" s="187" t="s">
        <v>7986</v>
      </c>
      <c r="B3066" s="187" t="s">
        <v>7988</v>
      </c>
      <c r="C3066" s="323" t="s">
        <v>7987</v>
      </c>
      <c r="D3066" s="324" t="s">
        <v>290</v>
      </c>
      <c r="E3066" s="344">
        <v>10.89</v>
      </c>
      <c r="F3066" s="324" t="s">
        <v>7988</v>
      </c>
    </row>
    <row r="3067" spans="1:6" x14ac:dyDescent="0.2">
      <c r="A3067" s="187" t="s">
        <v>7989</v>
      </c>
      <c r="B3067" s="187" t="s">
        <v>7991</v>
      </c>
      <c r="C3067" s="323" t="s">
        <v>7990</v>
      </c>
      <c r="D3067" s="324" t="s">
        <v>290</v>
      </c>
      <c r="E3067" s="344">
        <v>11.4</v>
      </c>
      <c r="F3067" s="324" t="s">
        <v>7991</v>
      </c>
    </row>
    <row r="3068" spans="1:6" x14ac:dyDescent="0.2">
      <c r="A3068" s="187" t="s">
        <v>13590</v>
      </c>
      <c r="B3068" s="187" t="s">
        <v>13592</v>
      </c>
      <c r="C3068" s="323" t="s">
        <v>13591</v>
      </c>
      <c r="D3068" s="324" t="s">
        <v>974</v>
      </c>
      <c r="E3068" s="344">
        <v>7876.93</v>
      </c>
      <c r="F3068" s="324" t="s">
        <v>13592</v>
      </c>
    </row>
    <row r="3069" spans="1:6" ht="25.5" x14ac:dyDescent="0.2">
      <c r="A3069" s="187" t="s">
        <v>10428</v>
      </c>
      <c r="B3069" s="187" t="s">
        <v>10430</v>
      </c>
      <c r="C3069" s="323" t="s">
        <v>10429</v>
      </c>
      <c r="D3069" s="324" t="s">
        <v>623</v>
      </c>
      <c r="E3069" s="344">
        <v>190</v>
      </c>
      <c r="F3069" s="324" t="s">
        <v>10430</v>
      </c>
    </row>
    <row r="3070" spans="1:6" ht="25.5" x14ac:dyDescent="0.2">
      <c r="A3070" s="187" t="s">
        <v>21751</v>
      </c>
      <c r="B3070" s="187" t="s">
        <v>21752</v>
      </c>
      <c r="C3070" s="323" t="s">
        <v>21721</v>
      </c>
      <c r="D3070" s="324" t="s">
        <v>623</v>
      </c>
      <c r="E3070" s="344">
        <v>177.89</v>
      </c>
      <c r="F3070" s="324" t="s">
        <v>21752</v>
      </c>
    </row>
    <row r="3071" spans="1:6" ht="25.5" x14ac:dyDescent="0.2">
      <c r="A3071" s="187" t="s">
        <v>21792</v>
      </c>
      <c r="B3071" s="187" t="s">
        <v>21793</v>
      </c>
      <c r="C3071" s="323" t="s">
        <v>21721</v>
      </c>
      <c r="D3071" s="324" t="s">
        <v>623</v>
      </c>
      <c r="E3071" s="344">
        <v>177.89</v>
      </c>
      <c r="F3071" s="324" t="s">
        <v>21793</v>
      </c>
    </row>
    <row r="3072" spans="1:6" ht="25.5" x14ac:dyDescent="0.2">
      <c r="A3072" s="187" t="s">
        <v>8035</v>
      </c>
      <c r="B3072" s="187" t="s">
        <v>8037</v>
      </c>
      <c r="C3072" s="323" t="s">
        <v>8036</v>
      </c>
      <c r="D3072" s="324" t="s">
        <v>623</v>
      </c>
      <c r="E3072" s="344">
        <v>220</v>
      </c>
      <c r="F3072" s="324" t="s">
        <v>8037</v>
      </c>
    </row>
    <row r="3073" spans="1:6" ht="25.5" x14ac:dyDescent="0.2">
      <c r="A3073" s="187" t="s">
        <v>10431</v>
      </c>
      <c r="B3073" s="187" t="s">
        <v>10433</v>
      </c>
      <c r="C3073" s="323" t="s">
        <v>10432</v>
      </c>
      <c r="D3073" s="324" t="s">
        <v>623</v>
      </c>
      <c r="E3073" s="344">
        <v>180</v>
      </c>
      <c r="F3073" s="324" t="s">
        <v>10433</v>
      </c>
    </row>
    <row r="3074" spans="1:6" ht="25.5" x14ac:dyDescent="0.2">
      <c r="A3074" s="187" t="s">
        <v>2703</v>
      </c>
      <c r="B3074" s="187" t="s">
        <v>2705</v>
      </c>
      <c r="C3074" s="323" t="s">
        <v>2704</v>
      </c>
      <c r="D3074" s="324" t="s">
        <v>623</v>
      </c>
      <c r="E3074" s="344">
        <v>210</v>
      </c>
      <c r="F3074" s="324" t="s">
        <v>2705</v>
      </c>
    </row>
    <row r="3075" spans="1:6" x14ac:dyDescent="0.2">
      <c r="A3075" s="187" t="s">
        <v>7508</v>
      </c>
      <c r="B3075" s="187" t="s">
        <v>7510</v>
      </c>
      <c r="C3075" s="323" t="s">
        <v>7509</v>
      </c>
      <c r="D3075" s="324" t="s">
        <v>7113</v>
      </c>
      <c r="E3075" s="344">
        <v>1900.82</v>
      </c>
      <c r="F3075" s="324" t="s">
        <v>7510</v>
      </c>
    </row>
    <row r="3076" spans="1:6" ht="25.5" x14ac:dyDescent="0.2">
      <c r="A3076" s="187" t="s">
        <v>2706</v>
      </c>
      <c r="B3076" s="187" t="s">
        <v>2708</v>
      </c>
      <c r="C3076" s="323" t="s">
        <v>2707</v>
      </c>
      <c r="D3076" s="324" t="s">
        <v>974</v>
      </c>
      <c r="E3076" s="344">
        <v>3297.13</v>
      </c>
      <c r="F3076" s="324" t="s">
        <v>2708</v>
      </c>
    </row>
    <row r="3077" spans="1:6" ht="25.5" x14ac:dyDescent="0.2">
      <c r="A3077" s="187" t="s">
        <v>6383</v>
      </c>
      <c r="B3077" s="187" t="s">
        <v>6385</v>
      </c>
      <c r="C3077" s="323" t="s">
        <v>6384</v>
      </c>
      <c r="D3077" s="324" t="s">
        <v>289</v>
      </c>
      <c r="E3077" s="344">
        <v>1648.58</v>
      </c>
      <c r="F3077" s="324" t="s">
        <v>6385</v>
      </c>
    </row>
    <row r="3078" spans="1:6" x14ac:dyDescent="0.2">
      <c r="A3078" s="187" t="s">
        <v>14766</v>
      </c>
      <c r="B3078" s="187" t="s">
        <v>14768</v>
      </c>
      <c r="C3078" s="323" t="s">
        <v>14767</v>
      </c>
      <c r="D3078" s="324" t="s">
        <v>289</v>
      </c>
      <c r="E3078" s="344">
        <v>16.68</v>
      </c>
      <c r="F3078" s="324" t="s">
        <v>14768</v>
      </c>
    </row>
    <row r="3079" spans="1:6" x14ac:dyDescent="0.2">
      <c r="A3079" s="187" t="s">
        <v>2709</v>
      </c>
      <c r="B3079" s="187" t="s">
        <v>2711</v>
      </c>
      <c r="C3079" s="323" t="s">
        <v>2710</v>
      </c>
      <c r="D3079" s="324" t="s">
        <v>623</v>
      </c>
      <c r="E3079" s="344">
        <v>15.94</v>
      </c>
      <c r="F3079" s="324" t="s">
        <v>2711</v>
      </c>
    </row>
    <row r="3080" spans="1:6" x14ac:dyDescent="0.2">
      <c r="A3080" s="187" t="s">
        <v>18121</v>
      </c>
      <c r="B3080" s="187" t="s">
        <v>18123</v>
      </c>
      <c r="C3080" s="323" t="s">
        <v>18122</v>
      </c>
      <c r="D3080" s="324" t="s">
        <v>289</v>
      </c>
      <c r="E3080" s="344">
        <v>5115.05</v>
      </c>
      <c r="F3080" s="324" t="s">
        <v>18123</v>
      </c>
    </row>
    <row r="3081" spans="1:6" x14ac:dyDescent="0.2">
      <c r="A3081" s="187" t="s">
        <v>18118</v>
      </c>
      <c r="B3081" s="187" t="s">
        <v>18120</v>
      </c>
      <c r="C3081" s="323" t="s">
        <v>18119</v>
      </c>
      <c r="D3081" s="324" t="s">
        <v>289</v>
      </c>
      <c r="E3081" s="344">
        <v>5965.19</v>
      </c>
      <c r="F3081" s="324" t="s">
        <v>18120</v>
      </c>
    </row>
    <row r="3082" spans="1:6" x14ac:dyDescent="0.2">
      <c r="A3082" s="187" t="s">
        <v>21640</v>
      </c>
      <c r="B3082" s="187" t="s">
        <v>21642</v>
      </c>
      <c r="C3082" s="323" t="s">
        <v>21641</v>
      </c>
      <c r="D3082" s="324" t="s">
        <v>289</v>
      </c>
      <c r="E3082" s="344">
        <v>353.53</v>
      </c>
      <c r="F3082" s="324" t="s">
        <v>21642</v>
      </c>
    </row>
    <row r="3083" spans="1:6" x14ac:dyDescent="0.2">
      <c r="A3083" s="187" t="s">
        <v>20405</v>
      </c>
      <c r="B3083" s="187" t="s">
        <v>20407</v>
      </c>
      <c r="C3083" s="323" t="s">
        <v>20406</v>
      </c>
      <c r="D3083" s="324" t="s">
        <v>289</v>
      </c>
      <c r="E3083" s="344">
        <v>244.9</v>
      </c>
      <c r="F3083" s="324" t="s">
        <v>20407</v>
      </c>
    </row>
    <row r="3084" spans="1:6" x14ac:dyDescent="0.2">
      <c r="A3084" s="187" t="s">
        <v>20408</v>
      </c>
      <c r="B3084" s="187" t="s">
        <v>20410</v>
      </c>
      <c r="C3084" s="323" t="s">
        <v>20409</v>
      </c>
      <c r="D3084" s="324" t="s">
        <v>289</v>
      </c>
      <c r="E3084" s="344">
        <v>176.37</v>
      </c>
      <c r="F3084" s="324" t="s">
        <v>20410</v>
      </c>
    </row>
    <row r="3085" spans="1:6" x14ac:dyDescent="0.2">
      <c r="A3085" s="187" t="s">
        <v>22628</v>
      </c>
      <c r="B3085" s="187" t="s">
        <v>22630</v>
      </c>
      <c r="C3085" s="323" t="s">
        <v>22629</v>
      </c>
      <c r="D3085" s="324" t="s">
        <v>289</v>
      </c>
      <c r="E3085" s="344">
        <v>1669.71</v>
      </c>
      <c r="F3085" s="324" t="s">
        <v>22630</v>
      </c>
    </row>
    <row r="3086" spans="1:6" x14ac:dyDescent="0.2">
      <c r="A3086" s="187" t="s">
        <v>13426</v>
      </c>
      <c r="B3086" s="187" t="s">
        <v>13428</v>
      </c>
      <c r="C3086" s="323" t="s">
        <v>13427</v>
      </c>
      <c r="D3086" s="324" t="s">
        <v>289</v>
      </c>
      <c r="E3086" s="344">
        <v>1496.82</v>
      </c>
      <c r="F3086" s="324" t="s">
        <v>13428</v>
      </c>
    </row>
    <row r="3087" spans="1:6" x14ac:dyDescent="0.2">
      <c r="A3087" s="187" t="s">
        <v>17457</v>
      </c>
      <c r="B3087" s="187" t="s">
        <v>306</v>
      </c>
      <c r="C3087" s="323" t="s">
        <v>17458</v>
      </c>
      <c r="D3087" s="324" t="s">
        <v>289</v>
      </c>
      <c r="E3087" s="344">
        <v>318.32</v>
      </c>
      <c r="F3087" s="324" t="s">
        <v>306</v>
      </c>
    </row>
    <row r="3088" spans="1:6" x14ac:dyDescent="0.2">
      <c r="A3088" s="187" t="s">
        <v>20426</v>
      </c>
      <c r="B3088" s="187" t="s">
        <v>20428</v>
      </c>
      <c r="C3088" s="323" t="s">
        <v>20427</v>
      </c>
      <c r="D3088" s="324" t="s">
        <v>289</v>
      </c>
      <c r="E3088" s="344">
        <v>314.57</v>
      </c>
      <c r="F3088" s="324" t="s">
        <v>20428</v>
      </c>
    </row>
    <row r="3089" spans="1:6" x14ac:dyDescent="0.2">
      <c r="A3089" s="187" t="s">
        <v>22610</v>
      </c>
      <c r="B3089" s="187" t="s">
        <v>22612</v>
      </c>
      <c r="C3089" s="323" t="s">
        <v>22611</v>
      </c>
      <c r="D3089" s="324" t="s">
        <v>289</v>
      </c>
      <c r="E3089" s="344">
        <v>80.77</v>
      </c>
      <c r="F3089" s="324" t="s">
        <v>22612</v>
      </c>
    </row>
    <row r="3090" spans="1:6" x14ac:dyDescent="0.2">
      <c r="A3090" s="187" t="s">
        <v>22613</v>
      </c>
      <c r="B3090" s="187" t="s">
        <v>22615</v>
      </c>
      <c r="C3090" s="323" t="s">
        <v>22614</v>
      </c>
      <c r="D3090" s="324" t="s">
        <v>289</v>
      </c>
      <c r="E3090" s="344">
        <v>128.58000000000001</v>
      </c>
      <c r="F3090" s="324" t="s">
        <v>22615</v>
      </c>
    </row>
    <row r="3091" spans="1:6" x14ac:dyDescent="0.2">
      <c r="A3091" s="187" t="s">
        <v>22616</v>
      </c>
      <c r="B3091" s="187" t="s">
        <v>22618</v>
      </c>
      <c r="C3091" s="323" t="s">
        <v>22617</v>
      </c>
      <c r="D3091" s="324" t="s">
        <v>289</v>
      </c>
      <c r="E3091" s="344">
        <v>131.21</v>
      </c>
      <c r="F3091" s="324" t="s">
        <v>22618</v>
      </c>
    </row>
    <row r="3092" spans="1:6" x14ac:dyDescent="0.2">
      <c r="A3092" s="187" t="s">
        <v>21182</v>
      </c>
      <c r="B3092" s="187" t="s">
        <v>21184</v>
      </c>
      <c r="C3092" s="323" t="s">
        <v>21183</v>
      </c>
      <c r="D3092" s="324" t="s">
        <v>289</v>
      </c>
      <c r="E3092" s="344">
        <v>194.44</v>
      </c>
      <c r="F3092" s="324" t="s">
        <v>21184</v>
      </c>
    </row>
    <row r="3093" spans="1:6" x14ac:dyDescent="0.2">
      <c r="A3093" s="187" t="s">
        <v>2712</v>
      </c>
      <c r="B3093" s="187" t="s">
        <v>2714</v>
      </c>
      <c r="C3093" s="323" t="s">
        <v>2713</v>
      </c>
      <c r="D3093" s="324" t="s">
        <v>289</v>
      </c>
      <c r="E3093" s="344">
        <v>169.9</v>
      </c>
      <c r="F3093" s="324" t="s">
        <v>2714</v>
      </c>
    </row>
    <row r="3094" spans="1:6" x14ac:dyDescent="0.2">
      <c r="A3094" s="187" t="s">
        <v>23978</v>
      </c>
      <c r="B3094" s="187" t="s">
        <v>23980</v>
      </c>
      <c r="C3094" s="323" t="s">
        <v>23979</v>
      </c>
      <c r="D3094" s="324" t="s">
        <v>277</v>
      </c>
      <c r="E3094" s="344">
        <v>34.700000000000003</v>
      </c>
      <c r="F3094" s="324" t="s">
        <v>23980</v>
      </c>
    </row>
    <row r="3095" spans="1:6" x14ac:dyDescent="0.2">
      <c r="A3095" s="187" t="s">
        <v>22916</v>
      </c>
      <c r="B3095" s="187" t="s">
        <v>22918</v>
      </c>
      <c r="C3095" s="323" t="s">
        <v>22917</v>
      </c>
      <c r="D3095" s="324" t="s">
        <v>290</v>
      </c>
      <c r="E3095" s="344">
        <v>3.99</v>
      </c>
      <c r="F3095" s="324" t="s">
        <v>22918</v>
      </c>
    </row>
    <row r="3096" spans="1:6" x14ac:dyDescent="0.2">
      <c r="A3096" s="187" t="s">
        <v>22327</v>
      </c>
      <c r="B3096" s="187" t="s">
        <v>22329</v>
      </c>
      <c r="C3096" s="323" t="s">
        <v>22328</v>
      </c>
      <c r="D3096" s="324" t="s">
        <v>277</v>
      </c>
      <c r="E3096" s="344">
        <v>350.63</v>
      </c>
      <c r="F3096" s="324" t="s">
        <v>22329</v>
      </c>
    </row>
    <row r="3097" spans="1:6" x14ac:dyDescent="0.2">
      <c r="A3097" s="187" t="s">
        <v>16365</v>
      </c>
      <c r="B3097" s="187" t="s">
        <v>16367</v>
      </c>
      <c r="C3097" s="323" t="s">
        <v>16366</v>
      </c>
      <c r="D3097" s="324" t="s">
        <v>277</v>
      </c>
      <c r="E3097" s="344">
        <v>106.26</v>
      </c>
      <c r="F3097" s="324" t="s">
        <v>16367</v>
      </c>
    </row>
    <row r="3098" spans="1:6" x14ac:dyDescent="0.2">
      <c r="A3098" s="187" t="s">
        <v>15569</v>
      </c>
      <c r="B3098" s="187" t="s">
        <v>15571</v>
      </c>
      <c r="C3098" s="323" t="s">
        <v>15570</v>
      </c>
      <c r="D3098" s="324" t="s">
        <v>289</v>
      </c>
      <c r="E3098" s="344">
        <v>446.94</v>
      </c>
      <c r="F3098" s="324" t="s">
        <v>15571</v>
      </c>
    </row>
    <row r="3099" spans="1:6" x14ac:dyDescent="0.2">
      <c r="A3099" s="187" t="s">
        <v>2967</v>
      </c>
      <c r="B3099" s="187" t="s">
        <v>2969</v>
      </c>
      <c r="C3099" s="323" t="s">
        <v>2968</v>
      </c>
      <c r="D3099" s="324" t="s">
        <v>290</v>
      </c>
      <c r="E3099" s="344">
        <v>9.59</v>
      </c>
      <c r="F3099" s="324" t="s">
        <v>2969</v>
      </c>
    </row>
    <row r="3100" spans="1:6" x14ac:dyDescent="0.2">
      <c r="A3100" s="187" t="s">
        <v>19486</v>
      </c>
      <c r="B3100" s="187" t="s">
        <v>19488</v>
      </c>
      <c r="C3100" s="323" t="s">
        <v>19487</v>
      </c>
      <c r="D3100" s="324" t="s">
        <v>623</v>
      </c>
      <c r="E3100" s="344">
        <v>88.71</v>
      </c>
      <c r="F3100" s="324" t="s">
        <v>19488</v>
      </c>
    </row>
    <row r="3101" spans="1:6" x14ac:dyDescent="0.2">
      <c r="A3101" s="187" t="s">
        <v>8900</v>
      </c>
      <c r="B3101" s="187" t="s">
        <v>8902</v>
      </c>
      <c r="C3101" s="323" t="s">
        <v>8901</v>
      </c>
      <c r="D3101" s="324" t="s">
        <v>289</v>
      </c>
      <c r="E3101" s="344">
        <v>129.30000000000001</v>
      </c>
      <c r="F3101" s="324" t="s">
        <v>8902</v>
      </c>
    </row>
    <row r="3102" spans="1:6" x14ac:dyDescent="0.2">
      <c r="A3102" s="187" t="s">
        <v>2715</v>
      </c>
      <c r="B3102" s="187" t="s">
        <v>2717</v>
      </c>
      <c r="C3102" s="323" t="s">
        <v>2716</v>
      </c>
      <c r="D3102" s="324" t="s">
        <v>289</v>
      </c>
      <c r="E3102" s="344">
        <v>450</v>
      </c>
      <c r="F3102" s="324" t="s">
        <v>2717</v>
      </c>
    </row>
    <row r="3103" spans="1:6" x14ac:dyDescent="0.2">
      <c r="A3103" s="187" t="s">
        <v>23568</v>
      </c>
      <c r="B3103" s="187" t="s">
        <v>23570</v>
      </c>
      <c r="C3103" s="323" t="s">
        <v>23569</v>
      </c>
      <c r="D3103" s="324" t="s">
        <v>289</v>
      </c>
      <c r="E3103" s="344">
        <v>207.69</v>
      </c>
      <c r="F3103" s="324" t="s">
        <v>23570</v>
      </c>
    </row>
    <row r="3104" spans="1:6" x14ac:dyDescent="0.2">
      <c r="A3104" s="187" t="s">
        <v>15590</v>
      </c>
      <c r="B3104" s="187" t="s">
        <v>15592</v>
      </c>
      <c r="C3104" s="323" t="s">
        <v>15591</v>
      </c>
      <c r="D3104" s="324" t="s">
        <v>289</v>
      </c>
      <c r="E3104" s="344">
        <v>1569.27</v>
      </c>
      <c r="F3104" s="324" t="s">
        <v>15592</v>
      </c>
    </row>
    <row r="3105" spans="1:6" x14ac:dyDescent="0.2">
      <c r="A3105" s="187" t="s">
        <v>18424</v>
      </c>
      <c r="B3105" s="187" t="s">
        <v>18426</v>
      </c>
      <c r="C3105" s="323" t="s">
        <v>18425</v>
      </c>
      <c r="D3105" s="324" t="s">
        <v>289</v>
      </c>
      <c r="E3105" s="344">
        <v>3441.39</v>
      </c>
      <c r="F3105" s="324" t="s">
        <v>18426</v>
      </c>
    </row>
    <row r="3106" spans="1:6" x14ac:dyDescent="0.2">
      <c r="A3106" s="187" t="s">
        <v>23571</v>
      </c>
      <c r="B3106" s="187" t="s">
        <v>23573</v>
      </c>
      <c r="C3106" s="323" t="s">
        <v>23572</v>
      </c>
      <c r="D3106" s="324" t="s">
        <v>289</v>
      </c>
      <c r="E3106" s="344">
        <v>5735.64</v>
      </c>
      <c r="F3106" s="324" t="s">
        <v>23573</v>
      </c>
    </row>
    <row r="3107" spans="1:6" x14ac:dyDescent="0.2">
      <c r="A3107" s="187" t="s">
        <v>2718</v>
      </c>
      <c r="B3107" s="187" t="s">
        <v>2720</v>
      </c>
      <c r="C3107" s="323" t="s">
        <v>2719</v>
      </c>
      <c r="D3107" s="324" t="s">
        <v>289</v>
      </c>
      <c r="E3107" s="344">
        <v>126.92</v>
      </c>
      <c r="F3107" s="324" t="s">
        <v>2720</v>
      </c>
    </row>
    <row r="3108" spans="1:6" x14ac:dyDescent="0.2">
      <c r="A3108" s="187" t="s">
        <v>2721</v>
      </c>
      <c r="B3108" s="187" t="s">
        <v>2723</v>
      </c>
      <c r="C3108" s="323" t="s">
        <v>2722</v>
      </c>
      <c r="D3108" s="324" t="s">
        <v>289</v>
      </c>
      <c r="E3108" s="344">
        <v>150</v>
      </c>
      <c r="F3108" s="324" t="s">
        <v>2723</v>
      </c>
    </row>
    <row r="3109" spans="1:6" x14ac:dyDescent="0.2">
      <c r="A3109" s="187" t="s">
        <v>16617</v>
      </c>
      <c r="B3109" s="187" t="s">
        <v>16619</v>
      </c>
      <c r="C3109" s="323" t="s">
        <v>16618</v>
      </c>
      <c r="D3109" s="324" t="s">
        <v>289</v>
      </c>
      <c r="E3109" s="344">
        <v>178.84</v>
      </c>
      <c r="F3109" s="324" t="s">
        <v>16619</v>
      </c>
    </row>
    <row r="3110" spans="1:6" x14ac:dyDescent="0.2">
      <c r="A3110" s="187" t="s">
        <v>11435</v>
      </c>
      <c r="B3110" s="187" t="s">
        <v>11437</v>
      </c>
      <c r="C3110" s="323" t="s">
        <v>11436</v>
      </c>
      <c r="D3110" s="324" t="s">
        <v>289</v>
      </c>
      <c r="E3110" s="344">
        <v>94.89</v>
      </c>
      <c r="F3110" s="324" t="s">
        <v>11437</v>
      </c>
    </row>
    <row r="3111" spans="1:6" x14ac:dyDescent="0.2">
      <c r="A3111" s="187" t="s">
        <v>11438</v>
      </c>
      <c r="B3111" s="187" t="s">
        <v>11440</v>
      </c>
      <c r="C3111" s="323" t="s">
        <v>11439</v>
      </c>
      <c r="D3111" s="324" t="s">
        <v>289</v>
      </c>
      <c r="E3111" s="344">
        <v>150.31</v>
      </c>
      <c r="F3111" s="324" t="s">
        <v>11440</v>
      </c>
    </row>
    <row r="3112" spans="1:6" x14ac:dyDescent="0.2">
      <c r="A3112" s="187" t="s">
        <v>11441</v>
      </c>
      <c r="B3112" s="187" t="s">
        <v>11443</v>
      </c>
      <c r="C3112" s="323" t="s">
        <v>11442</v>
      </c>
      <c r="D3112" s="324" t="s">
        <v>289</v>
      </c>
      <c r="E3112" s="344">
        <v>78.09</v>
      </c>
      <c r="F3112" s="324" t="s">
        <v>11443</v>
      </c>
    </row>
    <row r="3113" spans="1:6" x14ac:dyDescent="0.2">
      <c r="A3113" s="187" t="s">
        <v>11444</v>
      </c>
      <c r="B3113" s="187" t="s">
        <v>11446</v>
      </c>
      <c r="C3113" s="323" t="s">
        <v>11445</v>
      </c>
      <c r="D3113" s="324" t="s">
        <v>289</v>
      </c>
      <c r="E3113" s="344">
        <v>123.57</v>
      </c>
      <c r="F3113" s="324" t="s">
        <v>11446</v>
      </c>
    </row>
    <row r="3114" spans="1:6" x14ac:dyDescent="0.2">
      <c r="A3114" s="187" t="s">
        <v>11447</v>
      </c>
      <c r="B3114" s="187" t="s">
        <v>11449</v>
      </c>
      <c r="C3114" s="323" t="s">
        <v>11448</v>
      </c>
      <c r="D3114" s="324" t="s">
        <v>289</v>
      </c>
      <c r="E3114" s="344">
        <v>179.03</v>
      </c>
      <c r="F3114" s="324" t="s">
        <v>11449</v>
      </c>
    </row>
    <row r="3115" spans="1:6" x14ac:dyDescent="0.2">
      <c r="A3115" s="187" t="s">
        <v>11450</v>
      </c>
      <c r="B3115" s="187" t="s">
        <v>11452</v>
      </c>
      <c r="C3115" s="323" t="s">
        <v>11451</v>
      </c>
      <c r="D3115" s="324" t="s">
        <v>289</v>
      </c>
      <c r="E3115" s="344">
        <v>196.87</v>
      </c>
      <c r="F3115" s="324" t="s">
        <v>11452</v>
      </c>
    </row>
    <row r="3116" spans="1:6" x14ac:dyDescent="0.2">
      <c r="A3116" s="187" t="s">
        <v>11453</v>
      </c>
      <c r="B3116" s="187" t="s">
        <v>11455</v>
      </c>
      <c r="C3116" s="323" t="s">
        <v>11454</v>
      </c>
      <c r="D3116" s="324" t="s">
        <v>289</v>
      </c>
      <c r="E3116" s="344">
        <v>376.48</v>
      </c>
      <c r="F3116" s="324" t="s">
        <v>11455</v>
      </c>
    </row>
    <row r="3117" spans="1:6" x14ac:dyDescent="0.2">
      <c r="A3117" s="187" t="s">
        <v>11456</v>
      </c>
      <c r="B3117" s="187" t="s">
        <v>11458</v>
      </c>
      <c r="C3117" s="323" t="s">
        <v>11457</v>
      </c>
      <c r="D3117" s="324" t="s">
        <v>289</v>
      </c>
      <c r="E3117" s="344">
        <v>545.97</v>
      </c>
      <c r="F3117" s="324" t="s">
        <v>11458</v>
      </c>
    </row>
    <row r="3118" spans="1:6" x14ac:dyDescent="0.2">
      <c r="A3118" s="187" t="s">
        <v>11459</v>
      </c>
      <c r="B3118" s="187" t="s">
        <v>11461</v>
      </c>
      <c r="C3118" s="323" t="s">
        <v>11460</v>
      </c>
      <c r="D3118" s="324" t="s">
        <v>289</v>
      </c>
      <c r="E3118" s="344">
        <v>684.82</v>
      </c>
      <c r="F3118" s="324" t="s">
        <v>11461</v>
      </c>
    </row>
    <row r="3119" spans="1:6" x14ac:dyDescent="0.2">
      <c r="A3119" s="187" t="s">
        <v>11462</v>
      </c>
      <c r="B3119" s="187" t="s">
        <v>11464</v>
      </c>
      <c r="C3119" s="323" t="s">
        <v>11463</v>
      </c>
      <c r="D3119" s="324" t="s">
        <v>289</v>
      </c>
      <c r="E3119" s="344">
        <v>699.95</v>
      </c>
      <c r="F3119" s="324" t="s">
        <v>11464</v>
      </c>
    </row>
    <row r="3120" spans="1:6" x14ac:dyDescent="0.2">
      <c r="A3120" s="187" t="s">
        <v>11465</v>
      </c>
      <c r="B3120" s="187" t="s">
        <v>11467</v>
      </c>
      <c r="C3120" s="323" t="s">
        <v>11466</v>
      </c>
      <c r="D3120" s="324" t="s">
        <v>289</v>
      </c>
      <c r="E3120" s="344">
        <v>175.38</v>
      </c>
      <c r="F3120" s="324" t="s">
        <v>11467</v>
      </c>
    </row>
    <row r="3121" spans="1:6" x14ac:dyDescent="0.2">
      <c r="A3121" s="187" t="s">
        <v>11468</v>
      </c>
      <c r="B3121" s="187" t="s">
        <v>11470</v>
      </c>
      <c r="C3121" s="323" t="s">
        <v>11469</v>
      </c>
      <c r="D3121" s="324" t="s">
        <v>289</v>
      </c>
      <c r="E3121" s="344">
        <v>151.4</v>
      </c>
      <c r="F3121" s="324" t="s">
        <v>11470</v>
      </c>
    </row>
    <row r="3122" spans="1:6" x14ac:dyDescent="0.2">
      <c r="A3122" s="187" t="s">
        <v>11471</v>
      </c>
      <c r="B3122" s="187" t="s">
        <v>11473</v>
      </c>
      <c r="C3122" s="323" t="s">
        <v>11472</v>
      </c>
      <c r="D3122" s="324" t="s">
        <v>289</v>
      </c>
      <c r="E3122" s="344">
        <v>417.59</v>
      </c>
      <c r="F3122" s="324" t="s">
        <v>11473</v>
      </c>
    </row>
    <row r="3123" spans="1:6" x14ac:dyDescent="0.2">
      <c r="A3123" s="187" t="s">
        <v>11474</v>
      </c>
      <c r="B3123" s="187" t="s">
        <v>11476</v>
      </c>
      <c r="C3123" s="323" t="s">
        <v>11475</v>
      </c>
      <c r="D3123" s="324" t="s">
        <v>289</v>
      </c>
      <c r="E3123" s="344">
        <v>621.20000000000005</v>
      </c>
      <c r="F3123" s="324" t="s">
        <v>11476</v>
      </c>
    </row>
    <row r="3124" spans="1:6" x14ac:dyDescent="0.2">
      <c r="A3124" s="187" t="s">
        <v>11477</v>
      </c>
      <c r="B3124" s="187" t="s">
        <v>11479</v>
      </c>
      <c r="C3124" s="323" t="s">
        <v>11478</v>
      </c>
      <c r="D3124" s="324" t="s">
        <v>289</v>
      </c>
      <c r="E3124" s="344">
        <v>843.25</v>
      </c>
      <c r="F3124" s="324" t="s">
        <v>11479</v>
      </c>
    </row>
    <row r="3125" spans="1:6" x14ac:dyDescent="0.2">
      <c r="A3125" s="187" t="s">
        <v>11480</v>
      </c>
      <c r="B3125" s="187" t="s">
        <v>11482</v>
      </c>
      <c r="C3125" s="323" t="s">
        <v>11481</v>
      </c>
      <c r="D3125" s="324" t="s">
        <v>289</v>
      </c>
      <c r="E3125" s="344">
        <v>1606.57</v>
      </c>
      <c r="F3125" s="324" t="s">
        <v>11482</v>
      </c>
    </row>
    <row r="3126" spans="1:6" x14ac:dyDescent="0.2">
      <c r="A3126" s="187" t="s">
        <v>11483</v>
      </c>
      <c r="B3126" s="187" t="s">
        <v>11485</v>
      </c>
      <c r="C3126" s="323" t="s">
        <v>11484</v>
      </c>
      <c r="D3126" s="324" t="s">
        <v>289</v>
      </c>
      <c r="E3126" s="344">
        <v>1971.62</v>
      </c>
      <c r="F3126" s="324" t="s">
        <v>11485</v>
      </c>
    </row>
    <row r="3127" spans="1:6" x14ac:dyDescent="0.2">
      <c r="A3127" s="187" t="s">
        <v>6480</v>
      </c>
      <c r="B3127" s="187" t="s">
        <v>6482</v>
      </c>
      <c r="C3127" s="323" t="s">
        <v>6481</v>
      </c>
      <c r="D3127" s="324" t="s">
        <v>277</v>
      </c>
      <c r="E3127" s="344">
        <v>11.82</v>
      </c>
      <c r="F3127" s="324" t="s">
        <v>6482</v>
      </c>
    </row>
    <row r="3128" spans="1:6" x14ac:dyDescent="0.2">
      <c r="A3128" s="187" t="s">
        <v>4153</v>
      </c>
      <c r="B3128" s="187" t="s">
        <v>4155</v>
      </c>
      <c r="C3128" s="323" t="s">
        <v>4154</v>
      </c>
      <c r="D3128" s="324" t="s">
        <v>277</v>
      </c>
      <c r="E3128" s="344">
        <v>11.82</v>
      </c>
      <c r="F3128" s="324" t="s">
        <v>4155</v>
      </c>
    </row>
    <row r="3129" spans="1:6" x14ac:dyDescent="0.2">
      <c r="A3129" s="187" t="s">
        <v>6823</v>
      </c>
      <c r="B3129" s="187" t="s">
        <v>6825</v>
      </c>
      <c r="C3129" s="323" t="s">
        <v>6824</v>
      </c>
      <c r="D3129" s="324" t="s">
        <v>277</v>
      </c>
      <c r="E3129" s="344">
        <v>17.73</v>
      </c>
      <c r="F3129" s="324" t="s">
        <v>6825</v>
      </c>
    </row>
    <row r="3130" spans="1:6" x14ac:dyDescent="0.2">
      <c r="A3130" s="187" t="s">
        <v>14146</v>
      </c>
      <c r="B3130" s="187" t="s">
        <v>14148</v>
      </c>
      <c r="C3130" s="323" t="s">
        <v>14147</v>
      </c>
      <c r="D3130" s="324" t="s">
        <v>277</v>
      </c>
      <c r="E3130" s="344">
        <v>23.65</v>
      </c>
      <c r="F3130" s="324" t="s">
        <v>14148</v>
      </c>
    </row>
    <row r="3131" spans="1:6" x14ac:dyDescent="0.2">
      <c r="A3131" s="187" t="s">
        <v>2724</v>
      </c>
      <c r="B3131" s="187" t="s">
        <v>2726</v>
      </c>
      <c r="C3131" s="323" t="s">
        <v>2725</v>
      </c>
      <c r="D3131" s="324" t="s">
        <v>289</v>
      </c>
      <c r="E3131" s="344">
        <v>71.28</v>
      </c>
      <c r="F3131" s="324" t="s">
        <v>2726</v>
      </c>
    </row>
    <row r="3132" spans="1:6" ht="25.5" x14ac:dyDescent="0.2">
      <c r="A3132" s="187" t="s">
        <v>7887</v>
      </c>
      <c r="B3132" s="187" t="s">
        <v>7889</v>
      </c>
      <c r="C3132" s="323" t="s">
        <v>7888</v>
      </c>
      <c r="D3132" s="324" t="s">
        <v>289</v>
      </c>
      <c r="E3132" s="344">
        <v>76.900000000000006</v>
      </c>
      <c r="F3132" s="324" t="s">
        <v>7889</v>
      </c>
    </row>
    <row r="3133" spans="1:6" x14ac:dyDescent="0.2">
      <c r="A3133" s="187" t="s">
        <v>9814</v>
      </c>
      <c r="B3133" s="187" t="s">
        <v>9816</v>
      </c>
      <c r="C3133" s="323" t="s">
        <v>9815</v>
      </c>
      <c r="D3133" s="324" t="s">
        <v>289</v>
      </c>
      <c r="E3133" s="344">
        <v>76.39</v>
      </c>
      <c r="F3133" s="324" t="s">
        <v>9816</v>
      </c>
    </row>
    <row r="3134" spans="1:6" x14ac:dyDescent="0.2">
      <c r="A3134" s="187" t="s">
        <v>2736</v>
      </c>
      <c r="B3134" s="187" t="s">
        <v>2738</v>
      </c>
      <c r="C3134" s="323" t="s">
        <v>2737</v>
      </c>
      <c r="D3134" s="324" t="s">
        <v>289</v>
      </c>
      <c r="E3134" s="344">
        <v>74</v>
      </c>
      <c r="F3134" s="324" t="s">
        <v>2738</v>
      </c>
    </row>
    <row r="3135" spans="1:6" x14ac:dyDescent="0.2">
      <c r="A3135" s="187" t="s">
        <v>13002</v>
      </c>
      <c r="B3135" s="187" t="s">
        <v>13004</v>
      </c>
      <c r="C3135" s="323" t="s">
        <v>13003</v>
      </c>
      <c r="D3135" s="324" t="s">
        <v>289</v>
      </c>
      <c r="E3135" s="344">
        <v>94.9</v>
      </c>
      <c r="F3135" s="324" t="s">
        <v>13004</v>
      </c>
    </row>
    <row r="3136" spans="1:6" x14ac:dyDescent="0.2">
      <c r="A3136" s="187" t="s">
        <v>23149</v>
      </c>
      <c r="B3136" s="187" t="s">
        <v>23151</v>
      </c>
      <c r="C3136" s="323" t="s">
        <v>23150</v>
      </c>
      <c r="D3136" s="324" t="s">
        <v>289</v>
      </c>
      <c r="E3136" s="344">
        <v>198.9</v>
      </c>
      <c r="F3136" s="324" t="s">
        <v>23151</v>
      </c>
    </row>
    <row r="3137" spans="1:6" ht="25.5" x14ac:dyDescent="0.2">
      <c r="A3137" s="187" t="s">
        <v>2733</v>
      </c>
      <c r="B3137" s="187" t="s">
        <v>2735</v>
      </c>
      <c r="C3137" s="323" t="s">
        <v>2734</v>
      </c>
      <c r="D3137" s="324" t="s">
        <v>289</v>
      </c>
      <c r="E3137" s="344">
        <v>50.45</v>
      </c>
      <c r="F3137" s="324" t="s">
        <v>2735</v>
      </c>
    </row>
    <row r="3138" spans="1:6" ht="25.5" x14ac:dyDescent="0.2">
      <c r="A3138" s="187" t="s">
        <v>2727</v>
      </c>
      <c r="B3138" s="187" t="s">
        <v>2729</v>
      </c>
      <c r="C3138" s="323" t="s">
        <v>2728</v>
      </c>
      <c r="D3138" s="324" t="s">
        <v>289</v>
      </c>
      <c r="E3138" s="344">
        <v>168.19</v>
      </c>
      <c r="F3138" s="324" t="s">
        <v>2729</v>
      </c>
    </row>
    <row r="3139" spans="1:6" ht="25.5" x14ac:dyDescent="0.2">
      <c r="A3139" s="187" t="s">
        <v>6847</v>
      </c>
      <c r="B3139" s="187" t="s">
        <v>6849</v>
      </c>
      <c r="C3139" s="323" t="s">
        <v>6848</v>
      </c>
      <c r="D3139" s="324" t="s">
        <v>289</v>
      </c>
      <c r="E3139" s="344">
        <v>41.02</v>
      </c>
      <c r="F3139" s="324" t="s">
        <v>6849</v>
      </c>
    </row>
    <row r="3140" spans="1:6" ht="25.5" x14ac:dyDescent="0.2">
      <c r="A3140" s="187" t="s">
        <v>23964</v>
      </c>
      <c r="B3140" s="187" t="s">
        <v>23966</v>
      </c>
      <c r="C3140" s="323" t="s">
        <v>23965</v>
      </c>
      <c r="D3140" s="324" t="s">
        <v>289</v>
      </c>
      <c r="E3140" s="344">
        <v>64.900000000000006</v>
      </c>
      <c r="F3140" s="324" t="s">
        <v>23966</v>
      </c>
    </row>
    <row r="3141" spans="1:6" ht="25.5" x14ac:dyDescent="0.2">
      <c r="A3141" s="187" t="s">
        <v>12934</v>
      </c>
      <c r="B3141" s="187" t="s">
        <v>12936</v>
      </c>
      <c r="C3141" s="323" t="s">
        <v>12935</v>
      </c>
      <c r="D3141" s="324" t="s">
        <v>289</v>
      </c>
      <c r="E3141" s="344">
        <v>114.17</v>
      </c>
      <c r="F3141" s="324" t="s">
        <v>12936</v>
      </c>
    </row>
    <row r="3142" spans="1:6" ht="25.5" x14ac:dyDescent="0.2">
      <c r="A3142" s="187" t="s">
        <v>8050</v>
      </c>
      <c r="B3142" s="187" t="s">
        <v>8052</v>
      </c>
      <c r="C3142" s="323" t="s">
        <v>8051</v>
      </c>
      <c r="D3142" s="324" t="s">
        <v>289</v>
      </c>
      <c r="E3142" s="344">
        <v>306.44</v>
      </c>
      <c r="F3142" s="324" t="s">
        <v>8052</v>
      </c>
    </row>
    <row r="3143" spans="1:6" ht="25.5" x14ac:dyDescent="0.2">
      <c r="A3143" s="187" t="s">
        <v>10558</v>
      </c>
      <c r="B3143" s="187" t="s">
        <v>10560</v>
      </c>
      <c r="C3143" s="323" t="s">
        <v>10559</v>
      </c>
      <c r="D3143" s="324" t="s">
        <v>289</v>
      </c>
      <c r="E3143" s="344">
        <v>29.92</v>
      </c>
      <c r="F3143" s="324" t="s">
        <v>10560</v>
      </c>
    </row>
    <row r="3144" spans="1:6" ht="25.5" x14ac:dyDescent="0.2">
      <c r="A3144" s="187" t="s">
        <v>2742</v>
      </c>
      <c r="B3144" s="187" t="s">
        <v>2744</v>
      </c>
      <c r="C3144" s="323" t="s">
        <v>2743</v>
      </c>
      <c r="D3144" s="324" t="s">
        <v>289</v>
      </c>
      <c r="E3144" s="344">
        <v>34.99</v>
      </c>
      <c r="F3144" s="324" t="s">
        <v>2744</v>
      </c>
    </row>
    <row r="3145" spans="1:6" ht="25.5" x14ac:dyDescent="0.2">
      <c r="A3145" s="187" t="s">
        <v>7108</v>
      </c>
      <c r="B3145" s="187" t="s">
        <v>7110</v>
      </c>
      <c r="C3145" s="323" t="s">
        <v>7109</v>
      </c>
      <c r="D3145" s="324" t="s">
        <v>289</v>
      </c>
      <c r="E3145" s="344">
        <v>49.85</v>
      </c>
      <c r="F3145" s="324" t="s">
        <v>7110</v>
      </c>
    </row>
    <row r="3146" spans="1:6" ht="25.5" x14ac:dyDescent="0.2">
      <c r="A3146" s="187" t="s">
        <v>2730</v>
      </c>
      <c r="B3146" s="187" t="s">
        <v>2732</v>
      </c>
      <c r="C3146" s="323" t="s">
        <v>2731</v>
      </c>
      <c r="D3146" s="324" t="s">
        <v>289</v>
      </c>
      <c r="E3146" s="344">
        <v>101.16</v>
      </c>
      <c r="F3146" s="324" t="s">
        <v>2732</v>
      </c>
    </row>
    <row r="3147" spans="1:6" ht="25.5" x14ac:dyDescent="0.2">
      <c r="A3147" s="187" t="s">
        <v>6850</v>
      </c>
      <c r="B3147" s="187" t="s">
        <v>6852</v>
      </c>
      <c r="C3147" s="323" t="s">
        <v>6851</v>
      </c>
      <c r="D3147" s="324" t="s">
        <v>289</v>
      </c>
      <c r="E3147" s="344">
        <v>42.96</v>
      </c>
      <c r="F3147" s="324" t="s">
        <v>6852</v>
      </c>
    </row>
    <row r="3148" spans="1:6" ht="25.5" x14ac:dyDescent="0.2">
      <c r="A3148" s="187" t="s">
        <v>20705</v>
      </c>
      <c r="B3148" s="187" t="s">
        <v>20707</v>
      </c>
      <c r="C3148" s="323" t="s">
        <v>20706</v>
      </c>
      <c r="D3148" s="324" t="s">
        <v>289</v>
      </c>
      <c r="E3148" s="344">
        <v>101.5</v>
      </c>
      <c r="F3148" s="324" t="s">
        <v>20707</v>
      </c>
    </row>
    <row r="3149" spans="1:6" ht="25.5" x14ac:dyDescent="0.2">
      <c r="A3149" s="187" t="s">
        <v>20708</v>
      </c>
      <c r="B3149" s="187" t="s">
        <v>20710</v>
      </c>
      <c r="C3149" s="323" t="s">
        <v>20709</v>
      </c>
      <c r="D3149" s="324" t="s">
        <v>289</v>
      </c>
      <c r="E3149" s="344">
        <v>79.56</v>
      </c>
      <c r="F3149" s="324" t="s">
        <v>20710</v>
      </c>
    </row>
    <row r="3150" spans="1:6" x14ac:dyDescent="0.2">
      <c r="A3150" s="187" t="s">
        <v>24594</v>
      </c>
      <c r="B3150" s="187" t="s">
        <v>24596</v>
      </c>
      <c r="C3150" s="323" t="s">
        <v>24595</v>
      </c>
      <c r="D3150" s="324" t="s">
        <v>289</v>
      </c>
      <c r="E3150" s="344">
        <v>47.9</v>
      </c>
      <c r="F3150" s="324" t="s">
        <v>24596</v>
      </c>
    </row>
    <row r="3151" spans="1:6" x14ac:dyDescent="0.2">
      <c r="A3151" s="187" t="s">
        <v>20114</v>
      </c>
      <c r="B3151" s="187" t="s">
        <v>20116</v>
      </c>
      <c r="C3151" s="323" t="s">
        <v>20115</v>
      </c>
      <c r="D3151" s="324" t="s">
        <v>289</v>
      </c>
      <c r="E3151" s="344">
        <v>104.9</v>
      </c>
      <c r="F3151" s="324" t="s">
        <v>20116</v>
      </c>
    </row>
    <row r="3152" spans="1:6" x14ac:dyDescent="0.2">
      <c r="A3152" s="187" t="s">
        <v>2739</v>
      </c>
      <c r="B3152" s="187" t="s">
        <v>2741</v>
      </c>
      <c r="C3152" s="323" t="s">
        <v>2740</v>
      </c>
      <c r="D3152" s="324" t="s">
        <v>289</v>
      </c>
      <c r="E3152" s="344">
        <v>21.39</v>
      </c>
      <c r="F3152" s="324" t="s">
        <v>2741</v>
      </c>
    </row>
    <row r="3153" spans="1:6" x14ac:dyDescent="0.2">
      <c r="A3153" s="187" t="s">
        <v>8053</v>
      </c>
      <c r="B3153" s="187" t="s">
        <v>8055</v>
      </c>
      <c r="C3153" s="323" t="s">
        <v>8054</v>
      </c>
      <c r="D3153" s="324" t="s">
        <v>289</v>
      </c>
      <c r="E3153" s="344">
        <v>129.21</v>
      </c>
      <c r="F3153" s="324" t="s">
        <v>8055</v>
      </c>
    </row>
    <row r="3154" spans="1:6" x14ac:dyDescent="0.2">
      <c r="A3154" s="187" t="s">
        <v>15322</v>
      </c>
      <c r="B3154" s="187" t="s">
        <v>15324</v>
      </c>
      <c r="C3154" s="323" t="s">
        <v>15323</v>
      </c>
      <c r="D3154" s="324" t="s">
        <v>289</v>
      </c>
      <c r="E3154" s="344">
        <v>52.14</v>
      </c>
      <c r="F3154" s="324" t="s">
        <v>15324</v>
      </c>
    </row>
    <row r="3155" spans="1:6" x14ac:dyDescent="0.2">
      <c r="A3155" s="187" t="s">
        <v>17744</v>
      </c>
      <c r="B3155" s="187" t="s">
        <v>17746</v>
      </c>
      <c r="C3155" s="323" t="s">
        <v>17745</v>
      </c>
      <c r="D3155" s="324" t="s">
        <v>289</v>
      </c>
      <c r="E3155" s="344">
        <v>121.82</v>
      </c>
      <c r="F3155" s="324" t="s">
        <v>17746</v>
      </c>
    </row>
    <row r="3156" spans="1:6" x14ac:dyDescent="0.2">
      <c r="A3156" s="187" t="s">
        <v>18310</v>
      </c>
      <c r="B3156" s="187" t="s">
        <v>18312</v>
      </c>
      <c r="C3156" s="323" t="s">
        <v>18311</v>
      </c>
      <c r="D3156" s="324" t="s">
        <v>289</v>
      </c>
      <c r="E3156" s="344">
        <v>114.49</v>
      </c>
      <c r="F3156" s="324" t="s">
        <v>18312</v>
      </c>
    </row>
    <row r="3157" spans="1:6" x14ac:dyDescent="0.2">
      <c r="A3157" s="187" t="s">
        <v>18313</v>
      </c>
      <c r="B3157" s="187" t="s">
        <v>18315</v>
      </c>
      <c r="C3157" s="323" t="s">
        <v>18314</v>
      </c>
      <c r="D3157" s="324" t="s">
        <v>289</v>
      </c>
      <c r="E3157" s="344">
        <v>72.5</v>
      </c>
      <c r="F3157" s="324" t="s">
        <v>18315</v>
      </c>
    </row>
    <row r="3158" spans="1:6" ht="25.5" x14ac:dyDescent="0.2">
      <c r="A3158" s="187" t="s">
        <v>24225</v>
      </c>
      <c r="B3158" s="187" t="s">
        <v>24227</v>
      </c>
      <c r="C3158" s="323" t="s">
        <v>24226</v>
      </c>
      <c r="D3158" s="324" t="s">
        <v>289</v>
      </c>
      <c r="E3158" s="344">
        <v>44.15</v>
      </c>
      <c r="F3158" s="324" t="s">
        <v>24227</v>
      </c>
    </row>
    <row r="3159" spans="1:6" x14ac:dyDescent="0.2">
      <c r="A3159" s="187" t="s">
        <v>18316</v>
      </c>
      <c r="B3159" s="187" t="s">
        <v>18318</v>
      </c>
      <c r="C3159" s="323" t="s">
        <v>18317</v>
      </c>
      <c r="D3159" s="324" t="s">
        <v>289</v>
      </c>
      <c r="E3159" s="344">
        <v>85.14</v>
      </c>
      <c r="F3159" s="324" t="s">
        <v>18318</v>
      </c>
    </row>
    <row r="3160" spans="1:6" x14ac:dyDescent="0.2">
      <c r="A3160" s="187" t="s">
        <v>16059</v>
      </c>
      <c r="B3160" s="187" t="s">
        <v>16061</v>
      </c>
      <c r="C3160" s="323" t="s">
        <v>16060</v>
      </c>
      <c r="D3160" s="324" t="s">
        <v>289</v>
      </c>
      <c r="E3160" s="344">
        <v>21.79</v>
      </c>
      <c r="F3160" s="324" t="s">
        <v>16061</v>
      </c>
    </row>
    <row r="3161" spans="1:6" x14ac:dyDescent="0.2">
      <c r="A3161" s="187" t="s">
        <v>22270</v>
      </c>
      <c r="B3161" s="187" t="s">
        <v>22272</v>
      </c>
      <c r="C3161" s="323" t="s">
        <v>22271</v>
      </c>
      <c r="D3161" s="324" t="s">
        <v>289</v>
      </c>
      <c r="E3161" s="344">
        <v>10.87</v>
      </c>
      <c r="F3161" s="324" t="s">
        <v>22272</v>
      </c>
    </row>
    <row r="3162" spans="1:6" x14ac:dyDescent="0.2">
      <c r="A3162" s="187" t="s">
        <v>16071</v>
      </c>
      <c r="B3162" s="187" t="s">
        <v>16073</v>
      </c>
      <c r="C3162" s="323" t="s">
        <v>16072</v>
      </c>
      <c r="D3162" s="324" t="s">
        <v>289</v>
      </c>
      <c r="E3162" s="344">
        <v>15.85</v>
      </c>
      <c r="F3162" s="324" t="s">
        <v>16073</v>
      </c>
    </row>
    <row r="3163" spans="1:6" x14ac:dyDescent="0.2">
      <c r="A3163" s="187" t="s">
        <v>22285</v>
      </c>
      <c r="B3163" s="187" t="s">
        <v>22287</v>
      </c>
      <c r="C3163" s="323" t="s">
        <v>22286</v>
      </c>
      <c r="D3163" s="324" t="s">
        <v>289</v>
      </c>
      <c r="E3163" s="344">
        <v>12.55</v>
      </c>
      <c r="F3163" s="324" t="s">
        <v>22287</v>
      </c>
    </row>
    <row r="3164" spans="1:6" ht="25.5" x14ac:dyDescent="0.2">
      <c r="A3164" s="187" t="s">
        <v>18304</v>
      </c>
      <c r="B3164" s="187" t="s">
        <v>18306</v>
      </c>
      <c r="C3164" s="323" t="s">
        <v>18305</v>
      </c>
      <c r="D3164" s="324" t="s">
        <v>289</v>
      </c>
      <c r="E3164" s="344">
        <v>44.06</v>
      </c>
      <c r="F3164" s="324" t="s">
        <v>18306</v>
      </c>
    </row>
    <row r="3165" spans="1:6" x14ac:dyDescent="0.2">
      <c r="A3165" s="187" t="s">
        <v>7932</v>
      </c>
      <c r="B3165" s="187" t="s">
        <v>7934</v>
      </c>
      <c r="C3165" s="323" t="s">
        <v>7933</v>
      </c>
      <c r="D3165" s="324" t="s">
        <v>289</v>
      </c>
      <c r="E3165" s="344">
        <v>0.75</v>
      </c>
      <c r="F3165" s="324" t="s">
        <v>7934</v>
      </c>
    </row>
    <row r="3166" spans="1:6" x14ac:dyDescent="0.2">
      <c r="A3166" s="187" t="s">
        <v>22267</v>
      </c>
      <c r="B3166" s="187" t="s">
        <v>22269</v>
      </c>
      <c r="C3166" s="323" t="s">
        <v>22268</v>
      </c>
      <c r="D3166" s="324" t="s">
        <v>289</v>
      </c>
      <c r="E3166" s="344">
        <v>1.65</v>
      </c>
      <c r="F3166" s="324" t="s">
        <v>22269</v>
      </c>
    </row>
    <row r="3167" spans="1:6" x14ac:dyDescent="0.2">
      <c r="A3167" s="187" t="s">
        <v>7493</v>
      </c>
      <c r="B3167" s="187" t="s">
        <v>7495</v>
      </c>
      <c r="C3167" s="323" t="s">
        <v>7494</v>
      </c>
      <c r="D3167" s="324" t="s">
        <v>7113</v>
      </c>
      <c r="E3167" s="344">
        <v>0.75</v>
      </c>
      <c r="F3167" s="324" t="s">
        <v>7495</v>
      </c>
    </row>
    <row r="3168" spans="1:6" x14ac:dyDescent="0.2">
      <c r="A3168" s="187" t="s">
        <v>22234</v>
      </c>
      <c r="B3168" s="187" t="s">
        <v>22236</v>
      </c>
      <c r="C3168" s="323" t="s">
        <v>22235</v>
      </c>
      <c r="D3168" s="324" t="s">
        <v>289</v>
      </c>
      <c r="E3168" s="344">
        <v>20.239999999999998</v>
      </c>
      <c r="F3168" s="324" t="s">
        <v>22236</v>
      </c>
    </row>
    <row r="3169" spans="1:6" x14ac:dyDescent="0.2">
      <c r="A3169" s="187" t="s">
        <v>2745</v>
      </c>
      <c r="B3169" s="187" t="s">
        <v>2747</v>
      </c>
      <c r="C3169" s="323" t="s">
        <v>2746</v>
      </c>
      <c r="D3169" s="324" t="s">
        <v>289</v>
      </c>
      <c r="E3169" s="344">
        <v>14.17</v>
      </c>
      <c r="F3169" s="324" t="s">
        <v>2747</v>
      </c>
    </row>
    <row r="3170" spans="1:6" x14ac:dyDescent="0.2">
      <c r="A3170" s="187" t="s">
        <v>22282</v>
      </c>
      <c r="B3170" s="187" t="s">
        <v>22284</v>
      </c>
      <c r="C3170" s="323" t="s">
        <v>22283</v>
      </c>
      <c r="D3170" s="324" t="s">
        <v>289</v>
      </c>
      <c r="E3170" s="344">
        <v>45.69</v>
      </c>
      <c r="F3170" s="324" t="s">
        <v>22284</v>
      </c>
    </row>
    <row r="3171" spans="1:6" x14ac:dyDescent="0.2">
      <c r="A3171" s="187" t="s">
        <v>2748</v>
      </c>
      <c r="B3171" s="187" t="s">
        <v>2750</v>
      </c>
      <c r="C3171" s="323" t="s">
        <v>2749</v>
      </c>
      <c r="D3171" s="324" t="s">
        <v>623</v>
      </c>
      <c r="E3171" s="344">
        <v>13.45</v>
      </c>
      <c r="F3171" s="324" t="s">
        <v>2750</v>
      </c>
    </row>
    <row r="3172" spans="1:6" x14ac:dyDescent="0.2">
      <c r="A3172" s="187" t="s">
        <v>17322</v>
      </c>
      <c r="B3172" s="187" t="s">
        <v>17324</v>
      </c>
      <c r="C3172" s="323" t="s">
        <v>17323</v>
      </c>
      <c r="D3172" s="324" t="s">
        <v>289</v>
      </c>
      <c r="E3172" s="344">
        <v>41.49</v>
      </c>
      <c r="F3172" s="324" t="s">
        <v>17324</v>
      </c>
    </row>
    <row r="3173" spans="1:6" x14ac:dyDescent="0.2">
      <c r="A3173" s="187" t="s">
        <v>10130</v>
      </c>
      <c r="B3173" s="187" t="s">
        <v>10132</v>
      </c>
      <c r="C3173" s="323" t="s">
        <v>10131</v>
      </c>
      <c r="D3173" s="324" t="s">
        <v>289</v>
      </c>
      <c r="E3173" s="344">
        <v>1.8</v>
      </c>
      <c r="F3173" s="324" t="s">
        <v>10132</v>
      </c>
    </row>
    <row r="3174" spans="1:6" x14ac:dyDescent="0.2">
      <c r="A3174" s="187" t="s">
        <v>2751</v>
      </c>
      <c r="B3174" s="187" t="s">
        <v>2753</v>
      </c>
      <c r="C3174" s="323" t="s">
        <v>2752</v>
      </c>
      <c r="D3174" s="324" t="s">
        <v>289</v>
      </c>
      <c r="E3174" s="344">
        <v>3</v>
      </c>
      <c r="F3174" s="324" t="s">
        <v>2753</v>
      </c>
    </row>
    <row r="3175" spans="1:6" x14ac:dyDescent="0.2">
      <c r="A3175" s="187" t="s">
        <v>6907</v>
      </c>
      <c r="B3175" s="187" t="s">
        <v>6909</v>
      </c>
      <c r="C3175" s="323" t="s">
        <v>6908</v>
      </c>
      <c r="D3175" s="324" t="s">
        <v>290</v>
      </c>
      <c r="E3175" s="344">
        <v>18.46</v>
      </c>
      <c r="F3175" s="324" t="s">
        <v>6909</v>
      </c>
    </row>
    <row r="3176" spans="1:6" x14ac:dyDescent="0.2">
      <c r="A3176" s="187" t="s">
        <v>17418</v>
      </c>
      <c r="B3176" s="187" t="s">
        <v>17420</v>
      </c>
      <c r="C3176" s="323" t="s">
        <v>17419</v>
      </c>
      <c r="D3176" s="324" t="s">
        <v>277</v>
      </c>
      <c r="E3176" s="344">
        <v>8.5299999999999994</v>
      </c>
      <c r="F3176" s="324" t="s">
        <v>17420</v>
      </c>
    </row>
    <row r="3177" spans="1:6" x14ac:dyDescent="0.2">
      <c r="A3177" s="187" t="s">
        <v>17415</v>
      </c>
      <c r="B3177" s="187" t="s">
        <v>17417</v>
      </c>
      <c r="C3177" s="323" t="s">
        <v>17416</v>
      </c>
      <c r="D3177" s="324" t="s">
        <v>277</v>
      </c>
      <c r="E3177" s="344">
        <v>16.97</v>
      </c>
      <c r="F3177" s="324" t="s">
        <v>17417</v>
      </c>
    </row>
    <row r="3178" spans="1:6" x14ac:dyDescent="0.2">
      <c r="A3178" s="187" t="s">
        <v>17412</v>
      </c>
      <c r="B3178" s="187" t="s">
        <v>17414</v>
      </c>
      <c r="C3178" s="323" t="s">
        <v>17413</v>
      </c>
      <c r="D3178" s="324" t="s">
        <v>277</v>
      </c>
      <c r="E3178" s="344">
        <v>12.52</v>
      </c>
      <c r="F3178" s="324" t="s">
        <v>17414</v>
      </c>
    </row>
    <row r="3179" spans="1:6" x14ac:dyDescent="0.2">
      <c r="A3179" s="187" t="s">
        <v>10040</v>
      </c>
      <c r="B3179" s="187" t="s">
        <v>10042</v>
      </c>
      <c r="C3179" s="323" t="s">
        <v>10041</v>
      </c>
      <c r="D3179" s="324" t="s">
        <v>277</v>
      </c>
      <c r="E3179" s="344">
        <v>27.84</v>
      </c>
      <c r="F3179" s="324" t="s">
        <v>10042</v>
      </c>
    </row>
    <row r="3180" spans="1:6" x14ac:dyDescent="0.2">
      <c r="A3180" s="187" t="s">
        <v>6459</v>
      </c>
      <c r="B3180" s="187" t="s">
        <v>6461</v>
      </c>
      <c r="C3180" s="323" t="s">
        <v>6460</v>
      </c>
      <c r="D3180" s="324" t="s">
        <v>277</v>
      </c>
      <c r="E3180" s="344">
        <v>4.3600000000000003</v>
      </c>
      <c r="F3180" s="324" t="s">
        <v>6461</v>
      </c>
    </row>
    <row r="3181" spans="1:6" x14ac:dyDescent="0.2">
      <c r="A3181" s="187" t="s">
        <v>12919</v>
      </c>
      <c r="B3181" s="187" t="s">
        <v>12921</v>
      </c>
      <c r="C3181" s="323" t="s">
        <v>12920</v>
      </c>
      <c r="D3181" s="324" t="s">
        <v>277</v>
      </c>
      <c r="E3181" s="344">
        <v>31.68</v>
      </c>
      <c r="F3181" s="324" t="s">
        <v>12921</v>
      </c>
    </row>
    <row r="3182" spans="1:6" x14ac:dyDescent="0.2">
      <c r="A3182" s="187" t="s">
        <v>13771</v>
      </c>
      <c r="B3182" s="187" t="s">
        <v>13773</v>
      </c>
      <c r="C3182" s="323" t="s">
        <v>13772</v>
      </c>
      <c r="D3182" s="324" t="s">
        <v>277</v>
      </c>
      <c r="E3182" s="344">
        <v>53.98</v>
      </c>
      <c r="F3182" s="324" t="s">
        <v>13773</v>
      </c>
    </row>
    <row r="3183" spans="1:6" x14ac:dyDescent="0.2">
      <c r="A3183" s="187" t="s">
        <v>13744</v>
      </c>
      <c r="B3183" s="187" t="s">
        <v>13746</v>
      </c>
      <c r="C3183" s="323" t="s">
        <v>13745</v>
      </c>
      <c r="D3183" s="324" t="s">
        <v>277</v>
      </c>
      <c r="E3183" s="344">
        <v>32.61</v>
      </c>
      <c r="F3183" s="324" t="s">
        <v>13746</v>
      </c>
    </row>
    <row r="3184" spans="1:6" x14ac:dyDescent="0.2">
      <c r="A3184" s="187" t="s">
        <v>15788</v>
      </c>
      <c r="B3184" s="187" t="s">
        <v>15790</v>
      </c>
      <c r="C3184" s="323" t="s">
        <v>15789</v>
      </c>
      <c r="D3184" s="324" t="s">
        <v>277</v>
      </c>
      <c r="E3184" s="344">
        <v>17.88</v>
      </c>
      <c r="F3184" s="324" t="s">
        <v>15790</v>
      </c>
    </row>
    <row r="3185" spans="1:6" x14ac:dyDescent="0.2">
      <c r="A3185" s="187" t="s">
        <v>10797</v>
      </c>
      <c r="B3185" s="187" t="s">
        <v>10799</v>
      </c>
      <c r="C3185" s="323" t="s">
        <v>10798</v>
      </c>
      <c r="D3185" s="324" t="s">
        <v>277</v>
      </c>
      <c r="E3185" s="344">
        <v>35.020000000000003</v>
      </c>
      <c r="F3185" s="324" t="s">
        <v>10799</v>
      </c>
    </row>
    <row r="3186" spans="1:6" x14ac:dyDescent="0.2">
      <c r="A3186" s="187" t="s">
        <v>10115</v>
      </c>
      <c r="B3186" s="187" t="s">
        <v>10117</v>
      </c>
      <c r="C3186" s="323" t="s">
        <v>10116</v>
      </c>
      <c r="D3186" s="324" t="s">
        <v>277</v>
      </c>
      <c r="E3186" s="344">
        <v>27.84</v>
      </c>
      <c r="F3186" s="324" t="s">
        <v>10117</v>
      </c>
    </row>
    <row r="3187" spans="1:6" x14ac:dyDescent="0.2">
      <c r="A3187" s="187" t="s">
        <v>2754</v>
      </c>
      <c r="B3187" s="187" t="s">
        <v>2756</v>
      </c>
      <c r="C3187" s="323" t="s">
        <v>2755</v>
      </c>
      <c r="D3187" s="324" t="s">
        <v>290</v>
      </c>
      <c r="E3187" s="344">
        <v>0.16</v>
      </c>
      <c r="F3187" s="324" t="s">
        <v>2756</v>
      </c>
    </row>
    <row r="3188" spans="1:6" x14ac:dyDescent="0.2">
      <c r="A3188" s="187" t="s">
        <v>14935</v>
      </c>
      <c r="B3188" s="187" t="s">
        <v>14937</v>
      </c>
      <c r="C3188" s="323" t="s">
        <v>14936</v>
      </c>
      <c r="D3188" s="324" t="s">
        <v>289</v>
      </c>
      <c r="E3188" s="344">
        <v>144.38</v>
      </c>
      <c r="F3188" s="324" t="s">
        <v>14937</v>
      </c>
    </row>
    <row r="3189" spans="1:6" x14ac:dyDescent="0.2">
      <c r="A3189" s="187" t="s">
        <v>14938</v>
      </c>
      <c r="B3189" s="187" t="s">
        <v>14940</v>
      </c>
      <c r="C3189" s="323" t="s">
        <v>14939</v>
      </c>
      <c r="D3189" s="324" t="s">
        <v>289</v>
      </c>
      <c r="E3189" s="344">
        <v>1131.4000000000001</v>
      </c>
      <c r="F3189" s="324" t="s">
        <v>14940</v>
      </c>
    </row>
    <row r="3190" spans="1:6" x14ac:dyDescent="0.2">
      <c r="A3190" s="187" t="s">
        <v>14932</v>
      </c>
      <c r="B3190" s="187" t="s">
        <v>14934</v>
      </c>
      <c r="C3190" s="323" t="s">
        <v>14933</v>
      </c>
      <c r="D3190" s="324" t="s">
        <v>289</v>
      </c>
      <c r="E3190" s="344">
        <v>92.84</v>
      </c>
      <c r="F3190" s="324" t="s">
        <v>14934</v>
      </c>
    </row>
    <row r="3191" spans="1:6" x14ac:dyDescent="0.2">
      <c r="A3191" s="187" t="s">
        <v>21923</v>
      </c>
      <c r="B3191" s="187" t="s">
        <v>21925</v>
      </c>
      <c r="C3191" s="323" t="s">
        <v>21924</v>
      </c>
      <c r="D3191" s="324" t="s">
        <v>289</v>
      </c>
      <c r="E3191" s="344">
        <v>5608.38</v>
      </c>
      <c r="F3191" s="324" t="s">
        <v>21925</v>
      </c>
    </row>
    <row r="3192" spans="1:6" ht="25.5" x14ac:dyDescent="0.2">
      <c r="A3192" s="187" t="s">
        <v>22745</v>
      </c>
      <c r="B3192" s="187" t="s">
        <v>22747</v>
      </c>
      <c r="C3192" s="323" t="s">
        <v>22746</v>
      </c>
      <c r="D3192" s="324" t="s">
        <v>289</v>
      </c>
      <c r="E3192" s="344">
        <v>474</v>
      </c>
      <c r="F3192" s="324" t="s">
        <v>22747</v>
      </c>
    </row>
    <row r="3193" spans="1:6" x14ac:dyDescent="0.2">
      <c r="A3193" s="187" t="s">
        <v>12946</v>
      </c>
      <c r="B3193" s="187" t="s">
        <v>12948</v>
      </c>
      <c r="C3193" s="323" t="s">
        <v>12947</v>
      </c>
      <c r="D3193" s="324" t="s">
        <v>289</v>
      </c>
      <c r="E3193" s="344">
        <v>2254.96</v>
      </c>
      <c r="F3193" s="324" t="s">
        <v>12948</v>
      </c>
    </row>
    <row r="3194" spans="1:6" x14ac:dyDescent="0.2">
      <c r="A3194" s="187" t="s">
        <v>13945</v>
      </c>
      <c r="B3194" s="187" t="s">
        <v>13947</v>
      </c>
      <c r="C3194" s="323" t="s">
        <v>13946</v>
      </c>
      <c r="D3194" s="324" t="s">
        <v>289</v>
      </c>
      <c r="E3194" s="344">
        <v>182.42</v>
      </c>
      <c r="F3194" s="324" t="s">
        <v>13947</v>
      </c>
    </row>
    <row r="3195" spans="1:6" x14ac:dyDescent="0.2">
      <c r="A3195" s="187" t="s">
        <v>14888</v>
      </c>
      <c r="B3195" s="187" t="s">
        <v>14890</v>
      </c>
      <c r="C3195" s="323" t="s">
        <v>14889</v>
      </c>
      <c r="D3195" s="324" t="s">
        <v>289</v>
      </c>
      <c r="E3195" s="344">
        <v>108.06</v>
      </c>
      <c r="F3195" s="324" t="s">
        <v>14890</v>
      </c>
    </row>
    <row r="3196" spans="1:6" x14ac:dyDescent="0.2">
      <c r="A3196" s="187" t="s">
        <v>19294</v>
      </c>
      <c r="B3196" s="187" t="s">
        <v>19296</v>
      </c>
      <c r="C3196" s="323" t="s">
        <v>19295</v>
      </c>
      <c r="D3196" s="324" t="s">
        <v>289</v>
      </c>
      <c r="E3196" s="344">
        <v>1423.07</v>
      </c>
      <c r="F3196" s="324" t="s">
        <v>19296</v>
      </c>
    </row>
    <row r="3197" spans="1:6" x14ac:dyDescent="0.2">
      <c r="A3197" s="187" t="s">
        <v>17937</v>
      </c>
      <c r="B3197" s="187" t="s">
        <v>17939</v>
      </c>
      <c r="C3197" s="323" t="s">
        <v>17938</v>
      </c>
      <c r="D3197" s="324" t="s">
        <v>289</v>
      </c>
      <c r="E3197" s="344">
        <v>154.21</v>
      </c>
      <c r="F3197" s="324" t="s">
        <v>17939</v>
      </c>
    </row>
    <row r="3198" spans="1:6" x14ac:dyDescent="0.2">
      <c r="A3198" s="187" t="s">
        <v>20420</v>
      </c>
      <c r="B3198" s="187" t="s">
        <v>20422</v>
      </c>
      <c r="C3198" s="323" t="s">
        <v>20421</v>
      </c>
      <c r="D3198" s="324" t="s">
        <v>289</v>
      </c>
      <c r="E3198" s="344">
        <v>23.55</v>
      </c>
      <c r="F3198" s="324" t="s">
        <v>20422</v>
      </c>
    </row>
    <row r="3199" spans="1:6" x14ac:dyDescent="0.2">
      <c r="A3199" s="187" t="s">
        <v>21646</v>
      </c>
      <c r="B3199" s="187" t="s">
        <v>21648</v>
      </c>
      <c r="C3199" s="323" t="s">
        <v>21647</v>
      </c>
      <c r="D3199" s="324" t="s">
        <v>289</v>
      </c>
      <c r="E3199" s="344">
        <v>588.12</v>
      </c>
      <c r="F3199" s="324" t="s">
        <v>21648</v>
      </c>
    </row>
    <row r="3200" spans="1:6" x14ac:dyDescent="0.2">
      <c r="A3200" s="187" t="s">
        <v>14980</v>
      </c>
      <c r="B3200" s="187" t="s">
        <v>14982</v>
      </c>
      <c r="C3200" s="323" t="s">
        <v>14981</v>
      </c>
      <c r="D3200" s="324" t="s">
        <v>289</v>
      </c>
      <c r="E3200" s="344">
        <v>93.25</v>
      </c>
      <c r="F3200" s="324" t="s">
        <v>14982</v>
      </c>
    </row>
    <row r="3201" spans="1:6" x14ac:dyDescent="0.2">
      <c r="A3201" s="187" t="s">
        <v>14983</v>
      </c>
      <c r="B3201" s="187" t="s">
        <v>14985</v>
      </c>
      <c r="C3201" s="323" t="s">
        <v>14984</v>
      </c>
      <c r="D3201" s="324" t="s">
        <v>289</v>
      </c>
      <c r="E3201" s="344">
        <v>512.41</v>
      </c>
      <c r="F3201" s="324" t="s">
        <v>14985</v>
      </c>
    </row>
    <row r="3202" spans="1:6" x14ac:dyDescent="0.2">
      <c r="A3202" s="187" t="s">
        <v>14977</v>
      </c>
      <c r="B3202" s="187" t="s">
        <v>14979</v>
      </c>
      <c r="C3202" s="323" t="s">
        <v>14978</v>
      </c>
      <c r="D3202" s="324" t="s">
        <v>289</v>
      </c>
      <c r="E3202" s="344">
        <v>74.64</v>
      </c>
      <c r="F3202" s="324" t="s">
        <v>14979</v>
      </c>
    </row>
    <row r="3203" spans="1:6" x14ac:dyDescent="0.2">
      <c r="A3203" s="187" t="s">
        <v>16752</v>
      </c>
      <c r="B3203" s="187" t="s">
        <v>16754</v>
      </c>
      <c r="C3203" s="323" t="s">
        <v>16753</v>
      </c>
      <c r="D3203" s="324" t="s">
        <v>289</v>
      </c>
      <c r="E3203" s="344">
        <v>1.02</v>
      </c>
      <c r="F3203" s="324" t="s">
        <v>16754</v>
      </c>
    </row>
    <row r="3204" spans="1:6" x14ac:dyDescent="0.2">
      <c r="A3204" s="187" t="s">
        <v>10326</v>
      </c>
      <c r="B3204" s="187" t="s">
        <v>10328</v>
      </c>
      <c r="C3204" s="323" t="s">
        <v>10327</v>
      </c>
      <c r="D3204" s="324" t="s">
        <v>290</v>
      </c>
      <c r="E3204" s="344">
        <v>16.5</v>
      </c>
      <c r="F3204" s="324" t="s">
        <v>10328</v>
      </c>
    </row>
    <row r="3205" spans="1:6" x14ac:dyDescent="0.2">
      <c r="A3205" s="187" t="s">
        <v>2757</v>
      </c>
      <c r="B3205" s="187" t="s">
        <v>2759</v>
      </c>
      <c r="C3205" s="323" t="s">
        <v>2758</v>
      </c>
      <c r="D3205" s="324" t="s">
        <v>290</v>
      </c>
      <c r="E3205" s="344">
        <v>59.4</v>
      </c>
      <c r="F3205" s="324" t="s">
        <v>2759</v>
      </c>
    </row>
    <row r="3206" spans="1:6" x14ac:dyDescent="0.2">
      <c r="A3206" s="187" t="s">
        <v>9173</v>
      </c>
      <c r="B3206" s="187" t="s">
        <v>9175</v>
      </c>
      <c r="C3206" s="323" t="s">
        <v>9174</v>
      </c>
      <c r="D3206" s="324" t="s">
        <v>277</v>
      </c>
      <c r="E3206" s="344">
        <v>1.1100000000000001</v>
      </c>
      <c r="F3206" s="324" t="s">
        <v>9175</v>
      </c>
    </row>
    <row r="3207" spans="1:6" x14ac:dyDescent="0.2">
      <c r="A3207" s="187" t="s">
        <v>2763</v>
      </c>
      <c r="B3207" s="187" t="s">
        <v>2765</v>
      </c>
      <c r="C3207" s="323" t="s">
        <v>2764</v>
      </c>
      <c r="D3207" s="324" t="s">
        <v>277</v>
      </c>
      <c r="E3207" s="344">
        <v>1.96</v>
      </c>
      <c r="F3207" s="324" t="s">
        <v>2765</v>
      </c>
    </row>
    <row r="3208" spans="1:6" x14ac:dyDescent="0.2">
      <c r="A3208" s="187" t="s">
        <v>18714</v>
      </c>
      <c r="B3208" s="187" t="s">
        <v>18716</v>
      </c>
      <c r="C3208" s="323" t="s">
        <v>18715</v>
      </c>
      <c r="D3208" s="324" t="s">
        <v>277</v>
      </c>
      <c r="E3208" s="344">
        <v>2.1800000000000002</v>
      </c>
      <c r="F3208" s="324" t="s">
        <v>18716</v>
      </c>
    </row>
    <row r="3209" spans="1:6" x14ac:dyDescent="0.2">
      <c r="A3209" s="187" t="s">
        <v>2769</v>
      </c>
      <c r="B3209" s="187" t="s">
        <v>2771</v>
      </c>
      <c r="C3209" s="323" t="s">
        <v>2770</v>
      </c>
      <c r="D3209" s="324" t="s">
        <v>277</v>
      </c>
      <c r="E3209" s="344">
        <v>11.86</v>
      </c>
      <c r="F3209" s="324" t="s">
        <v>2771</v>
      </c>
    </row>
    <row r="3210" spans="1:6" x14ac:dyDescent="0.2">
      <c r="A3210" s="187" t="s">
        <v>2772</v>
      </c>
      <c r="B3210" s="187" t="s">
        <v>2774</v>
      </c>
      <c r="C3210" s="323" t="s">
        <v>2773</v>
      </c>
      <c r="D3210" s="324" t="s">
        <v>1692</v>
      </c>
      <c r="E3210" s="344">
        <v>61.56</v>
      </c>
      <c r="F3210" s="324" t="s">
        <v>2774</v>
      </c>
    </row>
    <row r="3211" spans="1:6" x14ac:dyDescent="0.2">
      <c r="A3211" s="187" t="s">
        <v>16578</v>
      </c>
      <c r="B3211" s="187" t="s">
        <v>16580</v>
      </c>
      <c r="C3211" s="323" t="s">
        <v>16579</v>
      </c>
      <c r="D3211" s="324" t="s">
        <v>277</v>
      </c>
      <c r="E3211" s="344">
        <v>4.03</v>
      </c>
      <c r="F3211" s="324" t="s">
        <v>16580</v>
      </c>
    </row>
    <row r="3212" spans="1:6" x14ac:dyDescent="0.2">
      <c r="A3212" s="187" t="s">
        <v>2775</v>
      </c>
      <c r="B3212" s="187" t="s">
        <v>2777</v>
      </c>
      <c r="C3212" s="323" t="s">
        <v>2776</v>
      </c>
      <c r="D3212" s="324" t="s">
        <v>290</v>
      </c>
      <c r="E3212" s="344">
        <v>60</v>
      </c>
      <c r="F3212" s="324" t="s">
        <v>2777</v>
      </c>
    </row>
    <row r="3213" spans="1:6" x14ac:dyDescent="0.2">
      <c r="A3213" s="187" t="s">
        <v>2778</v>
      </c>
      <c r="B3213" s="187" t="s">
        <v>2780</v>
      </c>
      <c r="C3213" s="323" t="s">
        <v>2779</v>
      </c>
      <c r="D3213" s="324" t="s">
        <v>277</v>
      </c>
      <c r="E3213" s="344">
        <v>5.3</v>
      </c>
      <c r="F3213" s="324" t="s">
        <v>2780</v>
      </c>
    </row>
    <row r="3214" spans="1:6" x14ac:dyDescent="0.2">
      <c r="A3214" s="187" t="s">
        <v>2781</v>
      </c>
      <c r="B3214" s="187" t="s">
        <v>2783</v>
      </c>
      <c r="C3214" s="323" t="s">
        <v>2782</v>
      </c>
      <c r="D3214" s="324" t="s">
        <v>277</v>
      </c>
      <c r="E3214" s="344">
        <v>1.1200000000000001</v>
      </c>
      <c r="F3214" s="324" t="s">
        <v>2783</v>
      </c>
    </row>
    <row r="3215" spans="1:6" x14ac:dyDescent="0.2">
      <c r="A3215" s="187" t="s">
        <v>2784</v>
      </c>
      <c r="B3215" s="187" t="s">
        <v>2786</v>
      </c>
      <c r="C3215" s="323" t="s">
        <v>2785</v>
      </c>
      <c r="D3215" s="324" t="s">
        <v>277</v>
      </c>
      <c r="E3215" s="344">
        <v>0.93</v>
      </c>
      <c r="F3215" s="324" t="s">
        <v>2786</v>
      </c>
    </row>
    <row r="3216" spans="1:6" x14ac:dyDescent="0.2">
      <c r="A3216" s="187" t="s">
        <v>2790</v>
      </c>
      <c r="B3216" s="187" t="s">
        <v>2792</v>
      </c>
      <c r="C3216" s="323" t="s">
        <v>2791</v>
      </c>
      <c r="D3216" s="324" t="s">
        <v>277</v>
      </c>
      <c r="E3216" s="344">
        <v>0.8</v>
      </c>
      <c r="F3216" s="324" t="s">
        <v>2792</v>
      </c>
    </row>
    <row r="3217" spans="1:6" x14ac:dyDescent="0.2">
      <c r="A3217" s="187" t="s">
        <v>2787</v>
      </c>
      <c r="B3217" s="187" t="s">
        <v>2789</v>
      </c>
      <c r="C3217" s="323" t="s">
        <v>2788</v>
      </c>
      <c r="D3217" s="324" t="s">
        <v>277</v>
      </c>
      <c r="E3217" s="344">
        <v>1.45</v>
      </c>
      <c r="F3217" s="324" t="s">
        <v>2789</v>
      </c>
    </row>
    <row r="3218" spans="1:6" x14ac:dyDescent="0.2">
      <c r="A3218" s="187" t="s">
        <v>2793</v>
      </c>
      <c r="B3218" s="187" t="s">
        <v>2795</v>
      </c>
      <c r="C3218" s="323" t="s">
        <v>2794</v>
      </c>
      <c r="D3218" s="324" t="s">
        <v>277</v>
      </c>
      <c r="E3218" s="344">
        <v>2.39</v>
      </c>
      <c r="F3218" s="324" t="s">
        <v>2795</v>
      </c>
    </row>
    <row r="3219" spans="1:6" x14ac:dyDescent="0.2">
      <c r="A3219" s="187" t="s">
        <v>2796</v>
      </c>
      <c r="B3219" s="187" t="s">
        <v>2798</v>
      </c>
      <c r="C3219" s="323" t="s">
        <v>2797</v>
      </c>
      <c r="D3219" s="324" t="s">
        <v>277</v>
      </c>
      <c r="E3219" s="344">
        <v>3.68</v>
      </c>
      <c r="F3219" s="324" t="s">
        <v>2798</v>
      </c>
    </row>
    <row r="3220" spans="1:6" x14ac:dyDescent="0.2">
      <c r="A3220" s="187" t="s">
        <v>2799</v>
      </c>
      <c r="B3220" s="187" t="s">
        <v>2801</v>
      </c>
      <c r="C3220" s="323" t="s">
        <v>2800</v>
      </c>
      <c r="D3220" s="324" t="s">
        <v>277</v>
      </c>
      <c r="E3220" s="344">
        <v>0.71</v>
      </c>
      <c r="F3220" s="324" t="s">
        <v>2801</v>
      </c>
    </row>
    <row r="3221" spans="1:6" x14ac:dyDescent="0.2">
      <c r="A3221" s="187" t="s">
        <v>2760</v>
      </c>
      <c r="B3221" s="187" t="s">
        <v>2762</v>
      </c>
      <c r="C3221" s="323" t="s">
        <v>2761</v>
      </c>
      <c r="D3221" s="324" t="s">
        <v>277</v>
      </c>
      <c r="E3221" s="344">
        <v>0.71</v>
      </c>
      <c r="F3221" s="324" t="s">
        <v>2762</v>
      </c>
    </row>
    <row r="3222" spans="1:6" x14ac:dyDescent="0.2">
      <c r="A3222" s="187" t="s">
        <v>2802</v>
      </c>
      <c r="B3222" s="187" t="s">
        <v>2804</v>
      </c>
      <c r="C3222" s="323" t="s">
        <v>2803</v>
      </c>
      <c r="D3222" s="324" t="s">
        <v>277</v>
      </c>
      <c r="E3222" s="344">
        <v>1.1399999999999999</v>
      </c>
      <c r="F3222" s="324" t="s">
        <v>2804</v>
      </c>
    </row>
    <row r="3223" spans="1:6" x14ac:dyDescent="0.2">
      <c r="A3223" s="187" t="s">
        <v>2805</v>
      </c>
      <c r="B3223" s="187" t="s">
        <v>2807</v>
      </c>
      <c r="C3223" s="323" t="s">
        <v>2806</v>
      </c>
      <c r="D3223" s="324" t="s">
        <v>277</v>
      </c>
      <c r="E3223" s="344">
        <v>1.96</v>
      </c>
      <c r="F3223" s="324" t="s">
        <v>2807</v>
      </c>
    </row>
    <row r="3224" spans="1:6" x14ac:dyDescent="0.2">
      <c r="A3224" s="187" t="s">
        <v>2766</v>
      </c>
      <c r="B3224" s="187" t="s">
        <v>2768</v>
      </c>
      <c r="C3224" s="323" t="s">
        <v>2767</v>
      </c>
      <c r="D3224" s="324" t="s">
        <v>277</v>
      </c>
      <c r="E3224" s="344">
        <v>2.7</v>
      </c>
      <c r="F3224" s="324" t="s">
        <v>2768</v>
      </c>
    </row>
    <row r="3225" spans="1:6" x14ac:dyDescent="0.2">
      <c r="A3225" s="187" t="s">
        <v>7060</v>
      </c>
      <c r="B3225" s="187" t="s">
        <v>7062</v>
      </c>
      <c r="C3225" s="323" t="s">
        <v>7061</v>
      </c>
      <c r="D3225" s="324" t="s">
        <v>277</v>
      </c>
      <c r="E3225" s="344">
        <v>0.46</v>
      </c>
      <c r="F3225" s="324" t="s">
        <v>7062</v>
      </c>
    </row>
    <row r="3226" spans="1:6" x14ac:dyDescent="0.2">
      <c r="A3226" s="187" t="s">
        <v>8339</v>
      </c>
      <c r="B3226" s="187" t="s">
        <v>8341</v>
      </c>
      <c r="C3226" s="323" t="s">
        <v>8340</v>
      </c>
      <c r="D3226" s="324" t="s">
        <v>277</v>
      </c>
      <c r="E3226" s="344">
        <v>0.33</v>
      </c>
      <c r="F3226" s="324" t="s">
        <v>8341</v>
      </c>
    </row>
    <row r="3227" spans="1:6" x14ac:dyDescent="0.2">
      <c r="A3227" s="187" t="s">
        <v>16934</v>
      </c>
      <c r="B3227" s="187" t="s">
        <v>16936</v>
      </c>
      <c r="C3227" s="323" t="s">
        <v>16935</v>
      </c>
      <c r="D3227" s="324" t="s">
        <v>289</v>
      </c>
      <c r="E3227" s="344">
        <v>12.25</v>
      </c>
      <c r="F3227" s="324" t="s">
        <v>16936</v>
      </c>
    </row>
    <row r="3228" spans="1:6" x14ac:dyDescent="0.2">
      <c r="A3228" s="187" t="s">
        <v>21029</v>
      </c>
      <c r="B3228" s="187" t="s">
        <v>21031</v>
      </c>
      <c r="C3228" s="323" t="s">
        <v>21030</v>
      </c>
      <c r="D3228" s="324" t="s">
        <v>289</v>
      </c>
      <c r="E3228" s="344">
        <v>12.38</v>
      </c>
      <c r="F3228" s="324" t="s">
        <v>21031</v>
      </c>
    </row>
    <row r="3229" spans="1:6" x14ac:dyDescent="0.2">
      <c r="A3229" s="187" t="s">
        <v>17594</v>
      </c>
      <c r="B3229" s="187" t="s">
        <v>17596</v>
      </c>
      <c r="C3229" s="323" t="s">
        <v>17595</v>
      </c>
      <c r="D3229" s="324" t="s">
        <v>277</v>
      </c>
      <c r="E3229" s="344">
        <v>14.57</v>
      </c>
      <c r="F3229" s="324" t="s">
        <v>17596</v>
      </c>
    </row>
    <row r="3230" spans="1:6" x14ac:dyDescent="0.2">
      <c r="A3230" s="187" t="s">
        <v>22123</v>
      </c>
      <c r="B3230" s="187" t="s">
        <v>22125</v>
      </c>
      <c r="C3230" s="323" t="s">
        <v>22124</v>
      </c>
      <c r="D3230" s="324" t="s">
        <v>289</v>
      </c>
      <c r="E3230" s="344">
        <v>23.47</v>
      </c>
      <c r="F3230" s="324" t="s">
        <v>22125</v>
      </c>
    </row>
    <row r="3231" spans="1:6" x14ac:dyDescent="0.2">
      <c r="A3231" s="187" t="s">
        <v>22144</v>
      </c>
      <c r="B3231" s="187" t="s">
        <v>22146</v>
      </c>
      <c r="C3231" s="323" t="s">
        <v>22145</v>
      </c>
      <c r="D3231" s="324" t="s">
        <v>289</v>
      </c>
      <c r="E3231" s="344">
        <v>35.21</v>
      </c>
      <c r="F3231" s="324" t="s">
        <v>22146</v>
      </c>
    </row>
    <row r="3232" spans="1:6" x14ac:dyDescent="0.2">
      <c r="A3232" s="187" t="s">
        <v>16191</v>
      </c>
      <c r="B3232" s="187" t="s">
        <v>16193</v>
      </c>
      <c r="C3232" s="323" t="s">
        <v>16192</v>
      </c>
      <c r="D3232" s="324" t="s">
        <v>277</v>
      </c>
      <c r="E3232" s="344">
        <v>4.6900000000000004</v>
      </c>
      <c r="F3232" s="324" t="s">
        <v>16193</v>
      </c>
    </row>
    <row r="3233" spans="1:6" x14ac:dyDescent="0.2">
      <c r="A3233" s="187" t="s">
        <v>2808</v>
      </c>
      <c r="B3233" s="187" t="s">
        <v>2810</v>
      </c>
      <c r="C3233" s="323" t="s">
        <v>2809</v>
      </c>
      <c r="D3233" s="324" t="s">
        <v>277</v>
      </c>
      <c r="E3233" s="344">
        <v>6.98</v>
      </c>
      <c r="F3233" s="324" t="s">
        <v>2810</v>
      </c>
    </row>
    <row r="3234" spans="1:6" x14ac:dyDescent="0.2">
      <c r="A3234" s="187" t="s">
        <v>22309</v>
      </c>
      <c r="B3234" s="187" t="s">
        <v>22311</v>
      </c>
      <c r="C3234" s="323" t="s">
        <v>22310</v>
      </c>
      <c r="D3234" s="324" t="s">
        <v>277</v>
      </c>
      <c r="E3234" s="344">
        <v>18.27</v>
      </c>
      <c r="F3234" s="324" t="s">
        <v>22311</v>
      </c>
    </row>
    <row r="3235" spans="1:6" x14ac:dyDescent="0.2">
      <c r="A3235" s="187" t="s">
        <v>22312</v>
      </c>
      <c r="B3235" s="187" t="s">
        <v>22314</v>
      </c>
      <c r="C3235" s="323" t="s">
        <v>22313</v>
      </c>
      <c r="D3235" s="324" t="s">
        <v>277</v>
      </c>
      <c r="E3235" s="344">
        <v>34.19</v>
      </c>
      <c r="F3235" s="324" t="s">
        <v>22314</v>
      </c>
    </row>
    <row r="3236" spans="1:6" x14ac:dyDescent="0.2">
      <c r="A3236" s="187" t="s">
        <v>15517</v>
      </c>
      <c r="B3236" s="187" t="s">
        <v>15519</v>
      </c>
      <c r="C3236" s="323" t="s">
        <v>15518</v>
      </c>
      <c r="D3236" s="324" t="s">
        <v>289</v>
      </c>
      <c r="E3236" s="344">
        <v>3.9</v>
      </c>
      <c r="F3236" s="324" t="s">
        <v>15519</v>
      </c>
    </row>
    <row r="3237" spans="1:6" x14ac:dyDescent="0.2">
      <c r="A3237" s="187" t="s">
        <v>20039</v>
      </c>
      <c r="B3237" s="187" t="s">
        <v>20041</v>
      </c>
      <c r="C3237" s="323" t="s">
        <v>20040</v>
      </c>
      <c r="D3237" s="324" t="s">
        <v>289</v>
      </c>
      <c r="E3237" s="344">
        <v>6.43</v>
      </c>
      <c r="F3237" s="324" t="s">
        <v>20041</v>
      </c>
    </row>
    <row r="3238" spans="1:6" x14ac:dyDescent="0.2">
      <c r="A3238" s="187" t="s">
        <v>13482</v>
      </c>
      <c r="B3238" s="187" t="s">
        <v>13484</v>
      </c>
      <c r="C3238" s="323" t="s">
        <v>13483</v>
      </c>
      <c r="D3238" s="324" t="s">
        <v>13456</v>
      </c>
      <c r="E3238" s="344">
        <v>3.86</v>
      </c>
      <c r="F3238" s="324" t="s">
        <v>13484</v>
      </c>
    </row>
    <row r="3239" spans="1:6" x14ac:dyDescent="0.2">
      <c r="A3239" s="187" t="s">
        <v>19666</v>
      </c>
      <c r="B3239" s="187" t="s">
        <v>19668</v>
      </c>
      <c r="C3239" s="323" t="s">
        <v>19667</v>
      </c>
      <c r="D3239" s="324" t="s">
        <v>277</v>
      </c>
      <c r="E3239" s="344">
        <v>1.43</v>
      </c>
      <c r="F3239" s="324" t="s">
        <v>19668</v>
      </c>
    </row>
    <row r="3240" spans="1:6" x14ac:dyDescent="0.2">
      <c r="A3240" s="187" t="s">
        <v>15988</v>
      </c>
      <c r="B3240" s="187" t="s">
        <v>15990</v>
      </c>
      <c r="C3240" s="323" t="s">
        <v>15989</v>
      </c>
      <c r="D3240" s="324" t="s">
        <v>865</v>
      </c>
      <c r="E3240" s="344">
        <v>121.59</v>
      </c>
      <c r="F3240" s="324" t="s">
        <v>15990</v>
      </c>
    </row>
    <row r="3241" spans="1:6" x14ac:dyDescent="0.2">
      <c r="A3241" s="187" t="s">
        <v>20321</v>
      </c>
      <c r="B3241" s="187" t="s">
        <v>20323</v>
      </c>
      <c r="C3241" s="323" t="s">
        <v>20322</v>
      </c>
      <c r="D3241" s="324" t="s">
        <v>277</v>
      </c>
      <c r="E3241" s="344">
        <v>0.38</v>
      </c>
      <c r="F3241" s="324" t="s">
        <v>20323</v>
      </c>
    </row>
    <row r="3242" spans="1:6" x14ac:dyDescent="0.2">
      <c r="A3242" s="187" t="s">
        <v>2811</v>
      </c>
      <c r="B3242" s="187" t="s">
        <v>2813</v>
      </c>
      <c r="C3242" s="323" t="s">
        <v>2812</v>
      </c>
      <c r="D3242" s="324" t="s">
        <v>277</v>
      </c>
      <c r="E3242" s="344">
        <v>7.0000000000000007E-2</v>
      </c>
      <c r="F3242" s="324" t="s">
        <v>2813</v>
      </c>
    </row>
    <row r="3243" spans="1:6" x14ac:dyDescent="0.2">
      <c r="A3243" s="187" t="s">
        <v>21977</v>
      </c>
      <c r="B3243" s="187" t="s">
        <v>21979</v>
      </c>
      <c r="C3243" s="323" t="s">
        <v>21978</v>
      </c>
      <c r="D3243" s="324" t="s">
        <v>277</v>
      </c>
      <c r="E3243" s="344">
        <v>0.69</v>
      </c>
      <c r="F3243" s="324" t="s">
        <v>21979</v>
      </c>
    </row>
    <row r="3244" spans="1:6" x14ac:dyDescent="0.2">
      <c r="A3244" s="187" t="s">
        <v>10389</v>
      </c>
      <c r="B3244" s="187" t="s">
        <v>10391</v>
      </c>
      <c r="C3244" s="323" t="s">
        <v>10390</v>
      </c>
      <c r="D3244" s="324" t="s">
        <v>277</v>
      </c>
      <c r="E3244" s="344">
        <v>1.99</v>
      </c>
      <c r="F3244" s="324" t="s">
        <v>10391</v>
      </c>
    </row>
    <row r="3245" spans="1:6" x14ac:dyDescent="0.2">
      <c r="A3245" s="187" t="s">
        <v>8110</v>
      </c>
      <c r="B3245" s="187" t="s">
        <v>8112</v>
      </c>
      <c r="C3245" s="323" t="s">
        <v>8111</v>
      </c>
      <c r="D3245" s="324" t="s">
        <v>293</v>
      </c>
      <c r="E3245" s="344">
        <v>3.5</v>
      </c>
      <c r="F3245" s="324" t="s">
        <v>8112</v>
      </c>
    </row>
    <row r="3246" spans="1:6" x14ac:dyDescent="0.2">
      <c r="A3246" s="187" t="s">
        <v>7490</v>
      </c>
      <c r="B3246" s="187" t="s">
        <v>7492</v>
      </c>
      <c r="C3246" s="323" t="s">
        <v>7491</v>
      </c>
      <c r="D3246" s="324" t="s">
        <v>293</v>
      </c>
      <c r="E3246" s="344">
        <v>3.5</v>
      </c>
      <c r="F3246" s="324" t="s">
        <v>7492</v>
      </c>
    </row>
    <row r="3247" spans="1:6" x14ac:dyDescent="0.2">
      <c r="A3247" s="187" t="s">
        <v>20078</v>
      </c>
      <c r="B3247" s="187" t="s">
        <v>20080</v>
      </c>
      <c r="C3247" s="323" t="s">
        <v>20079</v>
      </c>
      <c r="D3247" s="324" t="s">
        <v>289</v>
      </c>
      <c r="E3247" s="344">
        <v>19.899999999999999</v>
      </c>
      <c r="F3247" s="324" t="s">
        <v>20080</v>
      </c>
    </row>
    <row r="3248" spans="1:6" x14ac:dyDescent="0.2">
      <c r="A3248" s="187" t="s">
        <v>2814</v>
      </c>
      <c r="B3248" s="187" t="s">
        <v>2816</v>
      </c>
      <c r="C3248" s="323" t="s">
        <v>2815</v>
      </c>
      <c r="D3248" s="324" t="s">
        <v>289</v>
      </c>
      <c r="E3248" s="344">
        <v>6.88</v>
      </c>
      <c r="F3248" s="324" t="s">
        <v>2816</v>
      </c>
    </row>
    <row r="3249" spans="1:6" x14ac:dyDescent="0.2">
      <c r="A3249" s="187" t="s">
        <v>6613</v>
      </c>
      <c r="B3249" s="187" t="s">
        <v>6615</v>
      </c>
      <c r="C3249" s="323" t="s">
        <v>6614</v>
      </c>
      <c r="D3249" s="324" t="s">
        <v>289</v>
      </c>
      <c r="E3249" s="344">
        <v>11</v>
      </c>
      <c r="F3249" s="324" t="s">
        <v>6615</v>
      </c>
    </row>
    <row r="3250" spans="1:6" x14ac:dyDescent="0.2">
      <c r="A3250" s="187" t="s">
        <v>16824</v>
      </c>
      <c r="B3250" s="187" t="s">
        <v>16826</v>
      </c>
      <c r="C3250" s="323" t="s">
        <v>16825</v>
      </c>
      <c r="D3250" s="324" t="s">
        <v>277</v>
      </c>
      <c r="E3250" s="344">
        <v>46.96</v>
      </c>
      <c r="F3250" s="324" t="s">
        <v>16826</v>
      </c>
    </row>
    <row r="3251" spans="1:6" x14ac:dyDescent="0.2">
      <c r="A3251" s="187" t="s">
        <v>24156</v>
      </c>
      <c r="B3251" s="187" t="s">
        <v>24158</v>
      </c>
      <c r="C3251" s="323" t="s">
        <v>24157</v>
      </c>
      <c r="D3251" s="324" t="s">
        <v>7537</v>
      </c>
      <c r="E3251" s="344">
        <v>27.76</v>
      </c>
      <c r="F3251" s="324" t="s">
        <v>24158</v>
      </c>
    </row>
    <row r="3252" spans="1:6" x14ac:dyDescent="0.2">
      <c r="A3252" s="187" t="s">
        <v>20102</v>
      </c>
      <c r="B3252" s="187" t="s">
        <v>20104</v>
      </c>
      <c r="C3252" s="323" t="s">
        <v>20103</v>
      </c>
      <c r="D3252" s="324" t="s">
        <v>289</v>
      </c>
      <c r="E3252" s="344">
        <v>17.899999999999999</v>
      </c>
      <c r="F3252" s="324" t="s">
        <v>20104</v>
      </c>
    </row>
    <row r="3253" spans="1:6" x14ac:dyDescent="0.2">
      <c r="A3253" s="187" t="s">
        <v>20099</v>
      </c>
      <c r="B3253" s="187" t="s">
        <v>20101</v>
      </c>
      <c r="C3253" s="323" t="s">
        <v>20100</v>
      </c>
      <c r="D3253" s="324" t="s">
        <v>289</v>
      </c>
      <c r="E3253" s="344">
        <v>27.9</v>
      </c>
      <c r="F3253" s="324" t="s">
        <v>20101</v>
      </c>
    </row>
    <row r="3254" spans="1:6" x14ac:dyDescent="0.2">
      <c r="A3254" s="187" t="s">
        <v>2817</v>
      </c>
      <c r="B3254" s="187" t="s">
        <v>2819</v>
      </c>
      <c r="C3254" s="323" t="s">
        <v>2818</v>
      </c>
      <c r="D3254" s="324" t="s">
        <v>290</v>
      </c>
      <c r="E3254" s="344">
        <v>39.880000000000003</v>
      </c>
      <c r="F3254" s="324" t="s">
        <v>2819</v>
      </c>
    </row>
    <row r="3255" spans="1:6" x14ac:dyDescent="0.2">
      <c r="A3255" s="187" t="s">
        <v>2823</v>
      </c>
      <c r="B3255" s="187" t="s">
        <v>2825</v>
      </c>
      <c r="C3255" s="323" t="s">
        <v>2824</v>
      </c>
      <c r="D3255" s="324" t="s">
        <v>277</v>
      </c>
      <c r="E3255" s="344">
        <v>0.21</v>
      </c>
      <c r="F3255" s="324" t="s">
        <v>2825</v>
      </c>
    </row>
    <row r="3256" spans="1:6" x14ac:dyDescent="0.2">
      <c r="A3256" s="187" t="s">
        <v>2820</v>
      </c>
      <c r="B3256" s="187" t="s">
        <v>2822</v>
      </c>
      <c r="C3256" s="323" t="s">
        <v>2821</v>
      </c>
      <c r="D3256" s="324" t="s">
        <v>277</v>
      </c>
      <c r="E3256" s="344">
        <v>0.21</v>
      </c>
      <c r="F3256" s="324" t="s">
        <v>2822</v>
      </c>
    </row>
    <row r="3257" spans="1:6" x14ac:dyDescent="0.2">
      <c r="A3257" s="187" t="s">
        <v>20822</v>
      </c>
      <c r="B3257" s="187" t="s">
        <v>20824</v>
      </c>
      <c r="C3257" s="323" t="s">
        <v>20823</v>
      </c>
      <c r="D3257" s="324" t="s">
        <v>289</v>
      </c>
      <c r="E3257" s="344">
        <v>10.29</v>
      </c>
      <c r="F3257" s="324" t="s">
        <v>20824</v>
      </c>
    </row>
    <row r="3258" spans="1:6" x14ac:dyDescent="0.2">
      <c r="A3258" s="187" t="s">
        <v>18247</v>
      </c>
      <c r="B3258" s="187" t="s">
        <v>18249</v>
      </c>
      <c r="C3258" s="323" t="s">
        <v>18248</v>
      </c>
      <c r="D3258" s="324" t="s">
        <v>289</v>
      </c>
      <c r="E3258" s="344">
        <v>0.53</v>
      </c>
      <c r="F3258" s="324" t="s">
        <v>18249</v>
      </c>
    </row>
    <row r="3259" spans="1:6" x14ac:dyDescent="0.2">
      <c r="A3259" s="187" t="s">
        <v>2826</v>
      </c>
      <c r="B3259" s="187" t="s">
        <v>2828</v>
      </c>
      <c r="C3259" s="323" t="s">
        <v>2827</v>
      </c>
      <c r="D3259" s="324" t="s">
        <v>865</v>
      </c>
      <c r="E3259" s="344">
        <v>4.47</v>
      </c>
      <c r="F3259" s="324" t="s">
        <v>2828</v>
      </c>
    </row>
    <row r="3260" spans="1:6" x14ac:dyDescent="0.2">
      <c r="A3260" s="187" t="s">
        <v>8171</v>
      </c>
      <c r="B3260" s="187" t="s">
        <v>8173</v>
      </c>
      <c r="C3260" s="323" t="s">
        <v>8172</v>
      </c>
      <c r="D3260" s="324" t="s">
        <v>7113</v>
      </c>
      <c r="E3260" s="344">
        <v>78.5</v>
      </c>
      <c r="F3260" s="324" t="s">
        <v>8173</v>
      </c>
    </row>
    <row r="3261" spans="1:6" x14ac:dyDescent="0.2">
      <c r="A3261" s="187" t="s">
        <v>8645</v>
      </c>
      <c r="B3261" s="187" t="s">
        <v>8647</v>
      </c>
      <c r="C3261" s="323" t="s">
        <v>8646</v>
      </c>
      <c r="D3261" s="324" t="s">
        <v>277</v>
      </c>
      <c r="E3261" s="344">
        <v>18.7</v>
      </c>
      <c r="F3261" s="324" t="s">
        <v>8647</v>
      </c>
    </row>
    <row r="3262" spans="1:6" x14ac:dyDescent="0.2">
      <c r="A3262" s="187" t="s">
        <v>2036</v>
      </c>
      <c r="B3262" s="187" t="s">
        <v>2038</v>
      </c>
      <c r="C3262" s="323" t="s">
        <v>2037</v>
      </c>
      <c r="D3262" s="324" t="s">
        <v>865</v>
      </c>
      <c r="E3262" s="344">
        <v>50.35</v>
      </c>
      <c r="F3262" s="324" t="s">
        <v>2038</v>
      </c>
    </row>
    <row r="3263" spans="1:6" x14ac:dyDescent="0.2">
      <c r="A3263" s="187" t="s">
        <v>2039</v>
      </c>
      <c r="B3263" s="187" t="s">
        <v>2041</v>
      </c>
      <c r="C3263" s="323" t="s">
        <v>2040</v>
      </c>
      <c r="D3263" s="324" t="s">
        <v>865</v>
      </c>
      <c r="E3263" s="344">
        <v>32.75</v>
      </c>
      <c r="F3263" s="324" t="s">
        <v>2041</v>
      </c>
    </row>
    <row r="3264" spans="1:6" x14ac:dyDescent="0.2">
      <c r="A3264" s="187" t="s">
        <v>8177</v>
      </c>
      <c r="B3264" s="187" t="s">
        <v>8179</v>
      </c>
      <c r="C3264" s="323" t="s">
        <v>8178</v>
      </c>
      <c r="D3264" s="324" t="s">
        <v>7113</v>
      </c>
      <c r="E3264" s="344">
        <v>15.58</v>
      </c>
      <c r="F3264" s="324" t="s">
        <v>8179</v>
      </c>
    </row>
    <row r="3265" spans="1:6" x14ac:dyDescent="0.2">
      <c r="A3265" s="187" t="s">
        <v>2829</v>
      </c>
      <c r="B3265" s="187" t="s">
        <v>2831</v>
      </c>
      <c r="C3265" s="323" t="s">
        <v>2830</v>
      </c>
      <c r="D3265" s="324" t="s">
        <v>289</v>
      </c>
      <c r="E3265" s="344">
        <v>2.52</v>
      </c>
      <c r="F3265" s="324" t="s">
        <v>2831</v>
      </c>
    </row>
    <row r="3266" spans="1:6" x14ac:dyDescent="0.2">
      <c r="A3266" s="187" t="s">
        <v>2832</v>
      </c>
      <c r="B3266" s="187" t="s">
        <v>2834</v>
      </c>
      <c r="C3266" s="323" t="s">
        <v>2833</v>
      </c>
      <c r="D3266" s="324" t="s">
        <v>289</v>
      </c>
      <c r="E3266" s="344">
        <v>2.48</v>
      </c>
      <c r="F3266" s="324" t="s">
        <v>2834</v>
      </c>
    </row>
    <row r="3267" spans="1:6" x14ac:dyDescent="0.2">
      <c r="A3267" s="187" t="s">
        <v>7544</v>
      </c>
      <c r="B3267" s="187" t="s">
        <v>7546</v>
      </c>
      <c r="C3267" s="323" t="s">
        <v>7545</v>
      </c>
      <c r="D3267" s="324" t="s">
        <v>290</v>
      </c>
      <c r="E3267" s="344">
        <v>210.1</v>
      </c>
      <c r="F3267" s="324" t="s">
        <v>7546</v>
      </c>
    </row>
    <row r="3268" spans="1:6" x14ac:dyDescent="0.2">
      <c r="A3268" s="187" t="s">
        <v>22532</v>
      </c>
      <c r="B3268" s="187" t="s">
        <v>22534</v>
      </c>
      <c r="C3268" s="323" t="s">
        <v>22533</v>
      </c>
      <c r="D3268" s="324" t="s">
        <v>6410</v>
      </c>
      <c r="E3268" s="344">
        <v>5.43</v>
      </c>
      <c r="F3268" s="324" t="s">
        <v>22534</v>
      </c>
    </row>
    <row r="3269" spans="1:6" ht="25.5" x14ac:dyDescent="0.2">
      <c r="A3269" s="187" t="s">
        <v>17109</v>
      </c>
      <c r="B3269" s="187" t="s">
        <v>17111</v>
      </c>
      <c r="C3269" s="323" t="s">
        <v>17110</v>
      </c>
      <c r="D3269" s="324" t="s">
        <v>289</v>
      </c>
      <c r="E3269" s="344">
        <v>1.24</v>
      </c>
      <c r="F3269" s="324" t="s">
        <v>17111</v>
      </c>
    </row>
    <row r="3270" spans="1:6" x14ac:dyDescent="0.2">
      <c r="A3270" s="187" t="s">
        <v>17139</v>
      </c>
      <c r="B3270" s="187" t="s">
        <v>17141</v>
      </c>
      <c r="C3270" s="323" t="s">
        <v>17140</v>
      </c>
      <c r="D3270" s="324" t="s">
        <v>289</v>
      </c>
      <c r="E3270" s="344">
        <v>1.26</v>
      </c>
      <c r="F3270" s="324" t="s">
        <v>17141</v>
      </c>
    </row>
    <row r="3271" spans="1:6" x14ac:dyDescent="0.2">
      <c r="A3271" s="187" t="s">
        <v>19360</v>
      </c>
      <c r="B3271" s="187" t="s">
        <v>19362</v>
      </c>
      <c r="C3271" s="323" t="s">
        <v>19361</v>
      </c>
      <c r="D3271" s="324" t="s">
        <v>289</v>
      </c>
      <c r="E3271" s="344">
        <v>12.03</v>
      </c>
      <c r="F3271" s="324" t="s">
        <v>19362</v>
      </c>
    </row>
    <row r="3272" spans="1:6" x14ac:dyDescent="0.2">
      <c r="A3272" s="187" t="s">
        <v>20219</v>
      </c>
      <c r="B3272" s="187" t="s">
        <v>20221</v>
      </c>
      <c r="C3272" s="323" t="s">
        <v>20220</v>
      </c>
      <c r="D3272" s="324" t="s">
        <v>289</v>
      </c>
      <c r="E3272" s="344">
        <v>20.74</v>
      </c>
      <c r="F3272" s="324" t="s">
        <v>20221</v>
      </c>
    </row>
    <row r="3273" spans="1:6" x14ac:dyDescent="0.2">
      <c r="A3273" s="187" t="s">
        <v>7550</v>
      </c>
      <c r="B3273" s="187" t="s">
        <v>7552</v>
      </c>
      <c r="C3273" s="323" t="s">
        <v>7551</v>
      </c>
      <c r="D3273" s="324" t="s">
        <v>664</v>
      </c>
      <c r="E3273" s="344">
        <v>24</v>
      </c>
      <c r="F3273" s="324" t="s">
        <v>7552</v>
      </c>
    </row>
    <row r="3274" spans="1:6" x14ac:dyDescent="0.2">
      <c r="A3274" s="187" t="s">
        <v>9536</v>
      </c>
      <c r="B3274" s="187" t="s">
        <v>9538</v>
      </c>
      <c r="C3274" s="323" t="s">
        <v>9537</v>
      </c>
      <c r="D3274" s="324" t="s">
        <v>289</v>
      </c>
      <c r="E3274" s="344">
        <v>7.4</v>
      </c>
      <c r="F3274" s="324" t="s">
        <v>9538</v>
      </c>
    </row>
    <row r="3275" spans="1:6" x14ac:dyDescent="0.2">
      <c r="A3275" s="187" t="s">
        <v>13089</v>
      </c>
      <c r="B3275" s="187" t="s">
        <v>13091</v>
      </c>
      <c r="C3275" s="323" t="s">
        <v>13090</v>
      </c>
      <c r="D3275" s="324" t="s">
        <v>289</v>
      </c>
      <c r="E3275" s="344">
        <v>8.01</v>
      </c>
      <c r="F3275" s="324" t="s">
        <v>13091</v>
      </c>
    </row>
    <row r="3276" spans="1:6" x14ac:dyDescent="0.2">
      <c r="A3276" s="187" t="s">
        <v>9539</v>
      </c>
      <c r="B3276" s="187" t="s">
        <v>9541</v>
      </c>
      <c r="C3276" s="323" t="s">
        <v>9540</v>
      </c>
      <c r="D3276" s="324" t="s">
        <v>289</v>
      </c>
      <c r="E3276" s="344">
        <v>7.5</v>
      </c>
      <c r="F3276" s="324" t="s">
        <v>9541</v>
      </c>
    </row>
    <row r="3277" spans="1:6" x14ac:dyDescent="0.2">
      <c r="A3277" s="187" t="s">
        <v>9542</v>
      </c>
      <c r="B3277" s="187" t="s">
        <v>9544</v>
      </c>
      <c r="C3277" s="323" t="s">
        <v>9543</v>
      </c>
      <c r="D3277" s="324" t="s">
        <v>289</v>
      </c>
      <c r="E3277" s="344">
        <v>8.4</v>
      </c>
      <c r="F3277" s="324" t="s">
        <v>9544</v>
      </c>
    </row>
    <row r="3278" spans="1:6" x14ac:dyDescent="0.2">
      <c r="A3278" s="187" t="s">
        <v>9545</v>
      </c>
      <c r="B3278" s="187" t="s">
        <v>9547</v>
      </c>
      <c r="C3278" s="323" t="s">
        <v>9546</v>
      </c>
      <c r="D3278" s="324" t="s">
        <v>289</v>
      </c>
      <c r="E3278" s="344">
        <v>11.4</v>
      </c>
      <c r="F3278" s="324" t="s">
        <v>9547</v>
      </c>
    </row>
    <row r="3279" spans="1:6" x14ac:dyDescent="0.2">
      <c r="A3279" s="187" t="s">
        <v>9548</v>
      </c>
      <c r="B3279" s="187" t="s">
        <v>9550</v>
      </c>
      <c r="C3279" s="323" t="s">
        <v>9549</v>
      </c>
      <c r="D3279" s="324" t="s">
        <v>289</v>
      </c>
      <c r="E3279" s="344">
        <v>16.2</v>
      </c>
      <c r="F3279" s="324" t="s">
        <v>9550</v>
      </c>
    </row>
    <row r="3280" spans="1:6" x14ac:dyDescent="0.2">
      <c r="A3280" s="187" t="s">
        <v>9551</v>
      </c>
      <c r="B3280" s="187" t="s">
        <v>9553</v>
      </c>
      <c r="C3280" s="323" t="s">
        <v>9552</v>
      </c>
      <c r="D3280" s="324" t="s">
        <v>289</v>
      </c>
      <c r="E3280" s="344">
        <v>15.4</v>
      </c>
      <c r="F3280" s="324" t="s">
        <v>9553</v>
      </c>
    </row>
    <row r="3281" spans="1:6" x14ac:dyDescent="0.2">
      <c r="A3281" s="187" t="s">
        <v>9554</v>
      </c>
      <c r="B3281" s="187" t="s">
        <v>9556</v>
      </c>
      <c r="C3281" s="323" t="s">
        <v>9555</v>
      </c>
      <c r="D3281" s="324" t="s">
        <v>289</v>
      </c>
      <c r="E3281" s="344">
        <v>18.77</v>
      </c>
      <c r="F3281" s="324" t="s">
        <v>9556</v>
      </c>
    </row>
    <row r="3282" spans="1:6" x14ac:dyDescent="0.2">
      <c r="A3282" s="187" t="s">
        <v>11486</v>
      </c>
      <c r="B3282" s="187" t="s">
        <v>11488</v>
      </c>
      <c r="C3282" s="323" t="s">
        <v>11487</v>
      </c>
      <c r="D3282" s="324" t="s">
        <v>289</v>
      </c>
      <c r="E3282" s="344">
        <v>234.69</v>
      </c>
      <c r="F3282" s="324" t="s">
        <v>11488</v>
      </c>
    </row>
    <row r="3283" spans="1:6" x14ac:dyDescent="0.2">
      <c r="A3283" s="187" t="s">
        <v>11489</v>
      </c>
      <c r="B3283" s="187" t="s">
        <v>11491</v>
      </c>
      <c r="C3283" s="323" t="s">
        <v>11490</v>
      </c>
      <c r="D3283" s="324" t="s">
        <v>289</v>
      </c>
      <c r="E3283" s="344">
        <v>241.62</v>
      </c>
      <c r="F3283" s="324" t="s">
        <v>11491</v>
      </c>
    </row>
    <row r="3284" spans="1:6" x14ac:dyDescent="0.2">
      <c r="A3284" s="187" t="s">
        <v>11492</v>
      </c>
      <c r="B3284" s="187" t="s">
        <v>11494</v>
      </c>
      <c r="C3284" s="323" t="s">
        <v>11493</v>
      </c>
      <c r="D3284" s="324" t="s">
        <v>289</v>
      </c>
      <c r="E3284" s="344">
        <v>105.86</v>
      </c>
      <c r="F3284" s="324" t="s">
        <v>11494</v>
      </c>
    </row>
    <row r="3285" spans="1:6" x14ac:dyDescent="0.2">
      <c r="A3285" s="187" t="s">
        <v>11495</v>
      </c>
      <c r="B3285" s="187" t="s">
        <v>11497</v>
      </c>
      <c r="C3285" s="323" t="s">
        <v>11496</v>
      </c>
      <c r="D3285" s="324" t="s">
        <v>289</v>
      </c>
      <c r="E3285" s="344">
        <v>188.18</v>
      </c>
      <c r="F3285" s="324" t="s">
        <v>11497</v>
      </c>
    </row>
    <row r="3286" spans="1:6" x14ac:dyDescent="0.2">
      <c r="A3286" s="187" t="s">
        <v>21878</v>
      </c>
      <c r="B3286" s="187" t="s">
        <v>21880</v>
      </c>
      <c r="C3286" s="323" t="s">
        <v>21879</v>
      </c>
      <c r="D3286" s="324" t="s">
        <v>289</v>
      </c>
      <c r="E3286" s="344">
        <v>370.91</v>
      </c>
      <c r="F3286" s="324" t="s">
        <v>21880</v>
      </c>
    </row>
    <row r="3287" spans="1:6" x14ac:dyDescent="0.2">
      <c r="A3287" s="187" t="s">
        <v>11498</v>
      </c>
      <c r="B3287" s="187" t="s">
        <v>11500</v>
      </c>
      <c r="C3287" s="323" t="s">
        <v>11499</v>
      </c>
      <c r="D3287" s="324" t="s">
        <v>289</v>
      </c>
      <c r="E3287" s="344">
        <v>95.31</v>
      </c>
      <c r="F3287" s="324" t="s">
        <v>11500</v>
      </c>
    </row>
    <row r="3288" spans="1:6" x14ac:dyDescent="0.2">
      <c r="A3288" s="187" t="s">
        <v>11501</v>
      </c>
      <c r="B3288" s="187" t="s">
        <v>11503</v>
      </c>
      <c r="C3288" s="323" t="s">
        <v>11502</v>
      </c>
      <c r="D3288" s="324" t="s">
        <v>289</v>
      </c>
      <c r="E3288" s="344">
        <v>112.03</v>
      </c>
      <c r="F3288" s="324" t="s">
        <v>11503</v>
      </c>
    </row>
    <row r="3289" spans="1:6" x14ac:dyDescent="0.2">
      <c r="A3289" s="187" t="s">
        <v>11504</v>
      </c>
      <c r="B3289" s="187" t="s">
        <v>11506</v>
      </c>
      <c r="C3289" s="323" t="s">
        <v>11505</v>
      </c>
      <c r="D3289" s="324" t="s">
        <v>289</v>
      </c>
      <c r="E3289" s="344">
        <v>147.33000000000001</v>
      </c>
      <c r="F3289" s="324" t="s">
        <v>11506</v>
      </c>
    </row>
    <row r="3290" spans="1:6" x14ac:dyDescent="0.2">
      <c r="A3290" s="187" t="s">
        <v>11507</v>
      </c>
      <c r="B3290" s="187" t="s">
        <v>11509</v>
      </c>
      <c r="C3290" s="323" t="s">
        <v>11508</v>
      </c>
      <c r="D3290" s="324" t="s">
        <v>289</v>
      </c>
      <c r="E3290" s="344">
        <v>191.26</v>
      </c>
      <c r="F3290" s="324" t="s">
        <v>11509</v>
      </c>
    </row>
    <row r="3291" spans="1:6" x14ac:dyDescent="0.2">
      <c r="A3291" s="187" t="s">
        <v>11510</v>
      </c>
      <c r="B3291" s="187" t="s">
        <v>11512</v>
      </c>
      <c r="C3291" s="323" t="s">
        <v>11511</v>
      </c>
      <c r="D3291" s="324" t="s">
        <v>289</v>
      </c>
      <c r="E3291" s="344">
        <v>219.81</v>
      </c>
      <c r="F3291" s="324" t="s">
        <v>11512</v>
      </c>
    </row>
    <row r="3292" spans="1:6" x14ac:dyDescent="0.2">
      <c r="A3292" s="187" t="s">
        <v>11513</v>
      </c>
      <c r="B3292" s="187" t="s">
        <v>11515</v>
      </c>
      <c r="C3292" s="323" t="s">
        <v>11514</v>
      </c>
      <c r="D3292" s="324" t="s">
        <v>289</v>
      </c>
      <c r="E3292" s="344">
        <v>272.14999999999998</v>
      </c>
      <c r="F3292" s="324" t="s">
        <v>11515</v>
      </c>
    </row>
    <row r="3293" spans="1:6" x14ac:dyDescent="0.2">
      <c r="A3293" s="187" t="s">
        <v>22353</v>
      </c>
      <c r="B3293" s="187" t="s">
        <v>22354</v>
      </c>
      <c r="C3293" s="323" t="s">
        <v>11516</v>
      </c>
      <c r="D3293" s="324" t="s">
        <v>289</v>
      </c>
      <c r="E3293" s="344">
        <v>424.74</v>
      </c>
      <c r="F3293" s="324" t="s">
        <v>22354</v>
      </c>
    </row>
    <row r="3294" spans="1:6" x14ac:dyDescent="0.2">
      <c r="A3294" s="187" t="s">
        <v>20555</v>
      </c>
      <c r="B3294" s="187" t="s">
        <v>20557</v>
      </c>
      <c r="C3294" s="323" t="s">
        <v>20556</v>
      </c>
      <c r="D3294" s="324" t="s">
        <v>289</v>
      </c>
      <c r="E3294" s="344">
        <v>6579.14</v>
      </c>
      <c r="F3294" s="324" t="s">
        <v>20557</v>
      </c>
    </row>
    <row r="3295" spans="1:6" x14ac:dyDescent="0.2">
      <c r="A3295" s="187" t="s">
        <v>2838</v>
      </c>
      <c r="B3295" s="187" t="s">
        <v>2840</v>
      </c>
      <c r="C3295" s="323" t="s">
        <v>2839</v>
      </c>
      <c r="D3295" s="324" t="s">
        <v>289</v>
      </c>
      <c r="E3295" s="344">
        <v>15.09</v>
      </c>
      <c r="F3295" s="324" t="s">
        <v>2840</v>
      </c>
    </row>
    <row r="3296" spans="1:6" x14ac:dyDescent="0.2">
      <c r="A3296" s="187" t="s">
        <v>2841</v>
      </c>
      <c r="B3296" s="187" t="s">
        <v>2843</v>
      </c>
      <c r="C3296" s="323" t="s">
        <v>2842</v>
      </c>
      <c r="D3296" s="324" t="s">
        <v>289</v>
      </c>
      <c r="E3296" s="344">
        <v>18.14</v>
      </c>
      <c r="F3296" s="324" t="s">
        <v>2843</v>
      </c>
    </row>
    <row r="3297" spans="1:6" x14ac:dyDescent="0.2">
      <c r="A3297" s="187" t="s">
        <v>2844</v>
      </c>
      <c r="B3297" s="187" t="s">
        <v>2846</v>
      </c>
      <c r="C3297" s="323" t="s">
        <v>2845</v>
      </c>
      <c r="D3297" s="324" t="s">
        <v>289</v>
      </c>
      <c r="E3297" s="344">
        <v>25.23</v>
      </c>
      <c r="F3297" s="324" t="s">
        <v>2846</v>
      </c>
    </row>
    <row r="3298" spans="1:6" x14ac:dyDescent="0.2">
      <c r="A3298" s="187" t="s">
        <v>2847</v>
      </c>
      <c r="B3298" s="187" t="s">
        <v>2849</v>
      </c>
      <c r="C3298" s="323" t="s">
        <v>2848</v>
      </c>
      <c r="D3298" s="324" t="s">
        <v>289</v>
      </c>
      <c r="E3298" s="344">
        <v>31.76</v>
      </c>
      <c r="F3298" s="324" t="s">
        <v>2849</v>
      </c>
    </row>
    <row r="3299" spans="1:6" x14ac:dyDescent="0.2">
      <c r="A3299" s="187" t="s">
        <v>2850</v>
      </c>
      <c r="B3299" s="187" t="s">
        <v>2852</v>
      </c>
      <c r="C3299" s="323" t="s">
        <v>2851</v>
      </c>
      <c r="D3299" s="324" t="s">
        <v>289</v>
      </c>
      <c r="E3299" s="344">
        <v>37.700000000000003</v>
      </c>
      <c r="F3299" s="324" t="s">
        <v>2852</v>
      </c>
    </row>
    <row r="3300" spans="1:6" x14ac:dyDescent="0.2">
      <c r="A3300" s="187" t="s">
        <v>2853</v>
      </c>
      <c r="B3300" s="187" t="s">
        <v>2855</v>
      </c>
      <c r="C3300" s="323" t="s">
        <v>2854</v>
      </c>
      <c r="D3300" s="324" t="s">
        <v>289</v>
      </c>
      <c r="E3300" s="344">
        <v>59.25</v>
      </c>
      <c r="F3300" s="324" t="s">
        <v>2855</v>
      </c>
    </row>
    <row r="3301" spans="1:6" x14ac:dyDescent="0.2">
      <c r="A3301" s="187" t="s">
        <v>2856</v>
      </c>
      <c r="B3301" s="187" t="s">
        <v>2858</v>
      </c>
      <c r="C3301" s="323" t="s">
        <v>2857</v>
      </c>
      <c r="D3301" s="324" t="s">
        <v>289</v>
      </c>
      <c r="E3301" s="344">
        <v>80.12</v>
      </c>
      <c r="F3301" s="324" t="s">
        <v>2858</v>
      </c>
    </row>
    <row r="3302" spans="1:6" x14ac:dyDescent="0.2">
      <c r="A3302" s="187" t="s">
        <v>2859</v>
      </c>
      <c r="B3302" s="187" t="s">
        <v>2861</v>
      </c>
      <c r="C3302" s="323" t="s">
        <v>2860</v>
      </c>
      <c r="D3302" s="324" t="s">
        <v>289</v>
      </c>
      <c r="E3302" s="344">
        <v>118.44</v>
      </c>
      <c r="F3302" s="324" t="s">
        <v>2861</v>
      </c>
    </row>
    <row r="3303" spans="1:6" x14ac:dyDescent="0.2">
      <c r="A3303" s="187" t="s">
        <v>2862</v>
      </c>
      <c r="B3303" s="187" t="s">
        <v>2864</v>
      </c>
      <c r="C3303" s="323" t="s">
        <v>2863</v>
      </c>
      <c r="D3303" s="324" t="s">
        <v>289</v>
      </c>
      <c r="E3303" s="344">
        <v>199</v>
      </c>
      <c r="F3303" s="324" t="s">
        <v>2864</v>
      </c>
    </row>
    <row r="3304" spans="1:6" x14ac:dyDescent="0.2">
      <c r="A3304" s="187" t="s">
        <v>2835</v>
      </c>
      <c r="B3304" s="187" t="s">
        <v>2837</v>
      </c>
      <c r="C3304" s="323" t="s">
        <v>2836</v>
      </c>
      <c r="D3304" s="324" t="s">
        <v>289</v>
      </c>
      <c r="E3304" s="344">
        <v>11.04</v>
      </c>
      <c r="F3304" s="324" t="s">
        <v>2837</v>
      </c>
    </row>
    <row r="3305" spans="1:6" x14ac:dyDescent="0.2">
      <c r="A3305" s="187" t="s">
        <v>19949</v>
      </c>
      <c r="B3305" s="187" t="s">
        <v>19951</v>
      </c>
      <c r="C3305" s="323" t="s">
        <v>19950</v>
      </c>
      <c r="D3305" s="324" t="s">
        <v>289</v>
      </c>
      <c r="E3305" s="344">
        <v>118.44</v>
      </c>
      <c r="F3305" s="324" t="s">
        <v>19951</v>
      </c>
    </row>
    <row r="3306" spans="1:6" x14ac:dyDescent="0.2">
      <c r="A3306" s="187" t="s">
        <v>2865</v>
      </c>
      <c r="B3306" s="187" t="s">
        <v>2867</v>
      </c>
      <c r="C3306" s="323" t="s">
        <v>2866</v>
      </c>
      <c r="D3306" s="324" t="s">
        <v>289</v>
      </c>
      <c r="E3306" s="344">
        <v>3.53</v>
      </c>
      <c r="F3306" s="324" t="s">
        <v>2867</v>
      </c>
    </row>
    <row r="3307" spans="1:6" x14ac:dyDescent="0.2">
      <c r="A3307" s="187" t="s">
        <v>2868</v>
      </c>
      <c r="B3307" s="187" t="s">
        <v>2870</v>
      </c>
      <c r="C3307" s="323" t="s">
        <v>2869</v>
      </c>
      <c r="D3307" s="324" t="s">
        <v>289</v>
      </c>
      <c r="E3307" s="344">
        <v>5.07</v>
      </c>
      <c r="F3307" s="324" t="s">
        <v>2870</v>
      </c>
    </row>
    <row r="3308" spans="1:6" x14ac:dyDescent="0.2">
      <c r="A3308" s="187" t="s">
        <v>2871</v>
      </c>
      <c r="B3308" s="187" t="s">
        <v>2873</v>
      </c>
      <c r="C3308" s="323" t="s">
        <v>2872</v>
      </c>
      <c r="D3308" s="324" t="s">
        <v>289</v>
      </c>
      <c r="E3308" s="344">
        <v>6.68</v>
      </c>
      <c r="F3308" s="324" t="s">
        <v>2873</v>
      </c>
    </row>
    <row r="3309" spans="1:6" x14ac:dyDescent="0.2">
      <c r="A3309" s="187" t="s">
        <v>2874</v>
      </c>
      <c r="B3309" s="187" t="s">
        <v>2876</v>
      </c>
      <c r="C3309" s="323" t="s">
        <v>2875</v>
      </c>
      <c r="D3309" s="324" t="s">
        <v>289</v>
      </c>
      <c r="E3309" s="344">
        <v>5.98</v>
      </c>
      <c r="F3309" s="324" t="s">
        <v>2876</v>
      </c>
    </row>
    <row r="3310" spans="1:6" x14ac:dyDescent="0.2">
      <c r="A3310" s="187" t="s">
        <v>2877</v>
      </c>
      <c r="B3310" s="187" t="s">
        <v>2879</v>
      </c>
      <c r="C3310" s="323" t="s">
        <v>2878</v>
      </c>
      <c r="D3310" s="324" t="s">
        <v>289</v>
      </c>
      <c r="E3310" s="344">
        <v>9.91</v>
      </c>
      <c r="F3310" s="324" t="s">
        <v>2879</v>
      </c>
    </row>
    <row r="3311" spans="1:6" x14ac:dyDescent="0.2">
      <c r="A3311" s="187" t="s">
        <v>2880</v>
      </c>
      <c r="B3311" s="187" t="s">
        <v>2882</v>
      </c>
      <c r="C3311" s="323" t="s">
        <v>2881</v>
      </c>
      <c r="D3311" s="324" t="s">
        <v>289</v>
      </c>
      <c r="E3311" s="344">
        <v>72.930000000000007</v>
      </c>
      <c r="F3311" s="324" t="s">
        <v>2882</v>
      </c>
    </row>
    <row r="3312" spans="1:6" x14ac:dyDescent="0.2">
      <c r="A3312" s="187" t="s">
        <v>2883</v>
      </c>
      <c r="B3312" s="187" t="s">
        <v>2885</v>
      </c>
      <c r="C3312" s="323" t="s">
        <v>2884</v>
      </c>
      <c r="D3312" s="324" t="s">
        <v>289</v>
      </c>
      <c r="E3312" s="344">
        <v>12.53</v>
      </c>
      <c r="F3312" s="324" t="s">
        <v>2885</v>
      </c>
    </row>
    <row r="3313" spans="1:6" x14ac:dyDescent="0.2">
      <c r="A3313" s="187" t="s">
        <v>2886</v>
      </c>
      <c r="B3313" s="187" t="s">
        <v>2888</v>
      </c>
      <c r="C3313" s="323" t="s">
        <v>2887</v>
      </c>
      <c r="D3313" s="324" t="s">
        <v>289</v>
      </c>
      <c r="E3313" s="344">
        <v>82.46</v>
      </c>
      <c r="F3313" s="324" t="s">
        <v>2888</v>
      </c>
    </row>
    <row r="3314" spans="1:6" x14ac:dyDescent="0.2">
      <c r="A3314" s="187" t="s">
        <v>2889</v>
      </c>
      <c r="B3314" s="187" t="s">
        <v>2891</v>
      </c>
      <c r="C3314" s="323" t="s">
        <v>2890</v>
      </c>
      <c r="D3314" s="324" t="s">
        <v>289</v>
      </c>
      <c r="E3314" s="344">
        <v>104.04</v>
      </c>
      <c r="F3314" s="324" t="s">
        <v>2891</v>
      </c>
    </row>
    <row r="3315" spans="1:6" x14ac:dyDescent="0.2">
      <c r="A3315" s="187" t="s">
        <v>12484</v>
      </c>
      <c r="B3315" s="187" t="s">
        <v>12486</v>
      </c>
      <c r="C3315" s="323" t="s">
        <v>12485</v>
      </c>
      <c r="D3315" s="324" t="s">
        <v>289</v>
      </c>
      <c r="E3315" s="344">
        <v>83.8</v>
      </c>
      <c r="F3315" s="324" t="s">
        <v>12486</v>
      </c>
    </row>
    <row r="3316" spans="1:6" x14ac:dyDescent="0.2">
      <c r="A3316" s="187" t="s">
        <v>12481</v>
      </c>
      <c r="B3316" s="187" t="s">
        <v>12483</v>
      </c>
      <c r="C3316" s="323" t="s">
        <v>12482</v>
      </c>
      <c r="D3316" s="324" t="s">
        <v>289</v>
      </c>
      <c r="E3316" s="344">
        <v>83.8</v>
      </c>
      <c r="F3316" s="324" t="s">
        <v>12483</v>
      </c>
    </row>
    <row r="3317" spans="1:6" x14ac:dyDescent="0.2">
      <c r="A3317" s="187" t="s">
        <v>17952</v>
      </c>
      <c r="B3317" s="187" t="s">
        <v>17954</v>
      </c>
      <c r="C3317" s="323" t="s">
        <v>17953</v>
      </c>
      <c r="D3317" s="324" t="s">
        <v>289</v>
      </c>
      <c r="E3317" s="344">
        <v>605.19000000000005</v>
      </c>
      <c r="F3317" s="324" t="s">
        <v>17954</v>
      </c>
    </row>
    <row r="3318" spans="1:6" x14ac:dyDescent="0.2">
      <c r="A3318" s="187" t="s">
        <v>3177</v>
      </c>
      <c r="B3318" s="187" t="s">
        <v>3179</v>
      </c>
      <c r="C3318" s="323" t="s">
        <v>3178</v>
      </c>
      <c r="D3318" s="324" t="s">
        <v>623</v>
      </c>
      <c r="E3318" s="344">
        <v>516.08000000000004</v>
      </c>
      <c r="F3318" s="324" t="s">
        <v>3179</v>
      </c>
    </row>
    <row r="3319" spans="1:6" x14ac:dyDescent="0.2">
      <c r="A3319" s="187" t="s">
        <v>3162</v>
      </c>
      <c r="B3319" s="187" t="s">
        <v>3164</v>
      </c>
      <c r="C3319" s="323" t="s">
        <v>3163</v>
      </c>
      <c r="D3319" s="324" t="s">
        <v>623</v>
      </c>
      <c r="E3319" s="344">
        <v>392.44</v>
      </c>
      <c r="F3319" s="324" t="s">
        <v>3164</v>
      </c>
    </row>
    <row r="3320" spans="1:6" x14ac:dyDescent="0.2">
      <c r="A3320" s="187" t="s">
        <v>7902</v>
      </c>
      <c r="B3320" s="187" t="s">
        <v>7904</v>
      </c>
      <c r="C3320" s="323" t="s">
        <v>7903</v>
      </c>
      <c r="D3320" s="324" t="s">
        <v>623</v>
      </c>
      <c r="E3320" s="344">
        <v>469.76</v>
      </c>
      <c r="F3320" s="324" t="s">
        <v>7904</v>
      </c>
    </row>
    <row r="3321" spans="1:6" x14ac:dyDescent="0.2">
      <c r="A3321" s="187" t="s">
        <v>3165</v>
      </c>
      <c r="B3321" s="187" t="s">
        <v>3167</v>
      </c>
      <c r="C3321" s="323" t="s">
        <v>3166</v>
      </c>
      <c r="D3321" s="324" t="s">
        <v>623</v>
      </c>
      <c r="E3321" s="344">
        <v>301.58999999999997</v>
      </c>
      <c r="F3321" s="324" t="s">
        <v>3167</v>
      </c>
    </row>
    <row r="3322" spans="1:6" x14ac:dyDescent="0.2">
      <c r="A3322" s="187" t="s">
        <v>3168</v>
      </c>
      <c r="B3322" s="187" t="s">
        <v>3170</v>
      </c>
      <c r="C3322" s="323" t="s">
        <v>3169</v>
      </c>
      <c r="D3322" s="324" t="s">
        <v>282</v>
      </c>
      <c r="E3322" s="344">
        <v>265.3</v>
      </c>
      <c r="F3322" s="324" t="s">
        <v>3170</v>
      </c>
    </row>
    <row r="3323" spans="1:6" x14ac:dyDescent="0.2">
      <c r="A3323" s="187" t="s">
        <v>22222</v>
      </c>
      <c r="B3323" s="187" t="s">
        <v>22224</v>
      </c>
      <c r="C3323" s="323" t="s">
        <v>22223</v>
      </c>
      <c r="D3323" s="324" t="s">
        <v>623</v>
      </c>
      <c r="E3323" s="344">
        <v>161.97</v>
      </c>
      <c r="F3323" s="324" t="s">
        <v>22224</v>
      </c>
    </row>
    <row r="3324" spans="1:6" x14ac:dyDescent="0.2">
      <c r="A3324" s="187" t="s">
        <v>22294</v>
      </c>
      <c r="B3324" s="187" t="s">
        <v>22296</v>
      </c>
      <c r="C3324" s="323" t="s">
        <v>22295</v>
      </c>
      <c r="D3324" s="324" t="s">
        <v>623</v>
      </c>
      <c r="E3324" s="344">
        <v>60.61</v>
      </c>
      <c r="F3324" s="324" t="s">
        <v>22296</v>
      </c>
    </row>
    <row r="3325" spans="1:6" x14ac:dyDescent="0.2">
      <c r="A3325" s="187" t="s">
        <v>17780</v>
      </c>
      <c r="B3325" s="187" t="s">
        <v>17782</v>
      </c>
      <c r="C3325" s="323" t="s">
        <v>17781</v>
      </c>
      <c r="D3325" s="324" t="s">
        <v>289</v>
      </c>
      <c r="E3325" s="344">
        <v>56.99</v>
      </c>
      <c r="F3325" s="324" t="s">
        <v>17782</v>
      </c>
    </row>
    <row r="3326" spans="1:6" ht="25.5" x14ac:dyDescent="0.2">
      <c r="A3326" s="187" t="s">
        <v>17967</v>
      </c>
      <c r="B3326" s="187" t="s">
        <v>17969</v>
      </c>
      <c r="C3326" s="323" t="s">
        <v>17968</v>
      </c>
      <c r="D3326" s="324" t="s">
        <v>289</v>
      </c>
      <c r="E3326" s="344">
        <v>193</v>
      </c>
      <c r="F3326" s="324" t="s">
        <v>17969</v>
      </c>
    </row>
    <row r="3327" spans="1:6" x14ac:dyDescent="0.2">
      <c r="A3327" s="187" t="s">
        <v>18177</v>
      </c>
      <c r="B3327" s="187" t="s">
        <v>18179</v>
      </c>
      <c r="C3327" s="323" t="s">
        <v>18178</v>
      </c>
      <c r="D3327" s="324" t="s">
        <v>289</v>
      </c>
      <c r="E3327" s="344">
        <v>165.87</v>
      </c>
      <c r="F3327" s="324" t="s">
        <v>18179</v>
      </c>
    </row>
    <row r="3328" spans="1:6" x14ac:dyDescent="0.2">
      <c r="A3328" s="187" t="s">
        <v>8387</v>
      </c>
      <c r="B3328" s="187" t="s">
        <v>8389</v>
      </c>
      <c r="C3328" s="323" t="s">
        <v>8388</v>
      </c>
      <c r="D3328" s="324" t="s">
        <v>289</v>
      </c>
      <c r="E3328" s="344">
        <v>28.4</v>
      </c>
      <c r="F3328" s="324" t="s">
        <v>8389</v>
      </c>
    </row>
    <row r="3329" spans="1:6" x14ac:dyDescent="0.2">
      <c r="A3329" s="187" t="s">
        <v>19868</v>
      </c>
      <c r="B3329" s="187" t="s">
        <v>19870</v>
      </c>
      <c r="C3329" s="323" t="s">
        <v>19869</v>
      </c>
      <c r="D3329" s="324" t="s">
        <v>289</v>
      </c>
      <c r="E3329" s="344">
        <v>970</v>
      </c>
      <c r="F3329" s="324" t="s">
        <v>19870</v>
      </c>
    </row>
    <row r="3330" spans="1:6" x14ac:dyDescent="0.2">
      <c r="A3330" s="187" t="s">
        <v>16005</v>
      </c>
      <c r="B3330" s="187" t="s">
        <v>16007</v>
      </c>
      <c r="C3330" s="323" t="s">
        <v>16006</v>
      </c>
      <c r="D3330" s="324" t="s">
        <v>289</v>
      </c>
      <c r="E3330" s="344">
        <v>186</v>
      </c>
      <c r="F3330" s="324" t="s">
        <v>16007</v>
      </c>
    </row>
    <row r="3331" spans="1:6" ht="25.5" x14ac:dyDescent="0.2">
      <c r="A3331" s="187" t="s">
        <v>7093</v>
      </c>
      <c r="B3331" s="187" t="s">
        <v>7095</v>
      </c>
      <c r="C3331" s="323" t="s">
        <v>7094</v>
      </c>
      <c r="D3331" s="324" t="s">
        <v>289</v>
      </c>
      <c r="E3331" s="344">
        <v>10429.1</v>
      </c>
      <c r="F3331" s="324" t="s">
        <v>7095</v>
      </c>
    </row>
    <row r="3332" spans="1:6" x14ac:dyDescent="0.2">
      <c r="A3332" s="187" t="s">
        <v>18568</v>
      </c>
      <c r="B3332" s="187" t="s">
        <v>18570</v>
      </c>
      <c r="C3332" s="323" t="s">
        <v>18569</v>
      </c>
      <c r="D3332" s="324" t="s">
        <v>289</v>
      </c>
      <c r="E3332" s="344">
        <v>15.15</v>
      </c>
      <c r="F3332" s="324" t="s">
        <v>18570</v>
      </c>
    </row>
    <row r="3333" spans="1:6" x14ac:dyDescent="0.2">
      <c r="A3333" s="187" t="s">
        <v>15791</v>
      </c>
      <c r="B3333" s="187" t="s">
        <v>15793</v>
      </c>
      <c r="C3333" s="323" t="s">
        <v>15792</v>
      </c>
      <c r="D3333" s="324" t="s">
        <v>623</v>
      </c>
      <c r="E3333" s="344">
        <v>41.28</v>
      </c>
      <c r="F3333" s="324" t="s">
        <v>15793</v>
      </c>
    </row>
    <row r="3334" spans="1:6" x14ac:dyDescent="0.2">
      <c r="A3334" s="187" t="s">
        <v>2892</v>
      </c>
      <c r="B3334" s="187" t="s">
        <v>2894</v>
      </c>
      <c r="C3334" s="323" t="s">
        <v>2893</v>
      </c>
      <c r="D3334" s="324" t="s">
        <v>623</v>
      </c>
      <c r="E3334" s="344">
        <v>29.16</v>
      </c>
      <c r="F3334" s="324" t="s">
        <v>2894</v>
      </c>
    </row>
    <row r="3335" spans="1:6" x14ac:dyDescent="0.2">
      <c r="A3335" s="187" t="s">
        <v>15991</v>
      </c>
      <c r="B3335" s="187" t="s">
        <v>15993</v>
      </c>
      <c r="C3335" s="323" t="s">
        <v>15992</v>
      </c>
      <c r="D3335" s="324" t="s">
        <v>623</v>
      </c>
      <c r="E3335" s="344">
        <v>50.16</v>
      </c>
      <c r="F3335" s="324" t="s">
        <v>15993</v>
      </c>
    </row>
    <row r="3336" spans="1:6" x14ac:dyDescent="0.2">
      <c r="A3336" s="187" t="s">
        <v>20273</v>
      </c>
      <c r="B3336" s="187" t="s">
        <v>20275</v>
      </c>
      <c r="C3336" s="323" t="s">
        <v>20274</v>
      </c>
      <c r="D3336" s="324" t="s">
        <v>623</v>
      </c>
      <c r="E3336" s="344">
        <v>37.08</v>
      </c>
      <c r="F3336" s="324" t="s">
        <v>20275</v>
      </c>
    </row>
    <row r="3337" spans="1:6" x14ac:dyDescent="0.2">
      <c r="A3337" s="187" t="s">
        <v>15812</v>
      </c>
      <c r="B3337" s="187" t="s">
        <v>15814</v>
      </c>
      <c r="C3337" s="323" t="s">
        <v>15813</v>
      </c>
      <c r="D3337" s="324" t="s">
        <v>623</v>
      </c>
      <c r="E3337" s="344">
        <v>58.06</v>
      </c>
      <c r="F3337" s="324" t="s">
        <v>15814</v>
      </c>
    </row>
    <row r="3338" spans="1:6" x14ac:dyDescent="0.2">
      <c r="A3338" s="187" t="s">
        <v>2895</v>
      </c>
      <c r="B3338" s="187" t="s">
        <v>2897</v>
      </c>
      <c r="C3338" s="323" t="s">
        <v>2896</v>
      </c>
      <c r="D3338" s="324" t="s">
        <v>623</v>
      </c>
      <c r="E3338" s="344">
        <v>32.47</v>
      </c>
      <c r="F3338" s="324" t="s">
        <v>2897</v>
      </c>
    </row>
    <row r="3339" spans="1:6" x14ac:dyDescent="0.2">
      <c r="A3339" s="187" t="s">
        <v>16359</v>
      </c>
      <c r="B3339" s="187" t="s">
        <v>16361</v>
      </c>
      <c r="C3339" s="323" t="s">
        <v>16360</v>
      </c>
      <c r="D3339" s="324" t="s">
        <v>277</v>
      </c>
      <c r="E3339" s="344">
        <v>146.11000000000001</v>
      </c>
      <c r="F3339" s="324" t="s">
        <v>16361</v>
      </c>
    </row>
    <row r="3340" spans="1:6" x14ac:dyDescent="0.2">
      <c r="A3340" s="187" t="s">
        <v>20879</v>
      </c>
      <c r="B3340" s="187" t="s">
        <v>20881</v>
      </c>
      <c r="C3340" s="323" t="s">
        <v>20880</v>
      </c>
      <c r="D3340" s="324" t="s">
        <v>1017</v>
      </c>
      <c r="E3340" s="344">
        <v>429.65</v>
      </c>
      <c r="F3340" s="324" t="s">
        <v>20881</v>
      </c>
    </row>
    <row r="3341" spans="1:6" x14ac:dyDescent="0.2">
      <c r="A3341" s="187" t="s">
        <v>19904</v>
      </c>
      <c r="B3341" s="187" t="s">
        <v>19906</v>
      </c>
      <c r="C3341" s="323" t="s">
        <v>19905</v>
      </c>
      <c r="D3341" s="324" t="s">
        <v>7537</v>
      </c>
      <c r="E3341" s="344">
        <v>6912.34</v>
      </c>
      <c r="F3341" s="324" t="s">
        <v>19906</v>
      </c>
    </row>
    <row r="3342" spans="1:6" ht="25.5" x14ac:dyDescent="0.2">
      <c r="A3342" s="187" t="s">
        <v>19543</v>
      </c>
      <c r="B3342" s="187" t="s">
        <v>19545</v>
      </c>
      <c r="C3342" s="323" t="s">
        <v>19544</v>
      </c>
      <c r="D3342" s="324" t="s">
        <v>623</v>
      </c>
      <c r="E3342" s="344">
        <v>900</v>
      </c>
      <c r="F3342" s="324" t="s">
        <v>19545</v>
      </c>
    </row>
    <row r="3343" spans="1:6" ht="25.5" x14ac:dyDescent="0.2">
      <c r="A3343" s="187" t="s">
        <v>19399</v>
      </c>
      <c r="B3343" s="187" t="s">
        <v>19401</v>
      </c>
      <c r="C3343" s="323" t="s">
        <v>19400</v>
      </c>
      <c r="D3343" s="324" t="s">
        <v>289</v>
      </c>
      <c r="E3343" s="344">
        <v>19779.34</v>
      </c>
      <c r="F3343" s="324" t="s">
        <v>19401</v>
      </c>
    </row>
    <row r="3344" spans="1:6" x14ac:dyDescent="0.2">
      <c r="A3344" s="187" t="s">
        <v>19624</v>
      </c>
      <c r="B3344" s="187" t="s">
        <v>19626</v>
      </c>
      <c r="C3344" s="323" t="s">
        <v>19625</v>
      </c>
      <c r="D3344" s="324" t="s">
        <v>623</v>
      </c>
      <c r="E3344" s="344">
        <v>681.47</v>
      </c>
      <c r="F3344" s="324" t="s">
        <v>19626</v>
      </c>
    </row>
    <row r="3345" spans="1:6" x14ac:dyDescent="0.2">
      <c r="A3345" s="187" t="s">
        <v>19585</v>
      </c>
      <c r="B3345" s="187" t="s">
        <v>19587</v>
      </c>
      <c r="C3345" s="323" t="s">
        <v>19586</v>
      </c>
      <c r="D3345" s="324" t="s">
        <v>623</v>
      </c>
      <c r="E3345" s="344">
        <v>190.54</v>
      </c>
      <c r="F3345" s="324" t="s">
        <v>19587</v>
      </c>
    </row>
    <row r="3346" spans="1:6" x14ac:dyDescent="0.2">
      <c r="A3346" s="187" t="s">
        <v>19588</v>
      </c>
      <c r="B3346" s="187" t="s">
        <v>19590</v>
      </c>
      <c r="C3346" s="323" t="s">
        <v>19589</v>
      </c>
      <c r="D3346" s="324" t="s">
        <v>623</v>
      </c>
      <c r="E3346" s="344">
        <v>375.3</v>
      </c>
      <c r="F3346" s="324" t="s">
        <v>19590</v>
      </c>
    </row>
    <row r="3347" spans="1:6" x14ac:dyDescent="0.2">
      <c r="A3347" s="187" t="s">
        <v>19591</v>
      </c>
      <c r="B3347" s="187" t="s">
        <v>19593</v>
      </c>
      <c r="C3347" s="323" t="s">
        <v>19592</v>
      </c>
      <c r="D3347" s="324" t="s">
        <v>623</v>
      </c>
      <c r="E3347" s="344">
        <v>332.01</v>
      </c>
      <c r="F3347" s="324" t="s">
        <v>19593</v>
      </c>
    </row>
    <row r="3348" spans="1:6" x14ac:dyDescent="0.2">
      <c r="A3348" s="187" t="s">
        <v>4642</v>
      </c>
      <c r="B3348" s="187" t="s">
        <v>4644</v>
      </c>
      <c r="C3348" s="323" t="s">
        <v>4643</v>
      </c>
      <c r="D3348" s="324" t="s">
        <v>623</v>
      </c>
      <c r="E3348" s="344">
        <v>86.68</v>
      </c>
      <c r="F3348" s="324" t="s">
        <v>4644</v>
      </c>
    </row>
    <row r="3349" spans="1:6" ht="25.5" x14ac:dyDescent="0.2">
      <c r="A3349" s="187" t="s">
        <v>21783</v>
      </c>
      <c r="B3349" s="187" t="s">
        <v>21785</v>
      </c>
      <c r="C3349" s="323" t="s">
        <v>21784</v>
      </c>
      <c r="D3349" s="324" t="s">
        <v>623</v>
      </c>
      <c r="E3349" s="344">
        <v>590.78</v>
      </c>
      <c r="F3349" s="324" t="s">
        <v>21785</v>
      </c>
    </row>
    <row r="3350" spans="1:6" x14ac:dyDescent="0.2">
      <c r="A3350" s="187" t="s">
        <v>15809</v>
      </c>
      <c r="B3350" s="187" t="s">
        <v>15811</v>
      </c>
      <c r="C3350" s="323" t="s">
        <v>15810</v>
      </c>
      <c r="D3350" s="324" t="s">
        <v>277</v>
      </c>
      <c r="E3350" s="344">
        <v>36.119999999999997</v>
      </c>
      <c r="F3350" s="324" t="s">
        <v>15811</v>
      </c>
    </row>
    <row r="3351" spans="1:6" ht="38.25" x14ac:dyDescent="0.2">
      <c r="A3351" s="187" t="s">
        <v>21716</v>
      </c>
      <c r="B3351" s="187" t="s">
        <v>21718</v>
      </c>
      <c r="C3351" s="323" t="s">
        <v>21717</v>
      </c>
      <c r="D3351" s="324" t="s">
        <v>623</v>
      </c>
      <c r="E3351" s="344">
        <v>165</v>
      </c>
      <c r="F3351" s="324" t="s">
        <v>21718</v>
      </c>
    </row>
    <row r="3352" spans="1:6" ht="25.5" x14ac:dyDescent="0.2">
      <c r="A3352" s="187" t="s">
        <v>15599</v>
      </c>
      <c r="B3352" s="187" t="s">
        <v>15601</v>
      </c>
      <c r="C3352" s="323" t="s">
        <v>15600</v>
      </c>
      <c r="D3352" s="324" t="s">
        <v>277</v>
      </c>
      <c r="E3352" s="344">
        <v>370.59</v>
      </c>
      <c r="F3352" s="324" t="s">
        <v>15601</v>
      </c>
    </row>
    <row r="3353" spans="1:6" ht="25.5" x14ac:dyDescent="0.2">
      <c r="A3353" s="187" t="s">
        <v>23298</v>
      </c>
      <c r="B3353" s="187" t="s">
        <v>23300</v>
      </c>
      <c r="C3353" s="323" t="s">
        <v>23299</v>
      </c>
      <c r="D3353" s="324" t="s">
        <v>623</v>
      </c>
      <c r="E3353" s="344">
        <v>102.42</v>
      </c>
      <c r="F3353" s="324" t="s">
        <v>23300</v>
      </c>
    </row>
    <row r="3354" spans="1:6" x14ac:dyDescent="0.2">
      <c r="A3354" s="187" t="s">
        <v>7268</v>
      </c>
      <c r="B3354" s="187" t="s">
        <v>7270</v>
      </c>
      <c r="C3354" s="323" t="s">
        <v>7269</v>
      </c>
      <c r="D3354" s="324" t="s">
        <v>623</v>
      </c>
      <c r="E3354" s="344">
        <v>260.93</v>
      </c>
      <c r="F3354" s="324" t="s">
        <v>7270</v>
      </c>
    </row>
    <row r="3355" spans="1:6" x14ac:dyDescent="0.2">
      <c r="A3355" s="187" t="s">
        <v>15226</v>
      </c>
      <c r="B3355" s="187" t="s">
        <v>15228</v>
      </c>
      <c r="C3355" s="323" t="s">
        <v>15227</v>
      </c>
      <c r="D3355" s="324" t="s">
        <v>289</v>
      </c>
      <c r="E3355" s="344">
        <v>12.16</v>
      </c>
      <c r="F3355" s="324" t="s">
        <v>15228</v>
      </c>
    </row>
    <row r="3356" spans="1:6" ht="25.5" x14ac:dyDescent="0.2">
      <c r="A3356" s="187" t="s">
        <v>4675</v>
      </c>
      <c r="B3356" s="187" t="s">
        <v>4677</v>
      </c>
      <c r="C3356" s="323" t="s">
        <v>4676</v>
      </c>
      <c r="D3356" s="324" t="s">
        <v>623</v>
      </c>
      <c r="E3356" s="344">
        <v>20</v>
      </c>
      <c r="F3356" s="324" t="s">
        <v>4677</v>
      </c>
    </row>
    <row r="3357" spans="1:6" ht="25.5" x14ac:dyDescent="0.2">
      <c r="A3357" s="187" t="s">
        <v>17495</v>
      </c>
      <c r="B3357" s="187" t="s">
        <v>17497</v>
      </c>
      <c r="C3357" s="323" t="s">
        <v>17496</v>
      </c>
      <c r="D3357" s="324" t="s">
        <v>623</v>
      </c>
      <c r="E3357" s="344">
        <v>110</v>
      </c>
      <c r="F3357" s="324" t="s">
        <v>17497</v>
      </c>
    </row>
    <row r="3358" spans="1:6" ht="25.5" x14ac:dyDescent="0.2">
      <c r="A3358" s="187" t="s">
        <v>2898</v>
      </c>
      <c r="B3358" s="187" t="s">
        <v>2900</v>
      </c>
      <c r="C3358" s="323" t="s">
        <v>2899</v>
      </c>
      <c r="D3358" s="324" t="s">
        <v>623</v>
      </c>
      <c r="E3358" s="344">
        <v>70</v>
      </c>
      <c r="F3358" s="324" t="s">
        <v>2900</v>
      </c>
    </row>
    <row r="3359" spans="1:6" ht="25.5" x14ac:dyDescent="0.2">
      <c r="A3359" s="187" t="s">
        <v>16317</v>
      </c>
      <c r="B3359" s="187" t="s">
        <v>16319</v>
      </c>
      <c r="C3359" s="323" t="s">
        <v>16318</v>
      </c>
      <c r="D3359" s="324" t="s">
        <v>623</v>
      </c>
      <c r="E3359" s="344">
        <v>90</v>
      </c>
      <c r="F3359" s="324" t="s">
        <v>16319</v>
      </c>
    </row>
    <row r="3360" spans="1:6" x14ac:dyDescent="0.2">
      <c r="A3360" s="187" t="s">
        <v>4678</v>
      </c>
      <c r="B3360" s="187" t="s">
        <v>4680</v>
      </c>
      <c r="C3360" s="323" t="s">
        <v>4679</v>
      </c>
      <c r="D3360" s="324" t="s">
        <v>623</v>
      </c>
      <c r="E3360" s="344">
        <v>25</v>
      </c>
      <c r="F3360" s="324" t="s">
        <v>4680</v>
      </c>
    </row>
    <row r="3361" spans="1:6" x14ac:dyDescent="0.2">
      <c r="A3361" s="187" t="s">
        <v>2901</v>
      </c>
      <c r="B3361" s="187" t="s">
        <v>2903</v>
      </c>
      <c r="C3361" s="323" t="s">
        <v>2902</v>
      </c>
      <c r="D3361" s="324" t="s">
        <v>623</v>
      </c>
      <c r="E3361" s="344">
        <v>75</v>
      </c>
      <c r="F3361" s="324" t="s">
        <v>2903</v>
      </c>
    </row>
    <row r="3362" spans="1:6" x14ac:dyDescent="0.2">
      <c r="A3362" s="187" t="s">
        <v>2910</v>
      </c>
      <c r="B3362" s="187" t="s">
        <v>2912</v>
      </c>
      <c r="C3362" s="323" t="s">
        <v>2911</v>
      </c>
      <c r="D3362" s="324" t="s">
        <v>623</v>
      </c>
      <c r="E3362" s="344">
        <v>88.9</v>
      </c>
      <c r="F3362" s="324" t="s">
        <v>2912</v>
      </c>
    </row>
    <row r="3363" spans="1:6" x14ac:dyDescent="0.2">
      <c r="A3363" s="187" t="s">
        <v>7105</v>
      </c>
      <c r="B3363" s="187" t="s">
        <v>7107</v>
      </c>
      <c r="C3363" s="323" t="s">
        <v>7106</v>
      </c>
      <c r="D3363" s="324" t="s">
        <v>623</v>
      </c>
      <c r="E3363" s="344">
        <v>88.9</v>
      </c>
      <c r="F3363" s="324" t="s">
        <v>7107</v>
      </c>
    </row>
    <row r="3364" spans="1:6" x14ac:dyDescent="0.2">
      <c r="A3364" s="187" t="s">
        <v>2913</v>
      </c>
      <c r="B3364" s="187" t="s">
        <v>2915</v>
      </c>
      <c r="C3364" s="323" t="s">
        <v>2914</v>
      </c>
      <c r="D3364" s="324" t="s">
        <v>623</v>
      </c>
      <c r="E3364" s="344">
        <v>18.899999999999999</v>
      </c>
      <c r="F3364" s="324" t="s">
        <v>2915</v>
      </c>
    </row>
    <row r="3365" spans="1:6" x14ac:dyDescent="0.2">
      <c r="A3365" s="187" t="s">
        <v>3570</v>
      </c>
      <c r="B3365" s="187" t="s">
        <v>3572</v>
      </c>
      <c r="C3365" s="323" t="s">
        <v>3571</v>
      </c>
      <c r="D3365" s="324" t="s">
        <v>623</v>
      </c>
      <c r="E3365" s="344">
        <v>90</v>
      </c>
      <c r="F3365" s="324" t="s">
        <v>3572</v>
      </c>
    </row>
    <row r="3366" spans="1:6" x14ac:dyDescent="0.2">
      <c r="A3366" s="187" t="s">
        <v>3573</v>
      </c>
      <c r="B3366" s="187" t="s">
        <v>3575</v>
      </c>
      <c r="C3366" s="323" t="s">
        <v>3574</v>
      </c>
      <c r="D3366" s="324" t="s">
        <v>623</v>
      </c>
      <c r="E3366" s="344">
        <v>52.9</v>
      </c>
      <c r="F3366" s="324" t="s">
        <v>3575</v>
      </c>
    </row>
    <row r="3367" spans="1:6" ht="25.5" x14ac:dyDescent="0.2">
      <c r="A3367" s="187" t="s">
        <v>10956</v>
      </c>
      <c r="B3367" s="187" t="s">
        <v>10958</v>
      </c>
      <c r="C3367" s="323" t="s">
        <v>10957</v>
      </c>
      <c r="D3367" s="324" t="s">
        <v>623</v>
      </c>
      <c r="E3367" s="344">
        <v>80</v>
      </c>
      <c r="F3367" s="324" t="s">
        <v>10958</v>
      </c>
    </row>
    <row r="3368" spans="1:6" ht="25.5" x14ac:dyDescent="0.2">
      <c r="A3368" s="187" t="s">
        <v>2907</v>
      </c>
      <c r="B3368" s="187" t="s">
        <v>2909</v>
      </c>
      <c r="C3368" s="323" t="s">
        <v>2908</v>
      </c>
      <c r="D3368" s="324" t="s">
        <v>623</v>
      </c>
      <c r="E3368" s="344">
        <v>29.9</v>
      </c>
      <c r="F3368" s="324" t="s">
        <v>2909</v>
      </c>
    </row>
    <row r="3369" spans="1:6" x14ac:dyDescent="0.2">
      <c r="A3369" s="187" t="s">
        <v>2904</v>
      </c>
      <c r="B3369" s="187" t="s">
        <v>2906</v>
      </c>
      <c r="C3369" s="323" t="s">
        <v>2905</v>
      </c>
      <c r="D3369" s="324" t="s">
        <v>623</v>
      </c>
      <c r="E3369" s="344">
        <v>400</v>
      </c>
      <c r="F3369" s="324" t="s">
        <v>2906</v>
      </c>
    </row>
    <row r="3370" spans="1:6" ht="25.5" x14ac:dyDescent="0.2">
      <c r="A3370" s="187" t="s">
        <v>21191</v>
      </c>
      <c r="B3370" s="187" t="s">
        <v>21193</v>
      </c>
      <c r="C3370" s="323" t="s">
        <v>21192</v>
      </c>
      <c r="D3370" s="324" t="s">
        <v>623</v>
      </c>
      <c r="E3370" s="344">
        <v>450</v>
      </c>
      <c r="F3370" s="324" t="s">
        <v>21193</v>
      </c>
    </row>
    <row r="3371" spans="1:6" ht="25.5" x14ac:dyDescent="0.2">
      <c r="A3371" s="187" t="s">
        <v>24591</v>
      </c>
      <c r="B3371" s="187" t="s">
        <v>24593</v>
      </c>
      <c r="C3371" s="323" t="s">
        <v>24592</v>
      </c>
      <c r="D3371" s="324" t="s">
        <v>623</v>
      </c>
      <c r="E3371" s="344">
        <v>390</v>
      </c>
      <c r="F3371" s="324" t="s">
        <v>24593</v>
      </c>
    </row>
    <row r="3372" spans="1:6" x14ac:dyDescent="0.2">
      <c r="A3372" s="187" t="s">
        <v>7899</v>
      </c>
      <c r="B3372" s="187" t="s">
        <v>7901</v>
      </c>
      <c r="C3372" s="323" t="s">
        <v>7900</v>
      </c>
      <c r="D3372" s="324" t="s">
        <v>623</v>
      </c>
      <c r="E3372" s="344">
        <v>161.28</v>
      </c>
      <c r="F3372" s="324" t="s">
        <v>7901</v>
      </c>
    </row>
    <row r="3373" spans="1:6" ht="25.5" x14ac:dyDescent="0.2">
      <c r="A3373" s="187" t="s">
        <v>16062</v>
      </c>
      <c r="B3373" s="187" t="s">
        <v>16064</v>
      </c>
      <c r="C3373" s="323" t="s">
        <v>16063</v>
      </c>
      <c r="D3373" s="324" t="s">
        <v>289</v>
      </c>
      <c r="E3373" s="344">
        <v>740.25</v>
      </c>
      <c r="F3373" s="324" t="s">
        <v>16064</v>
      </c>
    </row>
    <row r="3374" spans="1:6" x14ac:dyDescent="0.2">
      <c r="A3374" s="187" t="s">
        <v>2916</v>
      </c>
      <c r="B3374" s="187" t="s">
        <v>2918</v>
      </c>
      <c r="C3374" s="323" t="s">
        <v>2917</v>
      </c>
      <c r="D3374" s="324" t="s">
        <v>289</v>
      </c>
      <c r="E3374" s="344">
        <v>413</v>
      </c>
      <c r="F3374" s="324" t="s">
        <v>2918</v>
      </c>
    </row>
    <row r="3375" spans="1:6" x14ac:dyDescent="0.2">
      <c r="A3375" s="187" t="s">
        <v>2919</v>
      </c>
      <c r="B3375" s="187" t="s">
        <v>2921</v>
      </c>
      <c r="C3375" s="323" t="s">
        <v>2920</v>
      </c>
      <c r="D3375" s="324" t="s">
        <v>289</v>
      </c>
      <c r="E3375" s="344">
        <v>413</v>
      </c>
      <c r="F3375" s="324" t="s">
        <v>2921</v>
      </c>
    </row>
    <row r="3376" spans="1:6" x14ac:dyDescent="0.2">
      <c r="A3376" s="187" t="s">
        <v>2922</v>
      </c>
      <c r="B3376" s="187" t="s">
        <v>2924</v>
      </c>
      <c r="C3376" s="323" t="s">
        <v>2923</v>
      </c>
      <c r="D3376" s="324" t="s">
        <v>289</v>
      </c>
      <c r="E3376" s="344">
        <v>571</v>
      </c>
      <c r="F3376" s="324" t="s">
        <v>2924</v>
      </c>
    </row>
    <row r="3377" spans="1:6" x14ac:dyDescent="0.2">
      <c r="A3377" s="187" t="s">
        <v>2925</v>
      </c>
      <c r="B3377" s="187" t="s">
        <v>2927</v>
      </c>
      <c r="C3377" s="323" t="s">
        <v>2926</v>
      </c>
      <c r="D3377" s="324" t="s">
        <v>289</v>
      </c>
      <c r="E3377" s="344">
        <v>2196</v>
      </c>
      <c r="F3377" s="324" t="s">
        <v>2927</v>
      </c>
    </row>
    <row r="3378" spans="1:6" x14ac:dyDescent="0.2">
      <c r="A3378" s="187" t="s">
        <v>2928</v>
      </c>
      <c r="B3378" s="187" t="s">
        <v>2930</v>
      </c>
      <c r="C3378" s="323" t="s">
        <v>2929</v>
      </c>
      <c r="D3378" s="324" t="s">
        <v>289</v>
      </c>
      <c r="E3378" s="344">
        <v>2196</v>
      </c>
      <c r="F3378" s="324" t="s">
        <v>2930</v>
      </c>
    </row>
    <row r="3379" spans="1:6" x14ac:dyDescent="0.2">
      <c r="A3379" s="187" t="s">
        <v>2931</v>
      </c>
      <c r="B3379" s="187" t="s">
        <v>2933</v>
      </c>
      <c r="C3379" s="323" t="s">
        <v>2932</v>
      </c>
      <c r="D3379" s="324" t="s">
        <v>289</v>
      </c>
      <c r="E3379" s="344">
        <v>1525.95</v>
      </c>
      <c r="F3379" s="324" t="s">
        <v>2933</v>
      </c>
    </row>
    <row r="3380" spans="1:6" x14ac:dyDescent="0.2">
      <c r="A3380" s="187" t="s">
        <v>14458</v>
      </c>
      <c r="B3380" s="187" t="s">
        <v>14460</v>
      </c>
      <c r="C3380" s="323" t="s">
        <v>14459</v>
      </c>
      <c r="D3380" s="324" t="s">
        <v>290</v>
      </c>
      <c r="E3380" s="344">
        <v>7.45</v>
      </c>
      <c r="F3380" s="324" t="s">
        <v>14460</v>
      </c>
    </row>
    <row r="3381" spans="1:6" x14ac:dyDescent="0.2">
      <c r="A3381" s="187" t="s">
        <v>17549</v>
      </c>
      <c r="B3381" s="187" t="s">
        <v>17551</v>
      </c>
      <c r="C3381" s="323" t="s">
        <v>17550</v>
      </c>
      <c r="D3381" s="324" t="s">
        <v>277</v>
      </c>
      <c r="E3381" s="344">
        <v>11.28</v>
      </c>
      <c r="F3381" s="324" t="s">
        <v>17551</v>
      </c>
    </row>
    <row r="3382" spans="1:6" x14ac:dyDescent="0.2">
      <c r="A3382" s="187" t="s">
        <v>9793</v>
      </c>
      <c r="B3382" s="187" t="s">
        <v>9795</v>
      </c>
      <c r="C3382" s="323" t="s">
        <v>9794</v>
      </c>
      <c r="D3382" s="324" t="s">
        <v>664</v>
      </c>
      <c r="E3382" s="344">
        <v>24.67</v>
      </c>
      <c r="F3382" s="324" t="s">
        <v>9795</v>
      </c>
    </row>
    <row r="3383" spans="1:6" x14ac:dyDescent="0.2">
      <c r="A3383" s="187" t="s">
        <v>2934</v>
      </c>
      <c r="B3383" s="187" t="s">
        <v>2936</v>
      </c>
      <c r="C3383" s="323" t="s">
        <v>2935</v>
      </c>
      <c r="D3383" s="324" t="s">
        <v>664</v>
      </c>
      <c r="E3383" s="344">
        <v>31</v>
      </c>
      <c r="F3383" s="324" t="s">
        <v>2936</v>
      </c>
    </row>
    <row r="3384" spans="1:6" x14ac:dyDescent="0.2">
      <c r="A3384" s="187" t="s">
        <v>10525</v>
      </c>
      <c r="B3384" s="187" t="s">
        <v>10527</v>
      </c>
      <c r="C3384" s="323" t="s">
        <v>10526</v>
      </c>
      <c r="D3384" s="324" t="s">
        <v>664</v>
      </c>
      <c r="E3384" s="344">
        <v>25.21</v>
      </c>
      <c r="F3384" s="324" t="s">
        <v>10527</v>
      </c>
    </row>
    <row r="3385" spans="1:6" x14ac:dyDescent="0.2">
      <c r="A3385" s="187" t="s">
        <v>2937</v>
      </c>
      <c r="B3385" s="187" t="s">
        <v>2939</v>
      </c>
      <c r="C3385" s="323" t="s">
        <v>2938</v>
      </c>
      <c r="D3385" s="324" t="s">
        <v>664</v>
      </c>
      <c r="E3385" s="344">
        <v>15.14</v>
      </c>
      <c r="F3385" s="324" t="s">
        <v>2939</v>
      </c>
    </row>
    <row r="3386" spans="1:6" x14ac:dyDescent="0.2">
      <c r="A3386" s="187" t="s">
        <v>15523</v>
      </c>
      <c r="B3386" s="187" t="s">
        <v>15525</v>
      </c>
      <c r="C3386" s="323" t="s">
        <v>15524</v>
      </c>
      <c r="D3386" s="324" t="s">
        <v>2629</v>
      </c>
      <c r="E3386" s="344">
        <v>2.62</v>
      </c>
      <c r="F3386" s="324" t="s">
        <v>15525</v>
      </c>
    </row>
    <row r="3387" spans="1:6" x14ac:dyDescent="0.2">
      <c r="A3387" s="187" t="s">
        <v>22391</v>
      </c>
      <c r="B3387" s="187" t="s">
        <v>22393</v>
      </c>
      <c r="C3387" s="323" t="s">
        <v>22392</v>
      </c>
      <c r="D3387" s="324" t="s">
        <v>289</v>
      </c>
      <c r="E3387" s="344">
        <v>41.46</v>
      </c>
      <c r="F3387" s="324" t="s">
        <v>22393</v>
      </c>
    </row>
    <row r="3388" spans="1:6" x14ac:dyDescent="0.2">
      <c r="A3388" s="187" t="s">
        <v>21326</v>
      </c>
      <c r="B3388" s="187" t="s">
        <v>21328</v>
      </c>
      <c r="C3388" s="323" t="s">
        <v>21327</v>
      </c>
      <c r="D3388" s="324" t="s">
        <v>289</v>
      </c>
      <c r="E3388" s="344">
        <v>9.59</v>
      </c>
      <c r="F3388" s="324" t="s">
        <v>21328</v>
      </c>
    </row>
    <row r="3389" spans="1:6" x14ac:dyDescent="0.2">
      <c r="A3389" s="187" t="s">
        <v>2940</v>
      </c>
      <c r="B3389" s="187" t="s">
        <v>2942</v>
      </c>
      <c r="C3389" s="323" t="s">
        <v>2941</v>
      </c>
      <c r="D3389" s="324" t="s">
        <v>289</v>
      </c>
      <c r="E3389" s="344">
        <v>14</v>
      </c>
      <c r="F3389" s="324" t="s">
        <v>2942</v>
      </c>
    </row>
    <row r="3390" spans="1:6" x14ac:dyDescent="0.2">
      <c r="A3390" s="187" t="s">
        <v>2943</v>
      </c>
      <c r="B3390" s="187" t="s">
        <v>2945</v>
      </c>
      <c r="C3390" s="323" t="s">
        <v>2944</v>
      </c>
      <c r="D3390" s="324" t="s">
        <v>289</v>
      </c>
      <c r="E3390" s="344">
        <v>75.2</v>
      </c>
      <c r="F3390" s="324" t="s">
        <v>2945</v>
      </c>
    </row>
    <row r="3391" spans="1:6" x14ac:dyDescent="0.2">
      <c r="A3391" s="187" t="s">
        <v>2946</v>
      </c>
      <c r="B3391" s="187" t="s">
        <v>2948</v>
      </c>
      <c r="C3391" s="323" t="s">
        <v>2947</v>
      </c>
      <c r="D3391" s="324" t="s">
        <v>289</v>
      </c>
      <c r="E3391" s="344">
        <v>106.69</v>
      </c>
      <c r="F3391" s="324" t="s">
        <v>2948</v>
      </c>
    </row>
    <row r="3392" spans="1:6" x14ac:dyDescent="0.2">
      <c r="A3392" s="187" t="s">
        <v>2949</v>
      </c>
      <c r="B3392" s="187" t="s">
        <v>2951</v>
      </c>
      <c r="C3392" s="323" t="s">
        <v>2950</v>
      </c>
      <c r="D3392" s="324" t="s">
        <v>289</v>
      </c>
      <c r="E3392" s="344">
        <v>159.99</v>
      </c>
      <c r="F3392" s="324" t="s">
        <v>2951</v>
      </c>
    </row>
    <row r="3393" spans="1:6" x14ac:dyDescent="0.2">
      <c r="A3393" s="187" t="s">
        <v>2952</v>
      </c>
      <c r="B3393" s="187" t="s">
        <v>2954</v>
      </c>
      <c r="C3393" s="323" t="s">
        <v>2953</v>
      </c>
      <c r="D3393" s="324" t="s">
        <v>289</v>
      </c>
      <c r="E3393" s="344">
        <v>650</v>
      </c>
      <c r="F3393" s="324" t="s">
        <v>2954</v>
      </c>
    </row>
    <row r="3394" spans="1:6" x14ac:dyDescent="0.2">
      <c r="A3394" s="187" t="s">
        <v>8004</v>
      </c>
      <c r="B3394" s="187" t="s">
        <v>8006</v>
      </c>
      <c r="C3394" s="323" t="s">
        <v>8005</v>
      </c>
      <c r="D3394" s="324" t="s">
        <v>289</v>
      </c>
      <c r="E3394" s="344">
        <v>8.15</v>
      </c>
      <c r="F3394" s="324" t="s">
        <v>8006</v>
      </c>
    </row>
    <row r="3395" spans="1:6" x14ac:dyDescent="0.2">
      <c r="A3395" s="187" t="s">
        <v>10755</v>
      </c>
      <c r="B3395" s="187" t="s">
        <v>10757</v>
      </c>
      <c r="C3395" s="323" t="s">
        <v>10756</v>
      </c>
      <c r="D3395" s="324" t="s">
        <v>289</v>
      </c>
      <c r="E3395" s="344">
        <v>5.8</v>
      </c>
      <c r="F3395" s="324" t="s">
        <v>10757</v>
      </c>
    </row>
    <row r="3396" spans="1:6" x14ac:dyDescent="0.2">
      <c r="A3396" s="187" t="s">
        <v>2955</v>
      </c>
      <c r="B3396" s="187" t="s">
        <v>2957</v>
      </c>
      <c r="C3396" s="323" t="s">
        <v>2956</v>
      </c>
      <c r="D3396" s="324" t="s">
        <v>289</v>
      </c>
      <c r="E3396" s="344">
        <v>4.8</v>
      </c>
      <c r="F3396" s="324" t="s">
        <v>2957</v>
      </c>
    </row>
    <row r="3397" spans="1:6" x14ac:dyDescent="0.2">
      <c r="A3397" s="187" t="s">
        <v>15844</v>
      </c>
      <c r="B3397" s="187" t="s">
        <v>15846</v>
      </c>
      <c r="C3397" s="323" t="s">
        <v>15845</v>
      </c>
      <c r="D3397" s="324" t="s">
        <v>289</v>
      </c>
      <c r="E3397" s="344">
        <v>33.369999999999997</v>
      </c>
      <c r="F3397" s="324" t="s">
        <v>15846</v>
      </c>
    </row>
    <row r="3398" spans="1:6" x14ac:dyDescent="0.2">
      <c r="A3398" s="187" t="s">
        <v>18937</v>
      </c>
      <c r="B3398" s="187" t="s">
        <v>18939</v>
      </c>
      <c r="C3398" s="323" t="s">
        <v>18938</v>
      </c>
      <c r="D3398" s="324" t="s">
        <v>289</v>
      </c>
      <c r="E3398" s="344">
        <v>6.25</v>
      </c>
      <c r="F3398" s="324" t="s">
        <v>18939</v>
      </c>
    </row>
    <row r="3399" spans="1:6" x14ac:dyDescent="0.2">
      <c r="A3399" s="187" t="s">
        <v>19663</v>
      </c>
      <c r="B3399" s="187" t="s">
        <v>19665</v>
      </c>
      <c r="C3399" s="323" t="s">
        <v>19664</v>
      </c>
      <c r="D3399" s="324" t="s">
        <v>289</v>
      </c>
      <c r="E3399" s="344">
        <v>125.83</v>
      </c>
      <c r="F3399" s="324" t="s">
        <v>19665</v>
      </c>
    </row>
    <row r="3400" spans="1:6" x14ac:dyDescent="0.2">
      <c r="A3400" s="187" t="s">
        <v>5651</v>
      </c>
      <c r="B3400" s="187" t="s">
        <v>5653</v>
      </c>
      <c r="C3400" s="323" t="s">
        <v>5652</v>
      </c>
      <c r="D3400" s="324" t="s">
        <v>289</v>
      </c>
      <c r="E3400" s="344">
        <v>641.02</v>
      </c>
      <c r="F3400" s="324" t="s">
        <v>5653</v>
      </c>
    </row>
    <row r="3401" spans="1:6" x14ac:dyDescent="0.2">
      <c r="A3401" s="187" t="s">
        <v>14712</v>
      </c>
      <c r="B3401" s="187" t="s">
        <v>14714</v>
      </c>
      <c r="C3401" s="323" t="s">
        <v>14713</v>
      </c>
      <c r="D3401" s="324" t="s">
        <v>289</v>
      </c>
      <c r="E3401" s="344">
        <v>641.02</v>
      </c>
      <c r="F3401" s="324" t="s">
        <v>14714</v>
      </c>
    </row>
    <row r="3402" spans="1:6" x14ac:dyDescent="0.2">
      <c r="A3402" s="187" t="s">
        <v>5654</v>
      </c>
      <c r="B3402" s="187" t="s">
        <v>5656</v>
      </c>
      <c r="C3402" s="323" t="s">
        <v>5655</v>
      </c>
      <c r="D3402" s="324" t="s">
        <v>289</v>
      </c>
      <c r="E3402" s="344">
        <v>1282.24</v>
      </c>
      <c r="F3402" s="324" t="s">
        <v>5656</v>
      </c>
    </row>
    <row r="3403" spans="1:6" x14ac:dyDescent="0.2">
      <c r="A3403" s="187" t="s">
        <v>14721</v>
      </c>
      <c r="B3403" s="187" t="s">
        <v>14723</v>
      </c>
      <c r="C3403" s="323" t="s">
        <v>14722</v>
      </c>
      <c r="D3403" s="324" t="s">
        <v>289</v>
      </c>
      <c r="E3403" s="344">
        <v>538.15</v>
      </c>
      <c r="F3403" s="324" t="s">
        <v>14723</v>
      </c>
    </row>
    <row r="3404" spans="1:6" x14ac:dyDescent="0.2">
      <c r="A3404" s="187" t="s">
        <v>14718</v>
      </c>
      <c r="B3404" s="187" t="s">
        <v>14720</v>
      </c>
      <c r="C3404" s="323" t="s">
        <v>14719</v>
      </c>
      <c r="D3404" s="324" t="s">
        <v>289</v>
      </c>
      <c r="E3404" s="344">
        <v>427.37</v>
      </c>
      <c r="F3404" s="324" t="s">
        <v>14720</v>
      </c>
    </row>
    <row r="3405" spans="1:6" x14ac:dyDescent="0.2">
      <c r="A3405" s="187" t="s">
        <v>18127</v>
      </c>
      <c r="B3405" s="187" t="s">
        <v>18129</v>
      </c>
      <c r="C3405" s="323" t="s">
        <v>18128</v>
      </c>
      <c r="D3405" s="324" t="s">
        <v>623</v>
      </c>
      <c r="E3405" s="344">
        <v>91.56</v>
      </c>
      <c r="F3405" s="324" t="s">
        <v>18129</v>
      </c>
    </row>
    <row r="3406" spans="1:6" x14ac:dyDescent="0.2">
      <c r="A3406" s="187" t="s">
        <v>13960</v>
      </c>
      <c r="B3406" s="187" t="s">
        <v>13962</v>
      </c>
      <c r="C3406" s="323" t="s">
        <v>13961</v>
      </c>
      <c r="D3406" s="324" t="s">
        <v>289</v>
      </c>
      <c r="E3406" s="344">
        <v>1500.18</v>
      </c>
      <c r="F3406" s="324" t="s">
        <v>13962</v>
      </c>
    </row>
    <row r="3407" spans="1:6" x14ac:dyDescent="0.2">
      <c r="A3407" s="187" t="s">
        <v>13957</v>
      </c>
      <c r="B3407" s="187" t="s">
        <v>13959</v>
      </c>
      <c r="C3407" s="323" t="s">
        <v>13958</v>
      </c>
      <c r="D3407" s="324" t="s">
        <v>289</v>
      </c>
      <c r="E3407" s="344">
        <v>1466.61</v>
      </c>
      <c r="F3407" s="324" t="s">
        <v>13959</v>
      </c>
    </row>
    <row r="3408" spans="1:6" x14ac:dyDescent="0.2">
      <c r="A3408" s="187" t="s">
        <v>13948</v>
      </c>
      <c r="B3408" s="187" t="s">
        <v>13950</v>
      </c>
      <c r="C3408" s="323" t="s">
        <v>13949</v>
      </c>
      <c r="D3408" s="324" t="s">
        <v>289</v>
      </c>
      <c r="E3408" s="344">
        <v>1466.61</v>
      </c>
      <c r="F3408" s="324" t="s">
        <v>13950</v>
      </c>
    </row>
    <row r="3409" spans="1:6" x14ac:dyDescent="0.2">
      <c r="A3409" s="187" t="s">
        <v>13951</v>
      </c>
      <c r="B3409" s="187" t="s">
        <v>13953</v>
      </c>
      <c r="C3409" s="323" t="s">
        <v>13952</v>
      </c>
      <c r="D3409" s="324" t="s">
        <v>289</v>
      </c>
      <c r="E3409" s="344">
        <v>1466.61</v>
      </c>
      <c r="F3409" s="324" t="s">
        <v>13953</v>
      </c>
    </row>
    <row r="3410" spans="1:6" x14ac:dyDescent="0.2">
      <c r="A3410" s="187" t="s">
        <v>13954</v>
      </c>
      <c r="B3410" s="187" t="s">
        <v>13956</v>
      </c>
      <c r="C3410" s="323" t="s">
        <v>13955</v>
      </c>
      <c r="D3410" s="324" t="s">
        <v>289</v>
      </c>
      <c r="E3410" s="344">
        <v>1466.61</v>
      </c>
      <c r="F3410" s="324" t="s">
        <v>13956</v>
      </c>
    </row>
    <row r="3411" spans="1:6" x14ac:dyDescent="0.2">
      <c r="A3411" s="187" t="s">
        <v>21762</v>
      </c>
      <c r="B3411" s="187" t="s">
        <v>21764</v>
      </c>
      <c r="C3411" s="323" t="s">
        <v>21763</v>
      </c>
      <c r="D3411" s="324" t="s">
        <v>289</v>
      </c>
      <c r="E3411" s="344">
        <v>45.83</v>
      </c>
      <c r="F3411" s="324" t="s">
        <v>21764</v>
      </c>
    </row>
    <row r="3412" spans="1:6" x14ac:dyDescent="0.2">
      <c r="A3412" s="187" t="s">
        <v>18262</v>
      </c>
      <c r="B3412" s="187" t="s">
        <v>18264</v>
      </c>
      <c r="C3412" s="323" t="s">
        <v>18263</v>
      </c>
      <c r="D3412" s="324" t="s">
        <v>289</v>
      </c>
      <c r="E3412" s="344">
        <v>3.46</v>
      </c>
      <c r="F3412" s="324" t="s">
        <v>18264</v>
      </c>
    </row>
    <row r="3413" spans="1:6" x14ac:dyDescent="0.2">
      <c r="A3413" s="187" t="s">
        <v>21994</v>
      </c>
      <c r="B3413" s="187" t="s">
        <v>21996</v>
      </c>
      <c r="C3413" s="323" t="s">
        <v>21995</v>
      </c>
      <c r="D3413" s="324" t="s">
        <v>289</v>
      </c>
      <c r="E3413" s="344">
        <v>1.44</v>
      </c>
      <c r="F3413" s="324" t="s">
        <v>21996</v>
      </c>
    </row>
    <row r="3414" spans="1:6" x14ac:dyDescent="0.2">
      <c r="A3414" s="187" t="s">
        <v>8270</v>
      </c>
      <c r="B3414" s="187" t="s">
        <v>8272</v>
      </c>
      <c r="C3414" s="323" t="s">
        <v>8271</v>
      </c>
      <c r="D3414" s="324" t="s">
        <v>289</v>
      </c>
      <c r="E3414" s="344">
        <v>1.8</v>
      </c>
      <c r="F3414" s="324" t="s">
        <v>8272</v>
      </c>
    </row>
    <row r="3415" spans="1:6" x14ac:dyDescent="0.2">
      <c r="A3415" s="187" t="s">
        <v>8273</v>
      </c>
      <c r="B3415" s="187" t="s">
        <v>8275</v>
      </c>
      <c r="C3415" s="323" t="s">
        <v>8274</v>
      </c>
      <c r="D3415" s="324" t="s">
        <v>289</v>
      </c>
      <c r="E3415" s="344">
        <v>2.5499999999999998</v>
      </c>
      <c r="F3415" s="324" t="s">
        <v>8275</v>
      </c>
    </row>
    <row r="3416" spans="1:6" x14ac:dyDescent="0.2">
      <c r="A3416" s="187" t="s">
        <v>2958</v>
      </c>
      <c r="B3416" s="187" t="s">
        <v>2960</v>
      </c>
      <c r="C3416" s="323" t="s">
        <v>2959</v>
      </c>
      <c r="D3416" s="324" t="s">
        <v>289</v>
      </c>
      <c r="E3416" s="344">
        <v>10.99</v>
      </c>
      <c r="F3416" s="324" t="s">
        <v>2960</v>
      </c>
    </row>
    <row r="3417" spans="1:6" x14ac:dyDescent="0.2">
      <c r="A3417" s="187" t="s">
        <v>7650</v>
      </c>
      <c r="B3417" s="187" t="s">
        <v>7652</v>
      </c>
      <c r="C3417" s="323" t="s">
        <v>7651</v>
      </c>
      <c r="D3417" s="324" t="s">
        <v>7113</v>
      </c>
      <c r="E3417" s="344">
        <v>9.0399999999999991</v>
      </c>
      <c r="F3417" s="324" t="s">
        <v>7652</v>
      </c>
    </row>
    <row r="3418" spans="1:6" x14ac:dyDescent="0.2">
      <c r="A3418" s="187" t="s">
        <v>2961</v>
      </c>
      <c r="B3418" s="187" t="s">
        <v>2963</v>
      </c>
      <c r="C3418" s="323" t="s">
        <v>2962</v>
      </c>
      <c r="D3418" s="324" t="s">
        <v>289</v>
      </c>
      <c r="E3418" s="344">
        <v>1980</v>
      </c>
      <c r="F3418" s="324" t="s">
        <v>2963</v>
      </c>
    </row>
    <row r="3419" spans="1:6" x14ac:dyDescent="0.2">
      <c r="A3419" s="187" t="s">
        <v>18427</v>
      </c>
      <c r="B3419" s="187" t="s">
        <v>18429</v>
      </c>
      <c r="C3419" s="323" t="s">
        <v>18428</v>
      </c>
      <c r="D3419" s="324" t="s">
        <v>289</v>
      </c>
      <c r="E3419" s="344">
        <v>3540</v>
      </c>
      <c r="F3419" s="324" t="s">
        <v>18429</v>
      </c>
    </row>
    <row r="3420" spans="1:6" x14ac:dyDescent="0.2">
      <c r="A3420" s="187" t="s">
        <v>18430</v>
      </c>
      <c r="B3420" s="187" t="s">
        <v>18432</v>
      </c>
      <c r="C3420" s="323" t="s">
        <v>18431</v>
      </c>
      <c r="D3420" s="324" t="s">
        <v>289</v>
      </c>
      <c r="E3420" s="344">
        <v>2156</v>
      </c>
      <c r="F3420" s="324" t="s">
        <v>18432</v>
      </c>
    </row>
    <row r="3421" spans="1:6" x14ac:dyDescent="0.2">
      <c r="A3421" s="187" t="s">
        <v>18433</v>
      </c>
      <c r="B3421" s="187" t="s">
        <v>18435</v>
      </c>
      <c r="C3421" s="323" t="s">
        <v>18434</v>
      </c>
      <c r="D3421" s="324" t="s">
        <v>289</v>
      </c>
      <c r="E3421" s="344">
        <v>1540</v>
      </c>
      <c r="F3421" s="324" t="s">
        <v>18435</v>
      </c>
    </row>
    <row r="3422" spans="1:6" x14ac:dyDescent="0.2">
      <c r="A3422" s="187" t="s">
        <v>10752</v>
      </c>
      <c r="B3422" s="187" t="s">
        <v>10754</v>
      </c>
      <c r="C3422" s="323" t="s">
        <v>10753</v>
      </c>
      <c r="D3422" s="324" t="s">
        <v>289</v>
      </c>
      <c r="E3422" s="344">
        <v>7.99</v>
      </c>
      <c r="F3422" s="324" t="s">
        <v>10754</v>
      </c>
    </row>
    <row r="3423" spans="1:6" x14ac:dyDescent="0.2">
      <c r="A3423" s="187" t="s">
        <v>16459</v>
      </c>
      <c r="B3423" s="187" t="s">
        <v>16461</v>
      </c>
      <c r="C3423" s="323" t="s">
        <v>16460</v>
      </c>
      <c r="D3423" s="324" t="s">
        <v>290</v>
      </c>
      <c r="E3423" s="344">
        <v>2.84</v>
      </c>
      <c r="F3423" s="324" t="s">
        <v>16461</v>
      </c>
    </row>
    <row r="3424" spans="1:6" x14ac:dyDescent="0.2">
      <c r="A3424" s="187" t="s">
        <v>14425</v>
      </c>
      <c r="B3424" s="187" t="s">
        <v>14427</v>
      </c>
      <c r="C3424" s="323" t="s">
        <v>14426</v>
      </c>
      <c r="D3424" s="324" t="s">
        <v>279</v>
      </c>
      <c r="E3424" s="344">
        <v>22</v>
      </c>
      <c r="F3424" s="324" t="s">
        <v>14427</v>
      </c>
    </row>
    <row r="3425" spans="1:6" x14ac:dyDescent="0.2">
      <c r="A3425" s="187" t="s">
        <v>22117</v>
      </c>
      <c r="B3425" s="187" t="s">
        <v>22119</v>
      </c>
      <c r="C3425" s="323" t="s">
        <v>22118</v>
      </c>
      <c r="D3425" s="324" t="s">
        <v>290</v>
      </c>
      <c r="E3425" s="344">
        <v>30.14</v>
      </c>
      <c r="F3425" s="324" t="s">
        <v>22119</v>
      </c>
    </row>
    <row r="3426" spans="1:6" x14ac:dyDescent="0.2">
      <c r="A3426" s="187" t="s">
        <v>2964</v>
      </c>
      <c r="B3426" s="187" t="s">
        <v>2966</v>
      </c>
      <c r="C3426" s="323" t="s">
        <v>2965</v>
      </c>
      <c r="D3426" s="324" t="s">
        <v>664</v>
      </c>
      <c r="E3426" s="344">
        <v>4.04</v>
      </c>
      <c r="F3426" s="324" t="s">
        <v>2966</v>
      </c>
    </row>
    <row r="3427" spans="1:6" x14ac:dyDescent="0.2">
      <c r="A3427" s="187" t="s">
        <v>17955</v>
      </c>
      <c r="B3427" s="187" t="s">
        <v>17957</v>
      </c>
      <c r="C3427" s="323" t="s">
        <v>17956</v>
      </c>
      <c r="D3427" s="324" t="s">
        <v>289</v>
      </c>
      <c r="E3427" s="344">
        <v>1652.46</v>
      </c>
      <c r="F3427" s="324" t="s">
        <v>17957</v>
      </c>
    </row>
    <row r="3428" spans="1:6" x14ac:dyDescent="0.2">
      <c r="A3428" s="187" t="s">
        <v>9889</v>
      </c>
      <c r="B3428" s="187" t="s">
        <v>9891</v>
      </c>
      <c r="C3428" s="323" t="s">
        <v>9890</v>
      </c>
      <c r="D3428" s="324" t="s">
        <v>289</v>
      </c>
      <c r="E3428" s="344">
        <v>41.68</v>
      </c>
      <c r="F3428" s="324" t="s">
        <v>9891</v>
      </c>
    </row>
    <row r="3429" spans="1:6" x14ac:dyDescent="0.2">
      <c r="A3429" s="187" t="s">
        <v>9898</v>
      </c>
      <c r="B3429" s="187" t="s">
        <v>9900</v>
      </c>
      <c r="C3429" s="323" t="s">
        <v>9899</v>
      </c>
      <c r="D3429" s="324" t="s">
        <v>289</v>
      </c>
      <c r="E3429" s="344">
        <v>27.4</v>
      </c>
      <c r="F3429" s="324" t="s">
        <v>9900</v>
      </c>
    </row>
    <row r="3430" spans="1:6" x14ac:dyDescent="0.2">
      <c r="A3430" s="187" t="s">
        <v>16495</v>
      </c>
      <c r="B3430" s="187" t="s">
        <v>16497</v>
      </c>
      <c r="C3430" s="323" t="s">
        <v>16496</v>
      </c>
      <c r="D3430" s="324" t="s">
        <v>623</v>
      </c>
      <c r="E3430" s="344">
        <v>44.26</v>
      </c>
      <c r="F3430" s="324" t="s">
        <v>16497</v>
      </c>
    </row>
    <row r="3431" spans="1:6" x14ac:dyDescent="0.2">
      <c r="A3431" s="187" t="s">
        <v>19579</v>
      </c>
      <c r="B3431" s="187" t="s">
        <v>19581</v>
      </c>
      <c r="C3431" s="323" t="s">
        <v>19580</v>
      </c>
      <c r="D3431" s="324" t="s">
        <v>289</v>
      </c>
      <c r="E3431" s="344">
        <v>2877</v>
      </c>
      <c r="F3431" s="324" t="s">
        <v>19581</v>
      </c>
    </row>
    <row r="3432" spans="1:6" x14ac:dyDescent="0.2">
      <c r="A3432" s="187" t="s">
        <v>2970</v>
      </c>
      <c r="B3432" s="187" t="s">
        <v>2972</v>
      </c>
      <c r="C3432" s="323" t="s">
        <v>2971</v>
      </c>
      <c r="D3432" s="324" t="s">
        <v>290</v>
      </c>
      <c r="E3432" s="344">
        <v>0.43</v>
      </c>
      <c r="F3432" s="324" t="s">
        <v>2972</v>
      </c>
    </row>
    <row r="3433" spans="1:6" x14ac:dyDescent="0.2">
      <c r="A3433" s="187" t="s">
        <v>19141</v>
      </c>
      <c r="B3433" s="187" t="s">
        <v>19143</v>
      </c>
      <c r="C3433" s="323" t="s">
        <v>19142</v>
      </c>
      <c r="D3433" s="324" t="s">
        <v>289</v>
      </c>
      <c r="E3433" s="344">
        <v>3093.13</v>
      </c>
      <c r="F3433" s="324" t="s">
        <v>19143</v>
      </c>
    </row>
    <row r="3434" spans="1:6" x14ac:dyDescent="0.2">
      <c r="A3434" s="187" t="s">
        <v>19630</v>
      </c>
      <c r="B3434" s="187" t="s">
        <v>19632</v>
      </c>
      <c r="C3434" s="323" t="s">
        <v>19631</v>
      </c>
      <c r="D3434" s="324" t="s">
        <v>289</v>
      </c>
      <c r="E3434" s="344">
        <v>16.43</v>
      </c>
      <c r="F3434" s="324" t="s">
        <v>19632</v>
      </c>
    </row>
    <row r="3435" spans="1:6" x14ac:dyDescent="0.2">
      <c r="A3435" s="187" t="s">
        <v>13650</v>
      </c>
      <c r="B3435" s="187" t="s">
        <v>13652</v>
      </c>
      <c r="C3435" s="323" t="s">
        <v>13651</v>
      </c>
      <c r="D3435" s="324" t="s">
        <v>289</v>
      </c>
      <c r="E3435" s="344">
        <v>34.75</v>
      </c>
      <c r="F3435" s="324" t="s">
        <v>13652</v>
      </c>
    </row>
    <row r="3436" spans="1:6" x14ac:dyDescent="0.2">
      <c r="A3436" s="187" t="s">
        <v>21475</v>
      </c>
      <c r="B3436" s="187" t="s">
        <v>21477</v>
      </c>
      <c r="C3436" s="323" t="s">
        <v>21476</v>
      </c>
      <c r="D3436" s="324" t="s">
        <v>289</v>
      </c>
      <c r="E3436" s="344">
        <v>99.53</v>
      </c>
      <c r="F3436" s="324" t="s">
        <v>21477</v>
      </c>
    </row>
    <row r="3437" spans="1:6" x14ac:dyDescent="0.2">
      <c r="A3437" s="187" t="s">
        <v>10139</v>
      </c>
      <c r="B3437" s="187" t="s">
        <v>10141</v>
      </c>
      <c r="C3437" s="323" t="s">
        <v>10140</v>
      </c>
      <c r="D3437" s="324" t="s">
        <v>289</v>
      </c>
      <c r="E3437" s="344">
        <v>42.84</v>
      </c>
      <c r="F3437" s="324" t="s">
        <v>10141</v>
      </c>
    </row>
    <row r="3438" spans="1:6" x14ac:dyDescent="0.2">
      <c r="A3438" s="187" t="s">
        <v>10329</v>
      </c>
      <c r="B3438" s="187" t="s">
        <v>10331</v>
      </c>
      <c r="C3438" s="323" t="s">
        <v>10330</v>
      </c>
      <c r="D3438" s="324" t="s">
        <v>292</v>
      </c>
      <c r="E3438" s="344">
        <v>36.090000000000003</v>
      </c>
      <c r="F3438" s="324" t="s">
        <v>10331</v>
      </c>
    </row>
    <row r="3439" spans="1:6" x14ac:dyDescent="0.2">
      <c r="A3439" s="187" t="s">
        <v>16269</v>
      </c>
      <c r="B3439" s="187" t="s">
        <v>16271</v>
      </c>
      <c r="C3439" s="323" t="s">
        <v>16270</v>
      </c>
      <c r="D3439" s="324" t="s">
        <v>292</v>
      </c>
      <c r="E3439" s="344">
        <v>42.37</v>
      </c>
      <c r="F3439" s="324" t="s">
        <v>16271</v>
      </c>
    </row>
    <row r="3440" spans="1:6" x14ac:dyDescent="0.2">
      <c r="A3440" s="187" t="s">
        <v>2976</v>
      </c>
      <c r="B3440" s="187" t="s">
        <v>2978</v>
      </c>
      <c r="C3440" s="323" t="s">
        <v>2977</v>
      </c>
      <c r="D3440" s="324" t="s">
        <v>289</v>
      </c>
      <c r="E3440" s="344">
        <v>4.99</v>
      </c>
      <c r="F3440" s="324" t="s">
        <v>2978</v>
      </c>
    </row>
    <row r="3441" spans="1:6" x14ac:dyDescent="0.2">
      <c r="A3441" s="187" t="s">
        <v>20192</v>
      </c>
      <c r="B3441" s="187" t="s">
        <v>20194</v>
      </c>
      <c r="C3441" s="323" t="s">
        <v>20193</v>
      </c>
      <c r="D3441" s="324" t="s">
        <v>289</v>
      </c>
      <c r="E3441" s="344">
        <v>4.6399999999999997</v>
      </c>
      <c r="F3441" s="324" t="s">
        <v>20194</v>
      </c>
    </row>
    <row r="3442" spans="1:6" ht="25.5" x14ac:dyDescent="0.2">
      <c r="A3442" s="187" t="s">
        <v>21116</v>
      </c>
      <c r="B3442" s="187" t="s">
        <v>21118</v>
      </c>
      <c r="C3442" s="323" t="s">
        <v>21117</v>
      </c>
      <c r="D3442" s="324" t="s">
        <v>623</v>
      </c>
      <c r="E3442" s="344">
        <v>195.54</v>
      </c>
      <c r="F3442" s="324" t="s">
        <v>21118</v>
      </c>
    </row>
    <row r="3443" spans="1:6" x14ac:dyDescent="0.2">
      <c r="A3443" s="187" t="s">
        <v>2979</v>
      </c>
      <c r="B3443" s="187" t="s">
        <v>2981</v>
      </c>
      <c r="C3443" s="323" t="s">
        <v>2980</v>
      </c>
      <c r="D3443" s="324" t="s">
        <v>623</v>
      </c>
      <c r="E3443" s="344">
        <v>168.46</v>
      </c>
      <c r="F3443" s="324" t="s">
        <v>2981</v>
      </c>
    </row>
    <row r="3444" spans="1:6" x14ac:dyDescent="0.2">
      <c r="A3444" s="187" t="s">
        <v>23045</v>
      </c>
      <c r="B3444" s="187" t="s">
        <v>23047</v>
      </c>
      <c r="C3444" s="323" t="s">
        <v>23046</v>
      </c>
      <c r="D3444" s="324" t="s">
        <v>623</v>
      </c>
      <c r="E3444" s="344">
        <v>256.47000000000003</v>
      </c>
      <c r="F3444" s="324" t="s">
        <v>23047</v>
      </c>
    </row>
    <row r="3445" spans="1:6" ht="25.5" x14ac:dyDescent="0.2">
      <c r="A3445" s="187" t="s">
        <v>15885</v>
      </c>
      <c r="B3445" s="187" t="s">
        <v>15887</v>
      </c>
      <c r="C3445" s="323" t="s">
        <v>15886</v>
      </c>
      <c r="D3445" s="324" t="s">
        <v>623</v>
      </c>
      <c r="E3445" s="344">
        <v>512.41999999999996</v>
      </c>
      <c r="F3445" s="324" t="s">
        <v>15887</v>
      </c>
    </row>
    <row r="3446" spans="1:6" ht="25.5" x14ac:dyDescent="0.2">
      <c r="A3446" s="187" t="s">
        <v>15882</v>
      </c>
      <c r="B3446" s="187" t="s">
        <v>15884</v>
      </c>
      <c r="C3446" s="323" t="s">
        <v>15883</v>
      </c>
      <c r="D3446" s="324" t="s">
        <v>623</v>
      </c>
      <c r="E3446" s="344">
        <v>597.44000000000005</v>
      </c>
      <c r="F3446" s="324" t="s">
        <v>15884</v>
      </c>
    </row>
    <row r="3447" spans="1:6" ht="25.5" x14ac:dyDescent="0.2">
      <c r="A3447" s="187" t="s">
        <v>20882</v>
      </c>
      <c r="B3447" s="187" t="s">
        <v>20884</v>
      </c>
      <c r="C3447" s="323" t="s">
        <v>20883</v>
      </c>
      <c r="D3447" s="324" t="s">
        <v>623</v>
      </c>
      <c r="E3447" s="344">
        <v>322.66000000000003</v>
      </c>
      <c r="F3447" s="324" t="s">
        <v>20884</v>
      </c>
    </row>
    <row r="3448" spans="1:6" ht="25.5" x14ac:dyDescent="0.2">
      <c r="A3448" s="187" t="s">
        <v>22937</v>
      </c>
      <c r="B3448" s="187" t="s">
        <v>22939</v>
      </c>
      <c r="C3448" s="323" t="s">
        <v>22938</v>
      </c>
      <c r="D3448" s="324" t="s">
        <v>623</v>
      </c>
      <c r="E3448" s="344">
        <v>373.45</v>
      </c>
      <c r="F3448" s="324" t="s">
        <v>22939</v>
      </c>
    </row>
    <row r="3449" spans="1:6" x14ac:dyDescent="0.2">
      <c r="A3449" s="187" t="s">
        <v>2982</v>
      </c>
      <c r="B3449" s="187" t="s">
        <v>2984</v>
      </c>
      <c r="C3449" s="323" t="s">
        <v>2983</v>
      </c>
      <c r="D3449" s="324" t="s">
        <v>623</v>
      </c>
      <c r="E3449" s="344">
        <v>91.11</v>
      </c>
      <c r="F3449" s="324" t="s">
        <v>2984</v>
      </c>
    </row>
    <row r="3450" spans="1:6" x14ac:dyDescent="0.2">
      <c r="A3450" s="187" t="s">
        <v>22364</v>
      </c>
      <c r="B3450" s="187" t="s">
        <v>22366</v>
      </c>
      <c r="C3450" s="323" t="s">
        <v>22365</v>
      </c>
      <c r="D3450" s="324" t="s">
        <v>623</v>
      </c>
      <c r="E3450" s="344">
        <v>911.13</v>
      </c>
      <c r="F3450" s="324" t="s">
        <v>22366</v>
      </c>
    </row>
    <row r="3451" spans="1:6" x14ac:dyDescent="0.2">
      <c r="A3451" s="187" t="s">
        <v>2988</v>
      </c>
      <c r="B3451" s="187" t="s">
        <v>2990</v>
      </c>
      <c r="C3451" s="323" t="s">
        <v>2989</v>
      </c>
      <c r="D3451" s="324" t="s">
        <v>623</v>
      </c>
      <c r="E3451" s="344">
        <v>70.19</v>
      </c>
      <c r="F3451" s="324" t="s">
        <v>2990</v>
      </c>
    </row>
    <row r="3452" spans="1:6" x14ac:dyDescent="0.2">
      <c r="A3452" s="187" t="s">
        <v>2991</v>
      </c>
      <c r="B3452" s="187" t="s">
        <v>2993</v>
      </c>
      <c r="C3452" s="323" t="s">
        <v>2992</v>
      </c>
      <c r="D3452" s="324" t="s">
        <v>623</v>
      </c>
      <c r="E3452" s="344">
        <v>112.33</v>
      </c>
      <c r="F3452" s="324" t="s">
        <v>2993</v>
      </c>
    </row>
    <row r="3453" spans="1:6" x14ac:dyDescent="0.2">
      <c r="A3453" s="187" t="s">
        <v>13858</v>
      </c>
      <c r="B3453" s="187" t="s">
        <v>13860</v>
      </c>
      <c r="C3453" s="323" t="s">
        <v>13859</v>
      </c>
      <c r="D3453" s="324" t="s">
        <v>623</v>
      </c>
      <c r="E3453" s="344">
        <v>564.15</v>
      </c>
      <c r="F3453" s="324" t="s">
        <v>13860</v>
      </c>
    </row>
    <row r="3454" spans="1:6" x14ac:dyDescent="0.2">
      <c r="A3454" s="187" t="s">
        <v>2994</v>
      </c>
      <c r="B3454" s="187" t="s">
        <v>2996</v>
      </c>
      <c r="C3454" s="323" t="s">
        <v>2995</v>
      </c>
      <c r="D3454" s="324" t="s">
        <v>623</v>
      </c>
      <c r="E3454" s="344">
        <v>112.33</v>
      </c>
      <c r="F3454" s="324" t="s">
        <v>2996</v>
      </c>
    </row>
    <row r="3455" spans="1:6" ht="25.5" x14ac:dyDescent="0.2">
      <c r="A3455" s="187" t="s">
        <v>13095</v>
      </c>
      <c r="B3455" s="187" t="s">
        <v>13097</v>
      </c>
      <c r="C3455" s="323" t="s">
        <v>13096</v>
      </c>
      <c r="D3455" s="324" t="s">
        <v>623</v>
      </c>
      <c r="E3455" s="344">
        <v>722.45</v>
      </c>
      <c r="F3455" s="324" t="s">
        <v>13097</v>
      </c>
    </row>
    <row r="3456" spans="1:6" ht="25.5" x14ac:dyDescent="0.2">
      <c r="A3456" s="187" t="s">
        <v>22913</v>
      </c>
      <c r="B3456" s="187" t="s">
        <v>22915</v>
      </c>
      <c r="C3456" s="323" t="s">
        <v>22914</v>
      </c>
      <c r="D3456" s="324" t="s">
        <v>289</v>
      </c>
      <c r="E3456" s="344">
        <v>1467.1</v>
      </c>
      <c r="F3456" s="324" t="s">
        <v>22915</v>
      </c>
    </row>
    <row r="3457" spans="1:6" x14ac:dyDescent="0.2">
      <c r="A3457" s="187" t="s">
        <v>9959</v>
      </c>
      <c r="B3457" s="187" t="s">
        <v>9961</v>
      </c>
      <c r="C3457" s="323" t="s">
        <v>9960</v>
      </c>
      <c r="D3457" s="324" t="s">
        <v>623</v>
      </c>
      <c r="E3457" s="344">
        <v>224.56</v>
      </c>
      <c r="F3457" s="324" t="s">
        <v>9961</v>
      </c>
    </row>
    <row r="3458" spans="1:6" x14ac:dyDescent="0.2">
      <c r="A3458" s="187" t="s">
        <v>12613</v>
      </c>
      <c r="B3458" s="187" t="s">
        <v>12615</v>
      </c>
      <c r="C3458" s="323" t="s">
        <v>12614</v>
      </c>
      <c r="D3458" s="324" t="s">
        <v>289</v>
      </c>
      <c r="E3458" s="344">
        <v>71.930000000000007</v>
      </c>
      <c r="F3458" s="324" t="s">
        <v>12615</v>
      </c>
    </row>
    <row r="3459" spans="1:6" x14ac:dyDescent="0.2">
      <c r="A3459" s="187" t="s">
        <v>2985</v>
      </c>
      <c r="B3459" s="187" t="s">
        <v>2987</v>
      </c>
      <c r="C3459" s="323" t="s">
        <v>2986</v>
      </c>
      <c r="D3459" s="324" t="s">
        <v>623</v>
      </c>
      <c r="E3459" s="344">
        <v>210.39</v>
      </c>
      <c r="F3459" s="324" t="s">
        <v>2987</v>
      </c>
    </row>
    <row r="3460" spans="1:6" ht="25.5" x14ac:dyDescent="0.2">
      <c r="A3460" s="187" t="s">
        <v>20735</v>
      </c>
      <c r="B3460" s="187" t="s">
        <v>20737</v>
      </c>
      <c r="C3460" s="323" t="s">
        <v>20736</v>
      </c>
      <c r="D3460" s="324" t="s">
        <v>623</v>
      </c>
      <c r="E3460" s="344">
        <v>184.69</v>
      </c>
      <c r="F3460" s="324" t="s">
        <v>20737</v>
      </c>
    </row>
    <row r="3461" spans="1:6" ht="25.5" x14ac:dyDescent="0.2">
      <c r="A3461" s="187" t="s">
        <v>13321</v>
      </c>
      <c r="B3461" s="187" t="s">
        <v>13323</v>
      </c>
      <c r="C3461" s="323" t="s">
        <v>13322</v>
      </c>
      <c r="D3461" s="324" t="s">
        <v>623</v>
      </c>
      <c r="E3461" s="344">
        <v>394.91</v>
      </c>
      <c r="F3461" s="324" t="s">
        <v>13323</v>
      </c>
    </row>
    <row r="3462" spans="1:6" x14ac:dyDescent="0.2">
      <c r="A3462" s="187" t="s">
        <v>21410</v>
      </c>
      <c r="B3462" s="187" t="s">
        <v>21412</v>
      </c>
      <c r="C3462" s="323" t="s">
        <v>21411</v>
      </c>
      <c r="D3462" s="324" t="s">
        <v>623</v>
      </c>
      <c r="E3462" s="344">
        <v>196.26</v>
      </c>
      <c r="F3462" s="324" t="s">
        <v>21412</v>
      </c>
    </row>
    <row r="3463" spans="1:6" ht="25.5" x14ac:dyDescent="0.2">
      <c r="A3463" s="187" t="s">
        <v>20522</v>
      </c>
      <c r="B3463" s="187" t="s">
        <v>20524</v>
      </c>
      <c r="C3463" s="323" t="s">
        <v>20523</v>
      </c>
      <c r="D3463" s="324" t="s">
        <v>623</v>
      </c>
      <c r="E3463" s="344">
        <v>284.74</v>
      </c>
      <c r="F3463" s="324" t="s">
        <v>20524</v>
      </c>
    </row>
    <row r="3464" spans="1:6" ht="25.5" x14ac:dyDescent="0.2">
      <c r="A3464" s="187" t="s">
        <v>7451</v>
      </c>
      <c r="B3464" s="187" t="s">
        <v>7453</v>
      </c>
      <c r="C3464" s="323" t="s">
        <v>7452</v>
      </c>
      <c r="D3464" s="324" t="s">
        <v>623</v>
      </c>
      <c r="E3464" s="344">
        <v>148.69999999999999</v>
      </c>
      <c r="F3464" s="324" t="s">
        <v>7453</v>
      </c>
    </row>
    <row r="3465" spans="1:6" x14ac:dyDescent="0.2">
      <c r="A3465" s="187" t="s">
        <v>10974</v>
      </c>
      <c r="B3465" s="187" t="s">
        <v>10976</v>
      </c>
      <c r="C3465" s="323" t="s">
        <v>10975</v>
      </c>
      <c r="D3465" s="324" t="s">
        <v>277</v>
      </c>
      <c r="E3465" s="344">
        <v>484.33</v>
      </c>
      <c r="F3465" s="324" t="s">
        <v>10976</v>
      </c>
    </row>
    <row r="3466" spans="1:6" ht="25.5" x14ac:dyDescent="0.2">
      <c r="A3466" s="187" t="s">
        <v>22102</v>
      </c>
      <c r="B3466" s="187" t="s">
        <v>22104</v>
      </c>
      <c r="C3466" s="323" t="s">
        <v>22103</v>
      </c>
      <c r="D3466" s="324" t="s">
        <v>623</v>
      </c>
      <c r="E3466" s="344">
        <v>280</v>
      </c>
      <c r="F3466" s="324" t="s">
        <v>22104</v>
      </c>
    </row>
    <row r="3467" spans="1:6" x14ac:dyDescent="0.2">
      <c r="A3467" s="187" t="s">
        <v>2997</v>
      </c>
      <c r="B3467" s="187" t="s">
        <v>2999</v>
      </c>
      <c r="C3467" s="323" t="s">
        <v>2998</v>
      </c>
      <c r="D3467" s="324" t="s">
        <v>623</v>
      </c>
      <c r="E3467" s="344">
        <v>265.16000000000003</v>
      </c>
      <c r="F3467" s="324" t="s">
        <v>2999</v>
      </c>
    </row>
    <row r="3468" spans="1:6" ht="25.5" x14ac:dyDescent="0.2">
      <c r="A3468" s="187" t="s">
        <v>19898</v>
      </c>
      <c r="B3468" s="187" t="s">
        <v>19900</v>
      </c>
      <c r="C3468" s="323" t="s">
        <v>19899</v>
      </c>
      <c r="D3468" s="324" t="s">
        <v>277</v>
      </c>
      <c r="E3468" s="344">
        <v>607.45000000000005</v>
      </c>
      <c r="F3468" s="324" t="s">
        <v>19900</v>
      </c>
    </row>
    <row r="3469" spans="1:6" ht="25.5" x14ac:dyDescent="0.2">
      <c r="A3469" s="187" t="s">
        <v>7160</v>
      </c>
      <c r="B3469" s="187" t="s">
        <v>7162</v>
      </c>
      <c r="C3469" s="323" t="s">
        <v>7161</v>
      </c>
      <c r="D3469" s="324" t="s">
        <v>282</v>
      </c>
      <c r="E3469" s="344">
        <v>414.35</v>
      </c>
      <c r="F3469" s="324" t="s">
        <v>7162</v>
      </c>
    </row>
    <row r="3470" spans="1:6" x14ac:dyDescent="0.2">
      <c r="A3470" s="187" t="s">
        <v>6946</v>
      </c>
      <c r="B3470" s="187" t="s">
        <v>6948</v>
      </c>
      <c r="C3470" s="323" t="s">
        <v>6947</v>
      </c>
      <c r="D3470" s="324" t="s">
        <v>282</v>
      </c>
      <c r="E3470" s="344">
        <v>274.44</v>
      </c>
      <c r="F3470" s="324" t="s">
        <v>6948</v>
      </c>
    </row>
    <row r="3471" spans="1:6" ht="25.5" x14ac:dyDescent="0.2">
      <c r="A3471" s="187" t="s">
        <v>14089</v>
      </c>
      <c r="B3471" s="187" t="s">
        <v>14091</v>
      </c>
      <c r="C3471" s="323" t="s">
        <v>14090</v>
      </c>
      <c r="D3471" s="324" t="s">
        <v>6410</v>
      </c>
      <c r="E3471" s="344">
        <v>710.18</v>
      </c>
      <c r="F3471" s="324" t="s">
        <v>14091</v>
      </c>
    </row>
    <row r="3472" spans="1:6" ht="25.5" x14ac:dyDescent="0.2">
      <c r="A3472" s="187" t="s">
        <v>16239</v>
      </c>
      <c r="B3472" s="187" t="s">
        <v>16241</v>
      </c>
      <c r="C3472" s="323" t="s">
        <v>16240</v>
      </c>
      <c r="D3472" s="324" t="s">
        <v>6410</v>
      </c>
      <c r="E3472" s="344">
        <v>1189.69</v>
      </c>
      <c r="F3472" s="324" t="s">
        <v>16241</v>
      </c>
    </row>
    <row r="3473" spans="1:6" x14ac:dyDescent="0.2">
      <c r="A3473" s="187" t="s">
        <v>20575</v>
      </c>
      <c r="B3473" s="187" t="s">
        <v>20577</v>
      </c>
      <c r="C3473" s="323" t="s">
        <v>20576</v>
      </c>
      <c r="D3473" s="324" t="s">
        <v>6410</v>
      </c>
      <c r="E3473" s="344">
        <v>784.3</v>
      </c>
      <c r="F3473" s="324" t="s">
        <v>20577</v>
      </c>
    </row>
    <row r="3474" spans="1:6" ht="25.5" x14ac:dyDescent="0.2">
      <c r="A3474" s="187" t="s">
        <v>22036</v>
      </c>
      <c r="B3474" s="187" t="s">
        <v>22038</v>
      </c>
      <c r="C3474" s="323" t="s">
        <v>22037</v>
      </c>
      <c r="D3474" s="324" t="s">
        <v>623</v>
      </c>
      <c r="E3474" s="344">
        <v>282.45999999999998</v>
      </c>
      <c r="F3474" s="324" t="s">
        <v>22038</v>
      </c>
    </row>
    <row r="3475" spans="1:6" x14ac:dyDescent="0.2">
      <c r="A3475" s="187" t="s">
        <v>3000</v>
      </c>
      <c r="B3475" s="187" t="s">
        <v>3002</v>
      </c>
      <c r="C3475" s="323" t="s">
        <v>3001</v>
      </c>
      <c r="D3475" s="324" t="s">
        <v>623</v>
      </c>
      <c r="E3475" s="344">
        <v>196.24</v>
      </c>
      <c r="F3475" s="324" t="s">
        <v>3002</v>
      </c>
    </row>
    <row r="3476" spans="1:6" x14ac:dyDescent="0.2">
      <c r="A3476" s="187" t="s">
        <v>3003</v>
      </c>
      <c r="B3476" s="187" t="s">
        <v>3005</v>
      </c>
      <c r="C3476" s="323" t="s">
        <v>3004</v>
      </c>
      <c r="D3476" s="324" t="s">
        <v>623</v>
      </c>
      <c r="E3476" s="344">
        <v>366.3</v>
      </c>
      <c r="F3476" s="324" t="s">
        <v>3005</v>
      </c>
    </row>
    <row r="3477" spans="1:6" x14ac:dyDescent="0.2">
      <c r="A3477" s="187" t="s">
        <v>13266</v>
      </c>
      <c r="B3477" s="187" t="s">
        <v>13268</v>
      </c>
      <c r="C3477" s="323" t="s">
        <v>13267</v>
      </c>
      <c r="D3477" s="324" t="s">
        <v>289</v>
      </c>
      <c r="E3477" s="344">
        <v>3.06</v>
      </c>
      <c r="F3477" s="324" t="s">
        <v>13268</v>
      </c>
    </row>
    <row r="3478" spans="1:6" x14ac:dyDescent="0.2">
      <c r="A3478" s="187" t="s">
        <v>3009</v>
      </c>
      <c r="B3478" s="187" t="s">
        <v>3011</v>
      </c>
      <c r="C3478" s="323" t="s">
        <v>3010</v>
      </c>
      <c r="D3478" s="324" t="s">
        <v>623</v>
      </c>
      <c r="E3478" s="344">
        <v>5.71</v>
      </c>
      <c r="F3478" s="324" t="s">
        <v>3011</v>
      </c>
    </row>
    <row r="3479" spans="1:6" x14ac:dyDescent="0.2">
      <c r="A3479" s="187" t="s">
        <v>3006</v>
      </c>
      <c r="B3479" s="187" t="s">
        <v>3008</v>
      </c>
      <c r="C3479" s="323" t="s">
        <v>3007</v>
      </c>
      <c r="D3479" s="324" t="s">
        <v>623</v>
      </c>
      <c r="E3479" s="344">
        <v>5.98</v>
      </c>
      <c r="F3479" s="324" t="s">
        <v>3008</v>
      </c>
    </row>
    <row r="3480" spans="1:6" x14ac:dyDescent="0.2">
      <c r="A3480" s="187" t="s">
        <v>19342</v>
      </c>
      <c r="B3480" s="187" t="s">
        <v>19344</v>
      </c>
      <c r="C3480" s="323" t="s">
        <v>19343</v>
      </c>
      <c r="D3480" s="324" t="s">
        <v>623</v>
      </c>
      <c r="E3480" s="344">
        <v>8</v>
      </c>
      <c r="F3480" s="324" t="s">
        <v>19344</v>
      </c>
    </row>
    <row r="3481" spans="1:6" x14ac:dyDescent="0.2">
      <c r="A3481" s="187" t="s">
        <v>8687</v>
      </c>
      <c r="B3481" s="187" t="s">
        <v>8689</v>
      </c>
      <c r="C3481" s="323" t="s">
        <v>8688</v>
      </c>
      <c r="D3481" s="324" t="s">
        <v>623</v>
      </c>
      <c r="E3481" s="344">
        <v>5.71</v>
      </c>
      <c r="F3481" s="324" t="s">
        <v>8689</v>
      </c>
    </row>
    <row r="3482" spans="1:6" x14ac:dyDescent="0.2">
      <c r="A3482" s="187" t="s">
        <v>18115</v>
      </c>
      <c r="B3482" s="187" t="s">
        <v>18117</v>
      </c>
      <c r="C3482" s="323" t="s">
        <v>18116</v>
      </c>
      <c r="D3482" s="324" t="s">
        <v>623</v>
      </c>
      <c r="E3482" s="344">
        <v>9.44</v>
      </c>
      <c r="F3482" s="324" t="s">
        <v>18117</v>
      </c>
    </row>
    <row r="3483" spans="1:6" ht="25.5" x14ac:dyDescent="0.2">
      <c r="A3483" s="187" t="s">
        <v>17732</v>
      </c>
      <c r="B3483" s="187" t="s">
        <v>17734</v>
      </c>
      <c r="C3483" s="323" t="s">
        <v>17733</v>
      </c>
      <c r="D3483" s="324" t="s">
        <v>623</v>
      </c>
      <c r="E3483" s="344">
        <v>53.11</v>
      </c>
      <c r="F3483" s="324" t="s">
        <v>17734</v>
      </c>
    </row>
    <row r="3484" spans="1:6" x14ac:dyDescent="0.2">
      <c r="A3484" s="187" t="s">
        <v>18029</v>
      </c>
      <c r="B3484" s="187" t="s">
        <v>18031</v>
      </c>
      <c r="C3484" s="323" t="s">
        <v>18030</v>
      </c>
      <c r="D3484" s="324" t="s">
        <v>623</v>
      </c>
      <c r="E3484" s="344">
        <v>23.92</v>
      </c>
      <c r="F3484" s="324" t="s">
        <v>18031</v>
      </c>
    </row>
    <row r="3485" spans="1:6" x14ac:dyDescent="0.2">
      <c r="A3485" s="187" t="s">
        <v>20558</v>
      </c>
      <c r="B3485" s="187" t="s">
        <v>20560</v>
      </c>
      <c r="C3485" s="323" t="s">
        <v>20559</v>
      </c>
      <c r="D3485" s="324" t="s">
        <v>623</v>
      </c>
      <c r="E3485" s="344">
        <v>9.1</v>
      </c>
      <c r="F3485" s="324" t="s">
        <v>20560</v>
      </c>
    </row>
    <row r="3486" spans="1:6" ht="25.5" x14ac:dyDescent="0.2">
      <c r="A3486" s="187" t="s">
        <v>18720</v>
      </c>
      <c r="B3486" s="187" t="s">
        <v>18722</v>
      </c>
      <c r="C3486" s="323" t="s">
        <v>18721</v>
      </c>
      <c r="D3486" s="324" t="s">
        <v>289</v>
      </c>
      <c r="E3486" s="344">
        <v>21.9</v>
      </c>
      <c r="F3486" s="324" t="s">
        <v>18722</v>
      </c>
    </row>
    <row r="3487" spans="1:6" x14ac:dyDescent="0.2">
      <c r="A3487" s="187" t="s">
        <v>8843</v>
      </c>
      <c r="B3487" s="187" t="s">
        <v>8845</v>
      </c>
      <c r="C3487" s="323" t="s">
        <v>8844</v>
      </c>
      <c r="D3487" s="324" t="s">
        <v>289</v>
      </c>
      <c r="E3487" s="344">
        <v>67.27</v>
      </c>
      <c r="F3487" s="324" t="s">
        <v>8845</v>
      </c>
    </row>
    <row r="3488" spans="1:6" x14ac:dyDescent="0.2">
      <c r="A3488" s="187" t="s">
        <v>14481</v>
      </c>
      <c r="B3488" s="187" t="s">
        <v>14483</v>
      </c>
      <c r="C3488" s="323" t="s">
        <v>14482</v>
      </c>
      <c r="D3488" s="324" t="s">
        <v>289</v>
      </c>
      <c r="E3488" s="344">
        <v>0.9</v>
      </c>
      <c r="F3488" s="324" t="s">
        <v>14483</v>
      </c>
    </row>
    <row r="3489" spans="1:6" x14ac:dyDescent="0.2">
      <c r="A3489" s="187" t="s">
        <v>19835</v>
      </c>
      <c r="B3489" s="187" t="s">
        <v>19837</v>
      </c>
      <c r="C3489" s="323" t="s">
        <v>19836</v>
      </c>
      <c r="D3489" s="324" t="s">
        <v>289</v>
      </c>
      <c r="E3489" s="344">
        <v>14.5</v>
      </c>
      <c r="F3489" s="324" t="s">
        <v>19837</v>
      </c>
    </row>
    <row r="3490" spans="1:6" ht="25.5" x14ac:dyDescent="0.2">
      <c r="A3490" s="187" t="s">
        <v>18717</v>
      </c>
      <c r="B3490" s="187" t="s">
        <v>18719</v>
      </c>
      <c r="C3490" s="323" t="s">
        <v>18718</v>
      </c>
      <c r="D3490" s="324" t="s">
        <v>289</v>
      </c>
      <c r="E3490" s="344">
        <v>16.98</v>
      </c>
      <c r="F3490" s="324" t="s">
        <v>18719</v>
      </c>
    </row>
    <row r="3491" spans="1:6" x14ac:dyDescent="0.2">
      <c r="A3491" s="187" t="s">
        <v>15850</v>
      </c>
      <c r="B3491" s="187" t="s">
        <v>15852</v>
      </c>
      <c r="C3491" s="323" t="s">
        <v>15851</v>
      </c>
      <c r="D3491" s="324" t="s">
        <v>289</v>
      </c>
      <c r="E3491" s="344">
        <v>129.78</v>
      </c>
      <c r="F3491" s="324" t="s">
        <v>15852</v>
      </c>
    </row>
    <row r="3492" spans="1:6" x14ac:dyDescent="0.2">
      <c r="A3492" s="187" t="s">
        <v>3012</v>
      </c>
      <c r="B3492" s="187" t="s">
        <v>3014</v>
      </c>
      <c r="C3492" s="323" t="s">
        <v>3013</v>
      </c>
      <c r="D3492" s="324" t="s">
        <v>289</v>
      </c>
      <c r="E3492" s="344">
        <v>0.34</v>
      </c>
      <c r="F3492" s="324" t="s">
        <v>3014</v>
      </c>
    </row>
    <row r="3493" spans="1:6" x14ac:dyDescent="0.2">
      <c r="A3493" s="187" t="s">
        <v>3015</v>
      </c>
      <c r="B3493" s="187" t="s">
        <v>3017</v>
      </c>
      <c r="C3493" s="323" t="s">
        <v>3016</v>
      </c>
      <c r="D3493" s="324" t="s">
        <v>289</v>
      </c>
      <c r="E3493" s="344">
        <v>1.62</v>
      </c>
      <c r="F3493" s="324" t="s">
        <v>3017</v>
      </c>
    </row>
    <row r="3494" spans="1:6" x14ac:dyDescent="0.2">
      <c r="A3494" s="187" t="s">
        <v>20495</v>
      </c>
      <c r="B3494" s="187" t="s">
        <v>20497</v>
      </c>
      <c r="C3494" s="323" t="s">
        <v>20496</v>
      </c>
      <c r="D3494" s="324" t="s">
        <v>289</v>
      </c>
      <c r="E3494" s="344">
        <v>1.17</v>
      </c>
      <c r="F3494" s="324" t="s">
        <v>20497</v>
      </c>
    </row>
    <row r="3495" spans="1:6" x14ac:dyDescent="0.2">
      <c r="A3495" s="187" t="s">
        <v>21173</v>
      </c>
      <c r="B3495" s="187" t="s">
        <v>21175</v>
      </c>
      <c r="C3495" s="323" t="s">
        <v>21174</v>
      </c>
      <c r="D3495" s="324" t="s">
        <v>289</v>
      </c>
      <c r="E3495" s="344">
        <v>25.6</v>
      </c>
      <c r="F3495" s="324" t="s">
        <v>21175</v>
      </c>
    </row>
    <row r="3496" spans="1:6" x14ac:dyDescent="0.2">
      <c r="A3496" s="187" t="s">
        <v>3018</v>
      </c>
      <c r="B3496" s="187" t="s">
        <v>3020</v>
      </c>
      <c r="C3496" s="323" t="s">
        <v>3019</v>
      </c>
      <c r="D3496" s="324" t="s">
        <v>289</v>
      </c>
      <c r="E3496" s="344">
        <v>13.18</v>
      </c>
      <c r="F3496" s="324" t="s">
        <v>3020</v>
      </c>
    </row>
    <row r="3497" spans="1:6" x14ac:dyDescent="0.2">
      <c r="A3497" s="187" t="s">
        <v>3021</v>
      </c>
      <c r="B3497" s="187" t="s">
        <v>3023</v>
      </c>
      <c r="C3497" s="323" t="s">
        <v>3022</v>
      </c>
      <c r="D3497" s="324" t="s">
        <v>290</v>
      </c>
      <c r="E3497" s="344">
        <v>12.12</v>
      </c>
      <c r="F3497" s="324" t="s">
        <v>3023</v>
      </c>
    </row>
    <row r="3498" spans="1:6" x14ac:dyDescent="0.2">
      <c r="A3498" s="187" t="s">
        <v>10434</v>
      </c>
      <c r="B3498" s="187" t="s">
        <v>10436</v>
      </c>
      <c r="C3498" s="323" t="s">
        <v>10435</v>
      </c>
      <c r="D3498" s="324" t="s">
        <v>289</v>
      </c>
      <c r="E3498" s="344">
        <v>0.08</v>
      </c>
      <c r="F3498" s="324" t="s">
        <v>10436</v>
      </c>
    </row>
    <row r="3499" spans="1:6" x14ac:dyDescent="0.2">
      <c r="A3499" s="187" t="s">
        <v>9359</v>
      </c>
      <c r="B3499" s="187" t="s">
        <v>9361</v>
      </c>
      <c r="C3499" s="323" t="s">
        <v>9360</v>
      </c>
      <c r="D3499" s="324" t="s">
        <v>289</v>
      </c>
      <c r="E3499" s="344">
        <v>0.43</v>
      </c>
      <c r="F3499" s="324" t="s">
        <v>9361</v>
      </c>
    </row>
    <row r="3500" spans="1:6" x14ac:dyDescent="0.2">
      <c r="A3500" s="187" t="s">
        <v>14870</v>
      </c>
      <c r="B3500" s="187" t="s">
        <v>14872</v>
      </c>
      <c r="C3500" s="323" t="s">
        <v>14871</v>
      </c>
      <c r="D3500" s="324" t="s">
        <v>289</v>
      </c>
      <c r="E3500" s="344">
        <v>11</v>
      </c>
      <c r="F3500" s="324" t="s">
        <v>14872</v>
      </c>
    </row>
    <row r="3501" spans="1:6" x14ac:dyDescent="0.2">
      <c r="A3501" s="187" t="s">
        <v>12676</v>
      </c>
      <c r="B3501" s="187" t="s">
        <v>12678</v>
      </c>
      <c r="C3501" s="323" t="s">
        <v>12677</v>
      </c>
      <c r="D3501" s="324" t="s">
        <v>289</v>
      </c>
      <c r="E3501" s="344">
        <v>5.53</v>
      </c>
      <c r="F3501" s="324" t="s">
        <v>12678</v>
      </c>
    </row>
    <row r="3502" spans="1:6" ht="25.5" x14ac:dyDescent="0.2">
      <c r="A3502" s="187" t="s">
        <v>19880</v>
      </c>
      <c r="B3502" s="187" t="s">
        <v>19882</v>
      </c>
      <c r="C3502" s="323" t="s">
        <v>19881</v>
      </c>
      <c r="D3502" s="324" t="s">
        <v>277</v>
      </c>
      <c r="E3502" s="344">
        <v>130.93</v>
      </c>
      <c r="F3502" s="324" t="s">
        <v>19882</v>
      </c>
    </row>
    <row r="3503" spans="1:6" x14ac:dyDescent="0.2">
      <c r="A3503" s="187" t="s">
        <v>17013</v>
      </c>
      <c r="B3503" s="187" t="s">
        <v>17015</v>
      </c>
      <c r="C3503" s="323" t="s">
        <v>17014</v>
      </c>
      <c r="D3503" s="324" t="s">
        <v>623</v>
      </c>
      <c r="E3503" s="344">
        <v>231.82</v>
      </c>
      <c r="F3503" s="324" t="s">
        <v>17015</v>
      </c>
    </row>
    <row r="3504" spans="1:6" x14ac:dyDescent="0.2">
      <c r="A3504" s="187" t="s">
        <v>6386</v>
      </c>
      <c r="B3504" s="187" t="s">
        <v>6388</v>
      </c>
      <c r="C3504" s="323" t="s">
        <v>6387</v>
      </c>
      <c r="D3504" s="324" t="s">
        <v>623</v>
      </c>
      <c r="E3504" s="344">
        <v>231.82</v>
      </c>
      <c r="F3504" s="324" t="s">
        <v>6388</v>
      </c>
    </row>
    <row r="3505" spans="1:6" x14ac:dyDescent="0.2">
      <c r="A3505" s="187" t="s">
        <v>17207</v>
      </c>
      <c r="B3505" s="187" t="s">
        <v>17209</v>
      </c>
      <c r="C3505" s="323" t="s">
        <v>17208</v>
      </c>
      <c r="D3505" s="324" t="s">
        <v>623</v>
      </c>
      <c r="E3505" s="344">
        <v>312.83</v>
      </c>
      <c r="F3505" s="324" t="s">
        <v>17209</v>
      </c>
    </row>
    <row r="3506" spans="1:6" x14ac:dyDescent="0.2">
      <c r="A3506" s="187" t="s">
        <v>19321</v>
      </c>
      <c r="B3506" s="187" t="s">
        <v>19323</v>
      </c>
      <c r="C3506" s="323" t="s">
        <v>19322</v>
      </c>
      <c r="D3506" s="324" t="s">
        <v>623</v>
      </c>
      <c r="E3506" s="344">
        <v>329.16</v>
      </c>
      <c r="F3506" s="324" t="s">
        <v>19323</v>
      </c>
    </row>
    <row r="3507" spans="1:6" x14ac:dyDescent="0.2">
      <c r="A3507" s="187" t="s">
        <v>10112</v>
      </c>
      <c r="B3507" s="187" t="s">
        <v>10114</v>
      </c>
      <c r="C3507" s="323" t="s">
        <v>10113</v>
      </c>
      <c r="D3507" s="324" t="s">
        <v>623</v>
      </c>
      <c r="E3507" s="344">
        <v>936.01</v>
      </c>
      <c r="F3507" s="324" t="s">
        <v>10114</v>
      </c>
    </row>
    <row r="3508" spans="1:6" x14ac:dyDescent="0.2">
      <c r="A3508" s="187" t="s">
        <v>13336</v>
      </c>
      <c r="B3508" s="187" t="s">
        <v>13338</v>
      </c>
      <c r="C3508" s="323" t="s">
        <v>13337</v>
      </c>
      <c r="D3508" s="324" t="s">
        <v>623</v>
      </c>
      <c r="E3508" s="344">
        <v>330.39</v>
      </c>
      <c r="F3508" s="324" t="s">
        <v>13338</v>
      </c>
    </row>
    <row r="3509" spans="1:6" x14ac:dyDescent="0.2">
      <c r="A3509" s="187" t="s">
        <v>17421</v>
      </c>
      <c r="B3509" s="187" t="s">
        <v>17423</v>
      </c>
      <c r="C3509" s="323" t="s">
        <v>17422</v>
      </c>
      <c r="D3509" s="324" t="s">
        <v>623</v>
      </c>
      <c r="E3509" s="344">
        <v>215.99</v>
      </c>
      <c r="F3509" s="324" t="s">
        <v>17423</v>
      </c>
    </row>
    <row r="3510" spans="1:6" x14ac:dyDescent="0.2">
      <c r="A3510" s="187" t="s">
        <v>23152</v>
      </c>
      <c r="B3510" s="187" t="s">
        <v>23154</v>
      </c>
      <c r="C3510" s="323" t="s">
        <v>23153</v>
      </c>
      <c r="D3510" s="324" t="s">
        <v>623</v>
      </c>
      <c r="E3510" s="344">
        <v>310.04000000000002</v>
      </c>
      <c r="F3510" s="324" t="s">
        <v>23154</v>
      </c>
    </row>
    <row r="3511" spans="1:6" x14ac:dyDescent="0.2">
      <c r="A3511" s="187" t="s">
        <v>3024</v>
      </c>
      <c r="B3511" s="187" t="s">
        <v>3026</v>
      </c>
      <c r="C3511" s="323" t="s">
        <v>3025</v>
      </c>
      <c r="D3511" s="324" t="s">
        <v>623</v>
      </c>
      <c r="E3511" s="344">
        <v>256.45</v>
      </c>
      <c r="F3511" s="324" t="s">
        <v>3026</v>
      </c>
    </row>
    <row r="3512" spans="1:6" x14ac:dyDescent="0.2">
      <c r="A3512" s="187" t="s">
        <v>17019</v>
      </c>
      <c r="B3512" s="187" t="s">
        <v>17021</v>
      </c>
      <c r="C3512" s="323" t="s">
        <v>17020</v>
      </c>
      <c r="D3512" s="324" t="s">
        <v>623</v>
      </c>
      <c r="E3512" s="344">
        <v>985.31</v>
      </c>
      <c r="F3512" s="324" t="s">
        <v>17021</v>
      </c>
    </row>
    <row r="3513" spans="1:6" x14ac:dyDescent="0.2">
      <c r="A3513" s="187" t="s">
        <v>3027</v>
      </c>
      <c r="B3513" s="187" t="s">
        <v>3029</v>
      </c>
      <c r="C3513" s="323" t="s">
        <v>3028</v>
      </c>
      <c r="D3513" s="324" t="s">
        <v>623</v>
      </c>
      <c r="E3513" s="344">
        <v>407.05</v>
      </c>
      <c r="F3513" s="324" t="s">
        <v>3029</v>
      </c>
    </row>
    <row r="3514" spans="1:6" x14ac:dyDescent="0.2">
      <c r="A3514" s="187" t="s">
        <v>17201</v>
      </c>
      <c r="B3514" s="187" t="s">
        <v>17203</v>
      </c>
      <c r="C3514" s="323" t="s">
        <v>17202</v>
      </c>
      <c r="D3514" s="324" t="s">
        <v>623</v>
      </c>
      <c r="E3514" s="344">
        <v>297.89999999999998</v>
      </c>
      <c r="F3514" s="324" t="s">
        <v>17203</v>
      </c>
    </row>
    <row r="3515" spans="1:6" x14ac:dyDescent="0.2">
      <c r="A3515" s="187" t="s">
        <v>7881</v>
      </c>
      <c r="B3515" s="187" t="s">
        <v>7883</v>
      </c>
      <c r="C3515" s="323" t="s">
        <v>7882</v>
      </c>
      <c r="D3515" s="324" t="s">
        <v>623</v>
      </c>
      <c r="E3515" s="344">
        <v>476.84</v>
      </c>
      <c r="F3515" s="324" t="s">
        <v>7883</v>
      </c>
    </row>
    <row r="3516" spans="1:6" x14ac:dyDescent="0.2">
      <c r="A3516" s="187" t="s">
        <v>17204</v>
      </c>
      <c r="B3516" s="187" t="s">
        <v>17206</v>
      </c>
      <c r="C3516" s="323" t="s">
        <v>17205</v>
      </c>
      <c r="D3516" s="324" t="s">
        <v>623</v>
      </c>
      <c r="E3516" s="344">
        <v>223.49</v>
      </c>
      <c r="F3516" s="324" t="s">
        <v>17206</v>
      </c>
    </row>
    <row r="3517" spans="1:6" x14ac:dyDescent="0.2">
      <c r="A3517" s="187" t="s">
        <v>9146</v>
      </c>
      <c r="B3517" s="187" t="s">
        <v>9148</v>
      </c>
      <c r="C3517" s="323" t="s">
        <v>9147</v>
      </c>
      <c r="D3517" s="324" t="s">
        <v>623</v>
      </c>
      <c r="E3517" s="344">
        <v>308.92</v>
      </c>
      <c r="F3517" s="324" t="s">
        <v>9148</v>
      </c>
    </row>
    <row r="3518" spans="1:6" x14ac:dyDescent="0.2">
      <c r="A3518" s="187" t="s">
        <v>3030</v>
      </c>
      <c r="B3518" s="187" t="s">
        <v>3032</v>
      </c>
      <c r="C3518" s="323" t="s">
        <v>3031</v>
      </c>
      <c r="D3518" s="324" t="s">
        <v>623</v>
      </c>
      <c r="E3518" s="344">
        <v>304.7</v>
      </c>
      <c r="F3518" s="324" t="s">
        <v>3032</v>
      </c>
    </row>
    <row r="3519" spans="1:6" x14ac:dyDescent="0.2">
      <c r="A3519" s="187" t="s">
        <v>15460</v>
      </c>
      <c r="B3519" s="187" t="s">
        <v>15462</v>
      </c>
      <c r="C3519" s="323" t="s">
        <v>15461</v>
      </c>
      <c r="D3519" s="324" t="s">
        <v>623</v>
      </c>
      <c r="E3519" s="344">
        <v>268.12</v>
      </c>
      <c r="F3519" s="324" t="s">
        <v>15462</v>
      </c>
    </row>
    <row r="3520" spans="1:6" x14ac:dyDescent="0.2">
      <c r="A3520" s="187" t="s">
        <v>17016</v>
      </c>
      <c r="B3520" s="187" t="s">
        <v>17018</v>
      </c>
      <c r="C3520" s="323" t="s">
        <v>17017</v>
      </c>
      <c r="D3520" s="324" t="s">
        <v>623</v>
      </c>
      <c r="E3520" s="344">
        <v>213.14</v>
      </c>
      <c r="F3520" s="324" t="s">
        <v>17018</v>
      </c>
    </row>
    <row r="3521" spans="1:6" ht="25.5" x14ac:dyDescent="0.2">
      <c r="A3521" s="187" t="s">
        <v>12943</v>
      </c>
      <c r="B3521" s="187" t="s">
        <v>12945</v>
      </c>
      <c r="C3521" s="323" t="s">
        <v>12944</v>
      </c>
      <c r="D3521" s="324" t="s">
        <v>289</v>
      </c>
      <c r="E3521" s="344">
        <v>4627.6499999999996</v>
      </c>
      <c r="F3521" s="324" t="s">
        <v>12945</v>
      </c>
    </row>
    <row r="3522" spans="1:6" x14ac:dyDescent="0.2">
      <c r="A3522" s="187" t="s">
        <v>12928</v>
      </c>
      <c r="B3522" s="187" t="s">
        <v>12930</v>
      </c>
      <c r="C3522" s="323" t="s">
        <v>12929</v>
      </c>
      <c r="D3522" s="324" t="s">
        <v>289</v>
      </c>
      <c r="E3522" s="344">
        <v>434.65</v>
      </c>
      <c r="F3522" s="324" t="s">
        <v>12930</v>
      </c>
    </row>
    <row r="3523" spans="1:6" ht="25.5" x14ac:dyDescent="0.2">
      <c r="A3523" s="187" t="s">
        <v>12940</v>
      </c>
      <c r="B3523" s="187" t="s">
        <v>12942</v>
      </c>
      <c r="C3523" s="323" t="s">
        <v>12941</v>
      </c>
      <c r="D3523" s="324" t="s">
        <v>289</v>
      </c>
      <c r="E3523" s="344">
        <v>4881.24</v>
      </c>
      <c r="F3523" s="324" t="s">
        <v>12942</v>
      </c>
    </row>
    <row r="3524" spans="1:6" x14ac:dyDescent="0.2">
      <c r="A3524" s="187" t="s">
        <v>12937</v>
      </c>
      <c r="B3524" s="187" t="s">
        <v>12939</v>
      </c>
      <c r="C3524" s="323" t="s">
        <v>12938</v>
      </c>
      <c r="D3524" s="324" t="s">
        <v>289</v>
      </c>
      <c r="E3524" s="344">
        <v>1304.04</v>
      </c>
      <c r="F3524" s="324" t="s">
        <v>12939</v>
      </c>
    </row>
    <row r="3525" spans="1:6" x14ac:dyDescent="0.2">
      <c r="A3525" s="187" t="s">
        <v>19258</v>
      </c>
      <c r="B3525" s="187" t="s">
        <v>19260</v>
      </c>
      <c r="C3525" s="323" t="s">
        <v>19259</v>
      </c>
      <c r="D3525" s="324" t="s">
        <v>289</v>
      </c>
      <c r="E3525" s="344">
        <v>98.75</v>
      </c>
      <c r="F3525" s="324" t="s">
        <v>19260</v>
      </c>
    </row>
    <row r="3526" spans="1:6" x14ac:dyDescent="0.2">
      <c r="A3526" s="187" t="s">
        <v>22135</v>
      </c>
      <c r="B3526" s="187" t="s">
        <v>22137</v>
      </c>
      <c r="C3526" s="323" t="s">
        <v>22136</v>
      </c>
      <c r="D3526" s="324" t="s">
        <v>289</v>
      </c>
      <c r="E3526" s="344">
        <v>160</v>
      </c>
      <c r="F3526" s="324" t="s">
        <v>22137</v>
      </c>
    </row>
    <row r="3527" spans="1:6" x14ac:dyDescent="0.2">
      <c r="A3527" s="187" t="s">
        <v>20351</v>
      </c>
      <c r="B3527" s="187" t="s">
        <v>20353</v>
      </c>
      <c r="C3527" s="323" t="s">
        <v>20352</v>
      </c>
      <c r="D3527" s="324" t="s">
        <v>289</v>
      </c>
      <c r="E3527" s="344">
        <v>59.22</v>
      </c>
      <c r="F3527" s="324" t="s">
        <v>20353</v>
      </c>
    </row>
    <row r="3528" spans="1:6" x14ac:dyDescent="0.2">
      <c r="A3528" s="187" t="s">
        <v>17894</v>
      </c>
      <c r="B3528" s="187" t="s">
        <v>17896</v>
      </c>
      <c r="C3528" s="323" t="s">
        <v>17895</v>
      </c>
      <c r="D3528" s="324" t="s">
        <v>289</v>
      </c>
      <c r="E3528" s="344">
        <v>718.56</v>
      </c>
      <c r="F3528" s="324" t="s">
        <v>17896</v>
      </c>
    </row>
    <row r="3529" spans="1:6" x14ac:dyDescent="0.2">
      <c r="A3529" s="187" t="s">
        <v>20581</v>
      </c>
      <c r="B3529" s="187" t="s">
        <v>20583</v>
      </c>
      <c r="C3529" s="323" t="s">
        <v>20582</v>
      </c>
      <c r="D3529" s="324" t="s">
        <v>289</v>
      </c>
      <c r="E3529" s="344">
        <v>856.38</v>
      </c>
      <c r="F3529" s="324" t="s">
        <v>20583</v>
      </c>
    </row>
    <row r="3530" spans="1:6" x14ac:dyDescent="0.2">
      <c r="A3530" s="187" t="s">
        <v>20584</v>
      </c>
      <c r="B3530" s="187" t="s">
        <v>20586</v>
      </c>
      <c r="C3530" s="323" t="s">
        <v>20585</v>
      </c>
      <c r="D3530" s="324" t="s">
        <v>289</v>
      </c>
      <c r="E3530" s="344">
        <v>879.02</v>
      </c>
      <c r="F3530" s="324" t="s">
        <v>20586</v>
      </c>
    </row>
    <row r="3531" spans="1:6" x14ac:dyDescent="0.2">
      <c r="A3531" s="187" t="s">
        <v>20590</v>
      </c>
      <c r="B3531" s="187" t="s">
        <v>20592</v>
      </c>
      <c r="C3531" s="323" t="s">
        <v>20591</v>
      </c>
      <c r="D3531" s="324" t="s">
        <v>289</v>
      </c>
      <c r="E3531" s="344">
        <v>914.21</v>
      </c>
      <c r="F3531" s="324" t="s">
        <v>20592</v>
      </c>
    </row>
    <row r="3532" spans="1:6" x14ac:dyDescent="0.2">
      <c r="A3532" s="187" t="s">
        <v>20587</v>
      </c>
      <c r="B3532" s="187" t="s">
        <v>20589</v>
      </c>
      <c r="C3532" s="323" t="s">
        <v>20588</v>
      </c>
      <c r="D3532" s="324" t="s">
        <v>289</v>
      </c>
      <c r="E3532" s="344">
        <v>667.7</v>
      </c>
      <c r="F3532" s="324" t="s">
        <v>20589</v>
      </c>
    </row>
    <row r="3533" spans="1:6" x14ac:dyDescent="0.2">
      <c r="A3533" s="187" t="s">
        <v>20714</v>
      </c>
      <c r="B3533" s="187" t="s">
        <v>20716</v>
      </c>
      <c r="C3533" s="323" t="s">
        <v>20715</v>
      </c>
      <c r="D3533" s="324" t="s">
        <v>277</v>
      </c>
      <c r="E3533" s="344">
        <v>731.32</v>
      </c>
      <c r="F3533" s="324" t="s">
        <v>20716</v>
      </c>
    </row>
    <row r="3534" spans="1:6" x14ac:dyDescent="0.2">
      <c r="A3534" s="187" t="s">
        <v>3036</v>
      </c>
      <c r="B3534" s="187" t="s">
        <v>3038</v>
      </c>
      <c r="C3534" s="323" t="s">
        <v>3037</v>
      </c>
      <c r="D3534" s="324" t="s">
        <v>623</v>
      </c>
      <c r="E3534" s="344">
        <v>252.69</v>
      </c>
      <c r="F3534" s="324" t="s">
        <v>3038</v>
      </c>
    </row>
    <row r="3535" spans="1:6" x14ac:dyDescent="0.2">
      <c r="A3535" s="187" t="s">
        <v>19495</v>
      </c>
      <c r="B3535" s="187" t="s">
        <v>19497</v>
      </c>
      <c r="C3535" s="323" t="s">
        <v>19496</v>
      </c>
      <c r="D3535" s="324" t="s">
        <v>289</v>
      </c>
      <c r="E3535" s="344">
        <v>1518.26</v>
      </c>
      <c r="F3535" s="324" t="s">
        <v>19497</v>
      </c>
    </row>
    <row r="3536" spans="1:6" x14ac:dyDescent="0.2">
      <c r="A3536" s="187" t="s">
        <v>3033</v>
      </c>
      <c r="B3536" s="187" t="s">
        <v>3035</v>
      </c>
      <c r="C3536" s="323" t="s">
        <v>3034</v>
      </c>
      <c r="D3536" s="324" t="s">
        <v>289</v>
      </c>
      <c r="E3536" s="344">
        <v>91.53</v>
      </c>
      <c r="F3536" s="324" t="s">
        <v>3035</v>
      </c>
    </row>
    <row r="3537" spans="1:6" x14ac:dyDescent="0.2">
      <c r="A3537" s="187" t="s">
        <v>6499</v>
      </c>
      <c r="B3537" s="187" t="s">
        <v>6501</v>
      </c>
      <c r="C3537" s="323" t="s">
        <v>6500</v>
      </c>
      <c r="D3537" s="324" t="s">
        <v>289</v>
      </c>
      <c r="E3537" s="344">
        <v>63.9</v>
      </c>
      <c r="F3537" s="324" t="s">
        <v>6501</v>
      </c>
    </row>
    <row r="3538" spans="1:6" x14ac:dyDescent="0.2">
      <c r="A3538" s="187" t="s">
        <v>6502</v>
      </c>
      <c r="B3538" s="187" t="s">
        <v>6504</v>
      </c>
      <c r="C3538" s="323" t="s">
        <v>6503</v>
      </c>
      <c r="D3538" s="324" t="s">
        <v>289</v>
      </c>
      <c r="E3538" s="344">
        <v>87.57</v>
      </c>
      <c r="F3538" s="324" t="s">
        <v>6504</v>
      </c>
    </row>
    <row r="3539" spans="1:6" x14ac:dyDescent="0.2">
      <c r="A3539" s="187" t="s">
        <v>13518</v>
      </c>
      <c r="B3539" s="187" t="s">
        <v>13520</v>
      </c>
      <c r="C3539" s="323" t="s">
        <v>13519</v>
      </c>
      <c r="D3539" s="324" t="s">
        <v>289</v>
      </c>
      <c r="E3539" s="344">
        <v>16.829999999999998</v>
      </c>
      <c r="F3539" s="324" t="s">
        <v>13520</v>
      </c>
    </row>
    <row r="3540" spans="1:6" x14ac:dyDescent="0.2">
      <c r="A3540" s="187" t="s">
        <v>13521</v>
      </c>
      <c r="B3540" s="187" t="s">
        <v>13523</v>
      </c>
      <c r="C3540" s="323" t="s">
        <v>13522</v>
      </c>
      <c r="D3540" s="324" t="s">
        <v>289</v>
      </c>
      <c r="E3540" s="344">
        <v>12.09</v>
      </c>
      <c r="F3540" s="324" t="s">
        <v>13523</v>
      </c>
    </row>
    <row r="3541" spans="1:6" x14ac:dyDescent="0.2">
      <c r="A3541" s="187" t="s">
        <v>17234</v>
      </c>
      <c r="B3541" s="187" t="s">
        <v>17236</v>
      </c>
      <c r="C3541" s="323" t="s">
        <v>17235</v>
      </c>
      <c r="D3541" s="324" t="s">
        <v>289</v>
      </c>
      <c r="E3541" s="344">
        <v>3.94</v>
      </c>
      <c r="F3541" s="324" t="s">
        <v>17236</v>
      </c>
    </row>
    <row r="3542" spans="1:6" x14ac:dyDescent="0.2">
      <c r="A3542" s="187" t="s">
        <v>19453</v>
      </c>
      <c r="B3542" s="187" t="s">
        <v>19455</v>
      </c>
      <c r="C3542" s="323" t="s">
        <v>19454</v>
      </c>
      <c r="D3542" s="324" t="s">
        <v>289</v>
      </c>
      <c r="E3542" s="344">
        <v>3.4</v>
      </c>
      <c r="F3542" s="324" t="s">
        <v>19455</v>
      </c>
    </row>
    <row r="3543" spans="1:6" x14ac:dyDescent="0.2">
      <c r="A3543" s="187" t="s">
        <v>13524</v>
      </c>
      <c r="B3543" s="187" t="s">
        <v>13526</v>
      </c>
      <c r="C3543" s="323" t="s">
        <v>13525</v>
      </c>
      <c r="D3543" s="324" t="s">
        <v>289</v>
      </c>
      <c r="E3543" s="344">
        <v>59.49</v>
      </c>
      <c r="F3543" s="324" t="s">
        <v>13526</v>
      </c>
    </row>
    <row r="3544" spans="1:6" x14ac:dyDescent="0.2">
      <c r="A3544" s="187" t="s">
        <v>15605</v>
      </c>
      <c r="B3544" s="187" t="s">
        <v>15607</v>
      </c>
      <c r="C3544" s="323" t="s">
        <v>15606</v>
      </c>
      <c r="D3544" s="324" t="s">
        <v>289</v>
      </c>
      <c r="E3544" s="344">
        <v>73.22</v>
      </c>
      <c r="F3544" s="324" t="s">
        <v>15607</v>
      </c>
    </row>
    <row r="3545" spans="1:6" x14ac:dyDescent="0.2">
      <c r="A3545" s="187" t="s">
        <v>13527</v>
      </c>
      <c r="B3545" s="187" t="s">
        <v>13529</v>
      </c>
      <c r="C3545" s="323" t="s">
        <v>13528</v>
      </c>
      <c r="D3545" s="324" t="s">
        <v>289</v>
      </c>
      <c r="E3545" s="344">
        <v>91.53</v>
      </c>
      <c r="F3545" s="324" t="s">
        <v>13529</v>
      </c>
    </row>
    <row r="3546" spans="1:6" x14ac:dyDescent="0.2">
      <c r="A3546" s="187" t="s">
        <v>15608</v>
      </c>
      <c r="B3546" s="187" t="s">
        <v>15610</v>
      </c>
      <c r="C3546" s="323" t="s">
        <v>15609</v>
      </c>
      <c r="D3546" s="324" t="s">
        <v>289</v>
      </c>
      <c r="E3546" s="344">
        <v>49.9</v>
      </c>
      <c r="F3546" s="324" t="s">
        <v>15610</v>
      </c>
    </row>
    <row r="3547" spans="1:6" x14ac:dyDescent="0.2">
      <c r="A3547" s="187" t="s">
        <v>10582</v>
      </c>
      <c r="B3547" s="187" t="s">
        <v>10584</v>
      </c>
      <c r="C3547" s="323" t="s">
        <v>10583</v>
      </c>
      <c r="D3547" s="324" t="s">
        <v>289</v>
      </c>
      <c r="E3547" s="344">
        <v>89.16</v>
      </c>
      <c r="F3547" s="324" t="s">
        <v>10584</v>
      </c>
    </row>
    <row r="3548" spans="1:6" x14ac:dyDescent="0.2">
      <c r="A3548" s="187" t="s">
        <v>10630</v>
      </c>
      <c r="B3548" s="187" t="s">
        <v>10632</v>
      </c>
      <c r="C3548" s="323" t="s">
        <v>10631</v>
      </c>
      <c r="D3548" s="324" t="s">
        <v>289</v>
      </c>
      <c r="E3548" s="344">
        <v>56.58</v>
      </c>
      <c r="F3548" s="324" t="s">
        <v>10632</v>
      </c>
    </row>
    <row r="3549" spans="1:6" x14ac:dyDescent="0.2">
      <c r="A3549" s="187" t="s">
        <v>18213</v>
      </c>
      <c r="B3549" s="187" t="s">
        <v>18215</v>
      </c>
      <c r="C3549" s="323" t="s">
        <v>18214</v>
      </c>
      <c r="D3549" s="324" t="s">
        <v>289</v>
      </c>
      <c r="E3549" s="344">
        <v>28.29</v>
      </c>
      <c r="F3549" s="324" t="s">
        <v>18215</v>
      </c>
    </row>
    <row r="3550" spans="1:6" x14ac:dyDescent="0.2">
      <c r="A3550" s="187" t="s">
        <v>3039</v>
      </c>
      <c r="B3550" s="187" t="s">
        <v>3041</v>
      </c>
      <c r="C3550" s="323" t="s">
        <v>3040</v>
      </c>
      <c r="D3550" s="324" t="s">
        <v>289</v>
      </c>
      <c r="E3550" s="344">
        <v>70.760000000000005</v>
      </c>
      <c r="F3550" s="324" t="s">
        <v>3041</v>
      </c>
    </row>
    <row r="3551" spans="1:6" x14ac:dyDescent="0.2">
      <c r="A3551" s="187" t="s">
        <v>9772</v>
      </c>
      <c r="B3551" s="187" t="s">
        <v>9774</v>
      </c>
      <c r="C3551" s="323" t="s">
        <v>9773</v>
      </c>
      <c r="D3551" s="324" t="s">
        <v>289</v>
      </c>
      <c r="E3551" s="344">
        <v>42.44</v>
      </c>
      <c r="F3551" s="324" t="s">
        <v>9774</v>
      </c>
    </row>
    <row r="3552" spans="1:6" x14ac:dyDescent="0.2">
      <c r="A3552" s="187" t="s">
        <v>3042</v>
      </c>
      <c r="B3552" s="187" t="s">
        <v>3044</v>
      </c>
      <c r="C3552" s="323" t="s">
        <v>3043</v>
      </c>
      <c r="D3552" s="324" t="s">
        <v>289</v>
      </c>
      <c r="E3552" s="344">
        <v>1.85</v>
      </c>
      <c r="F3552" s="324" t="s">
        <v>3044</v>
      </c>
    </row>
    <row r="3553" spans="1:6" x14ac:dyDescent="0.2">
      <c r="A3553" s="187" t="s">
        <v>13011</v>
      </c>
      <c r="B3553" s="187" t="s">
        <v>13013</v>
      </c>
      <c r="C3553" s="323" t="s">
        <v>13012</v>
      </c>
      <c r="D3553" s="324" t="s">
        <v>290</v>
      </c>
      <c r="E3553" s="344">
        <v>1.27</v>
      </c>
      <c r="F3553" s="324" t="s">
        <v>13013</v>
      </c>
    </row>
    <row r="3554" spans="1:6" ht="38.25" x14ac:dyDescent="0.2">
      <c r="A3554" s="187" t="s">
        <v>8264</v>
      </c>
      <c r="B3554" s="187" t="s">
        <v>8266</v>
      </c>
      <c r="C3554" s="323" t="s">
        <v>8265</v>
      </c>
      <c r="D3554" s="324" t="s">
        <v>289</v>
      </c>
      <c r="E3554" s="344">
        <v>29800</v>
      </c>
      <c r="F3554" s="324" t="s">
        <v>8266</v>
      </c>
    </row>
    <row r="3555" spans="1:6" ht="25.5" x14ac:dyDescent="0.2">
      <c r="A3555" s="187" t="s">
        <v>22469</v>
      </c>
      <c r="B3555" s="187" t="s">
        <v>22471</v>
      </c>
      <c r="C3555" s="323" t="s">
        <v>22470</v>
      </c>
      <c r="D3555" s="324" t="s">
        <v>289</v>
      </c>
      <c r="E3555" s="344">
        <v>1055.24</v>
      </c>
      <c r="F3555" s="324" t="s">
        <v>22471</v>
      </c>
    </row>
    <row r="3556" spans="1:6" ht="25.5" x14ac:dyDescent="0.2">
      <c r="A3556" s="187" t="s">
        <v>22463</v>
      </c>
      <c r="B3556" s="187" t="s">
        <v>22465</v>
      </c>
      <c r="C3556" s="323" t="s">
        <v>22464</v>
      </c>
      <c r="D3556" s="324" t="s">
        <v>289</v>
      </c>
      <c r="E3556" s="344">
        <v>2022.04</v>
      </c>
      <c r="F3556" s="324" t="s">
        <v>22465</v>
      </c>
    </row>
    <row r="3557" spans="1:6" ht="25.5" x14ac:dyDescent="0.2">
      <c r="A3557" s="187" t="s">
        <v>22466</v>
      </c>
      <c r="B3557" s="187" t="s">
        <v>22468</v>
      </c>
      <c r="C3557" s="323" t="s">
        <v>22467</v>
      </c>
      <c r="D3557" s="324" t="s">
        <v>289</v>
      </c>
      <c r="E3557" s="344">
        <v>1900.5</v>
      </c>
      <c r="F3557" s="324" t="s">
        <v>22468</v>
      </c>
    </row>
    <row r="3558" spans="1:6" x14ac:dyDescent="0.2">
      <c r="A3558" s="187" t="s">
        <v>3045</v>
      </c>
      <c r="B3558" s="187" t="s">
        <v>3047</v>
      </c>
      <c r="C3558" s="323" t="s">
        <v>3046</v>
      </c>
      <c r="D3558" s="324" t="s">
        <v>289</v>
      </c>
      <c r="E3558" s="344">
        <v>14500</v>
      </c>
      <c r="F3558" s="324" t="s">
        <v>3047</v>
      </c>
    </row>
    <row r="3559" spans="1:6" x14ac:dyDescent="0.2">
      <c r="A3559" s="187" t="s">
        <v>3048</v>
      </c>
      <c r="B3559" s="187" t="s">
        <v>3050</v>
      </c>
      <c r="C3559" s="323" t="s">
        <v>3049</v>
      </c>
      <c r="D3559" s="324" t="s">
        <v>289</v>
      </c>
      <c r="E3559" s="344">
        <v>14500</v>
      </c>
      <c r="F3559" s="324" t="s">
        <v>3050</v>
      </c>
    </row>
    <row r="3560" spans="1:6" x14ac:dyDescent="0.2">
      <c r="A3560" s="187" t="s">
        <v>3051</v>
      </c>
      <c r="B3560" s="187" t="s">
        <v>3053</v>
      </c>
      <c r="C3560" s="323" t="s">
        <v>3052</v>
      </c>
      <c r="D3560" s="324" t="s">
        <v>289</v>
      </c>
      <c r="E3560" s="344">
        <v>14500</v>
      </c>
      <c r="F3560" s="324" t="s">
        <v>3053</v>
      </c>
    </row>
    <row r="3561" spans="1:6" x14ac:dyDescent="0.2">
      <c r="A3561" s="187" t="s">
        <v>3054</v>
      </c>
      <c r="B3561" s="187" t="s">
        <v>3056</v>
      </c>
      <c r="C3561" s="323" t="s">
        <v>3055</v>
      </c>
      <c r="D3561" s="324" t="s">
        <v>289</v>
      </c>
      <c r="E3561" s="344">
        <v>14500</v>
      </c>
      <c r="F3561" s="324" t="s">
        <v>3056</v>
      </c>
    </row>
    <row r="3562" spans="1:6" x14ac:dyDescent="0.2">
      <c r="A3562" s="187" t="s">
        <v>3057</v>
      </c>
      <c r="B3562" s="187" t="s">
        <v>3059</v>
      </c>
      <c r="C3562" s="323" t="s">
        <v>3058</v>
      </c>
      <c r="D3562" s="324" t="s">
        <v>289</v>
      </c>
      <c r="E3562" s="344">
        <v>16000</v>
      </c>
      <c r="F3562" s="324" t="s">
        <v>3059</v>
      </c>
    </row>
    <row r="3563" spans="1:6" x14ac:dyDescent="0.2">
      <c r="A3563" s="187" t="s">
        <v>3060</v>
      </c>
      <c r="B3563" s="187" t="s">
        <v>3062</v>
      </c>
      <c r="C3563" s="323" t="s">
        <v>3061</v>
      </c>
      <c r="D3563" s="324" t="s">
        <v>289</v>
      </c>
      <c r="E3563" s="344">
        <v>16000</v>
      </c>
      <c r="F3563" s="324" t="s">
        <v>3062</v>
      </c>
    </row>
    <row r="3564" spans="1:6" x14ac:dyDescent="0.2">
      <c r="A3564" s="187" t="s">
        <v>3063</v>
      </c>
      <c r="B3564" s="187" t="s">
        <v>3065</v>
      </c>
      <c r="C3564" s="323" t="s">
        <v>3064</v>
      </c>
      <c r="D3564" s="324" t="s">
        <v>289</v>
      </c>
      <c r="E3564" s="344">
        <v>17000</v>
      </c>
      <c r="F3564" s="324" t="s">
        <v>3065</v>
      </c>
    </row>
    <row r="3565" spans="1:6" x14ac:dyDescent="0.2">
      <c r="A3565" s="187" t="s">
        <v>3066</v>
      </c>
      <c r="B3565" s="187" t="s">
        <v>3068</v>
      </c>
      <c r="C3565" s="323" t="s">
        <v>3067</v>
      </c>
      <c r="D3565" s="324" t="s">
        <v>289</v>
      </c>
      <c r="E3565" s="344">
        <v>17000</v>
      </c>
      <c r="F3565" s="324" t="s">
        <v>3068</v>
      </c>
    </row>
    <row r="3566" spans="1:6" ht="25.5" x14ac:dyDescent="0.2">
      <c r="A3566" s="187" t="s">
        <v>24162</v>
      </c>
      <c r="B3566" s="187" t="s">
        <v>24164</v>
      </c>
      <c r="C3566" s="323" t="s">
        <v>24163</v>
      </c>
      <c r="D3566" s="324" t="s">
        <v>277</v>
      </c>
      <c r="E3566" s="344">
        <v>177.5</v>
      </c>
      <c r="F3566" s="324" t="s">
        <v>24164</v>
      </c>
    </row>
    <row r="3567" spans="1:6" ht="25.5" x14ac:dyDescent="0.2">
      <c r="A3567" s="187" t="s">
        <v>22625</v>
      </c>
      <c r="B3567" s="187" t="s">
        <v>22627</v>
      </c>
      <c r="C3567" s="323" t="s">
        <v>22626</v>
      </c>
      <c r="D3567" s="324" t="s">
        <v>277</v>
      </c>
      <c r="E3567" s="344">
        <v>240.36</v>
      </c>
      <c r="F3567" s="324" t="s">
        <v>22627</v>
      </c>
    </row>
    <row r="3568" spans="1:6" ht="38.25" x14ac:dyDescent="0.2">
      <c r="A3568" s="187" t="s">
        <v>7099</v>
      </c>
      <c r="B3568" s="187" t="s">
        <v>7101</v>
      </c>
      <c r="C3568" s="323" t="s">
        <v>7100</v>
      </c>
      <c r="D3568" s="324" t="s">
        <v>277</v>
      </c>
      <c r="E3568" s="344">
        <v>871.82</v>
      </c>
      <c r="F3568" s="324" t="s">
        <v>7101</v>
      </c>
    </row>
    <row r="3569" spans="1:6" ht="25.5" x14ac:dyDescent="0.2">
      <c r="A3569" s="187" t="s">
        <v>14098</v>
      </c>
      <c r="B3569" s="187" t="s">
        <v>14100</v>
      </c>
      <c r="C3569" s="323" t="s">
        <v>14099</v>
      </c>
      <c r="D3569" s="324" t="s">
        <v>277</v>
      </c>
      <c r="E3569" s="344">
        <v>600.59</v>
      </c>
      <c r="F3569" s="324" t="s">
        <v>14100</v>
      </c>
    </row>
    <row r="3570" spans="1:6" x14ac:dyDescent="0.2">
      <c r="A3570" s="187" t="s">
        <v>14101</v>
      </c>
      <c r="B3570" s="187" t="s">
        <v>14103</v>
      </c>
      <c r="C3570" s="323" t="s">
        <v>14102</v>
      </c>
      <c r="D3570" s="324" t="s">
        <v>277</v>
      </c>
      <c r="E3570" s="344">
        <v>636.76</v>
      </c>
      <c r="F3570" s="324" t="s">
        <v>14103</v>
      </c>
    </row>
    <row r="3571" spans="1:6" ht="25.5" x14ac:dyDescent="0.2">
      <c r="A3571" s="187" t="s">
        <v>19883</v>
      </c>
      <c r="B3571" s="187" t="s">
        <v>19885</v>
      </c>
      <c r="C3571" s="323" t="s">
        <v>19884</v>
      </c>
      <c r="D3571" s="324" t="s">
        <v>277</v>
      </c>
      <c r="E3571" s="344">
        <v>605.22</v>
      </c>
      <c r="F3571" s="324" t="s">
        <v>19885</v>
      </c>
    </row>
    <row r="3572" spans="1:6" ht="25.5" x14ac:dyDescent="0.2">
      <c r="A3572" s="187" t="s">
        <v>13602</v>
      </c>
      <c r="B3572" s="187" t="s">
        <v>13604</v>
      </c>
      <c r="C3572" s="323" t="s">
        <v>13603</v>
      </c>
      <c r="D3572" s="324" t="s">
        <v>277</v>
      </c>
      <c r="E3572" s="344">
        <v>652.4</v>
      </c>
      <c r="F3572" s="324" t="s">
        <v>13604</v>
      </c>
    </row>
    <row r="3573" spans="1:6" ht="25.5" x14ac:dyDescent="0.2">
      <c r="A3573" s="187" t="s">
        <v>13506</v>
      </c>
      <c r="B3573" s="187" t="s">
        <v>13508</v>
      </c>
      <c r="C3573" s="323" t="s">
        <v>13507</v>
      </c>
      <c r="D3573" s="324" t="s">
        <v>277</v>
      </c>
      <c r="E3573" s="344">
        <v>850.43</v>
      </c>
      <c r="F3573" s="324" t="s">
        <v>13508</v>
      </c>
    </row>
    <row r="3574" spans="1:6" ht="25.5" x14ac:dyDescent="0.2">
      <c r="A3574" s="187" t="s">
        <v>23724</v>
      </c>
      <c r="B3574" s="187" t="s">
        <v>23726</v>
      </c>
      <c r="C3574" s="323" t="s">
        <v>23725</v>
      </c>
      <c r="D3574" s="324" t="s">
        <v>277</v>
      </c>
      <c r="E3574" s="344">
        <v>1087.19</v>
      </c>
      <c r="F3574" s="324" t="s">
        <v>23726</v>
      </c>
    </row>
    <row r="3575" spans="1:6" ht="25.5" x14ac:dyDescent="0.2">
      <c r="A3575" s="187" t="s">
        <v>22901</v>
      </c>
      <c r="B3575" s="187" t="s">
        <v>22903</v>
      </c>
      <c r="C3575" s="323" t="s">
        <v>22902</v>
      </c>
      <c r="D3575" s="324" t="s">
        <v>277</v>
      </c>
      <c r="E3575" s="344">
        <v>121.48</v>
      </c>
      <c r="F3575" s="324" t="s">
        <v>22903</v>
      </c>
    </row>
    <row r="3576" spans="1:6" x14ac:dyDescent="0.2">
      <c r="A3576" s="187" t="s">
        <v>20276</v>
      </c>
      <c r="B3576" s="187" t="s">
        <v>20278</v>
      </c>
      <c r="C3576" s="323" t="s">
        <v>20277</v>
      </c>
      <c r="D3576" s="324" t="s">
        <v>623</v>
      </c>
      <c r="E3576" s="344">
        <v>422.53</v>
      </c>
      <c r="F3576" s="324" t="s">
        <v>20278</v>
      </c>
    </row>
    <row r="3577" spans="1:6" ht="25.5" x14ac:dyDescent="0.2">
      <c r="A3577" s="187" t="s">
        <v>22111</v>
      </c>
      <c r="B3577" s="187" t="s">
        <v>22113</v>
      </c>
      <c r="C3577" s="323" t="s">
        <v>22112</v>
      </c>
      <c r="D3577" s="324" t="s">
        <v>277</v>
      </c>
      <c r="E3577" s="344">
        <v>97.78</v>
      </c>
      <c r="F3577" s="324" t="s">
        <v>22113</v>
      </c>
    </row>
    <row r="3578" spans="1:6" ht="25.5" x14ac:dyDescent="0.2">
      <c r="A3578" s="187" t="s">
        <v>22631</v>
      </c>
      <c r="B3578" s="187" t="s">
        <v>22633</v>
      </c>
      <c r="C3578" s="323" t="s">
        <v>22632</v>
      </c>
      <c r="D3578" s="324" t="s">
        <v>277</v>
      </c>
      <c r="E3578" s="344">
        <v>185.73</v>
      </c>
      <c r="F3578" s="324" t="s">
        <v>22633</v>
      </c>
    </row>
    <row r="3579" spans="1:6" x14ac:dyDescent="0.2">
      <c r="A3579" s="187" t="s">
        <v>14095</v>
      </c>
      <c r="B3579" s="187" t="s">
        <v>14097</v>
      </c>
      <c r="C3579" s="323" t="s">
        <v>14096</v>
      </c>
      <c r="D3579" s="324" t="s">
        <v>277</v>
      </c>
      <c r="E3579" s="344">
        <v>169.25</v>
      </c>
      <c r="F3579" s="324" t="s">
        <v>14097</v>
      </c>
    </row>
    <row r="3580" spans="1:6" ht="25.5" x14ac:dyDescent="0.2">
      <c r="A3580" s="187" t="s">
        <v>23224</v>
      </c>
      <c r="B3580" s="187" t="s">
        <v>23226</v>
      </c>
      <c r="C3580" s="323" t="s">
        <v>23225</v>
      </c>
      <c r="D3580" s="324" t="s">
        <v>277</v>
      </c>
      <c r="E3580" s="344">
        <v>151.49</v>
      </c>
      <c r="F3580" s="324" t="s">
        <v>23226</v>
      </c>
    </row>
    <row r="3581" spans="1:6" ht="25.5" x14ac:dyDescent="0.2">
      <c r="A3581" s="187" t="s">
        <v>22105</v>
      </c>
      <c r="B3581" s="187" t="s">
        <v>22107</v>
      </c>
      <c r="C3581" s="323" t="s">
        <v>22106</v>
      </c>
      <c r="D3581" s="324" t="s">
        <v>623</v>
      </c>
      <c r="E3581" s="344">
        <v>162.96</v>
      </c>
      <c r="F3581" s="324" t="s">
        <v>22107</v>
      </c>
    </row>
    <row r="3582" spans="1:6" ht="25.5" x14ac:dyDescent="0.2">
      <c r="A3582" s="187" t="s">
        <v>22108</v>
      </c>
      <c r="B3582" s="187" t="s">
        <v>22110</v>
      </c>
      <c r="C3582" s="323" t="s">
        <v>22109</v>
      </c>
      <c r="D3582" s="324" t="s">
        <v>623</v>
      </c>
      <c r="E3582" s="344">
        <v>195.54</v>
      </c>
      <c r="F3582" s="324" t="s">
        <v>22110</v>
      </c>
    </row>
    <row r="3583" spans="1:6" ht="25.5" x14ac:dyDescent="0.2">
      <c r="A3583" s="187" t="s">
        <v>20720</v>
      </c>
      <c r="B3583" s="187" t="s">
        <v>20722</v>
      </c>
      <c r="C3583" s="323" t="s">
        <v>20721</v>
      </c>
      <c r="D3583" s="324" t="s">
        <v>277</v>
      </c>
      <c r="E3583" s="344">
        <v>195.54</v>
      </c>
      <c r="F3583" s="324" t="s">
        <v>20722</v>
      </c>
    </row>
    <row r="3584" spans="1:6" x14ac:dyDescent="0.2">
      <c r="A3584" s="187" t="s">
        <v>10118</v>
      </c>
      <c r="B3584" s="187" t="s">
        <v>10120</v>
      </c>
      <c r="C3584" s="323" t="s">
        <v>10119</v>
      </c>
      <c r="D3584" s="324" t="s">
        <v>289</v>
      </c>
      <c r="E3584" s="344">
        <v>2800</v>
      </c>
      <c r="F3584" s="324" t="s">
        <v>10120</v>
      </c>
    </row>
    <row r="3585" spans="1:6" x14ac:dyDescent="0.2">
      <c r="A3585" s="187" t="s">
        <v>3069</v>
      </c>
      <c r="B3585" s="187" t="s">
        <v>3071</v>
      </c>
      <c r="C3585" s="323" t="s">
        <v>3070</v>
      </c>
      <c r="D3585" s="324" t="s">
        <v>289</v>
      </c>
      <c r="E3585" s="344">
        <v>17.5</v>
      </c>
      <c r="F3585" s="324" t="s">
        <v>3071</v>
      </c>
    </row>
    <row r="3586" spans="1:6" x14ac:dyDescent="0.2">
      <c r="A3586" s="187" t="s">
        <v>3072</v>
      </c>
      <c r="B3586" s="187" t="s">
        <v>3074</v>
      </c>
      <c r="C3586" s="323" t="s">
        <v>3073</v>
      </c>
      <c r="D3586" s="324" t="s">
        <v>289</v>
      </c>
      <c r="E3586" s="344">
        <v>7</v>
      </c>
      <c r="F3586" s="324" t="s">
        <v>3074</v>
      </c>
    </row>
    <row r="3587" spans="1:6" x14ac:dyDescent="0.2">
      <c r="A3587" s="187" t="s">
        <v>3075</v>
      </c>
      <c r="B3587" s="187" t="s">
        <v>3077</v>
      </c>
      <c r="C3587" s="323" t="s">
        <v>3076</v>
      </c>
      <c r="D3587" s="324" t="s">
        <v>289</v>
      </c>
      <c r="E3587" s="344">
        <v>41.8</v>
      </c>
      <c r="F3587" s="324" t="s">
        <v>3077</v>
      </c>
    </row>
    <row r="3588" spans="1:6" x14ac:dyDescent="0.2">
      <c r="A3588" s="187" t="s">
        <v>7809</v>
      </c>
      <c r="B3588" s="187" t="s">
        <v>7811</v>
      </c>
      <c r="C3588" s="323" t="s">
        <v>7810</v>
      </c>
      <c r="D3588" s="324" t="s">
        <v>289</v>
      </c>
      <c r="E3588" s="344">
        <v>59.34</v>
      </c>
      <c r="F3588" s="324" t="s">
        <v>7811</v>
      </c>
    </row>
    <row r="3589" spans="1:6" x14ac:dyDescent="0.2">
      <c r="A3589" s="187" t="s">
        <v>3081</v>
      </c>
      <c r="B3589" s="187" t="s">
        <v>3083</v>
      </c>
      <c r="C3589" s="323" t="s">
        <v>3082</v>
      </c>
      <c r="D3589" s="324" t="s">
        <v>289</v>
      </c>
      <c r="E3589" s="344">
        <v>49.5</v>
      </c>
      <c r="F3589" s="324" t="s">
        <v>3083</v>
      </c>
    </row>
    <row r="3590" spans="1:6" x14ac:dyDescent="0.2">
      <c r="A3590" s="187" t="s">
        <v>8001</v>
      </c>
      <c r="B3590" s="187" t="s">
        <v>8003</v>
      </c>
      <c r="C3590" s="323" t="s">
        <v>8002</v>
      </c>
      <c r="D3590" s="324" t="s">
        <v>289</v>
      </c>
      <c r="E3590" s="344">
        <v>29.6</v>
      </c>
      <c r="F3590" s="324" t="s">
        <v>8003</v>
      </c>
    </row>
    <row r="3591" spans="1:6" x14ac:dyDescent="0.2">
      <c r="A3591" s="187" t="s">
        <v>8804</v>
      </c>
      <c r="B3591" s="187" t="s">
        <v>8806</v>
      </c>
      <c r="C3591" s="323" t="s">
        <v>8805</v>
      </c>
      <c r="D3591" s="324" t="s">
        <v>289</v>
      </c>
      <c r="E3591" s="344">
        <v>40.1</v>
      </c>
      <c r="F3591" s="324" t="s">
        <v>8806</v>
      </c>
    </row>
    <row r="3592" spans="1:6" x14ac:dyDescent="0.2">
      <c r="A3592" s="187" t="s">
        <v>3084</v>
      </c>
      <c r="B3592" s="187" t="s">
        <v>3086</v>
      </c>
      <c r="C3592" s="323" t="s">
        <v>3085</v>
      </c>
      <c r="D3592" s="324" t="s">
        <v>289</v>
      </c>
      <c r="E3592" s="344">
        <v>40.1</v>
      </c>
      <c r="F3592" s="324" t="s">
        <v>3086</v>
      </c>
    </row>
    <row r="3593" spans="1:6" x14ac:dyDescent="0.2">
      <c r="A3593" s="187" t="s">
        <v>3087</v>
      </c>
      <c r="B3593" s="187" t="s">
        <v>3089</v>
      </c>
      <c r="C3593" s="323" t="s">
        <v>3088</v>
      </c>
      <c r="D3593" s="324" t="s">
        <v>289</v>
      </c>
      <c r="E3593" s="344">
        <v>22.7</v>
      </c>
      <c r="F3593" s="324" t="s">
        <v>3089</v>
      </c>
    </row>
    <row r="3594" spans="1:6" x14ac:dyDescent="0.2">
      <c r="A3594" s="187" t="s">
        <v>13996</v>
      </c>
      <c r="B3594" s="187" t="s">
        <v>13998</v>
      </c>
      <c r="C3594" s="323" t="s">
        <v>13997</v>
      </c>
      <c r="D3594" s="324" t="s">
        <v>289</v>
      </c>
      <c r="E3594" s="344">
        <v>23.48</v>
      </c>
      <c r="F3594" s="324" t="s">
        <v>13998</v>
      </c>
    </row>
    <row r="3595" spans="1:6" x14ac:dyDescent="0.2">
      <c r="A3595" s="187" t="s">
        <v>12376</v>
      </c>
      <c r="B3595" s="187" t="s">
        <v>12378</v>
      </c>
      <c r="C3595" s="323" t="s">
        <v>12377</v>
      </c>
      <c r="D3595" s="324" t="s">
        <v>289</v>
      </c>
      <c r="E3595" s="344">
        <v>775.97</v>
      </c>
      <c r="F3595" s="324" t="s">
        <v>12378</v>
      </c>
    </row>
    <row r="3596" spans="1:6" x14ac:dyDescent="0.2">
      <c r="A3596" s="187" t="s">
        <v>19594</v>
      </c>
      <c r="B3596" s="187" t="s">
        <v>19596</v>
      </c>
      <c r="C3596" s="323" t="s">
        <v>19595</v>
      </c>
      <c r="D3596" s="324" t="s">
        <v>289</v>
      </c>
      <c r="E3596" s="344">
        <v>253</v>
      </c>
      <c r="F3596" s="324" t="s">
        <v>19596</v>
      </c>
    </row>
    <row r="3597" spans="1:6" x14ac:dyDescent="0.2">
      <c r="A3597" s="187" t="s">
        <v>12370</v>
      </c>
      <c r="B3597" s="187" t="s">
        <v>12372</v>
      </c>
      <c r="C3597" s="323" t="s">
        <v>12371</v>
      </c>
      <c r="D3597" s="324" t="s">
        <v>289</v>
      </c>
      <c r="E3597" s="344">
        <v>380.31</v>
      </c>
      <c r="F3597" s="324" t="s">
        <v>12372</v>
      </c>
    </row>
    <row r="3598" spans="1:6" x14ac:dyDescent="0.2">
      <c r="A3598" s="187" t="s">
        <v>12373</v>
      </c>
      <c r="B3598" s="187" t="s">
        <v>12375</v>
      </c>
      <c r="C3598" s="323" t="s">
        <v>12374</v>
      </c>
      <c r="D3598" s="324" t="s">
        <v>289</v>
      </c>
      <c r="E3598" s="344">
        <v>532.44000000000005</v>
      </c>
      <c r="F3598" s="324" t="s">
        <v>12375</v>
      </c>
    </row>
    <row r="3599" spans="1:6" x14ac:dyDescent="0.2">
      <c r="A3599" s="187" t="s">
        <v>8116</v>
      </c>
      <c r="B3599" s="187" t="s">
        <v>8118</v>
      </c>
      <c r="C3599" s="323" t="s">
        <v>8117</v>
      </c>
      <c r="D3599" s="324" t="s">
        <v>289</v>
      </c>
      <c r="E3599" s="344">
        <v>15.4</v>
      </c>
      <c r="F3599" s="324" t="s">
        <v>8118</v>
      </c>
    </row>
    <row r="3600" spans="1:6" x14ac:dyDescent="0.2">
      <c r="A3600" s="187" t="s">
        <v>3078</v>
      </c>
      <c r="B3600" s="187" t="s">
        <v>3080</v>
      </c>
      <c r="C3600" s="323" t="s">
        <v>3079</v>
      </c>
      <c r="D3600" s="324" t="s">
        <v>289</v>
      </c>
      <c r="E3600" s="344">
        <v>15.4</v>
      </c>
      <c r="F3600" s="324" t="s">
        <v>3080</v>
      </c>
    </row>
    <row r="3601" spans="1:6" x14ac:dyDescent="0.2">
      <c r="A3601" s="187" t="s">
        <v>3090</v>
      </c>
      <c r="B3601" s="187" t="s">
        <v>3092</v>
      </c>
      <c r="C3601" s="323" t="s">
        <v>3091</v>
      </c>
      <c r="D3601" s="324" t="s">
        <v>289</v>
      </c>
      <c r="E3601" s="344">
        <v>14.87</v>
      </c>
      <c r="F3601" s="324" t="s">
        <v>3092</v>
      </c>
    </row>
    <row r="3602" spans="1:6" x14ac:dyDescent="0.2">
      <c r="A3602" s="187" t="s">
        <v>7623</v>
      </c>
      <c r="B3602" s="187" t="s">
        <v>7625</v>
      </c>
      <c r="C3602" s="323" t="s">
        <v>7624</v>
      </c>
      <c r="D3602" s="324" t="s">
        <v>7113</v>
      </c>
      <c r="E3602" s="344">
        <v>4.8899999999999997</v>
      </c>
      <c r="F3602" s="324" t="s">
        <v>7625</v>
      </c>
    </row>
    <row r="3603" spans="1:6" x14ac:dyDescent="0.2">
      <c r="A3603" s="187" t="s">
        <v>9739</v>
      </c>
      <c r="B3603" s="187" t="s">
        <v>9741</v>
      </c>
      <c r="C3603" s="323" t="s">
        <v>9740</v>
      </c>
      <c r="D3603" s="324" t="s">
        <v>289</v>
      </c>
      <c r="E3603" s="344">
        <v>2151.8200000000002</v>
      </c>
      <c r="F3603" s="324" t="s">
        <v>9741</v>
      </c>
    </row>
    <row r="3604" spans="1:6" x14ac:dyDescent="0.2">
      <c r="A3604" s="187" t="s">
        <v>3093</v>
      </c>
      <c r="B3604" s="187" t="s">
        <v>3095</v>
      </c>
      <c r="C3604" s="323" t="s">
        <v>3094</v>
      </c>
      <c r="D3604" s="324" t="s">
        <v>289</v>
      </c>
      <c r="E3604" s="344">
        <v>11.43</v>
      </c>
      <c r="F3604" s="324" t="s">
        <v>3095</v>
      </c>
    </row>
    <row r="3605" spans="1:6" x14ac:dyDescent="0.2">
      <c r="A3605" s="187" t="s">
        <v>3099</v>
      </c>
      <c r="B3605" s="187" t="s">
        <v>3101</v>
      </c>
      <c r="C3605" s="323" t="s">
        <v>3100</v>
      </c>
      <c r="D3605" s="324" t="s">
        <v>664</v>
      </c>
      <c r="E3605" s="344">
        <v>57.84</v>
      </c>
      <c r="F3605" s="324" t="s">
        <v>3101</v>
      </c>
    </row>
    <row r="3606" spans="1:6" x14ac:dyDescent="0.2">
      <c r="A3606" s="187" t="s">
        <v>12044</v>
      </c>
      <c r="B3606" s="187" t="s">
        <v>12046</v>
      </c>
      <c r="C3606" s="323" t="s">
        <v>12045</v>
      </c>
      <c r="D3606" s="324" t="s">
        <v>289</v>
      </c>
      <c r="E3606" s="344">
        <v>3306.55</v>
      </c>
      <c r="F3606" s="324" t="s">
        <v>12046</v>
      </c>
    </row>
    <row r="3607" spans="1:6" x14ac:dyDescent="0.2">
      <c r="A3607" s="187" t="s">
        <v>12047</v>
      </c>
      <c r="B3607" s="187" t="s">
        <v>12049</v>
      </c>
      <c r="C3607" s="323" t="s">
        <v>12048</v>
      </c>
      <c r="D3607" s="324" t="s">
        <v>289</v>
      </c>
      <c r="E3607" s="344">
        <v>1864.33</v>
      </c>
      <c r="F3607" s="324" t="s">
        <v>12049</v>
      </c>
    </row>
    <row r="3608" spans="1:6" x14ac:dyDescent="0.2">
      <c r="A3608" s="187" t="s">
        <v>11517</v>
      </c>
      <c r="B3608" s="187" t="s">
        <v>11519</v>
      </c>
      <c r="C3608" s="323" t="s">
        <v>11518</v>
      </c>
      <c r="D3608" s="324" t="s">
        <v>289</v>
      </c>
      <c r="E3608" s="344">
        <v>737.5</v>
      </c>
      <c r="F3608" s="324" t="s">
        <v>11519</v>
      </c>
    </row>
    <row r="3609" spans="1:6" x14ac:dyDescent="0.2">
      <c r="A3609" s="187" t="s">
        <v>11520</v>
      </c>
      <c r="B3609" s="187" t="s">
        <v>11522</v>
      </c>
      <c r="C3609" s="323" t="s">
        <v>11521</v>
      </c>
      <c r="D3609" s="324" t="s">
        <v>289</v>
      </c>
      <c r="E3609" s="344">
        <v>443.74</v>
      </c>
      <c r="F3609" s="324" t="s">
        <v>11522</v>
      </c>
    </row>
    <row r="3610" spans="1:6" x14ac:dyDescent="0.2">
      <c r="A3610" s="187" t="s">
        <v>11523</v>
      </c>
      <c r="B3610" s="187" t="s">
        <v>11525</v>
      </c>
      <c r="C3610" s="323" t="s">
        <v>11524</v>
      </c>
      <c r="D3610" s="324" t="s">
        <v>289</v>
      </c>
      <c r="E3610" s="344">
        <v>85</v>
      </c>
      <c r="F3610" s="324" t="s">
        <v>11525</v>
      </c>
    </row>
    <row r="3611" spans="1:6" x14ac:dyDescent="0.2">
      <c r="A3611" s="187" t="s">
        <v>11526</v>
      </c>
      <c r="B3611" s="187" t="s">
        <v>11528</v>
      </c>
      <c r="C3611" s="323" t="s">
        <v>11527</v>
      </c>
      <c r="D3611" s="324" t="s">
        <v>289</v>
      </c>
      <c r="E3611" s="344">
        <v>91.24</v>
      </c>
      <c r="F3611" s="324" t="s">
        <v>11528</v>
      </c>
    </row>
    <row r="3612" spans="1:6" x14ac:dyDescent="0.2">
      <c r="A3612" s="187" t="s">
        <v>11529</v>
      </c>
      <c r="B3612" s="187" t="s">
        <v>11531</v>
      </c>
      <c r="C3612" s="323" t="s">
        <v>11530</v>
      </c>
      <c r="D3612" s="324" t="s">
        <v>289</v>
      </c>
      <c r="E3612" s="344">
        <v>1774.98</v>
      </c>
      <c r="F3612" s="324" t="s">
        <v>11531</v>
      </c>
    </row>
    <row r="3613" spans="1:6" x14ac:dyDescent="0.2">
      <c r="A3613" s="187" t="s">
        <v>11532</v>
      </c>
      <c r="B3613" s="187" t="s">
        <v>11534</v>
      </c>
      <c r="C3613" s="323" t="s">
        <v>11533</v>
      </c>
      <c r="D3613" s="324" t="s">
        <v>289</v>
      </c>
      <c r="E3613" s="344">
        <v>85</v>
      </c>
      <c r="F3613" s="324" t="s">
        <v>11534</v>
      </c>
    </row>
    <row r="3614" spans="1:6" x14ac:dyDescent="0.2">
      <c r="A3614" s="187" t="s">
        <v>11535</v>
      </c>
      <c r="B3614" s="187" t="s">
        <v>11537</v>
      </c>
      <c r="C3614" s="323" t="s">
        <v>11536</v>
      </c>
      <c r="D3614" s="324" t="s">
        <v>289</v>
      </c>
      <c r="E3614" s="344">
        <v>112.49</v>
      </c>
      <c r="F3614" s="324" t="s">
        <v>11537</v>
      </c>
    </row>
    <row r="3615" spans="1:6" x14ac:dyDescent="0.2">
      <c r="A3615" s="187" t="s">
        <v>22114</v>
      </c>
      <c r="B3615" s="187" t="s">
        <v>22116</v>
      </c>
      <c r="C3615" s="323" t="s">
        <v>22115</v>
      </c>
      <c r="D3615" s="324" t="s">
        <v>289</v>
      </c>
      <c r="E3615" s="344">
        <v>219.29</v>
      </c>
      <c r="F3615" s="324" t="s">
        <v>22116</v>
      </c>
    </row>
    <row r="3616" spans="1:6" x14ac:dyDescent="0.2">
      <c r="A3616" s="187" t="s">
        <v>23319</v>
      </c>
      <c r="B3616" s="187" t="s">
        <v>23321</v>
      </c>
      <c r="C3616" s="323" t="s">
        <v>23320</v>
      </c>
      <c r="D3616" s="324" t="s">
        <v>289</v>
      </c>
      <c r="E3616" s="344">
        <v>108.5</v>
      </c>
      <c r="F3616" s="324" t="s">
        <v>23321</v>
      </c>
    </row>
    <row r="3617" spans="1:6" x14ac:dyDescent="0.2">
      <c r="A3617" s="187" t="s">
        <v>15545</v>
      </c>
      <c r="B3617" s="187" t="s">
        <v>15547</v>
      </c>
      <c r="C3617" s="323" t="s">
        <v>15546</v>
      </c>
      <c r="D3617" s="324" t="s">
        <v>289</v>
      </c>
      <c r="E3617" s="344">
        <v>570.29</v>
      </c>
      <c r="F3617" s="324" t="s">
        <v>15547</v>
      </c>
    </row>
    <row r="3618" spans="1:6" x14ac:dyDescent="0.2">
      <c r="A3618" s="187" t="s">
        <v>13230</v>
      </c>
      <c r="B3618" s="187" t="s">
        <v>13232</v>
      </c>
      <c r="C3618" s="323" t="s">
        <v>13231</v>
      </c>
      <c r="D3618" s="324" t="s">
        <v>289</v>
      </c>
      <c r="E3618" s="344">
        <v>521.88</v>
      </c>
      <c r="F3618" s="324" t="s">
        <v>13232</v>
      </c>
    </row>
    <row r="3619" spans="1:6" x14ac:dyDescent="0.2">
      <c r="A3619" s="187" t="s">
        <v>11538</v>
      </c>
      <c r="B3619" s="187" t="s">
        <v>11540</v>
      </c>
      <c r="C3619" s="323" t="s">
        <v>11539</v>
      </c>
      <c r="D3619" s="324" t="s">
        <v>290</v>
      </c>
      <c r="E3619" s="344">
        <v>27.27</v>
      </c>
      <c r="F3619" s="324" t="s">
        <v>11540</v>
      </c>
    </row>
    <row r="3620" spans="1:6" x14ac:dyDescent="0.2">
      <c r="A3620" s="187" t="s">
        <v>3102</v>
      </c>
      <c r="B3620" s="187" t="s">
        <v>3104</v>
      </c>
      <c r="C3620" s="323" t="s">
        <v>3103</v>
      </c>
      <c r="D3620" s="324" t="s">
        <v>289</v>
      </c>
      <c r="E3620" s="344">
        <v>0.13</v>
      </c>
      <c r="F3620" s="324" t="s">
        <v>3104</v>
      </c>
    </row>
    <row r="3621" spans="1:6" x14ac:dyDescent="0.2">
      <c r="A3621" s="187" t="s">
        <v>15761</v>
      </c>
      <c r="B3621" s="187" t="s">
        <v>15763</v>
      </c>
      <c r="C3621" s="323" t="s">
        <v>15762</v>
      </c>
      <c r="D3621" s="324" t="s">
        <v>289</v>
      </c>
      <c r="E3621" s="344">
        <v>0.4</v>
      </c>
      <c r="F3621" s="324" t="s">
        <v>15763</v>
      </c>
    </row>
    <row r="3622" spans="1:6" x14ac:dyDescent="0.2">
      <c r="A3622" s="187" t="s">
        <v>7761</v>
      </c>
      <c r="B3622" s="187" t="s">
        <v>7763</v>
      </c>
      <c r="C3622" s="323" t="s">
        <v>7762</v>
      </c>
      <c r="D3622" s="324" t="s">
        <v>289</v>
      </c>
      <c r="E3622" s="344">
        <v>21.5</v>
      </c>
      <c r="F3622" s="324" t="s">
        <v>7763</v>
      </c>
    </row>
    <row r="3623" spans="1:6" x14ac:dyDescent="0.2">
      <c r="A3623" s="187" t="s">
        <v>7454</v>
      </c>
      <c r="B3623" s="187" t="s">
        <v>7456</v>
      </c>
      <c r="C3623" s="323" t="s">
        <v>7455</v>
      </c>
      <c r="D3623" s="324" t="s">
        <v>289</v>
      </c>
      <c r="E3623" s="344">
        <v>20</v>
      </c>
      <c r="F3623" s="324" t="s">
        <v>7456</v>
      </c>
    </row>
    <row r="3624" spans="1:6" x14ac:dyDescent="0.2">
      <c r="A3624" s="187" t="s">
        <v>3105</v>
      </c>
      <c r="B3624" s="187" t="s">
        <v>3107</v>
      </c>
      <c r="C3624" s="323" t="s">
        <v>3106</v>
      </c>
      <c r="D3624" s="324" t="s">
        <v>289</v>
      </c>
      <c r="E3624" s="344">
        <v>24.19</v>
      </c>
      <c r="F3624" s="324" t="s">
        <v>3107</v>
      </c>
    </row>
    <row r="3625" spans="1:6" x14ac:dyDescent="0.2">
      <c r="A3625" s="187" t="s">
        <v>3108</v>
      </c>
      <c r="B3625" s="187" t="s">
        <v>3110</v>
      </c>
      <c r="C3625" s="323" t="s">
        <v>3109</v>
      </c>
      <c r="D3625" s="324" t="s">
        <v>289</v>
      </c>
      <c r="E3625" s="344">
        <v>41.44</v>
      </c>
      <c r="F3625" s="324" t="s">
        <v>3110</v>
      </c>
    </row>
    <row r="3626" spans="1:6" x14ac:dyDescent="0.2">
      <c r="A3626" s="187" t="s">
        <v>3111</v>
      </c>
      <c r="B3626" s="187" t="s">
        <v>3113</v>
      </c>
      <c r="C3626" s="323" t="s">
        <v>3112</v>
      </c>
      <c r="D3626" s="324" t="s">
        <v>289</v>
      </c>
      <c r="E3626" s="344">
        <v>20</v>
      </c>
      <c r="F3626" s="324" t="s">
        <v>3113</v>
      </c>
    </row>
    <row r="3627" spans="1:6" x14ac:dyDescent="0.2">
      <c r="A3627" s="187" t="s">
        <v>3114</v>
      </c>
      <c r="B3627" s="187" t="s">
        <v>3116</v>
      </c>
      <c r="C3627" s="323" t="s">
        <v>3115</v>
      </c>
      <c r="D3627" s="324" t="s">
        <v>289</v>
      </c>
      <c r="E3627" s="344">
        <v>21.5</v>
      </c>
      <c r="F3627" s="324" t="s">
        <v>3116</v>
      </c>
    </row>
    <row r="3628" spans="1:6" x14ac:dyDescent="0.2">
      <c r="A3628" s="187" t="s">
        <v>7764</v>
      </c>
      <c r="B3628" s="187" t="s">
        <v>7766</v>
      </c>
      <c r="C3628" s="323" t="s">
        <v>7765</v>
      </c>
      <c r="D3628" s="324" t="s">
        <v>289</v>
      </c>
      <c r="E3628" s="344">
        <v>21.5</v>
      </c>
      <c r="F3628" s="324" t="s">
        <v>7766</v>
      </c>
    </row>
    <row r="3629" spans="1:6" x14ac:dyDescent="0.2">
      <c r="A3629" s="187" t="s">
        <v>3117</v>
      </c>
      <c r="B3629" s="187" t="s">
        <v>3119</v>
      </c>
      <c r="C3629" s="323" t="s">
        <v>3118</v>
      </c>
      <c r="D3629" s="324" t="s">
        <v>664</v>
      </c>
      <c r="E3629" s="344">
        <v>10.69</v>
      </c>
      <c r="F3629" s="324" t="s">
        <v>3119</v>
      </c>
    </row>
    <row r="3630" spans="1:6" x14ac:dyDescent="0.2">
      <c r="A3630" s="187" t="s">
        <v>13327</v>
      </c>
      <c r="B3630" s="187" t="s">
        <v>13329</v>
      </c>
      <c r="C3630" s="323" t="s">
        <v>13328</v>
      </c>
      <c r="D3630" s="324" t="s">
        <v>290</v>
      </c>
      <c r="E3630" s="344">
        <v>9.8000000000000007</v>
      </c>
      <c r="F3630" s="324" t="s">
        <v>13329</v>
      </c>
    </row>
    <row r="3631" spans="1:6" x14ac:dyDescent="0.2">
      <c r="A3631" s="187" t="s">
        <v>3120</v>
      </c>
      <c r="B3631" s="187" t="s">
        <v>3122</v>
      </c>
      <c r="C3631" s="323" t="s">
        <v>3121</v>
      </c>
      <c r="D3631" s="324" t="s">
        <v>664</v>
      </c>
      <c r="E3631" s="344">
        <v>12.91</v>
      </c>
      <c r="F3631" s="324" t="s">
        <v>3122</v>
      </c>
    </row>
    <row r="3632" spans="1:6" x14ac:dyDescent="0.2">
      <c r="A3632" s="187" t="s">
        <v>3123</v>
      </c>
      <c r="B3632" s="187" t="s">
        <v>3125</v>
      </c>
      <c r="C3632" s="323" t="s">
        <v>3124</v>
      </c>
      <c r="D3632" s="324" t="s">
        <v>290</v>
      </c>
      <c r="E3632" s="344">
        <v>5.86</v>
      </c>
      <c r="F3632" s="324" t="s">
        <v>3125</v>
      </c>
    </row>
    <row r="3633" spans="1:6" x14ac:dyDescent="0.2">
      <c r="A3633" s="187" t="s">
        <v>13593</v>
      </c>
      <c r="B3633" s="187" t="s">
        <v>13595</v>
      </c>
      <c r="C3633" s="323" t="s">
        <v>13594</v>
      </c>
      <c r="D3633" s="324" t="s">
        <v>290</v>
      </c>
      <c r="E3633" s="344">
        <v>3.72</v>
      </c>
      <c r="F3633" s="324" t="s">
        <v>13595</v>
      </c>
    </row>
    <row r="3634" spans="1:6" x14ac:dyDescent="0.2">
      <c r="A3634" s="187" t="s">
        <v>20159</v>
      </c>
      <c r="B3634" s="187" t="s">
        <v>20161</v>
      </c>
      <c r="C3634" s="323" t="s">
        <v>20160</v>
      </c>
      <c r="D3634" s="324" t="s">
        <v>664</v>
      </c>
      <c r="E3634" s="344">
        <v>8.07</v>
      </c>
      <c r="F3634" s="324" t="s">
        <v>20161</v>
      </c>
    </row>
    <row r="3635" spans="1:6" x14ac:dyDescent="0.2">
      <c r="A3635" s="187" t="s">
        <v>3126</v>
      </c>
      <c r="B3635" s="187" t="s">
        <v>3128</v>
      </c>
      <c r="C3635" s="323" t="s">
        <v>3127</v>
      </c>
      <c r="D3635" s="324" t="s">
        <v>664</v>
      </c>
      <c r="E3635" s="344">
        <v>14.47</v>
      </c>
      <c r="F3635" s="324" t="s">
        <v>3128</v>
      </c>
    </row>
    <row r="3636" spans="1:6" x14ac:dyDescent="0.2">
      <c r="A3636" s="187" t="s">
        <v>13324</v>
      </c>
      <c r="B3636" s="187" t="s">
        <v>13326</v>
      </c>
      <c r="C3636" s="323" t="s">
        <v>13325</v>
      </c>
      <c r="D3636" s="324" t="s">
        <v>664</v>
      </c>
      <c r="E3636" s="344">
        <v>13.38</v>
      </c>
      <c r="F3636" s="324" t="s">
        <v>13326</v>
      </c>
    </row>
    <row r="3637" spans="1:6" x14ac:dyDescent="0.2">
      <c r="A3637" s="187" t="s">
        <v>7460</v>
      </c>
      <c r="B3637" s="187" t="s">
        <v>7462</v>
      </c>
      <c r="C3637" s="323" t="s">
        <v>7461</v>
      </c>
      <c r="D3637" s="324" t="s">
        <v>7288</v>
      </c>
      <c r="E3637" s="344">
        <v>8.76</v>
      </c>
      <c r="F3637" s="324" t="s">
        <v>7462</v>
      </c>
    </row>
    <row r="3638" spans="1:6" x14ac:dyDescent="0.2">
      <c r="A3638" s="187" t="s">
        <v>8044</v>
      </c>
      <c r="B3638" s="187" t="s">
        <v>8046</v>
      </c>
      <c r="C3638" s="323" t="s">
        <v>8045</v>
      </c>
      <c r="D3638" s="324" t="s">
        <v>664</v>
      </c>
      <c r="E3638" s="344">
        <v>39.29</v>
      </c>
      <c r="F3638" s="324" t="s">
        <v>8046</v>
      </c>
    </row>
    <row r="3639" spans="1:6" x14ac:dyDescent="0.2">
      <c r="A3639" s="187" t="s">
        <v>4588</v>
      </c>
      <c r="B3639" s="187" t="s">
        <v>4590</v>
      </c>
      <c r="C3639" s="323" t="s">
        <v>4589</v>
      </c>
      <c r="D3639" s="324" t="s">
        <v>664</v>
      </c>
      <c r="E3639" s="344">
        <v>14.47</v>
      </c>
      <c r="F3639" s="324" t="s">
        <v>4590</v>
      </c>
    </row>
    <row r="3640" spans="1:6" x14ac:dyDescent="0.2">
      <c r="A3640" s="187" t="s">
        <v>10564</v>
      </c>
      <c r="B3640" s="187" t="s">
        <v>10566</v>
      </c>
      <c r="C3640" s="323" t="s">
        <v>10565</v>
      </c>
      <c r="D3640" s="324" t="s">
        <v>290</v>
      </c>
      <c r="E3640" s="344">
        <v>2.67</v>
      </c>
      <c r="F3640" s="324" t="s">
        <v>10566</v>
      </c>
    </row>
    <row r="3641" spans="1:6" x14ac:dyDescent="0.2">
      <c r="A3641" s="187" t="s">
        <v>16773</v>
      </c>
      <c r="B3641" s="187" t="s">
        <v>16775</v>
      </c>
      <c r="C3641" s="323" t="s">
        <v>16774</v>
      </c>
      <c r="D3641" s="324" t="s">
        <v>664</v>
      </c>
      <c r="E3641" s="344">
        <v>63.28</v>
      </c>
      <c r="F3641" s="324" t="s">
        <v>16775</v>
      </c>
    </row>
    <row r="3642" spans="1:6" x14ac:dyDescent="0.2">
      <c r="A3642" s="187" t="s">
        <v>18922</v>
      </c>
      <c r="B3642" s="187" t="s">
        <v>18924</v>
      </c>
      <c r="C3642" s="323" t="s">
        <v>18923</v>
      </c>
      <c r="D3642" s="324" t="s">
        <v>289</v>
      </c>
      <c r="E3642" s="344">
        <v>22711.17</v>
      </c>
      <c r="F3642" s="324" t="s">
        <v>18924</v>
      </c>
    </row>
    <row r="3643" spans="1:6" x14ac:dyDescent="0.2">
      <c r="A3643" s="187" t="s">
        <v>16362</v>
      </c>
      <c r="B3643" s="187" t="s">
        <v>16364</v>
      </c>
      <c r="C3643" s="323" t="s">
        <v>16363</v>
      </c>
      <c r="D3643" s="324" t="s">
        <v>277</v>
      </c>
      <c r="E3643" s="344">
        <v>138.13</v>
      </c>
      <c r="F3643" s="324" t="s">
        <v>16364</v>
      </c>
    </row>
    <row r="3644" spans="1:6" x14ac:dyDescent="0.2">
      <c r="A3644" s="187" t="s">
        <v>18910</v>
      </c>
      <c r="B3644" s="187" t="s">
        <v>18912</v>
      </c>
      <c r="C3644" s="323" t="s">
        <v>18911</v>
      </c>
      <c r="D3644" s="324" t="s">
        <v>289</v>
      </c>
      <c r="E3644" s="344">
        <v>1419.46</v>
      </c>
      <c r="F3644" s="324" t="s">
        <v>18912</v>
      </c>
    </row>
    <row r="3645" spans="1:6" x14ac:dyDescent="0.2">
      <c r="A3645" s="187" t="s">
        <v>18907</v>
      </c>
      <c r="B3645" s="187" t="s">
        <v>18909</v>
      </c>
      <c r="C3645" s="323" t="s">
        <v>18908</v>
      </c>
      <c r="D3645" s="324" t="s">
        <v>289</v>
      </c>
      <c r="E3645" s="344">
        <v>1935.64</v>
      </c>
      <c r="F3645" s="324" t="s">
        <v>18909</v>
      </c>
    </row>
    <row r="3646" spans="1:6" x14ac:dyDescent="0.2">
      <c r="A3646" s="187" t="s">
        <v>3132</v>
      </c>
      <c r="B3646" s="187" t="s">
        <v>3134</v>
      </c>
      <c r="C3646" s="323" t="s">
        <v>3133</v>
      </c>
      <c r="D3646" s="324" t="s">
        <v>289</v>
      </c>
      <c r="E3646" s="344">
        <v>8.4</v>
      </c>
      <c r="F3646" s="324" t="s">
        <v>3134</v>
      </c>
    </row>
    <row r="3647" spans="1:6" x14ac:dyDescent="0.2">
      <c r="A3647" s="187" t="s">
        <v>3144</v>
      </c>
      <c r="B3647" s="187" t="s">
        <v>3146</v>
      </c>
      <c r="C3647" s="323" t="s">
        <v>3145</v>
      </c>
      <c r="D3647" s="324" t="s">
        <v>289</v>
      </c>
      <c r="E3647" s="344">
        <v>4</v>
      </c>
      <c r="F3647" s="324" t="s">
        <v>3146</v>
      </c>
    </row>
    <row r="3648" spans="1:6" x14ac:dyDescent="0.2">
      <c r="A3648" s="187" t="s">
        <v>15870</v>
      </c>
      <c r="B3648" s="187" t="s">
        <v>15872</v>
      </c>
      <c r="C3648" s="323" t="s">
        <v>15871</v>
      </c>
      <c r="D3648" s="324" t="s">
        <v>289</v>
      </c>
      <c r="E3648" s="344">
        <v>8.67</v>
      </c>
      <c r="F3648" s="324" t="s">
        <v>15872</v>
      </c>
    </row>
    <row r="3649" spans="1:6" x14ac:dyDescent="0.2">
      <c r="A3649" s="187" t="s">
        <v>15746</v>
      </c>
      <c r="B3649" s="187" t="s">
        <v>15748</v>
      </c>
      <c r="C3649" s="323" t="s">
        <v>15747</v>
      </c>
      <c r="D3649" s="324" t="s">
        <v>289</v>
      </c>
      <c r="E3649" s="344">
        <v>3.25</v>
      </c>
      <c r="F3649" s="324" t="s">
        <v>15748</v>
      </c>
    </row>
    <row r="3650" spans="1:6" x14ac:dyDescent="0.2">
      <c r="A3650" s="187" t="s">
        <v>15740</v>
      </c>
      <c r="B3650" s="187" t="s">
        <v>15742</v>
      </c>
      <c r="C3650" s="323" t="s">
        <v>15741</v>
      </c>
      <c r="D3650" s="324" t="s">
        <v>289</v>
      </c>
      <c r="E3650" s="344">
        <v>6.25</v>
      </c>
      <c r="F3650" s="324" t="s">
        <v>15742</v>
      </c>
    </row>
    <row r="3651" spans="1:6" x14ac:dyDescent="0.2">
      <c r="A3651" s="187" t="s">
        <v>15873</v>
      </c>
      <c r="B3651" s="187" t="s">
        <v>15875</v>
      </c>
      <c r="C3651" s="323" t="s">
        <v>15874</v>
      </c>
      <c r="D3651" s="324" t="s">
        <v>289</v>
      </c>
      <c r="E3651" s="344">
        <v>14.91</v>
      </c>
      <c r="F3651" s="324" t="s">
        <v>15875</v>
      </c>
    </row>
    <row r="3652" spans="1:6" x14ac:dyDescent="0.2">
      <c r="A3652" s="187" t="s">
        <v>3138</v>
      </c>
      <c r="B3652" s="187" t="s">
        <v>3140</v>
      </c>
      <c r="C3652" s="323" t="s">
        <v>3139</v>
      </c>
      <c r="D3652" s="324" t="s">
        <v>289</v>
      </c>
      <c r="E3652" s="344">
        <v>8.3000000000000007</v>
      </c>
      <c r="F3652" s="324" t="s">
        <v>3140</v>
      </c>
    </row>
    <row r="3653" spans="1:6" x14ac:dyDescent="0.2">
      <c r="A3653" s="187" t="s">
        <v>15743</v>
      </c>
      <c r="B3653" s="187" t="s">
        <v>15745</v>
      </c>
      <c r="C3653" s="323" t="s">
        <v>15744</v>
      </c>
      <c r="D3653" s="324" t="s">
        <v>289</v>
      </c>
      <c r="E3653" s="344">
        <v>16.7</v>
      </c>
      <c r="F3653" s="324" t="s">
        <v>15745</v>
      </c>
    </row>
    <row r="3654" spans="1:6" x14ac:dyDescent="0.2">
      <c r="A3654" s="187" t="s">
        <v>6667</v>
      </c>
      <c r="B3654" s="187" t="s">
        <v>6669</v>
      </c>
      <c r="C3654" s="323" t="s">
        <v>6668</v>
      </c>
      <c r="D3654" s="324" t="s">
        <v>289</v>
      </c>
      <c r="E3654" s="344">
        <v>9.3000000000000007</v>
      </c>
      <c r="F3654" s="324" t="s">
        <v>6669</v>
      </c>
    </row>
    <row r="3655" spans="1:6" x14ac:dyDescent="0.2">
      <c r="A3655" s="187" t="s">
        <v>3141</v>
      </c>
      <c r="B3655" s="187" t="s">
        <v>3143</v>
      </c>
      <c r="C3655" s="323" t="s">
        <v>3142</v>
      </c>
      <c r="D3655" s="324" t="s">
        <v>289</v>
      </c>
      <c r="E3655" s="344">
        <v>3</v>
      </c>
      <c r="F3655" s="324" t="s">
        <v>3143</v>
      </c>
    </row>
    <row r="3656" spans="1:6" x14ac:dyDescent="0.2">
      <c r="A3656" s="187" t="s">
        <v>13786</v>
      </c>
      <c r="B3656" s="187" t="s">
        <v>13788</v>
      </c>
      <c r="C3656" s="323" t="s">
        <v>13787</v>
      </c>
      <c r="D3656" s="324" t="s">
        <v>289</v>
      </c>
      <c r="E3656" s="344">
        <v>16.2</v>
      </c>
      <c r="F3656" s="324" t="s">
        <v>13788</v>
      </c>
    </row>
    <row r="3657" spans="1:6" x14ac:dyDescent="0.2">
      <c r="A3657" s="187" t="s">
        <v>3129</v>
      </c>
      <c r="B3657" s="187" t="s">
        <v>3131</v>
      </c>
      <c r="C3657" s="323" t="s">
        <v>3130</v>
      </c>
      <c r="D3657" s="324" t="s">
        <v>289</v>
      </c>
      <c r="E3657" s="344">
        <v>3.4</v>
      </c>
      <c r="F3657" s="324" t="s">
        <v>3131</v>
      </c>
    </row>
    <row r="3658" spans="1:6" x14ac:dyDescent="0.2">
      <c r="A3658" s="187" t="s">
        <v>3135</v>
      </c>
      <c r="B3658" s="187" t="s">
        <v>3137</v>
      </c>
      <c r="C3658" s="323" t="s">
        <v>3136</v>
      </c>
      <c r="D3658" s="324" t="s">
        <v>289</v>
      </c>
      <c r="E3658" s="344">
        <v>6.2</v>
      </c>
      <c r="F3658" s="324" t="s">
        <v>3137</v>
      </c>
    </row>
    <row r="3659" spans="1:6" x14ac:dyDescent="0.2">
      <c r="A3659" s="187" t="s">
        <v>9763</v>
      </c>
      <c r="B3659" s="187" t="s">
        <v>9765</v>
      </c>
      <c r="C3659" s="323" t="s">
        <v>9764</v>
      </c>
      <c r="D3659" s="324" t="s">
        <v>289</v>
      </c>
      <c r="E3659" s="344">
        <v>3.37</v>
      </c>
      <c r="F3659" s="324" t="s">
        <v>9765</v>
      </c>
    </row>
    <row r="3660" spans="1:6" x14ac:dyDescent="0.2">
      <c r="A3660" s="187" t="s">
        <v>7360</v>
      </c>
      <c r="B3660" s="187" t="s">
        <v>7362</v>
      </c>
      <c r="C3660" s="323" t="s">
        <v>7361</v>
      </c>
      <c r="D3660" s="324" t="s">
        <v>289</v>
      </c>
      <c r="E3660" s="344">
        <v>7.69</v>
      </c>
      <c r="F3660" s="324" t="s">
        <v>7362</v>
      </c>
    </row>
    <row r="3661" spans="1:6" x14ac:dyDescent="0.2">
      <c r="A3661" s="187" t="s">
        <v>9895</v>
      </c>
      <c r="B3661" s="187" t="s">
        <v>9897</v>
      </c>
      <c r="C3661" s="323" t="s">
        <v>9896</v>
      </c>
      <c r="D3661" s="324" t="s">
        <v>289</v>
      </c>
      <c r="E3661" s="344">
        <v>5602.03</v>
      </c>
      <c r="F3661" s="324" t="s">
        <v>9897</v>
      </c>
    </row>
    <row r="3662" spans="1:6" x14ac:dyDescent="0.2">
      <c r="A3662" s="187" t="s">
        <v>7241</v>
      </c>
      <c r="B3662" s="187" t="s">
        <v>7243</v>
      </c>
      <c r="C3662" s="323" t="s">
        <v>7242</v>
      </c>
      <c r="D3662" s="324" t="s">
        <v>289</v>
      </c>
      <c r="E3662" s="344">
        <v>4634</v>
      </c>
      <c r="F3662" s="324" t="s">
        <v>7243</v>
      </c>
    </row>
    <row r="3663" spans="1:6" x14ac:dyDescent="0.2">
      <c r="A3663" s="187" t="s">
        <v>10932</v>
      </c>
      <c r="B3663" s="187" t="s">
        <v>10934</v>
      </c>
      <c r="C3663" s="323" t="s">
        <v>10933</v>
      </c>
      <c r="D3663" s="324" t="s">
        <v>289</v>
      </c>
      <c r="E3663" s="344">
        <v>7379.38</v>
      </c>
      <c r="F3663" s="324" t="s">
        <v>10934</v>
      </c>
    </row>
    <row r="3664" spans="1:6" x14ac:dyDescent="0.2">
      <c r="A3664" s="187" t="s">
        <v>9931</v>
      </c>
      <c r="B3664" s="187" t="s">
        <v>9933</v>
      </c>
      <c r="C3664" s="323" t="s">
        <v>9932</v>
      </c>
      <c r="D3664" s="324" t="s">
        <v>6352</v>
      </c>
      <c r="E3664" s="344">
        <v>39279.699999999997</v>
      </c>
      <c r="F3664" s="324" t="s">
        <v>9933</v>
      </c>
    </row>
    <row r="3665" spans="1:6" x14ac:dyDescent="0.2">
      <c r="A3665" s="187" t="s">
        <v>18840</v>
      </c>
      <c r="B3665" s="187" t="s">
        <v>18842</v>
      </c>
      <c r="C3665" s="323" t="s">
        <v>18841</v>
      </c>
      <c r="D3665" s="324" t="s">
        <v>642</v>
      </c>
      <c r="E3665" s="344">
        <v>5.13</v>
      </c>
      <c r="F3665" s="324" t="s">
        <v>18842</v>
      </c>
    </row>
    <row r="3666" spans="1:6" x14ac:dyDescent="0.2">
      <c r="A3666" s="187" t="s">
        <v>19429</v>
      </c>
      <c r="B3666" s="187" t="s">
        <v>19431</v>
      </c>
      <c r="C3666" s="323" t="s">
        <v>19430</v>
      </c>
      <c r="D3666" s="324" t="s">
        <v>289</v>
      </c>
      <c r="E3666" s="344">
        <v>73.17</v>
      </c>
      <c r="F3666" s="324" t="s">
        <v>19431</v>
      </c>
    </row>
    <row r="3667" spans="1:6" x14ac:dyDescent="0.2">
      <c r="A3667" s="187" t="s">
        <v>6389</v>
      </c>
      <c r="B3667" s="187" t="s">
        <v>6391</v>
      </c>
      <c r="C3667" s="323" t="s">
        <v>6390</v>
      </c>
      <c r="D3667" s="324" t="s">
        <v>289</v>
      </c>
      <c r="E3667" s="344">
        <v>78.989999999999995</v>
      </c>
      <c r="F3667" s="324" t="s">
        <v>6391</v>
      </c>
    </row>
    <row r="3668" spans="1:6" x14ac:dyDescent="0.2">
      <c r="A3668" s="187" t="s">
        <v>7127</v>
      </c>
      <c r="B3668" s="187" t="s">
        <v>7129</v>
      </c>
      <c r="C3668" s="323" t="s">
        <v>7128</v>
      </c>
      <c r="D3668" s="324" t="s">
        <v>289</v>
      </c>
      <c r="E3668" s="344">
        <v>87.56</v>
      </c>
      <c r="F3668" s="324" t="s">
        <v>7129</v>
      </c>
    </row>
    <row r="3669" spans="1:6" x14ac:dyDescent="0.2">
      <c r="A3669" s="187" t="s">
        <v>18801</v>
      </c>
      <c r="B3669" s="187" t="s">
        <v>18803</v>
      </c>
      <c r="C3669" s="323" t="s">
        <v>18802</v>
      </c>
      <c r="D3669" s="324" t="s">
        <v>289</v>
      </c>
      <c r="E3669" s="344">
        <v>55.47</v>
      </c>
      <c r="F3669" s="324" t="s">
        <v>18803</v>
      </c>
    </row>
    <row r="3670" spans="1:6" x14ac:dyDescent="0.2">
      <c r="A3670" s="187" t="s">
        <v>3147</v>
      </c>
      <c r="B3670" s="187" t="s">
        <v>3149</v>
      </c>
      <c r="C3670" s="323" t="s">
        <v>3148</v>
      </c>
      <c r="D3670" s="324" t="s">
        <v>289</v>
      </c>
      <c r="E3670" s="344">
        <v>28.07</v>
      </c>
      <c r="F3670" s="324" t="s">
        <v>3149</v>
      </c>
    </row>
    <row r="3671" spans="1:6" x14ac:dyDescent="0.2">
      <c r="A3671" s="187" t="s">
        <v>16839</v>
      </c>
      <c r="B3671" s="187" t="s">
        <v>16841</v>
      </c>
      <c r="C3671" s="323" t="s">
        <v>16840</v>
      </c>
      <c r="D3671" s="324" t="s">
        <v>289</v>
      </c>
      <c r="E3671" s="344">
        <v>14.11</v>
      </c>
      <c r="F3671" s="324" t="s">
        <v>16841</v>
      </c>
    </row>
    <row r="3672" spans="1:6" x14ac:dyDescent="0.2">
      <c r="A3672" s="187" t="s">
        <v>7941</v>
      </c>
      <c r="B3672" s="187" t="s">
        <v>7943</v>
      </c>
      <c r="C3672" s="323" t="s">
        <v>7942</v>
      </c>
      <c r="D3672" s="324" t="s">
        <v>289</v>
      </c>
      <c r="E3672" s="344">
        <v>19.989999999999998</v>
      </c>
      <c r="F3672" s="324" t="s">
        <v>7943</v>
      </c>
    </row>
    <row r="3673" spans="1:6" x14ac:dyDescent="0.2">
      <c r="A3673" s="187" t="s">
        <v>8810</v>
      </c>
      <c r="B3673" s="187" t="s">
        <v>8812</v>
      </c>
      <c r="C3673" s="323" t="s">
        <v>8811</v>
      </c>
      <c r="D3673" s="324" t="s">
        <v>289</v>
      </c>
      <c r="E3673" s="344">
        <v>4.5</v>
      </c>
      <c r="F3673" s="324" t="s">
        <v>8812</v>
      </c>
    </row>
    <row r="3674" spans="1:6" x14ac:dyDescent="0.2">
      <c r="A3674" s="187" t="s">
        <v>10746</v>
      </c>
      <c r="B3674" s="187" t="s">
        <v>10748</v>
      </c>
      <c r="C3674" s="323" t="s">
        <v>10747</v>
      </c>
      <c r="D3674" s="324" t="s">
        <v>289</v>
      </c>
      <c r="E3674" s="344">
        <v>4.5</v>
      </c>
      <c r="F3674" s="324" t="s">
        <v>10748</v>
      </c>
    </row>
    <row r="3675" spans="1:6" x14ac:dyDescent="0.2">
      <c r="A3675" s="187" t="s">
        <v>10947</v>
      </c>
      <c r="B3675" s="187" t="s">
        <v>10949</v>
      </c>
      <c r="C3675" s="323" t="s">
        <v>10948</v>
      </c>
      <c r="D3675" s="324" t="s">
        <v>289</v>
      </c>
      <c r="E3675" s="344">
        <v>7.7</v>
      </c>
      <c r="F3675" s="324" t="s">
        <v>10949</v>
      </c>
    </row>
    <row r="3676" spans="1:6" x14ac:dyDescent="0.2">
      <c r="A3676" s="187" t="s">
        <v>10941</v>
      </c>
      <c r="B3676" s="187" t="s">
        <v>10943</v>
      </c>
      <c r="C3676" s="323" t="s">
        <v>10942</v>
      </c>
      <c r="D3676" s="324" t="s">
        <v>289</v>
      </c>
      <c r="E3676" s="344">
        <v>13.9</v>
      </c>
      <c r="F3676" s="324" t="s">
        <v>10943</v>
      </c>
    </row>
    <row r="3677" spans="1:6" x14ac:dyDescent="0.2">
      <c r="A3677" s="187" t="s">
        <v>6625</v>
      </c>
      <c r="B3677" s="187" t="s">
        <v>6627</v>
      </c>
      <c r="C3677" s="323" t="s">
        <v>6626</v>
      </c>
      <c r="D3677" s="324" t="s">
        <v>289</v>
      </c>
      <c r="E3677" s="344">
        <v>13.76</v>
      </c>
      <c r="F3677" s="324" t="s">
        <v>6627</v>
      </c>
    </row>
    <row r="3678" spans="1:6" x14ac:dyDescent="0.2">
      <c r="A3678" s="187" t="s">
        <v>7124</v>
      </c>
      <c r="B3678" s="187" t="s">
        <v>7126</v>
      </c>
      <c r="C3678" s="323" t="s">
        <v>7125</v>
      </c>
      <c r="D3678" s="324" t="s">
        <v>289</v>
      </c>
      <c r="E3678" s="344">
        <v>46.34</v>
      </c>
      <c r="F3678" s="324" t="s">
        <v>7126</v>
      </c>
    </row>
    <row r="3679" spans="1:6" x14ac:dyDescent="0.2">
      <c r="A3679" s="187" t="s">
        <v>16275</v>
      </c>
      <c r="B3679" s="187" t="s">
        <v>16277</v>
      </c>
      <c r="C3679" s="323" t="s">
        <v>16276</v>
      </c>
      <c r="D3679" s="324" t="s">
        <v>289</v>
      </c>
      <c r="E3679" s="344">
        <v>36.9</v>
      </c>
      <c r="F3679" s="324" t="s">
        <v>16277</v>
      </c>
    </row>
    <row r="3680" spans="1:6" x14ac:dyDescent="0.2">
      <c r="A3680" s="187" t="s">
        <v>16272</v>
      </c>
      <c r="B3680" s="187" t="s">
        <v>16274</v>
      </c>
      <c r="C3680" s="323" t="s">
        <v>16273</v>
      </c>
      <c r="D3680" s="324" t="s">
        <v>289</v>
      </c>
      <c r="E3680" s="344">
        <v>20.13</v>
      </c>
      <c r="F3680" s="324" t="s">
        <v>16274</v>
      </c>
    </row>
    <row r="3681" spans="1:6" x14ac:dyDescent="0.2">
      <c r="A3681" s="187" t="s">
        <v>3150</v>
      </c>
      <c r="B3681" s="187" t="s">
        <v>3152</v>
      </c>
      <c r="C3681" s="323" t="s">
        <v>3151</v>
      </c>
      <c r="D3681" s="324" t="s">
        <v>289</v>
      </c>
      <c r="E3681" s="344">
        <v>19.62</v>
      </c>
      <c r="F3681" s="324" t="s">
        <v>3152</v>
      </c>
    </row>
    <row r="3682" spans="1:6" x14ac:dyDescent="0.2">
      <c r="A3682" s="187" t="s">
        <v>3153</v>
      </c>
      <c r="B3682" s="187" t="s">
        <v>3155</v>
      </c>
      <c r="C3682" s="323" t="s">
        <v>3154</v>
      </c>
      <c r="D3682" s="324" t="s">
        <v>289</v>
      </c>
      <c r="E3682" s="344">
        <v>60.5</v>
      </c>
      <c r="F3682" s="324" t="s">
        <v>3155</v>
      </c>
    </row>
    <row r="3683" spans="1:6" x14ac:dyDescent="0.2">
      <c r="A3683" s="187" t="s">
        <v>3156</v>
      </c>
      <c r="B3683" s="187" t="s">
        <v>3158</v>
      </c>
      <c r="C3683" s="323" t="s">
        <v>3157</v>
      </c>
      <c r="D3683" s="324" t="s">
        <v>289</v>
      </c>
      <c r="E3683" s="344">
        <v>4.5599999999999996</v>
      </c>
      <c r="F3683" s="324" t="s">
        <v>3158</v>
      </c>
    </row>
    <row r="3684" spans="1:6" x14ac:dyDescent="0.2">
      <c r="A3684" s="187" t="s">
        <v>20477</v>
      </c>
      <c r="B3684" s="187" t="s">
        <v>20479</v>
      </c>
      <c r="C3684" s="323" t="s">
        <v>20478</v>
      </c>
      <c r="D3684" s="324" t="s">
        <v>289</v>
      </c>
      <c r="E3684" s="344">
        <v>14.11</v>
      </c>
      <c r="F3684" s="324" t="s">
        <v>20479</v>
      </c>
    </row>
    <row r="3685" spans="1:6" x14ac:dyDescent="0.2">
      <c r="A3685" s="187" t="s">
        <v>20474</v>
      </c>
      <c r="B3685" s="187" t="s">
        <v>20476</v>
      </c>
      <c r="C3685" s="323" t="s">
        <v>20475</v>
      </c>
      <c r="D3685" s="324" t="s">
        <v>289</v>
      </c>
      <c r="E3685" s="344">
        <v>11.59</v>
      </c>
      <c r="F3685" s="324" t="s">
        <v>20476</v>
      </c>
    </row>
    <row r="3686" spans="1:6" x14ac:dyDescent="0.2">
      <c r="A3686" s="187" t="s">
        <v>18723</v>
      </c>
      <c r="B3686" s="187" t="s">
        <v>18725</v>
      </c>
      <c r="C3686" s="323" t="s">
        <v>18724</v>
      </c>
      <c r="D3686" s="324" t="s">
        <v>289</v>
      </c>
      <c r="E3686" s="344">
        <v>26.4</v>
      </c>
      <c r="F3686" s="324" t="s">
        <v>18725</v>
      </c>
    </row>
    <row r="3687" spans="1:6" x14ac:dyDescent="0.2">
      <c r="A3687" s="187" t="s">
        <v>12682</v>
      </c>
      <c r="B3687" s="187" t="s">
        <v>12684</v>
      </c>
      <c r="C3687" s="323" t="s">
        <v>12683</v>
      </c>
      <c r="D3687" s="324" t="s">
        <v>289</v>
      </c>
      <c r="E3687" s="344">
        <v>5.3</v>
      </c>
      <c r="F3687" s="324" t="s">
        <v>12684</v>
      </c>
    </row>
    <row r="3688" spans="1:6" x14ac:dyDescent="0.2">
      <c r="A3688" s="187" t="s">
        <v>12670</v>
      </c>
      <c r="B3688" s="187" t="s">
        <v>12672</v>
      </c>
      <c r="C3688" s="323" t="s">
        <v>12671</v>
      </c>
      <c r="D3688" s="324" t="s">
        <v>289</v>
      </c>
      <c r="E3688" s="344">
        <v>5.72</v>
      </c>
      <c r="F3688" s="324" t="s">
        <v>12672</v>
      </c>
    </row>
    <row r="3689" spans="1:6" x14ac:dyDescent="0.2">
      <c r="A3689" s="187" t="s">
        <v>3159</v>
      </c>
      <c r="B3689" s="187" t="s">
        <v>3161</v>
      </c>
      <c r="C3689" s="323" t="s">
        <v>3160</v>
      </c>
      <c r="D3689" s="324" t="s">
        <v>289</v>
      </c>
      <c r="E3689" s="344">
        <v>3.93</v>
      </c>
      <c r="F3689" s="324" t="s">
        <v>3161</v>
      </c>
    </row>
    <row r="3690" spans="1:6" x14ac:dyDescent="0.2">
      <c r="A3690" s="187" t="s">
        <v>12667</v>
      </c>
      <c r="B3690" s="187" t="s">
        <v>12669</v>
      </c>
      <c r="C3690" s="323" t="s">
        <v>12668</v>
      </c>
      <c r="D3690" s="324" t="s">
        <v>289</v>
      </c>
      <c r="E3690" s="344">
        <v>5.72</v>
      </c>
      <c r="F3690" s="324" t="s">
        <v>12669</v>
      </c>
    </row>
    <row r="3691" spans="1:6" x14ac:dyDescent="0.2">
      <c r="A3691" s="187" t="s">
        <v>12508</v>
      </c>
      <c r="B3691" s="187" t="s">
        <v>12510</v>
      </c>
      <c r="C3691" s="323" t="s">
        <v>12509</v>
      </c>
      <c r="D3691" s="324" t="s">
        <v>289</v>
      </c>
      <c r="E3691" s="344">
        <v>123.9</v>
      </c>
      <c r="F3691" s="324" t="s">
        <v>12510</v>
      </c>
    </row>
    <row r="3692" spans="1:6" x14ac:dyDescent="0.2">
      <c r="A3692" s="187" t="s">
        <v>14906</v>
      </c>
      <c r="B3692" s="187" t="s">
        <v>14908</v>
      </c>
      <c r="C3692" s="323" t="s">
        <v>14907</v>
      </c>
      <c r="D3692" s="324" t="s">
        <v>289</v>
      </c>
      <c r="E3692" s="344">
        <v>86.25</v>
      </c>
      <c r="F3692" s="324" t="s">
        <v>14908</v>
      </c>
    </row>
    <row r="3693" spans="1:6" x14ac:dyDescent="0.2">
      <c r="A3693" s="187" t="s">
        <v>14903</v>
      </c>
      <c r="B3693" s="187" t="s">
        <v>14905</v>
      </c>
      <c r="C3693" s="323" t="s">
        <v>14904</v>
      </c>
      <c r="D3693" s="324" t="s">
        <v>289</v>
      </c>
      <c r="E3693" s="344">
        <v>87.78</v>
      </c>
      <c r="F3693" s="324" t="s">
        <v>14905</v>
      </c>
    </row>
    <row r="3694" spans="1:6" x14ac:dyDescent="0.2">
      <c r="A3694" s="187" t="s">
        <v>14909</v>
      </c>
      <c r="B3694" s="187" t="s">
        <v>14911</v>
      </c>
      <c r="C3694" s="323" t="s">
        <v>14910</v>
      </c>
      <c r="D3694" s="324" t="s">
        <v>289</v>
      </c>
      <c r="E3694" s="344">
        <v>96.67</v>
      </c>
      <c r="F3694" s="324" t="s">
        <v>14911</v>
      </c>
    </row>
    <row r="3695" spans="1:6" x14ac:dyDescent="0.2">
      <c r="A3695" s="187" t="s">
        <v>3180</v>
      </c>
      <c r="B3695" s="187" t="s">
        <v>3182</v>
      </c>
      <c r="C3695" s="323" t="s">
        <v>3181</v>
      </c>
      <c r="D3695" s="324" t="s">
        <v>282</v>
      </c>
      <c r="E3695" s="344">
        <v>275.35000000000002</v>
      </c>
      <c r="F3695" s="324" t="s">
        <v>3182</v>
      </c>
    </row>
    <row r="3696" spans="1:6" x14ac:dyDescent="0.2">
      <c r="A3696" s="187" t="s">
        <v>17498</v>
      </c>
      <c r="B3696" s="187" t="s">
        <v>17500</v>
      </c>
      <c r="C3696" s="323" t="s">
        <v>17499</v>
      </c>
      <c r="D3696" s="324" t="s">
        <v>623</v>
      </c>
      <c r="E3696" s="344">
        <v>1343.24</v>
      </c>
      <c r="F3696" s="324" t="s">
        <v>17500</v>
      </c>
    </row>
    <row r="3697" spans="1:6" x14ac:dyDescent="0.2">
      <c r="A3697" s="187" t="s">
        <v>22772</v>
      </c>
      <c r="B3697" s="187" t="s">
        <v>22774</v>
      </c>
      <c r="C3697" s="323" t="s">
        <v>22773</v>
      </c>
      <c r="D3697" s="324" t="s">
        <v>623</v>
      </c>
      <c r="E3697" s="344">
        <v>250</v>
      </c>
      <c r="F3697" s="324" t="s">
        <v>22774</v>
      </c>
    </row>
    <row r="3698" spans="1:6" x14ac:dyDescent="0.2">
      <c r="A3698" s="187" t="s">
        <v>22763</v>
      </c>
      <c r="B3698" s="187" t="s">
        <v>22765</v>
      </c>
      <c r="C3698" s="323" t="s">
        <v>22764</v>
      </c>
      <c r="D3698" s="324" t="s">
        <v>623</v>
      </c>
      <c r="E3698" s="344">
        <v>235</v>
      </c>
      <c r="F3698" s="324" t="s">
        <v>22765</v>
      </c>
    </row>
    <row r="3699" spans="1:6" x14ac:dyDescent="0.2">
      <c r="A3699" s="187" t="s">
        <v>22760</v>
      </c>
      <c r="B3699" s="187" t="s">
        <v>22762</v>
      </c>
      <c r="C3699" s="323" t="s">
        <v>22761</v>
      </c>
      <c r="D3699" s="324" t="s">
        <v>623</v>
      </c>
      <c r="E3699" s="344">
        <v>265</v>
      </c>
      <c r="F3699" s="324" t="s">
        <v>22762</v>
      </c>
    </row>
    <row r="3700" spans="1:6" x14ac:dyDescent="0.2">
      <c r="A3700" s="187" t="s">
        <v>22769</v>
      </c>
      <c r="B3700" s="187" t="s">
        <v>22771</v>
      </c>
      <c r="C3700" s="323" t="s">
        <v>22770</v>
      </c>
      <c r="D3700" s="324" t="s">
        <v>623</v>
      </c>
      <c r="E3700" s="344">
        <v>300</v>
      </c>
      <c r="F3700" s="324" t="s">
        <v>22771</v>
      </c>
    </row>
    <row r="3701" spans="1:6" x14ac:dyDescent="0.2">
      <c r="A3701" s="187" t="s">
        <v>22766</v>
      </c>
      <c r="B3701" s="187" t="s">
        <v>22768</v>
      </c>
      <c r="C3701" s="323" t="s">
        <v>22767</v>
      </c>
      <c r="D3701" s="324" t="s">
        <v>623</v>
      </c>
      <c r="E3701" s="344">
        <v>280</v>
      </c>
      <c r="F3701" s="324" t="s">
        <v>22768</v>
      </c>
    </row>
    <row r="3702" spans="1:6" x14ac:dyDescent="0.2">
      <c r="A3702" s="187" t="s">
        <v>23607</v>
      </c>
      <c r="B3702" s="187" t="s">
        <v>23609</v>
      </c>
      <c r="C3702" s="323" t="s">
        <v>23608</v>
      </c>
      <c r="D3702" s="324" t="s">
        <v>623</v>
      </c>
      <c r="E3702" s="344">
        <v>351.78</v>
      </c>
      <c r="F3702" s="324" t="s">
        <v>23609</v>
      </c>
    </row>
    <row r="3703" spans="1:6" x14ac:dyDescent="0.2">
      <c r="A3703" s="187" t="s">
        <v>3171</v>
      </c>
      <c r="B3703" s="187" t="s">
        <v>3173</v>
      </c>
      <c r="C3703" s="323" t="s">
        <v>3172</v>
      </c>
      <c r="D3703" s="324" t="s">
        <v>623</v>
      </c>
      <c r="E3703" s="344">
        <v>331.96</v>
      </c>
      <c r="F3703" s="324" t="s">
        <v>3173</v>
      </c>
    </row>
    <row r="3704" spans="1:6" ht="25.5" x14ac:dyDescent="0.2">
      <c r="A3704" s="187" t="s">
        <v>19083</v>
      </c>
      <c r="B3704" s="187" t="s">
        <v>19085</v>
      </c>
      <c r="C3704" s="323" t="s">
        <v>19084</v>
      </c>
      <c r="D3704" s="324" t="s">
        <v>289</v>
      </c>
      <c r="E3704" s="344">
        <v>1092.5999999999999</v>
      </c>
      <c r="F3704" s="324" t="s">
        <v>19085</v>
      </c>
    </row>
    <row r="3705" spans="1:6" ht="25.5" x14ac:dyDescent="0.2">
      <c r="A3705" s="187" t="s">
        <v>19089</v>
      </c>
      <c r="B3705" s="187" t="s">
        <v>19091</v>
      </c>
      <c r="C3705" s="323" t="s">
        <v>19090</v>
      </c>
      <c r="D3705" s="324" t="s">
        <v>289</v>
      </c>
      <c r="E3705" s="344">
        <v>655.57</v>
      </c>
      <c r="F3705" s="324" t="s">
        <v>19091</v>
      </c>
    </row>
    <row r="3706" spans="1:6" ht="25.5" x14ac:dyDescent="0.2">
      <c r="A3706" s="187" t="s">
        <v>19092</v>
      </c>
      <c r="B3706" s="187" t="s">
        <v>19094</v>
      </c>
      <c r="C3706" s="323" t="s">
        <v>19093</v>
      </c>
      <c r="D3706" s="324" t="s">
        <v>289</v>
      </c>
      <c r="E3706" s="344">
        <v>437.03</v>
      </c>
      <c r="F3706" s="324" t="s">
        <v>19094</v>
      </c>
    </row>
    <row r="3707" spans="1:6" ht="25.5" x14ac:dyDescent="0.2">
      <c r="A3707" s="187" t="s">
        <v>19086</v>
      </c>
      <c r="B3707" s="187" t="s">
        <v>19088</v>
      </c>
      <c r="C3707" s="323" t="s">
        <v>19087</v>
      </c>
      <c r="D3707" s="324" t="s">
        <v>289</v>
      </c>
      <c r="E3707" s="344">
        <v>546.29</v>
      </c>
      <c r="F3707" s="324" t="s">
        <v>19088</v>
      </c>
    </row>
    <row r="3708" spans="1:6" x14ac:dyDescent="0.2">
      <c r="A3708" s="187" t="s">
        <v>3174</v>
      </c>
      <c r="B3708" s="187" t="s">
        <v>3176</v>
      </c>
      <c r="C3708" s="323" t="s">
        <v>3175</v>
      </c>
      <c r="D3708" s="324" t="s">
        <v>623</v>
      </c>
      <c r="E3708" s="344">
        <v>513.70000000000005</v>
      </c>
      <c r="F3708" s="324" t="s">
        <v>3176</v>
      </c>
    </row>
    <row r="3709" spans="1:6" ht="25.5" x14ac:dyDescent="0.2">
      <c r="A3709" s="187" t="s">
        <v>22367</v>
      </c>
      <c r="B3709" s="187" t="s">
        <v>22369</v>
      </c>
      <c r="C3709" s="323" t="s">
        <v>22368</v>
      </c>
      <c r="D3709" s="324" t="s">
        <v>623</v>
      </c>
      <c r="E3709" s="344">
        <v>1933.32</v>
      </c>
      <c r="F3709" s="324" t="s">
        <v>22369</v>
      </c>
    </row>
    <row r="3710" spans="1:6" ht="25.5" x14ac:dyDescent="0.2">
      <c r="A3710" s="187" t="s">
        <v>19075</v>
      </c>
      <c r="B3710" s="187" t="s">
        <v>19077</v>
      </c>
      <c r="C3710" s="323" t="s">
        <v>19076</v>
      </c>
      <c r="D3710" s="324" t="s">
        <v>289</v>
      </c>
      <c r="E3710" s="344">
        <v>3650.7</v>
      </c>
      <c r="F3710" s="324" t="s">
        <v>19077</v>
      </c>
    </row>
    <row r="3711" spans="1:6" ht="25.5" x14ac:dyDescent="0.2">
      <c r="A3711" s="187" t="s">
        <v>19078</v>
      </c>
      <c r="B3711" s="187" t="s">
        <v>19079</v>
      </c>
      <c r="C3711" s="323" t="s">
        <v>19076</v>
      </c>
      <c r="D3711" s="324" t="s">
        <v>289</v>
      </c>
      <c r="E3711" s="344">
        <v>2967.73</v>
      </c>
      <c r="F3711" s="324" t="s">
        <v>19079</v>
      </c>
    </row>
    <row r="3712" spans="1:6" ht="25.5" x14ac:dyDescent="0.2">
      <c r="A3712" s="187" t="s">
        <v>19080</v>
      </c>
      <c r="B3712" s="187" t="s">
        <v>19082</v>
      </c>
      <c r="C3712" s="323" t="s">
        <v>19081</v>
      </c>
      <c r="D3712" s="324" t="s">
        <v>289</v>
      </c>
      <c r="E3712" s="344">
        <v>4624.3500000000004</v>
      </c>
      <c r="F3712" s="324" t="s">
        <v>19082</v>
      </c>
    </row>
    <row r="3713" spans="1:6" ht="25.5" x14ac:dyDescent="0.2">
      <c r="A3713" s="187" t="s">
        <v>19072</v>
      </c>
      <c r="B3713" s="187" t="s">
        <v>19074</v>
      </c>
      <c r="C3713" s="323" t="s">
        <v>19073</v>
      </c>
      <c r="D3713" s="324" t="s">
        <v>289</v>
      </c>
      <c r="E3713" s="344">
        <v>2303.29</v>
      </c>
      <c r="F3713" s="324" t="s">
        <v>19074</v>
      </c>
    </row>
    <row r="3714" spans="1:6" ht="25.5" x14ac:dyDescent="0.2">
      <c r="A3714" s="187" t="s">
        <v>19069</v>
      </c>
      <c r="B3714" s="187" t="s">
        <v>19071</v>
      </c>
      <c r="C3714" s="323" t="s">
        <v>19070</v>
      </c>
      <c r="D3714" s="324" t="s">
        <v>289</v>
      </c>
      <c r="E3714" s="344">
        <v>4606.57</v>
      </c>
      <c r="F3714" s="324" t="s">
        <v>19071</v>
      </c>
    </row>
    <row r="3715" spans="1:6" ht="25.5" x14ac:dyDescent="0.2">
      <c r="A3715" s="187" t="s">
        <v>19095</v>
      </c>
      <c r="B3715" s="187" t="s">
        <v>19097</v>
      </c>
      <c r="C3715" s="323" t="s">
        <v>19096</v>
      </c>
      <c r="D3715" s="324" t="s">
        <v>289</v>
      </c>
      <c r="E3715" s="344">
        <v>2612.5300000000002</v>
      </c>
      <c r="F3715" s="324" t="s">
        <v>19097</v>
      </c>
    </row>
    <row r="3716" spans="1:6" ht="25.5" x14ac:dyDescent="0.2">
      <c r="A3716" s="187" t="s">
        <v>19098</v>
      </c>
      <c r="B3716" s="187" t="s">
        <v>19100</v>
      </c>
      <c r="C3716" s="323" t="s">
        <v>19099</v>
      </c>
      <c r="D3716" s="324" t="s">
        <v>289</v>
      </c>
      <c r="E3716" s="344">
        <v>1155.08</v>
      </c>
      <c r="F3716" s="324" t="s">
        <v>19100</v>
      </c>
    </row>
    <row r="3717" spans="1:6" x14ac:dyDescent="0.2">
      <c r="A3717" s="187" t="s">
        <v>22370</v>
      </c>
      <c r="B3717" s="187" t="s">
        <v>22372</v>
      </c>
      <c r="C3717" s="323" t="s">
        <v>22371</v>
      </c>
      <c r="D3717" s="324" t="s">
        <v>623</v>
      </c>
      <c r="E3717" s="344">
        <v>214.23</v>
      </c>
      <c r="F3717" s="324" t="s">
        <v>22372</v>
      </c>
    </row>
    <row r="3718" spans="1:6" x14ac:dyDescent="0.2">
      <c r="A3718" s="187" t="s">
        <v>9919</v>
      </c>
      <c r="B3718" s="187" t="s">
        <v>9921</v>
      </c>
      <c r="C3718" s="323" t="s">
        <v>9920</v>
      </c>
      <c r="D3718" s="324" t="s">
        <v>289</v>
      </c>
      <c r="E3718" s="344">
        <v>562.54</v>
      </c>
      <c r="F3718" s="324" t="s">
        <v>9921</v>
      </c>
    </row>
    <row r="3719" spans="1:6" x14ac:dyDescent="0.2">
      <c r="A3719" s="187" t="s">
        <v>9916</v>
      </c>
      <c r="B3719" s="187" t="s">
        <v>9918</v>
      </c>
      <c r="C3719" s="323" t="s">
        <v>9917</v>
      </c>
      <c r="D3719" s="324" t="s">
        <v>289</v>
      </c>
      <c r="E3719" s="344">
        <v>2193.77</v>
      </c>
      <c r="F3719" s="324" t="s">
        <v>9918</v>
      </c>
    </row>
    <row r="3720" spans="1:6" x14ac:dyDescent="0.2">
      <c r="A3720" s="187" t="s">
        <v>3183</v>
      </c>
      <c r="B3720" s="187" t="s">
        <v>3185</v>
      </c>
      <c r="C3720" s="323" t="s">
        <v>3184</v>
      </c>
      <c r="D3720" s="324" t="s">
        <v>289</v>
      </c>
      <c r="E3720" s="344">
        <v>4.96</v>
      </c>
      <c r="F3720" s="324" t="s">
        <v>3185</v>
      </c>
    </row>
    <row r="3721" spans="1:6" x14ac:dyDescent="0.2">
      <c r="A3721" s="187" t="s">
        <v>3186</v>
      </c>
      <c r="B3721" s="187" t="s">
        <v>3188</v>
      </c>
      <c r="C3721" s="323" t="s">
        <v>3187</v>
      </c>
      <c r="D3721" s="324" t="s">
        <v>289</v>
      </c>
      <c r="E3721" s="344">
        <v>7.42</v>
      </c>
      <c r="F3721" s="324" t="s">
        <v>3188</v>
      </c>
    </row>
    <row r="3722" spans="1:6" x14ac:dyDescent="0.2">
      <c r="A3722" s="187" t="s">
        <v>3189</v>
      </c>
      <c r="B3722" s="187" t="s">
        <v>3191</v>
      </c>
      <c r="C3722" s="323" t="s">
        <v>3190</v>
      </c>
      <c r="D3722" s="324" t="s">
        <v>289</v>
      </c>
      <c r="E3722" s="344">
        <v>10.83</v>
      </c>
      <c r="F3722" s="324" t="s">
        <v>3191</v>
      </c>
    </row>
    <row r="3723" spans="1:6" x14ac:dyDescent="0.2">
      <c r="A3723" s="187" t="s">
        <v>3192</v>
      </c>
      <c r="B3723" s="187" t="s">
        <v>3194</v>
      </c>
      <c r="C3723" s="323" t="s">
        <v>3193</v>
      </c>
      <c r="D3723" s="324" t="s">
        <v>289</v>
      </c>
      <c r="E3723" s="344">
        <v>17.59</v>
      </c>
      <c r="F3723" s="324" t="s">
        <v>3194</v>
      </c>
    </row>
    <row r="3724" spans="1:6" x14ac:dyDescent="0.2">
      <c r="A3724" s="187" t="s">
        <v>3195</v>
      </c>
      <c r="B3724" s="187" t="s">
        <v>3197</v>
      </c>
      <c r="C3724" s="323" t="s">
        <v>3196</v>
      </c>
      <c r="D3724" s="324" t="s">
        <v>289</v>
      </c>
      <c r="E3724" s="344">
        <v>21.55</v>
      </c>
      <c r="F3724" s="324" t="s">
        <v>3197</v>
      </c>
    </row>
    <row r="3725" spans="1:6" x14ac:dyDescent="0.2">
      <c r="A3725" s="187" t="s">
        <v>3198</v>
      </c>
      <c r="B3725" s="187" t="s">
        <v>3200</v>
      </c>
      <c r="C3725" s="323" t="s">
        <v>3199</v>
      </c>
      <c r="D3725" s="324" t="s">
        <v>289</v>
      </c>
      <c r="E3725" s="344">
        <v>31.34</v>
      </c>
      <c r="F3725" s="324" t="s">
        <v>3200</v>
      </c>
    </row>
    <row r="3726" spans="1:6" x14ac:dyDescent="0.2">
      <c r="A3726" s="187" t="s">
        <v>3201</v>
      </c>
      <c r="B3726" s="187" t="s">
        <v>3203</v>
      </c>
      <c r="C3726" s="323" t="s">
        <v>3202</v>
      </c>
      <c r="D3726" s="324" t="s">
        <v>289</v>
      </c>
      <c r="E3726" s="344">
        <v>60.58</v>
      </c>
      <c r="F3726" s="324" t="s">
        <v>3203</v>
      </c>
    </row>
    <row r="3727" spans="1:6" x14ac:dyDescent="0.2">
      <c r="A3727" s="187" t="s">
        <v>3204</v>
      </c>
      <c r="B3727" s="187" t="s">
        <v>3206</v>
      </c>
      <c r="C3727" s="323" t="s">
        <v>3205</v>
      </c>
      <c r="D3727" s="324" t="s">
        <v>289</v>
      </c>
      <c r="E3727" s="344">
        <v>88.57</v>
      </c>
      <c r="F3727" s="324" t="s">
        <v>3206</v>
      </c>
    </row>
    <row r="3728" spans="1:6" x14ac:dyDescent="0.2">
      <c r="A3728" s="187" t="s">
        <v>3207</v>
      </c>
      <c r="B3728" s="187" t="s">
        <v>3209</v>
      </c>
      <c r="C3728" s="323" t="s">
        <v>3208</v>
      </c>
      <c r="D3728" s="324" t="s">
        <v>289</v>
      </c>
      <c r="E3728" s="344">
        <v>155.19999999999999</v>
      </c>
      <c r="F3728" s="324" t="s">
        <v>3209</v>
      </c>
    </row>
    <row r="3729" spans="1:6" x14ac:dyDescent="0.2">
      <c r="A3729" s="187" t="s">
        <v>3210</v>
      </c>
      <c r="B3729" s="187" t="s">
        <v>3212</v>
      </c>
      <c r="C3729" s="323" t="s">
        <v>3211</v>
      </c>
      <c r="D3729" s="324" t="s">
        <v>289</v>
      </c>
      <c r="E3729" s="344">
        <v>171.65</v>
      </c>
      <c r="F3729" s="324" t="s">
        <v>3212</v>
      </c>
    </row>
    <row r="3730" spans="1:6" x14ac:dyDescent="0.2">
      <c r="A3730" s="187" t="s">
        <v>3216</v>
      </c>
      <c r="B3730" s="187" t="s">
        <v>3218</v>
      </c>
      <c r="C3730" s="323" t="s">
        <v>3217</v>
      </c>
      <c r="D3730" s="324" t="s">
        <v>289</v>
      </c>
      <c r="E3730" s="344">
        <v>2.57</v>
      </c>
      <c r="F3730" s="324" t="s">
        <v>3218</v>
      </c>
    </row>
    <row r="3731" spans="1:6" x14ac:dyDescent="0.2">
      <c r="A3731" s="187" t="s">
        <v>3219</v>
      </c>
      <c r="B3731" s="187" t="s">
        <v>3221</v>
      </c>
      <c r="C3731" s="323" t="s">
        <v>3220</v>
      </c>
      <c r="D3731" s="324" t="s">
        <v>289</v>
      </c>
      <c r="E3731" s="344">
        <v>3.25</v>
      </c>
      <c r="F3731" s="324" t="s">
        <v>3221</v>
      </c>
    </row>
    <row r="3732" spans="1:6" x14ac:dyDescent="0.2">
      <c r="A3732" s="187" t="s">
        <v>3222</v>
      </c>
      <c r="B3732" s="187" t="s">
        <v>3224</v>
      </c>
      <c r="C3732" s="323" t="s">
        <v>3223</v>
      </c>
      <c r="D3732" s="324" t="s">
        <v>289</v>
      </c>
      <c r="E3732" s="344">
        <v>8.2200000000000006</v>
      </c>
      <c r="F3732" s="324" t="s">
        <v>3224</v>
      </c>
    </row>
    <row r="3733" spans="1:6" x14ac:dyDescent="0.2">
      <c r="A3733" s="187" t="s">
        <v>3225</v>
      </c>
      <c r="B3733" s="187" t="s">
        <v>3227</v>
      </c>
      <c r="C3733" s="323" t="s">
        <v>3226</v>
      </c>
      <c r="D3733" s="324" t="s">
        <v>289</v>
      </c>
      <c r="E3733" s="344">
        <v>7.93</v>
      </c>
      <c r="F3733" s="324" t="s">
        <v>3227</v>
      </c>
    </row>
    <row r="3734" spans="1:6" x14ac:dyDescent="0.2">
      <c r="A3734" s="187" t="s">
        <v>3228</v>
      </c>
      <c r="B3734" s="187" t="s">
        <v>3230</v>
      </c>
      <c r="C3734" s="323" t="s">
        <v>3229</v>
      </c>
      <c r="D3734" s="324" t="s">
        <v>289</v>
      </c>
      <c r="E3734" s="344">
        <v>13.91</v>
      </c>
      <c r="F3734" s="324" t="s">
        <v>3230</v>
      </c>
    </row>
    <row r="3735" spans="1:6" x14ac:dyDescent="0.2">
      <c r="A3735" s="187" t="s">
        <v>3231</v>
      </c>
      <c r="B3735" s="187" t="s">
        <v>3233</v>
      </c>
      <c r="C3735" s="323" t="s">
        <v>3232</v>
      </c>
      <c r="D3735" s="324" t="s">
        <v>289</v>
      </c>
      <c r="E3735" s="344">
        <v>19.02</v>
      </c>
      <c r="F3735" s="324" t="s">
        <v>3233</v>
      </c>
    </row>
    <row r="3736" spans="1:6" x14ac:dyDescent="0.2">
      <c r="A3736" s="187" t="s">
        <v>3234</v>
      </c>
      <c r="B3736" s="187" t="s">
        <v>3236</v>
      </c>
      <c r="C3736" s="323" t="s">
        <v>3235</v>
      </c>
      <c r="D3736" s="324" t="s">
        <v>289</v>
      </c>
      <c r="E3736" s="344">
        <v>17.54</v>
      </c>
      <c r="F3736" s="324" t="s">
        <v>3236</v>
      </c>
    </row>
    <row r="3737" spans="1:6" x14ac:dyDescent="0.2">
      <c r="A3737" s="187" t="s">
        <v>3237</v>
      </c>
      <c r="B3737" s="187" t="s">
        <v>3239</v>
      </c>
      <c r="C3737" s="323" t="s">
        <v>3238</v>
      </c>
      <c r="D3737" s="324" t="s">
        <v>289</v>
      </c>
      <c r="E3737" s="344">
        <v>27.05</v>
      </c>
      <c r="F3737" s="324" t="s">
        <v>3239</v>
      </c>
    </row>
    <row r="3738" spans="1:6" x14ac:dyDescent="0.2">
      <c r="A3738" s="187" t="s">
        <v>3240</v>
      </c>
      <c r="B3738" s="187" t="s">
        <v>3242</v>
      </c>
      <c r="C3738" s="323" t="s">
        <v>3241</v>
      </c>
      <c r="D3738" s="324" t="s">
        <v>289</v>
      </c>
      <c r="E3738" s="344">
        <v>82.86</v>
      </c>
      <c r="F3738" s="324" t="s">
        <v>3242</v>
      </c>
    </row>
    <row r="3739" spans="1:6" x14ac:dyDescent="0.2">
      <c r="A3739" s="187" t="s">
        <v>3243</v>
      </c>
      <c r="B3739" s="187" t="s">
        <v>3245</v>
      </c>
      <c r="C3739" s="323" t="s">
        <v>3244</v>
      </c>
      <c r="D3739" s="324" t="s">
        <v>289</v>
      </c>
      <c r="E3739" s="344">
        <v>0.59</v>
      </c>
      <c r="F3739" s="324" t="s">
        <v>3245</v>
      </c>
    </row>
    <row r="3740" spans="1:6" x14ac:dyDescent="0.2">
      <c r="A3740" s="187" t="s">
        <v>3246</v>
      </c>
      <c r="B3740" s="187" t="s">
        <v>3248</v>
      </c>
      <c r="C3740" s="323" t="s">
        <v>3247</v>
      </c>
      <c r="D3740" s="324" t="s">
        <v>289</v>
      </c>
      <c r="E3740" s="344">
        <v>1</v>
      </c>
      <c r="F3740" s="324" t="s">
        <v>3248</v>
      </c>
    </row>
    <row r="3741" spans="1:6" x14ac:dyDescent="0.2">
      <c r="A3741" s="187" t="s">
        <v>3249</v>
      </c>
      <c r="B3741" s="187" t="s">
        <v>3251</v>
      </c>
      <c r="C3741" s="323" t="s">
        <v>3250</v>
      </c>
      <c r="D3741" s="324" t="s">
        <v>289</v>
      </c>
      <c r="E3741" s="344">
        <v>2.89</v>
      </c>
      <c r="F3741" s="324" t="s">
        <v>3251</v>
      </c>
    </row>
    <row r="3742" spans="1:6" x14ac:dyDescent="0.2">
      <c r="A3742" s="187" t="s">
        <v>3252</v>
      </c>
      <c r="B3742" s="187" t="s">
        <v>3254</v>
      </c>
      <c r="C3742" s="323" t="s">
        <v>3253</v>
      </c>
      <c r="D3742" s="324" t="s">
        <v>289</v>
      </c>
      <c r="E3742" s="344">
        <v>4.1100000000000003</v>
      </c>
      <c r="F3742" s="324" t="s">
        <v>3254</v>
      </c>
    </row>
    <row r="3743" spans="1:6" x14ac:dyDescent="0.2">
      <c r="A3743" s="187" t="s">
        <v>3255</v>
      </c>
      <c r="B3743" s="187" t="s">
        <v>3257</v>
      </c>
      <c r="C3743" s="323" t="s">
        <v>3256</v>
      </c>
      <c r="D3743" s="324" t="s">
        <v>289</v>
      </c>
      <c r="E3743" s="344">
        <v>4.93</v>
      </c>
      <c r="F3743" s="324" t="s">
        <v>3257</v>
      </c>
    </row>
    <row r="3744" spans="1:6" x14ac:dyDescent="0.2">
      <c r="A3744" s="187" t="s">
        <v>3258</v>
      </c>
      <c r="B3744" s="187" t="s">
        <v>3260</v>
      </c>
      <c r="C3744" s="323" t="s">
        <v>3259</v>
      </c>
      <c r="D3744" s="324" t="s">
        <v>289</v>
      </c>
      <c r="E3744" s="344">
        <v>19.09</v>
      </c>
      <c r="F3744" s="324" t="s">
        <v>3260</v>
      </c>
    </row>
    <row r="3745" spans="1:6" x14ac:dyDescent="0.2">
      <c r="A3745" s="187" t="s">
        <v>3261</v>
      </c>
      <c r="B3745" s="187" t="s">
        <v>3263</v>
      </c>
      <c r="C3745" s="323" t="s">
        <v>3262</v>
      </c>
      <c r="D3745" s="324" t="s">
        <v>289</v>
      </c>
      <c r="E3745" s="344">
        <v>43.86</v>
      </c>
      <c r="F3745" s="324" t="s">
        <v>3263</v>
      </c>
    </row>
    <row r="3746" spans="1:6" x14ac:dyDescent="0.2">
      <c r="A3746" s="187" t="s">
        <v>3264</v>
      </c>
      <c r="B3746" s="187" t="s">
        <v>3266</v>
      </c>
      <c r="C3746" s="323" t="s">
        <v>3265</v>
      </c>
      <c r="D3746" s="324" t="s">
        <v>289</v>
      </c>
      <c r="E3746" s="344">
        <v>52.03</v>
      </c>
      <c r="F3746" s="324" t="s">
        <v>3266</v>
      </c>
    </row>
    <row r="3747" spans="1:6" x14ac:dyDescent="0.2">
      <c r="A3747" s="187" t="s">
        <v>3267</v>
      </c>
      <c r="B3747" s="187" t="s">
        <v>3269</v>
      </c>
      <c r="C3747" s="323" t="s">
        <v>3268</v>
      </c>
      <c r="D3747" s="324" t="s">
        <v>289</v>
      </c>
      <c r="E3747" s="344">
        <v>139.44999999999999</v>
      </c>
      <c r="F3747" s="324" t="s">
        <v>3269</v>
      </c>
    </row>
    <row r="3748" spans="1:6" x14ac:dyDescent="0.2">
      <c r="A3748" s="187" t="s">
        <v>17873</v>
      </c>
      <c r="B3748" s="187" t="s">
        <v>17875</v>
      </c>
      <c r="C3748" s="323" t="s">
        <v>17874</v>
      </c>
      <c r="D3748" s="324" t="s">
        <v>289</v>
      </c>
      <c r="E3748" s="344">
        <v>6.29</v>
      </c>
      <c r="F3748" s="324" t="s">
        <v>17875</v>
      </c>
    </row>
    <row r="3749" spans="1:6" x14ac:dyDescent="0.2">
      <c r="A3749" s="187" t="s">
        <v>17213</v>
      </c>
      <c r="B3749" s="187" t="s">
        <v>17215</v>
      </c>
      <c r="C3749" s="323" t="s">
        <v>17214</v>
      </c>
      <c r="D3749" s="324" t="s">
        <v>289</v>
      </c>
      <c r="E3749" s="344">
        <v>14.05</v>
      </c>
      <c r="F3749" s="324" t="s">
        <v>17215</v>
      </c>
    </row>
    <row r="3750" spans="1:6" x14ac:dyDescent="0.2">
      <c r="A3750" s="187" t="s">
        <v>17216</v>
      </c>
      <c r="B3750" s="187" t="s">
        <v>17218</v>
      </c>
      <c r="C3750" s="323" t="s">
        <v>17217</v>
      </c>
      <c r="D3750" s="324" t="s">
        <v>289</v>
      </c>
      <c r="E3750" s="344">
        <v>48.9</v>
      </c>
      <c r="F3750" s="324" t="s">
        <v>17218</v>
      </c>
    </row>
    <row r="3751" spans="1:6" x14ac:dyDescent="0.2">
      <c r="A3751" s="187" t="s">
        <v>3270</v>
      </c>
      <c r="B3751" s="187" t="s">
        <v>3272</v>
      </c>
      <c r="C3751" s="323" t="s">
        <v>3271</v>
      </c>
      <c r="D3751" s="324" t="s">
        <v>289</v>
      </c>
      <c r="E3751" s="344">
        <v>1.91</v>
      </c>
      <c r="F3751" s="324" t="s">
        <v>3272</v>
      </c>
    </row>
    <row r="3752" spans="1:6" x14ac:dyDescent="0.2">
      <c r="A3752" s="187" t="s">
        <v>3273</v>
      </c>
      <c r="B3752" s="187" t="s">
        <v>3275</v>
      </c>
      <c r="C3752" s="323" t="s">
        <v>3274</v>
      </c>
      <c r="D3752" s="324" t="s">
        <v>289</v>
      </c>
      <c r="E3752" s="344">
        <v>4.5199999999999996</v>
      </c>
      <c r="F3752" s="324" t="s">
        <v>3275</v>
      </c>
    </row>
    <row r="3753" spans="1:6" x14ac:dyDescent="0.2">
      <c r="A3753" s="187" t="s">
        <v>3276</v>
      </c>
      <c r="B3753" s="187" t="s">
        <v>3278</v>
      </c>
      <c r="C3753" s="323" t="s">
        <v>3277</v>
      </c>
      <c r="D3753" s="324" t="s">
        <v>289</v>
      </c>
      <c r="E3753" s="344">
        <v>5.03</v>
      </c>
      <c r="F3753" s="324" t="s">
        <v>3278</v>
      </c>
    </row>
    <row r="3754" spans="1:6" x14ac:dyDescent="0.2">
      <c r="A3754" s="187" t="s">
        <v>3279</v>
      </c>
      <c r="B3754" s="187" t="s">
        <v>3281</v>
      </c>
      <c r="C3754" s="323" t="s">
        <v>3280</v>
      </c>
      <c r="D3754" s="324" t="s">
        <v>289</v>
      </c>
      <c r="E3754" s="344">
        <v>34.19</v>
      </c>
      <c r="F3754" s="324" t="s">
        <v>3281</v>
      </c>
    </row>
    <row r="3755" spans="1:6" x14ac:dyDescent="0.2">
      <c r="A3755" s="187" t="s">
        <v>3213</v>
      </c>
      <c r="B3755" s="187" t="s">
        <v>3215</v>
      </c>
      <c r="C3755" s="323" t="s">
        <v>3214</v>
      </c>
      <c r="D3755" s="324" t="s">
        <v>289</v>
      </c>
      <c r="E3755" s="344">
        <v>0.64</v>
      </c>
      <c r="F3755" s="324" t="s">
        <v>3215</v>
      </c>
    </row>
    <row r="3756" spans="1:6" x14ac:dyDescent="0.2">
      <c r="A3756" s="187" t="s">
        <v>18250</v>
      </c>
      <c r="B3756" s="187" t="s">
        <v>18252</v>
      </c>
      <c r="C3756" s="323" t="s">
        <v>18251</v>
      </c>
      <c r="D3756" s="324" t="s">
        <v>289</v>
      </c>
      <c r="E3756" s="344">
        <v>31.21</v>
      </c>
      <c r="F3756" s="324" t="s">
        <v>18252</v>
      </c>
    </row>
    <row r="3757" spans="1:6" x14ac:dyDescent="0.2">
      <c r="A3757" s="187" t="s">
        <v>2407</v>
      </c>
      <c r="B3757" s="187" t="s">
        <v>2409</v>
      </c>
      <c r="C3757" s="323" t="s">
        <v>2408</v>
      </c>
      <c r="D3757" s="324" t="s">
        <v>289</v>
      </c>
      <c r="E3757" s="344">
        <v>33.28</v>
      </c>
      <c r="F3757" s="324" t="s">
        <v>2409</v>
      </c>
    </row>
    <row r="3758" spans="1:6" x14ac:dyDescent="0.2">
      <c r="A3758" s="187" t="s">
        <v>3390</v>
      </c>
      <c r="B3758" s="187" t="s">
        <v>3392</v>
      </c>
      <c r="C3758" s="323" t="s">
        <v>3391</v>
      </c>
      <c r="D3758" s="324" t="s">
        <v>289</v>
      </c>
      <c r="E3758" s="344">
        <v>11.66</v>
      </c>
      <c r="F3758" s="324" t="s">
        <v>3392</v>
      </c>
    </row>
    <row r="3759" spans="1:6" x14ac:dyDescent="0.2">
      <c r="A3759" s="187" t="s">
        <v>3285</v>
      </c>
      <c r="B3759" s="187" t="s">
        <v>3287</v>
      </c>
      <c r="C3759" s="323" t="s">
        <v>3286</v>
      </c>
      <c r="D3759" s="324" t="s">
        <v>289</v>
      </c>
      <c r="E3759" s="344">
        <v>4.16</v>
      </c>
      <c r="F3759" s="324" t="s">
        <v>3287</v>
      </c>
    </row>
    <row r="3760" spans="1:6" x14ac:dyDescent="0.2">
      <c r="A3760" s="187" t="s">
        <v>3288</v>
      </c>
      <c r="B3760" s="187" t="s">
        <v>3290</v>
      </c>
      <c r="C3760" s="323" t="s">
        <v>3289</v>
      </c>
      <c r="D3760" s="324" t="s">
        <v>289</v>
      </c>
      <c r="E3760" s="344">
        <v>6.23</v>
      </c>
      <c r="F3760" s="324" t="s">
        <v>3290</v>
      </c>
    </row>
    <row r="3761" spans="1:6" x14ac:dyDescent="0.2">
      <c r="A3761" s="187" t="s">
        <v>3291</v>
      </c>
      <c r="B3761" s="187" t="s">
        <v>3293</v>
      </c>
      <c r="C3761" s="323" t="s">
        <v>3292</v>
      </c>
      <c r="D3761" s="324" t="s">
        <v>289</v>
      </c>
      <c r="E3761" s="344">
        <v>9.35</v>
      </c>
      <c r="F3761" s="324" t="s">
        <v>3293</v>
      </c>
    </row>
    <row r="3762" spans="1:6" x14ac:dyDescent="0.2">
      <c r="A3762" s="187" t="s">
        <v>3294</v>
      </c>
      <c r="B3762" s="187" t="s">
        <v>3296</v>
      </c>
      <c r="C3762" s="323" t="s">
        <v>3295</v>
      </c>
      <c r="D3762" s="324" t="s">
        <v>289</v>
      </c>
      <c r="E3762" s="344">
        <v>14.66</v>
      </c>
      <c r="F3762" s="324" t="s">
        <v>3296</v>
      </c>
    </row>
    <row r="3763" spans="1:6" x14ac:dyDescent="0.2">
      <c r="A3763" s="187" t="s">
        <v>3297</v>
      </c>
      <c r="B3763" s="187" t="s">
        <v>3299</v>
      </c>
      <c r="C3763" s="323" t="s">
        <v>3298</v>
      </c>
      <c r="D3763" s="324" t="s">
        <v>289</v>
      </c>
      <c r="E3763" s="344">
        <v>19.53</v>
      </c>
      <c r="F3763" s="324" t="s">
        <v>3299</v>
      </c>
    </row>
    <row r="3764" spans="1:6" x14ac:dyDescent="0.2">
      <c r="A3764" s="187" t="s">
        <v>3300</v>
      </c>
      <c r="B3764" s="187" t="s">
        <v>3302</v>
      </c>
      <c r="C3764" s="323" t="s">
        <v>3301</v>
      </c>
      <c r="D3764" s="324" t="s">
        <v>289</v>
      </c>
      <c r="E3764" s="344">
        <v>29.97</v>
      </c>
      <c r="F3764" s="324" t="s">
        <v>3302</v>
      </c>
    </row>
    <row r="3765" spans="1:6" x14ac:dyDescent="0.2">
      <c r="A3765" s="187" t="s">
        <v>3303</v>
      </c>
      <c r="B3765" s="187" t="s">
        <v>3305</v>
      </c>
      <c r="C3765" s="323" t="s">
        <v>3304</v>
      </c>
      <c r="D3765" s="324" t="s">
        <v>289</v>
      </c>
      <c r="E3765" s="344">
        <v>54.54</v>
      </c>
      <c r="F3765" s="324" t="s">
        <v>3305</v>
      </c>
    </row>
    <row r="3766" spans="1:6" x14ac:dyDescent="0.2">
      <c r="A3766" s="187" t="s">
        <v>3306</v>
      </c>
      <c r="B3766" s="187" t="s">
        <v>3308</v>
      </c>
      <c r="C3766" s="323" t="s">
        <v>3307</v>
      </c>
      <c r="D3766" s="324" t="s">
        <v>289</v>
      </c>
      <c r="E3766" s="344">
        <v>76.930000000000007</v>
      </c>
      <c r="F3766" s="324" t="s">
        <v>3308</v>
      </c>
    </row>
    <row r="3767" spans="1:6" x14ac:dyDescent="0.2">
      <c r="A3767" s="187" t="s">
        <v>3309</v>
      </c>
      <c r="B3767" s="187" t="s">
        <v>3311</v>
      </c>
      <c r="C3767" s="323" t="s">
        <v>3310</v>
      </c>
      <c r="D3767" s="324" t="s">
        <v>289</v>
      </c>
      <c r="E3767" s="344">
        <v>146.30000000000001</v>
      </c>
      <c r="F3767" s="324" t="s">
        <v>3311</v>
      </c>
    </row>
    <row r="3768" spans="1:6" x14ac:dyDescent="0.2">
      <c r="A3768" s="187" t="s">
        <v>3312</v>
      </c>
      <c r="B3768" s="187" t="s">
        <v>3314</v>
      </c>
      <c r="C3768" s="323" t="s">
        <v>3313</v>
      </c>
      <c r="D3768" s="324" t="s">
        <v>289</v>
      </c>
      <c r="E3768" s="344">
        <v>545.64</v>
      </c>
      <c r="F3768" s="324" t="s">
        <v>3314</v>
      </c>
    </row>
    <row r="3769" spans="1:6" x14ac:dyDescent="0.2">
      <c r="A3769" s="187" t="s">
        <v>3282</v>
      </c>
      <c r="B3769" s="187" t="s">
        <v>3284</v>
      </c>
      <c r="C3769" s="323" t="s">
        <v>3283</v>
      </c>
      <c r="D3769" s="324" t="s">
        <v>289</v>
      </c>
      <c r="E3769" s="344">
        <v>1.1399999999999999</v>
      </c>
      <c r="F3769" s="324" t="s">
        <v>3284</v>
      </c>
    </row>
    <row r="3770" spans="1:6" x14ac:dyDescent="0.2">
      <c r="A3770" s="187" t="s">
        <v>3315</v>
      </c>
      <c r="B3770" s="187" t="s">
        <v>3317</v>
      </c>
      <c r="C3770" s="323" t="s">
        <v>3316</v>
      </c>
      <c r="D3770" s="324" t="s">
        <v>289</v>
      </c>
      <c r="E3770" s="344">
        <v>2.23</v>
      </c>
      <c r="F3770" s="324" t="s">
        <v>3317</v>
      </c>
    </row>
    <row r="3771" spans="1:6" x14ac:dyDescent="0.2">
      <c r="A3771" s="187" t="s">
        <v>3411</v>
      </c>
      <c r="B3771" s="187" t="s">
        <v>3413</v>
      </c>
      <c r="C3771" s="323" t="s">
        <v>3412</v>
      </c>
      <c r="D3771" s="324" t="s">
        <v>289</v>
      </c>
      <c r="E3771" s="344">
        <v>9.8000000000000007</v>
      </c>
      <c r="F3771" s="324" t="s">
        <v>3413</v>
      </c>
    </row>
    <row r="3772" spans="1:6" x14ac:dyDescent="0.2">
      <c r="A3772" s="187" t="s">
        <v>3348</v>
      </c>
      <c r="B3772" s="187" t="s">
        <v>3350</v>
      </c>
      <c r="C3772" s="323" t="s">
        <v>3349</v>
      </c>
      <c r="D3772" s="324" t="s">
        <v>289</v>
      </c>
      <c r="E3772" s="344">
        <v>8.9</v>
      </c>
      <c r="F3772" s="324" t="s">
        <v>3350</v>
      </c>
    </row>
    <row r="3773" spans="1:6" x14ac:dyDescent="0.2">
      <c r="A3773" s="187" t="s">
        <v>3345</v>
      </c>
      <c r="B3773" s="187" t="s">
        <v>3347</v>
      </c>
      <c r="C3773" s="323" t="s">
        <v>3346</v>
      </c>
      <c r="D3773" s="324" t="s">
        <v>289</v>
      </c>
      <c r="E3773" s="344">
        <v>3.79</v>
      </c>
      <c r="F3773" s="324" t="s">
        <v>3347</v>
      </c>
    </row>
    <row r="3774" spans="1:6" x14ac:dyDescent="0.2">
      <c r="A3774" s="187" t="s">
        <v>3318</v>
      </c>
      <c r="B3774" s="187" t="s">
        <v>3320</v>
      </c>
      <c r="C3774" s="323" t="s">
        <v>3319</v>
      </c>
      <c r="D3774" s="324" t="s">
        <v>289</v>
      </c>
      <c r="E3774" s="344">
        <v>1.63</v>
      </c>
      <c r="F3774" s="324" t="s">
        <v>3320</v>
      </c>
    </row>
    <row r="3775" spans="1:6" x14ac:dyDescent="0.2">
      <c r="A3775" s="187" t="s">
        <v>3321</v>
      </c>
      <c r="B3775" s="187" t="s">
        <v>3323</v>
      </c>
      <c r="C3775" s="323" t="s">
        <v>3322</v>
      </c>
      <c r="D3775" s="324" t="s">
        <v>289</v>
      </c>
      <c r="E3775" s="344">
        <v>2.34</v>
      </c>
      <c r="F3775" s="324" t="s">
        <v>3323</v>
      </c>
    </row>
    <row r="3776" spans="1:6" x14ac:dyDescent="0.2">
      <c r="A3776" s="187" t="s">
        <v>3324</v>
      </c>
      <c r="B3776" s="187" t="s">
        <v>3326</v>
      </c>
      <c r="C3776" s="323" t="s">
        <v>3325</v>
      </c>
      <c r="D3776" s="324" t="s">
        <v>289</v>
      </c>
      <c r="E3776" s="344">
        <v>4.13</v>
      </c>
      <c r="F3776" s="324" t="s">
        <v>3326</v>
      </c>
    </row>
    <row r="3777" spans="1:6" x14ac:dyDescent="0.2">
      <c r="A3777" s="187" t="s">
        <v>3327</v>
      </c>
      <c r="B3777" s="187" t="s">
        <v>3329</v>
      </c>
      <c r="C3777" s="323" t="s">
        <v>3328</v>
      </c>
      <c r="D3777" s="324" t="s">
        <v>289</v>
      </c>
      <c r="E3777" s="344">
        <v>9</v>
      </c>
      <c r="F3777" s="324" t="s">
        <v>3329</v>
      </c>
    </row>
    <row r="3778" spans="1:6" x14ac:dyDescent="0.2">
      <c r="A3778" s="187" t="s">
        <v>3330</v>
      </c>
      <c r="B3778" s="187" t="s">
        <v>3332</v>
      </c>
      <c r="C3778" s="323" t="s">
        <v>3331</v>
      </c>
      <c r="D3778" s="324" t="s">
        <v>289</v>
      </c>
      <c r="E3778" s="344">
        <v>9.6300000000000008</v>
      </c>
      <c r="F3778" s="324" t="s">
        <v>3332</v>
      </c>
    </row>
    <row r="3779" spans="1:6" x14ac:dyDescent="0.2">
      <c r="A3779" s="187" t="s">
        <v>3333</v>
      </c>
      <c r="B3779" s="187" t="s">
        <v>3335</v>
      </c>
      <c r="C3779" s="323" t="s">
        <v>3334</v>
      </c>
      <c r="D3779" s="324" t="s">
        <v>289</v>
      </c>
      <c r="E3779" s="344">
        <v>23.54</v>
      </c>
      <c r="F3779" s="324" t="s">
        <v>3335</v>
      </c>
    </row>
    <row r="3780" spans="1:6" x14ac:dyDescent="0.2">
      <c r="A3780" s="187" t="s">
        <v>3336</v>
      </c>
      <c r="B3780" s="187" t="s">
        <v>3338</v>
      </c>
      <c r="C3780" s="323" t="s">
        <v>3337</v>
      </c>
      <c r="D3780" s="324" t="s">
        <v>289</v>
      </c>
      <c r="E3780" s="344">
        <v>24.87</v>
      </c>
      <c r="F3780" s="324" t="s">
        <v>3338</v>
      </c>
    </row>
    <row r="3781" spans="1:6" x14ac:dyDescent="0.2">
      <c r="A3781" s="187" t="s">
        <v>3339</v>
      </c>
      <c r="B3781" s="187" t="s">
        <v>3341</v>
      </c>
      <c r="C3781" s="323" t="s">
        <v>3340</v>
      </c>
      <c r="D3781" s="324" t="s">
        <v>289</v>
      </c>
      <c r="E3781" s="344">
        <v>33.17</v>
      </c>
      <c r="F3781" s="324" t="s">
        <v>3341</v>
      </c>
    </row>
    <row r="3782" spans="1:6" x14ac:dyDescent="0.2">
      <c r="A3782" s="187" t="s">
        <v>3342</v>
      </c>
      <c r="B3782" s="187" t="s">
        <v>3344</v>
      </c>
      <c r="C3782" s="323" t="s">
        <v>3343</v>
      </c>
      <c r="D3782" s="324" t="s">
        <v>289</v>
      </c>
      <c r="E3782" s="344">
        <v>125.47</v>
      </c>
      <c r="F3782" s="324" t="s">
        <v>3344</v>
      </c>
    </row>
    <row r="3783" spans="1:6" x14ac:dyDescent="0.2">
      <c r="A3783" s="187" t="s">
        <v>3378</v>
      </c>
      <c r="B3783" s="187" t="s">
        <v>3380</v>
      </c>
      <c r="C3783" s="323" t="s">
        <v>3379</v>
      </c>
      <c r="D3783" s="324" t="s">
        <v>289</v>
      </c>
      <c r="E3783" s="344">
        <v>2.23</v>
      </c>
      <c r="F3783" s="324" t="s">
        <v>3380</v>
      </c>
    </row>
    <row r="3784" spans="1:6" x14ac:dyDescent="0.2">
      <c r="A3784" s="187" t="s">
        <v>3381</v>
      </c>
      <c r="B3784" s="187" t="s">
        <v>3383</v>
      </c>
      <c r="C3784" s="323" t="s">
        <v>3382</v>
      </c>
      <c r="D3784" s="324" t="s">
        <v>289</v>
      </c>
      <c r="E3784" s="344">
        <v>1.53</v>
      </c>
      <c r="F3784" s="324" t="s">
        <v>3383</v>
      </c>
    </row>
    <row r="3785" spans="1:6" x14ac:dyDescent="0.2">
      <c r="A3785" s="187" t="s">
        <v>3384</v>
      </c>
      <c r="B3785" s="187" t="s">
        <v>3386</v>
      </c>
      <c r="C3785" s="323" t="s">
        <v>3385</v>
      </c>
      <c r="D3785" s="324" t="s">
        <v>289</v>
      </c>
      <c r="E3785" s="344">
        <v>3.98</v>
      </c>
      <c r="F3785" s="324" t="s">
        <v>3386</v>
      </c>
    </row>
    <row r="3786" spans="1:6" x14ac:dyDescent="0.2">
      <c r="A3786" s="187" t="s">
        <v>3387</v>
      </c>
      <c r="B3786" s="187" t="s">
        <v>3389</v>
      </c>
      <c r="C3786" s="323" t="s">
        <v>3388</v>
      </c>
      <c r="D3786" s="324" t="s">
        <v>289</v>
      </c>
      <c r="E3786" s="344">
        <v>5.0599999999999996</v>
      </c>
      <c r="F3786" s="324" t="s">
        <v>3389</v>
      </c>
    </row>
    <row r="3787" spans="1:6" x14ac:dyDescent="0.2">
      <c r="A3787" s="187" t="s">
        <v>10537</v>
      </c>
      <c r="B3787" s="187" t="s">
        <v>10539</v>
      </c>
      <c r="C3787" s="323" t="s">
        <v>10538</v>
      </c>
      <c r="D3787" s="324" t="s">
        <v>289</v>
      </c>
      <c r="E3787" s="344">
        <v>4.08</v>
      </c>
      <c r="F3787" s="324" t="s">
        <v>10539</v>
      </c>
    </row>
    <row r="3788" spans="1:6" x14ac:dyDescent="0.2">
      <c r="A3788" s="187" t="s">
        <v>10531</v>
      </c>
      <c r="B3788" s="187" t="s">
        <v>10533</v>
      </c>
      <c r="C3788" s="323" t="s">
        <v>10532</v>
      </c>
      <c r="D3788" s="324" t="s">
        <v>289</v>
      </c>
      <c r="E3788" s="344">
        <v>3.79</v>
      </c>
      <c r="F3788" s="324" t="s">
        <v>10533</v>
      </c>
    </row>
    <row r="3789" spans="1:6" x14ac:dyDescent="0.2">
      <c r="A3789" s="187" t="s">
        <v>10534</v>
      </c>
      <c r="B3789" s="187" t="s">
        <v>10536</v>
      </c>
      <c r="C3789" s="323" t="s">
        <v>10535</v>
      </c>
      <c r="D3789" s="324" t="s">
        <v>289</v>
      </c>
      <c r="E3789" s="344">
        <v>4.84</v>
      </c>
      <c r="F3789" s="324" t="s">
        <v>10536</v>
      </c>
    </row>
    <row r="3790" spans="1:6" x14ac:dyDescent="0.2">
      <c r="A3790" s="187" t="s">
        <v>19333</v>
      </c>
      <c r="B3790" s="187" t="s">
        <v>19335</v>
      </c>
      <c r="C3790" s="323" t="s">
        <v>19334</v>
      </c>
      <c r="D3790" s="324" t="s">
        <v>289</v>
      </c>
      <c r="E3790" s="344">
        <v>8.86</v>
      </c>
      <c r="F3790" s="324" t="s">
        <v>19335</v>
      </c>
    </row>
    <row r="3791" spans="1:6" x14ac:dyDescent="0.2">
      <c r="A3791" s="187" t="s">
        <v>3393</v>
      </c>
      <c r="B3791" s="187" t="s">
        <v>3395</v>
      </c>
      <c r="C3791" s="323" t="s">
        <v>3394</v>
      </c>
      <c r="D3791" s="324" t="s">
        <v>289</v>
      </c>
      <c r="E3791" s="344">
        <v>1.32</v>
      </c>
      <c r="F3791" s="324" t="s">
        <v>3395</v>
      </c>
    </row>
    <row r="3792" spans="1:6" x14ac:dyDescent="0.2">
      <c r="A3792" s="187" t="s">
        <v>3396</v>
      </c>
      <c r="B3792" s="187" t="s">
        <v>3398</v>
      </c>
      <c r="C3792" s="323" t="s">
        <v>3397</v>
      </c>
      <c r="D3792" s="324" t="s">
        <v>289</v>
      </c>
      <c r="E3792" s="344">
        <v>1.49</v>
      </c>
      <c r="F3792" s="324" t="s">
        <v>3398</v>
      </c>
    </row>
    <row r="3793" spans="1:6" x14ac:dyDescent="0.2">
      <c r="A3793" s="187" t="s">
        <v>10528</v>
      </c>
      <c r="B3793" s="187" t="s">
        <v>10530</v>
      </c>
      <c r="C3793" s="323" t="s">
        <v>10529</v>
      </c>
      <c r="D3793" s="324" t="s">
        <v>289</v>
      </c>
      <c r="E3793" s="344">
        <v>2.2200000000000002</v>
      </c>
      <c r="F3793" s="324" t="s">
        <v>10530</v>
      </c>
    </row>
    <row r="3794" spans="1:6" x14ac:dyDescent="0.2">
      <c r="A3794" s="187" t="s">
        <v>19336</v>
      </c>
      <c r="B3794" s="187" t="s">
        <v>19338</v>
      </c>
      <c r="C3794" s="323" t="s">
        <v>19337</v>
      </c>
      <c r="D3794" s="324" t="s">
        <v>289</v>
      </c>
      <c r="E3794" s="344">
        <v>7.65</v>
      </c>
      <c r="F3794" s="324" t="s">
        <v>19338</v>
      </c>
    </row>
    <row r="3795" spans="1:6" x14ac:dyDescent="0.2">
      <c r="A3795" s="187" t="s">
        <v>3351</v>
      </c>
      <c r="B3795" s="187" t="s">
        <v>3353</v>
      </c>
      <c r="C3795" s="323" t="s">
        <v>3352</v>
      </c>
      <c r="D3795" s="324" t="s">
        <v>289</v>
      </c>
      <c r="E3795" s="344">
        <v>0.35</v>
      </c>
      <c r="F3795" s="324" t="s">
        <v>3353</v>
      </c>
    </row>
    <row r="3796" spans="1:6" x14ac:dyDescent="0.2">
      <c r="A3796" s="187" t="s">
        <v>3354</v>
      </c>
      <c r="B3796" s="187" t="s">
        <v>3356</v>
      </c>
      <c r="C3796" s="323" t="s">
        <v>3355</v>
      </c>
      <c r="D3796" s="324" t="s">
        <v>289</v>
      </c>
      <c r="E3796" s="344">
        <v>0.49</v>
      </c>
      <c r="F3796" s="324" t="s">
        <v>3356</v>
      </c>
    </row>
    <row r="3797" spans="1:6" x14ac:dyDescent="0.2">
      <c r="A3797" s="187" t="s">
        <v>3357</v>
      </c>
      <c r="B3797" s="187" t="s">
        <v>3359</v>
      </c>
      <c r="C3797" s="323" t="s">
        <v>3358</v>
      </c>
      <c r="D3797" s="324" t="s">
        <v>289</v>
      </c>
      <c r="E3797" s="344">
        <v>1.46</v>
      </c>
      <c r="F3797" s="324" t="s">
        <v>3359</v>
      </c>
    </row>
    <row r="3798" spans="1:6" x14ac:dyDescent="0.2">
      <c r="A3798" s="187" t="s">
        <v>3360</v>
      </c>
      <c r="B3798" s="187" t="s">
        <v>3362</v>
      </c>
      <c r="C3798" s="323" t="s">
        <v>3361</v>
      </c>
      <c r="D3798" s="324" t="s">
        <v>289</v>
      </c>
      <c r="E3798" s="344">
        <v>3.46</v>
      </c>
      <c r="F3798" s="324" t="s">
        <v>3362</v>
      </c>
    </row>
    <row r="3799" spans="1:6" x14ac:dyDescent="0.2">
      <c r="A3799" s="187" t="s">
        <v>3363</v>
      </c>
      <c r="B3799" s="187" t="s">
        <v>3365</v>
      </c>
      <c r="C3799" s="323" t="s">
        <v>3364</v>
      </c>
      <c r="D3799" s="324" t="s">
        <v>289</v>
      </c>
      <c r="E3799" s="344">
        <v>3.75</v>
      </c>
      <c r="F3799" s="324" t="s">
        <v>3365</v>
      </c>
    </row>
    <row r="3800" spans="1:6" x14ac:dyDescent="0.2">
      <c r="A3800" s="187" t="s">
        <v>3366</v>
      </c>
      <c r="B3800" s="187" t="s">
        <v>3368</v>
      </c>
      <c r="C3800" s="323" t="s">
        <v>3367</v>
      </c>
      <c r="D3800" s="324" t="s">
        <v>289</v>
      </c>
      <c r="E3800" s="344">
        <v>16.260000000000002</v>
      </c>
      <c r="F3800" s="324" t="s">
        <v>3368</v>
      </c>
    </row>
    <row r="3801" spans="1:6" x14ac:dyDescent="0.2">
      <c r="A3801" s="187" t="s">
        <v>3369</v>
      </c>
      <c r="B3801" s="187" t="s">
        <v>3371</v>
      </c>
      <c r="C3801" s="323" t="s">
        <v>3370</v>
      </c>
      <c r="D3801" s="324" t="s">
        <v>289</v>
      </c>
      <c r="E3801" s="344">
        <v>61.06</v>
      </c>
      <c r="F3801" s="324" t="s">
        <v>3371</v>
      </c>
    </row>
    <row r="3802" spans="1:6" x14ac:dyDescent="0.2">
      <c r="A3802" s="187" t="s">
        <v>3372</v>
      </c>
      <c r="B3802" s="187" t="s">
        <v>3374</v>
      </c>
      <c r="C3802" s="323" t="s">
        <v>3373</v>
      </c>
      <c r="D3802" s="324" t="s">
        <v>289</v>
      </c>
      <c r="E3802" s="344">
        <v>72.28</v>
      </c>
      <c r="F3802" s="324" t="s">
        <v>3374</v>
      </c>
    </row>
    <row r="3803" spans="1:6" x14ac:dyDescent="0.2">
      <c r="A3803" s="187" t="s">
        <v>3375</v>
      </c>
      <c r="B3803" s="187" t="s">
        <v>3377</v>
      </c>
      <c r="C3803" s="323" t="s">
        <v>3376</v>
      </c>
      <c r="D3803" s="324" t="s">
        <v>289</v>
      </c>
      <c r="E3803" s="344">
        <v>152.49</v>
      </c>
      <c r="F3803" s="324" t="s">
        <v>3377</v>
      </c>
    </row>
    <row r="3804" spans="1:6" x14ac:dyDescent="0.2">
      <c r="A3804" s="187" t="s">
        <v>19456</v>
      </c>
      <c r="B3804" s="187" t="s">
        <v>19458</v>
      </c>
      <c r="C3804" s="323" t="s">
        <v>19457</v>
      </c>
      <c r="D3804" s="324" t="s">
        <v>289</v>
      </c>
      <c r="E3804" s="344">
        <v>3.59</v>
      </c>
      <c r="F3804" s="324" t="s">
        <v>19458</v>
      </c>
    </row>
    <row r="3805" spans="1:6" x14ac:dyDescent="0.2">
      <c r="A3805" s="187" t="s">
        <v>17876</v>
      </c>
      <c r="B3805" s="187" t="s">
        <v>17878</v>
      </c>
      <c r="C3805" s="323" t="s">
        <v>17877</v>
      </c>
      <c r="D3805" s="324" t="s">
        <v>289</v>
      </c>
      <c r="E3805" s="344">
        <v>4.99</v>
      </c>
      <c r="F3805" s="324" t="s">
        <v>17878</v>
      </c>
    </row>
    <row r="3806" spans="1:6" x14ac:dyDescent="0.2">
      <c r="A3806" s="187" t="s">
        <v>3399</v>
      </c>
      <c r="B3806" s="187" t="s">
        <v>3401</v>
      </c>
      <c r="C3806" s="323" t="s">
        <v>3400</v>
      </c>
      <c r="D3806" s="324" t="s">
        <v>289</v>
      </c>
      <c r="E3806" s="344">
        <v>9.19</v>
      </c>
      <c r="F3806" s="324" t="s">
        <v>3401</v>
      </c>
    </row>
    <row r="3807" spans="1:6" x14ac:dyDescent="0.2">
      <c r="A3807" s="187" t="s">
        <v>3402</v>
      </c>
      <c r="B3807" s="187" t="s">
        <v>3404</v>
      </c>
      <c r="C3807" s="323" t="s">
        <v>3403</v>
      </c>
      <c r="D3807" s="324" t="s">
        <v>289</v>
      </c>
      <c r="E3807" s="344">
        <v>11.75</v>
      </c>
      <c r="F3807" s="324" t="s">
        <v>3404</v>
      </c>
    </row>
    <row r="3808" spans="1:6" x14ac:dyDescent="0.2">
      <c r="A3808" s="187" t="s">
        <v>3405</v>
      </c>
      <c r="B3808" s="187" t="s">
        <v>3407</v>
      </c>
      <c r="C3808" s="323" t="s">
        <v>3406</v>
      </c>
      <c r="D3808" s="324" t="s">
        <v>289</v>
      </c>
      <c r="E3808" s="344">
        <v>2.5099999999999998</v>
      </c>
      <c r="F3808" s="324" t="s">
        <v>3407</v>
      </c>
    </row>
    <row r="3809" spans="1:6" x14ac:dyDescent="0.2">
      <c r="A3809" s="187" t="s">
        <v>3408</v>
      </c>
      <c r="B3809" s="187" t="s">
        <v>3410</v>
      </c>
      <c r="C3809" s="323" t="s">
        <v>3409</v>
      </c>
      <c r="D3809" s="324" t="s">
        <v>289</v>
      </c>
      <c r="E3809" s="344">
        <v>3.11</v>
      </c>
      <c r="F3809" s="324" t="s">
        <v>3410</v>
      </c>
    </row>
    <row r="3810" spans="1:6" x14ac:dyDescent="0.2">
      <c r="A3810" s="187" t="s">
        <v>3414</v>
      </c>
      <c r="B3810" s="187" t="s">
        <v>3416</v>
      </c>
      <c r="C3810" s="323" t="s">
        <v>3415</v>
      </c>
      <c r="D3810" s="324" t="s">
        <v>289</v>
      </c>
      <c r="E3810" s="344">
        <v>1.52</v>
      </c>
      <c r="F3810" s="324" t="s">
        <v>3416</v>
      </c>
    </row>
    <row r="3811" spans="1:6" x14ac:dyDescent="0.2">
      <c r="A3811" s="187" t="s">
        <v>3417</v>
      </c>
      <c r="B3811" s="187" t="s">
        <v>3419</v>
      </c>
      <c r="C3811" s="323" t="s">
        <v>3418</v>
      </c>
      <c r="D3811" s="324" t="s">
        <v>289</v>
      </c>
      <c r="E3811" s="344">
        <v>2.62</v>
      </c>
      <c r="F3811" s="324" t="s">
        <v>3419</v>
      </c>
    </row>
    <row r="3812" spans="1:6" x14ac:dyDescent="0.2">
      <c r="A3812" s="187" t="s">
        <v>17210</v>
      </c>
      <c r="B3812" s="187" t="s">
        <v>17212</v>
      </c>
      <c r="C3812" s="323" t="s">
        <v>17211</v>
      </c>
      <c r="D3812" s="324" t="s">
        <v>289</v>
      </c>
      <c r="E3812" s="344">
        <v>12.1</v>
      </c>
      <c r="F3812" s="324" t="s">
        <v>17212</v>
      </c>
    </row>
    <row r="3813" spans="1:6" x14ac:dyDescent="0.2">
      <c r="A3813" s="187" t="s">
        <v>15682</v>
      </c>
      <c r="B3813" s="187" t="s">
        <v>15684</v>
      </c>
      <c r="C3813" s="323" t="s">
        <v>15683</v>
      </c>
      <c r="D3813" s="324" t="s">
        <v>289</v>
      </c>
      <c r="E3813" s="344">
        <v>3.95</v>
      </c>
      <c r="F3813" s="324" t="s">
        <v>15684</v>
      </c>
    </row>
    <row r="3814" spans="1:6" x14ac:dyDescent="0.2">
      <c r="A3814" s="187" t="s">
        <v>15685</v>
      </c>
      <c r="B3814" s="187" t="s">
        <v>15687</v>
      </c>
      <c r="C3814" s="323" t="s">
        <v>15686</v>
      </c>
      <c r="D3814" s="324" t="s">
        <v>289</v>
      </c>
      <c r="E3814" s="344">
        <v>5.45</v>
      </c>
      <c r="F3814" s="324" t="s">
        <v>15687</v>
      </c>
    </row>
    <row r="3815" spans="1:6" x14ac:dyDescent="0.2">
      <c r="A3815" s="187" t="s">
        <v>18964</v>
      </c>
      <c r="B3815" s="187" t="s">
        <v>18966</v>
      </c>
      <c r="C3815" s="323" t="s">
        <v>18965</v>
      </c>
      <c r="D3815" s="324" t="s">
        <v>289</v>
      </c>
      <c r="E3815" s="344">
        <v>16.22</v>
      </c>
      <c r="F3815" s="324" t="s">
        <v>18966</v>
      </c>
    </row>
    <row r="3816" spans="1:6" x14ac:dyDescent="0.2">
      <c r="A3816" s="187" t="s">
        <v>18967</v>
      </c>
      <c r="B3816" s="187" t="s">
        <v>18969</v>
      </c>
      <c r="C3816" s="323" t="s">
        <v>18968</v>
      </c>
      <c r="D3816" s="324" t="s">
        <v>289</v>
      </c>
      <c r="E3816" s="344">
        <v>34.549999999999997</v>
      </c>
      <c r="F3816" s="324" t="s">
        <v>18969</v>
      </c>
    </row>
    <row r="3817" spans="1:6" x14ac:dyDescent="0.2">
      <c r="A3817" s="187" t="s">
        <v>15688</v>
      </c>
      <c r="B3817" s="187" t="s">
        <v>15690</v>
      </c>
      <c r="C3817" s="323" t="s">
        <v>15689</v>
      </c>
      <c r="D3817" s="324" t="s">
        <v>289</v>
      </c>
      <c r="E3817" s="344">
        <v>9.4</v>
      </c>
      <c r="F3817" s="324" t="s">
        <v>15690</v>
      </c>
    </row>
    <row r="3818" spans="1:6" x14ac:dyDescent="0.2">
      <c r="A3818" s="187" t="s">
        <v>22171</v>
      </c>
      <c r="B3818" s="187" t="s">
        <v>22173</v>
      </c>
      <c r="C3818" s="323" t="s">
        <v>22172</v>
      </c>
      <c r="D3818" s="324" t="s">
        <v>289</v>
      </c>
      <c r="E3818" s="344">
        <v>6.5</v>
      </c>
      <c r="F3818" s="324" t="s">
        <v>22173</v>
      </c>
    </row>
    <row r="3819" spans="1:6" x14ac:dyDescent="0.2">
      <c r="A3819" s="187" t="s">
        <v>19315</v>
      </c>
      <c r="B3819" s="187" t="s">
        <v>19317</v>
      </c>
      <c r="C3819" s="323" t="s">
        <v>19316</v>
      </c>
      <c r="D3819" s="324" t="s">
        <v>289</v>
      </c>
      <c r="E3819" s="344">
        <v>309.64999999999998</v>
      </c>
      <c r="F3819" s="324" t="s">
        <v>19317</v>
      </c>
    </row>
    <row r="3820" spans="1:6" x14ac:dyDescent="0.2">
      <c r="A3820" s="187" t="s">
        <v>3420</v>
      </c>
      <c r="B3820" s="187" t="s">
        <v>3422</v>
      </c>
      <c r="C3820" s="323" t="s">
        <v>3421</v>
      </c>
      <c r="D3820" s="324" t="s">
        <v>289</v>
      </c>
      <c r="E3820" s="344">
        <v>7</v>
      </c>
      <c r="F3820" s="324" t="s">
        <v>3422</v>
      </c>
    </row>
    <row r="3821" spans="1:6" x14ac:dyDescent="0.2">
      <c r="A3821" s="187" t="s">
        <v>3423</v>
      </c>
      <c r="B3821" s="187" t="s">
        <v>3425</v>
      </c>
      <c r="C3821" s="323" t="s">
        <v>3424</v>
      </c>
      <c r="D3821" s="324" t="s">
        <v>289</v>
      </c>
      <c r="E3821" s="344">
        <v>10.61</v>
      </c>
      <c r="F3821" s="324" t="s">
        <v>3425</v>
      </c>
    </row>
    <row r="3822" spans="1:6" x14ac:dyDescent="0.2">
      <c r="A3822" s="187" t="s">
        <v>3426</v>
      </c>
      <c r="B3822" s="187" t="s">
        <v>3428</v>
      </c>
      <c r="C3822" s="323" t="s">
        <v>3427</v>
      </c>
      <c r="D3822" s="324" t="s">
        <v>289</v>
      </c>
      <c r="E3822" s="344">
        <v>25.49</v>
      </c>
      <c r="F3822" s="324" t="s">
        <v>3428</v>
      </c>
    </row>
    <row r="3823" spans="1:6" x14ac:dyDescent="0.2">
      <c r="A3823" s="187" t="s">
        <v>3429</v>
      </c>
      <c r="B3823" s="187" t="s">
        <v>3431</v>
      </c>
      <c r="C3823" s="323" t="s">
        <v>3430</v>
      </c>
      <c r="D3823" s="324" t="s">
        <v>289</v>
      </c>
      <c r="E3823" s="344">
        <v>18.16</v>
      </c>
      <c r="F3823" s="324" t="s">
        <v>3431</v>
      </c>
    </row>
    <row r="3824" spans="1:6" x14ac:dyDescent="0.2">
      <c r="A3824" s="187" t="s">
        <v>3432</v>
      </c>
      <c r="B3824" s="187" t="s">
        <v>3434</v>
      </c>
      <c r="C3824" s="323" t="s">
        <v>3433</v>
      </c>
      <c r="D3824" s="324" t="s">
        <v>289</v>
      </c>
      <c r="E3824" s="344">
        <v>36.56</v>
      </c>
      <c r="F3824" s="324" t="s">
        <v>3434</v>
      </c>
    </row>
    <row r="3825" spans="1:6" x14ac:dyDescent="0.2">
      <c r="A3825" s="187" t="s">
        <v>3435</v>
      </c>
      <c r="B3825" s="187" t="s">
        <v>3437</v>
      </c>
      <c r="C3825" s="323" t="s">
        <v>3436</v>
      </c>
      <c r="D3825" s="324" t="s">
        <v>289</v>
      </c>
      <c r="E3825" s="344">
        <v>64.73</v>
      </c>
      <c r="F3825" s="324" t="s">
        <v>3437</v>
      </c>
    </row>
    <row r="3826" spans="1:6" x14ac:dyDescent="0.2">
      <c r="A3826" s="187" t="s">
        <v>21556</v>
      </c>
      <c r="B3826" s="187" t="s">
        <v>21558</v>
      </c>
      <c r="C3826" s="323" t="s">
        <v>21557</v>
      </c>
      <c r="D3826" s="324" t="s">
        <v>289</v>
      </c>
      <c r="E3826" s="344">
        <v>114.21</v>
      </c>
      <c r="F3826" s="324" t="s">
        <v>21558</v>
      </c>
    </row>
    <row r="3827" spans="1:6" x14ac:dyDescent="0.2">
      <c r="A3827" s="187" t="s">
        <v>11541</v>
      </c>
      <c r="B3827" s="187" t="s">
        <v>11543</v>
      </c>
      <c r="C3827" s="323" t="s">
        <v>11542</v>
      </c>
      <c r="D3827" s="324" t="s">
        <v>289</v>
      </c>
      <c r="E3827" s="344">
        <v>348.8</v>
      </c>
      <c r="F3827" s="324" t="s">
        <v>11543</v>
      </c>
    </row>
    <row r="3828" spans="1:6" x14ac:dyDescent="0.2">
      <c r="A3828" s="187" t="s">
        <v>11544</v>
      </c>
      <c r="B3828" s="187" t="s">
        <v>11546</v>
      </c>
      <c r="C3828" s="323" t="s">
        <v>11545</v>
      </c>
      <c r="D3828" s="324" t="s">
        <v>289</v>
      </c>
      <c r="E3828" s="344">
        <v>410.21</v>
      </c>
      <c r="F3828" s="324" t="s">
        <v>11546</v>
      </c>
    </row>
    <row r="3829" spans="1:6" x14ac:dyDescent="0.2">
      <c r="A3829" s="187" t="s">
        <v>11547</v>
      </c>
      <c r="B3829" s="187" t="s">
        <v>11549</v>
      </c>
      <c r="C3829" s="323" t="s">
        <v>11548</v>
      </c>
      <c r="D3829" s="324" t="s">
        <v>289</v>
      </c>
      <c r="E3829" s="344">
        <v>726.48</v>
      </c>
      <c r="F3829" s="324" t="s">
        <v>11549</v>
      </c>
    </row>
    <row r="3830" spans="1:6" x14ac:dyDescent="0.2">
      <c r="A3830" s="187" t="s">
        <v>11550</v>
      </c>
      <c r="B3830" s="187" t="s">
        <v>11552</v>
      </c>
      <c r="C3830" s="323" t="s">
        <v>11551</v>
      </c>
      <c r="D3830" s="324" t="s">
        <v>289</v>
      </c>
      <c r="E3830" s="344">
        <v>2347.59</v>
      </c>
      <c r="F3830" s="324" t="s">
        <v>11552</v>
      </c>
    </row>
    <row r="3831" spans="1:6" x14ac:dyDescent="0.2">
      <c r="A3831" s="187" t="s">
        <v>13768</v>
      </c>
      <c r="B3831" s="187" t="s">
        <v>13770</v>
      </c>
      <c r="C3831" s="323" t="s">
        <v>13769</v>
      </c>
      <c r="D3831" s="324" t="s">
        <v>289</v>
      </c>
      <c r="E3831" s="344">
        <v>5.5</v>
      </c>
      <c r="F3831" s="324" t="s">
        <v>13770</v>
      </c>
    </row>
    <row r="3832" spans="1:6" x14ac:dyDescent="0.2">
      <c r="A3832" s="187" t="s">
        <v>3444</v>
      </c>
      <c r="B3832" s="187" t="s">
        <v>3446</v>
      </c>
      <c r="C3832" s="323" t="s">
        <v>3445</v>
      </c>
      <c r="D3832" s="324" t="s">
        <v>289</v>
      </c>
      <c r="E3832" s="344">
        <v>24.01</v>
      </c>
      <c r="F3832" s="324" t="s">
        <v>3446</v>
      </c>
    </row>
    <row r="3833" spans="1:6" x14ac:dyDescent="0.2">
      <c r="A3833" s="187" t="s">
        <v>3441</v>
      </c>
      <c r="B3833" s="187" t="s">
        <v>3443</v>
      </c>
      <c r="C3833" s="323" t="s">
        <v>3442</v>
      </c>
      <c r="D3833" s="324" t="s">
        <v>289</v>
      </c>
      <c r="E3833" s="344">
        <v>11.9</v>
      </c>
      <c r="F3833" s="324" t="s">
        <v>3443</v>
      </c>
    </row>
    <row r="3834" spans="1:6" x14ac:dyDescent="0.2">
      <c r="A3834" s="187" t="s">
        <v>3447</v>
      </c>
      <c r="B3834" s="187" t="s">
        <v>3449</v>
      </c>
      <c r="C3834" s="323" t="s">
        <v>3448</v>
      </c>
      <c r="D3834" s="324" t="s">
        <v>289</v>
      </c>
      <c r="E3834" s="344">
        <v>12.99</v>
      </c>
      <c r="F3834" s="324" t="s">
        <v>3449</v>
      </c>
    </row>
    <row r="3835" spans="1:6" x14ac:dyDescent="0.2">
      <c r="A3835" s="187" t="s">
        <v>3450</v>
      </c>
      <c r="B3835" s="187" t="s">
        <v>3452</v>
      </c>
      <c r="C3835" s="323" t="s">
        <v>3451</v>
      </c>
      <c r="D3835" s="324" t="s">
        <v>289</v>
      </c>
      <c r="E3835" s="344">
        <v>17.02</v>
      </c>
      <c r="F3835" s="324" t="s">
        <v>3452</v>
      </c>
    </row>
    <row r="3836" spans="1:6" x14ac:dyDescent="0.2">
      <c r="A3836" s="187" t="s">
        <v>3453</v>
      </c>
      <c r="B3836" s="187" t="s">
        <v>3455</v>
      </c>
      <c r="C3836" s="323" t="s">
        <v>3454</v>
      </c>
      <c r="D3836" s="324" t="s">
        <v>289</v>
      </c>
      <c r="E3836" s="344">
        <v>26.11</v>
      </c>
      <c r="F3836" s="324" t="s">
        <v>3455</v>
      </c>
    </row>
    <row r="3837" spans="1:6" x14ac:dyDescent="0.2">
      <c r="A3837" s="187" t="s">
        <v>3456</v>
      </c>
      <c r="B3837" s="187" t="s">
        <v>3458</v>
      </c>
      <c r="C3837" s="323" t="s">
        <v>3457</v>
      </c>
      <c r="D3837" s="324" t="s">
        <v>289</v>
      </c>
      <c r="E3837" s="344">
        <v>42.08</v>
      </c>
      <c r="F3837" s="324" t="s">
        <v>3458</v>
      </c>
    </row>
    <row r="3838" spans="1:6" x14ac:dyDescent="0.2">
      <c r="A3838" s="187" t="s">
        <v>3459</v>
      </c>
      <c r="B3838" s="187" t="s">
        <v>3461</v>
      </c>
      <c r="C3838" s="323" t="s">
        <v>3460</v>
      </c>
      <c r="D3838" s="324" t="s">
        <v>289</v>
      </c>
      <c r="E3838" s="344">
        <v>54.59</v>
      </c>
      <c r="F3838" s="324" t="s">
        <v>3461</v>
      </c>
    </row>
    <row r="3839" spans="1:6" x14ac:dyDescent="0.2">
      <c r="A3839" s="187" t="s">
        <v>3462</v>
      </c>
      <c r="B3839" s="187" t="s">
        <v>3464</v>
      </c>
      <c r="C3839" s="323" t="s">
        <v>3463</v>
      </c>
      <c r="D3839" s="324" t="s">
        <v>289</v>
      </c>
      <c r="E3839" s="344">
        <v>83.2</v>
      </c>
      <c r="F3839" s="324" t="s">
        <v>3464</v>
      </c>
    </row>
    <row r="3840" spans="1:6" x14ac:dyDescent="0.2">
      <c r="A3840" s="187" t="s">
        <v>3465</v>
      </c>
      <c r="B3840" s="187" t="s">
        <v>3467</v>
      </c>
      <c r="C3840" s="323" t="s">
        <v>3466</v>
      </c>
      <c r="D3840" s="324" t="s">
        <v>289</v>
      </c>
      <c r="E3840" s="344">
        <v>155.01</v>
      </c>
      <c r="F3840" s="324" t="s">
        <v>3467</v>
      </c>
    </row>
    <row r="3841" spans="1:6" x14ac:dyDescent="0.2">
      <c r="A3841" s="187" t="s">
        <v>3468</v>
      </c>
      <c r="B3841" s="187" t="s">
        <v>3470</v>
      </c>
      <c r="C3841" s="323" t="s">
        <v>3469</v>
      </c>
      <c r="D3841" s="324" t="s">
        <v>289</v>
      </c>
      <c r="E3841" s="344">
        <v>245.03</v>
      </c>
      <c r="F3841" s="324" t="s">
        <v>3470</v>
      </c>
    </row>
    <row r="3842" spans="1:6" x14ac:dyDescent="0.2">
      <c r="A3842" s="187" t="s">
        <v>3471</v>
      </c>
      <c r="B3842" s="187" t="s">
        <v>3473</v>
      </c>
      <c r="C3842" s="323" t="s">
        <v>3472</v>
      </c>
      <c r="D3842" s="324" t="s">
        <v>289</v>
      </c>
      <c r="E3842" s="344">
        <v>392.8</v>
      </c>
      <c r="F3842" s="324" t="s">
        <v>3473</v>
      </c>
    </row>
    <row r="3843" spans="1:6" x14ac:dyDescent="0.2">
      <c r="A3843" s="187" t="s">
        <v>3474</v>
      </c>
      <c r="B3843" s="187" t="s">
        <v>3476</v>
      </c>
      <c r="C3843" s="323" t="s">
        <v>3475</v>
      </c>
      <c r="D3843" s="324" t="s">
        <v>289</v>
      </c>
      <c r="E3843" s="344">
        <v>849.79</v>
      </c>
      <c r="F3843" s="324" t="s">
        <v>3476</v>
      </c>
    </row>
    <row r="3844" spans="1:6" x14ac:dyDescent="0.2">
      <c r="A3844" s="187" t="s">
        <v>21896</v>
      </c>
      <c r="B3844" s="187" t="s">
        <v>21898</v>
      </c>
      <c r="C3844" s="323" t="s">
        <v>21897</v>
      </c>
      <c r="D3844" s="324" t="s">
        <v>289</v>
      </c>
      <c r="E3844" s="344">
        <v>1.99</v>
      </c>
      <c r="F3844" s="324" t="s">
        <v>21898</v>
      </c>
    </row>
    <row r="3845" spans="1:6" x14ac:dyDescent="0.2">
      <c r="A3845" s="187" t="s">
        <v>8285</v>
      </c>
      <c r="B3845" s="187" t="s">
        <v>8287</v>
      </c>
      <c r="C3845" s="323" t="s">
        <v>8286</v>
      </c>
      <c r="D3845" s="324" t="s">
        <v>289</v>
      </c>
      <c r="E3845" s="344">
        <v>2.8</v>
      </c>
      <c r="F3845" s="324" t="s">
        <v>8287</v>
      </c>
    </row>
    <row r="3846" spans="1:6" x14ac:dyDescent="0.2">
      <c r="A3846" s="187" t="s">
        <v>8279</v>
      </c>
      <c r="B3846" s="187" t="s">
        <v>8281</v>
      </c>
      <c r="C3846" s="323" t="s">
        <v>8280</v>
      </c>
      <c r="D3846" s="324" t="s">
        <v>289</v>
      </c>
      <c r="E3846" s="344">
        <v>3.2</v>
      </c>
      <c r="F3846" s="324" t="s">
        <v>8281</v>
      </c>
    </row>
    <row r="3847" spans="1:6" x14ac:dyDescent="0.2">
      <c r="A3847" s="187" t="s">
        <v>8282</v>
      </c>
      <c r="B3847" s="187" t="s">
        <v>8284</v>
      </c>
      <c r="C3847" s="323" t="s">
        <v>8283</v>
      </c>
      <c r="D3847" s="324" t="s">
        <v>289</v>
      </c>
      <c r="E3847" s="344">
        <v>4.5</v>
      </c>
      <c r="F3847" s="324" t="s">
        <v>8284</v>
      </c>
    </row>
    <row r="3848" spans="1:6" x14ac:dyDescent="0.2">
      <c r="A3848" s="187" t="s">
        <v>3477</v>
      </c>
      <c r="B3848" s="187" t="s">
        <v>3479</v>
      </c>
      <c r="C3848" s="323" t="s">
        <v>3478</v>
      </c>
      <c r="D3848" s="324" t="s">
        <v>289</v>
      </c>
      <c r="E3848" s="344">
        <v>7.25</v>
      </c>
      <c r="F3848" s="324" t="s">
        <v>3479</v>
      </c>
    </row>
    <row r="3849" spans="1:6" x14ac:dyDescent="0.2">
      <c r="A3849" s="187" t="s">
        <v>3480</v>
      </c>
      <c r="B3849" s="187" t="s">
        <v>3482</v>
      </c>
      <c r="C3849" s="323" t="s">
        <v>3481</v>
      </c>
      <c r="D3849" s="324" t="s">
        <v>289</v>
      </c>
      <c r="E3849" s="344">
        <v>13.2</v>
      </c>
      <c r="F3849" s="324" t="s">
        <v>3482</v>
      </c>
    </row>
    <row r="3850" spans="1:6" x14ac:dyDescent="0.2">
      <c r="A3850" s="187" t="s">
        <v>3483</v>
      </c>
      <c r="B3850" s="187" t="s">
        <v>3485</v>
      </c>
      <c r="C3850" s="323" t="s">
        <v>3484</v>
      </c>
      <c r="D3850" s="324" t="s">
        <v>289</v>
      </c>
      <c r="E3850" s="344">
        <v>10.61</v>
      </c>
      <c r="F3850" s="324" t="s">
        <v>3485</v>
      </c>
    </row>
    <row r="3851" spans="1:6" x14ac:dyDescent="0.2">
      <c r="A3851" s="187" t="s">
        <v>3486</v>
      </c>
      <c r="B3851" s="187" t="s">
        <v>3488</v>
      </c>
      <c r="C3851" s="323" t="s">
        <v>3487</v>
      </c>
      <c r="D3851" s="324" t="s">
        <v>289</v>
      </c>
      <c r="E3851" s="344">
        <v>16.93</v>
      </c>
      <c r="F3851" s="324" t="s">
        <v>3488</v>
      </c>
    </row>
    <row r="3852" spans="1:6" x14ac:dyDescent="0.2">
      <c r="A3852" s="187" t="s">
        <v>3489</v>
      </c>
      <c r="B3852" s="187" t="s">
        <v>3491</v>
      </c>
      <c r="C3852" s="323" t="s">
        <v>3490</v>
      </c>
      <c r="D3852" s="324" t="s">
        <v>289</v>
      </c>
      <c r="E3852" s="344">
        <v>25.32</v>
      </c>
      <c r="F3852" s="324" t="s">
        <v>3491</v>
      </c>
    </row>
    <row r="3853" spans="1:6" x14ac:dyDescent="0.2">
      <c r="A3853" s="187" t="s">
        <v>3492</v>
      </c>
      <c r="B3853" s="187" t="s">
        <v>3494</v>
      </c>
      <c r="C3853" s="323" t="s">
        <v>3493</v>
      </c>
      <c r="D3853" s="324" t="s">
        <v>289</v>
      </c>
      <c r="E3853" s="344">
        <v>3.09</v>
      </c>
      <c r="F3853" s="324" t="s">
        <v>3494</v>
      </c>
    </row>
    <row r="3854" spans="1:6" x14ac:dyDescent="0.2">
      <c r="A3854" s="187" t="s">
        <v>3495</v>
      </c>
      <c r="B3854" s="187" t="s">
        <v>3497</v>
      </c>
      <c r="C3854" s="323" t="s">
        <v>3496</v>
      </c>
      <c r="D3854" s="324" t="s">
        <v>289</v>
      </c>
      <c r="E3854" s="344">
        <v>3.84</v>
      </c>
      <c r="F3854" s="324" t="s">
        <v>3497</v>
      </c>
    </row>
    <row r="3855" spans="1:6" x14ac:dyDescent="0.2">
      <c r="A3855" s="187" t="s">
        <v>3498</v>
      </c>
      <c r="B3855" s="187" t="s">
        <v>3500</v>
      </c>
      <c r="C3855" s="323" t="s">
        <v>3499</v>
      </c>
      <c r="D3855" s="324" t="s">
        <v>289</v>
      </c>
      <c r="E3855" s="344">
        <v>16.690000000000001</v>
      </c>
      <c r="F3855" s="324" t="s">
        <v>3500</v>
      </c>
    </row>
    <row r="3856" spans="1:6" x14ac:dyDescent="0.2">
      <c r="A3856" s="187" t="s">
        <v>3501</v>
      </c>
      <c r="B3856" s="187" t="s">
        <v>3503</v>
      </c>
      <c r="C3856" s="323" t="s">
        <v>3502</v>
      </c>
      <c r="D3856" s="324" t="s">
        <v>289</v>
      </c>
      <c r="E3856" s="344">
        <v>4.1399999999999997</v>
      </c>
      <c r="F3856" s="324" t="s">
        <v>3503</v>
      </c>
    </row>
    <row r="3857" spans="1:6" x14ac:dyDescent="0.2">
      <c r="A3857" s="187" t="s">
        <v>3504</v>
      </c>
      <c r="B3857" s="187" t="s">
        <v>3506</v>
      </c>
      <c r="C3857" s="323" t="s">
        <v>3505</v>
      </c>
      <c r="D3857" s="324" t="s">
        <v>289</v>
      </c>
      <c r="E3857" s="344">
        <v>31.4</v>
      </c>
      <c r="F3857" s="324" t="s">
        <v>3506</v>
      </c>
    </row>
    <row r="3858" spans="1:6" x14ac:dyDescent="0.2">
      <c r="A3858" s="187" t="s">
        <v>3525</v>
      </c>
      <c r="B3858" s="187" t="s">
        <v>3527</v>
      </c>
      <c r="C3858" s="323" t="s">
        <v>3526</v>
      </c>
      <c r="D3858" s="324" t="s">
        <v>289</v>
      </c>
      <c r="E3858" s="344">
        <v>36.04</v>
      </c>
      <c r="F3858" s="324" t="s">
        <v>3527</v>
      </c>
    </row>
    <row r="3859" spans="1:6" x14ac:dyDescent="0.2">
      <c r="A3859" s="187" t="s">
        <v>3507</v>
      </c>
      <c r="B3859" s="187" t="s">
        <v>3509</v>
      </c>
      <c r="C3859" s="323" t="s">
        <v>3508</v>
      </c>
      <c r="D3859" s="324" t="s">
        <v>289</v>
      </c>
      <c r="E3859" s="344">
        <v>5.39</v>
      </c>
      <c r="F3859" s="324" t="s">
        <v>3509</v>
      </c>
    </row>
    <row r="3860" spans="1:6" x14ac:dyDescent="0.2">
      <c r="A3860" s="187" t="s">
        <v>3510</v>
      </c>
      <c r="B3860" s="187" t="s">
        <v>3512</v>
      </c>
      <c r="C3860" s="323" t="s">
        <v>3511</v>
      </c>
      <c r="D3860" s="324" t="s">
        <v>289</v>
      </c>
      <c r="E3860" s="344">
        <v>7.93</v>
      </c>
      <c r="F3860" s="324" t="s">
        <v>3512</v>
      </c>
    </row>
    <row r="3861" spans="1:6" x14ac:dyDescent="0.2">
      <c r="A3861" s="187" t="s">
        <v>3513</v>
      </c>
      <c r="B3861" s="187" t="s">
        <v>3515</v>
      </c>
      <c r="C3861" s="323" t="s">
        <v>3514</v>
      </c>
      <c r="D3861" s="324" t="s">
        <v>289</v>
      </c>
      <c r="E3861" s="344">
        <v>10.1</v>
      </c>
      <c r="F3861" s="324" t="s">
        <v>3515</v>
      </c>
    </row>
    <row r="3862" spans="1:6" x14ac:dyDescent="0.2">
      <c r="A3862" s="187" t="s">
        <v>3516</v>
      </c>
      <c r="B3862" s="187" t="s">
        <v>3518</v>
      </c>
      <c r="C3862" s="323" t="s">
        <v>3517</v>
      </c>
      <c r="D3862" s="324" t="s">
        <v>289</v>
      </c>
      <c r="E3862" s="344">
        <v>9.9</v>
      </c>
      <c r="F3862" s="324" t="s">
        <v>3518</v>
      </c>
    </row>
    <row r="3863" spans="1:6" x14ac:dyDescent="0.2">
      <c r="A3863" s="187" t="s">
        <v>3519</v>
      </c>
      <c r="B3863" s="187" t="s">
        <v>3521</v>
      </c>
      <c r="C3863" s="323" t="s">
        <v>3520</v>
      </c>
      <c r="D3863" s="324" t="s">
        <v>289</v>
      </c>
      <c r="E3863" s="344">
        <v>14.27</v>
      </c>
      <c r="F3863" s="324" t="s">
        <v>3521</v>
      </c>
    </row>
    <row r="3864" spans="1:6" x14ac:dyDescent="0.2">
      <c r="A3864" s="187" t="s">
        <v>3522</v>
      </c>
      <c r="B3864" s="187" t="s">
        <v>3524</v>
      </c>
      <c r="C3864" s="323" t="s">
        <v>3523</v>
      </c>
      <c r="D3864" s="324" t="s">
        <v>289</v>
      </c>
      <c r="E3864" s="344">
        <v>13.18</v>
      </c>
      <c r="F3864" s="324" t="s">
        <v>3524</v>
      </c>
    </row>
    <row r="3865" spans="1:6" x14ac:dyDescent="0.2">
      <c r="A3865" s="187" t="s">
        <v>3438</v>
      </c>
      <c r="B3865" s="187" t="s">
        <v>3440</v>
      </c>
      <c r="C3865" s="323" t="s">
        <v>3439</v>
      </c>
      <c r="D3865" s="324" t="s">
        <v>289</v>
      </c>
      <c r="E3865" s="344">
        <v>2.23</v>
      </c>
      <c r="F3865" s="324" t="s">
        <v>3440</v>
      </c>
    </row>
    <row r="3866" spans="1:6" x14ac:dyDescent="0.2">
      <c r="A3866" s="187" t="s">
        <v>13215</v>
      </c>
      <c r="B3866" s="187" t="s">
        <v>13217</v>
      </c>
      <c r="C3866" s="323" t="s">
        <v>13216</v>
      </c>
      <c r="D3866" s="324" t="s">
        <v>289</v>
      </c>
      <c r="E3866" s="344">
        <v>106.78</v>
      </c>
      <c r="F3866" s="324" t="s">
        <v>13217</v>
      </c>
    </row>
    <row r="3867" spans="1:6" x14ac:dyDescent="0.2">
      <c r="A3867" s="187" t="s">
        <v>18006</v>
      </c>
      <c r="B3867" s="187" t="s">
        <v>18008</v>
      </c>
      <c r="C3867" s="323" t="s">
        <v>18007</v>
      </c>
      <c r="D3867" s="324" t="s">
        <v>289</v>
      </c>
      <c r="E3867" s="344">
        <v>209.99</v>
      </c>
      <c r="F3867" s="324" t="s">
        <v>18008</v>
      </c>
    </row>
    <row r="3868" spans="1:6" x14ac:dyDescent="0.2">
      <c r="A3868" s="187" t="s">
        <v>21860</v>
      </c>
      <c r="B3868" s="187" t="s">
        <v>21862</v>
      </c>
      <c r="C3868" s="323" t="s">
        <v>21861</v>
      </c>
      <c r="D3868" s="324" t="s">
        <v>289</v>
      </c>
      <c r="E3868" s="344">
        <v>578.22</v>
      </c>
      <c r="F3868" s="324" t="s">
        <v>21862</v>
      </c>
    </row>
    <row r="3869" spans="1:6" x14ac:dyDescent="0.2">
      <c r="A3869" s="187" t="s">
        <v>21789</v>
      </c>
      <c r="B3869" s="187" t="s">
        <v>21791</v>
      </c>
      <c r="C3869" s="323" t="s">
        <v>21790</v>
      </c>
      <c r="D3869" s="324" t="s">
        <v>289</v>
      </c>
      <c r="E3869" s="344">
        <v>177.46</v>
      </c>
      <c r="F3869" s="324" t="s">
        <v>21791</v>
      </c>
    </row>
    <row r="3870" spans="1:6" x14ac:dyDescent="0.2">
      <c r="A3870" s="187" t="s">
        <v>19928</v>
      </c>
      <c r="B3870" s="187" t="s">
        <v>19930</v>
      </c>
      <c r="C3870" s="323" t="s">
        <v>19929</v>
      </c>
      <c r="D3870" s="324" t="s">
        <v>289</v>
      </c>
      <c r="E3870" s="344">
        <v>3.52</v>
      </c>
      <c r="F3870" s="324" t="s">
        <v>19930</v>
      </c>
    </row>
    <row r="3871" spans="1:6" x14ac:dyDescent="0.2">
      <c r="A3871" s="187" t="s">
        <v>19934</v>
      </c>
      <c r="B3871" s="187" t="s">
        <v>19936</v>
      </c>
      <c r="C3871" s="323" t="s">
        <v>19935</v>
      </c>
      <c r="D3871" s="324" t="s">
        <v>289</v>
      </c>
      <c r="E3871" s="344">
        <v>1.41</v>
      </c>
      <c r="F3871" s="324" t="s">
        <v>19936</v>
      </c>
    </row>
    <row r="3872" spans="1:6" x14ac:dyDescent="0.2">
      <c r="A3872" s="187" t="s">
        <v>19931</v>
      </c>
      <c r="B3872" s="187" t="s">
        <v>19933</v>
      </c>
      <c r="C3872" s="323" t="s">
        <v>19932</v>
      </c>
      <c r="D3872" s="324" t="s">
        <v>289</v>
      </c>
      <c r="E3872" s="344">
        <v>2.62</v>
      </c>
      <c r="F3872" s="324" t="s">
        <v>19933</v>
      </c>
    </row>
    <row r="3873" spans="1:6" x14ac:dyDescent="0.2">
      <c r="A3873" s="187" t="s">
        <v>10543</v>
      </c>
      <c r="B3873" s="187" t="s">
        <v>10545</v>
      </c>
      <c r="C3873" s="323" t="s">
        <v>10544</v>
      </c>
      <c r="D3873" s="324" t="s">
        <v>289</v>
      </c>
      <c r="E3873" s="344">
        <v>6208.93</v>
      </c>
      <c r="F3873" s="324" t="s">
        <v>10545</v>
      </c>
    </row>
    <row r="3874" spans="1:6" x14ac:dyDescent="0.2">
      <c r="A3874" s="187" t="s">
        <v>10540</v>
      </c>
      <c r="B3874" s="187" t="s">
        <v>10542</v>
      </c>
      <c r="C3874" s="323" t="s">
        <v>10541</v>
      </c>
      <c r="D3874" s="324" t="s">
        <v>277</v>
      </c>
      <c r="E3874" s="344">
        <v>59.04</v>
      </c>
      <c r="F3874" s="324" t="s">
        <v>10542</v>
      </c>
    </row>
    <row r="3875" spans="1:6" x14ac:dyDescent="0.2">
      <c r="A3875" s="187" t="s">
        <v>13876</v>
      </c>
      <c r="B3875" s="187" t="s">
        <v>13878</v>
      </c>
      <c r="C3875" s="323" t="s">
        <v>13877</v>
      </c>
      <c r="D3875" s="324" t="s">
        <v>277</v>
      </c>
      <c r="E3875" s="344">
        <v>59.04</v>
      </c>
      <c r="F3875" s="324" t="s">
        <v>13878</v>
      </c>
    </row>
    <row r="3876" spans="1:6" ht="25.5" x14ac:dyDescent="0.2">
      <c r="A3876" s="187" t="s">
        <v>22324</v>
      </c>
      <c r="B3876" s="187" t="s">
        <v>22326</v>
      </c>
      <c r="C3876" s="323" t="s">
        <v>22325</v>
      </c>
      <c r="D3876" s="324" t="s">
        <v>277</v>
      </c>
      <c r="E3876" s="344">
        <v>722.51</v>
      </c>
      <c r="F3876" s="324" t="s">
        <v>22326</v>
      </c>
    </row>
    <row r="3877" spans="1:6" x14ac:dyDescent="0.2">
      <c r="A3877" s="187" t="s">
        <v>15767</v>
      </c>
      <c r="B3877" s="187" t="s">
        <v>15769</v>
      </c>
      <c r="C3877" s="323" t="s">
        <v>15768</v>
      </c>
      <c r="D3877" s="324" t="s">
        <v>277</v>
      </c>
      <c r="E3877" s="344">
        <v>60.88</v>
      </c>
      <c r="F3877" s="324" t="s">
        <v>15769</v>
      </c>
    </row>
    <row r="3878" spans="1:6" x14ac:dyDescent="0.2">
      <c r="A3878" s="187" t="s">
        <v>15773</v>
      </c>
      <c r="B3878" s="187" t="s">
        <v>15775</v>
      </c>
      <c r="C3878" s="323" t="s">
        <v>15774</v>
      </c>
      <c r="D3878" s="324" t="s">
        <v>277</v>
      </c>
      <c r="E3878" s="344">
        <v>106.18</v>
      </c>
      <c r="F3878" s="324" t="s">
        <v>15775</v>
      </c>
    </row>
    <row r="3879" spans="1:6" ht="25.5" x14ac:dyDescent="0.2">
      <c r="A3879" s="187" t="s">
        <v>15770</v>
      </c>
      <c r="B3879" s="187" t="s">
        <v>15772</v>
      </c>
      <c r="C3879" s="323" t="s">
        <v>15771</v>
      </c>
      <c r="D3879" s="324" t="s">
        <v>277</v>
      </c>
      <c r="E3879" s="344">
        <v>134.69</v>
      </c>
      <c r="F3879" s="324" t="s">
        <v>15772</v>
      </c>
    </row>
    <row r="3880" spans="1:6" x14ac:dyDescent="0.2">
      <c r="A3880" s="187" t="s">
        <v>23099</v>
      </c>
      <c r="B3880" s="187" t="s">
        <v>23101</v>
      </c>
      <c r="C3880" s="323" t="s">
        <v>23100</v>
      </c>
      <c r="D3880" s="324" t="s">
        <v>277</v>
      </c>
      <c r="E3880" s="344">
        <v>170.26</v>
      </c>
      <c r="F3880" s="324" t="s">
        <v>23101</v>
      </c>
    </row>
    <row r="3881" spans="1:6" x14ac:dyDescent="0.2">
      <c r="A3881" s="187" t="s">
        <v>3528</v>
      </c>
      <c r="B3881" s="187" t="s">
        <v>3530</v>
      </c>
      <c r="C3881" s="323" t="s">
        <v>3529</v>
      </c>
      <c r="D3881" s="324" t="s">
        <v>277</v>
      </c>
      <c r="E3881" s="344">
        <v>1.38</v>
      </c>
      <c r="F3881" s="324" t="s">
        <v>3530</v>
      </c>
    </row>
    <row r="3882" spans="1:6" x14ac:dyDescent="0.2">
      <c r="A3882" s="187" t="s">
        <v>21857</v>
      </c>
      <c r="B3882" s="187" t="s">
        <v>21859</v>
      </c>
      <c r="C3882" s="323" t="s">
        <v>21858</v>
      </c>
      <c r="D3882" s="324" t="s">
        <v>289</v>
      </c>
      <c r="E3882" s="344">
        <v>47.07</v>
      </c>
      <c r="F3882" s="324" t="s">
        <v>21859</v>
      </c>
    </row>
    <row r="3883" spans="1:6" x14ac:dyDescent="0.2">
      <c r="A3883" s="187" t="s">
        <v>11553</v>
      </c>
      <c r="B3883" s="187" t="s">
        <v>11555</v>
      </c>
      <c r="C3883" s="323" t="s">
        <v>11554</v>
      </c>
      <c r="D3883" s="324" t="s">
        <v>289</v>
      </c>
      <c r="E3883" s="344">
        <v>223.46</v>
      </c>
      <c r="F3883" s="324" t="s">
        <v>11555</v>
      </c>
    </row>
    <row r="3884" spans="1:6" x14ac:dyDescent="0.2">
      <c r="A3884" s="187" t="s">
        <v>11556</v>
      </c>
      <c r="B3884" s="187" t="s">
        <v>11558</v>
      </c>
      <c r="C3884" s="323" t="s">
        <v>11557</v>
      </c>
      <c r="D3884" s="324" t="s">
        <v>289</v>
      </c>
      <c r="E3884" s="344">
        <v>241.83</v>
      </c>
      <c r="F3884" s="324" t="s">
        <v>11558</v>
      </c>
    </row>
    <row r="3885" spans="1:6" x14ac:dyDescent="0.2">
      <c r="A3885" s="187" t="s">
        <v>11559</v>
      </c>
      <c r="B3885" s="187" t="s">
        <v>11561</v>
      </c>
      <c r="C3885" s="323" t="s">
        <v>11560</v>
      </c>
      <c r="D3885" s="324" t="s">
        <v>289</v>
      </c>
      <c r="E3885" s="344">
        <v>264.58</v>
      </c>
      <c r="F3885" s="324" t="s">
        <v>11561</v>
      </c>
    </row>
    <row r="3886" spans="1:6" x14ac:dyDescent="0.2">
      <c r="A3886" s="187" t="s">
        <v>11562</v>
      </c>
      <c r="B3886" s="187" t="s">
        <v>11564</v>
      </c>
      <c r="C3886" s="323" t="s">
        <v>11563</v>
      </c>
      <c r="D3886" s="324" t="s">
        <v>289</v>
      </c>
      <c r="E3886" s="344">
        <v>418.1</v>
      </c>
      <c r="F3886" s="324" t="s">
        <v>11564</v>
      </c>
    </row>
    <row r="3887" spans="1:6" x14ac:dyDescent="0.2">
      <c r="A3887" s="187" t="s">
        <v>11565</v>
      </c>
      <c r="B3887" s="187" t="s">
        <v>11567</v>
      </c>
      <c r="C3887" s="323" t="s">
        <v>11566</v>
      </c>
      <c r="D3887" s="324" t="s">
        <v>289</v>
      </c>
      <c r="E3887" s="344">
        <v>510.1</v>
      </c>
      <c r="F3887" s="324" t="s">
        <v>11567</v>
      </c>
    </row>
    <row r="3888" spans="1:6" x14ac:dyDescent="0.2">
      <c r="A3888" s="187" t="s">
        <v>11568</v>
      </c>
      <c r="B3888" s="187" t="s">
        <v>11570</v>
      </c>
      <c r="C3888" s="323" t="s">
        <v>11569</v>
      </c>
      <c r="D3888" s="324" t="s">
        <v>289</v>
      </c>
      <c r="E3888" s="344">
        <v>693.6</v>
      </c>
      <c r="F3888" s="324" t="s">
        <v>11570</v>
      </c>
    </row>
    <row r="3889" spans="1:6" x14ac:dyDescent="0.2">
      <c r="A3889" s="187" t="s">
        <v>11571</v>
      </c>
      <c r="B3889" s="187" t="s">
        <v>11573</v>
      </c>
      <c r="C3889" s="323" t="s">
        <v>11572</v>
      </c>
      <c r="D3889" s="324" t="s">
        <v>289</v>
      </c>
      <c r="E3889" s="344">
        <v>799.1</v>
      </c>
      <c r="F3889" s="324" t="s">
        <v>11573</v>
      </c>
    </row>
    <row r="3890" spans="1:6" x14ac:dyDescent="0.2">
      <c r="A3890" s="187" t="s">
        <v>12784</v>
      </c>
      <c r="B3890" s="187" t="s">
        <v>12786</v>
      </c>
      <c r="C3890" s="323" t="s">
        <v>12785</v>
      </c>
      <c r="D3890" s="324" t="s">
        <v>289</v>
      </c>
      <c r="E3890" s="344">
        <v>229.72</v>
      </c>
      <c r="F3890" s="324" t="s">
        <v>12786</v>
      </c>
    </row>
    <row r="3891" spans="1:6" ht="25.5" x14ac:dyDescent="0.2">
      <c r="A3891" s="187" t="s">
        <v>18472</v>
      </c>
      <c r="B3891" s="187" t="s">
        <v>18474</v>
      </c>
      <c r="C3891" s="323" t="s">
        <v>18473</v>
      </c>
      <c r="D3891" s="324" t="s">
        <v>289</v>
      </c>
      <c r="E3891" s="344">
        <v>154.38999999999999</v>
      </c>
      <c r="F3891" s="324" t="s">
        <v>18474</v>
      </c>
    </row>
    <row r="3892" spans="1:6" x14ac:dyDescent="0.2">
      <c r="A3892" s="187" t="s">
        <v>14580</v>
      </c>
      <c r="B3892" s="187" t="s">
        <v>14582</v>
      </c>
      <c r="C3892" s="323" t="s">
        <v>14581</v>
      </c>
      <c r="D3892" s="324" t="s">
        <v>289</v>
      </c>
      <c r="E3892" s="344">
        <v>7.24</v>
      </c>
      <c r="F3892" s="324" t="s">
        <v>14582</v>
      </c>
    </row>
    <row r="3893" spans="1:6" ht="25.5" x14ac:dyDescent="0.2">
      <c r="A3893" s="187" t="s">
        <v>9727</v>
      </c>
      <c r="B3893" s="187" t="s">
        <v>9729</v>
      </c>
      <c r="C3893" s="323" t="s">
        <v>9728</v>
      </c>
      <c r="D3893" s="324" t="s">
        <v>289</v>
      </c>
      <c r="E3893" s="344">
        <v>32.770000000000003</v>
      </c>
      <c r="F3893" s="324" t="s">
        <v>9729</v>
      </c>
    </row>
    <row r="3894" spans="1:6" x14ac:dyDescent="0.2">
      <c r="A3894" s="187" t="s">
        <v>23973</v>
      </c>
      <c r="B3894" s="187" t="s">
        <v>23975</v>
      </c>
      <c r="C3894" s="323" t="s">
        <v>23974</v>
      </c>
      <c r="D3894" s="324" t="s">
        <v>289</v>
      </c>
      <c r="E3894" s="344">
        <v>684.82</v>
      </c>
      <c r="F3894" s="324" t="s">
        <v>23975</v>
      </c>
    </row>
    <row r="3895" spans="1:6" x14ac:dyDescent="0.2">
      <c r="A3895" s="187" t="s">
        <v>23970</v>
      </c>
      <c r="B3895" s="187" t="s">
        <v>23972</v>
      </c>
      <c r="C3895" s="323" t="s">
        <v>23971</v>
      </c>
      <c r="D3895" s="324" t="s">
        <v>289</v>
      </c>
      <c r="E3895" s="344">
        <v>737.51</v>
      </c>
      <c r="F3895" s="324" t="s">
        <v>23972</v>
      </c>
    </row>
    <row r="3896" spans="1:6" ht="25.5" x14ac:dyDescent="0.2">
      <c r="A3896" s="187" t="s">
        <v>14508</v>
      </c>
      <c r="B3896" s="187" t="s">
        <v>14510</v>
      </c>
      <c r="C3896" s="323" t="s">
        <v>14509</v>
      </c>
      <c r="D3896" s="324" t="s">
        <v>289</v>
      </c>
      <c r="E3896" s="344">
        <v>6800</v>
      </c>
      <c r="F3896" s="324" t="s">
        <v>14510</v>
      </c>
    </row>
    <row r="3897" spans="1:6" ht="25.5" x14ac:dyDescent="0.2">
      <c r="A3897" s="187" t="s">
        <v>21780</v>
      </c>
      <c r="B3897" s="187" t="s">
        <v>21782</v>
      </c>
      <c r="C3897" s="323" t="s">
        <v>21781</v>
      </c>
      <c r="D3897" s="324" t="s">
        <v>289</v>
      </c>
      <c r="E3897" s="344">
        <v>1690</v>
      </c>
      <c r="F3897" s="324" t="s">
        <v>21782</v>
      </c>
    </row>
    <row r="3898" spans="1:6" ht="25.5" x14ac:dyDescent="0.2">
      <c r="A3898" s="187" t="s">
        <v>3531</v>
      </c>
      <c r="B3898" s="187" t="s">
        <v>3533</v>
      </c>
      <c r="C3898" s="323" t="s">
        <v>3532</v>
      </c>
      <c r="D3898" s="324" t="s">
        <v>289</v>
      </c>
      <c r="E3898" s="344">
        <v>1480</v>
      </c>
      <c r="F3898" s="324" t="s">
        <v>3533</v>
      </c>
    </row>
    <row r="3899" spans="1:6" ht="25.5" x14ac:dyDescent="0.2">
      <c r="A3899" s="187" t="s">
        <v>21944</v>
      </c>
      <c r="B3899" s="187" t="s">
        <v>21946</v>
      </c>
      <c r="C3899" s="323" t="s">
        <v>21945</v>
      </c>
      <c r="D3899" s="324" t="s">
        <v>289</v>
      </c>
      <c r="E3899" s="344">
        <v>224.85</v>
      </c>
      <c r="F3899" s="324" t="s">
        <v>21946</v>
      </c>
    </row>
    <row r="3900" spans="1:6" x14ac:dyDescent="0.2">
      <c r="A3900" s="187" t="s">
        <v>2033</v>
      </c>
      <c r="B3900" s="187" t="s">
        <v>2035</v>
      </c>
      <c r="C3900" s="323" t="s">
        <v>2034</v>
      </c>
      <c r="D3900" s="324" t="s">
        <v>289</v>
      </c>
      <c r="E3900" s="344">
        <v>8.4700000000000006</v>
      </c>
      <c r="F3900" s="324" t="s">
        <v>2035</v>
      </c>
    </row>
    <row r="3901" spans="1:6" x14ac:dyDescent="0.2">
      <c r="A3901" s="187" t="s">
        <v>23937</v>
      </c>
      <c r="B3901" s="187" t="s">
        <v>23939</v>
      </c>
      <c r="C3901" s="323" t="s">
        <v>23938</v>
      </c>
      <c r="D3901" s="324" t="s">
        <v>289</v>
      </c>
      <c r="E3901" s="344">
        <v>108.9</v>
      </c>
      <c r="F3901" s="324" t="s">
        <v>23939</v>
      </c>
    </row>
    <row r="3902" spans="1:6" x14ac:dyDescent="0.2">
      <c r="A3902" s="187" t="s">
        <v>8390</v>
      </c>
      <c r="B3902" s="187" t="s">
        <v>8392</v>
      </c>
      <c r="C3902" s="323" t="s">
        <v>8391</v>
      </c>
      <c r="D3902" s="324" t="s">
        <v>289</v>
      </c>
      <c r="E3902" s="344">
        <v>437.79</v>
      </c>
      <c r="F3902" s="324" t="s">
        <v>8392</v>
      </c>
    </row>
    <row r="3903" spans="1:6" ht="25.5" x14ac:dyDescent="0.2">
      <c r="A3903" s="187" t="s">
        <v>18636</v>
      </c>
      <c r="B3903" s="187" t="s">
        <v>18638</v>
      </c>
      <c r="C3903" s="323" t="s">
        <v>18637</v>
      </c>
      <c r="D3903" s="324" t="s">
        <v>289</v>
      </c>
      <c r="E3903" s="344">
        <v>4939.1099999999997</v>
      </c>
      <c r="F3903" s="324" t="s">
        <v>18638</v>
      </c>
    </row>
    <row r="3904" spans="1:6" ht="25.5" x14ac:dyDescent="0.2">
      <c r="A3904" s="187" t="s">
        <v>18639</v>
      </c>
      <c r="B3904" s="187" t="s">
        <v>18641</v>
      </c>
      <c r="C3904" s="323" t="s">
        <v>18640</v>
      </c>
      <c r="D3904" s="324" t="s">
        <v>289</v>
      </c>
      <c r="E3904" s="344">
        <v>5957.39</v>
      </c>
      <c r="F3904" s="324" t="s">
        <v>18641</v>
      </c>
    </row>
    <row r="3905" spans="1:6" ht="25.5" x14ac:dyDescent="0.2">
      <c r="A3905" s="187" t="s">
        <v>18648</v>
      </c>
      <c r="B3905" s="187" t="s">
        <v>18650</v>
      </c>
      <c r="C3905" s="323" t="s">
        <v>18649</v>
      </c>
      <c r="D3905" s="324" t="s">
        <v>289</v>
      </c>
      <c r="E3905" s="344">
        <v>6390.35</v>
      </c>
      <c r="F3905" s="324" t="s">
        <v>18650</v>
      </c>
    </row>
    <row r="3906" spans="1:6" ht="25.5" x14ac:dyDescent="0.2">
      <c r="A3906" s="187" t="s">
        <v>18654</v>
      </c>
      <c r="B3906" s="187" t="s">
        <v>18656</v>
      </c>
      <c r="C3906" s="323" t="s">
        <v>18655</v>
      </c>
      <c r="D3906" s="324" t="s">
        <v>289</v>
      </c>
      <c r="E3906" s="344">
        <v>7007.74</v>
      </c>
      <c r="F3906" s="324" t="s">
        <v>18656</v>
      </c>
    </row>
    <row r="3907" spans="1:6" ht="25.5" x14ac:dyDescent="0.2">
      <c r="A3907" s="187" t="s">
        <v>18669</v>
      </c>
      <c r="B3907" s="187" t="s">
        <v>18671</v>
      </c>
      <c r="C3907" s="323" t="s">
        <v>18670</v>
      </c>
      <c r="D3907" s="324" t="s">
        <v>289</v>
      </c>
      <c r="E3907" s="344">
        <v>7985.94</v>
      </c>
      <c r="F3907" s="324" t="s">
        <v>18671</v>
      </c>
    </row>
    <row r="3908" spans="1:6" x14ac:dyDescent="0.2">
      <c r="A3908" s="187" t="s">
        <v>16767</v>
      </c>
      <c r="B3908" s="187" t="s">
        <v>16769</v>
      </c>
      <c r="C3908" s="323" t="s">
        <v>16768</v>
      </c>
      <c r="D3908" s="324" t="s">
        <v>289</v>
      </c>
      <c r="E3908" s="344">
        <v>6390.63</v>
      </c>
      <c r="F3908" s="324" t="s">
        <v>16769</v>
      </c>
    </row>
    <row r="3909" spans="1:6" ht="25.5" x14ac:dyDescent="0.2">
      <c r="A3909" s="187" t="s">
        <v>17633</v>
      </c>
      <c r="B3909" s="187" t="s">
        <v>17635</v>
      </c>
      <c r="C3909" s="323" t="s">
        <v>17634</v>
      </c>
      <c r="D3909" s="324" t="s">
        <v>289</v>
      </c>
      <c r="E3909" s="344">
        <v>8957.93</v>
      </c>
      <c r="F3909" s="324" t="s">
        <v>17635</v>
      </c>
    </row>
    <row r="3910" spans="1:6" ht="25.5" x14ac:dyDescent="0.2">
      <c r="A3910" s="187" t="s">
        <v>16785</v>
      </c>
      <c r="B3910" s="187" t="s">
        <v>16787</v>
      </c>
      <c r="C3910" s="323" t="s">
        <v>16786</v>
      </c>
      <c r="D3910" s="324" t="s">
        <v>289</v>
      </c>
      <c r="E3910" s="344">
        <v>11100.73</v>
      </c>
      <c r="F3910" s="324" t="s">
        <v>16787</v>
      </c>
    </row>
    <row r="3911" spans="1:6" ht="25.5" x14ac:dyDescent="0.2">
      <c r="A3911" s="187" t="s">
        <v>18274</v>
      </c>
      <c r="B3911" s="187" t="s">
        <v>18276</v>
      </c>
      <c r="C3911" s="323" t="s">
        <v>18275</v>
      </c>
      <c r="D3911" s="324" t="s">
        <v>623</v>
      </c>
      <c r="E3911" s="344">
        <v>15.98</v>
      </c>
      <c r="F3911" s="324" t="s">
        <v>18276</v>
      </c>
    </row>
    <row r="3912" spans="1:6" x14ac:dyDescent="0.2">
      <c r="A3912" s="187" t="s">
        <v>18277</v>
      </c>
      <c r="B3912" s="187" t="s">
        <v>18279</v>
      </c>
      <c r="C3912" s="323" t="s">
        <v>18278</v>
      </c>
      <c r="D3912" s="324" t="s">
        <v>623</v>
      </c>
      <c r="E3912" s="344">
        <v>24.26</v>
      </c>
      <c r="F3912" s="324" t="s">
        <v>18279</v>
      </c>
    </row>
    <row r="3913" spans="1:6" ht="25.5" x14ac:dyDescent="0.2">
      <c r="A3913" s="187" t="s">
        <v>16510</v>
      </c>
      <c r="B3913" s="187" t="s">
        <v>16512</v>
      </c>
      <c r="C3913" s="323" t="s">
        <v>16511</v>
      </c>
      <c r="D3913" s="324" t="s">
        <v>289</v>
      </c>
      <c r="E3913" s="344">
        <v>3880</v>
      </c>
      <c r="F3913" s="324" t="s">
        <v>16512</v>
      </c>
    </row>
    <row r="3914" spans="1:6" ht="25.5" x14ac:dyDescent="0.2">
      <c r="A3914" s="187" t="s">
        <v>3534</v>
      </c>
      <c r="B3914" s="187" t="s">
        <v>3536</v>
      </c>
      <c r="C3914" s="323" t="s">
        <v>3535</v>
      </c>
      <c r="D3914" s="324" t="s">
        <v>289</v>
      </c>
      <c r="E3914" s="344">
        <v>2500</v>
      </c>
      <c r="F3914" s="324" t="s">
        <v>3536</v>
      </c>
    </row>
    <row r="3915" spans="1:6" x14ac:dyDescent="0.2">
      <c r="A3915" s="187" t="s">
        <v>12096</v>
      </c>
      <c r="B3915" s="187" t="s">
        <v>12098</v>
      </c>
      <c r="C3915" s="323" t="s">
        <v>12097</v>
      </c>
      <c r="D3915" s="324" t="s">
        <v>292</v>
      </c>
      <c r="E3915" s="344">
        <v>0.53</v>
      </c>
      <c r="F3915" s="324" t="s">
        <v>12098</v>
      </c>
    </row>
    <row r="3916" spans="1:6" x14ac:dyDescent="0.2">
      <c r="A3916" s="187" t="s">
        <v>3540</v>
      </c>
      <c r="B3916" s="187" t="s">
        <v>3542</v>
      </c>
      <c r="C3916" s="323" t="s">
        <v>3541</v>
      </c>
      <c r="D3916" s="324" t="s">
        <v>623</v>
      </c>
      <c r="E3916" s="344">
        <v>25</v>
      </c>
      <c r="F3916" s="324" t="s">
        <v>3542</v>
      </c>
    </row>
    <row r="3917" spans="1:6" x14ac:dyDescent="0.2">
      <c r="A3917" s="187" t="s">
        <v>3537</v>
      </c>
      <c r="B3917" s="187" t="s">
        <v>3539</v>
      </c>
      <c r="C3917" s="323" t="s">
        <v>3538</v>
      </c>
      <c r="D3917" s="324" t="s">
        <v>623</v>
      </c>
      <c r="E3917" s="344">
        <v>25</v>
      </c>
      <c r="F3917" s="324" t="s">
        <v>3539</v>
      </c>
    </row>
    <row r="3918" spans="1:6" x14ac:dyDescent="0.2">
      <c r="A3918" s="187" t="s">
        <v>22361</v>
      </c>
      <c r="B3918" s="187" t="s">
        <v>22363</v>
      </c>
      <c r="C3918" s="323" t="s">
        <v>22362</v>
      </c>
      <c r="D3918" s="324" t="s">
        <v>623</v>
      </c>
      <c r="E3918" s="344">
        <v>300.48</v>
      </c>
      <c r="F3918" s="324" t="s">
        <v>22363</v>
      </c>
    </row>
    <row r="3919" spans="1:6" x14ac:dyDescent="0.2">
      <c r="A3919" s="187" t="s">
        <v>3543</v>
      </c>
      <c r="B3919" s="187" t="s">
        <v>3545</v>
      </c>
      <c r="C3919" s="323" t="s">
        <v>3544</v>
      </c>
      <c r="D3919" s="324" t="s">
        <v>289</v>
      </c>
      <c r="E3919" s="344">
        <v>178.26</v>
      </c>
      <c r="F3919" s="324" t="s">
        <v>3545</v>
      </c>
    </row>
    <row r="3920" spans="1:6" x14ac:dyDescent="0.2">
      <c r="A3920" s="187" t="s">
        <v>3546</v>
      </c>
      <c r="B3920" s="187" t="s">
        <v>3548</v>
      </c>
      <c r="C3920" s="323" t="s">
        <v>3547</v>
      </c>
      <c r="D3920" s="324" t="s">
        <v>289</v>
      </c>
      <c r="E3920" s="344">
        <v>215.06</v>
      </c>
      <c r="F3920" s="324" t="s">
        <v>3548</v>
      </c>
    </row>
    <row r="3921" spans="1:6" x14ac:dyDescent="0.2">
      <c r="A3921" s="187" t="s">
        <v>3549</v>
      </c>
      <c r="B3921" s="187" t="s">
        <v>3551</v>
      </c>
      <c r="C3921" s="323" t="s">
        <v>3550</v>
      </c>
      <c r="D3921" s="324" t="s">
        <v>289</v>
      </c>
      <c r="E3921" s="344">
        <v>238.88</v>
      </c>
      <c r="F3921" s="324" t="s">
        <v>3551</v>
      </c>
    </row>
    <row r="3922" spans="1:6" x14ac:dyDescent="0.2">
      <c r="A3922" s="187" t="s">
        <v>3552</v>
      </c>
      <c r="B3922" s="187" t="s">
        <v>3554</v>
      </c>
      <c r="C3922" s="323" t="s">
        <v>3553</v>
      </c>
      <c r="D3922" s="324" t="s">
        <v>623</v>
      </c>
      <c r="E3922" s="344">
        <v>32.93</v>
      </c>
      <c r="F3922" s="324" t="s">
        <v>3554</v>
      </c>
    </row>
    <row r="3923" spans="1:6" ht="25.5" x14ac:dyDescent="0.2">
      <c r="A3923" s="187" t="s">
        <v>18156</v>
      </c>
      <c r="B3923" s="187" t="s">
        <v>18158</v>
      </c>
      <c r="C3923" s="323" t="s">
        <v>18157</v>
      </c>
      <c r="D3923" s="324" t="s">
        <v>282</v>
      </c>
      <c r="E3923" s="344">
        <v>57.47</v>
      </c>
      <c r="F3923" s="324" t="s">
        <v>18158</v>
      </c>
    </row>
    <row r="3924" spans="1:6" ht="25.5" x14ac:dyDescent="0.2">
      <c r="A3924" s="187" t="s">
        <v>21110</v>
      </c>
      <c r="B3924" s="187" t="s">
        <v>21112</v>
      </c>
      <c r="C3924" s="323" t="s">
        <v>21111</v>
      </c>
      <c r="D3924" s="324" t="s">
        <v>282</v>
      </c>
      <c r="E3924" s="344">
        <v>114.17</v>
      </c>
      <c r="F3924" s="324" t="s">
        <v>21112</v>
      </c>
    </row>
    <row r="3925" spans="1:6" x14ac:dyDescent="0.2">
      <c r="A3925" s="187" t="s">
        <v>7800</v>
      </c>
      <c r="B3925" s="187" t="s">
        <v>7802</v>
      </c>
      <c r="C3925" s="323" t="s">
        <v>7801</v>
      </c>
      <c r="D3925" s="324" t="s">
        <v>282</v>
      </c>
      <c r="E3925" s="344">
        <v>31.74</v>
      </c>
      <c r="F3925" s="324" t="s">
        <v>7802</v>
      </c>
    </row>
    <row r="3926" spans="1:6" x14ac:dyDescent="0.2">
      <c r="A3926" s="187" t="s">
        <v>3555</v>
      </c>
      <c r="B3926" s="187" t="s">
        <v>3557</v>
      </c>
      <c r="C3926" s="323" t="s">
        <v>3556</v>
      </c>
      <c r="D3926" s="324" t="s">
        <v>282</v>
      </c>
      <c r="E3926" s="344">
        <v>33.5</v>
      </c>
      <c r="F3926" s="324" t="s">
        <v>3557</v>
      </c>
    </row>
    <row r="3927" spans="1:6" x14ac:dyDescent="0.2">
      <c r="A3927" s="187" t="s">
        <v>13804</v>
      </c>
      <c r="B3927" s="187" t="s">
        <v>13806</v>
      </c>
      <c r="C3927" s="323" t="s">
        <v>13805</v>
      </c>
      <c r="D3927" s="324" t="s">
        <v>282</v>
      </c>
      <c r="E3927" s="344">
        <v>50.85</v>
      </c>
      <c r="F3927" s="324" t="s">
        <v>13806</v>
      </c>
    </row>
    <row r="3928" spans="1:6" x14ac:dyDescent="0.2">
      <c r="A3928" s="187" t="s">
        <v>17882</v>
      </c>
      <c r="B3928" s="187" t="s">
        <v>17884</v>
      </c>
      <c r="C3928" s="323" t="s">
        <v>17883</v>
      </c>
      <c r="D3928" s="324" t="s">
        <v>282</v>
      </c>
      <c r="E3928" s="344">
        <v>58.38</v>
      </c>
      <c r="F3928" s="324" t="s">
        <v>17884</v>
      </c>
    </row>
    <row r="3929" spans="1:6" x14ac:dyDescent="0.2">
      <c r="A3929" s="187" t="s">
        <v>17325</v>
      </c>
      <c r="B3929" s="187" t="s">
        <v>17327</v>
      </c>
      <c r="C3929" s="323" t="s">
        <v>17326</v>
      </c>
      <c r="D3929" s="324" t="s">
        <v>282</v>
      </c>
      <c r="E3929" s="344">
        <v>78.36</v>
      </c>
      <c r="F3929" s="324" t="s">
        <v>17327</v>
      </c>
    </row>
    <row r="3930" spans="1:6" x14ac:dyDescent="0.2">
      <c r="A3930" s="187" t="s">
        <v>21107</v>
      </c>
      <c r="B3930" s="187" t="s">
        <v>21109</v>
      </c>
      <c r="C3930" s="323" t="s">
        <v>21108</v>
      </c>
      <c r="D3930" s="324" t="s">
        <v>282</v>
      </c>
      <c r="E3930" s="344">
        <v>109.09</v>
      </c>
      <c r="F3930" s="324" t="s">
        <v>21109</v>
      </c>
    </row>
    <row r="3931" spans="1:6" x14ac:dyDescent="0.2">
      <c r="A3931" s="187" t="s">
        <v>3567</v>
      </c>
      <c r="B3931" s="187" t="s">
        <v>3569</v>
      </c>
      <c r="C3931" s="323" t="s">
        <v>3568</v>
      </c>
      <c r="D3931" s="324" t="s">
        <v>623</v>
      </c>
      <c r="E3931" s="344">
        <v>48.91</v>
      </c>
      <c r="F3931" s="324" t="s">
        <v>3569</v>
      </c>
    </row>
    <row r="3932" spans="1:6" x14ac:dyDescent="0.2">
      <c r="A3932" s="187" t="s">
        <v>14469</v>
      </c>
      <c r="B3932" s="187" t="s">
        <v>14471</v>
      </c>
      <c r="C3932" s="323" t="s">
        <v>14470</v>
      </c>
      <c r="D3932" s="324" t="s">
        <v>289</v>
      </c>
      <c r="E3932" s="344">
        <v>7.5</v>
      </c>
      <c r="F3932" s="324" t="s">
        <v>14471</v>
      </c>
    </row>
    <row r="3933" spans="1:6" x14ac:dyDescent="0.2">
      <c r="A3933" s="187" t="s">
        <v>15800</v>
      </c>
      <c r="B3933" s="187" t="s">
        <v>15802</v>
      </c>
      <c r="C3933" s="323" t="s">
        <v>15801</v>
      </c>
      <c r="D3933" s="324" t="s">
        <v>289</v>
      </c>
      <c r="E3933" s="344">
        <v>37.1</v>
      </c>
      <c r="F3933" s="324" t="s">
        <v>15802</v>
      </c>
    </row>
    <row r="3934" spans="1:6" x14ac:dyDescent="0.2">
      <c r="A3934" s="187" t="s">
        <v>13575</v>
      </c>
      <c r="B3934" s="187" t="s">
        <v>13577</v>
      </c>
      <c r="C3934" s="323" t="s">
        <v>13576</v>
      </c>
      <c r="D3934" s="324" t="s">
        <v>289</v>
      </c>
      <c r="E3934" s="344">
        <v>14.11</v>
      </c>
      <c r="F3934" s="324" t="s">
        <v>13577</v>
      </c>
    </row>
    <row r="3935" spans="1:6" x14ac:dyDescent="0.2">
      <c r="A3935" s="187" t="s">
        <v>13554</v>
      </c>
      <c r="B3935" s="187" t="s">
        <v>13556</v>
      </c>
      <c r="C3935" s="323" t="s">
        <v>13555</v>
      </c>
      <c r="D3935" s="324" t="s">
        <v>289</v>
      </c>
      <c r="E3935" s="344">
        <v>5.0999999999999996</v>
      </c>
      <c r="F3935" s="324" t="s">
        <v>13556</v>
      </c>
    </row>
    <row r="3936" spans="1:6" x14ac:dyDescent="0.2">
      <c r="A3936" s="187" t="s">
        <v>19729</v>
      </c>
      <c r="B3936" s="187" t="s">
        <v>19731</v>
      </c>
      <c r="C3936" s="323" t="s">
        <v>19730</v>
      </c>
      <c r="D3936" s="324" t="s">
        <v>289</v>
      </c>
      <c r="E3936" s="344">
        <v>19.989999999999998</v>
      </c>
      <c r="F3936" s="324" t="s">
        <v>19731</v>
      </c>
    </row>
    <row r="3937" spans="1:6" x14ac:dyDescent="0.2">
      <c r="A3937" s="187" t="s">
        <v>12796</v>
      </c>
      <c r="B3937" s="187" t="s">
        <v>12798</v>
      </c>
      <c r="C3937" s="323" t="s">
        <v>12797</v>
      </c>
      <c r="D3937" s="324" t="s">
        <v>289</v>
      </c>
      <c r="E3937" s="344">
        <v>5.92</v>
      </c>
      <c r="F3937" s="324" t="s">
        <v>12798</v>
      </c>
    </row>
    <row r="3938" spans="1:6" x14ac:dyDescent="0.2">
      <c r="A3938" s="187" t="s">
        <v>3576</v>
      </c>
      <c r="B3938" s="187" t="s">
        <v>3578</v>
      </c>
      <c r="C3938" s="323" t="s">
        <v>3577</v>
      </c>
      <c r="D3938" s="324" t="s">
        <v>289</v>
      </c>
      <c r="E3938" s="344">
        <v>6.53</v>
      </c>
      <c r="F3938" s="324" t="s">
        <v>3578</v>
      </c>
    </row>
    <row r="3939" spans="1:6" x14ac:dyDescent="0.2">
      <c r="A3939" s="187" t="s">
        <v>3579</v>
      </c>
      <c r="B3939" s="187" t="s">
        <v>3581</v>
      </c>
      <c r="C3939" s="323" t="s">
        <v>3580</v>
      </c>
      <c r="D3939" s="324" t="s">
        <v>289</v>
      </c>
      <c r="E3939" s="344">
        <v>5</v>
      </c>
      <c r="F3939" s="324" t="s">
        <v>3581</v>
      </c>
    </row>
    <row r="3940" spans="1:6" x14ac:dyDescent="0.2">
      <c r="A3940" s="187" t="s">
        <v>3582</v>
      </c>
      <c r="B3940" s="187" t="s">
        <v>3584</v>
      </c>
      <c r="C3940" s="323" t="s">
        <v>3583</v>
      </c>
      <c r="D3940" s="324" t="s">
        <v>289</v>
      </c>
      <c r="E3940" s="344">
        <v>5.7</v>
      </c>
      <c r="F3940" s="324" t="s">
        <v>3584</v>
      </c>
    </row>
    <row r="3941" spans="1:6" x14ac:dyDescent="0.2">
      <c r="A3941" s="187" t="s">
        <v>12949</v>
      </c>
      <c r="B3941" s="187" t="s">
        <v>12951</v>
      </c>
      <c r="C3941" s="323" t="s">
        <v>12950</v>
      </c>
      <c r="D3941" s="324" t="s">
        <v>289</v>
      </c>
      <c r="E3941" s="344">
        <v>5.92</v>
      </c>
      <c r="F3941" s="324" t="s">
        <v>12951</v>
      </c>
    </row>
    <row r="3942" spans="1:6" x14ac:dyDescent="0.2">
      <c r="A3942" s="187" t="s">
        <v>12952</v>
      </c>
      <c r="B3942" s="187" t="s">
        <v>12954</v>
      </c>
      <c r="C3942" s="323" t="s">
        <v>12953</v>
      </c>
      <c r="D3942" s="324" t="s">
        <v>289</v>
      </c>
      <c r="E3942" s="344">
        <v>6.76</v>
      </c>
      <c r="F3942" s="324" t="s">
        <v>12954</v>
      </c>
    </row>
    <row r="3943" spans="1:6" x14ac:dyDescent="0.2">
      <c r="A3943" s="187" t="s">
        <v>10386</v>
      </c>
      <c r="B3943" s="187" t="s">
        <v>10388</v>
      </c>
      <c r="C3943" s="323" t="s">
        <v>10387</v>
      </c>
      <c r="D3943" s="324" t="s">
        <v>289</v>
      </c>
      <c r="E3943" s="344">
        <v>7.3</v>
      </c>
      <c r="F3943" s="324" t="s">
        <v>10388</v>
      </c>
    </row>
    <row r="3944" spans="1:6" x14ac:dyDescent="0.2">
      <c r="A3944" s="187" t="s">
        <v>10356</v>
      </c>
      <c r="B3944" s="187" t="s">
        <v>10358</v>
      </c>
      <c r="C3944" s="323" t="s">
        <v>10357</v>
      </c>
      <c r="D3944" s="324" t="s">
        <v>7113</v>
      </c>
      <c r="E3944" s="344">
        <v>8.25</v>
      </c>
      <c r="F3944" s="324" t="s">
        <v>10358</v>
      </c>
    </row>
    <row r="3945" spans="1:6" x14ac:dyDescent="0.2">
      <c r="A3945" s="187" t="s">
        <v>7556</v>
      </c>
      <c r="B3945" s="187" t="s">
        <v>7558</v>
      </c>
      <c r="C3945" s="323" t="s">
        <v>7557</v>
      </c>
      <c r="D3945" s="324" t="s">
        <v>7113</v>
      </c>
      <c r="E3945" s="344">
        <v>8.75</v>
      </c>
      <c r="F3945" s="324" t="s">
        <v>7558</v>
      </c>
    </row>
    <row r="3946" spans="1:6" x14ac:dyDescent="0.2">
      <c r="A3946" s="187" t="s">
        <v>13221</v>
      </c>
      <c r="B3946" s="187" t="s">
        <v>13223</v>
      </c>
      <c r="C3946" s="323" t="s">
        <v>13222</v>
      </c>
      <c r="D3946" s="324" t="s">
        <v>7113</v>
      </c>
      <c r="E3946" s="344">
        <v>6.6</v>
      </c>
      <c r="F3946" s="324" t="s">
        <v>13223</v>
      </c>
    </row>
    <row r="3947" spans="1:6" x14ac:dyDescent="0.2">
      <c r="A3947" s="187" t="s">
        <v>13608</v>
      </c>
      <c r="B3947" s="187" t="s">
        <v>13610</v>
      </c>
      <c r="C3947" s="323" t="s">
        <v>13609</v>
      </c>
      <c r="D3947" s="324" t="s">
        <v>289</v>
      </c>
      <c r="E3947" s="344">
        <v>41.23</v>
      </c>
      <c r="F3947" s="324" t="s">
        <v>13610</v>
      </c>
    </row>
    <row r="3948" spans="1:6" x14ac:dyDescent="0.2">
      <c r="A3948" s="187" t="s">
        <v>19000</v>
      </c>
      <c r="B3948" s="187" t="s">
        <v>19002</v>
      </c>
      <c r="C3948" s="323" t="s">
        <v>19001</v>
      </c>
      <c r="D3948" s="324" t="s">
        <v>289</v>
      </c>
      <c r="E3948" s="344">
        <v>30.5</v>
      </c>
      <c r="F3948" s="324" t="s">
        <v>19002</v>
      </c>
    </row>
    <row r="3949" spans="1:6" x14ac:dyDescent="0.2">
      <c r="A3949" s="187" t="s">
        <v>18994</v>
      </c>
      <c r="B3949" s="187" t="s">
        <v>18996</v>
      </c>
      <c r="C3949" s="323" t="s">
        <v>18995</v>
      </c>
      <c r="D3949" s="324" t="s">
        <v>289</v>
      </c>
      <c r="E3949" s="344">
        <v>39.9</v>
      </c>
      <c r="F3949" s="324" t="s">
        <v>18996</v>
      </c>
    </row>
    <row r="3950" spans="1:6" x14ac:dyDescent="0.2">
      <c r="A3950" s="187" t="s">
        <v>18997</v>
      </c>
      <c r="B3950" s="187" t="s">
        <v>18999</v>
      </c>
      <c r="C3950" s="323" t="s">
        <v>18998</v>
      </c>
      <c r="D3950" s="324" t="s">
        <v>289</v>
      </c>
      <c r="E3950" s="344">
        <v>62.9</v>
      </c>
      <c r="F3950" s="324" t="s">
        <v>18999</v>
      </c>
    </row>
    <row r="3951" spans="1:6" x14ac:dyDescent="0.2">
      <c r="A3951" s="187" t="s">
        <v>21971</v>
      </c>
      <c r="B3951" s="187" t="s">
        <v>21973</v>
      </c>
      <c r="C3951" s="323" t="s">
        <v>21972</v>
      </c>
      <c r="D3951" s="324" t="s">
        <v>289</v>
      </c>
      <c r="E3951" s="344">
        <v>6.94</v>
      </c>
      <c r="F3951" s="324" t="s">
        <v>21973</v>
      </c>
    </row>
    <row r="3952" spans="1:6" x14ac:dyDescent="0.2">
      <c r="A3952" s="187" t="s">
        <v>22586</v>
      </c>
      <c r="B3952" s="187" t="s">
        <v>22588</v>
      </c>
      <c r="C3952" s="323" t="s">
        <v>22587</v>
      </c>
      <c r="D3952" s="324" t="s">
        <v>289</v>
      </c>
      <c r="E3952" s="344">
        <v>12.63</v>
      </c>
      <c r="F3952" s="324" t="s">
        <v>22588</v>
      </c>
    </row>
    <row r="3953" spans="1:6" x14ac:dyDescent="0.2">
      <c r="A3953" s="187" t="s">
        <v>22799</v>
      </c>
      <c r="B3953" s="187" t="s">
        <v>22801</v>
      </c>
      <c r="C3953" s="323" t="s">
        <v>22800</v>
      </c>
      <c r="D3953" s="324" t="s">
        <v>289</v>
      </c>
      <c r="E3953" s="344">
        <v>15.6</v>
      </c>
      <c r="F3953" s="324" t="s">
        <v>22801</v>
      </c>
    </row>
    <row r="3954" spans="1:6" x14ac:dyDescent="0.2">
      <c r="A3954" s="187" t="s">
        <v>22796</v>
      </c>
      <c r="B3954" s="187" t="s">
        <v>22798</v>
      </c>
      <c r="C3954" s="323" t="s">
        <v>22797</v>
      </c>
      <c r="D3954" s="324" t="s">
        <v>289</v>
      </c>
      <c r="E3954" s="344">
        <v>15.6</v>
      </c>
      <c r="F3954" s="324" t="s">
        <v>22798</v>
      </c>
    </row>
    <row r="3955" spans="1:6" x14ac:dyDescent="0.2">
      <c r="A3955" s="187" t="s">
        <v>13572</v>
      </c>
      <c r="B3955" s="187" t="s">
        <v>13574</v>
      </c>
      <c r="C3955" s="323" t="s">
        <v>13573</v>
      </c>
      <c r="D3955" s="324" t="s">
        <v>289</v>
      </c>
      <c r="E3955" s="344">
        <v>5.42</v>
      </c>
      <c r="F3955" s="324" t="s">
        <v>13574</v>
      </c>
    </row>
    <row r="3956" spans="1:6" x14ac:dyDescent="0.2">
      <c r="A3956" s="187" t="s">
        <v>15427</v>
      </c>
      <c r="B3956" s="187" t="s">
        <v>15429</v>
      </c>
      <c r="C3956" s="323" t="s">
        <v>15428</v>
      </c>
      <c r="D3956" s="324" t="s">
        <v>289</v>
      </c>
      <c r="E3956" s="344">
        <v>2.5</v>
      </c>
      <c r="F3956" s="324" t="s">
        <v>15429</v>
      </c>
    </row>
    <row r="3957" spans="1:6" x14ac:dyDescent="0.2">
      <c r="A3957" s="187" t="s">
        <v>3585</v>
      </c>
      <c r="B3957" s="187" t="s">
        <v>3587</v>
      </c>
      <c r="C3957" s="323" t="s">
        <v>3586</v>
      </c>
      <c r="D3957" s="324" t="s">
        <v>289</v>
      </c>
      <c r="E3957" s="344">
        <v>2.4</v>
      </c>
      <c r="F3957" s="324" t="s">
        <v>3587</v>
      </c>
    </row>
    <row r="3958" spans="1:6" x14ac:dyDescent="0.2">
      <c r="A3958" s="187" t="s">
        <v>13578</v>
      </c>
      <c r="B3958" s="187" t="s">
        <v>13580</v>
      </c>
      <c r="C3958" s="323" t="s">
        <v>13579</v>
      </c>
      <c r="D3958" s="324" t="s">
        <v>289</v>
      </c>
      <c r="E3958" s="344">
        <v>8.1300000000000008</v>
      </c>
      <c r="F3958" s="324" t="s">
        <v>13580</v>
      </c>
    </row>
    <row r="3959" spans="1:6" x14ac:dyDescent="0.2">
      <c r="A3959" s="187" t="s">
        <v>17570</v>
      </c>
      <c r="B3959" s="187" t="s">
        <v>17572</v>
      </c>
      <c r="C3959" s="323" t="s">
        <v>17571</v>
      </c>
      <c r="D3959" s="324" t="s">
        <v>289</v>
      </c>
      <c r="E3959" s="344">
        <v>8.36</v>
      </c>
      <c r="F3959" s="324" t="s">
        <v>17572</v>
      </c>
    </row>
    <row r="3960" spans="1:6" x14ac:dyDescent="0.2">
      <c r="A3960" s="187" t="s">
        <v>15373</v>
      </c>
      <c r="B3960" s="187" t="s">
        <v>15375</v>
      </c>
      <c r="C3960" s="323" t="s">
        <v>15374</v>
      </c>
      <c r="D3960" s="324" t="s">
        <v>289</v>
      </c>
      <c r="E3960" s="344">
        <v>12.9</v>
      </c>
      <c r="F3960" s="324" t="s">
        <v>15375</v>
      </c>
    </row>
    <row r="3961" spans="1:6" x14ac:dyDescent="0.2">
      <c r="A3961" s="187" t="s">
        <v>13581</v>
      </c>
      <c r="B3961" s="187" t="s">
        <v>13583</v>
      </c>
      <c r="C3961" s="323" t="s">
        <v>13582</v>
      </c>
      <c r="D3961" s="324" t="s">
        <v>289</v>
      </c>
      <c r="E3961" s="344">
        <v>7.01</v>
      </c>
      <c r="F3961" s="324" t="s">
        <v>13583</v>
      </c>
    </row>
    <row r="3962" spans="1:6" x14ac:dyDescent="0.2">
      <c r="A3962" s="187" t="s">
        <v>23826</v>
      </c>
      <c r="B3962" s="187" t="s">
        <v>23828</v>
      </c>
      <c r="C3962" s="323" t="s">
        <v>23827</v>
      </c>
      <c r="D3962" s="324" t="s">
        <v>289</v>
      </c>
      <c r="E3962" s="344">
        <v>248.99</v>
      </c>
      <c r="F3962" s="324" t="s">
        <v>23828</v>
      </c>
    </row>
    <row r="3963" spans="1:6" x14ac:dyDescent="0.2">
      <c r="A3963" s="187" t="s">
        <v>23832</v>
      </c>
      <c r="B3963" s="187" t="s">
        <v>23834</v>
      </c>
      <c r="C3963" s="323" t="s">
        <v>23833</v>
      </c>
      <c r="D3963" s="324" t="s">
        <v>289</v>
      </c>
      <c r="E3963" s="344">
        <v>23.78</v>
      </c>
      <c r="F3963" s="324" t="s">
        <v>23834</v>
      </c>
    </row>
    <row r="3964" spans="1:6" x14ac:dyDescent="0.2">
      <c r="A3964" s="187" t="s">
        <v>21929</v>
      </c>
      <c r="B3964" s="187" t="s">
        <v>21931</v>
      </c>
      <c r="C3964" s="323" t="s">
        <v>21930</v>
      </c>
      <c r="D3964" s="324" t="s">
        <v>289</v>
      </c>
      <c r="E3964" s="344">
        <v>51.85</v>
      </c>
      <c r="F3964" s="324" t="s">
        <v>21931</v>
      </c>
    </row>
    <row r="3965" spans="1:6" x14ac:dyDescent="0.2">
      <c r="A3965" s="187" t="s">
        <v>23829</v>
      </c>
      <c r="B3965" s="187" t="s">
        <v>23831</v>
      </c>
      <c r="C3965" s="323" t="s">
        <v>23830</v>
      </c>
      <c r="D3965" s="324" t="s">
        <v>289</v>
      </c>
      <c r="E3965" s="344">
        <v>70.37</v>
      </c>
      <c r="F3965" s="324" t="s">
        <v>23831</v>
      </c>
    </row>
    <row r="3966" spans="1:6" x14ac:dyDescent="0.2">
      <c r="A3966" s="187" t="s">
        <v>3588</v>
      </c>
      <c r="B3966" s="187" t="s">
        <v>3590</v>
      </c>
      <c r="C3966" s="323" t="s">
        <v>3589</v>
      </c>
      <c r="D3966" s="324" t="s">
        <v>289</v>
      </c>
      <c r="E3966" s="344">
        <v>19.309999999999999</v>
      </c>
      <c r="F3966" s="324" t="s">
        <v>3590</v>
      </c>
    </row>
    <row r="3967" spans="1:6" x14ac:dyDescent="0.2">
      <c r="A3967" s="187" t="s">
        <v>3591</v>
      </c>
      <c r="B3967" s="187" t="s">
        <v>3593</v>
      </c>
      <c r="C3967" s="323" t="s">
        <v>3592</v>
      </c>
      <c r="D3967" s="324" t="s">
        <v>289</v>
      </c>
      <c r="E3967" s="344">
        <v>19.309999999999999</v>
      </c>
      <c r="F3967" s="324" t="s">
        <v>3593</v>
      </c>
    </row>
    <row r="3968" spans="1:6" x14ac:dyDescent="0.2">
      <c r="A3968" s="187" t="s">
        <v>3594</v>
      </c>
      <c r="B3968" s="187" t="s">
        <v>3596</v>
      </c>
      <c r="C3968" s="323" t="s">
        <v>3595</v>
      </c>
      <c r="D3968" s="324" t="s">
        <v>289</v>
      </c>
      <c r="E3968" s="344">
        <v>25.97</v>
      </c>
      <c r="F3968" s="324" t="s">
        <v>3596</v>
      </c>
    </row>
    <row r="3969" spans="1:6" x14ac:dyDescent="0.2">
      <c r="A3969" s="187" t="s">
        <v>3597</v>
      </c>
      <c r="B3969" s="187" t="s">
        <v>3599</v>
      </c>
      <c r="C3969" s="323" t="s">
        <v>3598</v>
      </c>
      <c r="D3969" s="324" t="s">
        <v>289</v>
      </c>
      <c r="E3969" s="344">
        <v>48.53</v>
      </c>
      <c r="F3969" s="324" t="s">
        <v>3599</v>
      </c>
    </row>
    <row r="3970" spans="1:6" x14ac:dyDescent="0.2">
      <c r="A3970" s="187" t="s">
        <v>23006</v>
      </c>
      <c r="B3970" s="187" t="s">
        <v>23008</v>
      </c>
      <c r="C3970" s="323" t="s">
        <v>23007</v>
      </c>
      <c r="D3970" s="324" t="s">
        <v>289</v>
      </c>
      <c r="E3970" s="344">
        <v>31.2</v>
      </c>
      <c r="F3970" s="324" t="s">
        <v>23008</v>
      </c>
    </row>
    <row r="3971" spans="1:6" x14ac:dyDescent="0.2">
      <c r="A3971" s="187" t="s">
        <v>23012</v>
      </c>
      <c r="B3971" s="187" t="s">
        <v>23014</v>
      </c>
      <c r="C3971" s="323" t="s">
        <v>23013</v>
      </c>
      <c r="D3971" s="324" t="s">
        <v>289</v>
      </c>
      <c r="E3971" s="344">
        <v>54.8</v>
      </c>
      <c r="F3971" s="324" t="s">
        <v>23014</v>
      </c>
    </row>
    <row r="3972" spans="1:6" x14ac:dyDescent="0.2">
      <c r="A3972" s="187" t="s">
        <v>23003</v>
      </c>
      <c r="B3972" s="187" t="s">
        <v>23005</v>
      </c>
      <c r="C3972" s="323" t="s">
        <v>23004</v>
      </c>
      <c r="D3972" s="324" t="s">
        <v>289</v>
      </c>
      <c r="E3972" s="344">
        <v>66.349999999999994</v>
      </c>
      <c r="F3972" s="324" t="s">
        <v>23005</v>
      </c>
    </row>
    <row r="3973" spans="1:6" x14ac:dyDescent="0.2">
      <c r="A3973" s="187" t="s">
        <v>9886</v>
      </c>
      <c r="B3973" s="187" t="s">
        <v>9888</v>
      </c>
      <c r="C3973" s="323" t="s">
        <v>9887</v>
      </c>
      <c r="D3973" s="324" t="s">
        <v>289</v>
      </c>
      <c r="E3973" s="344">
        <v>45.47</v>
      </c>
      <c r="F3973" s="324" t="s">
        <v>9888</v>
      </c>
    </row>
    <row r="3974" spans="1:6" x14ac:dyDescent="0.2">
      <c r="A3974" s="187" t="s">
        <v>22565</v>
      </c>
      <c r="B3974" s="187" t="s">
        <v>22567</v>
      </c>
      <c r="C3974" s="323" t="s">
        <v>22566</v>
      </c>
      <c r="D3974" s="324" t="s">
        <v>289</v>
      </c>
      <c r="E3974" s="344">
        <v>23.99</v>
      </c>
      <c r="F3974" s="324" t="s">
        <v>22567</v>
      </c>
    </row>
    <row r="3975" spans="1:6" x14ac:dyDescent="0.2">
      <c r="A3975" s="187" t="s">
        <v>24462</v>
      </c>
      <c r="B3975" s="187" t="s">
        <v>24464</v>
      </c>
      <c r="C3975" s="323" t="s">
        <v>24463</v>
      </c>
      <c r="D3975" s="324" t="s">
        <v>289</v>
      </c>
      <c r="E3975" s="344">
        <v>452.05</v>
      </c>
      <c r="F3975" s="324" t="s">
        <v>24464</v>
      </c>
    </row>
    <row r="3976" spans="1:6" x14ac:dyDescent="0.2">
      <c r="A3976" s="187" t="s">
        <v>24456</v>
      </c>
      <c r="B3976" s="187" t="s">
        <v>24458</v>
      </c>
      <c r="C3976" s="323" t="s">
        <v>24457</v>
      </c>
      <c r="D3976" s="324" t="s">
        <v>289</v>
      </c>
      <c r="E3976" s="344">
        <v>192.54</v>
      </c>
      <c r="F3976" s="324" t="s">
        <v>24458</v>
      </c>
    </row>
    <row r="3977" spans="1:6" ht="25.5" x14ac:dyDescent="0.2">
      <c r="A3977" s="187" t="s">
        <v>22931</v>
      </c>
      <c r="B3977" s="187" t="s">
        <v>22933</v>
      </c>
      <c r="C3977" s="323" t="s">
        <v>22932</v>
      </c>
      <c r="D3977" s="324" t="s">
        <v>289</v>
      </c>
      <c r="E3977" s="344">
        <v>16.3</v>
      </c>
      <c r="F3977" s="324" t="s">
        <v>22933</v>
      </c>
    </row>
    <row r="3978" spans="1:6" ht="25.5" x14ac:dyDescent="0.2">
      <c r="A3978" s="187" t="s">
        <v>24477</v>
      </c>
      <c r="B3978" s="187" t="s">
        <v>24479</v>
      </c>
      <c r="C3978" s="323" t="s">
        <v>24478</v>
      </c>
      <c r="D3978" s="324" t="s">
        <v>289</v>
      </c>
      <c r="E3978" s="344">
        <v>11.55</v>
      </c>
      <c r="F3978" s="324" t="s">
        <v>24479</v>
      </c>
    </row>
    <row r="3979" spans="1:6" x14ac:dyDescent="0.2">
      <c r="A3979" s="187" t="s">
        <v>3603</v>
      </c>
      <c r="B3979" s="187" t="s">
        <v>3605</v>
      </c>
      <c r="C3979" s="323" t="s">
        <v>3604</v>
      </c>
      <c r="D3979" s="324" t="s">
        <v>289</v>
      </c>
      <c r="E3979" s="344">
        <v>17.22</v>
      </c>
      <c r="F3979" s="324" t="s">
        <v>3605</v>
      </c>
    </row>
    <row r="3980" spans="1:6" x14ac:dyDescent="0.2">
      <c r="A3980" s="187" t="s">
        <v>3606</v>
      </c>
      <c r="B3980" s="187" t="s">
        <v>3608</v>
      </c>
      <c r="C3980" s="323" t="s">
        <v>3607</v>
      </c>
      <c r="D3980" s="324" t="s">
        <v>289</v>
      </c>
      <c r="E3980" s="344">
        <v>30.7</v>
      </c>
      <c r="F3980" s="324" t="s">
        <v>3608</v>
      </c>
    </row>
    <row r="3981" spans="1:6" x14ac:dyDescent="0.2">
      <c r="A3981" s="187" t="s">
        <v>3609</v>
      </c>
      <c r="B3981" s="187" t="s">
        <v>3611</v>
      </c>
      <c r="C3981" s="323" t="s">
        <v>3610</v>
      </c>
      <c r="D3981" s="324" t="s">
        <v>289</v>
      </c>
      <c r="E3981" s="344">
        <v>41.89</v>
      </c>
      <c r="F3981" s="324" t="s">
        <v>3611</v>
      </c>
    </row>
    <row r="3982" spans="1:6" x14ac:dyDescent="0.2">
      <c r="A3982" s="187" t="s">
        <v>3600</v>
      </c>
      <c r="B3982" s="187" t="s">
        <v>3602</v>
      </c>
      <c r="C3982" s="323" t="s">
        <v>3601</v>
      </c>
      <c r="D3982" s="324" t="s">
        <v>289</v>
      </c>
      <c r="E3982" s="344">
        <v>9.75</v>
      </c>
      <c r="F3982" s="324" t="s">
        <v>3602</v>
      </c>
    </row>
    <row r="3983" spans="1:6" x14ac:dyDescent="0.2">
      <c r="A3983" s="187" t="s">
        <v>6544</v>
      </c>
      <c r="B3983" s="187" t="s">
        <v>6546</v>
      </c>
      <c r="C3983" s="323" t="s">
        <v>6545</v>
      </c>
      <c r="D3983" s="324" t="s">
        <v>289</v>
      </c>
      <c r="E3983" s="344">
        <v>441.33</v>
      </c>
      <c r="F3983" s="324" t="s">
        <v>6546</v>
      </c>
    </row>
    <row r="3984" spans="1:6" x14ac:dyDescent="0.2">
      <c r="A3984" s="187" t="s">
        <v>3612</v>
      </c>
      <c r="B3984" s="187" t="s">
        <v>3614</v>
      </c>
      <c r="C3984" s="323" t="s">
        <v>3613</v>
      </c>
      <c r="D3984" s="324" t="s">
        <v>289</v>
      </c>
      <c r="E3984" s="344">
        <v>441.33</v>
      </c>
      <c r="F3984" s="324" t="s">
        <v>3614</v>
      </c>
    </row>
    <row r="3985" spans="1:6" x14ac:dyDescent="0.2">
      <c r="A3985" s="187" t="s">
        <v>14496</v>
      </c>
      <c r="B3985" s="187" t="s">
        <v>14498</v>
      </c>
      <c r="C3985" s="323" t="s">
        <v>14497</v>
      </c>
      <c r="D3985" s="324" t="s">
        <v>289</v>
      </c>
      <c r="E3985" s="344">
        <v>454.99</v>
      </c>
      <c r="F3985" s="324" t="s">
        <v>14498</v>
      </c>
    </row>
    <row r="3986" spans="1:6" x14ac:dyDescent="0.2">
      <c r="A3986" s="187" t="s">
        <v>6450</v>
      </c>
      <c r="B3986" s="187" t="s">
        <v>6452</v>
      </c>
      <c r="C3986" s="323" t="s">
        <v>6451</v>
      </c>
      <c r="D3986" s="324" t="s">
        <v>289</v>
      </c>
      <c r="E3986" s="344">
        <v>69.11</v>
      </c>
      <c r="F3986" s="324" t="s">
        <v>6452</v>
      </c>
    </row>
    <row r="3987" spans="1:6" x14ac:dyDescent="0.2">
      <c r="A3987" s="187" t="s">
        <v>9116</v>
      </c>
      <c r="B3987" s="187" t="s">
        <v>9118</v>
      </c>
      <c r="C3987" s="323" t="s">
        <v>9117</v>
      </c>
      <c r="D3987" s="324" t="s">
        <v>289</v>
      </c>
      <c r="E3987" s="344">
        <v>50.3</v>
      </c>
      <c r="F3987" s="324" t="s">
        <v>9118</v>
      </c>
    </row>
    <row r="3988" spans="1:6" x14ac:dyDescent="0.2">
      <c r="A3988" s="187" t="s">
        <v>9119</v>
      </c>
      <c r="B3988" s="187" t="s">
        <v>9121</v>
      </c>
      <c r="C3988" s="323" t="s">
        <v>9120</v>
      </c>
      <c r="D3988" s="324" t="s">
        <v>289</v>
      </c>
      <c r="E3988" s="344">
        <v>36</v>
      </c>
      <c r="F3988" s="324" t="s">
        <v>9121</v>
      </c>
    </row>
    <row r="3989" spans="1:6" x14ac:dyDescent="0.2">
      <c r="A3989" s="187" t="s">
        <v>14855</v>
      </c>
      <c r="B3989" s="187" t="s">
        <v>14857</v>
      </c>
      <c r="C3989" s="323" t="s">
        <v>14856</v>
      </c>
      <c r="D3989" s="324" t="s">
        <v>289</v>
      </c>
      <c r="E3989" s="344">
        <v>47.1</v>
      </c>
      <c r="F3989" s="324" t="s">
        <v>14857</v>
      </c>
    </row>
    <row r="3990" spans="1:6" x14ac:dyDescent="0.2">
      <c r="A3990" s="187" t="s">
        <v>16453</v>
      </c>
      <c r="B3990" s="187" t="s">
        <v>16455</v>
      </c>
      <c r="C3990" s="323" t="s">
        <v>16454</v>
      </c>
      <c r="D3990" s="324" t="s">
        <v>289</v>
      </c>
      <c r="E3990" s="344">
        <v>87.67</v>
      </c>
      <c r="F3990" s="324" t="s">
        <v>16455</v>
      </c>
    </row>
    <row r="3991" spans="1:6" x14ac:dyDescent="0.2">
      <c r="A3991" s="187" t="s">
        <v>16450</v>
      </c>
      <c r="B3991" s="187" t="s">
        <v>16452</v>
      </c>
      <c r="C3991" s="323" t="s">
        <v>16451</v>
      </c>
      <c r="D3991" s="324" t="s">
        <v>289</v>
      </c>
      <c r="E3991" s="344">
        <v>100.61</v>
      </c>
      <c r="F3991" s="324" t="s">
        <v>16452</v>
      </c>
    </row>
    <row r="3992" spans="1:6" x14ac:dyDescent="0.2">
      <c r="A3992" s="187" t="s">
        <v>7767</v>
      </c>
      <c r="B3992" s="187" t="s">
        <v>7769</v>
      </c>
      <c r="C3992" s="323" t="s">
        <v>7768</v>
      </c>
      <c r="D3992" s="324" t="s">
        <v>289</v>
      </c>
      <c r="E3992" s="344">
        <v>214.53</v>
      </c>
      <c r="F3992" s="324" t="s">
        <v>7769</v>
      </c>
    </row>
    <row r="3993" spans="1:6" x14ac:dyDescent="0.2">
      <c r="A3993" s="187" t="s">
        <v>3618</v>
      </c>
      <c r="B3993" s="187" t="s">
        <v>3620</v>
      </c>
      <c r="C3993" s="323" t="s">
        <v>3619</v>
      </c>
      <c r="D3993" s="324" t="s">
        <v>289</v>
      </c>
      <c r="E3993" s="344">
        <v>37.31</v>
      </c>
      <c r="F3993" s="324" t="s">
        <v>3620</v>
      </c>
    </row>
    <row r="3994" spans="1:6" x14ac:dyDescent="0.2">
      <c r="A3994" s="187" t="s">
        <v>3621</v>
      </c>
      <c r="B3994" s="187" t="s">
        <v>3623</v>
      </c>
      <c r="C3994" s="323" t="s">
        <v>3622</v>
      </c>
      <c r="D3994" s="324" t="s">
        <v>289</v>
      </c>
      <c r="E3994" s="344">
        <v>43.14</v>
      </c>
      <c r="F3994" s="324" t="s">
        <v>3623</v>
      </c>
    </row>
    <row r="3995" spans="1:6" x14ac:dyDescent="0.2">
      <c r="A3995" s="187" t="s">
        <v>3624</v>
      </c>
      <c r="B3995" s="187" t="s">
        <v>3626</v>
      </c>
      <c r="C3995" s="323" t="s">
        <v>3625</v>
      </c>
      <c r="D3995" s="324" t="s">
        <v>289</v>
      </c>
      <c r="E3995" s="344">
        <v>50.3</v>
      </c>
      <c r="F3995" s="324" t="s">
        <v>3626</v>
      </c>
    </row>
    <row r="3996" spans="1:6" x14ac:dyDescent="0.2">
      <c r="A3996" s="187" t="s">
        <v>3615</v>
      </c>
      <c r="B3996" s="187" t="s">
        <v>3617</v>
      </c>
      <c r="C3996" s="323" t="s">
        <v>3616</v>
      </c>
      <c r="D3996" s="324" t="s">
        <v>289</v>
      </c>
      <c r="E3996" s="344">
        <v>21.74</v>
      </c>
      <c r="F3996" s="324" t="s">
        <v>3617</v>
      </c>
    </row>
    <row r="3997" spans="1:6" x14ac:dyDescent="0.2">
      <c r="A3997" s="187" t="s">
        <v>3627</v>
      </c>
      <c r="B3997" s="187" t="s">
        <v>3629</v>
      </c>
      <c r="C3997" s="323" t="s">
        <v>3628</v>
      </c>
      <c r="D3997" s="324" t="s">
        <v>289</v>
      </c>
      <c r="E3997" s="344">
        <v>37.31</v>
      </c>
      <c r="F3997" s="324" t="s">
        <v>3629</v>
      </c>
    </row>
    <row r="3998" spans="1:6" x14ac:dyDescent="0.2">
      <c r="A3998" s="187" t="s">
        <v>3630</v>
      </c>
      <c r="B3998" s="187" t="s">
        <v>3632</v>
      </c>
      <c r="C3998" s="323" t="s">
        <v>3631</v>
      </c>
      <c r="D3998" s="324" t="s">
        <v>289</v>
      </c>
      <c r="E3998" s="344">
        <v>43.14</v>
      </c>
      <c r="F3998" s="324" t="s">
        <v>3632</v>
      </c>
    </row>
    <row r="3999" spans="1:6" x14ac:dyDescent="0.2">
      <c r="A3999" s="187" t="s">
        <v>14962</v>
      </c>
      <c r="B3999" s="187" t="s">
        <v>14964</v>
      </c>
      <c r="C3999" s="323" t="s">
        <v>14963</v>
      </c>
      <c r="D3999" s="324" t="s">
        <v>289</v>
      </c>
      <c r="E3999" s="344">
        <v>54.76</v>
      </c>
      <c r="F3999" s="324" t="s">
        <v>14964</v>
      </c>
    </row>
    <row r="4000" spans="1:6" x14ac:dyDescent="0.2">
      <c r="A4000" s="187" t="s">
        <v>17654</v>
      </c>
      <c r="B4000" s="187" t="s">
        <v>17656</v>
      </c>
      <c r="C4000" s="323" t="s">
        <v>17655</v>
      </c>
      <c r="D4000" s="324" t="s">
        <v>289</v>
      </c>
      <c r="E4000" s="344">
        <v>841.32</v>
      </c>
      <c r="F4000" s="324" t="s">
        <v>17656</v>
      </c>
    </row>
    <row r="4001" spans="1:6" x14ac:dyDescent="0.2">
      <c r="A4001" s="187" t="s">
        <v>19994</v>
      </c>
      <c r="B4001" s="187" t="s">
        <v>19996</v>
      </c>
      <c r="C4001" s="323" t="s">
        <v>19995</v>
      </c>
      <c r="D4001" s="324" t="s">
        <v>289</v>
      </c>
      <c r="E4001" s="344">
        <v>13.97</v>
      </c>
      <c r="F4001" s="324" t="s">
        <v>19996</v>
      </c>
    </row>
    <row r="4002" spans="1:6" x14ac:dyDescent="0.2">
      <c r="A4002" s="187" t="s">
        <v>20006</v>
      </c>
      <c r="B4002" s="187" t="s">
        <v>20008</v>
      </c>
      <c r="C4002" s="323" t="s">
        <v>20007</v>
      </c>
      <c r="D4002" s="324" t="s">
        <v>289</v>
      </c>
      <c r="E4002" s="344">
        <v>26.07</v>
      </c>
      <c r="F4002" s="324" t="s">
        <v>20008</v>
      </c>
    </row>
    <row r="4003" spans="1:6" x14ac:dyDescent="0.2">
      <c r="A4003" s="187" t="s">
        <v>7012</v>
      </c>
      <c r="B4003" s="187" t="s">
        <v>7014</v>
      </c>
      <c r="C4003" s="323" t="s">
        <v>7013</v>
      </c>
      <c r="D4003" s="324" t="s">
        <v>289</v>
      </c>
      <c r="E4003" s="344">
        <v>93.46</v>
      </c>
      <c r="F4003" s="324" t="s">
        <v>7014</v>
      </c>
    </row>
    <row r="4004" spans="1:6" x14ac:dyDescent="0.2">
      <c r="A4004" s="187" t="s">
        <v>14858</v>
      </c>
      <c r="B4004" s="187" t="s">
        <v>14860</v>
      </c>
      <c r="C4004" s="323" t="s">
        <v>14859</v>
      </c>
      <c r="D4004" s="324" t="s">
        <v>289</v>
      </c>
      <c r="E4004" s="344">
        <v>3147.42</v>
      </c>
      <c r="F4004" s="324" t="s">
        <v>14860</v>
      </c>
    </row>
    <row r="4005" spans="1:6" ht="25.5" x14ac:dyDescent="0.2">
      <c r="A4005" s="187" t="s">
        <v>19101</v>
      </c>
      <c r="B4005" s="187" t="s">
        <v>19103</v>
      </c>
      <c r="C4005" s="323" t="s">
        <v>19102</v>
      </c>
      <c r="D4005" s="324" t="s">
        <v>289</v>
      </c>
      <c r="E4005" s="344">
        <v>4199.24</v>
      </c>
      <c r="F4005" s="324" t="s">
        <v>19103</v>
      </c>
    </row>
    <row r="4006" spans="1:6" x14ac:dyDescent="0.2">
      <c r="A4006" s="187" t="s">
        <v>22961</v>
      </c>
      <c r="B4006" s="187" t="s">
        <v>22963</v>
      </c>
      <c r="C4006" s="323" t="s">
        <v>22962</v>
      </c>
      <c r="D4006" s="324" t="s">
        <v>289</v>
      </c>
      <c r="E4006" s="344">
        <v>1342.68</v>
      </c>
      <c r="F4006" s="324" t="s">
        <v>22963</v>
      </c>
    </row>
    <row r="4007" spans="1:6" x14ac:dyDescent="0.2">
      <c r="A4007" s="187" t="s">
        <v>17534</v>
      </c>
      <c r="B4007" s="187" t="s">
        <v>17536</v>
      </c>
      <c r="C4007" s="323" t="s">
        <v>17535</v>
      </c>
      <c r="D4007" s="324" t="s">
        <v>289</v>
      </c>
      <c r="E4007" s="344">
        <v>817.94</v>
      </c>
      <c r="F4007" s="324" t="s">
        <v>17536</v>
      </c>
    </row>
    <row r="4008" spans="1:6" ht="25.5" x14ac:dyDescent="0.2">
      <c r="A4008" s="187" t="s">
        <v>23505</v>
      </c>
      <c r="B4008" s="187" t="s">
        <v>23507</v>
      </c>
      <c r="C4008" s="323" t="s">
        <v>23506</v>
      </c>
      <c r="D4008" s="324" t="s">
        <v>289</v>
      </c>
      <c r="E4008" s="344">
        <v>1366.98</v>
      </c>
      <c r="F4008" s="324" t="s">
        <v>23507</v>
      </c>
    </row>
    <row r="4009" spans="1:6" ht="25.5" x14ac:dyDescent="0.2">
      <c r="A4009" s="187" t="s">
        <v>19063</v>
      </c>
      <c r="B4009" s="187" t="s">
        <v>19065</v>
      </c>
      <c r="C4009" s="323" t="s">
        <v>19064</v>
      </c>
      <c r="D4009" s="324" t="s">
        <v>289</v>
      </c>
      <c r="E4009" s="344">
        <v>1382.15</v>
      </c>
      <c r="F4009" s="324" t="s">
        <v>19065</v>
      </c>
    </row>
    <row r="4010" spans="1:6" x14ac:dyDescent="0.2">
      <c r="A4010" s="187" t="s">
        <v>3636</v>
      </c>
      <c r="B4010" s="187" t="s">
        <v>3638</v>
      </c>
      <c r="C4010" s="323" t="s">
        <v>3637</v>
      </c>
      <c r="D4010" s="324" t="s">
        <v>289</v>
      </c>
      <c r="E4010" s="344">
        <v>59.9</v>
      </c>
      <c r="F4010" s="324" t="s">
        <v>3638</v>
      </c>
    </row>
    <row r="4011" spans="1:6" x14ac:dyDescent="0.2">
      <c r="A4011" s="187" t="s">
        <v>3633</v>
      </c>
      <c r="B4011" s="187" t="s">
        <v>3635</v>
      </c>
      <c r="C4011" s="323" t="s">
        <v>3634</v>
      </c>
      <c r="D4011" s="324" t="s">
        <v>289</v>
      </c>
      <c r="E4011" s="344">
        <v>206.53</v>
      </c>
      <c r="F4011" s="324" t="s">
        <v>3635</v>
      </c>
    </row>
    <row r="4012" spans="1:6" x14ac:dyDescent="0.2">
      <c r="A4012" s="187" t="s">
        <v>13179</v>
      </c>
      <c r="B4012" s="187" t="s">
        <v>13181</v>
      </c>
      <c r="C4012" s="323" t="s">
        <v>13180</v>
      </c>
      <c r="D4012" s="324" t="s">
        <v>289</v>
      </c>
      <c r="E4012" s="344">
        <v>197.61</v>
      </c>
      <c r="F4012" s="324" t="s">
        <v>13181</v>
      </c>
    </row>
    <row r="4013" spans="1:6" x14ac:dyDescent="0.2">
      <c r="A4013" s="187" t="s">
        <v>7003</v>
      </c>
      <c r="B4013" s="187" t="s">
        <v>7005</v>
      </c>
      <c r="C4013" s="323" t="s">
        <v>7004</v>
      </c>
      <c r="D4013" s="324" t="s">
        <v>289</v>
      </c>
      <c r="E4013" s="344">
        <v>161.79</v>
      </c>
      <c r="F4013" s="324" t="s">
        <v>7005</v>
      </c>
    </row>
    <row r="4014" spans="1:6" x14ac:dyDescent="0.2">
      <c r="A4014" s="187" t="s">
        <v>7006</v>
      </c>
      <c r="B4014" s="187" t="s">
        <v>7008</v>
      </c>
      <c r="C4014" s="323" t="s">
        <v>7007</v>
      </c>
      <c r="D4014" s="324" t="s">
        <v>289</v>
      </c>
      <c r="E4014" s="344">
        <v>144.26</v>
      </c>
      <c r="F4014" s="324" t="s">
        <v>7008</v>
      </c>
    </row>
    <row r="4015" spans="1:6" x14ac:dyDescent="0.2">
      <c r="A4015" s="187" t="s">
        <v>7009</v>
      </c>
      <c r="B4015" s="187" t="s">
        <v>7011</v>
      </c>
      <c r="C4015" s="323" t="s">
        <v>7010</v>
      </c>
      <c r="D4015" s="324" t="s">
        <v>289</v>
      </c>
      <c r="E4015" s="344">
        <v>109.9</v>
      </c>
      <c r="F4015" s="324" t="s">
        <v>7011</v>
      </c>
    </row>
    <row r="4016" spans="1:6" x14ac:dyDescent="0.2">
      <c r="A4016" s="187" t="s">
        <v>20225</v>
      </c>
      <c r="B4016" s="187" t="s">
        <v>20227</v>
      </c>
      <c r="C4016" s="323" t="s">
        <v>20226</v>
      </c>
      <c r="D4016" s="324" t="s">
        <v>289</v>
      </c>
      <c r="E4016" s="344">
        <v>97.9</v>
      </c>
      <c r="F4016" s="324" t="s">
        <v>20227</v>
      </c>
    </row>
    <row r="4017" spans="1:6" x14ac:dyDescent="0.2">
      <c r="A4017" s="187" t="s">
        <v>3639</v>
      </c>
      <c r="B4017" s="187" t="s">
        <v>3641</v>
      </c>
      <c r="C4017" s="323" t="s">
        <v>3640</v>
      </c>
      <c r="D4017" s="324" t="s">
        <v>289</v>
      </c>
      <c r="E4017" s="344">
        <v>154.9</v>
      </c>
      <c r="F4017" s="324" t="s">
        <v>3641</v>
      </c>
    </row>
    <row r="4018" spans="1:6" x14ac:dyDescent="0.2">
      <c r="A4018" s="187" t="s">
        <v>10064</v>
      </c>
      <c r="B4018" s="187" t="s">
        <v>10066</v>
      </c>
      <c r="C4018" s="323" t="s">
        <v>10065</v>
      </c>
      <c r="D4018" s="324" t="s">
        <v>289</v>
      </c>
      <c r="E4018" s="344">
        <v>83.89</v>
      </c>
      <c r="F4018" s="324" t="s">
        <v>10066</v>
      </c>
    </row>
    <row r="4019" spans="1:6" x14ac:dyDescent="0.2">
      <c r="A4019" s="187" t="s">
        <v>13125</v>
      </c>
      <c r="B4019" s="187" t="s">
        <v>13127</v>
      </c>
      <c r="C4019" s="323" t="s">
        <v>13126</v>
      </c>
      <c r="D4019" s="324" t="s">
        <v>289</v>
      </c>
      <c r="E4019" s="344">
        <v>132.9</v>
      </c>
      <c r="F4019" s="324" t="s">
        <v>13127</v>
      </c>
    </row>
    <row r="4020" spans="1:6" x14ac:dyDescent="0.2">
      <c r="A4020" s="187" t="s">
        <v>8192</v>
      </c>
      <c r="B4020" s="187" t="s">
        <v>8194</v>
      </c>
      <c r="C4020" s="323" t="s">
        <v>8193</v>
      </c>
      <c r="D4020" s="324" t="s">
        <v>289</v>
      </c>
      <c r="E4020" s="344">
        <v>148.9</v>
      </c>
      <c r="F4020" s="324" t="s">
        <v>8194</v>
      </c>
    </row>
    <row r="4021" spans="1:6" x14ac:dyDescent="0.2">
      <c r="A4021" s="187" t="s">
        <v>20090</v>
      </c>
      <c r="B4021" s="187" t="s">
        <v>20092</v>
      </c>
      <c r="C4021" s="323" t="s">
        <v>20091</v>
      </c>
      <c r="D4021" s="324" t="s">
        <v>289</v>
      </c>
      <c r="E4021" s="344">
        <v>155.9</v>
      </c>
      <c r="F4021" s="324" t="s">
        <v>20092</v>
      </c>
    </row>
    <row r="4022" spans="1:6" x14ac:dyDescent="0.2">
      <c r="A4022" s="187" t="s">
        <v>17468</v>
      </c>
      <c r="B4022" s="187" t="s">
        <v>17470</v>
      </c>
      <c r="C4022" s="323" t="s">
        <v>17469</v>
      </c>
      <c r="D4022" s="324" t="s">
        <v>277</v>
      </c>
      <c r="E4022" s="344">
        <v>66.81</v>
      </c>
      <c r="F4022" s="324" t="s">
        <v>17470</v>
      </c>
    </row>
    <row r="4023" spans="1:6" x14ac:dyDescent="0.2">
      <c r="A4023" s="187" t="s">
        <v>14885</v>
      </c>
      <c r="B4023" s="187" t="s">
        <v>14887</v>
      </c>
      <c r="C4023" s="323" t="s">
        <v>14886</v>
      </c>
      <c r="D4023" s="324" t="s">
        <v>289</v>
      </c>
      <c r="E4023" s="344">
        <v>1664.98</v>
      </c>
      <c r="F4023" s="324" t="s">
        <v>14887</v>
      </c>
    </row>
    <row r="4024" spans="1:6" x14ac:dyDescent="0.2">
      <c r="A4024" s="187" t="s">
        <v>14053</v>
      </c>
      <c r="B4024" s="187" t="s">
        <v>14055</v>
      </c>
      <c r="C4024" s="323" t="s">
        <v>14054</v>
      </c>
      <c r="D4024" s="324" t="s">
        <v>289</v>
      </c>
      <c r="E4024" s="344">
        <v>31.08</v>
      </c>
      <c r="F4024" s="324" t="s">
        <v>14055</v>
      </c>
    </row>
    <row r="4025" spans="1:6" x14ac:dyDescent="0.2">
      <c r="A4025" s="187" t="s">
        <v>13892</v>
      </c>
      <c r="B4025" s="187" t="s">
        <v>13894</v>
      </c>
      <c r="C4025" s="323" t="s">
        <v>13893</v>
      </c>
      <c r="D4025" s="324" t="s">
        <v>289</v>
      </c>
      <c r="E4025" s="344">
        <v>198.21</v>
      </c>
      <c r="F4025" s="324" t="s">
        <v>13894</v>
      </c>
    </row>
    <row r="4026" spans="1:6" x14ac:dyDescent="0.2">
      <c r="A4026" s="187" t="s">
        <v>6553</v>
      </c>
      <c r="B4026" s="187" t="s">
        <v>6555</v>
      </c>
      <c r="C4026" s="323" t="s">
        <v>6554</v>
      </c>
      <c r="D4026" s="324" t="s">
        <v>289</v>
      </c>
      <c r="E4026" s="344">
        <v>107.68</v>
      </c>
      <c r="F4026" s="324" t="s">
        <v>6555</v>
      </c>
    </row>
    <row r="4027" spans="1:6" x14ac:dyDescent="0.2">
      <c r="A4027" s="187" t="s">
        <v>13837</v>
      </c>
      <c r="B4027" s="187" t="s">
        <v>13839</v>
      </c>
      <c r="C4027" s="323" t="s">
        <v>13838</v>
      </c>
      <c r="D4027" s="324" t="s">
        <v>289</v>
      </c>
      <c r="E4027" s="344">
        <v>172.35</v>
      </c>
      <c r="F4027" s="324" t="s">
        <v>13839</v>
      </c>
    </row>
    <row r="4028" spans="1:6" x14ac:dyDescent="0.2">
      <c r="A4028" s="187" t="s">
        <v>13898</v>
      </c>
      <c r="B4028" s="187" t="s">
        <v>13900</v>
      </c>
      <c r="C4028" s="323" t="s">
        <v>13899</v>
      </c>
      <c r="D4028" s="324" t="s">
        <v>289</v>
      </c>
      <c r="E4028" s="344">
        <v>193.87</v>
      </c>
      <c r="F4028" s="324" t="s">
        <v>13900</v>
      </c>
    </row>
    <row r="4029" spans="1:6" x14ac:dyDescent="0.2">
      <c r="A4029" s="187" t="s">
        <v>13895</v>
      </c>
      <c r="B4029" s="187" t="s">
        <v>13897</v>
      </c>
      <c r="C4029" s="323" t="s">
        <v>13896</v>
      </c>
      <c r="D4029" s="324" t="s">
        <v>289</v>
      </c>
      <c r="E4029" s="344">
        <v>215.35</v>
      </c>
      <c r="F4029" s="324" t="s">
        <v>13897</v>
      </c>
    </row>
    <row r="4030" spans="1:6" x14ac:dyDescent="0.2">
      <c r="A4030" s="187" t="s">
        <v>10773</v>
      </c>
      <c r="B4030" s="187" t="s">
        <v>10775</v>
      </c>
      <c r="C4030" s="323" t="s">
        <v>10774</v>
      </c>
      <c r="D4030" s="324" t="s">
        <v>289</v>
      </c>
      <c r="E4030" s="344">
        <v>64.62</v>
      </c>
      <c r="F4030" s="324" t="s">
        <v>10775</v>
      </c>
    </row>
    <row r="4031" spans="1:6" x14ac:dyDescent="0.2">
      <c r="A4031" s="187" t="s">
        <v>10776</v>
      </c>
      <c r="B4031" s="187" t="s">
        <v>10778</v>
      </c>
      <c r="C4031" s="323" t="s">
        <v>10777</v>
      </c>
      <c r="D4031" s="324" t="s">
        <v>289</v>
      </c>
      <c r="E4031" s="344">
        <v>63.13</v>
      </c>
      <c r="F4031" s="324" t="s">
        <v>10778</v>
      </c>
    </row>
    <row r="4032" spans="1:6" x14ac:dyDescent="0.2">
      <c r="A4032" s="187" t="s">
        <v>13901</v>
      </c>
      <c r="B4032" s="187" t="s">
        <v>13903</v>
      </c>
      <c r="C4032" s="323" t="s">
        <v>13902</v>
      </c>
      <c r="D4032" s="324" t="s">
        <v>289</v>
      </c>
      <c r="E4032" s="344">
        <v>63.13</v>
      </c>
      <c r="F4032" s="324" t="s">
        <v>13903</v>
      </c>
    </row>
    <row r="4033" spans="1:6" x14ac:dyDescent="0.2">
      <c r="A4033" s="187" t="s">
        <v>3645</v>
      </c>
      <c r="B4033" s="187" t="s">
        <v>3647</v>
      </c>
      <c r="C4033" s="323" t="s">
        <v>3646</v>
      </c>
      <c r="D4033" s="324" t="s">
        <v>289</v>
      </c>
      <c r="E4033" s="344">
        <v>123.88</v>
      </c>
      <c r="F4033" s="324" t="s">
        <v>3647</v>
      </c>
    </row>
    <row r="4034" spans="1:6" x14ac:dyDescent="0.2">
      <c r="A4034" s="187" t="s">
        <v>13904</v>
      </c>
      <c r="B4034" s="187" t="s">
        <v>13906</v>
      </c>
      <c r="C4034" s="323" t="s">
        <v>13905</v>
      </c>
      <c r="D4034" s="324" t="s">
        <v>289</v>
      </c>
      <c r="E4034" s="344">
        <v>198.21</v>
      </c>
      <c r="F4034" s="324" t="s">
        <v>13906</v>
      </c>
    </row>
    <row r="4035" spans="1:6" x14ac:dyDescent="0.2">
      <c r="A4035" s="187" t="s">
        <v>13910</v>
      </c>
      <c r="B4035" s="187" t="s">
        <v>13912</v>
      </c>
      <c r="C4035" s="323" t="s">
        <v>13911</v>
      </c>
      <c r="D4035" s="324" t="s">
        <v>289</v>
      </c>
      <c r="E4035" s="344">
        <v>223</v>
      </c>
      <c r="F4035" s="324" t="s">
        <v>13912</v>
      </c>
    </row>
    <row r="4036" spans="1:6" x14ac:dyDescent="0.2">
      <c r="A4036" s="187" t="s">
        <v>13907</v>
      </c>
      <c r="B4036" s="187" t="s">
        <v>13909</v>
      </c>
      <c r="C4036" s="323" t="s">
        <v>13908</v>
      </c>
      <c r="D4036" s="324" t="s">
        <v>289</v>
      </c>
      <c r="E4036" s="344">
        <v>247.74</v>
      </c>
      <c r="F4036" s="324" t="s">
        <v>13909</v>
      </c>
    </row>
    <row r="4037" spans="1:6" x14ac:dyDescent="0.2">
      <c r="A4037" s="187" t="s">
        <v>22943</v>
      </c>
      <c r="B4037" s="187" t="s">
        <v>22945</v>
      </c>
      <c r="C4037" s="323" t="s">
        <v>22944</v>
      </c>
      <c r="D4037" s="324" t="s">
        <v>289</v>
      </c>
      <c r="E4037" s="344">
        <v>43.06</v>
      </c>
      <c r="F4037" s="324" t="s">
        <v>22945</v>
      </c>
    </row>
    <row r="4038" spans="1:6" ht="38.25" x14ac:dyDescent="0.2">
      <c r="A4038" s="187" t="s">
        <v>16922</v>
      </c>
      <c r="B4038" s="187" t="s">
        <v>16924</v>
      </c>
      <c r="C4038" s="323" t="s">
        <v>16923</v>
      </c>
      <c r="D4038" s="324" t="s">
        <v>289</v>
      </c>
      <c r="E4038" s="344">
        <v>4497.1499999999996</v>
      </c>
      <c r="F4038" s="324" t="s">
        <v>16924</v>
      </c>
    </row>
    <row r="4039" spans="1:6" ht="25.5" x14ac:dyDescent="0.2">
      <c r="A4039" s="187" t="s">
        <v>16925</v>
      </c>
      <c r="B4039" s="187" t="s">
        <v>16927</v>
      </c>
      <c r="C4039" s="323" t="s">
        <v>16926</v>
      </c>
      <c r="D4039" s="324" t="s">
        <v>289</v>
      </c>
      <c r="E4039" s="344">
        <v>2346.35</v>
      </c>
      <c r="F4039" s="324" t="s">
        <v>16927</v>
      </c>
    </row>
    <row r="4040" spans="1:6" ht="25.5" x14ac:dyDescent="0.2">
      <c r="A4040" s="187" t="s">
        <v>16907</v>
      </c>
      <c r="B4040" s="187" t="s">
        <v>16909</v>
      </c>
      <c r="C4040" s="323" t="s">
        <v>16908</v>
      </c>
      <c r="D4040" s="324" t="s">
        <v>289</v>
      </c>
      <c r="E4040" s="344">
        <v>2737.42</v>
      </c>
      <c r="F4040" s="324" t="s">
        <v>16909</v>
      </c>
    </row>
    <row r="4041" spans="1:6" ht="25.5" x14ac:dyDescent="0.2">
      <c r="A4041" s="187" t="s">
        <v>19564</v>
      </c>
      <c r="B4041" s="187" t="s">
        <v>19566</v>
      </c>
      <c r="C4041" s="323" t="s">
        <v>19565</v>
      </c>
      <c r="D4041" s="324" t="s">
        <v>289</v>
      </c>
      <c r="E4041" s="344">
        <v>138.63</v>
      </c>
      <c r="F4041" s="324" t="s">
        <v>19566</v>
      </c>
    </row>
    <row r="4042" spans="1:6" ht="25.5" x14ac:dyDescent="0.2">
      <c r="A4042" s="187" t="s">
        <v>16904</v>
      </c>
      <c r="B4042" s="187" t="s">
        <v>16906</v>
      </c>
      <c r="C4042" s="323" t="s">
        <v>16905</v>
      </c>
      <c r="D4042" s="324" t="s">
        <v>289</v>
      </c>
      <c r="E4042" s="344">
        <v>1270.95</v>
      </c>
      <c r="F4042" s="324" t="s">
        <v>16906</v>
      </c>
    </row>
    <row r="4043" spans="1:6" ht="25.5" x14ac:dyDescent="0.2">
      <c r="A4043" s="187" t="s">
        <v>16901</v>
      </c>
      <c r="B4043" s="187" t="s">
        <v>16903</v>
      </c>
      <c r="C4043" s="323" t="s">
        <v>16902</v>
      </c>
      <c r="D4043" s="324" t="s">
        <v>289</v>
      </c>
      <c r="E4043" s="344">
        <v>1368.7</v>
      </c>
      <c r="F4043" s="324" t="s">
        <v>16903</v>
      </c>
    </row>
    <row r="4044" spans="1:6" x14ac:dyDescent="0.2">
      <c r="A4044" s="187" t="s">
        <v>22946</v>
      </c>
      <c r="B4044" s="187" t="s">
        <v>22948</v>
      </c>
      <c r="C4044" s="323" t="s">
        <v>22947</v>
      </c>
      <c r="D4044" s="324" t="s">
        <v>289</v>
      </c>
      <c r="E4044" s="344">
        <v>33.46</v>
      </c>
      <c r="F4044" s="324" t="s">
        <v>22948</v>
      </c>
    </row>
    <row r="4045" spans="1:6" x14ac:dyDescent="0.2">
      <c r="A4045" s="187" t="s">
        <v>13257</v>
      </c>
      <c r="B4045" s="187" t="s">
        <v>13259</v>
      </c>
      <c r="C4045" s="323" t="s">
        <v>13258</v>
      </c>
      <c r="D4045" s="324" t="s">
        <v>289</v>
      </c>
      <c r="E4045" s="344">
        <v>50.82</v>
      </c>
      <c r="F4045" s="324" t="s">
        <v>13259</v>
      </c>
    </row>
    <row r="4046" spans="1:6" x14ac:dyDescent="0.2">
      <c r="A4046" s="187" t="s">
        <v>13260</v>
      </c>
      <c r="B4046" s="187" t="s">
        <v>13262</v>
      </c>
      <c r="C4046" s="323" t="s">
        <v>13261</v>
      </c>
      <c r="D4046" s="324" t="s">
        <v>289</v>
      </c>
      <c r="E4046" s="344">
        <v>67.78</v>
      </c>
      <c r="F4046" s="324" t="s">
        <v>13262</v>
      </c>
    </row>
    <row r="4047" spans="1:6" x14ac:dyDescent="0.2">
      <c r="A4047" s="187" t="s">
        <v>7154</v>
      </c>
      <c r="B4047" s="187" t="s">
        <v>7156</v>
      </c>
      <c r="C4047" s="323" t="s">
        <v>7155</v>
      </c>
      <c r="D4047" s="324" t="s">
        <v>289</v>
      </c>
      <c r="E4047" s="344">
        <v>84.74</v>
      </c>
      <c r="F4047" s="324" t="s">
        <v>7156</v>
      </c>
    </row>
    <row r="4048" spans="1:6" x14ac:dyDescent="0.2">
      <c r="A4048" s="187" t="s">
        <v>7157</v>
      </c>
      <c r="B4048" s="187" t="s">
        <v>7159</v>
      </c>
      <c r="C4048" s="323" t="s">
        <v>7158</v>
      </c>
      <c r="D4048" s="324" t="s">
        <v>289</v>
      </c>
      <c r="E4048" s="344">
        <v>111.19</v>
      </c>
      <c r="F4048" s="324" t="s">
        <v>7159</v>
      </c>
    </row>
    <row r="4049" spans="1:6" x14ac:dyDescent="0.2">
      <c r="A4049" s="187" t="s">
        <v>22949</v>
      </c>
      <c r="B4049" s="187" t="s">
        <v>22951</v>
      </c>
      <c r="C4049" s="323" t="s">
        <v>22950</v>
      </c>
      <c r="D4049" s="324" t="s">
        <v>289</v>
      </c>
      <c r="E4049" s="344">
        <v>133.84</v>
      </c>
      <c r="F4049" s="324" t="s">
        <v>22951</v>
      </c>
    </row>
    <row r="4050" spans="1:6" x14ac:dyDescent="0.2">
      <c r="A4050" s="187" t="s">
        <v>22952</v>
      </c>
      <c r="B4050" s="187" t="s">
        <v>22954</v>
      </c>
      <c r="C4050" s="323" t="s">
        <v>22953</v>
      </c>
      <c r="D4050" s="324" t="s">
        <v>289</v>
      </c>
      <c r="E4050" s="344">
        <v>150.56</v>
      </c>
      <c r="F4050" s="324" t="s">
        <v>22954</v>
      </c>
    </row>
    <row r="4051" spans="1:6" x14ac:dyDescent="0.2">
      <c r="A4051" s="187" t="s">
        <v>22955</v>
      </c>
      <c r="B4051" s="187" t="s">
        <v>22957</v>
      </c>
      <c r="C4051" s="323" t="s">
        <v>22956</v>
      </c>
      <c r="D4051" s="324" t="s">
        <v>289</v>
      </c>
      <c r="E4051" s="344">
        <v>167.29</v>
      </c>
      <c r="F4051" s="324" t="s">
        <v>22957</v>
      </c>
    </row>
    <row r="4052" spans="1:6" x14ac:dyDescent="0.2">
      <c r="A4052" s="187" t="s">
        <v>18940</v>
      </c>
      <c r="B4052" s="187" t="s">
        <v>18942</v>
      </c>
      <c r="C4052" s="323" t="s">
        <v>18941</v>
      </c>
      <c r="D4052" s="324" t="s">
        <v>289</v>
      </c>
      <c r="E4052" s="344">
        <v>16.48</v>
      </c>
      <c r="F4052" s="324" t="s">
        <v>18942</v>
      </c>
    </row>
    <row r="4053" spans="1:6" x14ac:dyDescent="0.2">
      <c r="A4053" s="187" t="s">
        <v>21794</v>
      </c>
      <c r="B4053" s="187" t="s">
        <v>21795</v>
      </c>
      <c r="C4053" s="323" t="s">
        <v>21719</v>
      </c>
      <c r="D4053" s="324" t="s">
        <v>289</v>
      </c>
      <c r="E4053" s="344">
        <v>129.25</v>
      </c>
      <c r="F4053" s="324" t="s">
        <v>21795</v>
      </c>
    </row>
    <row r="4054" spans="1:6" x14ac:dyDescent="0.2">
      <c r="A4054" s="187" t="s">
        <v>21796</v>
      </c>
      <c r="B4054" s="187" t="s">
        <v>21797</v>
      </c>
      <c r="C4054" s="323" t="s">
        <v>21720</v>
      </c>
      <c r="D4054" s="324" t="s">
        <v>289</v>
      </c>
      <c r="E4054" s="344">
        <v>228.69</v>
      </c>
      <c r="F4054" s="324" t="s">
        <v>21797</v>
      </c>
    </row>
    <row r="4055" spans="1:6" x14ac:dyDescent="0.2">
      <c r="A4055" s="187" t="s">
        <v>22264</v>
      </c>
      <c r="B4055" s="187" t="s">
        <v>22266</v>
      </c>
      <c r="C4055" s="323" t="s">
        <v>22265</v>
      </c>
      <c r="D4055" s="324" t="s">
        <v>289</v>
      </c>
      <c r="E4055" s="344">
        <v>11.32</v>
      </c>
      <c r="F4055" s="324" t="s">
        <v>22266</v>
      </c>
    </row>
    <row r="4056" spans="1:6" x14ac:dyDescent="0.2">
      <c r="A4056" s="187" t="s">
        <v>8156</v>
      </c>
      <c r="B4056" s="187" t="s">
        <v>8158</v>
      </c>
      <c r="C4056" s="323" t="s">
        <v>8157</v>
      </c>
      <c r="D4056" s="324" t="s">
        <v>289</v>
      </c>
      <c r="E4056" s="344">
        <v>29.59</v>
      </c>
      <c r="F4056" s="324" t="s">
        <v>8158</v>
      </c>
    </row>
    <row r="4057" spans="1:6" x14ac:dyDescent="0.2">
      <c r="A4057" s="187" t="s">
        <v>8159</v>
      </c>
      <c r="B4057" s="187" t="s">
        <v>8161</v>
      </c>
      <c r="C4057" s="323" t="s">
        <v>8160</v>
      </c>
      <c r="D4057" s="324" t="s">
        <v>289</v>
      </c>
      <c r="E4057" s="344">
        <v>32.49</v>
      </c>
      <c r="F4057" s="324" t="s">
        <v>8161</v>
      </c>
    </row>
    <row r="4058" spans="1:6" x14ac:dyDescent="0.2">
      <c r="A4058" s="187" t="s">
        <v>2617</v>
      </c>
      <c r="B4058" s="187" t="s">
        <v>2619</v>
      </c>
      <c r="C4058" s="323" t="s">
        <v>2618</v>
      </c>
      <c r="D4058" s="324" t="s">
        <v>289</v>
      </c>
      <c r="E4058" s="344">
        <v>27.04</v>
      </c>
      <c r="F4058" s="324" t="s">
        <v>2619</v>
      </c>
    </row>
    <row r="4059" spans="1:6" x14ac:dyDescent="0.2">
      <c r="A4059" s="187" t="s">
        <v>18610</v>
      </c>
      <c r="B4059" s="187" t="s">
        <v>18612</v>
      </c>
      <c r="C4059" s="323" t="s">
        <v>18611</v>
      </c>
      <c r="D4059" s="324" t="s">
        <v>289</v>
      </c>
      <c r="E4059" s="344">
        <v>28.9</v>
      </c>
      <c r="F4059" s="324" t="s">
        <v>18612</v>
      </c>
    </row>
    <row r="4060" spans="1:6" x14ac:dyDescent="0.2">
      <c r="A4060" s="187" t="s">
        <v>13396</v>
      </c>
      <c r="B4060" s="187" t="s">
        <v>13398</v>
      </c>
      <c r="C4060" s="323" t="s">
        <v>13397</v>
      </c>
      <c r="D4060" s="324" t="s">
        <v>277</v>
      </c>
      <c r="E4060" s="344">
        <v>5.48</v>
      </c>
      <c r="F4060" s="324" t="s">
        <v>13398</v>
      </c>
    </row>
    <row r="4061" spans="1:6" x14ac:dyDescent="0.2">
      <c r="A4061" s="187" t="s">
        <v>18843</v>
      </c>
      <c r="B4061" s="187" t="s">
        <v>18845</v>
      </c>
      <c r="C4061" s="323" t="s">
        <v>18844</v>
      </c>
      <c r="D4061" s="324" t="s">
        <v>642</v>
      </c>
      <c r="E4061" s="344">
        <v>5.13</v>
      </c>
      <c r="F4061" s="324" t="s">
        <v>18845</v>
      </c>
    </row>
    <row r="4062" spans="1:6" ht="25.5" x14ac:dyDescent="0.2">
      <c r="A4062" s="187" t="s">
        <v>18916</v>
      </c>
      <c r="B4062" s="187" t="s">
        <v>18918</v>
      </c>
      <c r="C4062" s="323" t="s">
        <v>18917</v>
      </c>
      <c r="D4062" s="324" t="s">
        <v>289</v>
      </c>
      <c r="E4062" s="344">
        <v>1935.64</v>
      </c>
      <c r="F4062" s="324" t="s">
        <v>18918</v>
      </c>
    </row>
    <row r="4063" spans="1:6" x14ac:dyDescent="0.2">
      <c r="A4063" s="187" t="s">
        <v>19345</v>
      </c>
      <c r="B4063" s="187" t="s">
        <v>19347</v>
      </c>
      <c r="C4063" s="323" t="s">
        <v>19346</v>
      </c>
      <c r="D4063" s="324" t="s">
        <v>289</v>
      </c>
      <c r="E4063" s="344">
        <v>39.799999999999997</v>
      </c>
      <c r="F4063" s="324" t="s">
        <v>19347</v>
      </c>
    </row>
    <row r="4064" spans="1:6" x14ac:dyDescent="0.2">
      <c r="A4064" s="187" t="s">
        <v>3651</v>
      </c>
      <c r="B4064" s="187" t="s">
        <v>3653</v>
      </c>
      <c r="C4064" s="323" t="s">
        <v>3652</v>
      </c>
      <c r="D4064" s="324" t="s">
        <v>664</v>
      </c>
      <c r="E4064" s="344">
        <v>16.18</v>
      </c>
      <c r="F4064" s="324" t="s">
        <v>3653</v>
      </c>
    </row>
    <row r="4065" spans="1:6" x14ac:dyDescent="0.2">
      <c r="A4065" s="187" t="s">
        <v>3654</v>
      </c>
      <c r="B4065" s="187" t="s">
        <v>3656</v>
      </c>
      <c r="C4065" s="323" t="s">
        <v>3655</v>
      </c>
      <c r="D4065" s="324" t="s">
        <v>664</v>
      </c>
      <c r="E4065" s="344">
        <v>6</v>
      </c>
      <c r="F4065" s="324" t="s">
        <v>3656</v>
      </c>
    </row>
    <row r="4066" spans="1:6" x14ac:dyDescent="0.2">
      <c r="A4066" s="187" t="s">
        <v>3657</v>
      </c>
      <c r="B4066" s="187" t="s">
        <v>3659</v>
      </c>
      <c r="C4066" s="323" t="s">
        <v>3658</v>
      </c>
      <c r="D4066" s="324" t="s">
        <v>664</v>
      </c>
      <c r="E4066" s="344">
        <v>11.4</v>
      </c>
      <c r="F4066" s="324" t="s">
        <v>3659</v>
      </c>
    </row>
    <row r="4067" spans="1:6" x14ac:dyDescent="0.2">
      <c r="A4067" s="187" t="s">
        <v>7430</v>
      </c>
      <c r="B4067" s="187" t="s">
        <v>7432</v>
      </c>
      <c r="C4067" s="323" t="s">
        <v>7431</v>
      </c>
      <c r="D4067" s="324" t="s">
        <v>3662</v>
      </c>
      <c r="E4067" s="344">
        <v>0.73</v>
      </c>
      <c r="F4067" s="324" t="s">
        <v>7432</v>
      </c>
    </row>
    <row r="4068" spans="1:6" x14ac:dyDescent="0.2">
      <c r="A4068" s="187" t="s">
        <v>3660</v>
      </c>
      <c r="B4068" s="187" t="s">
        <v>3663</v>
      </c>
      <c r="C4068" s="323" t="s">
        <v>3661</v>
      </c>
      <c r="D4068" s="324" t="s">
        <v>3662</v>
      </c>
      <c r="E4068" s="344">
        <v>2.72</v>
      </c>
      <c r="F4068" s="324" t="s">
        <v>3663</v>
      </c>
    </row>
    <row r="4069" spans="1:6" x14ac:dyDescent="0.2">
      <c r="A4069" s="187" t="s">
        <v>20042</v>
      </c>
      <c r="B4069" s="187" t="s">
        <v>20044</v>
      </c>
      <c r="C4069" s="323" t="s">
        <v>20043</v>
      </c>
      <c r="D4069" s="324" t="s">
        <v>3662</v>
      </c>
      <c r="E4069" s="344">
        <v>0.39</v>
      </c>
      <c r="F4069" s="324" t="s">
        <v>20044</v>
      </c>
    </row>
    <row r="4070" spans="1:6" x14ac:dyDescent="0.2">
      <c r="A4070" s="187" t="s">
        <v>3667</v>
      </c>
      <c r="B4070" s="187" t="s">
        <v>3669</v>
      </c>
      <c r="C4070" s="323" t="s">
        <v>3668</v>
      </c>
      <c r="D4070" s="324" t="s">
        <v>3662</v>
      </c>
      <c r="E4070" s="344">
        <v>0.4</v>
      </c>
      <c r="F4070" s="324" t="s">
        <v>3669</v>
      </c>
    </row>
    <row r="4071" spans="1:6" x14ac:dyDescent="0.2">
      <c r="A4071" s="187" t="s">
        <v>3664</v>
      </c>
      <c r="B4071" s="187" t="s">
        <v>3666</v>
      </c>
      <c r="C4071" s="323" t="s">
        <v>3665</v>
      </c>
      <c r="D4071" s="324" t="s">
        <v>3662</v>
      </c>
      <c r="E4071" s="344">
        <v>1.55</v>
      </c>
      <c r="F4071" s="324" t="s">
        <v>3666</v>
      </c>
    </row>
    <row r="4072" spans="1:6" x14ac:dyDescent="0.2">
      <c r="A4072" s="187" t="s">
        <v>3670</v>
      </c>
      <c r="B4072" s="187" t="s">
        <v>3672</v>
      </c>
      <c r="C4072" s="323" t="s">
        <v>3671</v>
      </c>
      <c r="D4072" s="324" t="s">
        <v>3662</v>
      </c>
      <c r="E4072" s="344">
        <v>0.4</v>
      </c>
      <c r="F4072" s="324" t="s">
        <v>3672</v>
      </c>
    </row>
    <row r="4073" spans="1:6" x14ac:dyDescent="0.2">
      <c r="A4073" s="187" t="s">
        <v>20288</v>
      </c>
      <c r="B4073" s="187" t="s">
        <v>20290</v>
      </c>
      <c r="C4073" s="323" t="s">
        <v>20289</v>
      </c>
      <c r="D4073" s="324" t="s">
        <v>289</v>
      </c>
      <c r="E4073" s="344">
        <v>9.5</v>
      </c>
      <c r="F4073" s="324" t="s">
        <v>20290</v>
      </c>
    </row>
    <row r="4074" spans="1:6" x14ac:dyDescent="0.2">
      <c r="A4074" s="187" t="s">
        <v>20285</v>
      </c>
      <c r="B4074" s="187" t="s">
        <v>20287</v>
      </c>
      <c r="C4074" s="323" t="s">
        <v>20286</v>
      </c>
      <c r="D4074" s="324" t="s">
        <v>289</v>
      </c>
      <c r="E4074" s="344">
        <v>27.98</v>
      </c>
      <c r="F4074" s="324" t="s">
        <v>20287</v>
      </c>
    </row>
    <row r="4075" spans="1:6" x14ac:dyDescent="0.2">
      <c r="A4075" s="187" t="s">
        <v>17034</v>
      </c>
      <c r="B4075" s="187" t="s">
        <v>17036</v>
      </c>
      <c r="C4075" s="323" t="s">
        <v>17035</v>
      </c>
      <c r="D4075" s="324" t="s">
        <v>289</v>
      </c>
      <c r="E4075" s="344">
        <v>24.99</v>
      </c>
      <c r="F4075" s="324" t="s">
        <v>17036</v>
      </c>
    </row>
    <row r="4076" spans="1:6" x14ac:dyDescent="0.2">
      <c r="A4076" s="187" t="s">
        <v>17037</v>
      </c>
      <c r="B4076" s="187" t="s">
        <v>17039</v>
      </c>
      <c r="C4076" s="323" t="s">
        <v>17038</v>
      </c>
      <c r="D4076" s="324" t="s">
        <v>289</v>
      </c>
      <c r="E4076" s="344">
        <v>39.25</v>
      </c>
      <c r="F4076" s="324" t="s">
        <v>17039</v>
      </c>
    </row>
    <row r="4077" spans="1:6" x14ac:dyDescent="0.2">
      <c r="A4077" s="187" t="s">
        <v>8189</v>
      </c>
      <c r="B4077" s="187" t="s">
        <v>8191</v>
      </c>
      <c r="C4077" s="323" t="s">
        <v>8190</v>
      </c>
      <c r="D4077" s="324" t="s">
        <v>289</v>
      </c>
      <c r="E4077" s="344">
        <v>189.2</v>
      </c>
      <c r="F4077" s="324" t="s">
        <v>8191</v>
      </c>
    </row>
    <row r="4078" spans="1:6" x14ac:dyDescent="0.2">
      <c r="A4078" s="187" t="s">
        <v>8186</v>
      </c>
      <c r="B4078" s="187" t="s">
        <v>8188</v>
      </c>
      <c r="C4078" s="323" t="s">
        <v>8187</v>
      </c>
      <c r="D4078" s="324" t="s">
        <v>289</v>
      </c>
      <c r="E4078" s="344">
        <v>209.9</v>
      </c>
      <c r="F4078" s="324" t="s">
        <v>8188</v>
      </c>
    </row>
    <row r="4079" spans="1:6" x14ac:dyDescent="0.2">
      <c r="A4079" s="187" t="s">
        <v>8183</v>
      </c>
      <c r="B4079" s="187" t="s">
        <v>8185</v>
      </c>
      <c r="C4079" s="323" t="s">
        <v>8184</v>
      </c>
      <c r="D4079" s="324" t="s">
        <v>289</v>
      </c>
      <c r="E4079" s="344">
        <v>74.900000000000006</v>
      </c>
      <c r="F4079" s="324" t="s">
        <v>8185</v>
      </c>
    </row>
    <row r="4080" spans="1:6" x14ac:dyDescent="0.2">
      <c r="A4080" s="187" t="s">
        <v>8180</v>
      </c>
      <c r="B4080" s="187" t="s">
        <v>8182</v>
      </c>
      <c r="C4080" s="323" t="s">
        <v>8181</v>
      </c>
      <c r="D4080" s="324" t="s">
        <v>289</v>
      </c>
      <c r="E4080" s="344">
        <v>139.9</v>
      </c>
      <c r="F4080" s="324" t="s">
        <v>8182</v>
      </c>
    </row>
    <row r="4081" spans="1:6" x14ac:dyDescent="0.2">
      <c r="A4081" s="187" t="s">
        <v>8147</v>
      </c>
      <c r="B4081" s="187" t="s">
        <v>8149</v>
      </c>
      <c r="C4081" s="323" t="s">
        <v>8148</v>
      </c>
      <c r="D4081" s="324" t="s">
        <v>289</v>
      </c>
      <c r="E4081" s="344">
        <v>99.9</v>
      </c>
      <c r="F4081" s="324" t="s">
        <v>8149</v>
      </c>
    </row>
    <row r="4082" spans="1:6" x14ac:dyDescent="0.2">
      <c r="A4082" s="187" t="s">
        <v>19339</v>
      </c>
      <c r="B4082" s="187" t="s">
        <v>19341</v>
      </c>
      <c r="C4082" s="323" t="s">
        <v>19340</v>
      </c>
      <c r="D4082" s="324" t="s">
        <v>289</v>
      </c>
      <c r="E4082" s="344">
        <v>117.44</v>
      </c>
      <c r="F4082" s="324" t="s">
        <v>19341</v>
      </c>
    </row>
    <row r="4083" spans="1:6" ht="25.5" x14ac:dyDescent="0.2">
      <c r="A4083" s="187" t="s">
        <v>19742</v>
      </c>
      <c r="B4083" s="187" t="s">
        <v>19744</v>
      </c>
      <c r="C4083" s="323" t="s">
        <v>19743</v>
      </c>
      <c r="D4083" s="324" t="s">
        <v>289</v>
      </c>
      <c r="E4083" s="344">
        <v>311</v>
      </c>
      <c r="F4083" s="324" t="s">
        <v>19744</v>
      </c>
    </row>
    <row r="4084" spans="1:6" x14ac:dyDescent="0.2">
      <c r="A4084" s="187" t="s">
        <v>23260</v>
      </c>
      <c r="B4084" s="187" t="s">
        <v>23262</v>
      </c>
      <c r="C4084" s="323" t="s">
        <v>23261</v>
      </c>
      <c r="D4084" s="324" t="s">
        <v>624</v>
      </c>
      <c r="E4084" s="344">
        <v>4.58</v>
      </c>
      <c r="F4084" s="324" t="s">
        <v>23262</v>
      </c>
    </row>
    <row r="4085" spans="1:6" x14ac:dyDescent="0.2">
      <c r="A4085" s="187" t="s">
        <v>18234</v>
      </c>
      <c r="B4085" s="187" t="s">
        <v>18237</v>
      </c>
      <c r="C4085" s="323" t="s">
        <v>18235</v>
      </c>
      <c r="D4085" s="324" t="s">
        <v>18236</v>
      </c>
      <c r="E4085" s="344">
        <v>0.33</v>
      </c>
      <c r="F4085" s="324" t="s">
        <v>18237</v>
      </c>
    </row>
    <row r="4086" spans="1:6" ht="38.25" x14ac:dyDescent="0.2">
      <c r="A4086" s="187" t="s">
        <v>18171</v>
      </c>
      <c r="B4086" s="187" t="s">
        <v>18173</v>
      </c>
      <c r="C4086" s="323" t="s">
        <v>18172</v>
      </c>
      <c r="D4086" s="324" t="s">
        <v>289</v>
      </c>
      <c r="E4086" s="344">
        <v>4097.01</v>
      </c>
      <c r="F4086" s="324" t="s">
        <v>18173</v>
      </c>
    </row>
    <row r="4087" spans="1:6" x14ac:dyDescent="0.2">
      <c r="A4087" s="187" t="s">
        <v>21056</v>
      </c>
      <c r="B4087" s="187" t="s">
        <v>21058</v>
      </c>
      <c r="C4087" s="323" t="s">
        <v>21057</v>
      </c>
      <c r="D4087" s="324" t="s">
        <v>289</v>
      </c>
      <c r="E4087" s="344">
        <v>748.74</v>
      </c>
      <c r="F4087" s="324" t="s">
        <v>21058</v>
      </c>
    </row>
    <row r="4088" spans="1:6" x14ac:dyDescent="0.2">
      <c r="A4088" s="187" t="s">
        <v>21068</v>
      </c>
      <c r="B4088" s="187" t="s">
        <v>21070</v>
      </c>
      <c r="C4088" s="323" t="s">
        <v>21069</v>
      </c>
      <c r="D4088" s="324" t="s">
        <v>289</v>
      </c>
      <c r="E4088" s="344">
        <v>471.56</v>
      </c>
      <c r="F4088" s="324" t="s">
        <v>21070</v>
      </c>
    </row>
    <row r="4089" spans="1:6" ht="25.5" x14ac:dyDescent="0.2">
      <c r="A4089" s="187" t="s">
        <v>20363</v>
      </c>
      <c r="B4089" s="187" t="s">
        <v>20365</v>
      </c>
      <c r="C4089" s="323" t="s">
        <v>20364</v>
      </c>
      <c r="D4089" s="324" t="s">
        <v>289</v>
      </c>
      <c r="E4089" s="344">
        <v>13490</v>
      </c>
      <c r="F4089" s="324" t="s">
        <v>20365</v>
      </c>
    </row>
    <row r="4090" spans="1:6" ht="38.25" x14ac:dyDescent="0.2">
      <c r="A4090" s="187" t="s">
        <v>20366</v>
      </c>
      <c r="B4090" s="187" t="s">
        <v>20368</v>
      </c>
      <c r="C4090" s="323" t="s">
        <v>20367</v>
      </c>
      <c r="D4090" s="324" t="s">
        <v>289</v>
      </c>
      <c r="E4090" s="344">
        <v>18930</v>
      </c>
      <c r="F4090" s="324" t="s">
        <v>20368</v>
      </c>
    </row>
    <row r="4091" spans="1:6" ht="25.5" x14ac:dyDescent="0.2">
      <c r="A4091" s="187" t="s">
        <v>20360</v>
      </c>
      <c r="B4091" s="187" t="s">
        <v>20362</v>
      </c>
      <c r="C4091" s="323" t="s">
        <v>20361</v>
      </c>
      <c r="D4091" s="324" t="s">
        <v>289</v>
      </c>
      <c r="E4091" s="344">
        <v>5950</v>
      </c>
      <c r="F4091" s="324" t="s">
        <v>20362</v>
      </c>
    </row>
    <row r="4092" spans="1:6" x14ac:dyDescent="0.2">
      <c r="A4092" s="187" t="s">
        <v>12760</v>
      </c>
      <c r="B4092" s="187" t="s">
        <v>12762</v>
      </c>
      <c r="C4092" s="323" t="s">
        <v>12761</v>
      </c>
      <c r="D4092" s="324" t="s">
        <v>623</v>
      </c>
      <c r="E4092" s="344">
        <v>65.56</v>
      </c>
      <c r="F4092" s="324" t="s">
        <v>12762</v>
      </c>
    </row>
    <row r="4093" spans="1:6" x14ac:dyDescent="0.2">
      <c r="A4093" s="187" t="s">
        <v>24588</v>
      </c>
      <c r="B4093" s="187" t="s">
        <v>24590</v>
      </c>
      <c r="C4093" s="323" t="s">
        <v>24589</v>
      </c>
      <c r="D4093" s="324" t="s">
        <v>289</v>
      </c>
      <c r="E4093" s="344">
        <v>141.02000000000001</v>
      </c>
      <c r="F4093" s="324" t="s">
        <v>24590</v>
      </c>
    </row>
    <row r="4094" spans="1:6" x14ac:dyDescent="0.2">
      <c r="A4094" s="187" t="s">
        <v>3642</v>
      </c>
      <c r="B4094" s="187" t="s">
        <v>3644</v>
      </c>
      <c r="C4094" s="323" t="s">
        <v>3643</v>
      </c>
      <c r="D4094" s="324" t="s">
        <v>623</v>
      </c>
      <c r="E4094" s="344">
        <v>1.35</v>
      </c>
      <c r="F4094" s="324" t="s">
        <v>3644</v>
      </c>
    </row>
    <row r="4095" spans="1:6" x14ac:dyDescent="0.2">
      <c r="A4095" s="187" t="s">
        <v>6883</v>
      </c>
      <c r="B4095" s="187" t="s">
        <v>6885</v>
      </c>
      <c r="C4095" s="323" t="s">
        <v>6884</v>
      </c>
      <c r="D4095" s="324" t="s">
        <v>623</v>
      </c>
      <c r="E4095" s="344">
        <v>1.35</v>
      </c>
      <c r="F4095" s="324" t="s">
        <v>6885</v>
      </c>
    </row>
    <row r="4096" spans="1:6" x14ac:dyDescent="0.2">
      <c r="A4096" s="187" t="s">
        <v>14745</v>
      </c>
      <c r="B4096" s="187" t="s">
        <v>14747</v>
      </c>
      <c r="C4096" s="323" t="s">
        <v>14746</v>
      </c>
      <c r="D4096" s="324" t="s">
        <v>289</v>
      </c>
      <c r="E4096" s="344">
        <v>26.6</v>
      </c>
      <c r="F4096" s="324" t="s">
        <v>14747</v>
      </c>
    </row>
    <row r="4097" spans="1:6" x14ac:dyDescent="0.2">
      <c r="A4097" s="187" t="s">
        <v>8059</v>
      </c>
      <c r="B4097" s="187" t="s">
        <v>8061</v>
      </c>
      <c r="C4097" s="323" t="s">
        <v>8060</v>
      </c>
      <c r="D4097" s="324" t="s">
        <v>664</v>
      </c>
      <c r="E4097" s="344">
        <v>44.97</v>
      </c>
      <c r="F4097" s="324" t="s">
        <v>8061</v>
      </c>
    </row>
    <row r="4098" spans="1:6" x14ac:dyDescent="0.2">
      <c r="A4098" s="187" t="s">
        <v>20315</v>
      </c>
      <c r="B4098" s="187" t="s">
        <v>20317</v>
      </c>
      <c r="C4098" s="323" t="s">
        <v>20316</v>
      </c>
      <c r="D4098" s="324" t="s">
        <v>289</v>
      </c>
      <c r="E4098" s="344">
        <v>2871.34</v>
      </c>
      <c r="F4098" s="324" t="s">
        <v>20317</v>
      </c>
    </row>
    <row r="4099" spans="1:6" x14ac:dyDescent="0.2">
      <c r="A4099" s="187" t="s">
        <v>3676</v>
      </c>
      <c r="B4099" s="187" t="s">
        <v>3678</v>
      </c>
      <c r="C4099" s="323" t="s">
        <v>3677</v>
      </c>
      <c r="D4099" s="324" t="s">
        <v>289</v>
      </c>
      <c r="E4099" s="344">
        <v>8.68</v>
      </c>
      <c r="F4099" s="324" t="s">
        <v>3678</v>
      </c>
    </row>
    <row r="4100" spans="1:6" x14ac:dyDescent="0.2">
      <c r="A4100" s="187" t="s">
        <v>3679</v>
      </c>
      <c r="B4100" s="187" t="s">
        <v>3681</v>
      </c>
      <c r="C4100" s="323" t="s">
        <v>3680</v>
      </c>
      <c r="D4100" s="324" t="s">
        <v>289</v>
      </c>
      <c r="E4100" s="344">
        <v>14.44</v>
      </c>
      <c r="F4100" s="324" t="s">
        <v>3681</v>
      </c>
    </row>
    <row r="4101" spans="1:6" x14ac:dyDescent="0.2">
      <c r="A4101" s="187" t="s">
        <v>3682</v>
      </c>
      <c r="B4101" s="187" t="s">
        <v>3684</v>
      </c>
      <c r="C4101" s="323" t="s">
        <v>3683</v>
      </c>
      <c r="D4101" s="324" t="s">
        <v>289</v>
      </c>
      <c r="E4101" s="344">
        <v>15.13</v>
      </c>
      <c r="F4101" s="324" t="s">
        <v>3684</v>
      </c>
    </row>
    <row r="4102" spans="1:6" x14ac:dyDescent="0.2">
      <c r="A4102" s="187" t="s">
        <v>3700</v>
      </c>
      <c r="B4102" s="187" t="s">
        <v>3702</v>
      </c>
      <c r="C4102" s="323" t="s">
        <v>3701</v>
      </c>
      <c r="D4102" s="324" t="s">
        <v>289</v>
      </c>
      <c r="E4102" s="344">
        <v>23.2</v>
      </c>
      <c r="F4102" s="324" t="s">
        <v>3702</v>
      </c>
    </row>
    <row r="4103" spans="1:6" x14ac:dyDescent="0.2">
      <c r="A4103" s="187" t="s">
        <v>3685</v>
      </c>
      <c r="B4103" s="187" t="s">
        <v>3687</v>
      </c>
      <c r="C4103" s="323" t="s">
        <v>3686</v>
      </c>
      <c r="D4103" s="324" t="s">
        <v>289</v>
      </c>
      <c r="E4103" s="344">
        <v>19.809999999999999</v>
      </c>
      <c r="F4103" s="324" t="s">
        <v>3687</v>
      </c>
    </row>
    <row r="4104" spans="1:6" x14ac:dyDescent="0.2">
      <c r="A4104" s="187" t="s">
        <v>3688</v>
      </c>
      <c r="B4104" s="187" t="s">
        <v>3690</v>
      </c>
      <c r="C4104" s="323" t="s">
        <v>3689</v>
      </c>
      <c r="D4104" s="324" t="s">
        <v>289</v>
      </c>
      <c r="E4104" s="344">
        <v>30</v>
      </c>
      <c r="F4104" s="324" t="s">
        <v>3690</v>
      </c>
    </row>
    <row r="4105" spans="1:6" x14ac:dyDescent="0.2">
      <c r="A4105" s="187" t="s">
        <v>3697</v>
      </c>
      <c r="B4105" s="187" t="s">
        <v>3699</v>
      </c>
      <c r="C4105" s="323" t="s">
        <v>3698</v>
      </c>
      <c r="D4105" s="324" t="s">
        <v>289</v>
      </c>
      <c r="E4105" s="344">
        <v>23.5</v>
      </c>
      <c r="F4105" s="324" t="s">
        <v>3699</v>
      </c>
    </row>
    <row r="4106" spans="1:6" x14ac:dyDescent="0.2">
      <c r="A4106" s="187" t="s">
        <v>3691</v>
      </c>
      <c r="B4106" s="187" t="s">
        <v>3693</v>
      </c>
      <c r="C4106" s="323" t="s">
        <v>3692</v>
      </c>
      <c r="D4106" s="324" t="s">
        <v>289</v>
      </c>
      <c r="E4106" s="344">
        <v>11.4</v>
      </c>
      <c r="F4106" s="324" t="s">
        <v>3693</v>
      </c>
    </row>
    <row r="4107" spans="1:6" x14ac:dyDescent="0.2">
      <c r="A4107" s="187" t="s">
        <v>10893</v>
      </c>
      <c r="B4107" s="187" t="s">
        <v>10895</v>
      </c>
      <c r="C4107" s="323" t="s">
        <v>10894</v>
      </c>
      <c r="D4107" s="324" t="s">
        <v>289</v>
      </c>
      <c r="E4107" s="344">
        <v>43.4</v>
      </c>
      <c r="F4107" s="324" t="s">
        <v>10895</v>
      </c>
    </row>
    <row r="4108" spans="1:6" x14ac:dyDescent="0.2">
      <c r="A4108" s="187" t="s">
        <v>10881</v>
      </c>
      <c r="B4108" s="187" t="s">
        <v>10883</v>
      </c>
      <c r="C4108" s="323" t="s">
        <v>10882</v>
      </c>
      <c r="D4108" s="324" t="s">
        <v>289</v>
      </c>
      <c r="E4108" s="344">
        <v>88</v>
      </c>
      <c r="F4108" s="324" t="s">
        <v>10883</v>
      </c>
    </row>
    <row r="4109" spans="1:6" x14ac:dyDescent="0.2">
      <c r="A4109" s="187" t="s">
        <v>3694</v>
      </c>
      <c r="B4109" s="187" t="s">
        <v>3696</v>
      </c>
      <c r="C4109" s="323" t="s">
        <v>3695</v>
      </c>
      <c r="D4109" s="324" t="s">
        <v>289</v>
      </c>
      <c r="E4109" s="344">
        <v>80.19</v>
      </c>
      <c r="F4109" s="324" t="s">
        <v>3696</v>
      </c>
    </row>
    <row r="4110" spans="1:6" ht="38.25" x14ac:dyDescent="0.2">
      <c r="A4110" s="187" t="s">
        <v>18726</v>
      </c>
      <c r="B4110" s="187" t="s">
        <v>18728</v>
      </c>
      <c r="C4110" s="323" t="s">
        <v>18727</v>
      </c>
      <c r="D4110" s="324" t="s">
        <v>289</v>
      </c>
      <c r="E4110" s="344">
        <v>85.64</v>
      </c>
      <c r="F4110" s="324" t="s">
        <v>18728</v>
      </c>
    </row>
    <row r="4111" spans="1:6" x14ac:dyDescent="0.2">
      <c r="A4111" s="187" t="s">
        <v>24159</v>
      </c>
      <c r="B4111" s="187" t="s">
        <v>24161</v>
      </c>
      <c r="C4111" s="323" t="s">
        <v>24160</v>
      </c>
      <c r="D4111" s="324" t="s">
        <v>289</v>
      </c>
      <c r="E4111" s="344">
        <v>144.9</v>
      </c>
      <c r="F4111" s="324" t="s">
        <v>24161</v>
      </c>
    </row>
    <row r="4112" spans="1:6" x14ac:dyDescent="0.2">
      <c r="A4112" s="187" t="s">
        <v>10887</v>
      </c>
      <c r="B4112" s="187" t="s">
        <v>10889</v>
      </c>
      <c r="C4112" s="323" t="s">
        <v>10888</v>
      </c>
      <c r="D4112" s="324" t="s">
        <v>289</v>
      </c>
      <c r="E4112" s="344">
        <v>34.950000000000003</v>
      </c>
      <c r="F4112" s="324" t="s">
        <v>10889</v>
      </c>
    </row>
    <row r="4113" spans="1:6" x14ac:dyDescent="0.2">
      <c r="A4113" s="187" t="s">
        <v>13864</v>
      </c>
      <c r="B4113" s="187" t="s">
        <v>13866</v>
      </c>
      <c r="C4113" s="323" t="s">
        <v>13865</v>
      </c>
      <c r="D4113" s="324" t="s">
        <v>289</v>
      </c>
      <c r="E4113" s="344">
        <v>212.9</v>
      </c>
      <c r="F4113" s="324" t="s">
        <v>13866</v>
      </c>
    </row>
    <row r="4114" spans="1:6" ht="25.5" x14ac:dyDescent="0.2">
      <c r="A4114" s="187" t="s">
        <v>16224</v>
      </c>
      <c r="B4114" s="187" t="s">
        <v>16226</v>
      </c>
      <c r="C4114" s="323" t="s">
        <v>16225</v>
      </c>
      <c r="D4114" s="324" t="s">
        <v>289</v>
      </c>
      <c r="E4114" s="344">
        <v>445.31</v>
      </c>
      <c r="F4114" s="324" t="s">
        <v>16226</v>
      </c>
    </row>
    <row r="4115" spans="1:6" x14ac:dyDescent="0.2">
      <c r="A4115" s="187" t="s">
        <v>20569</v>
      </c>
      <c r="B4115" s="187" t="s">
        <v>20571</v>
      </c>
      <c r="C4115" s="323" t="s">
        <v>20570</v>
      </c>
      <c r="D4115" s="324" t="s">
        <v>289</v>
      </c>
      <c r="E4115" s="344">
        <v>335.8</v>
      </c>
      <c r="F4115" s="324" t="s">
        <v>20571</v>
      </c>
    </row>
    <row r="4116" spans="1:6" x14ac:dyDescent="0.2">
      <c r="A4116" s="187" t="s">
        <v>6799</v>
      </c>
      <c r="B4116" s="187" t="s">
        <v>6801</v>
      </c>
      <c r="C4116" s="323" t="s">
        <v>6800</v>
      </c>
      <c r="D4116" s="324" t="s">
        <v>289</v>
      </c>
      <c r="E4116" s="344">
        <v>13.5</v>
      </c>
      <c r="F4116" s="324" t="s">
        <v>6801</v>
      </c>
    </row>
    <row r="4117" spans="1:6" ht="38.25" x14ac:dyDescent="0.2">
      <c r="A4117" s="187" t="s">
        <v>15094</v>
      </c>
      <c r="B4117" s="187" t="s">
        <v>15096</v>
      </c>
      <c r="C4117" s="323" t="s">
        <v>15095</v>
      </c>
      <c r="D4117" s="324" t="s">
        <v>289</v>
      </c>
      <c r="E4117" s="344">
        <v>1236.05</v>
      </c>
      <c r="F4117" s="324" t="s">
        <v>15096</v>
      </c>
    </row>
    <row r="4118" spans="1:6" ht="25.5" x14ac:dyDescent="0.2">
      <c r="A4118" s="187" t="s">
        <v>7111</v>
      </c>
      <c r="B4118" s="187" t="s">
        <v>7114</v>
      </c>
      <c r="C4118" s="323" t="s">
        <v>7112</v>
      </c>
      <c r="D4118" s="324" t="s">
        <v>7113</v>
      </c>
      <c r="E4118" s="344">
        <v>2904.69</v>
      </c>
      <c r="F4118" s="324" t="s">
        <v>7114</v>
      </c>
    </row>
    <row r="4119" spans="1:6" ht="25.5" x14ac:dyDescent="0.2">
      <c r="A4119" s="187" t="s">
        <v>7115</v>
      </c>
      <c r="B4119" s="187" t="s">
        <v>7117</v>
      </c>
      <c r="C4119" s="323" t="s">
        <v>7116</v>
      </c>
      <c r="D4119" s="324" t="s">
        <v>7113</v>
      </c>
      <c r="E4119" s="344">
        <v>6047.43</v>
      </c>
      <c r="F4119" s="324" t="s">
        <v>7117</v>
      </c>
    </row>
    <row r="4120" spans="1:6" x14ac:dyDescent="0.2">
      <c r="A4120" s="187" t="s">
        <v>8077</v>
      </c>
      <c r="B4120" s="187" t="s">
        <v>8079</v>
      </c>
      <c r="C4120" s="323" t="s">
        <v>8078</v>
      </c>
      <c r="D4120" s="324" t="s">
        <v>289</v>
      </c>
      <c r="E4120" s="344">
        <v>149.59</v>
      </c>
      <c r="F4120" s="324" t="s">
        <v>8079</v>
      </c>
    </row>
    <row r="4121" spans="1:6" x14ac:dyDescent="0.2">
      <c r="A4121" s="187" t="s">
        <v>8068</v>
      </c>
      <c r="B4121" s="187" t="s">
        <v>8070</v>
      </c>
      <c r="C4121" s="323" t="s">
        <v>8069</v>
      </c>
      <c r="D4121" s="324" t="s">
        <v>289</v>
      </c>
      <c r="E4121" s="344">
        <v>185.5</v>
      </c>
      <c r="F4121" s="324" t="s">
        <v>8070</v>
      </c>
    </row>
    <row r="4122" spans="1:6" x14ac:dyDescent="0.2">
      <c r="A4122" s="187" t="s">
        <v>22066</v>
      </c>
      <c r="B4122" s="187" t="s">
        <v>22068</v>
      </c>
      <c r="C4122" s="323" t="s">
        <v>22067</v>
      </c>
      <c r="D4122" s="324" t="s">
        <v>289</v>
      </c>
      <c r="E4122" s="344">
        <v>49.23</v>
      </c>
      <c r="F4122" s="324" t="s">
        <v>22068</v>
      </c>
    </row>
    <row r="4123" spans="1:6" ht="25.5" x14ac:dyDescent="0.2">
      <c r="A4123" s="187" t="s">
        <v>12904</v>
      </c>
      <c r="B4123" s="187" t="s">
        <v>12906</v>
      </c>
      <c r="C4123" s="323" t="s">
        <v>12905</v>
      </c>
      <c r="D4123" s="324" t="s">
        <v>289</v>
      </c>
      <c r="E4123" s="344">
        <v>248.83</v>
      </c>
      <c r="F4123" s="324" t="s">
        <v>12906</v>
      </c>
    </row>
    <row r="4124" spans="1:6" x14ac:dyDescent="0.2">
      <c r="A4124" s="187" t="s">
        <v>10917</v>
      </c>
      <c r="B4124" s="187" t="s">
        <v>10919</v>
      </c>
      <c r="C4124" s="323" t="s">
        <v>10918</v>
      </c>
      <c r="D4124" s="324" t="s">
        <v>289</v>
      </c>
      <c r="E4124" s="344">
        <v>37.72</v>
      </c>
      <c r="F4124" s="324" t="s">
        <v>10919</v>
      </c>
    </row>
    <row r="4125" spans="1:6" x14ac:dyDescent="0.2">
      <c r="A4125" s="187" t="s">
        <v>19027</v>
      </c>
      <c r="B4125" s="187" t="s">
        <v>19029</v>
      </c>
      <c r="C4125" s="323" t="s">
        <v>19028</v>
      </c>
      <c r="D4125" s="324" t="s">
        <v>289</v>
      </c>
      <c r="E4125" s="344">
        <v>9151.64</v>
      </c>
      <c r="F4125" s="324" t="s">
        <v>19029</v>
      </c>
    </row>
    <row r="4126" spans="1:6" x14ac:dyDescent="0.2">
      <c r="A4126" s="187" t="s">
        <v>19030</v>
      </c>
      <c r="B4126" s="187" t="s">
        <v>19032</v>
      </c>
      <c r="C4126" s="323" t="s">
        <v>19031</v>
      </c>
      <c r="D4126" s="324" t="s">
        <v>289</v>
      </c>
      <c r="E4126" s="344">
        <v>5535.59</v>
      </c>
      <c r="F4126" s="324" t="s">
        <v>19032</v>
      </c>
    </row>
    <row r="4127" spans="1:6" ht="25.5" x14ac:dyDescent="0.2">
      <c r="A4127" s="187" t="s">
        <v>22574</v>
      </c>
      <c r="B4127" s="187" t="s">
        <v>22576</v>
      </c>
      <c r="C4127" s="323" t="s">
        <v>22575</v>
      </c>
      <c r="D4127" s="324" t="s">
        <v>289</v>
      </c>
      <c r="E4127" s="344">
        <v>58.57</v>
      </c>
      <c r="F4127" s="324" t="s">
        <v>22576</v>
      </c>
    </row>
    <row r="4128" spans="1:6" ht="25.5" x14ac:dyDescent="0.2">
      <c r="A4128" s="187" t="s">
        <v>22571</v>
      </c>
      <c r="B4128" s="187" t="s">
        <v>22573</v>
      </c>
      <c r="C4128" s="323" t="s">
        <v>22572</v>
      </c>
      <c r="D4128" s="324" t="s">
        <v>289</v>
      </c>
      <c r="E4128" s="344">
        <v>103.15</v>
      </c>
      <c r="F4128" s="324" t="s">
        <v>22573</v>
      </c>
    </row>
    <row r="4129" spans="1:6" ht="25.5" x14ac:dyDescent="0.2">
      <c r="A4129" s="187" t="s">
        <v>22577</v>
      </c>
      <c r="B4129" s="187" t="s">
        <v>22579</v>
      </c>
      <c r="C4129" s="323" t="s">
        <v>22578</v>
      </c>
      <c r="D4129" s="324" t="s">
        <v>289</v>
      </c>
      <c r="E4129" s="344">
        <v>128.4</v>
      </c>
      <c r="F4129" s="324" t="s">
        <v>22579</v>
      </c>
    </row>
    <row r="4130" spans="1:6" x14ac:dyDescent="0.2">
      <c r="A4130" s="187" t="s">
        <v>22042</v>
      </c>
      <c r="B4130" s="187" t="s">
        <v>22044</v>
      </c>
      <c r="C4130" s="323" t="s">
        <v>22043</v>
      </c>
      <c r="D4130" s="324" t="s">
        <v>7113</v>
      </c>
      <c r="E4130" s="344">
        <v>189.77</v>
      </c>
      <c r="F4130" s="324" t="s">
        <v>22044</v>
      </c>
    </row>
    <row r="4131" spans="1:6" ht="25.5" x14ac:dyDescent="0.2">
      <c r="A4131" s="187" t="s">
        <v>12955</v>
      </c>
      <c r="B4131" s="187" t="s">
        <v>12957</v>
      </c>
      <c r="C4131" s="323" t="s">
        <v>12956</v>
      </c>
      <c r="D4131" s="324" t="s">
        <v>289</v>
      </c>
      <c r="E4131" s="344">
        <v>141.29</v>
      </c>
      <c r="F4131" s="324" t="s">
        <v>12957</v>
      </c>
    </row>
    <row r="4132" spans="1:6" ht="25.5" x14ac:dyDescent="0.2">
      <c r="A4132" s="187" t="s">
        <v>12958</v>
      </c>
      <c r="B4132" s="187" t="s">
        <v>12960</v>
      </c>
      <c r="C4132" s="323" t="s">
        <v>12959</v>
      </c>
      <c r="D4132" s="324" t="s">
        <v>289</v>
      </c>
      <c r="E4132" s="344">
        <v>202.86</v>
      </c>
      <c r="F4132" s="324" t="s">
        <v>12960</v>
      </c>
    </row>
    <row r="4133" spans="1:6" ht="25.5" x14ac:dyDescent="0.2">
      <c r="A4133" s="187" t="s">
        <v>13017</v>
      </c>
      <c r="B4133" s="187" t="s">
        <v>13019</v>
      </c>
      <c r="C4133" s="323" t="s">
        <v>13018</v>
      </c>
      <c r="D4133" s="324" t="s">
        <v>289</v>
      </c>
      <c r="E4133" s="344">
        <v>215.51</v>
      </c>
      <c r="F4133" s="324" t="s">
        <v>13019</v>
      </c>
    </row>
    <row r="4134" spans="1:6" ht="25.5" x14ac:dyDescent="0.2">
      <c r="A4134" s="187" t="s">
        <v>12964</v>
      </c>
      <c r="B4134" s="187" t="s">
        <v>12966</v>
      </c>
      <c r="C4134" s="323" t="s">
        <v>12965</v>
      </c>
      <c r="D4134" s="324" t="s">
        <v>289</v>
      </c>
      <c r="E4134" s="344">
        <v>179.33</v>
      </c>
      <c r="F4134" s="324" t="s">
        <v>12966</v>
      </c>
    </row>
    <row r="4135" spans="1:6" ht="25.5" x14ac:dyDescent="0.2">
      <c r="A4135" s="187" t="s">
        <v>12967</v>
      </c>
      <c r="B4135" s="187" t="s">
        <v>12969</v>
      </c>
      <c r="C4135" s="323" t="s">
        <v>12968</v>
      </c>
      <c r="D4135" s="324" t="s">
        <v>289</v>
      </c>
      <c r="E4135" s="344">
        <v>240.89</v>
      </c>
      <c r="F4135" s="324" t="s">
        <v>12969</v>
      </c>
    </row>
    <row r="4136" spans="1:6" ht="25.5" x14ac:dyDescent="0.2">
      <c r="A4136" s="187" t="s">
        <v>14134</v>
      </c>
      <c r="B4136" s="187" t="s">
        <v>14136</v>
      </c>
      <c r="C4136" s="323" t="s">
        <v>14135</v>
      </c>
      <c r="D4136" s="324" t="s">
        <v>289</v>
      </c>
      <c r="E4136" s="344">
        <v>332.73</v>
      </c>
      <c r="F4136" s="324" t="s">
        <v>14136</v>
      </c>
    </row>
    <row r="4137" spans="1:6" ht="25.5" x14ac:dyDescent="0.2">
      <c r="A4137" s="187" t="s">
        <v>22793</v>
      </c>
      <c r="B4137" s="187" t="s">
        <v>22795</v>
      </c>
      <c r="C4137" s="323" t="s">
        <v>22794</v>
      </c>
      <c r="D4137" s="324" t="s">
        <v>7113</v>
      </c>
      <c r="E4137" s="344">
        <v>126.43</v>
      </c>
      <c r="F4137" s="324" t="s">
        <v>22795</v>
      </c>
    </row>
    <row r="4138" spans="1:6" x14ac:dyDescent="0.2">
      <c r="A4138" s="187" t="s">
        <v>14131</v>
      </c>
      <c r="B4138" s="187" t="s">
        <v>14133</v>
      </c>
      <c r="C4138" s="323" t="s">
        <v>14132</v>
      </c>
      <c r="D4138" s="324" t="s">
        <v>289</v>
      </c>
      <c r="E4138" s="344">
        <v>66.3</v>
      </c>
      <c r="F4138" s="324" t="s">
        <v>14133</v>
      </c>
    </row>
    <row r="4139" spans="1:6" x14ac:dyDescent="0.2">
      <c r="A4139" s="187" t="s">
        <v>15794</v>
      </c>
      <c r="B4139" s="187" t="s">
        <v>15796</v>
      </c>
      <c r="C4139" s="323" t="s">
        <v>15795</v>
      </c>
      <c r="D4139" s="324" t="s">
        <v>289</v>
      </c>
      <c r="E4139" s="344">
        <v>64.91</v>
      </c>
      <c r="F4139" s="324" t="s">
        <v>15796</v>
      </c>
    </row>
    <row r="4140" spans="1:6" ht="25.5" x14ac:dyDescent="0.2">
      <c r="A4140" s="187" t="s">
        <v>21956</v>
      </c>
      <c r="B4140" s="187" t="s">
        <v>21958</v>
      </c>
      <c r="C4140" s="323" t="s">
        <v>21957</v>
      </c>
      <c r="D4140" s="324" t="s">
        <v>7113</v>
      </c>
      <c r="E4140" s="344">
        <v>182.75</v>
      </c>
      <c r="F4140" s="324" t="s">
        <v>21958</v>
      </c>
    </row>
    <row r="4141" spans="1:6" ht="25.5" x14ac:dyDescent="0.2">
      <c r="A4141" s="187" t="s">
        <v>21959</v>
      </c>
      <c r="B4141" s="187" t="s">
        <v>21961</v>
      </c>
      <c r="C4141" s="323" t="s">
        <v>21960</v>
      </c>
      <c r="D4141" s="324" t="s">
        <v>7113</v>
      </c>
      <c r="E4141" s="344">
        <v>270.36</v>
      </c>
      <c r="F4141" s="324" t="s">
        <v>21961</v>
      </c>
    </row>
    <row r="4142" spans="1:6" x14ac:dyDescent="0.2">
      <c r="A4142" s="187" t="s">
        <v>17573</v>
      </c>
      <c r="B4142" s="187" t="s">
        <v>17575</v>
      </c>
      <c r="C4142" s="323" t="s">
        <v>17574</v>
      </c>
      <c r="D4142" s="324" t="s">
        <v>289</v>
      </c>
      <c r="E4142" s="344">
        <v>22.12</v>
      </c>
      <c r="F4142" s="324" t="s">
        <v>17575</v>
      </c>
    </row>
    <row r="4143" spans="1:6" x14ac:dyDescent="0.2">
      <c r="A4143" s="187" t="s">
        <v>23547</v>
      </c>
      <c r="B4143" s="187" t="s">
        <v>23549</v>
      </c>
      <c r="C4143" s="323" t="s">
        <v>23548</v>
      </c>
      <c r="D4143" s="324" t="s">
        <v>289</v>
      </c>
      <c r="E4143" s="344">
        <v>212.9</v>
      </c>
      <c r="F4143" s="324" t="s">
        <v>23549</v>
      </c>
    </row>
    <row r="4144" spans="1:6" ht="25.5" x14ac:dyDescent="0.2">
      <c r="A4144" s="187" t="s">
        <v>22592</v>
      </c>
      <c r="B4144" s="187" t="s">
        <v>22594</v>
      </c>
      <c r="C4144" s="323" t="s">
        <v>22593</v>
      </c>
      <c r="D4144" s="324" t="s">
        <v>289</v>
      </c>
      <c r="E4144" s="344">
        <v>164.95</v>
      </c>
      <c r="F4144" s="324" t="s">
        <v>22594</v>
      </c>
    </row>
    <row r="4145" spans="1:6" ht="25.5" x14ac:dyDescent="0.2">
      <c r="A4145" s="187" t="s">
        <v>22595</v>
      </c>
      <c r="B4145" s="187" t="s">
        <v>22597</v>
      </c>
      <c r="C4145" s="323" t="s">
        <v>22596</v>
      </c>
      <c r="D4145" s="324" t="s">
        <v>289</v>
      </c>
      <c r="E4145" s="344">
        <v>115.59</v>
      </c>
      <c r="F4145" s="324" t="s">
        <v>22597</v>
      </c>
    </row>
    <row r="4146" spans="1:6" ht="25.5" x14ac:dyDescent="0.2">
      <c r="A4146" s="187" t="s">
        <v>20312</v>
      </c>
      <c r="B4146" s="187" t="s">
        <v>20314</v>
      </c>
      <c r="C4146" s="323" t="s">
        <v>20313</v>
      </c>
      <c r="D4146" s="324" t="s">
        <v>289</v>
      </c>
      <c r="E4146" s="344">
        <v>292.89999999999998</v>
      </c>
      <c r="F4146" s="324" t="s">
        <v>20314</v>
      </c>
    </row>
    <row r="4147" spans="1:6" x14ac:dyDescent="0.2">
      <c r="A4147" s="187" t="s">
        <v>18928</v>
      </c>
      <c r="B4147" s="187" t="s">
        <v>18930</v>
      </c>
      <c r="C4147" s="323" t="s">
        <v>18929</v>
      </c>
      <c r="D4147" s="324" t="s">
        <v>289</v>
      </c>
      <c r="E4147" s="344">
        <v>153.37</v>
      </c>
      <c r="F4147" s="324" t="s">
        <v>18930</v>
      </c>
    </row>
    <row r="4148" spans="1:6" ht="25.5" x14ac:dyDescent="0.2">
      <c r="A4148" s="187" t="s">
        <v>12970</v>
      </c>
      <c r="B4148" s="187" t="s">
        <v>12972</v>
      </c>
      <c r="C4148" s="323" t="s">
        <v>12971</v>
      </c>
      <c r="D4148" s="324" t="s">
        <v>289</v>
      </c>
      <c r="E4148" s="344">
        <v>179.33</v>
      </c>
      <c r="F4148" s="324" t="s">
        <v>12972</v>
      </c>
    </row>
    <row r="4149" spans="1:6" ht="25.5" x14ac:dyDescent="0.2">
      <c r="A4149" s="187" t="s">
        <v>12961</v>
      </c>
      <c r="B4149" s="187" t="s">
        <v>12963</v>
      </c>
      <c r="C4149" s="323" t="s">
        <v>12962</v>
      </c>
      <c r="D4149" s="324" t="s">
        <v>289</v>
      </c>
      <c r="E4149" s="344">
        <v>240.89</v>
      </c>
      <c r="F4149" s="324" t="s">
        <v>12963</v>
      </c>
    </row>
    <row r="4150" spans="1:6" x14ac:dyDescent="0.2">
      <c r="A4150" s="187" t="s">
        <v>22667</v>
      </c>
      <c r="B4150" s="187" t="s">
        <v>22669</v>
      </c>
      <c r="C4150" s="323" t="s">
        <v>22668</v>
      </c>
      <c r="D4150" s="324" t="s">
        <v>289</v>
      </c>
      <c r="E4150" s="344">
        <v>352.67</v>
      </c>
      <c r="F4150" s="324" t="s">
        <v>22669</v>
      </c>
    </row>
    <row r="4151" spans="1:6" ht="25.5" x14ac:dyDescent="0.2">
      <c r="A4151" s="187" t="s">
        <v>13014</v>
      </c>
      <c r="B4151" s="187" t="s">
        <v>13016</v>
      </c>
      <c r="C4151" s="323" t="s">
        <v>13015</v>
      </c>
      <c r="D4151" s="324" t="s">
        <v>289</v>
      </c>
      <c r="E4151" s="344">
        <v>233.68</v>
      </c>
      <c r="F4151" s="324" t="s">
        <v>13016</v>
      </c>
    </row>
    <row r="4152" spans="1:6" x14ac:dyDescent="0.2">
      <c r="A4152" s="187" t="s">
        <v>14281</v>
      </c>
      <c r="B4152" s="187" t="s">
        <v>14283</v>
      </c>
      <c r="C4152" s="323" t="s">
        <v>14282</v>
      </c>
      <c r="D4152" s="324" t="s">
        <v>289</v>
      </c>
      <c r="E4152" s="344">
        <v>96.88</v>
      </c>
      <c r="F4152" s="324" t="s">
        <v>14283</v>
      </c>
    </row>
    <row r="4153" spans="1:6" x14ac:dyDescent="0.2">
      <c r="A4153" s="187" t="s">
        <v>22601</v>
      </c>
      <c r="B4153" s="187" t="s">
        <v>22603</v>
      </c>
      <c r="C4153" s="323" t="s">
        <v>22602</v>
      </c>
      <c r="D4153" s="324" t="s">
        <v>7113</v>
      </c>
      <c r="E4153" s="344">
        <v>1945</v>
      </c>
      <c r="F4153" s="324" t="s">
        <v>22603</v>
      </c>
    </row>
    <row r="4154" spans="1:6" ht="25.5" x14ac:dyDescent="0.2">
      <c r="A4154" s="187" t="s">
        <v>21962</v>
      </c>
      <c r="B4154" s="187" t="s">
        <v>21964</v>
      </c>
      <c r="C4154" s="323" t="s">
        <v>21963</v>
      </c>
      <c r="D4154" s="324" t="s">
        <v>7113</v>
      </c>
      <c r="E4154" s="344">
        <v>463.24</v>
      </c>
      <c r="F4154" s="324" t="s">
        <v>21964</v>
      </c>
    </row>
    <row r="4155" spans="1:6" x14ac:dyDescent="0.2">
      <c r="A4155" s="187" t="s">
        <v>18136</v>
      </c>
      <c r="B4155" s="187" t="s">
        <v>18138</v>
      </c>
      <c r="C4155" s="323" t="s">
        <v>18137</v>
      </c>
      <c r="D4155" s="324" t="s">
        <v>289</v>
      </c>
      <c r="E4155" s="344">
        <v>91.02</v>
      </c>
      <c r="F4155" s="324" t="s">
        <v>18138</v>
      </c>
    </row>
    <row r="4156" spans="1:6" ht="25.5" x14ac:dyDescent="0.2">
      <c r="A4156" s="187" t="s">
        <v>23676</v>
      </c>
      <c r="B4156" s="187" t="s">
        <v>23678</v>
      </c>
      <c r="C4156" s="323" t="s">
        <v>23677</v>
      </c>
      <c r="D4156" s="324" t="s">
        <v>289</v>
      </c>
      <c r="E4156" s="344">
        <v>135.01</v>
      </c>
      <c r="F4156" s="324" t="s">
        <v>23678</v>
      </c>
    </row>
    <row r="4157" spans="1:6" ht="25.5" x14ac:dyDescent="0.2">
      <c r="A4157" s="187" t="s">
        <v>23679</v>
      </c>
      <c r="B4157" s="187" t="s">
        <v>23681</v>
      </c>
      <c r="C4157" s="323" t="s">
        <v>23680</v>
      </c>
      <c r="D4157" s="324" t="s">
        <v>289</v>
      </c>
      <c r="E4157" s="344">
        <v>183.57</v>
      </c>
      <c r="F4157" s="324" t="s">
        <v>23681</v>
      </c>
    </row>
    <row r="4158" spans="1:6" ht="25.5" x14ac:dyDescent="0.2">
      <c r="A4158" s="187" t="s">
        <v>16605</v>
      </c>
      <c r="B4158" s="187" t="s">
        <v>16607</v>
      </c>
      <c r="C4158" s="323" t="s">
        <v>16606</v>
      </c>
      <c r="D4158" s="324" t="s">
        <v>289</v>
      </c>
      <c r="E4158" s="344">
        <v>648.37</v>
      </c>
      <c r="F4158" s="324" t="s">
        <v>16607</v>
      </c>
    </row>
    <row r="4159" spans="1:6" ht="25.5" x14ac:dyDescent="0.2">
      <c r="A4159" s="187" t="s">
        <v>17621</v>
      </c>
      <c r="B4159" s="187" t="s">
        <v>17623</v>
      </c>
      <c r="C4159" s="323" t="s">
        <v>17622</v>
      </c>
      <c r="D4159" s="324" t="s">
        <v>289</v>
      </c>
      <c r="E4159" s="344">
        <v>1570.87</v>
      </c>
      <c r="F4159" s="324" t="s">
        <v>17623</v>
      </c>
    </row>
    <row r="4160" spans="1:6" ht="25.5" x14ac:dyDescent="0.2">
      <c r="A4160" s="187" t="s">
        <v>13447</v>
      </c>
      <c r="B4160" s="187" t="s">
        <v>13449</v>
      </c>
      <c r="C4160" s="323" t="s">
        <v>13448</v>
      </c>
      <c r="D4160" s="324" t="s">
        <v>289</v>
      </c>
      <c r="E4160" s="344">
        <v>1423.34</v>
      </c>
      <c r="F4160" s="324" t="s">
        <v>13449</v>
      </c>
    </row>
    <row r="4161" spans="1:6" ht="38.25" x14ac:dyDescent="0.2">
      <c r="A4161" s="187" t="s">
        <v>12901</v>
      </c>
      <c r="B4161" s="187" t="s">
        <v>12903</v>
      </c>
      <c r="C4161" s="323" t="s">
        <v>12902</v>
      </c>
      <c r="D4161" s="324" t="s">
        <v>289</v>
      </c>
      <c r="E4161" s="344">
        <v>3712.95</v>
      </c>
      <c r="F4161" s="324" t="s">
        <v>12903</v>
      </c>
    </row>
    <row r="4162" spans="1:6" ht="25.5" x14ac:dyDescent="0.2">
      <c r="A4162" s="187" t="s">
        <v>23164</v>
      </c>
      <c r="B4162" s="187" t="s">
        <v>23166</v>
      </c>
      <c r="C4162" s="323" t="s">
        <v>23165</v>
      </c>
      <c r="D4162" s="324" t="s">
        <v>289</v>
      </c>
      <c r="E4162" s="344">
        <v>2411.86</v>
      </c>
      <c r="F4162" s="324" t="s">
        <v>23166</v>
      </c>
    </row>
    <row r="4163" spans="1:6" ht="25.5" x14ac:dyDescent="0.2">
      <c r="A4163" s="187" t="s">
        <v>21233</v>
      </c>
      <c r="B4163" s="187" t="s">
        <v>21235</v>
      </c>
      <c r="C4163" s="323" t="s">
        <v>21234</v>
      </c>
      <c r="D4163" s="324" t="s">
        <v>289</v>
      </c>
      <c r="E4163" s="344">
        <v>358.14</v>
      </c>
      <c r="F4163" s="324" t="s">
        <v>21235</v>
      </c>
    </row>
    <row r="4164" spans="1:6" ht="38.25" x14ac:dyDescent="0.2">
      <c r="A4164" s="187" t="s">
        <v>22724</v>
      </c>
      <c r="B4164" s="187" t="s">
        <v>22726</v>
      </c>
      <c r="C4164" s="323" t="s">
        <v>22725</v>
      </c>
      <c r="D4164" s="324" t="s">
        <v>289</v>
      </c>
      <c r="E4164" s="344">
        <v>1143.94</v>
      </c>
      <c r="F4164" s="324" t="s">
        <v>22726</v>
      </c>
    </row>
    <row r="4165" spans="1:6" ht="38.25" x14ac:dyDescent="0.2">
      <c r="A4165" s="187" t="s">
        <v>22727</v>
      </c>
      <c r="B4165" s="187" t="s">
        <v>22729</v>
      </c>
      <c r="C4165" s="323" t="s">
        <v>22728</v>
      </c>
      <c r="D4165" s="324" t="s">
        <v>289</v>
      </c>
      <c r="E4165" s="344">
        <v>1234.8</v>
      </c>
      <c r="F4165" s="324" t="s">
        <v>22729</v>
      </c>
    </row>
    <row r="4166" spans="1:6" ht="38.25" x14ac:dyDescent="0.2">
      <c r="A4166" s="187" t="s">
        <v>22730</v>
      </c>
      <c r="B4166" s="187" t="s">
        <v>22732</v>
      </c>
      <c r="C4166" s="323" t="s">
        <v>22731</v>
      </c>
      <c r="D4166" s="324" t="s">
        <v>289</v>
      </c>
      <c r="E4166" s="344">
        <v>1592.28</v>
      </c>
      <c r="F4166" s="324" t="s">
        <v>22732</v>
      </c>
    </row>
    <row r="4167" spans="1:6" ht="38.25" x14ac:dyDescent="0.2">
      <c r="A4167" s="187" t="s">
        <v>23628</v>
      </c>
      <c r="B4167" s="187" t="s">
        <v>23630</v>
      </c>
      <c r="C4167" s="323" t="s">
        <v>23629</v>
      </c>
      <c r="D4167" s="324" t="s">
        <v>289</v>
      </c>
      <c r="E4167" s="344">
        <v>1709.97</v>
      </c>
      <c r="F4167" s="324" t="s">
        <v>23630</v>
      </c>
    </row>
    <row r="4168" spans="1:6" ht="38.25" x14ac:dyDescent="0.2">
      <c r="A4168" s="187" t="s">
        <v>22715</v>
      </c>
      <c r="B4168" s="187" t="s">
        <v>22717</v>
      </c>
      <c r="C4168" s="323" t="s">
        <v>22716</v>
      </c>
      <c r="D4168" s="324" t="s">
        <v>289</v>
      </c>
      <c r="E4168" s="344">
        <v>467.98</v>
      </c>
      <c r="F4168" s="324" t="s">
        <v>22717</v>
      </c>
    </row>
    <row r="4169" spans="1:6" ht="38.25" x14ac:dyDescent="0.2">
      <c r="A4169" s="187" t="s">
        <v>22718</v>
      </c>
      <c r="B4169" s="187" t="s">
        <v>22720</v>
      </c>
      <c r="C4169" s="323" t="s">
        <v>22719</v>
      </c>
      <c r="D4169" s="324" t="s">
        <v>289</v>
      </c>
      <c r="E4169" s="344">
        <v>697.09</v>
      </c>
      <c r="F4169" s="324" t="s">
        <v>22720</v>
      </c>
    </row>
    <row r="4170" spans="1:6" ht="38.25" x14ac:dyDescent="0.2">
      <c r="A4170" s="187" t="s">
        <v>22721</v>
      </c>
      <c r="B4170" s="187" t="s">
        <v>22723</v>
      </c>
      <c r="C4170" s="323" t="s">
        <v>22722</v>
      </c>
      <c r="D4170" s="324" t="s">
        <v>289</v>
      </c>
      <c r="E4170" s="344">
        <v>875.83</v>
      </c>
      <c r="F4170" s="324" t="s">
        <v>22723</v>
      </c>
    </row>
    <row r="4171" spans="1:6" x14ac:dyDescent="0.2">
      <c r="A4171" s="187" t="s">
        <v>15370</v>
      </c>
      <c r="B4171" s="187" t="s">
        <v>15372</v>
      </c>
      <c r="C4171" s="323" t="s">
        <v>15371</v>
      </c>
      <c r="D4171" s="324" t="s">
        <v>7113</v>
      </c>
      <c r="E4171" s="344">
        <v>338.27</v>
      </c>
      <c r="F4171" s="324" t="s">
        <v>15372</v>
      </c>
    </row>
    <row r="4172" spans="1:6" ht="25.5" x14ac:dyDescent="0.2">
      <c r="A4172" s="187" t="s">
        <v>23499</v>
      </c>
      <c r="B4172" s="187" t="s">
        <v>23501</v>
      </c>
      <c r="C4172" s="323" t="s">
        <v>23500</v>
      </c>
      <c r="D4172" s="324" t="s">
        <v>289</v>
      </c>
      <c r="E4172" s="344">
        <v>928.7</v>
      </c>
      <c r="F4172" s="324" t="s">
        <v>23501</v>
      </c>
    </row>
    <row r="4173" spans="1:6" x14ac:dyDescent="0.2">
      <c r="A4173" s="187" t="s">
        <v>8074</v>
      </c>
      <c r="B4173" s="187" t="s">
        <v>8076</v>
      </c>
      <c r="C4173" s="323" t="s">
        <v>8075</v>
      </c>
      <c r="D4173" s="324" t="s">
        <v>289</v>
      </c>
      <c r="E4173" s="344">
        <v>278.3</v>
      </c>
      <c r="F4173" s="324" t="s">
        <v>8076</v>
      </c>
    </row>
    <row r="4174" spans="1:6" x14ac:dyDescent="0.2">
      <c r="A4174" s="187" t="s">
        <v>8083</v>
      </c>
      <c r="B4174" s="187" t="s">
        <v>8085</v>
      </c>
      <c r="C4174" s="323" t="s">
        <v>8084</v>
      </c>
      <c r="D4174" s="324" t="s">
        <v>289</v>
      </c>
      <c r="E4174" s="344">
        <v>141.24</v>
      </c>
      <c r="F4174" s="324" t="s">
        <v>8085</v>
      </c>
    </row>
    <row r="4175" spans="1:6" ht="25.5" x14ac:dyDescent="0.2">
      <c r="A4175" s="187" t="s">
        <v>16438</v>
      </c>
      <c r="B4175" s="187" t="s">
        <v>16440</v>
      </c>
      <c r="C4175" s="323" t="s">
        <v>16439</v>
      </c>
      <c r="D4175" s="324" t="s">
        <v>289</v>
      </c>
      <c r="E4175" s="344">
        <v>1745.05</v>
      </c>
      <c r="F4175" s="324" t="s">
        <v>16440</v>
      </c>
    </row>
    <row r="4176" spans="1:6" ht="25.5" x14ac:dyDescent="0.2">
      <c r="A4176" s="187" t="s">
        <v>16441</v>
      </c>
      <c r="B4176" s="187" t="s">
        <v>16443</v>
      </c>
      <c r="C4176" s="323" t="s">
        <v>16442</v>
      </c>
      <c r="D4176" s="324" t="s">
        <v>289</v>
      </c>
      <c r="E4176" s="344">
        <v>1459.92</v>
      </c>
      <c r="F4176" s="324" t="s">
        <v>16443</v>
      </c>
    </row>
    <row r="4177" spans="1:6" ht="25.5" x14ac:dyDescent="0.2">
      <c r="A4177" s="187" t="s">
        <v>14715</v>
      </c>
      <c r="B4177" s="187" t="s">
        <v>14717</v>
      </c>
      <c r="C4177" s="323" t="s">
        <v>14716</v>
      </c>
      <c r="D4177" s="324" t="s">
        <v>289</v>
      </c>
      <c r="E4177" s="344">
        <v>107.33</v>
      </c>
      <c r="F4177" s="324" t="s">
        <v>14717</v>
      </c>
    </row>
    <row r="4178" spans="1:6" ht="25.5" x14ac:dyDescent="0.2">
      <c r="A4178" s="187" t="s">
        <v>14125</v>
      </c>
      <c r="B4178" s="187" t="s">
        <v>14127</v>
      </c>
      <c r="C4178" s="323" t="s">
        <v>14126</v>
      </c>
      <c r="D4178" s="324" t="s">
        <v>289</v>
      </c>
      <c r="E4178" s="344">
        <v>350.55</v>
      </c>
      <c r="F4178" s="324" t="s">
        <v>14127</v>
      </c>
    </row>
    <row r="4179" spans="1:6" ht="38.25" x14ac:dyDescent="0.2">
      <c r="A4179" s="187" t="s">
        <v>18729</v>
      </c>
      <c r="B4179" s="187" t="s">
        <v>18731</v>
      </c>
      <c r="C4179" s="323" t="s">
        <v>18730</v>
      </c>
      <c r="D4179" s="324" t="s">
        <v>289</v>
      </c>
      <c r="E4179" s="344">
        <v>194.32</v>
      </c>
      <c r="F4179" s="324" t="s">
        <v>18731</v>
      </c>
    </row>
    <row r="4180" spans="1:6" ht="25.5" x14ac:dyDescent="0.2">
      <c r="A4180" s="187" t="s">
        <v>3703</v>
      </c>
      <c r="B4180" s="187" t="s">
        <v>3705</v>
      </c>
      <c r="C4180" s="323" t="s">
        <v>3704</v>
      </c>
      <c r="D4180" s="324" t="s">
        <v>289</v>
      </c>
      <c r="E4180" s="344">
        <v>1215.26</v>
      </c>
      <c r="F4180" s="324" t="s">
        <v>3705</v>
      </c>
    </row>
    <row r="4181" spans="1:6" ht="25.5" x14ac:dyDescent="0.2">
      <c r="A4181" s="187" t="s">
        <v>3706</v>
      </c>
      <c r="B4181" s="187" t="s">
        <v>3708</v>
      </c>
      <c r="C4181" s="323" t="s">
        <v>3707</v>
      </c>
      <c r="D4181" s="324" t="s">
        <v>289</v>
      </c>
      <c r="E4181" s="344">
        <v>2364.9899999999998</v>
      </c>
      <c r="F4181" s="324" t="s">
        <v>3708</v>
      </c>
    </row>
    <row r="4182" spans="1:6" ht="25.5" x14ac:dyDescent="0.2">
      <c r="A4182" s="187" t="s">
        <v>3709</v>
      </c>
      <c r="B4182" s="187" t="s">
        <v>3711</v>
      </c>
      <c r="C4182" s="323" t="s">
        <v>3710</v>
      </c>
      <c r="D4182" s="324" t="s">
        <v>289</v>
      </c>
      <c r="E4182" s="344">
        <v>3484.76</v>
      </c>
      <c r="F4182" s="324" t="s">
        <v>3711</v>
      </c>
    </row>
    <row r="4183" spans="1:6" ht="25.5" x14ac:dyDescent="0.2">
      <c r="A4183" s="187" t="s">
        <v>3712</v>
      </c>
      <c r="B4183" s="187" t="s">
        <v>3714</v>
      </c>
      <c r="C4183" s="323" t="s">
        <v>3713</v>
      </c>
      <c r="D4183" s="324" t="s">
        <v>289</v>
      </c>
      <c r="E4183" s="344">
        <v>4646.3599999999997</v>
      </c>
      <c r="F4183" s="324" t="s">
        <v>3714</v>
      </c>
    </row>
    <row r="4184" spans="1:6" x14ac:dyDescent="0.2">
      <c r="A4184" s="187" t="s">
        <v>13566</v>
      </c>
      <c r="B4184" s="187" t="s">
        <v>13568</v>
      </c>
      <c r="C4184" s="323" t="s">
        <v>13567</v>
      </c>
      <c r="D4184" s="324" t="s">
        <v>7113</v>
      </c>
      <c r="E4184" s="344">
        <v>91.28</v>
      </c>
      <c r="F4184" s="324" t="s">
        <v>13568</v>
      </c>
    </row>
    <row r="4185" spans="1:6" x14ac:dyDescent="0.2">
      <c r="A4185" s="187" t="s">
        <v>20084</v>
      </c>
      <c r="B4185" s="187" t="s">
        <v>20086</v>
      </c>
      <c r="C4185" s="323" t="s">
        <v>20085</v>
      </c>
      <c r="D4185" s="324" t="s">
        <v>289</v>
      </c>
      <c r="E4185" s="344">
        <v>117.64</v>
      </c>
      <c r="F4185" s="324" t="s">
        <v>20086</v>
      </c>
    </row>
    <row r="4186" spans="1:6" x14ac:dyDescent="0.2">
      <c r="A4186" s="187" t="s">
        <v>10920</v>
      </c>
      <c r="B4186" s="187" t="s">
        <v>10922</v>
      </c>
      <c r="C4186" s="323" t="s">
        <v>10921</v>
      </c>
      <c r="D4186" s="324" t="s">
        <v>289</v>
      </c>
      <c r="E4186" s="344">
        <v>186.29</v>
      </c>
      <c r="F4186" s="324" t="s">
        <v>10922</v>
      </c>
    </row>
    <row r="4187" spans="1:6" x14ac:dyDescent="0.2">
      <c r="A4187" s="187" t="s">
        <v>12853</v>
      </c>
      <c r="B4187" s="187" t="s">
        <v>12855</v>
      </c>
      <c r="C4187" s="323" t="s">
        <v>12854</v>
      </c>
      <c r="D4187" s="324" t="s">
        <v>289</v>
      </c>
      <c r="E4187" s="344">
        <v>156.5</v>
      </c>
      <c r="F4187" s="324" t="s">
        <v>12855</v>
      </c>
    </row>
    <row r="4188" spans="1:6" x14ac:dyDescent="0.2">
      <c r="A4188" s="187" t="s">
        <v>12790</v>
      </c>
      <c r="B4188" s="187" t="s">
        <v>12792</v>
      </c>
      <c r="C4188" s="323" t="s">
        <v>12791</v>
      </c>
      <c r="D4188" s="324" t="s">
        <v>289</v>
      </c>
      <c r="E4188" s="344">
        <v>99.62</v>
      </c>
      <c r="F4188" s="324" t="s">
        <v>12792</v>
      </c>
    </row>
    <row r="4189" spans="1:6" x14ac:dyDescent="0.2">
      <c r="A4189" s="187" t="s">
        <v>12856</v>
      </c>
      <c r="B4189" s="187" t="s">
        <v>12858</v>
      </c>
      <c r="C4189" s="323" t="s">
        <v>12857</v>
      </c>
      <c r="D4189" s="324" t="s">
        <v>289</v>
      </c>
      <c r="E4189" s="344">
        <v>153.16</v>
      </c>
      <c r="F4189" s="324" t="s">
        <v>12858</v>
      </c>
    </row>
    <row r="4190" spans="1:6" x14ac:dyDescent="0.2">
      <c r="A4190" s="187" t="s">
        <v>12793</v>
      </c>
      <c r="B4190" s="187" t="s">
        <v>12795</v>
      </c>
      <c r="C4190" s="323" t="s">
        <v>12794</v>
      </c>
      <c r="D4190" s="324" t="s">
        <v>289</v>
      </c>
      <c r="E4190" s="344">
        <v>143.86000000000001</v>
      </c>
      <c r="F4190" s="324" t="s">
        <v>12795</v>
      </c>
    </row>
    <row r="4191" spans="1:6" x14ac:dyDescent="0.2">
      <c r="A4191" s="187" t="s">
        <v>3715</v>
      </c>
      <c r="B4191" s="187" t="s">
        <v>3717</v>
      </c>
      <c r="C4191" s="323" t="s">
        <v>3716</v>
      </c>
      <c r="D4191" s="324" t="s">
        <v>289</v>
      </c>
      <c r="E4191" s="344">
        <v>98.07</v>
      </c>
      <c r="F4191" s="324" t="s">
        <v>3717</v>
      </c>
    </row>
    <row r="4192" spans="1:6" x14ac:dyDescent="0.2">
      <c r="A4192" s="187" t="s">
        <v>3718</v>
      </c>
      <c r="B4192" s="187" t="s">
        <v>3720</v>
      </c>
      <c r="C4192" s="323" t="s">
        <v>3719</v>
      </c>
      <c r="D4192" s="324" t="s">
        <v>289</v>
      </c>
      <c r="E4192" s="344">
        <v>196.12</v>
      </c>
      <c r="F4192" s="324" t="s">
        <v>3720</v>
      </c>
    </row>
    <row r="4193" spans="1:6" x14ac:dyDescent="0.2">
      <c r="A4193" s="187" t="s">
        <v>3721</v>
      </c>
      <c r="B4193" s="187" t="s">
        <v>3723</v>
      </c>
      <c r="C4193" s="323" t="s">
        <v>3722</v>
      </c>
      <c r="D4193" s="324" t="s">
        <v>289</v>
      </c>
      <c r="E4193" s="344">
        <v>228.45</v>
      </c>
      <c r="F4193" s="324" t="s">
        <v>3723</v>
      </c>
    </row>
    <row r="4194" spans="1:6" x14ac:dyDescent="0.2">
      <c r="A4194" s="187" t="s">
        <v>3724</v>
      </c>
      <c r="B4194" s="187" t="s">
        <v>3726</v>
      </c>
      <c r="C4194" s="323" t="s">
        <v>3725</v>
      </c>
      <c r="D4194" s="324" t="s">
        <v>289</v>
      </c>
      <c r="E4194" s="344">
        <v>139.52000000000001</v>
      </c>
      <c r="F4194" s="324" t="s">
        <v>3726</v>
      </c>
    </row>
    <row r="4195" spans="1:6" x14ac:dyDescent="0.2">
      <c r="A4195" s="187" t="s">
        <v>3727</v>
      </c>
      <c r="B4195" s="187" t="s">
        <v>3729</v>
      </c>
      <c r="C4195" s="323" t="s">
        <v>3728</v>
      </c>
      <c r="D4195" s="324" t="s">
        <v>289</v>
      </c>
      <c r="E4195" s="344">
        <v>223.28</v>
      </c>
      <c r="F4195" s="324" t="s">
        <v>3729</v>
      </c>
    </row>
    <row r="4196" spans="1:6" x14ac:dyDescent="0.2">
      <c r="A4196" s="187" t="s">
        <v>3730</v>
      </c>
      <c r="B4196" s="187" t="s">
        <v>3732</v>
      </c>
      <c r="C4196" s="323" t="s">
        <v>3731</v>
      </c>
      <c r="D4196" s="324" t="s">
        <v>289</v>
      </c>
      <c r="E4196" s="344">
        <v>451.84</v>
      </c>
      <c r="F4196" s="324" t="s">
        <v>3732</v>
      </c>
    </row>
    <row r="4197" spans="1:6" ht="25.5" x14ac:dyDescent="0.2">
      <c r="A4197" s="187" t="s">
        <v>3733</v>
      </c>
      <c r="B4197" s="187" t="s">
        <v>3735</v>
      </c>
      <c r="C4197" s="323" t="s">
        <v>3734</v>
      </c>
      <c r="D4197" s="324" t="s">
        <v>289</v>
      </c>
      <c r="E4197" s="344">
        <v>161.9</v>
      </c>
      <c r="F4197" s="324" t="s">
        <v>3735</v>
      </c>
    </row>
    <row r="4198" spans="1:6" ht="25.5" x14ac:dyDescent="0.2">
      <c r="A4198" s="187" t="s">
        <v>3736</v>
      </c>
      <c r="B4198" s="187" t="s">
        <v>3738</v>
      </c>
      <c r="C4198" s="323" t="s">
        <v>3737</v>
      </c>
      <c r="D4198" s="324" t="s">
        <v>289</v>
      </c>
      <c r="E4198" s="344">
        <v>259.49</v>
      </c>
      <c r="F4198" s="324" t="s">
        <v>3738</v>
      </c>
    </row>
    <row r="4199" spans="1:6" ht="25.5" x14ac:dyDescent="0.2">
      <c r="A4199" s="187" t="s">
        <v>3739</v>
      </c>
      <c r="B4199" s="187" t="s">
        <v>3741</v>
      </c>
      <c r="C4199" s="323" t="s">
        <v>3740</v>
      </c>
      <c r="D4199" s="324" t="s">
        <v>289</v>
      </c>
      <c r="E4199" s="344">
        <v>430.01</v>
      </c>
      <c r="F4199" s="324" t="s">
        <v>3741</v>
      </c>
    </row>
    <row r="4200" spans="1:6" x14ac:dyDescent="0.2">
      <c r="A4200" s="187" t="s">
        <v>3742</v>
      </c>
      <c r="B4200" s="187" t="s">
        <v>3744</v>
      </c>
      <c r="C4200" s="323" t="s">
        <v>3743</v>
      </c>
      <c r="D4200" s="324" t="s">
        <v>289</v>
      </c>
      <c r="E4200" s="344">
        <v>38.159999999999997</v>
      </c>
      <c r="F4200" s="324" t="s">
        <v>3744</v>
      </c>
    </row>
    <row r="4201" spans="1:6" x14ac:dyDescent="0.2">
      <c r="A4201" s="187" t="s">
        <v>3745</v>
      </c>
      <c r="B4201" s="187" t="s">
        <v>3747</v>
      </c>
      <c r="C4201" s="323" t="s">
        <v>3746</v>
      </c>
      <c r="D4201" s="324" t="s">
        <v>289</v>
      </c>
      <c r="E4201" s="344">
        <v>54.52</v>
      </c>
      <c r="F4201" s="324" t="s">
        <v>3747</v>
      </c>
    </row>
    <row r="4202" spans="1:6" x14ac:dyDescent="0.2">
      <c r="A4202" s="187" t="s">
        <v>3748</v>
      </c>
      <c r="B4202" s="187" t="s">
        <v>3750</v>
      </c>
      <c r="C4202" s="323" t="s">
        <v>3749</v>
      </c>
      <c r="D4202" s="324" t="s">
        <v>289</v>
      </c>
      <c r="E4202" s="344">
        <v>76.64</v>
      </c>
      <c r="F4202" s="324" t="s">
        <v>3750</v>
      </c>
    </row>
    <row r="4203" spans="1:6" ht="25.5" x14ac:dyDescent="0.2">
      <c r="A4203" s="187" t="s">
        <v>3751</v>
      </c>
      <c r="B4203" s="187" t="s">
        <v>3753</v>
      </c>
      <c r="C4203" s="323" t="s">
        <v>3752</v>
      </c>
      <c r="D4203" s="324" t="s">
        <v>289</v>
      </c>
      <c r="E4203" s="344">
        <v>122.26</v>
      </c>
      <c r="F4203" s="324" t="s">
        <v>3753</v>
      </c>
    </row>
    <row r="4204" spans="1:6" ht="25.5" x14ac:dyDescent="0.2">
      <c r="A4204" s="187" t="s">
        <v>24450</v>
      </c>
      <c r="B4204" s="187" t="s">
        <v>24452</v>
      </c>
      <c r="C4204" s="323" t="s">
        <v>24451</v>
      </c>
      <c r="D4204" s="324" t="s">
        <v>289</v>
      </c>
      <c r="E4204" s="344">
        <v>54.54</v>
      </c>
      <c r="F4204" s="324" t="s">
        <v>24452</v>
      </c>
    </row>
    <row r="4205" spans="1:6" ht="25.5" x14ac:dyDescent="0.2">
      <c r="A4205" s="187" t="s">
        <v>24453</v>
      </c>
      <c r="B4205" s="187" t="s">
        <v>24455</v>
      </c>
      <c r="C4205" s="323" t="s">
        <v>24454</v>
      </c>
      <c r="D4205" s="324" t="s">
        <v>289</v>
      </c>
      <c r="E4205" s="344">
        <v>93.66</v>
      </c>
      <c r="F4205" s="324" t="s">
        <v>24455</v>
      </c>
    </row>
    <row r="4206" spans="1:6" x14ac:dyDescent="0.2">
      <c r="A4206" s="187" t="s">
        <v>3754</v>
      </c>
      <c r="B4206" s="187" t="s">
        <v>3756</v>
      </c>
      <c r="C4206" s="323" t="s">
        <v>3755</v>
      </c>
      <c r="D4206" s="324" t="s">
        <v>289</v>
      </c>
      <c r="E4206" s="344">
        <v>637.12</v>
      </c>
      <c r="F4206" s="324" t="s">
        <v>3756</v>
      </c>
    </row>
    <row r="4207" spans="1:6" ht="25.5" x14ac:dyDescent="0.2">
      <c r="A4207" s="187" t="s">
        <v>20534</v>
      </c>
      <c r="B4207" s="187" t="s">
        <v>20536</v>
      </c>
      <c r="C4207" s="323" t="s">
        <v>20535</v>
      </c>
      <c r="D4207" s="324" t="s">
        <v>289</v>
      </c>
      <c r="E4207" s="344">
        <v>353.84</v>
      </c>
      <c r="F4207" s="324" t="s">
        <v>20536</v>
      </c>
    </row>
    <row r="4208" spans="1:6" ht="25.5" x14ac:dyDescent="0.2">
      <c r="A4208" s="187" t="s">
        <v>11040</v>
      </c>
      <c r="B4208" s="187" t="s">
        <v>11042</v>
      </c>
      <c r="C4208" s="323" t="s">
        <v>11041</v>
      </c>
      <c r="D4208" s="324" t="s">
        <v>289</v>
      </c>
      <c r="E4208" s="344">
        <v>446.89</v>
      </c>
      <c r="F4208" s="324" t="s">
        <v>11042</v>
      </c>
    </row>
    <row r="4209" spans="1:6" x14ac:dyDescent="0.2">
      <c r="A4209" s="187" t="s">
        <v>21965</v>
      </c>
      <c r="B4209" s="187" t="s">
        <v>21967</v>
      </c>
      <c r="C4209" s="323" t="s">
        <v>21966</v>
      </c>
      <c r="D4209" s="324" t="s">
        <v>7113</v>
      </c>
      <c r="E4209" s="344">
        <v>126.14</v>
      </c>
      <c r="F4209" s="324" t="s">
        <v>21967</v>
      </c>
    </row>
    <row r="4210" spans="1:6" ht="25.5" x14ac:dyDescent="0.2">
      <c r="A4210" s="187" t="s">
        <v>21974</v>
      </c>
      <c r="B4210" s="187" t="s">
        <v>21976</v>
      </c>
      <c r="C4210" s="323" t="s">
        <v>21975</v>
      </c>
      <c r="D4210" s="324" t="s">
        <v>7113</v>
      </c>
      <c r="E4210" s="344">
        <v>140.06</v>
      </c>
      <c r="F4210" s="324" t="s">
        <v>21976</v>
      </c>
    </row>
    <row r="4211" spans="1:6" ht="38.25" x14ac:dyDescent="0.2">
      <c r="A4211" s="187" t="s">
        <v>14275</v>
      </c>
      <c r="B4211" s="187" t="s">
        <v>14277</v>
      </c>
      <c r="C4211" s="323" t="s">
        <v>14276</v>
      </c>
      <c r="D4211" s="324" t="s">
        <v>289</v>
      </c>
      <c r="E4211" s="344">
        <v>320.57</v>
      </c>
      <c r="F4211" s="324" t="s">
        <v>14277</v>
      </c>
    </row>
    <row r="4212" spans="1:6" ht="25.5" x14ac:dyDescent="0.2">
      <c r="A4212" s="187" t="s">
        <v>24420</v>
      </c>
      <c r="B4212" s="187" t="s">
        <v>24422</v>
      </c>
      <c r="C4212" s="323" t="s">
        <v>24421</v>
      </c>
      <c r="D4212" s="324" t="s">
        <v>289</v>
      </c>
      <c r="E4212" s="344">
        <v>772.71</v>
      </c>
      <c r="F4212" s="324" t="s">
        <v>24422</v>
      </c>
    </row>
    <row r="4213" spans="1:6" ht="25.5" x14ac:dyDescent="0.2">
      <c r="A4213" s="187" t="s">
        <v>24423</v>
      </c>
      <c r="B4213" s="187" t="s">
        <v>24425</v>
      </c>
      <c r="C4213" s="323" t="s">
        <v>24424</v>
      </c>
      <c r="D4213" s="324" t="s">
        <v>289</v>
      </c>
      <c r="E4213" s="344">
        <v>410.13</v>
      </c>
      <c r="F4213" s="324" t="s">
        <v>24425</v>
      </c>
    </row>
    <row r="4214" spans="1:6" ht="25.5" x14ac:dyDescent="0.2">
      <c r="A4214" s="187" t="s">
        <v>23191</v>
      </c>
      <c r="B4214" s="187" t="s">
        <v>23193</v>
      </c>
      <c r="C4214" s="323" t="s">
        <v>23192</v>
      </c>
      <c r="D4214" s="324" t="s">
        <v>289</v>
      </c>
      <c r="E4214" s="344">
        <v>2340.83</v>
      </c>
      <c r="F4214" s="324" t="s">
        <v>23193</v>
      </c>
    </row>
    <row r="4215" spans="1:6" ht="25.5" x14ac:dyDescent="0.2">
      <c r="A4215" s="187" t="s">
        <v>23188</v>
      </c>
      <c r="B4215" s="187" t="s">
        <v>23190</v>
      </c>
      <c r="C4215" s="323" t="s">
        <v>23189</v>
      </c>
      <c r="D4215" s="324" t="s">
        <v>289</v>
      </c>
      <c r="E4215" s="344">
        <v>1919.08</v>
      </c>
      <c r="F4215" s="324" t="s">
        <v>23190</v>
      </c>
    </row>
    <row r="4216" spans="1:6" ht="25.5" x14ac:dyDescent="0.2">
      <c r="A4216" s="187" t="s">
        <v>3757</v>
      </c>
      <c r="B4216" s="187" t="s">
        <v>3759</v>
      </c>
      <c r="C4216" s="323" t="s">
        <v>3758</v>
      </c>
      <c r="D4216" s="324" t="s">
        <v>289</v>
      </c>
      <c r="E4216" s="344">
        <v>357.09</v>
      </c>
      <c r="F4216" s="324" t="s">
        <v>3759</v>
      </c>
    </row>
    <row r="4217" spans="1:6" ht="25.5" x14ac:dyDescent="0.2">
      <c r="A4217" s="187" t="s">
        <v>3760</v>
      </c>
      <c r="B4217" s="187" t="s">
        <v>3762</v>
      </c>
      <c r="C4217" s="323" t="s">
        <v>3761</v>
      </c>
      <c r="D4217" s="324" t="s">
        <v>289</v>
      </c>
      <c r="E4217" s="344">
        <v>509.17</v>
      </c>
      <c r="F4217" s="324" t="s">
        <v>3762</v>
      </c>
    </row>
    <row r="4218" spans="1:6" x14ac:dyDescent="0.2">
      <c r="A4218" s="187" t="s">
        <v>3769</v>
      </c>
      <c r="B4218" s="187" t="s">
        <v>3771</v>
      </c>
      <c r="C4218" s="323" t="s">
        <v>3770</v>
      </c>
      <c r="D4218" s="324" t="s">
        <v>289</v>
      </c>
      <c r="E4218" s="344">
        <v>162.68</v>
      </c>
      <c r="F4218" s="324" t="s">
        <v>3771</v>
      </c>
    </row>
    <row r="4219" spans="1:6" x14ac:dyDescent="0.2">
      <c r="A4219" s="187" t="s">
        <v>19039</v>
      </c>
      <c r="B4219" s="187" t="s">
        <v>19041</v>
      </c>
      <c r="C4219" s="323" t="s">
        <v>19040</v>
      </c>
      <c r="D4219" s="324" t="s">
        <v>289</v>
      </c>
      <c r="E4219" s="344">
        <v>645.91999999999996</v>
      </c>
      <c r="F4219" s="324" t="s">
        <v>19041</v>
      </c>
    </row>
    <row r="4220" spans="1:6" x14ac:dyDescent="0.2">
      <c r="A4220" s="187" t="s">
        <v>3763</v>
      </c>
      <c r="B4220" s="187" t="s">
        <v>3765</v>
      </c>
      <c r="C4220" s="323" t="s">
        <v>3764</v>
      </c>
      <c r="D4220" s="324" t="s">
        <v>289</v>
      </c>
      <c r="E4220" s="344">
        <v>108.36</v>
      </c>
      <c r="F4220" s="324" t="s">
        <v>3765</v>
      </c>
    </row>
    <row r="4221" spans="1:6" ht="38.25" x14ac:dyDescent="0.2">
      <c r="A4221" s="187" t="s">
        <v>23158</v>
      </c>
      <c r="B4221" s="187" t="s">
        <v>23160</v>
      </c>
      <c r="C4221" s="323" t="s">
        <v>23159</v>
      </c>
      <c r="D4221" s="324" t="s">
        <v>289</v>
      </c>
      <c r="E4221" s="344">
        <v>938.24</v>
      </c>
      <c r="F4221" s="324" t="s">
        <v>23160</v>
      </c>
    </row>
    <row r="4222" spans="1:6" ht="38.25" x14ac:dyDescent="0.2">
      <c r="A4222" s="187" t="s">
        <v>23155</v>
      </c>
      <c r="B4222" s="187" t="s">
        <v>23157</v>
      </c>
      <c r="C4222" s="323" t="s">
        <v>23156</v>
      </c>
      <c r="D4222" s="324" t="s">
        <v>289</v>
      </c>
      <c r="E4222" s="344">
        <v>2313.61</v>
      </c>
      <c r="F4222" s="324" t="s">
        <v>23157</v>
      </c>
    </row>
    <row r="4223" spans="1:6" ht="38.25" x14ac:dyDescent="0.2">
      <c r="A4223" s="187" t="s">
        <v>23161</v>
      </c>
      <c r="B4223" s="187" t="s">
        <v>23163</v>
      </c>
      <c r="C4223" s="323" t="s">
        <v>23162</v>
      </c>
      <c r="D4223" s="324" t="s">
        <v>289</v>
      </c>
      <c r="E4223" s="344">
        <v>3676.83</v>
      </c>
      <c r="F4223" s="324" t="s">
        <v>23163</v>
      </c>
    </row>
    <row r="4224" spans="1:6" ht="25.5" x14ac:dyDescent="0.2">
      <c r="A4224" s="187" t="s">
        <v>24498</v>
      </c>
      <c r="B4224" s="187" t="s">
        <v>24500</v>
      </c>
      <c r="C4224" s="323" t="s">
        <v>24499</v>
      </c>
      <c r="D4224" s="324" t="s">
        <v>289</v>
      </c>
      <c r="E4224" s="344">
        <v>1034.2</v>
      </c>
      <c r="F4224" s="324" t="s">
        <v>24500</v>
      </c>
    </row>
    <row r="4225" spans="1:6" ht="25.5" x14ac:dyDescent="0.2">
      <c r="A4225" s="187" t="s">
        <v>24501</v>
      </c>
      <c r="B4225" s="187" t="s">
        <v>24503</v>
      </c>
      <c r="C4225" s="323" t="s">
        <v>24502</v>
      </c>
      <c r="D4225" s="324" t="s">
        <v>289</v>
      </c>
      <c r="E4225" s="344">
        <v>1266.98</v>
      </c>
      <c r="F4225" s="324" t="s">
        <v>24503</v>
      </c>
    </row>
    <row r="4226" spans="1:6" ht="25.5" x14ac:dyDescent="0.2">
      <c r="A4226" s="187" t="s">
        <v>24579</v>
      </c>
      <c r="B4226" s="187" t="s">
        <v>24581</v>
      </c>
      <c r="C4226" s="323" t="s">
        <v>24580</v>
      </c>
      <c r="D4226" s="324" t="s">
        <v>289</v>
      </c>
      <c r="E4226" s="344">
        <v>1532.46</v>
      </c>
      <c r="F4226" s="324" t="s">
        <v>24581</v>
      </c>
    </row>
    <row r="4227" spans="1:6" ht="25.5" x14ac:dyDescent="0.2">
      <c r="A4227" s="187" t="s">
        <v>24507</v>
      </c>
      <c r="B4227" s="187" t="s">
        <v>24509</v>
      </c>
      <c r="C4227" s="323" t="s">
        <v>24508</v>
      </c>
      <c r="D4227" s="324" t="s">
        <v>289</v>
      </c>
      <c r="E4227" s="344">
        <v>1619.75</v>
      </c>
      <c r="F4227" s="324" t="s">
        <v>24509</v>
      </c>
    </row>
    <row r="4228" spans="1:6" x14ac:dyDescent="0.2">
      <c r="A4228" s="187" t="s">
        <v>21991</v>
      </c>
      <c r="B4228" s="187" t="s">
        <v>21993</v>
      </c>
      <c r="C4228" s="323" t="s">
        <v>21992</v>
      </c>
      <c r="D4228" s="324" t="s">
        <v>289</v>
      </c>
      <c r="E4228" s="344">
        <v>195.87</v>
      </c>
      <c r="F4228" s="324" t="s">
        <v>21993</v>
      </c>
    </row>
    <row r="4229" spans="1:6" x14ac:dyDescent="0.2">
      <c r="A4229" s="187" t="s">
        <v>3766</v>
      </c>
      <c r="B4229" s="187" t="s">
        <v>3768</v>
      </c>
      <c r="C4229" s="323" t="s">
        <v>3767</v>
      </c>
      <c r="D4229" s="324" t="s">
        <v>289</v>
      </c>
      <c r="E4229" s="344">
        <v>136.32</v>
      </c>
      <c r="F4229" s="324" t="s">
        <v>3768</v>
      </c>
    </row>
    <row r="4230" spans="1:6" x14ac:dyDescent="0.2">
      <c r="A4230" s="187" t="s">
        <v>10884</v>
      </c>
      <c r="B4230" s="187" t="s">
        <v>10886</v>
      </c>
      <c r="C4230" s="323" t="s">
        <v>10885</v>
      </c>
      <c r="D4230" s="324" t="s">
        <v>289</v>
      </c>
      <c r="E4230" s="344">
        <v>51.6</v>
      </c>
      <c r="F4230" s="324" t="s">
        <v>10886</v>
      </c>
    </row>
    <row r="4231" spans="1:6" x14ac:dyDescent="0.2">
      <c r="A4231" s="187" t="s">
        <v>13023</v>
      </c>
      <c r="B4231" s="187" t="s">
        <v>13025</v>
      </c>
      <c r="C4231" s="323" t="s">
        <v>13024</v>
      </c>
      <c r="D4231" s="324" t="s">
        <v>289</v>
      </c>
      <c r="E4231" s="344">
        <v>423.38</v>
      </c>
      <c r="F4231" s="324" t="s">
        <v>13025</v>
      </c>
    </row>
    <row r="4232" spans="1:6" x14ac:dyDescent="0.2">
      <c r="A4232" s="187" t="s">
        <v>14029</v>
      </c>
      <c r="B4232" s="187" t="s">
        <v>14031</v>
      </c>
      <c r="C4232" s="323" t="s">
        <v>14030</v>
      </c>
      <c r="D4232" s="324" t="s">
        <v>7113</v>
      </c>
      <c r="E4232" s="344">
        <v>249.7</v>
      </c>
      <c r="F4232" s="324" t="s">
        <v>14031</v>
      </c>
    </row>
    <row r="4233" spans="1:6" x14ac:dyDescent="0.2">
      <c r="A4233" s="187" t="s">
        <v>8080</v>
      </c>
      <c r="B4233" s="187" t="s">
        <v>8082</v>
      </c>
      <c r="C4233" s="323" t="s">
        <v>8081</v>
      </c>
      <c r="D4233" s="324" t="s">
        <v>289</v>
      </c>
      <c r="E4233" s="344">
        <v>255.62</v>
      </c>
      <c r="F4233" s="324" t="s">
        <v>8082</v>
      </c>
    </row>
    <row r="4234" spans="1:6" x14ac:dyDescent="0.2">
      <c r="A4234" s="187" t="s">
        <v>3673</v>
      </c>
      <c r="B4234" s="187" t="s">
        <v>3675</v>
      </c>
      <c r="C4234" s="323" t="s">
        <v>3674</v>
      </c>
      <c r="D4234" s="324" t="s">
        <v>289</v>
      </c>
      <c r="E4234" s="344">
        <v>434.76</v>
      </c>
      <c r="F4234" s="324" t="s">
        <v>3675</v>
      </c>
    </row>
    <row r="4235" spans="1:6" x14ac:dyDescent="0.2">
      <c r="A4235" s="187" t="s">
        <v>17582</v>
      </c>
      <c r="B4235" s="187" t="s">
        <v>17584</v>
      </c>
      <c r="C4235" s="323" t="s">
        <v>17583</v>
      </c>
      <c r="D4235" s="324" t="s">
        <v>289</v>
      </c>
      <c r="E4235" s="344">
        <v>1303.93</v>
      </c>
      <c r="F4235" s="324" t="s">
        <v>17584</v>
      </c>
    </row>
    <row r="4236" spans="1:6" x14ac:dyDescent="0.2">
      <c r="A4236" s="187" t="s">
        <v>17579</v>
      </c>
      <c r="B4236" s="187" t="s">
        <v>17581</v>
      </c>
      <c r="C4236" s="323" t="s">
        <v>17580</v>
      </c>
      <c r="D4236" s="324" t="s">
        <v>289</v>
      </c>
      <c r="E4236" s="344">
        <v>2513.21</v>
      </c>
      <c r="F4236" s="324" t="s">
        <v>17581</v>
      </c>
    </row>
    <row r="4237" spans="1:6" x14ac:dyDescent="0.2">
      <c r="A4237" s="187" t="s">
        <v>17585</v>
      </c>
      <c r="B4237" s="187" t="s">
        <v>17587</v>
      </c>
      <c r="C4237" s="323" t="s">
        <v>17586</v>
      </c>
      <c r="D4237" s="324" t="s">
        <v>289</v>
      </c>
      <c r="E4237" s="344">
        <v>434.44</v>
      </c>
      <c r="F4237" s="324" t="s">
        <v>17587</v>
      </c>
    </row>
    <row r="4238" spans="1:6" x14ac:dyDescent="0.2">
      <c r="A4238" s="187" t="s">
        <v>7472</v>
      </c>
      <c r="B4238" s="187" t="s">
        <v>7474</v>
      </c>
      <c r="C4238" s="323" t="s">
        <v>7473</v>
      </c>
      <c r="D4238" s="324" t="s">
        <v>7113</v>
      </c>
      <c r="E4238" s="344">
        <v>146.06</v>
      </c>
      <c r="F4238" s="324" t="s">
        <v>7474</v>
      </c>
    </row>
    <row r="4239" spans="1:6" ht="38.25" x14ac:dyDescent="0.2">
      <c r="A4239" s="187" t="s">
        <v>15088</v>
      </c>
      <c r="B4239" s="187" t="s">
        <v>15090</v>
      </c>
      <c r="C4239" s="323" t="s">
        <v>15089</v>
      </c>
      <c r="D4239" s="324" t="s">
        <v>289</v>
      </c>
      <c r="E4239" s="344">
        <v>2664.84</v>
      </c>
      <c r="F4239" s="324" t="s">
        <v>15090</v>
      </c>
    </row>
    <row r="4240" spans="1:6" x14ac:dyDescent="0.2">
      <c r="A4240" s="187" t="s">
        <v>8065</v>
      </c>
      <c r="B4240" s="187" t="s">
        <v>8067</v>
      </c>
      <c r="C4240" s="323" t="s">
        <v>8066</v>
      </c>
      <c r="D4240" s="324" t="s">
        <v>289</v>
      </c>
      <c r="E4240" s="344">
        <v>325.70999999999998</v>
      </c>
      <c r="F4240" s="324" t="s">
        <v>8067</v>
      </c>
    </row>
    <row r="4241" spans="1:6" x14ac:dyDescent="0.2">
      <c r="A4241" s="187" t="s">
        <v>8086</v>
      </c>
      <c r="B4241" s="187" t="s">
        <v>8088</v>
      </c>
      <c r="C4241" s="323" t="s">
        <v>8087</v>
      </c>
      <c r="D4241" s="324" t="s">
        <v>289</v>
      </c>
      <c r="E4241" s="344">
        <v>942.9</v>
      </c>
      <c r="F4241" s="324" t="s">
        <v>8088</v>
      </c>
    </row>
    <row r="4242" spans="1:6" x14ac:dyDescent="0.2">
      <c r="A4242" s="187" t="s">
        <v>6832</v>
      </c>
      <c r="B4242" s="187" t="s">
        <v>6834</v>
      </c>
      <c r="C4242" s="323" t="s">
        <v>6833</v>
      </c>
      <c r="D4242" s="324" t="s">
        <v>289</v>
      </c>
      <c r="E4242" s="344">
        <v>141.78</v>
      </c>
      <c r="F4242" s="324" t="s">
        <v>6834</v>
      </c>
    </row>
    <row r="4243" spans="1:6" x14ac:dyDescent="0.2">
      <c r="A4243" s="187" t="s">
        <v>6817</v>
      </c>
      <c r="B4243" s="187" t="s">
        <v>6819</v>
      </c>
      <c r="C4243" s="323" t="s">
        <v>6818</v>
      </c>
      <c r="D4243" s="324" t="s">
        <v>289</v>
      </c>
      <c r="E4243" s="344">
        <v>305.2</v>
      </c>
      <c r="F4243" s="324" t="s">
        <v>6819</v>
      </c>
    </row>
    <row r="4244" spans="1:6" ht="25.5" x14ac:dyDescent="0.2">
      <c r="A4244" s="187" t="s">
        <v>12983</v>
      </c>
      <c r="B4244" s="187" t="s">
        <v>12985</v>
      </c>
      <c r="C4244" s="323" t="s">
        <v>12984</v>
      </c>
      <c r="D4244" s="324" t="s">
        <v>289</v>
      </c>
      <c r="E4244" s="344">
        <v>76.7</v>
      </c>
      <c r="F4244" s="324" t="s">
        <v>12985</v>
      </c>
    </row>
    <row r="4245" spans="1:6" ht="25.5" x14ac:dyDescent="0.2">
      <c r="A4245" s="187" t="s">
        <v>17588</v>
      </c>
      <c r="B4245" s="187" t="s">
        <v>17590</v>
      </c>
      <c r="C4245" s="323" t="s">
        <v>17589</v>
      </c>
      <c r="D4245" s="324" t="s">
        <v>289</v>
      </c>
      <c r="E4245" s="344">
        <v>159.12</v>
      </c>
      <c r="F4245" s="324" t="s">
        <v>17590</v>
      </c>
    </row>
    <row r="4246" spans="1:6" x14ac:dyDescent="0.2">
      <c r="A4246" s="187" t="s">
        <v>19534</v>
      </c>
      <c r="B4246" s="187" t="s">
        <v>19536</v>
      </c>
      <c r="C4246" s="323" t="s">
        <v>19535</v>
      </c>
      <c r="D4246" s="324" t="s">
        <v>289</v>
      </c>
      <c r="E4246" s="344">
        <v>55.9</v>
      </c>
      <c r="F4246" s="324" t="s">
        <v>19536</v>
      </c>
    </row>
    <row r="4247" spans="1:6" x14ac:dyDescent="0.2">
      <c r="A4247" s="187" t="s">
        <v>2973</v>
      </c>
      <c r="B4247" s="187" t="s">
        <v>2975</v>
      </c>
      <c r="C4247" s="323" t="s">
        <v>2974</v>
      </c>
      <c r="D4247" s="324" t="s">
        <v>289</v>
      </c>
      <c r="E4247" s="344">
        <v>49.99</v>
      </c>
      <c r="F4247" s="324" t="s">
        <v>2975</v>
      </c>
    </row>
    <row r="4248" spans="1:6" x14ac:dyDescent="0.2">
      <c r="A4248" s="187" t="s">
        <v>13560</v>
      </c>
      <c r="B4248" s="187" t="s">
        <v>13562</v>
      </c>
      <c r="C4248" s="323" t="s">
        <v>13561</v>
      </c>
      <c r="D4248" s="324" t="s">
        <v>7113</v>
      </c>
      <c r="E4248" s="344">
        <v>136.75</v>
      </c>
      <c r="F4248" s="324" t="s">
        <v>13562</v>
      </c>
    </row>
    <row r="4249" spans="1:6" ht="25.5" x14ac:dyDescent="0.2">
      <c r="A4249" s="187" t="s">
        <v>17331</v>
      </c>
      <c r="B4249" s="187" t="s">
        <v>17333</v>
      </c>
      <c r="C4249" s="323" t="s">
        <v>17332</v>
      </c>
      <c r="D4249" s="324" t="s">
        <v>289</v>
      </c>
      <c r="E4249" s="344">
        <v>70.459999999999994</v>
      </c>
      <c r="F4249" s="324" t="s">
        <v>17333</v>
      </c>
    </row>
    <row r="4250" spans="1:6" x14ac:dyDescent="0.2">
      <c r="A4250" s="187" t="s">
        <v>13563</v>
      </c>
      <c r="B4250" s="187" t="s">
        <v>13565</v>
      </c>
      <c r="C4250" s="323" t="s">
        <v>13564</v>
      </c>
      <c r="D4250" s="324" t="s">
        <v>7113</v>
      </c>
      <c r="E4250" s="344">
        <v>143.05000000000001</v>
      </c>
      <c r="F4250" s="324" t="s">
        <v>13565</v>
      </c>
    </row>
    <row r="4251" spans="1:6" x14ac:dyDescent="0.2">
      <c r="A4251" s="187" t="s">
        <v>19537</v>
      </c>
      <c r="B4251" s="187" t="s">
        <v>19539</v>
      </c>
      <c r="C4251" s="323" t="s">
        <v>19538</v>
      </c>
      <c r="D4251" s="324" t="s">
        <v>289</v>
      </c>
      <c r="E4251" s="344">
        <v>43.9</v>
      </c>
      <c r="F4251" s="324" t="s">
        <v>19539</v>
      </c>
    </row>
    <row r="4252" spans="1:6" ht="25.5" x14ac:dyDescent="0.2">
      <c r="A4252" s="187" t="s">
        <v>22790</v>
      </c>
      <c r="B4252" s="187" t="s">
        <v>22792</v>
      </c>
      <c r="C4252" s="323" t="s">
        <v>22791</v>
      </c>
      <c r="D4252" s="324" t="s">
        <v>289</v>
      </c>
      <c r="E4252" s="344">
        <v>28.7</v>
      </c>
      <c r="F4252" s="324" t="s">
        <v>22792</v>
      </c>
    </row>
    <row r="4253" spans="1:6" x14ac:dyDescent="0.2">
      <c r="A4253" s="187" t="s">
        <v>22787</v>
      </c>
      <c r="B4253" s="187" t="s">
        <v>22789</v>
      </c>
      <c r="C4253" s="323" t="s">
        <v>22788</v>
      </c>
      <c r="D4253" s="324" t="s">
        <v>289</v>
      </c>
      <c r="E4253" s="344">
        <v>139.58000000000001</v>
      </c>
      <c r="F4253" s="324" t="s">
        <v>22789</v>
      </c>
    </row>
    <row r="4254" spans="1:6" x14ac:dyDescent="0.2">
      <c r="A4254" s="187" t="s">
        <v>22994</v>
      </c>
      <c r="B4254" s="187" t="s">
        <v>22996</v>
      </c>
      <c r="C4254" s="323" t="s">
        <v>22995</v>
      </c>
      <c r="D4254" s="324" t="s">
        <v>289</v>
      </c>
      <c r="E4254" s="344">
        <v>104.05</v>
      </c>
      <c r="F4254" s="324" t="s">
        <v>22996</v>
      </c>
    </row>
    <row r="4255" spans="1:6" x14ac:dyDescent="0.2">
      <c r="A4255" s="187" t="s">
        <v>23009</v>
      </c>
      <c r="B4255" s="187" t="s">
        <v>23011</v>
      </c>
      <c r="C4255" s="323" t="s">
        <v>23010</v>
      </c>
      <c r="D4255" s="324" t="s">
        <v>289</v>
      </c>
      <c r="E4255" s="344">
        <v>92.08</v>
      </c>
      <c r="F4255" s="324" t="s">
        <v>23011</v>
      </c>
    </row>
    <row r="4256" spans="1:6" x14ac:dyDescent="0.2">
      <c r="A4256" s="187" t="s">
        <v>3772</v>
      </c>
      <c r="B4256" s="187" t="s">
        <v>3774</v>
      </c>
      <c r="C4256" s="323" t="s">
        <v>3773</v>
      </c>
      <c r="D4256" s="324" t="s">
        <v>289</v>
      </c>
      <c r="E4256" s="344">
        <v>28</v>
      </c>
      <c r="F4256" s="324" t="s">
        <v>3774</v>
      </c>
    </row>
    <row r="4257" spans="1:6" x14ac:dyDescent="0.2">
      <c r="A4257" s="187" t="s">
        <v>3775</v>
      </c>
      <c r="B4257" s="187" t="s">
        <v>3777</v>
      </c>
      <c r="C4257" s="323" t="s">
        <v>3776</v>
      </c>
      <c r="D4257" s="324" t="s">
        <v>289</v>
      </c>
      <c r="E4257" s="344">
        <v>40.950000000000003</v>
      </c>
      <c r="F4257" s="324" t="s">
        <v>3777</v>
      </c>
    </row>
    <row r="4258" spans="1:6" x14ac:dyDescent="0.2">
      <c r="A4258" s="187" t="s">
        <v>3778</v>
      </c>
      <c r="B4258" s="187" t="s">
        <v>3780</v>
      </c>
      <c r="C4258" s="323" t="s">
        <v>3779</v>
      </c>
      <c r="D4258" s="324" t="s">
        <v>289</v>
      </c>
      <c r="E4258" s="344">
        <v>49.74</v>
      </c>
      <c r="F4258" s="324" t="s">
        <v>3780</v>
      </c>
    </row>
    <row r="4259" spans="1:6" x14ac:dyDescent="0.2">
      <c r="A4259" s="187" t="s">
        <v>3781</v>
      </c>
      <c r="B4259" s="187" t="s">
        <v>3783</v>
      </c>
      <c r="C4259" s="323" t="s">
        <v>3782</v>
      </c>
      <c r="D4259" s="324" t="s">
        <v>289</v>
      </c>
      <c r="E4259" s="344">
        <v>66.2</v>
      </c>
      <c r="F4259" s="324" t="s">
        <v>3783</v>
      </c>
    </row>
    <row r="4260" spans="1:6" x14ac:dyDescent="0.2">
      <c r="A4260" s="187" t="s">
        <v>17459</v>
      </c>
      <c r="B4260" s="187" t="s">
        <v>17461</v>
      </c>
      <c r="C4260" s="323" t="s">
        <v>17460</v>
      </c>
      <c r="D4260" s="324" t="s">
        <v>289</v>
      </c>
      <c r="E4260" s="344">
        <v>3.95</v>
      </c>
      <c r="F4260" s="324" t="s">
        <v>17461</v>
      </c>
    </row>
    <row r="4261" spans="1:6" x14ac:dyDescent="0.2">
      <c r="A4261" s="187" t="s">
        <v>11574</v>
      </c>
      <c r="B4261" s="187" t="s">
        <v>11576</v>
      </c>
      <c r="C4261" s="323" t="s">
        <v>11575</v>
      </c>
      <c r="D4261" s="324" t="s">
        <v>289</v>
      </c>
      <c r="E4261" s="344">
        <v>154.13</v>
      </c>
      <c r="F4261" s="324" t="s">
        <v>11576</v>
      </c>
    </row>
    <row r="4262" spans="1:6" x14ac:dyDescent="0.2">
      <c r="A4262" s="187" t="s">
        <v>11577</v>
      </c>
      <c r="B4262" s="187" t="s">
        <v>11579</v>
      </c>
      <c r="C4262" s="323" t="s">
        <v>11578</v>
      </c>
      <c r="D4262" s="324" t="s">
        <v>289</v>
      </c>
      <c r="E4262" s="344">
        <v>202.15</v>
      </c>
      <c r="F4262" s="324" t="s">
        <v>11579</v>
      </c>
    </row>
    <row r="4263" spans="1:6" x14ac:dyDescent="0.2">
      <c r="A4263" s="187" t="s">
        <v>11580</v>
      </c>
      <c r="B4263" s="187" t="s">
        <v>11582</v>
      </c>
      <c r="C4263" s="323" t="s">
        <v>11581</v>
      </c>
      <c r="D4263" s="324" t="s">
        <v>289</v>
      </c>
      <c r="E4263" s="344">
        <v>273.77</v>
      </c>
      <c r="F4263" s="324" t="s">
        <v>11582</v>
      </c>
    </row>
    <row r="4264" spans="1:6" x14ac:dyDescent="0.2">
      <c r="A4264" s="187" t="s">
        <v>11583</v>
      </c>
      <c r="B4264" s="187" t="s">
        <v>11585</v>
      </c>
      <c r="C4264" s="323" t="s">
        <v>11584</v>
      </c>
      <c r="D4264" s="324" t="s">
        <v>289</v>
      </c>
      <c r="E4264" s="344">
        <v>354.75</v>
      </c>
      <c r="F4264" s="324" t="s">
        <v>11585</v>
      </c>
    </row>
    <row r="4265" spans="1:6" x14ac:dyDescent="0.2">
      <c r="A4265" s="187" t="s">
        <v>11586</v>
      </c>
      <c r="B4265" s="187" t="s">
        <v>11588</v>
      </c>
      <c r="C4265" s="323" t="s">
        <v>11587</v>
      </c>
      <c r="D4265" s="324" t="s">
        <v>289</v>
      </c>
      <c r="E4265" s="344">
        <v>632.99</v>
      </c>
      <c r="F4265" s="324" t="s">
        <v>11588</v>
      </c>
    </row>
    <row r="4266" spans="1:6" x14ac:dyDescent="0.2">
      <c r="A4266" s="187" t="s">
        <v>11589</v>
      </c>
      <c r="B4266" s="187" t="s">
        <v>11591</v>
      </c>
      <c r="C4266" s="323" t="s">
        <v>11590</v>
      </c>
      <c r="D4266" s="324" t="s">
        <v>289</v>
      </c>
      <c r="E4266" s="344">
        <v>803.99</v>
      </c>
      <c r="F4266" s="324" t="s">
        <v>11591</v>
      </c>
    </row>
    <row r="4267" spans="1:6" x14ac:dyDescent="0.2">
      <c r="A4267" s="187" t="s">
        <v>3811</v>
      </c>
      <c r="B4267" s="187" t="s">
        <v>3813</v>
      </c>
      <c r="C4267" s="323" t="s">
        <v>3812</v>
      </c>
      <c r="D4267" s="324" t="s">
        <v>289</v>
      </c>
      <c r="E4267" s="344">
        <v>5.0999999999999996</v>
      </c>
      <c r="F4267" s="324" t="s">
        <v>3813</v>
      </c>
    </row>
    <row r="4268" spans="1:6" x14ac:dyDescent="0.2">
      <c r="A4268" s="187" t="s">
        <v>3814</v>
      </c>
      <c r="B4268" s="187" t="s">
        <v>3816</v>
      </c>
      <c r="C4268" s="323" t="s">
        <v>3815</v>
      </c>
      <c r="D4268" s="324" t="s">
        <v>289</v>
      </c>
      <c r="E4268" s="344">
        <v>8.8000000000000007</v>
      </c>
      <c r="F4268" s="324" t="s">
        <v>3816</v>
      </c>
    </row>
    <row r="4269" spans="1:6" x14ac:dyDescent="0.2">
      <c r="A4269" s="187" t="s">
        <v>3817</v>
      </c>
      <c r="B4269" s="187" t="s">
        <v>3819</v>
      </c>
      <c r="C4269" s="323" t="s">
        <v>3818</v>
      </c>
      <c r="D4269" s="324" t="s">
        <v>289</v>
      </c>
      <c r="E4269" s="344">
        <v>9.27</v>
      </c>
      <c r="F4269" s="324" t="s">
        <v>3819</v>
      </c>
    </row>
    <row r="4270" spans="1:6" x14ac:dyDescent="0.2">
      <c r="A4270" s="187" t="s">
        <v>3820</v>
      </c>
      <c r="B4270" s="187" t="s">
        <v>3822</v>
      </c>
      <c r="C4270" s="323" t="s">
        <v>3821</v>
      </c>
      <c r="D4270" s="324" t="s">
        <v>289</v>
      </c>
      <c r="E4270" s="344">
        <v>27.93</v>
      </c>
      <c r="F4270" s="324" t="s">
        <v>3822</v>
      </c>
    </row>
    <row r="4271" spans="1:6" x14ac:dyDescent="0.2">
      <c r="A4271" s="187" t="s">
        <v>3832</v>
      </c>
      <c r="B4271" s="187" t="s">
        <v>3834</v>
      </c>
      <c r="C4271" s="323" t="s">
        <v>3833</v>
      </c>
      <c r="D4271" s="324" t="s">
        <v>289</v>
      </c>
      <c r="E4271" s="344">
        <v>6.25</v>
      </c>
      <c r="F4271" s="324" t="s">
        <v>3834</v>
      </c>
    </row>
    <row r="4272" spans="1:6" x14ac:dyDescent="0.2">
      <c r="A4272" s="187" t="s">
        <v>3835</v>
      </c>
      <c r="B4272" s="187" t="s">
        <v>3837</v>
      </c>
      <c r="C4272" s="323" t="s">
        <v>3836</v>
      </c>
      <c r="D4272" s="324" t="s">
        <v>289</v>
      </c>
      <c r="E4272" s="344">
        <v>6.8</v>
      </c>
      <c r="F4272" s="324" t="s">
        <v>3837</v>
      </c>
    </row>
    <row r="4273" spans="1:6" x14ac:dyDescent="0.2">
      <c r="A4273" s="187" t="s">
        <v>3838</v>
      </c>
      <c r="B4273" s="187" t="s">
        <v>3840</v>
      </c>
      <c r="C4273" s="323" t="s">
        <v>3839</v>
      </c>
      <c r="D4273" s="324" t="s">
        <v>289</v>
      </c>
      <c r="E4273" s="344">
        <v>10.29</v>
      </c>
      <c r="F4273" s="324" t="s">
        <v>3840</v>
      </c>
    </row>
    <row r="4274" spans="1:6" x14ac:dyDescent="0.2">
      <c r="A4274" s="187" t="s">
        <v>15551</v>
      </c>
      <c r="B4274" s="187" t="s">
        <v>15553</v>
      </c>
      <c r="C4274" s="323" t="s">
        <v>15552</v>
      </c>
      <c r="D4274" s="324" t="s">
        <v>289</v>
      </c>
      <c r="E4274" s="344">
        <v>41.9</v>
      </c>
      <c r="F4274" s="324" t="s">
        <v>15553</v>
      </c>
    </row>
    <row r="4275" spans="1:6" x14ac:dyDescent="0.2">
      <c r="A4275" s="187" t="s">
        <v>19696</v>
      </c>
      <c r="B4275" s="187" t="s">
        <v>19698</v>
      </c>
      <c r="C4275" s="323" t="s">
        <v>19697</v>
      </c>
      <c r="D4275" s="324" t="s">
        <v>289</v>
      </c>
      <c r="E4275" s="344">
        <v>45.45</v>
      </c>
      <c r="F4275" s="324" t="s">
        <v>19698</v>
      </c>
    </row>
    <row r="4276" spans="1:6" x14ac:dyDescent="0.2">
      <c r="A4276" s="187" t="s">
        <v>3823</v>
      </c>
      <c r="B4276" s="187" t="s">
        <v>3825</v>
      </c>
      <c r="C4276" s="323" t="s">
        <v>3824</v>
      </c>
      <c r="D4276" s="324" t="s">
        <v>289</v>
      </c>
      <c r="E4276" s="344">
        <v>5.15</v>
      </c>
      <c r="F4276" s="324" t="s">
        <v>3825</v>
      </c>
    </row>
    <row r="4277" spans="1:6" x14ac:dyDescent="0.2">
      <c r="A4277" s="187" t="s">
        <v>3826</v>
      </c>
      <c r="B4277" s="187" t="s">
        <v>3828</v>
      </c>
      <c r="C4277" s="323" t="s">
        <v>3827</v>
      </c>
      <c r="D4277" s="324" t="s">
        <v>289</v>
      </c>
      <c r="E4277" s="344">
        <v>6.82</v>
      </c>
      <c r="F4277" s="324" t="s">
        <v>3828</v>
      </c>
    </row>
    <row r="4278" spans="1:6" x14ac:dyDescent="0.2">
      <c r="A4278" s="187" t="s">
        <v>3829</v>
      </c>
      <c r="B4278" s="187" t="s">
        <v>3831</v>
      </c>
      <c r="C4278" s="323" t="s">
        <v>3830</v>
      </c>
      <c r="D4278" s="324" t="s">
        <v>289</v>
      </c>
      <c r="E4278" s="344">
        <v>18.510000000000002</v>
      </c>
      <c r="F4278" s="324" t="s">
        <v>3831</v>
      </c>
    </row>
    <row r="4279" spans="1:6" x14ac:dyDescent="0.2">
      <c r="A4279" s="187" t="s">
        <v>17219</v>
      </c>
      <c r="B4279" s="187" t="s">
        <v>17221</v>
      </c>
      <c r="C4279" s="323" t="s">
        <v>17220</v>
      </c>
      <c r="D4279" s="324" t="s">
        <v>289</v>
      </c>
      <c r="E4279" s="344">
        <v>15.71</v>
      </c>
      <c r="F4279" s="324" t="s">
        <v>17221</v>
      </c>
    </row>
    <row r="4280" spans="1:6" x14ac:dyDescent="0.2">
      <c r="A4280" s="187" t="s">
        <v>17222</v>
      </c>
      <c r="B4280" s="187" t="s">
        <v>17224</v>
      </c>
      <c r="C4280" s="323" t="s">
        <v>17223</v>
      </c>
      <c r="D4280" s="324" t="s">
        <v>289</v>
      </c>
      <c r="E4280" s="344">
        <v>50.77</v>
      </c>
      <c r="F4280" s="324" t="s">
        <v>17224</v>
      </c>
    </row>
    <row r="4281" spans="1:6" x14ac:dyDescent="0.2">
      <c r="A4281" s="187" t="s">
        <v>12421</v>
      </c>
      <c r="B4281" s="187" t="s">
        <v>12423</v>
      </c>
      <c r="C4281" s="323" t="s">
        <v>12422</v>
      </c>
      <c r="D4281" s="324" t="s">
        <v>289</v>
      </c>
      <c r="E4281" s="344">
        <v>1.87</v>
      </c>
      <c r="F4281" s="324" t="s">
        <v>12423</v>
      </c>
    </row>
    <row r="4282" spans="1:6" x14ac:dyDescent="0.2">
      <c r="A4282" s="187" t="s">
        <v>12418</v>
      </c>
      <c r="B4282" s="187" t="s">
        <v>12420</v>
      </c>
      <c r="C4282" s="323" t="s">
        <v>12419</v>
      </c>
      <c r="D4282" s="324" t="s">
        <v>289</v>
      </c>
      <c r="E4282" s="344">
        <v>3.6</v>
      </c>
      <c r="F4282" s="324" t="s">
        <v>12420</v>
      </c>
    </row>
    <row r="4283" spans="1:6" x14ac:dyDescent="0.2">
      <c r="A4283" s="187" t="s">
        <v>12415</v>
      </c>
      <c r="B4283" s="187" t="s">
        <v>12417</v>
      </c>
      <c r="C4283" s="323" t="s">
        <v>12416</v>
      </c>
      <c r="D4283" s="324" t="s">
        <v>289</v>
      </c>
      <c r="E4283" s="344">
        <v>7.23</v>
      </c>
      <c r="F4283" s="324" t="s">
        <v>12417</v>
      </c>
    </row>
    <row r="4284" spans="1:6" x14ac:dyDescent="0.2">
      <c r="A4284" s="187" t="s">
        <v>12412</v>
      </c>
      <c r="B4284" s="187" t="s">
        <v>12414</v>
      </c>
      <c r="C4284" s="323" t="s">
        <v>12413</v>
      </c>
      <c r="D4284" s="324" t="s">
        <v>289</v>
      </c>
      <c r="E4284" s="344">
        <v>15.96</v>
      </c>
      <c r="F4284" s="324" t="s">
        <v>12414</v>
      </c>
    </row>
    <row r="4285" spans="1:6" x14ac:dyDescent="0.2">
      <c r="A4285" s="187" t="s">
        <v>3841</v>
      </c>
      <c r="B4285" s="187" t="s">
        <v>3843</v>
      </c>
      <c r="C4285" s="323" t="s">
        <v>3842</v>
      </c>
      <c r="D4285" s="324" t="s">
        <v>289</v>
      </c>
      <c r="E4285" s="344">
        <v>108.4</v>
      </c>
      <c r="F4285" s="324" t="s">
        <v>3843</v>
      </c>
    </row>
    <row r="4286" spans="1:6" x14ac:dyDescent="0.2">
      <c r="A4286" s="187" t="s">
        <v>15694</v>
      </c>
      <c r="B4286" s="187" t="s">
        <v>15696</v>
      </c>
      <c r="C4286" s="323" t="s">
        <v>15695</v>
      </c>
      <c r="D4286" s="324" t="s">
        <v>289</v>
      </c>
      <c r="E4286" s="344">
        <v>6.61</v>
      </c>
      <c r="F4286" s="324" t="s">
        <v>15696</v>
      </c>
    </row>
    <row r="4287" spans="1:6" x14ac:dyDescent="0.2">
      <c r="A4287" s="187" t="s">
        <v>11592</v>
      </c>
      <c r="B4287" s="187" t="s">
        <v>11594</v>
      </c>
      <c r="C4287" s="323" t="s">
        <v>11593</v>
      </c>
      <c r="D4287" s="324" t="s">
        <v>289</v>
      </c>
      <c r="E4287" s="344">
        <v>39.51</v>
      </c>
      <c r="F4287" s="324" t="s">
        <v>11594</v>
      </c>
    </row>
    <row r="4288" spans="1:6" x14ac:dyDescent="0.2">
      <c r="A4288" s="187" t="s">
        <v>11595</v>
      </c>
      <c r="B4288" s="187" t="s">
        <v>11597</v>
      </c>
      <c r="C4288" s="323" t="s">
        <v>11596</v>
      </c>
      <c r="D4288" s="324" t="s">
        <v>289</v>
      </c>
      <c r="E4288" s="344">
        <v>87.21</v>
      </c>
      <c r="F4288" s="324" t="s">
        <v>11597</v>
      </c>
    </row>
    <row r="4289" spans="1:6" x14ac:dyDescent="0.2">
      <c r="A4289" s="187" t="s">
        <v>11598</v>
      </c>
      <c r="B4289" s="187" t="s">
        <v>11600</v>
      </c>
      <c r="C4289" s="323" t="s">
        <v>11599</v>
      </c>
      <c r="D4289" s="324" t="s">
        <v>289</v>
      </c>
      <c r="E4289" s="344">
        <v>155.56</v>
      </c>
      <c r="F4289" s="324" t="s">
        <v>11600</v>
      </c>
    </row>
    <row r="4290" spans="1:6" x14ac:dyDescent="0.2">
      <c r="A4290" s="187" t="s">
        <v>11601</v>
      </c>
      <c r="B4290" s="187" t="s">
        <v>11603</v>
      </c>
      <c r="C4290" s="323" t="s">
        <v>11602</v>
      </c>
      <c r="D4290" s="324" t="s">
        <v>289</v>
      </c>
      <c r="E4290" s="344">
        <v>283.33999999999997</v>
      </c>
      <c r="F4290" s="324" t="s">
        <v>11603</v>
      </c>
    </row>
    <row r="4291" spans="1:6" x14ac:dyDescent="0.2">
      <c r="A4291" s="187" t="s">
        <v>11604</v>
      </c>
      <c r="B4291" s="187" t="s">
        <v>11606</v>
      </c>
      <c r="C4291" s="323" t="s">
        <v>11605</v>
      </c>
      <c r="D4291" s="324" t="s">
        <v>289</v>
      </c>
      <c r="E4291" s="344">
        <v>388.89</v>
      </c>
      <c r="F4291" s="324" t="s">
        <v>11606</v>
      </c>
    </row>
    <row r="4292" spans="1:6" x14ac:dyDescent="0.2">
      <c r="A4292" s="187" t="s">
        <v>11607</v>
      </c>
      <c r="B4292" s="187" t="s">
        <v>11609</v>
      </c>
      <c r="C4292" s="323" t="s">
        <v>11608</v>
      </c>
      <c r="D4292" s="324" t="s">
        <v>289</v>
      </c>
      <c r="E4292" s="344">
        <v>11.27</v>
      </c>
      <c r="F4292" s="324" t="s">
        <v>11609</v>
      </c>
    </row>
    <row r="4293" spans="1:6" x14ac:dyDescent="0.2">
      <c r="A4293" s="187" t="s">
        <v>11610</v>
      </c>
      <c r="B4293" s="187" t="s">
        <v>11612</v>
      </c>
      <c r="C4293" s="323" t="s">
        <v>11611</v>
      </c>
      <c r="D4293" s="324" t="s">
        <v>289</v>
      </c>
      <c r="E4293" s="344">
        <v>24.63</v>
      </c>
      <c r="F4293" s="324" t="s">
        <v>11612</v>
      </c>
    </row>
    <row r="4294" spans="1:6" x14ac:dyDescent="0.2">
      <c r="A4294" s="187" t="s">
        <v>11613</v>
      </c>
      <c r="B4294" s="187" t="s">
        <v>11615</v>
      </c>
      <c r="C4294" s="323" t="s">
        <v>11614</v>
      </c>
      <c r="D4294" s="324" t="s">
        <v>289</v>
      </c>
      <c r="E4294" s="344">
        <v>39.21</v>
      </c>
      <c r="F4294" s="324" t="s">
        <v>11615</v>
      </c>
    </row>
    <row r="4295" spans="1:6" x14ac:dyDescent="0.2">
      <c r="A4295" s="187" t="s">
        <v>11616</v>
      </c>
      <c r="B4295" s="187" t="s">
        <v>11618</v>
      </c>
      <c r="C4295" s="323" t="s">
        <v>11617</v>
      </c>
      <c r="D4295" s="324" t="s">
        <v>289</v>
      </c>
      <c r="E4295" s="344">
        <v>1213.05</v>
      </c>
      <c r="F4295" s="324" t="s">
        <v>11618</v>
      </c>
    </row>
    <row r="4296" spans="1:6" x14ac:dyDescent="0.2">
      <c r="A4296" s="187" t="s">
        <v>18385</v>
      </c>
      <c r="B4296" s="187" t="s">
        <v>18387</v>
      </c>
      <c r="C4296" s="323" t="s">
        <v>18386</v>
      </c>
      <c r="D4296" s="324" t="s">
        <v>289</v>
      </c>
      <c r="E4296" s="344">
        <v>20.04</v>
      </c>
      <c r="F4296" s="324" t="s">
        <v>18387</v>
      </c>
    </row>
    <row r="4297" spans="1:6" x14ac:dyDescent="0.2">
      <c r="A4297" s="187" t="s">
        <v>21863</v>
      </c>
      <c r="B4297" s="187" t="s">
        <v>21865</v>
      </c>
      <c r="C4297" s="323" t="s">
        <v>21864</v>
      </c>
      <c r="D4297" s="324" t="s">
        <v>289</v>
      </c>
      <c r="E4297" s="344">
        <v>501.64</v>
      </c>
      <c r="F4297" s="324" t="s">
        <v>21865</v>
      </c>
    </row>
    <row r="4298" spans="1:6" x14ac:dyDescent="0.2">
      <c r="A4298" s="187" t="s">
        <v>10495</v>
      </c>
      <c r="B4298" s="187" t="s">
        <v>10497</v>
      </c>
      <c r="C4298" s="323" t="s">
        <v>10496</v>
      </c>
      <c r="D4298" s="324" t="s">
        <v>974</v>
      </c>
      <c r="E4298" s="344">
        <v>5</v>
      </c>
      <c r="F4298" s="324" t="s">
        <v>10497</v>
      </c>
    </row>
    <row r="4299" spans="1:6" x14ac:dyDescent="0.2">
      <c r="A4299" s="187" t="s">
        <v>18619</v>
      </c>
      <c r="B4299" s="187" t="s">
        <v>18621</v>
      </c>
      <c r="C4299" s="323" t="s">
        <v>18620</v>
      </c>
      <c r="D4299" s="324" t="s">
        <v>974</v>
      </c>
      <c r="E4299" s="344">
        <v>7.2</v>
      </c>
      <c r="F4299" s="324" t="s">
        <v>18621</v>
      </c>
    </row>
    <row r="4300" spans="1:6" x14ac:dyDescent="0.2">
      <c r="A4300" s="187" t="s">
        <v>18391</v>
      </c>
      <c r="B4300" s="187" t="s">
        <v>18393</v>
      </c>
      <c r="C4300" s="323" t="s">
        <v>18392</v>
      </c>
      <c r="D4300" s="324" t="s">
        <v>289</v>
      </c>
      <c r="E4300" s="344">
        <v>9.65</v>
      </c>
      <c r="F4300" s="324" t="s">
        <v>18393</v>
      </c>
    </row>
    <row r="4301" spans="1:6" x14ac:dyDescent="0.2">
      <c r="A4301" s="187" t="s">
        <v>23616</v>
      </c>
      <c r="B4301" s="187" t="s">
        <v>23618</v>
      </c>
      <c r="C4301" s="323" t="s">
        <v>23617</v>
      </c>
      <c r="D4301" s="324" t="s">
        <v>289</v>
      </c>
      <c r="E4301" s="344">
        <v>144.19</v>
      </c>
      <c r="F4301" s="324" t="s">
        <v>23618</v>
      </c>
    </row>
    <row r="4302" spans="1:6" x14ac:dyDescent="0.2">
      <c r="A4302" s="187" t="s">
        <v>16800</v>
      </c>
      <c r="B4302" s="187" t="s">
        <v>16802</v>
      </c>
      <c r="C4302" s="323" t="s">
        <v>16801</v>
      </c>
      <c r="D4302" s="324" t="s">
        <v>289</v>
      </c>
      <c r="E4302" s="344">
        <v>8.35</v>
      </c>
      <c r="F4302" s="324" t="s">
        <v>16802</v>
      </c>
    </row>
    <row r="4303" spans="1:6" x14ac:dyDescent="0.2">
      <c r="A4303" s="187" t="s">
        <v>17888</v>
      </c>
      <c r="B4303" s="187" t="s">
        <v>17890</v>
      </c>
      <c r="C4303" s="323" t="s">
        <v>17889</v>
      </c>
      <c r="D4303" s="324" t="s">
        <v>289</v>
      </c>
      <c r="E4303" s="344">
        <v>16.690000000000001</v>
      </c>
      <c r="F4303" s="324" t="s">
        <v>17890</v>
      </c>
    </row>
    <row r="4304" spans="1:6" x14ac:dyDescent="0.2">
      <c r="A4304" s="187" t="s">
        <v>18409</v>
      </c>
      <c r="B4304" s="187" t="s">
        <v>18411</v>
      </c>
      <c r="C4304" s="323" t="s">
        <v>18410</v>
      </c>
      <c r="D4304" s="324" t="s">
        <v>289</v>
      </c>
      <c r="E4304" s="344">
        <v>185.51</v>
      </c>
      <c r="F4304" s="324" t="s">
        <v>18411</v>
      </c>
    </row>
    <row r="4305" spans="1:6" x14ac:dyDescent="0.2">
      <c r="A4305" s="187" t="s">
        <v>18412</v>
      </c>
      <c r="B4305" s="187" t="s">
        <v>18414</v>
      </c>
      <c r="C4305" s="323" t="s">
        <v>18413</v>
      </c>
      <c r="D4305" s="324" t="s">
        <v>289</v>
      </c>
      <c r="E4305" s="344">
        <v>206.12</v>
      </c>
      <c r="F4305" s="324" t="s">
        <v>18414</v>
      </c>
    </row>
    <row r="4306" spans="1:6" x14ac:dyDescent="0.2">
      <c r="A4306" s="187" t="s">
        <v>3784</v>
      </c>
      <c r="B4306" s="187" t="s">
        <v>3786</v>
      </c>
      <c r="C4306" s="323" t="s">
        <v>3785</v>
      </c>
      <c r="D4306" s="324" t="s">
        <v>289</v>
      </c>
      <c r="E4306" s="344">
        <v>0.49</v>
      </c>
      <c r="F4306" s="324" t="s">
        <v>3786</v>
      </c>
    </row>
    <row r="4307" spans="1:6" x14ac:dyDescent="0.2">
      <c r="A4307" s="187" t="s">
        <v>3787</v>
      </c>
      <c r="B4307" s="187" t="s">
        <v>3789</v>
      </c>
      <c r="C4307" s="323" t="s">
        <v>3788</v>
      </c>
      <c r="D4307" s="324" t="s">
        <v>289</v>
      </c>
      <c r="E4307" s="344">
        <v>0.73</v>
      </c>
      <c r="F4307" s="324" t="s">
        <v>3789</v>
      </c>
    </row>
    <row r="4308" spans="1:6" x14ac:dyDescent="0.2">
      <c r="A4308" s="187" t="s">
        <v>3790</v>
      </c>
      <c r="B4308" s="187" t="s">
        <v>3792</v>
      </c>
      <c r="C4308" s="323" t="s">
        <v>3791</v>
      </c>
      <c r="D4308" s="324" t="s">
        <v>289</v>
      </c>
      <c r="E4308" s="344">
        <v>1.02</v>
      </c>
      <c r="F4308" s="324" t="s">
        <v>3792</v>
      </c>
    </row>
    <row r="4309" spans="1:6" x14ac:dyDescent="0.2">
      <c r="A4309" s="187" t="s">
        <v>3793</v>
      </c>
      <c r="B4309" s="187" t="s">
        <v>3795</v>
      </c>
      <c r="C4309" s="323" t="s">
        <v>3794</v>
      </c>
      <c r="D4309" s="324" t="s">
        <v>289</v>
      </c>
      <c r="E4309" s="344">
        <v>1.59</v>
      </c>
      <c r="F4309" s="324" t="s">
        <v>3795</v>
      </c>
    </row>
    <row r="4310" spans="1:6" x14ac:dyDescent="0.2">
      <c r="A4310" s="187" t="s">
        <v>3796</v>
      </c>
      <c r="B4310" s="187" t="s">
        <v>3798</v>
      </c>
      <c r="C4310" s="323" t="s">
        <v>3797</v>
      </c>
      <c r="D4310" s="324" t="s">
        <v>289</v>
      </c>
      <c r="E4310" s="344">
        <v>2.1800000000000002</v>
      </c>
      <c r="F4310" s="324" t="s">
        <v>3798</v>
      </c>
    </row>
    <row r="4311" spans="1:6" x14ac:dyDescent="0.2">
      <c r="A4311" s="187" t="s">
        <v>3799</v>
      </c>
      <c r="B4311" s="187" t="s">
        <v>3801</v>
      </c>
      <c r="C4311" s="323" t="s">
        <v>3800</v>
      </c>
      <c r="D4311" s="324" t="s">
        <v>289</v>
      </c>
      <c r="E4311" s="344">
        <v>3.16</v>
      </c>
      <c r="F4311" s="324" t="s">
        <v>3801</v>
      </c>
    </row>
    <row r="4312" spans="1:6" x14ac:dyDescent="0.2">
      <c r="A4312" s="187" t="s">
        <v>3802</v>
      </c>
      <c r="B4312" s="187" t="s">
        <v>3804</v>
      </c>
      <c r="C4312" s="323" t="s">
        <v>3803</v>
      </c>
      <c r="D4312" s="324" t="s">
        <v>289</v>
      </c>
      <c r="E4312" s="344">
        <v>7.03</v>
      </c>
      <c r="F4312" s="324" t="s">
        <v>3804</v>
      </c>
    </row>
    <row r="4313" spans="1:6" x14ac:dyDescent="0.2">
      <c r="A4313" s="187" t="s">
        <v>3805</v>
      </c>
      <c r="B4313" s="187" t="s">
        <v>3807</v>
      </c>
      <c r="C4313" s="323" t="s">
        <v>3806</v>
      </c>
      <c r="D4313" s="324" t="s">
        <v>289</v>
      </c>
      <c r="E4313" s="344">
        <v>9.44</v>
      </c>
      <c r="F4313" s="324" t="s">
        <v>3807</v>
      </c>
    </row>
    <row r="4314" spans="1:6" x14ac:dyDescent="0.2">
      <c r="A4314" s="187" t="s">
        <v>3808</v>
      </c>
      <c r="B4314" s="187" t="s">
        <v>3810</v>
      </c>
      <c r="C4314" s="323" t="s">
        <v>3809</v>
      </c>
      <c r="D4314" s="324" t="s">
        <v>289</v>
      </c>
      <c r="E4314" s="344">
        <v>16.600000000000001</v>
      </c>
      <c r="F4314" s="324" t="s">
        <v>3810</v>
      </c>
    </row>
    <row r="4315" spans="1:6" x14ac:dyDescent="0.2">
      <c r="A4315" s="187" t="s">
        <v>18400</v>
      </c>
      <c r="B4315" s="187" t="s">
        <v>18402</v>
      </c>
      <c r="C4315" s="323" t="s">
        <v>18401</v>
      </c>
      <c r="D4315" s="324" t="s">
        <v>289</v>
      </c>
      <c r="E4315" s="344">
        <v>4.12</v>
      </c>
      <c r="F4315" s="324" t="s">
        <v>18402</v>
      </c>
    </row>
    <row r="4316" spans="1:6" x14ac:dyDescent="0.2">
      <c r="A4316" s="187" t="s">
        <v>18397</v>
      </c>
      <c r="B4316" s="187" t="s">
        <v>18399</v>
      </c>
      <c r="C4316" s="323" t="s">
        <v>18398</v>
      </c>
      <c r="D4316" s="324" t="s">
        <v>289</v>
      </c>
      <c r="E4316" s="344">
        <v>4.3499999999999996</v>
      </c>
      <c r="F4316" s="324" t="s">
        <v>18399</v>
      </c>
    </row>
    <row r="4317" spans="1:6" x14ac:dyDescent="0.2">
      <c r="A4317" s="187" t="s">
        <v>20411</v>
      </c>
      <c r="B4317" s="187" t="s">
        <v>20413</v>
      </c>
      <c r="C4317" s="323" t="s">
        <v>20412</v>
      </c>
      <c r="D4317" s="324" t="s">
        <v>289</v>
      </c>
      <c r="E4317" s="344">
        <v>27.18</v>
      </c>
      <c r="F4317" s="324" t="s">
        <v>20413</v>
      </c>
    </row>
    <row r="4318" spans="1:6" x14ac:dyDescent="0.2">
      <c r="A4318" s="187" t="s">
        <v>3844</v>
      </c>
      <c r="B4318" s="187" t="s">
        <v>3846</v>
      </c>
      <c r="C4318" s="323" t="s">
        <v>3845</v>
      </c>
      <c r="D4318" s="324" t="s">
        <v>289</v>
      </c>
      <c r="E4318" s="344">
        <v>3.64</v>
      </c>
      <c r="F4318" s="324" t="s">
        <v>3846</v>
      </c>
    </row>
    <row r="4319" spans="1:6" x14ac:dyDescent="0.2">
      <c r="A4319" s="187" t="s">
        <v>3847</v>
      </c>
      <c r="B4319" s="187" t="s">
        <v>3849</v>
      </c>
      <c r="C4319" s="323" t="s">
        <v>3848</v>
      </c>
      <c r="D4319" s="324" t="s">
        <v>289</v>
      </c>
      <c r="E4319" s="344">
        <v>4.95</v>
      </c>
      <c r="F4319" s="324" t="s">
        <v>3849</v>
      </c>
    </row>
    <row r="4320" spans="1:6" x14ac:dyDescent="0.2">
      <c r="A4320" s="187" t="s">
        <v>3850</v>
      </c>
      <c r="B4320" s="187" t="s">
        <v>3852</v>
      </c>
      <c r="C4320" s="323" t="s">
        <v>3851</v>
      </c>
      <c r="D4320" s="324" t="s">
        <v>289</v>
      </c>
      <c r="E4320" s="344">
        <v>8.0500000000000007</v>
      </c>
      <c r="F4320" s="324" t="s">
        <v>3852</v>
      </c>
    </row>
    <row r="4321" spans="1:6" x14ac:dyDescent="0.2">
      <c r="A4321" s="187" t="s">
        <v>3853</v>
      </c>
      <c r="B4321" s="187" t="s">
        <v>3855</v>
      </c>
      <c r="C4321" s="323" t="s">
        <v>3854</v>
      </c>
      <c r="D4321" s="324" t="s">
        <v>289</v>
      </c>
      <c r="E4321" s="344">
        <v>11.25</v>
      </c>
      <c r="F4321" s="324" t="s">
        <v>3855</v>
      </c>
    </row>
    <row r="4322" spans="1:6" x14ac:dyDescent="0.2">
      <c r="A4322" s="187" t="s">
        <v>3856</v>
      </c>
      <c r="B4322" s="187" t="s">
        <v>3858</v>
      </c>
      <c r="C4322" s="323" t="s">
        <v>3857</v>
      </c>
      <c r="D4322" s="324" t="s">
        <v>289</v>
      </c>
      <c r="E4322" s="344">
        <v>13.77</v>
      </c>
      <c r="F4322" s="324" t="s">
        <v>3858</v>
      </c>
    </row>
    <row r="4323" spans="1:6" x14ac:dyDescent="0.2">
      <c r="A4323" s="187" t="s">
        <v>3859</v>
      </c>
      <c r="B4323" s="187" t="s">
        <v>3861</v>
      </c>
      <c r="C4323" s="323" t="s">
        <v>3860</v>
      </c>
      <c r="D4323" s="324" t="s">
        <v>289</v>
      </c>
      <c r="E4323" s="344">
        <v>21.1</v>
      </c>
      <c r="F4323" s="324" t="s">
        <v>3861</v>
      </c>
    </row>
    <row r="4324" spans="1:6" x14ac:dyDescent="0.2">
      <c r="A4324" s="187" t="s">
        <v>3862</v>
      </c>
      <c r="B4324" s="187" t="s">
        <v>3864</v>
      </c>
      <c r="C4324" s="323" t="s">
        <v>3863</v>
      </c>
      <c r="D4324" s="324" t="s">
        <v>289</v>
      </c>
      <c r="E4324" s="344">
        <v>38.49</v>
      </c>
      <c r="F4324" s="324" t="s">
        <v>3864</v>
      </c>
    </row>
    <row r="4325" spans="1:6" x14ac:dyDescent="0.2">
      <c r="A4325" s="187" t="s">
        <v>3865</v>
      </c>
      <c r="B4325" s="187" t="s">
        <v>3867</v>
      </c>
      <c r="C4325" s="323" t="s">
        <v>3866</v>
      </c>
      <c r="D4325" s="324" t="s">
        <v>289</v>
      </c>
      <c r="E4325" s="344">
        <v>58.06</v>
      </c>
      <c r="F4325" s="324" t="s">
        <v>3867</v>
      </c>
    </row>
    <row r="4326" spans="1:6" x14ac:dyDescent="0.2">
      <c r="A4326" s="187" t="s">
        <v>3868</v>
      </c>
      <c r="B4326" s="187" t="s">
        <v>3870</v>
      </c>
      <c r="C4326" s="323" t="s">
        <v>3869</v>
      </c>
      <c r="D4326" s="324" t="s">
        <v>289</v>
      </c>
      <c r="E4326" s="344">
        <v>91.56</v>
      </c>
      <c r="F4326" s="324" t="s">
        <v>3870</v>
      </c>
    </row>
    <row r="4327" spans="1:6" x14ac:dyDescent="0.2">
      <c r="A4327" s="187" t="s">
        <v>3871</v>
      </c>
      <c r="B4327" s="187" t="s">
        <v>3873</v>
      </c>
      <c r="C4327" s="323" t="s">
        <v>3872</v>
      </c>
      <c r="D4327" s="324" t="s">
        <v>289</v>
      </c>
      <c r="E4327" s="344">
        <v>275.12</v>
      </c>
      <c r="F4327" s="324" t="s">
        <v>3873</v>
      </c>
    </row>
    <row r="4328" spans="1:6" x14ac:dyDescent="0.2">
      <c r="A4328" s="187" t="s">
        <v>20012</v>
      </c>
      <c r="B4328" s="187" t="s">
        <v>20014</v>
      </c>
      <c r="C4328" s="323" t="s">
        <v>20013</v>
      </c>
      <c r="D4328" s="324" t="s">
        <v>974</v>
      </c>
      <c r="E4328" s="344">
        <v>3.65</v>
      </c>
      <c r="F4328" s="324" t="s">
        <v>20014</v>
      </c>
    </row>
    <row r="4329" spans="1:6" x14ac:dyDescent="0.2">
      <c r="A4329" s="187" t="s">
        <v>21875</v>
      </c>
      <c r="B4329" s="187" t="s">
        <v>21877</v>
      </c>
      <c r="C4329" s="323" t="s">
        <v>21876</v>
      </c>
      <c r="D4329" s="324" t="s">
        <v>289</v>
      </c>
      <c r="E4329" s="344">
        <v>13226.32</v>
      </c>
      <c r="F4329" s="324" t="s">
        <v>21877</v>
      </c>
    </row>
    <row r="4330" spans="1:6" x14ac:dyDescent="0.2">
      <c r="A4330" s="187" t="s">
        <v>8348</v>
      </c>
      <c r="B4330" s="187" t="s">
        <v>8350</v>
      </c>
      <c r="C4330" s="323" t="s">
        <v>8349</v>
      </c>
      <c r="D4330" s="324" t="s">
        <v>289</v>
      </c>
      <c r="E4330" s="344">
        <v>0.44</v>
      </c>
      <c r="F4330" s="324" t="s">
        <v>8350</v>
      </c>
    </row>
    <row r="4331" spans="1:6" x14ac:dyDescent="0.2">
      <c r="A4331" s="187" t="s">
        <v>8351</v>
      </c>
      <c r="B4331" s="187" t="s">
        <v>8353</v>
      </c>
      <c r="C4331" s="323" t="s">
        <v>8352</v>
      </c>
      <c r="D4331" s="324" t="s">
        <v>289</v>
      </c>
      <c r="E4331" s="344">
        <v>2.57</v>
      </c>
      <c r="F4331" s="324" t="s">
        <v>8353</v>
      </c>
    </row>
    <row r="4332" spans="1:6" x14ac:dyDescent="0.2">
      <c r="A4332" s="187" t="s">
        <v>9742</v>
      </c>
      <c r="B4332" s="187" t="s">
        <v>9744</v>
      </c>
      <c r="C4332" s="323" t="s">
        <v>9743</v>
      </c>
      <c r="D4332" s="324" t="s">
        <v>289</v>
      </c>
      <c r="E4332" s="344">
        <v>607.97</v>
      </c>
      <c r="F4332" s="324" t="s">
        <v>9744</v>
      </c>
    </row>
    <row r="4333" spans="1:6" x14ac:dyDescent="0.2">
      <c r="A4333" s="187" t="s">
        <v>20105</v>
      </c>
      <c r="B4333" s="187" t="s">
        <v>20107</v>
      </c>
      <c r="C4333" s="323" t="s">
        <v>20106</v>
      </c>
      <c r="D4333" s="324" t="s">
        <v>974</v>
      </c>
      <c r="E4333" s="344">
        <v>3.65</v>
      </c>
      <c r="F4333" s="324" t="s">
        <v>20107</v>
      </c>
    </row>
    <row r="4334" spans="1:6" x14ac:dyDescent="0.2">
      <c r="A4334" s="187" t="s">
        <v>6655</v>
      </c>
      <c r="B4334" s="187" t="s">
        <v>6657</v>
      </c>
      <c r="C4334" s="323" t="s">
        <v>6656</v>
      </c>
      <c r="D4334" s="324" t="s">
        <v>289</v>
      </c>
      <c r="E4334" s="344">
        <v>3.71</v>
      </c>
      <c r="F4334" s="324" t="s">
        <v>6657</v>
      </c>
    </row>
    <row r="4335" spans="1:6" x14ac:dyDescent="0.2">
      <c r="A4335" s="187" t="s">
        <v>20378</v>
      </c>
      <c r="B4335" s="187" t="s">
        <v>20380</v>
      </c>
      <c r="C4335" s="323" t="s">
        <v>20379</v>
      </c>
      <c r="D4335" s="324" t="s">
        <v>289</v>
      </c>
      <c r="E4335" s="344">
        <v>0.8</v>
      </c>
      <c r="F4335" s="324" t="s">
        <v>20380</v>
      </c>
    </row>
    <row r="4336" spans="1:6" x14ac:dyDescent="0.2">
      <c r="A4336" s="187" t="s">
        <v>10761</v>
      </c>
      <c r="B4336" s="187" t="s">
        <v>10763</v>
      </c>
      <c r="C4336" s="323" t="s">
        <v>10762</v>
      </c>
      <c r="D4336" s="324" t="s">
        <v>289</v>
      </c>
      <c r="E4336" s="344">
        <v>1.45</v>
      </c>
      <c r="F4336" s="324" t="s">
        <v>10763</v>
      </c>
    </row>
    <row r="4337" spans="1:6" x14ac:dyDescent="0.2">
      <c r="A4337" s="187" t="s">
        <v>16644</v>
      </c>
      <c r="B4337" s="187" t="s">
        <v>16646</v>
      </c>
      <c r="C4337" s="323" t="s">
        <v>16645</v>
      </c>
      <c r="D4337" s="324" t="s">
        <v>289</v>
      </c>
      <c r="E4337" s="344">
        <v>1.29</v>
      </c>
      <c r="F4337" s="324" t="s">
        <v>16646</v>
      </c>
    </row>
    <row r="4338" spans="1:6" x14ac:dyDescent="0.2">
      <c r="A4338" s="187" t="s">
        <v>14706</v>
      </c>
      <c r="B4338" s="187" t="s">
        <v>14708</v>
      </c>
      <c r="C4338" s="323" t="s">
        <v>14707</v>
      </c>
      <c r="D4338" s="324" t="s">
        <v>289</v>
      </c>
      <c r="E4338" s="344">
        <v>9.6199999999999992</v>
      </c>
      <c r="F4338" s="324" t="s">
        <v>14708</v>
      </c>
    </row>
    <row r="4339" spans="1:6" x14ac:dyDescent="0.2">
      <c r="A4339" s="187" t="s">
        <v>16647</v>
      </c>
      <c r="B4339" s="187" t="s">
        <v>16649</v>
      </c>
      <c r="C4339" s="323" t="s">
        <v>16648</v>
      </c>
      <c r="D4339" s="324" t="s">
        <v>289</v>
      </c>
      <c r="E4339" s="344">
        <v>19.82</v>
      </c>
      <c r="F4339" s="324" t="s">
        <v>16649</v>
      </c>
    </row>
    <row r="4340" spans="1:6" x14ac:dyDescent="0.2">
      <c r="A4340" s="187" t="s">
        <v>3877</v>
      </c>
      <c r="B4340" s="187" t="s">
        <v>3879</v>
      </c>
      <c r="C4340" s="323" t="s">
        <v>3878</v>
      </c>
      <c r="D4340" s="324" t="s">
        <v>289</v>
      </c>
      <c r="E4340" s="344">
        <v>1.03</v>
      </c>
      <c r="F4340" s="324" t="s">
        <v>3879</v>
      </c>
    </row>
    <row r="4341" spans="1:6" x14ac:dyDescent="0.2">
      <c r="A4341" s="187" t="s">
        <v>3880</v>
      </c>
      <c r="B4341" s="187" t="s">
        <v>3882</v>
      </c>
      <c r="C4341" s="323" t="s">
        <v>3881</v>
      </c>
      <c r="D4341" s="324" t="s">
        <v>289</v>
      </c>
      <c r="E4341" s="344">
        <v>1.54</v>
      </c>
      <c r="F4341" s="324" t="s">
        <v>3882</v>
      </c>
    </row>
    <row r="4342" spans="1:6" x14ac:dyDescent="0.2">
      <c r="A4342" s="187" t="s">
        <v>3883</v>
      </c>
      <c r="B4342" s="187" t="s">
        <v>3885</v>
      </c>
      <c r="C4342" s="323" t="s">
        <v>3884</v>
      </c>
      <c r="D4342" s="324" t="s">
        <v>289</v>
      </c>
      <c r="E4342" s="344">
        <v>2.57</v>
      </c>
      <c r="F4342" s="324" t="s">
        <v>3885</v>
      </c>
    </row>
    <row r="4343" spans="1:6" x14ac:dyDescent="0.2">
      <c r="A4343" s="187" t="s">
        <v>3886</v>
      </c>
      <c r="B4343" s="187" t="s">
        <v>3888</v>
      </c>
      <c r="C4343" s="323" t="s">
        <v>3887</v>
      </c>
      <c r="D4343" s="324" t="s">
        <v>289</v>
      </c>
      <c r="E4343" s="344">
        <v>4.47</v>
      </c>
      <c r="F4343" s="324" t="s">
        <v>3888</v>
      </c>
    </row>
    <row r="4344" spans="1:6" x14ac:dyDescent="0.2">
      <c r="A4344" s="187" t="s">
        <v>3889</v>
      </c>
      <c r="B4344" s="187" t="s">
        <v>3891</v>
      </c>
      <c r="C4344" s="323" t="s">
        <v>3890</v>
      </c>
      <c r="D4344" s="324" t="s">
        <v>289</v>
      </c>
      <c r="E4344" s="344">
        <v>4.8899999999999997</v>
      </c>
      <c r="F4344" s="324" t="s">
        <v>3891</v>
      </c>
    </row>
    <row r="4345" spans="1:6" x14ac:dyDescent="0.2">
      <c r="A4345" s="187" t="s">
        <v>3892</v>
      </c>
      <c r="B4345" s="187" t="s">
        <v>3894</v>
      </c>
      <c r="C4345" s="323" t="s">
        <v>3893</v>
      </c>
      <c r="D4345" s="324" t="s">
        <v>289</v>
      </c>
      <c r="E4345" s="344">
        <v>9.8699999999999992</v>
      </c>
      <c r="F4345" s="324" t="s">
        <v>3894</v>
      </c>
    </row>
    <row r="4346" spans="1:6" x14ac:dyDescent="0.2">
      <c r="A4346" s="187" t="s">
        <v>3895</v>
      </c>
      <c r="B4346" s="187" t="s">
        <v>3897</v>
      </c>
      <c r="C4346" s="323" t="s">
        <v>3896</v>
      </c>
      <c r="D4346" s="324" t="s">
        <v>289</v>
      </c>
      <c r="E4346" s="344">
        <v>15.48</v>
      </c>
      <c r="F4346" s="324" t="s">
        <v>3897</v>
      </c>
    </row>
    <row r="4347" spans="1:6" x14ac:dyDescent="0.2">
      <c r="A4347" s="187" t="s">
        <v>3898</v>
      </c>
      <c r="B4347" s="187" t="s">
        <v>3900</v>
      </c>
      <c r="C4347" s="323" t="s">
        <v>3899</v>
      </c>
      <c r="D4347" s="324" t="s">
        <v>289</v>
      </c>
      <c r="E4347" s="344">
        <v>22.27</v>
      </c>
      <c r="F4347" s="324" t="s">
        <v>3900</v>
      </c>
    </row>
    <row r="4348" spans="1:6" x14ac:dyDescent="0.2">
      <c r="A4348" s="187" t="s">
        <v>3901</v>
      </c>
      <c r="B4348" s="187" t="s">
        <v>3903</v>
      </c>
      <c r="C4348" s="323" t="s">
        <v>3902</v>
      </c>
      <c r="D4348" s="324" t="s">
        <v>289</v>
      </c>
      <c r="E4348" s="344">
        <v>16.600000000000001</v>
      </c>
      <c r="F4348" s="324" t="s">
        <v>3903</v>
      </c>
    </row>
    <row r="4349" spans="1:6" x14ac:dyDescent="0.2">
      <c r="A4349" s="187" t="s">
        <v>10675</v>
      </c>
      <c r="B4349" s="187" t="s">
        <v>10677</v>
      </c>
      <c r="C4349" s="323" t="s">
        <v>10676</v>
      </c>
      <c r="D4349" s="324" t="s">
        <v>289</v>
      </c>
      <c r="E4349" s="344">
        <v>3.42</v>
      </c>
      <c r="F4349" s="324" t="s">
        <v>10677</v>
      </c>
    </row>
    <row r="4350" spans="1:6" x14ac:dyDescent="0.2">
      <c r="A4350" s="187" t="s">
        <v>10678</v>
      </c>
      <c r="B4350" s="187" t="s">
        <v>10680</v>
      </c>
      <c r="C4350" s="323" t="s">
        <v>10679</v>
      </c>
      <c r="D4350" s="324" t="s">
        <v>289</v>
      </c>
      <c r="E4350" s="344">
        <v>4.5</v>
      </c>
      <c r="F4350" s="324" t="s">
        <v>10680</v>
      </c>
    </row>
    <row r="4351" spans="1:6" x14ac:dyDescent="0.2">
      <c r="A4351" s="187" t="s">
        <v>10681</v>
      </c>
      <c r="B4351" s="187" t="s">
        <v>10683</v>
      </c>
      <c r="C4351" s="323" t="s">
        <v>10682</v>
      </c>
      <c r="D4351" s="324" t="s">
        <v>289</v>
      </c>
      <c r="E4351" s="344">
        <v>13.6</v>
      </c>
      <c r="F4351" s="324" t="s">
        <v>10683</v>
      </c>
    </row>
    <row r="4352" spans="1:6" x14ac:dyDescent="0.2">
      <c r="A4352" s="187" t="s">
        <v>3904</v>
      </c>
      <c r="B4352" s="187" t="s">
        <v>3906</v>
      </c>
      <c r="C4352" s="323" t="s">
        <v>3905</v>
      </c>
      <c r="D4352" s="324" t="s">
        <v>289</v>
      </c>
      <c r="E4352" s="344">
        <v>1.08</v>
      </c>
      <c r="F4352" s="324" t="s">
        <v>3906</v>
      </c>
    </row>
    <row r="4353" spans="1:6" x14ac:dyDescent="0.2">
      <c r="A4353" s="187" t="s">
        <v>19327</v>
      </c>
      <c r="B4353" s="187" t="s">
        <v>19329</v>
      </c>
      <c r="C4353" s="323" t="s">
        <v>19328</v>
      </c>
      <c r="D4353" s="324" t="s">
        <v>289</v>
      </c>
      <c r="E4353" s="344">
        <v>7.89</v>
      </c>
      <c r="F4353" s="324" t="s">
        <v>19329</v>
      </c>
    </row>
    <row r="4354" spans="1:6" x14ac:dyDescent="0.2">
      <c r="A4354" s="187" t="s">
        <v>3907</v>
      </c>
      <c r="B4354" s="187" t="s">
        <v>3909</v>
      </c>
      <c r="C4354" s="323" t="s">
        <v>3908</v>
      </c>
      <c r="D4354" s="324" t="s">
        <v>289</v>
      </c>
      <c r="E4354" s="344">
        <v>0.43</v>
      </c>
      <c r="F4354" s="324" t="s">
        <v>3909</v>
      </c>
    </row>
    <row r="4355" spans="1:6" x14ac:dyDescent="0.2">
      <c r="A4355" s="187" t="s">
        <v>3910</v>
      </c>
      <c r="B4355" s="187" t="s">
        <v>3912</v>
      </c>
      <c r="C4355" s="323" t="s">
        <v>3911</v>
      </c>
      <c r="D4355" s="324" t="s">
        <v>289</v>
      </c>
      <c r="E4355" s="344">
        <v>0.52</v>
      </c>
      <c r="F4355" s="324" t="s">
        <v>3912</v>
      </c>
    </row>
    <row r="4356" spans="1:6" x14ac:dyDescent="0.2">
      <c r="A4356" s="187" t="s">
        <v>3913</v>
      </c>
      <c r="B4356" s="187" t="s">
        <v>3915</v>
      </c>
      <c r="C4356" s="323" t="s">
        <v>3914</v>
      </c>
      <c r="D4356" s="324" t="s">
        <v>289</v>
      </c>
      <c r="E4356" s="344">
        <v>1.28</v>
      </c>
      <c r="F4356" s="324" t="s">
        <v>3915</v>
      </c>
    </row>
    <row r="4357" spans="1:6" x14ac:dyDescent="0.2">
      <c r="A4357" s="187" t="s">
        <v>3916</v>
      </c>
      <c r="B4357" s="187" t="s">
        <v>3918</v>
      </c>
      <c r="C4357" s="323" t="s">
        <v>3917</v>
      </c>
      <c r="D4357" s="324" t="s">
        <v>289</v>
      </c>
      <c r="E4357" s="344">
        <v>2.61</v>
      </c>
      <c r="F4357" s="324" t="s">
        <v>3918</v>
      </c>
    </row>
    <row r="4358" spans="1:6" x14ac:dyDescent="0.2">
      <c r="A4358" s="187" t="s">
        <v>3919</v>
      </c>
      <c r="B4358" s="187" t="s">
        <v>3921</v>
      </c>
      <c r="C4358" s="323" t="s">
        <v>3920</v>
      </c>
      <c r="D4358" s="324" t="s">
        <v>289</v>
      </c>
      <c r="E4358" s="344">
        <v>3.07</v>
      </c>
      <c r="F4358" s="324" t="s">
        <v>3921</v>
      </c>
    </row>
    <row r="4359" spans="1:6" x14ac:dyDescent="0.2">
      <c r="A4359" s="187" t="s">
        <v>3922</v>
      </c>
      <c r="B4359" s="187" t="s">
        <v>3924</v>
      </c>
      <c r="C4359" s="323" t="s">
        <v>3923</v>
      </c>
      <c r="D4359" s="324" t="s">
        <v>289</v>
      </c>
      <c r="E4359" s="344">
        <v>8</v>
      </c>
      <c r="F4359" s="324" t="s">
        <v>3924</v>
      </c>
    </row>
    <row r="4360" spans="1:6" x14ac:dyDescent="0.2">
      <c r="A4360" s="187" t="s">
        <v>3925</v>
      </c>
      <c r="B4360" s="187" t="s">
        <v>3927</v>
      </c>
      <c r="C4360" s="323" t="s">
        <v>3926</v>
      </c>
      <c r="D4360" s="324" t="s">
        <v>289</v>
      </c>
      <c r="E4360" s="344">
        <v>13.91</v>
      </c>
      <c r="F4360" s="324" t="s">
        <v>3927</v>
      </c>
    </row>
    <row r="4361" spans="1:6" x14ac:dyDescent="0.2">
      <c r="A4361" s="187" t="s">
        <v>3928</v>
      </c>
      <c r="B4361" s="187" t="s">
        <v>3930</v>
      </c>
      <c r="C4361" s="323" t="s">
        <v>3929</v>
      </c>
      <c r="D4361" s="324" t="s">
        <v>289</v>
      </c>
      <c r="E4361" s="344">
        <v>31.84</v>
      </c>
      <c r="F4361" s="324" t="s">
        <v>3930</v>
      </c>
    </row>
    <row r="4362" spans="1:6" x14ac:dyDescent="0.2">
      <c r="A4362" s="187" t="s">
        <v>3931</v>
      </c>
      <c r="B4362" s="187" t="s">
        <v>3933</v>
      </c>
      <c r="C4362" s="323" t="s">
        <v>3932</v>
      </c>
      <c r="D4362" s="324" t="s">
        <v>289</v>
      </c>
      <c r="E4362" s="344">
        <v>51.66</v>
      </c>
      <c r="F4362" s="324" t="s">
        <v>3933</v>
      </c>
    </row>
    <row r="4363" spans="1:6" x14ac:dyDescent="0.2">
      <c r="A4363" s="187" t="s">
        <v>17516</v>
      </c>
      <c r="B4363" s="187" t="s">
        <v>17518</v>
      </c>
      <c r="C4363" s="323" t="s">
        <v>17517</v>
      </c>
      <c r="D4363" s="324" t="s">
        <v>289</v>
      </c>
      <c r="E4363" s="344">
        <v>18.670000000000002</v>
      </c>
      <c r="F4363" s="324" t="s">
        <v>17518</v>
      </c>
    </row>
    <row r="4364" spans="1:6" x14ac:dyDescent="0.2">
      <c r="A4364" s="187" t="s">
        <v>19279</v>
      </c>
      <c r="B4364" s="187" t="s">
        <v>19281</v>
      </c>
      <c r="C4364" s="323" t="s">
        <v>19280</v>
      </c>
      <c r="D4364" s="324" t="s">
        <v>289</v>
      </c>
      <c r="E4364" s="344">
        <v>32.049999999999997</v>
      </c>
      <c r="F4364" s="324" t="s">
        <v>19281</v>
      </c>
    </row>
    <row r="4365" spans="1:6" x14ac:dyDescent="0.2">
      <c r="A4365" s="187" t="s">
        <v>19285</v>
      </c>
      <c r="B4365" s="187" t="s">
        <v>19287</v>
      </c>
      <c r="C4365" s="323" t="s">
        <v>19286</v>
      </c>
      <c r="D4365" s="324" t="s">
        <v>289</v>
      </c>
      <c r="E4365" s="344">
        <v>1.87</v>
      </c>
      <c r="F4365" s="324" t="s">
        <v>19287</v>
      </c>
    </row>
    <row r="4366" spans="1:6" x14ac:dyDescent="0.2">
      <c r="A4366" s="187" t="s">
        <v>19282</v>
      </c>
      <c r="B4366" s="187" t="s">
        <v>19284</v>
      </c>
      <c r="C4366" s="323" t="s">
        <v>19283</v>
      </c>
      <c r="D4366" s="324" t="s">
        <v>289</v>
      </c>
      <c r="E4366" s="344">
        <v>7.84</v>
      </c>
      <c r="F4366" s="324" t="s">
        <v>19284</v>
      </c>
    </row>
    <row r="4367" spans="1:6" x14ac:dyDescent="0.2">
      <c r="A4367" s="187" t="s">
        <v>3934</v>
      </c>
      <c r="B4367" s="187" t="s">
        <v>3936</v>
      </c>
      <c r="C4367" s="323" t="s">
        <v>3935</v>
      </c>
      <c r="D4367" s="324" t="s">
        <v>1132</v>
      </c>
      <c r="E4367" s="344">
        <v>7.2</v>
      </c>
      <c r="F4367" s="324" t="s">
        <v>3936</v>
      </c>
    </row>
    <row r="4368" spans="1:6" x14ac:dyDescent="0.2">
      <c r="A4368" s="187" t="s">
        <v>3937</v>
      </c>
      <c r="B4368" s="187" t="s">
        <v>3939</v>
      </c>
      <c r="C4368" s="323" t="s">
        <v>3938</v>
      </c>
      <c r="D4368" s="324" t="s">
        <v>289</v>
      </c>
      <c r="E4368" s="344">
        <v>5.92</v>
      </c>
      <c r="F4368" s="324" t="s">
        <v>3939</v>
      </c>
    </row>
    <row r="4369" spans="1:6" x14ac:dyDescent="0.2">
      <c r="A4369" s="187" t="s">
        <v>18041</v>
      </c>
      <c r="B4369" s="187" t="s">
        <v>18043</v>
      </c>
      <c r="C4369" s="323" t="s">
        <v>18042</v>
      </c>
      <c r="D4369" s="324" t="s">
        <v>289</v>
      </c>
      <c r="E4369" s="344">
        <v>8.5500000000000007</v>
      </c>
      <c r="F4369" s="324" t="s">
        <v>18043</v>
      </c>
    </row>
    <row r="4370" spans="1:6" x14ac:dyDescent="0.2">
      <c r="A4370" s="187" t="s">
        <v>13596</v>
      </c>
      <c r="B4370" s="187" t="s">
        <v>13598</v>
      </c>
      <c r="C4370" s="323" t="s">
        <v>13597</v>
      </c>
      <c r="D4370" s="324" t="s">
        <v>289</v>
      </c>
      <c r="E4370" s="344">
        <v>23.43</v>
      </c>
      <c r="F4370" s="324" t="s">
        <v>13598</v>
      </c>
    </row>
    <row r="4371" spans="1:6" x14ac:dyDescent="0.2">
      <c r="A4371" s="187" t="s">
        <v>3943</v>
      </c>
      <c r="B4371" s="187" t="s">
        <v>3945</v>
      </c>
      <c r="C4371" s="323" t="s">
        <v>3944</v>
      </c>
      <c r="D4371" s="324" t="s">
        <v>289</v>
      </c>
      <c r="E4371" s="344">
        <v>7.96</v>
      </c>
      <c r="F4371" s="324" t="s">
        <v>3945</v>
      </c>
    </row>
    <row r="4372" spans="1:6" x14ac:dyDescent="0.2">
      <c r="A4372" s="187" t="s">
        <v>3946</v>
      </c>
      <c r="B4372" s="187" t="s">
        <v>3948</v>
      </c>
      <c r="C4372" s="323" t="s">
        <v>3947</v>
      </c>
      <c r="D4372" s="324" t="s">
        <v>289</v>
      </c>
      <c r="E4372" s="344">
        <v>8.11</v>
      </c>
      <c r="F4372" s="324" t="s">
        <v>3948</v>
      </c>
    </row>
    <row r="4373" spans="1:6" x14ac:dyDescent="0.2">
      <c r="A4373" s="187" t="s">
        <v>3949</v>
      </c>
      <c r="B4373" s="187" t="s">
        <v>3951</v>
      </c>
      <c r="C4373" s="323" t="s">
        <v>3950</v>
      </c>
      <c r="D4373" s="324" t="s">
        <v>289</v>
      </c>
      <c r="E4373" s="344">
        <v>14.63</v>
      </c>
      <c r="F4373" s="324" t="s">
        <v>3951</v>
      </c>
    </row>
    <row r="4374" spans="1:6" x14ac:dyDescent="0.2">
      <c r="A4374" s="187" t="s">
        <v>3952</v>
      </c>
      <c r="B4374" s="187" t="s">
        <v>3954</v>
      </c>
      <c r="C4374" s="323" t="s">
        <v>3953</v>
      </c>
      <c r="D4374" s="324" t="s">
        <v>289</v>
      </c>
      <c r="E4374" s="344">
        <v>14.63</v>
      </c>
      <c r="F4374" s="324" t="s">
        <v>3954</v>
      </c>
    </row>
    <row r="4375" spans="1:6" x14ac:dyDescent="0.2">
      <c r="A4375" s="187" t="s">
        <v>3955</v>
      </c>
      <c r="B4375" s="187" t="s">
        <v>3957</v>
      </c>
      <c r="C4375" s="323" t="s">
        <v>3956</v>
      </c>
      <c r="D4375" s="324" t="s">
        <v>289</v>
      </c>
      <c r="E4375" s="344">
        <v>13.46</v>
      </c>
      <c r="F4375" s="324" t="s">
        <v>3957</v>
      </c>
    </row>
    <row r="4376" spans="1:6" x14ac:dyDescent="0.2">
      <c r="A4376" s="187" t="s">
        <v>3958</v>
      </c>
      <c r="B4376" s="187" t="s">
        <v>3960</v>
      </c>
      <c r="C4376" s="323" t="s">
        <v>3959</v>
      </c>
      <c r="D4376" s="324" t="s">
        <v>289</v>
      </c>
      <c r="E4376" s="344">
        <v>14.63</v>
      </c>
      <c r="F4376" s="324" t="s">
        <v>3960</v>
      </c>
    </row>
    <row r="4377" spans="1:6" x14ac:dyDescent="0.2">
      <c r="A4377" s="187" t="s">
        <v>3961</v>
      </c>
      <c r="B4377" s="187" t="s">
        <v>3963</v>
      </c>
      <c r="C4377" s="323" t="s">
        <v>3962</v>
      </c>
      <c r="D4377" s="324" t="s">
        <v>289</v>
      </c>
      <c r="E4377" s="344">
        <v>12.08</v>
      </c>
      <c r="F4377" s="324" t="s">
        <v>3963</v>
      </c>
    </row>
    <row r="4378" spans="1:6" x14ac:dyDescent="0.2">
      <c r="A4378" s="187" t="s">
        <v>3964</v>
      </c>
      <c r="B4378" s="187" t="s">
        <v>3966</v>
      </c>
      <c r="C4378" s="323" t="s">
        <v>3965</v>
      </c>
      <c r="D4378" s="324" t="s">
        <v>289</v>
      </c>
      <c r="E4378" s="344">
        <v>12.07</v>
      </c>
      <c r="F4378" s="324" t="s">
        <v>3966</v>
      </c>
    </row>
    <row r="4379" spans="1:6" x14ac:dyDescent="0.2">
      <c r="A4379" s="187" t="s">
        <v>3967</v>
      </c>
      <c r="B4379" s="187" t="s">
        <v>3969</v>
      </c>
      <c r="C4379" s="323" t="s">
        <v>3968</v>
      </c>
      <c r="D4379" s="324" t="s">
        <v>289</v>
      </c>
      <c r="E4379" s="344">
        <v>12.07</v>
      </c>
      <c r="F4379" s="324" t="s">
        <v>3969</v>
      </c>
    </row>
    <row r="4380" spans="1:6" x14ac:dyDescent="0.2">
      <c r="A4380" s="187" t="s">
        <v>3970</v>
      </c>
      <c r="B4380" s="187" t="s">
        <v>3972</v>
      </c>
      <c r="C4380" s="323" t="s">
        <v>3971</v>
      </c>
      <c r="D4380" s="324" t="s">
        <v>289</v>
      </c>
      <c r="E4380" s="344">
        <v>23.43</v>
      </c>
      <c r="F4380" s="324" t="s">
        <v>3972</v>
      </c>
    </row>
    <row r="4381" spans="1:6" x14ac:dyDescent="0.2">
      <c r="A4381" s="187" t="s">
        <v>3973</v>
      </c>
      <c r="B4381" s="187" t="s">
        <v>3975</v>
      </c>
      <c r="C4381" s="323" t="s">
        <v>3974</v>
      </c>
      <c r="D4381" s="324" t="s">
        <v>289</v>
      </c>
      <c r="E4381" s="344">
        <v>23.43</v>
      </c>
      <c r="F4381" s="324" t="s">
        <v>3975</v>
      </c>
    </row>
    <row r="4382" spans="1:6" x14ac:dyDescent="0.2">
      <c r="A4382" s="187" t="s">
        <v>3976</v>
      </c>
      <c r="B4382" s="187" t="s">
        <v>3978</v>
      </c>
      <c r="C4382" s="323" t="s">
        <v>3977</v>
      </c>
      <c r="D4382" s="324" t="s">
        <v>289</v>
      </c>
      <c r="E4382" s="344">
        <v>23.43</v>
      </c>
      <c r="F4382" s="324" t="s">
        <v>3978</v>
      </c>
    </row>
    <row r="4383" spans="1:6" x14ac:dyDescent="0.2">
      <c r="A4383" s="187" t="s">
        <v>3979</v>
      </c>
      <c r="B4383" s="187" t="s">
        <v>3981</v>
      </c>
      <c r="C4383" s="323" t="s">
        <v>3980</v>
      </c>
      <c r="D4383" s="324" t="s">
        <v>289</v>
      </c>
      <c r="E4383" s="344">
        <v>51.18</v>
      </c>
      <c r="F4383" s="324" t="s">
        <v>3981</v>
      </c>
    </row>
    <row r="4384" spans="1:6" x14ac:dyDescent="0.2">
      <c r="A4384" s="187" t="s">
        <v>3982</v>
      </c>
      <c r="B4384" s="187" t="s">
        <v>3984</v>
      </c>
      <c r="C4384" s="323" t="s">
        <v>3983</v>
      </c>
      <c r="D4384" s="324" t="s">
        <v>289</v>
      </c>
      <c r="E4384" s="344">
        <v>41.09</v>
      </c>
      <c r="F4384" s="324" t="s">
        <v>3984</v>
      </c>
    </row>
    <row r="4385" spans="1:6" x14ac:dyDescent="0.2">
      <c r="A4385" s="187" t="s">
        <v>3985</v>
      </c>
      <c r="B4385" s="187" t="s">
        <v>3987</v>
      </c>
      <c r="C4385" s="323" t="s">
        <v>3986</v>
      </c>
      <c r="D4385" s="324" t="s">
        <v>289</v>
      </c>
      <c r="E4385" s="344">
        <v>47.67</v>
      </c>
      <c r="F4385" s="324" t="s">
        <v>3987</v>
      </c>
    </row>
    <row r="4386" spans="1:6" x14ac:dyDescent="0.2">
      <c r="A4386" s="187" t="s">
        <v>3988</v>
      </c>
      <c r="B4386" s="187" t="s">
        <v>3990</v>
      </c>
      <c r="C4386" s="323" t="s">
        <v>3989</v>
      </c>
      <c r="D4386" s="324" t="s">
        <v>289</v>
      </c>
      <c r="E4386" s="344">
        <v>56.72</v>
      </c>
      <c r="F4386" s="324" t="s">
        <v>3990</v>
      </c>
    </row>
    <row r="4387" spans="1:6" x14ac:dyDescent="0.2">
      <c r="A4387" s="187" t="s">
        <v>3991</v>
      </c>
      <c r="B4387" s="187" t="s">
        <v>3993</v>
      </c>
      <c r="C4387" s="323" t="s">
        <v>3992</v>
      </c>
      <c r="D4387" s="324" t="s">
        <v>289</v>
      </c>
      <c r="E4387" s="344">
        <v>41.09</v>
      </c>
      <c r="F4387" s="324" t="s">
        <v>3993</v>
      </c>
    </row>
    <row r="4388" spans="1:6" x14ac:dyDescent="0.2">
      <c r="A4388" s="187" t="s">
        <v>3994</v>
      </c>
      <c r="B4388" s="187" t="s">
        <v>3996</v>
      </c>
      <c r="C4388" s="323" t="s">
        <v>3995</v>
      </c>
      <c r="D4388" s="324" t="s">
        <v>289</v>
      </c>
      <c r="E4388" s="344">
        <v>56.72</v>
      </c>
      <c r="F4388" s="324" t="s">
        <v>3996</v>
      </c>
    </row>
    <row r="4389" spans="1:6" x14ac:dyDescent="0.2">
      <c r="A4389" s="187" t="s">
        <v>3997</v>
      </c>
      <c r="B4389" s="187" t="s">
        <v>3999</v>
      </c>
      <c r="C4389" s="323" t="s">
        <v>3998</v>
      </c>
      <c r="D4389" s="324" t="s">
        <v>289</v>
      </c>
      <c r="E4389" s="344">
        <v>59.71</v>
      </c>
      <c r="F4389" s="324" t="s">
        <v>3999</v>
      </c>
    </row>
    <row r="4390" spans="1:6" x14ac:dyDescent="0.2">
      <c r="A4390" s="187" t="s">
        <v>4000</v>
      </c>
      <c r="B4390" s="187" t="s">
        <v>4002</v>
      </c>
      <c r="C4390" s="323" t="s">
        <v>4001</v>
      </c>
      <c r="D4390" s="324" t="s">
        <v>289</v>
      </c>
      <c r="E4390" s="344">
        <v>62.61</v>
      </c>
      <c r="F4390" s="324" t="s">
        <v>4002</v>
      </c>
    </row>
    <row r="4391" spans="1:6" x14ac:dyDescent="0.2">
      <c r="A4391" s="187" t="s">
        <v>4003</v>
      </c>
      <c r="B4391" s="187" t="s">
        <v>4005</v>
      </c>
      <c r="C4391" s="323" t="s">
        <v>4004</v>
      </c>
      <c r="D4391" s="324" t="s">
        <v>289</v>
      </c>
      <c r="E4391" s="344">
        <v>71.069999999999993</v>
      </c>
      <c r="F4391" s="324" t="s">
        <v>4005</v>
      </c>
    </row>
    <row r="4392" spans="1:6" x14ac:dyDescent="0.2">
      <c r="A4392" s="187" t="s">
        <v>4006</v>
      </c>
      <c r="B4392" s="187" t="s">
        <v>4008</v>
      </c>
      <c r="C4392" s="323" t="s">
        <v>4007</v>
      </c>
      <c r="D4392" s="324" t="s">
        <v>289</v>
      </c>
      <c r="E4392" s="344">
        <v>85.33</v>
      </c>
      <c r="F4392" s="324" t="s">
        <v>4008</v>
      </c>
    </row>
    <row r="4393" spans="1:6" x14ac:dyDescent="0.2">
      <c r="A4393" s="187" t="s">
        <v>4009</v>
      </c>
      <c r="B4393" s="187" t="s">
        <v>4011</v>
      </c>
      <c r="C4393" s="323" t="s">
        <v>4010</v>
      </c>
      <c r="D4393" s="324" t="s">
        <v>289</v>
      </c>
      <c r="E4393" s="344">
        <v>62.61</v>
      </c>
      <c r="F4393" s="324" t="s">
        <v>4011</v>
      </c>
    </row>
    <row r="4394" spans="1:6" x14ac:dyDescent="0.2">
      <c r="A4394" s="187" t="s">
        <v>4012</v>
      </c>
      <c r="B4394" s="187" t="s">
        <v>4014</v>
      </c>
      <c r="C4394" s="323" t="s">
        <v>4013</v>
      </c>
      <c r="D4394" s="324" t="s">
        <v>289</v>
      </c>
      <c r="E4394" s="344">
        <v>62.61</v>
      </c>
      <c r="F4394" s="324" t="s">
        <v>4014</v>
      </c>
    </row>
    <row r="4395" spans="1:6" x14ac:dyDescent="0.2">
      <c r="A4395" s="187" t="s">
        <v>4015</v>
      </c>
      <c r="B4395" s="187" t="s">
        <v>4017</v>
      </c>
      <c r="C4395" s="323" t="s">
        <v>4016</v>
      </c>
      <c r="D4395" s="324" t="s">
        <v>289</v>
      </c>
      <c r="E4395" s="344">
        <v>85.33</v>
      </c>
      <c r="F4395" s="324" t="s">
        <v>4017</v>
      </c>
    </row>
    <row r="4396" spans="1:6" x14ac:dyDescent="0.2">
      <c r="A4396" s="187" t="s">
        <v>4018</v>
      </c>
      <c r="B4396" s="187" t="s">
        <v>4020</v>
      </c>
      <c r="C4396" s="323" t="s">
        <v>4019</v>
      </c>
      <c r="D4396" s="324" t="s">
        <v>289</v>
      </c>
      <c r="E4396" s="344">
        <v>5.75</v>
      </c>
      <c r="F4396" s="324" t="s">
        <v>4020</v>
      </c>
    </row>
    <row r="4397" spans="1:6" x14ac:dyDescent="0.2">
      <c r="A4397" s="187" t="s">
        <v>4021</v>
      </c>
      <c r="B4397" s="187" t="s">
        <v>4023</v>
      </c>
      <c r="C4397" s="323" t="s">
        <v>4022</v>
      </c>
      <c r="D4397" s="324" t="s">
        <v>289</v>
      </c>
      <c r="E4397" s="344">
        <v>127.92</v>
      </c>
      <c r="F4397" s="324" t="s">
        <v>4023</v>
      </c>
    </row>
    <row r="4398" spans="1:6" x14ac:dyDescent="0.2">
      <c r="A4398" s="187" t="s">
        <v>4024</v>
      </c>
      <c r="B4398" s="187" t="s">
        <v>4026</v>
      </c>
      <c r="C4398" s="323" t="s">
        <v>4025</v>
      </c>
      <c r="D4398" s="324" t="s">
        <v>289</v>
      </c>
      <c r="E4398" s="344">
        <v>136.55000000000001</v>
      </c>
      <c r="F4398" s="324" t="s">
        <v>4026</v>
      </c>
    </row>
    <row r="4399" spans="1:6" x14ac:dyDescent="0.2">
      <c r="A4399" s="187" t="s">
        <v>4027</v>
      </c>
      <c r="B4399" s="187" t="s">
        <v>4029</v>
      </c>
      <c r="C4399" s="323" t="s">
        <v>4028</v>
      </c>
      <c r="D4399" s="324" t="s">
        <v>289</v>
      </c>
      <c r="E4399" s="344">
        <v>136.55000000000001</v>
      </c>
      <c r="F4399" s="324" t="s">
        <v>4029</v>
      </c>
    </row>
    <row r="4400" spans="1:6" x14ac:dyDescent="0.2">
      <c r="A4400" s="187" t="s">
        <v>4030</v>
      </c>
      <c r="B4400" s="187" t="s">
        <v>4032</v>
      </c>
      <c r="C4400" s="323" t="s">
        <v>4031</v>
      </c>
      <c r="D4400" s="324" t="s">
        <v>289</v>
      </c>
      <c r="E4400" s="344">
        <v>147.94999999999999</v>
      </c>
      <c r="F4400" s="324" t="s">
        <v>4032</v>
      </c>
    </row>
    <row r="4401" spans="1:6" x14ac:dyDescent="0.2">
      <c r="A4401" s="187" t="s">
        <v>4033</v>
      </c>
      <c r="B4401" s="187" t="s">
        <v>4035</v>
      </c>
      <c r="C4401" s="323" t="s">
        <v>4034</v>
      </c>
      <c r="D4401" s="324" t="s">
        <v>289</v>
      </c>
      <c r="E4401" s="344">
        <v>108.11</v>
      </c>
      <c r="F4401" s="324" t="s">
        <v>4035</v>
      </c>
    </row>
    <row r="4402" spans="1:6" x14ac:dyDescent="0.2">
      <c r="A4402" s="187" t="s">
        <v>4036</v>
      </c>
      <c r="B4402" s="187" t="s">
        <v>4038</v>
      </c>
      <c r="C4402" s="323" t="s">
        <v>4037</v>
      </c>
      <c r="D4402" s="324" t="s">
        <v>289</v>
      </c>
      <c r="E4402" s="344">
        <v>108.11</v>
      </c>
      <c r="F4402" s="324" t="s">
        <v>4038</v>
      </c>
    </row>
    <row r="4403" spans="1:6" x14ac:dyDescent="0.2">
      <c r="A4403" s="187" t="s">
        <v>4039</v>
      </c>
      <c r="B4403" s="187" t="s">
        <v>4041</v>
      </c>
      <c r="C4403" s="323" t="s">
        <v>4040</v>
      </c>
      <c r="D4403" s="324" t="s">
        <v>289</v>
      </c>
      <c r="E4403" s="344">
        <v>108.11</v>
      </c>
      <c r="F4403" s="324" t="s">
        <v>4041</v>
      </c>
    </row>
    <row r="4404" spans="1:6" x14ac:dyDescent="0.2">
      <c r="A4404" s="187" t="s">
        <v>4042</v>
      </c>
      <c r="B4404" s="187" t="s">
        <v>4044</v>
      </c>
      <c r="C4404" s="323" t="s">
        <v>4043</v>
      </c>
      <c r="D4404" s="324" t="s">
        <v>289</v>
      </c>
      <c r="E4404" s="344">
        <v>147.94999999999999</v>
      </c>
      <c r="F4404" s="324" t="s">
        <v>4044</v>
      </c>
    </row>
    <row r="4405" spans="1:6" x14ac:dyDescent="0.2">
      <c r="A4405" s="187" t="s">
        <v>4045</v>
      </c>
      <c r="B4405" s="187" t="s">
        <v>4047</v>
      </c>
      <c r="C4405" s="323" t="s">
        <v>4046</v>
      </c>
      <c r="D4405" s="324" t="s">
        <v>289</v>
      </c>
      <c r="E4405" s="344">
        <v>159.85</v>
      </c>
      <c r="F4405" s="324" t="s">
        <v>4047</v>
      </c>
    </row>
    <row r="4406" spans="1:6" x14ac:dyDescent="0.2">
      <c r="A4406" s="187" t="s">
        <v>4048</v>
      </c>
      <c r="B4406" s="187" t="s">
        <v>4050</v>
      </c>
      <c r="C4406" s="323" t="s">
        <v>4049</v>
      </c>
      <c r="D4406" s="324" t="s">
        <v>289</v>
      </c>
      <c r="E4406" s="344">
        <v>163.84</v>
      </c>
      <c r="F4406" s="324" t="s">
        <v>4050</v>
      </c>
    </row>
    <row r="4407" spans="1:6" x14ac:dyDescent="0.2">
      <c r="A4407" s="187" t="s">
        <v>4051</v>
      </c>
      <c r="B4407" s="187" t="s">
        <v>4053</v>
      </c>
      <c r="C4407" s="323" t="s">
        <v>4052</v>
      </c>
      <c r="D4407" s="324" t="s">
        <v>289</v>
      </c>
      <c r="E4407" s="344">
        <v>167.83</v>
      </c>
      <c r="F4407" s="324" t="s">
        <v>4053</v>
      </c>
    </row>
    <row r="4408" spans="1:6" x14ac:dyDescent="0.2">
      <c r="A4408" s="187" t="s">
        <v>4054</v>
      </c>
      <c r="B4408" s="187" t="s">
        <v>4056</v>
      </c>
      <c r="C4408" s="323" t="s">
        <v>4055</v>
      </c>
      <c r="D4408" s="324" t="s">
        <v>289</v>
      </c>
      <c r="E4408" s="344">
        <v>171.86</v>
      </c>
      <c r="F4408" s="324" t="s">
        <v>4056</v>
      </c>
    </row>
    <row r="4409" spans="1:6" x14ac:dyDescent="0.2">
      <c r="A4409" s="187" t="s">
        <v>4057</v>
      </c>
      <c r="B4409" s="187" t="s">
        <v>4059</v>
      </c>
      <c r="C4409" s="323" t="s">
        <v>4058</v>
      </c>
      <c r="D4409" s="324" t="s">
        <v>289</v>
      </c>
      <c r="E4409" s="344">
        <v>175.93</v>
      </c>
      <c r="F4409" s="324" t="s">
        <v>4059</v>
      </c>
    </row>
    <row r="4410" spans="1:6" x14ac:dyDescent="0.2">
      <c r="A4410" s="187" t="s">
        <v>4060</v>
      </c>
      <c r="B4410" s="187" t="s">
        <v>4062</v>
      </c>
      <c r="C4410" s="323" t="s">
        <v>4061</v>
      </c>
      <c r="D4410" s="324" t="s">
        <v>289</v>
      </c>
      <c r="E4410" s="344">
        <v>177.08</v>
      </c>
      <c r="F4410" s="324" t="s">
        <v>4062</v>
      </c>
    </row>
    <row r="4411" spans="1:6" x14ac:dyDescent="0.2">
      <c r="A4411" s="187" t="s">
        <v>4063</v>
      </c>
      <c r="B4411" s="187" t="s">
        <v>4065</v>
      </c>
      <c r="C4411" s="323" t="s">
        <v>4064</v>
      </c>
      <c r="D4411" s="324" t="s">
        <v>289</v>
      </c>
      <c r="E4411" s="344">
        <v>182.29</v>
      </c>
      <c r="F4411" s="324" t="s">
        <v>4065</v>
      </c>
    </row>
    <row r="4412" spans="1:6" x14ac:dyDescent="0.2">
      <c r="A4412" s="187" t="s">
        <v>4066</v>
      </c>
      <c r="B4412" s="187" t="s">
        <v>4068</v>
      </c>
      <c r="C4412" s="323" t="s">
        <v>4067</v>
      </c>
      <c r="D4412" s="324" t="s">
        <v>289</v>
      </c>
      <c r="E4412" s="344">
        <v>185.57</v>
      </c>
      <c r="F4412" s="324" t="s">
        <v>4068</v>
      </c>
    </row>
    <row r="4413" spans="1:6" x14ac:dyDescent="0.2">
      <c r="A4413" s="187" t="s">
        <v>4069</v>
      </c>
      <c r="B4413" s="187" t="s">
        <v>4071</v>
      </c>
      <c r="C4413" s="323" t="s">
        <v>4070</v>
      </c>
      <c r="D4413" s="324" t="s">
        <v>289</v>
      </c>
      <c r="E4413" s="344">
        <v>188.58</v>
      </c>
      <c r="F4413" s="324" t="s">
        <v>4071</v>
      </c>
    </row>
    <row r="4414" spans="1:6" x14ac:dyDescent="0.2">
      <c r="A4414" s="187" t="s">
        <v>4072</v>
      </c>
      <c r="B4414" s="187" t="s">
        <v>4074</v>
      </c>
      <c r="C4414" s="323" t="s">
        <v>4073</v>
      </c>
      <c r="D4414" s="324" t="s">
        <v>289</v>
      </c>
      <c r="E4414" s="344">
        <v>191.95</v>
      </c>
      <c r="F4414" s="324" t="s">
        <v>4074</v>
      </c>
    </row>
    <row r="4415" spans="1:6" x14ac:dyDescent="0.2">
      <c r="A4415" s="187" t="s">
        <v>4075</v>
      </c>
      <c r="B4415" s="187" t="s">
        <v>4077</v>
      </c>
      <c r="C4415" s="323" t="s">
        <v>4076</v>
      </c>
      <c r="D4415" s="324" t="s">
        <v>289</v>
      </c>
      <c r="E4415" s="344">
        <v>193.33</v>
      </c>
      <c r="F4415" s="324" t="s">
        <v>4077</v>
      </c>
    </row>
    <row r="4416" spans="1:6" x14ac:dyDescent="0.2">
      <c r="A4416" s="187" t="s">
        <v>4078</v>
      </c>
      <c r="B4416" s="187" t="s">
        <v>4080</v>
      </c>
      <c r="C4416" s="323" t="s">
        <v>4079</v>
      </c>
      <c r="D4416" s="324" t="s">
        <v>289</v>
      </c>
      <c r="E4416" s="344">
        <v>194.59</v>
      </c>
      <c r="F4416" s="324" t="s">
        <v>4080</v>
      </c>
    </row>
    <row r="4417" spans="1:6" x14ac:dyDescent="0.2">
      <c r="A4417" s="187" t="s">
        <v>4081</v>
      </c>
      <c r="B4417" s="187" t="s">
        <v>4083</v>
      </c>
      <c r="C4417" s="323" t="s">
        <v>4082</v>
      </c>
      <c r="D4417" s="324" t="s">
        <v>289</v>
      </c>
      <c r="E4417" s="344">
        <v>197.68</v>
      </c>
      <c r="F4417" s="324" t="s">
        <v>4083</v>
      </c>
    </row>
    <row r="4418" spans="1:6" x14ac:dyDescent="0.2">
      <c r="A4418" s="187" t="s">
        <v>4084</v>
      </c>
      <c r="B4418" s="187" t="s">
        <v>4086</v>
      </c>
      <c r="C4418" s="323" t="s">
        <v>4085</v>
      </c>
      <c r="D4418" s="324" t="s">
        <v>289</v>
      </c>
      <c r="E4418" s="344">
        <v>203.27</v>
      </c>
      <c r="F4418" s="324" t="s">
        <v>4086</v>
      </c>
    </row>
    <row r="4419" spans="1:6" x14ac:dyDescent="0.2">
      <c r="A4419" s="187" t="s">
        <v>4087</v>
      </c>
      <c r="B4419" s="187" t="s">
        <v>4089</v>
      </c>
      <c r="C4419" s="323" t="s">
        <v>4088</v>
      </c>
      <c r="D4419" s="324" t="s">
        <v>289</v>
      </c>
      <c r="E4419" s="344">
        <v>204.64</v>
      </c>
      <c r="F4419" s="324" t="s">
        <v>4089</v>
      </c>
    </row>
    <row r="4420" spans="1:6" x14ac:dyDescent="0.2">
      <c r="A4420" s="187" t="s">
        <v>4090</v>
      </c>
      <c r="B4420" s="187" t="s">
        <v>4092</v>
      </c>
      <c r="C4420" s="323" t="s">
        <v>4091</v>
      </c>
      <c r="D4420" s="324" t="s">
        <v>289</v>
      </c>
      <c r="E4420" s="344">
        <v>204.64</v>
      </c>
      <c r="F4420" s="324" t="s">
        <v>4092</v>
      </c>
    </row>
    <row r="4421" spans="1:6" x14ac:dyDescent="0.2">
      <c r="A4421" s="187" t="s">
        <v>4093</v>
      </c>
      <c r="B4421" s="187" t="s">
        <v>4095</v>
      </c>
      <c r="C4421" s="323" t="s">
        <v>4094</v>
      </c>
      <c r="D4421" s="324" t="s">
        <v>289</v>
      </c>
      <c r="E4421" s="344">
        <v>198.92</v>
      </c>
      <c r="F4421" s="324" t="s">
        <v>4095</v>
      </c>
    </row>
    <row r="4422" spans="1:6" x14ac:dyDescent="0.2">
      <c r="A4422" s="187" t="s">
        <v>4096</v>
      </c>
      <c r="B4422" s="187" t="s">
        <v>4098</v>
      </c>
      <c r="C4422" s="323" t="s">
        <v>4097</v>
      </c>
      <c r="D4422" s="324" t="s">
        <v>289</v>
      </c>
      <c r="E4422" s="344">
        <v>210.36</v>
      </c>
      <c r="F4422" s="324" t="s">
        <v>4098</v>
      </c>
    </row>
    <row r="4423" spans="1:6" x14ac:dyDescent="0.2">
      <c r="A4423" s="187" t="s">
        <v>4099</v>
      </c>
      <c r="B4423" s="187" t="s">
        <v>4101</v>
      </c>
      <c r="C4423" s="323" t="s">
        <v>4100</v>
      </c>
      <c r="D4423" s="324" t="s">
        <v>289</v>
      </c>
      <c r="E4423" s="344">
        <v>242.97</v>
      </c>
      <c r="F4423" s="324" t="s">
        <v>4101</v>
      </c>
    </row>
    <row r="4424" spans="1:6" x14ac:dyDescent="0.2">
      <c r="A4424" s="187" t="s">
        <v>16653</v>
      </c>
      <c r="B4424" s="187" t="s">
        <v>16655</v>
      </c>
      <c r="C4424" s="323" t="s">
        <v>16654</v>
      </c>
      <c r="D4424" s="324" t="s">
        <v>289</v>
      </c>
      <c r="E4424" s="344">
        <v>1.61</v>
      </c>
      <c r="F4424" s="324" t="s">
        <v>16655</v>
      </c>
    </row>
    <row r="4425" spans="1:6" x14ac:dyDescent="0.2">
      <c r="A4425" s="187" t="s">
        <v>16650</v>
      </c>
      <c r="B4425" s="187" t="s">
        <v>16652</v>
      </c>
      <c r="C4425" s="323" t="s">
        <v>16651</v>
      </c>
      <c r="D4425" s="324" t="s">
        <v>289</v>
      </c>
      <c r="E4425" s="344">
        <v>4.71</v>
      </c>
      <c r="F4425" s="324" t="s">
        <v>16652</v>
      </c>
    </row>
    <row r="4426" spans="1:6" x14ac:dyDescent="0.2">
      <c r="A4426" s="187" t="s">
        <v>4102</v>
      </c>
      <c r="B4426" s="187" t="s">
        <v>4104</v>
      </c>
      <c r="C4426" s="323" t="s">
        <v>4103</v>
      </c>
      <c r="D4426" s="324" t="s">
        <v>289</v>
      </c>
      <c r="E4426" s="344">
        <v>2.21</v>
      </c>
      <c r="F4426" s="324" t="s">
        <v>4104</v>
      </c>
    </row>
    <row r="4427" spans="1:6" x14ac:dyDescent="0.2">
      <c r="A4427" s="187" t="s">
        <v>4105</v>
      </c>
      <c r="B4427" s="187" t="s">
        <v>4107</v>
      </c>
      <c r="C4427" s="323" t="s">
        <v>4106</v>
      </c>
      <c r="D4427" s="324" t="s">
        <v>289</v>
      </c>
      <c r="E4427" s="344">
        <v>2.89</v>
      </c>
      <c r="F4427" s="324" t="s">
        <v>4107</v>
      </c>
    </row>
    <row r="4428" spans="1:6" x14ac:dyDescent="0.2">
      <c r="A4428" s="187" t="s">
        <v>10684</v>
      </c>
      <c r="B4428" s="187" t="s">
        <v>10686</v>
      </c>
      <c r="C4428" s="323" t="s">
        <v>10685</v>
      </c>
      <c r="D4428" s="324" t="s">
        <v>289</v>
      </c>
      <c r="E4428" s="344">
        <v>3.63</v>
      </c>
      <c r="F4428" s="324" t="s">
        <v>10686</v>
      </c>
    </row>
    <row r="4429" spans="1:6" x14ac:dyDescent="0.2">
      <c r="A4429" s="187" t="s">
        <v>4108</v>
      </c>
      <c r="B4429" s="187" t="s">
        <v>4110</v>
      </c>
      <c r="C4429" s="323" t="s">
        <v>4109</v>
      </c>
      <c r="D4429" s="324" t="s">
        <v>289</v>
      </c>
      <c r="E4429" s="344">
        <v>0.86</v>
      </c>
      <c r="F4429" s="324" t="s">
        <v>4110</v>
      </c>
    </row>
    <row r="4430" spans="1:6" x14ac:dyDescent="0.2">
      <c r="A4430" s="187" t="s">
        <v>4111</v>
      </c>
      <c r="B4430" s="187" t="s">
        <v>4113</v>
      </c>
      <c r="C4430" s="323" t="s">
        <v>4112</v>
      </c>
      <c r="D4430" s="324" t="s">
        <v>289</v>
      </c>
      <c r="E4430" s="344">
        <v>2.4500000000000002</v>
      </c>
      <c r="F4430" s="324" t="s">
        <v>4113</v>
      </c>
    </row>
    <row r="4431" spans="1:6" x14ac:dyDescent="0.2">
      <c r="A4431" s="187" t="s">
        <v>4114</v>
      </c>
      <c r="B4431" s="187" t="s">
        <v>4116</v>
      </c>
      <c r="C4431" s="323" t="s">
        <v>4115</v>
      </c>
      <c r="D4431" s="324" t="s">
        <v>289</v>
      </c>
      <c r="E4431" s="344">
        <v>2.98</v>
      </c>
      <c r="F4431" s="324" t="s">
        <v>4116</v>
      </c>
    </row>
    <row r="4432" spans="1:6" x14ac:dyDescent="0.2">
      <c r="A4432" s="187" t="s">
        <v>4117</v>
      </c>
      <c r="B4432" s="187" t="s">
        <v>4119</v>
      </c>
      <c r="C4432" s="323" t="s">
        <v>4118</v>
      </c>
      <c r="D4432" s="324" t="s">
        <v>289</v>
      </c>
      <c r="E4432" s="344">
        <v>7.69</v>
      </c>
      <c r="F4432" s="324" t="s">
        <v>4119</v>
      </c>
    </row>
    <row r="4433" spans="1:6" x14ac:dyDescent="0.2">
      <c r="A4433" s="187" t="s">
        <v>4120</v>
      </c>
      <c r="B4433" s="187" t="s">
        <v>4122</v>
      </c>
      <c r="C4433" s="323" t="s">
        <v>4121</v>
      </c>
      <c r="D4433" s="324" t="s">
        <v>289</v>
      </c>
      <c r="E4433" s="344">
        <v>15.75</v>
      </c>
      <c r="F4433" s="324" t="s">
        <v>4122</v>
      </c>
    </row>
    <row r="4434" spans="1:6" x14ac:dyDescent="0.2">
      <c r="A4434" s="187" t="s">
        <v>4123</v>
      </c>
      <c r="B4434" s="187" t="s">
        <v>4125</v>
      </c>
      <c r="C4434" s="323" t="s">
        <v>4124</v>
      </c>
      <c r="D4434" s="324" t="s">
        <v>289</v>
      </c>
      <c r="E4434" s="344">
        <v>42.94</v>
      </c>
      <c r="F4434" s="324" t="s">
        <v>4125</v>
      </c>
    </row>
    <row r="4435" spans="1:6" x14ac:dyDescent="0.2">
      <c r="A4435" s="187" t="s">
        <v>4126</v>
      </c>
      <c r="B4435" s="187" t="s">
        <v>4128</v>
      </c>
      <c r="C4435" s="323" t="s">
        <v>4127</v>
      </c>
      <c r="D4435" s="324" t="s">
        <v>289</v>
      </c>
      <c r="E4435" s="344">
        <v>42.94</v>
      </c>
      <c r="F4435" s="324" t="s">
        <v>4128</v>
      </c>
    </row>
    <row r="4436" spans="1:6" x14ac:dyDescent="0.2">
      <c r="A4436" s="187" t="s">
        <v>4129</v>
      </c>
      <c r="B4436" s="187" t="s">
        <v>4131</v>
      </c>
      <c r="C4436" s="323" t="s">
        <v>4130</v>
      </c>
      <c r="D4436" s="324" t="s">
        <v>289</v>
      </c>
      <c r="E4436" s="344">
        <v>42.94</v>
      </c>
      <c r="F4436" s="324" t="s">
        <v>4131</v>
      </c>
    </row>
    <row r="4437" spans="1:6" x14ac:dyDescent="0.2">
      <c r="A4437" s="187" t="s">
        <v>22838</v>
      </c>
      <c r="B4437" s="187" t="s">
        <v>22840</v>
      </c>
      <c r="C4437" s="323" t="s">
        <v>22839</v>
      </c>
      <c r="D4437" s="324" t="s">
        <v>289</v>
      </c>
      <c r="E4437" s="344">
        <v>4.0999999999999996</v>
      </c>
      <c r="F4437" s="324" t="s">
        <v>22840</v>
      </c>
    </row>
    <row r="4438" spans="1:6" x14ac:dyDescent="0.2">
      <c r="A4438" s="187" t="s">
        <v>22841</v>
      </c>
      <c r="B4438" s="187" t="s">
        <v>22843</v>
      </c>
      <c r="C4438" s="323" t="s">
        <v>22842</v>
      </c>
      <c r="D4438" s="324" t="s">
        <v>289</v>
      </c>
      <c r="E4438" s="344">
        <v>12.99</v>
      </c>
      <c r="F4438" s="324" t="s">
        <v>22843</v>
      </c>
    </row>
    <row r="4439" spans="1:6" x14ac:dyDescent="0.2">
      <c r="A4439" s="187" t="s">
        <v>15835</v>
      </c>
      <c r="B4439" s="187" t="s">
        <v>15837</v>
      </c>
      <c r="C4439" s="323" t="s">
        <v>15836</v>
      </c>
      <c r="D4439" s="324" t="s">
        <v>289</v>
      </c>
      <c r="E4439" s="344">
        <v>33</v>
      </c>
      <c r="F4439" s="324" t="s">
        <v>15837</v>
      </c>
    </row>
    <row r="4440" spans="1:6" x14ac:dyDescent="0.2">
      <c r="A4440" s="187" t="s">
        <v>15815</v>
      </c>
      <c r="B4440" s="187" t="s">
        <v>15817</v>
      </c>
      <c r="C4440" s="323" t="s">
        <v>15816</v>
      </c>
      <c r="D4440" s="324" t="s">
        <v>289</v>
      </c>
      <c r="E4440" s="344">
        <v>53.15</v>
      </c>
      <c r="F4440" s="324" t="s">
        <v>15817</v>
      </c>
    </row>
    <row r="4441" spans="1:6" x14ac:dyDescent="0.2">
      <c r="A4441" s="187" t="s">
        <v>11619</v>
      </c>
      <c r="B4441" s="187" t="s">
        <v>11621</v>
      </c>
      <c r="C4441" s="323" t="s">
        <v>11620</v>
      </c>
      <c r="D4441" s="324" t="s">
        <v>289</v>
      </c>
      <c r="E4441" s="344">
        <v>12.43</v>
      </c>
      <c r="F4441" s="324" t="s">
        <v>11621</v>
      </c>
    </row>
    <row r="4442" spans="1:6" x14ac:dyDescent="0.2">
      <c r="A4442" s="187" t="s">
        <v>11622</v>
      </c>
      <c r="B4442" s="187" t="s">
        <v>11624</v>
      </c>
      <c r="C4442" s="323" t="s">
        <v>11623</v>
      </c>
      <c r="D4442" s="324" t="s">
        <v>289</v>
      </c>
      <c r="E4442" s="344">
        <v>23.98</v>
      </c>
      <c r="F4442" s="324" t="s">
        <v>11624</v>
      </c>
    </row>
    <row r="4443" spans="1:6" x14ac:dyDescent="0.2">
      <c r="A4443" s="187" t="s">
        <v>11625</v>
      </c>
      <c r="B4443" s="187" t="s">
        <v>11627</v>
      </c>
      <c r="C4443" s="323" t="s">
        <v>11626</v>
      </c>
      <c r="D4443" s="324" t="s">
        <v>289</v>
      </c>
      <c r="E4443" s="344">
        <v>34.03</v>
      </c>
      <c r="F4443" s="324" t="s">
        <v>11627</v>
      </c>
    </row>
    <row r="4444" spans="1:6" x14ac:dyDescent="0.2">
      <c r="A4444" s="187" t="s">
        <v>3874</v>
      </c>
      <c r="B4444" s="187" t="s">
        <v>3876</v>
      </c>
      <c r="C4444" s="323" t="s">
        <v>3875</v>
      </c>
      <c r="D4444" s="324" t="s">
        <v>289</v>
      </c>
      <c r="E4444" s="344">
        <v>0.81</v>
      </c>
      <c r="F4444" s="324" t="s">
        <v>3876</v>
      </c>
    </row>
    <row r="4445" spans="1:6" x14ac:dyDescent="0.2">
      <c r="A4445" s="187" t="s">
        <v>4135</v>
      </c>
      <c r="B4445" s="187" t="s">
        <v>4137</v>
      </c>
      <c r="C4445" s="323" t="s">
        <v>4136</v>
      </c>
      <c r="D4445" s="324" t="s">
        <v>289</v>
      </c>
      <c r="E4445" s="344">
        <v>1.76</v>
      </c>
      <c r="F4445" s="324" t="s">
        <v>4137</v>
      </c>
    </row>
    <row r="4446" spans="1:6" x14ac:dyDescent="0.2">
      <c r="A4446" s="187" t="s">
        <v>4138</v>
      </c>
      <c r="B4446" s="187" t="s">
        <v>4140</v>
      </c>
      <c r="C4446" s="323" t="s">
        <v>4139</v>
      </c>
      <c r="D4446" s="324" t="s">
        <v>289</v>
      </c>
      <c r="E4446" s="344">
        <v>3.33</v>
      </c>
      <c r="F4446" s="324" t="s">
        <v>4140</v>
      </c>
    </row>
    <row r="4447" spans="1:6" x14ac:dyDescent="0.2">
      <c r="A4447" s="187" t="s">
        <v>4141</v>
      </c>
      <c r="B4447" s="187" t="s">
        <v>4143</v>
      </c>
      <c r="C4447" s="323" t="s">
        <v>4142</v>
      </c>
      <c r="D4447" s="324" t="s">
        <v>289</v>
      </c>
      <c r="E4447" s="344">
        <v>3.86</v>
      </c>
      <c r="F4447" s="324" t="s">
        <v>4143</v>
      </c>
    </row>
    <row r="4448" spans="1:6" x14ac:dyDescent="0.2">
      <c r="A4448" s="187" t="s">
        <v>4132</v>
      </c>
      <c r="B4448" s="187" t="s">
        <v>4134</v>
      </c>
      <c r="C4448" s="323" t="s">
        <v>4133</v>
      </c>
      <c r="D4448" s="324" t="s">
        <v>289</v>
      </c>
      <c r="E4448" s="344">
        <v>23.5</v>
      </c>
      <c r="F4448" s="324" t="s">
        <v>4134</v>
      </c>
    </row>
    <row r="4449" spans="1:6" x14ac:dyDescent="0.2">
      <c r="A4449" s="187" t="s">
        <v>14242</v>
      </c>
      <c r="B4449" s="187" t="s">
        <v>14244</v>
      </c>
      <c r="C4449" s="323" t="s">
        <v>14243</v>
      </c>
      <c r="D4449" s="324" t="s">
        <v>289</v>
      </c>
      <c r="E4449" s="344">
        <v>37.69</v>
      </c>
      <c r="F4449" s="324" t="s">
        <v>14244</v>
      </c>
    </row>
    <row r="4450" spans="1:6" x14ac:dyDescent="0.2">
      <c r="A4450" s="187" t="s">
        <v>19871</v>
      </c>
      <c r="B4450" s="187" t="s">
        <v>19873</v>
      </c>
      <c r="C4450" s="323" t="s">
        <v>19872</v>
      </c>
      <c r="D4450" s="324" t="s">
        <v>289</v>
      </c>
      <c r="E4450" s="344">
        <v>308.24</v>
      </c>
      <c r="F4450" s="324" t="s">
        <v>19873</v>
      </c>
    </row>
    <row r="4451" spans="1:6" x14ac:dyDescent="0.2">
      <c r="A4451" s="187" t="s">
        <v>12093</v>
      </c>
      <c r="B4451" s="187" t="s">
        <v>12095</v>
      </c>
      <c r="C4451" s="323" t="s">
        <v>12094</v>
      </c>
      <c r="D4451" s="324" t="s">
        <v>292</v>
      </c>
      <c r="E4451" s="344">
        <v>1802.28</v>
      </c>
      <c r="F4451" s="324" t="s">
        <v>12095</v>
      </c>
    </row>
    <row r="4452" spans="1:6" x14ac:dyDescent="0.2">
      <c r="A4452" s="187" t="s">
        <v>7345</v>
      </c>
      <c r="B4452" s="187" t="s">
        <v>7347</v>
      </c>
      <c r="C4452" s="323" t="s">
        <v>7346</v>
      </c>
      <c r="D4452" s="324" t="s">
        <v>279</v>
      </c>
      <c r="E4452" s="344">
        <v>5794.69</v>
      </c>
      <c r="F4452" s="324" t="s">
        <v>7347</v>
      </c>
    </row>
    <row r="4453" spans="1:6" x14ac:dyDescent="0.2">
      <c r="A4453" s="187" t="s">
        <v>15136</v>
      </c>
      <c r="B4453" s="187" t="s">
        <v>15138</v>
      </c>
      <c r="C4453" s="323" t="s">
        <v>15137</v>
      </c>
      <c r="D4453" s="324" t="s">
        <v>279</v>
      </c>
      <c r="E4453" s="344">
        <v>3016.87</v>
      </c>
      <c r="F4453" s="324" t="s">
        <v>15138</v>
      </c>
    </row>
    <row r="4454" spans="1:6" x14ac:dyDescent="0.2">
      <c r="A4454" s="187" t="s">
        <v>19633</v>
      </c>
      <c r="B4454" s="187" t="s">
        <v>19635</v>
      </c>
      <c r="C4454" s="323" t="s">
        <v>19634</v>
      </c>
      <c r="D4454" s="324" t="s">
        <v>277</v>
      </c>
      <c r="E4454" s="344">
        <v>8.5299999999999994</v>
      </c>
      <c r="F4454" s="324" t="s">
        <v>19635</v>
      </c>
    </row>
    <row r="4455" spans="1:6" x14ac:dyDescent="0.2">
      <c r="A4455" s="187" t="s">
        <v>19636</v>
      </c>
      <c r="B4455" s="187" t="s">
        <v>19638</v>
      </c>
      <c r="C4455" s="323" t="s">
        <v>19637</v>
      </c>
      <c r="D4455" s="324" t="s">
        <v>277</v>
      </c>
      <c r="E4455" s="344">
        <v>16.440000000000001</v>
      </c>
      <c r="F4455" s="324" t="s">
        <v>19638</v>
      </c>
    </row>
    <row r="4456" spans="1:6" ht="25.5" x14ac:dyDescent="0.2">
      <c r="A4456" s="187" t="s">
        <v>19639</v>
      </c>
      <c r="B4456" s="187" t="s">
        <v>19641</v>
      </c>
      <c r="C4456" s="323" t="s">
        <v>19640</v>
      </c>
      <c r="D4456" s="324" t="s">
        <v>277</v>
      </c>
      <c r="E4456" s="344">
        <v>137.13</v>
      </c>
      <c r="F4456" s="324" t="s">
        <v>19641</v>
      </c>
    </row>
    <row r="4457" spans="1:6" x14ac:dyDescent="0.2">
      <c r="A4457" s="187" t="s">
        <v>6868</v>
      </c>
      <c r="B4457" s="187" t="s">
        <v>6870</v>
      </c>
      <c r="C4457" s="323" t="s">
        <v>6869</v>
      </c>
      <c r="D4457" s="324" t="s">
        <v>635</v>
      </c>
      <c r="E4457" s="344">
        <v>3016.87</v>
      </c>
      <c r="F4457" s="324" t="s">
        <v>6870</v>
      </c>
    </row>
    <row r="4458" spans="1:6" x14ac:dyDescent="0.2">
      <c r="A4458" s="187" t="s">
        <v>17903</v>
      </c>
      <c r="B4458" s="187" t="s">
        <v>17905</v>
      </c>
      <c r="C4458" s="323" t="s">
        <v>17904</v>
      </c>
      <c r="D4458" s="324" t="s">
        <v>279</v>
      </c>
      <c r="E4458" s="344">
        <v>2049.6999999999998</v>
      </c>
      <c r="F4458" s="324" t="s">
        <v>17905</v>
      </c>
    </row>
    <row r="4459" spans="1:6" x14ac:dyDescent="0.2">
      <c r="A4459" s="187" t="s">
        <v>7348</v>
      </c>
      <c r="B4459" s="187" t="s">
        <v>7350</v>
      </c>
      <c r="C4459" s="323" t="s">
        <v>7349</v>
      </c>
      <c r="D4459" s="324" t="s">
        <v>282</v>
      </c>
      <c r="E4459" s="344">
        <v>40.99</v>
      </c>
      <c r="F4459" s="324" t="s">
        <v>7350</v>
      </c>
    </row>
    <row r="4460" spans="1:6" x14ac:dyDescent="0.2">
      <c r="A4460" s="187" t="s">
        <v>7571</v>
      </c>
      <c r="B4460" s="187" t="s">
        <v>7573</v>
      </c>
      <c r="C4460" s="323" t="s">
        <v>7572</v>
      </c>
      <c r="D4460" s="324" t="s">
        <v>623</v>
      </c>
      <c r="E4460" s="344">
        <v>21.52</v>
      </c>
      <c r="F4460" s="324" t="s">
        <v>7573</v>
      </c>
    </row>
    <row r="4461" spans="1:6" x14ac:dyDescent="0.2">
      <c r="A4461" s="187" t="s">
        <v>22336</v>
      </c>
      <c r="B4461" s="187" t="s">
        <v>22338</v>
      </c>
      <c r="C4461" s="323" t="s">
        <v>22337</v>
      </c>
      <c r="D4461" s="324" t="s">
        <v>635</v>
      </c>
      <c r="E4461" s="344">
        <v>3570</v>
      </c>
      <c r="F4461" s="324" t="s">
        <v>22338</v>
      </c>
    </row>
    <row r="4462" spans="1:6" x14ac:dyDescent="0.2">
      <c r="A4462" s="187" t="s">
        <v>6763</v>
      </c>
      <c r="B4462" s="187" t="s">
        <v>6765</v>
      </c>
      <c r="C4462" s="323" t="s">
        <v>6764</v>
      </c>
      <c r="D4462" s="324" t="s">
        <v>635</v>
      </c>
      <c r="E4462" s="344">
        <v>7750</v>
      </c>
      <c r="F4462" s="324" t="s">
        <v>6765</v>
      </c>
    </row>
    <row r="4463" spans="1:6" x14ac:dyDescent="0.2">
      <c r="A4463" s="187" t="s">
        <v>4147</v>
      </c>
      <c r="B4463" s="187" t="s">
        <v>4149</v>
      </c>
      <c r="C4463" s="323" t="s">
        <v>4148</v>
      </c>
      <c r="D4463" s="324" t="s">
        <v>635</v>
      </c>
      <c r="E4463" s="344">
        <v>3296</v>
      </c>
      <c r="F4463" s="324" t="s">
        <v>4149</v>
      </c>
    </row>
    <row r="4464" spans="1:6" x14ac:dyDescent="0.2">
      <c r="A4464" s="187" t="s">
        <v>4150</v>
      </c>
      <c r="B4464" s="187" t="s">
        <v>4152</v>
      </c>
      <c r="C4464" s="323" t="s">
        <v>4151</v>
      </c>
      <c r="D4464" s="324" t="s">
        <v>277</v>
      </c>
      <c r="E4464" s="344">
        <v>3.27</v>
      </c>
      <c r="F4464" s="324" t="s">
        <v>4152</v>
      </c>
    </row>
    <row r="4465" spans="1:6" x14ac:dyDescent="0.2">
      <c r="A4465" s="187" t="s">
        <v>9721</v>
      </c>
      <c r="B4465" s="187" t="s">
        <v>9723</v>
      </c>
      <c r="C4465" s="323" t="s">
        <v>9722</v>
      </c>
      <c r="D4465" s="324" t="s">
        <v>279</v>
      </c>
      <c r="E4465" s="344">
        <v>4389</v>
      </c>
      <c r="F4465" s="324" t="s">
        <v>9723</v>
      </c>
    </row>
    <row r="4466" spans="1:6" x14ac:dyDescent="0.2">
      <c r="A4466" s="187" t="s">
        <v>10192</v>
      </c>
      <c r="B4466" s="187" t="s">
        <v>10194</v>
      </c>
      <c r="C4466" s="323" t="s">
        <v>10193</v>
      </c>
      <c r="D4466" s="324" t="s">
        <v>635</v>
      </c>
      <c r="E4466" s="344">
        <v>4320.03</v>
      </c>
      <c r="F4466" s="324" t="s">
        <v>10194</v>
      </c>
    </row>
    <row r="4467" spans="1:6" x14ac:dyDescent="0.2">
      <c r="A4467" s="187" t="s">
        <v>10121</v>
      </c>
      <c r="B4467" s="187" t="s">
        <v>10123</v>
      </c>
      <c r="C4467" s="323" t="s">
        <v>10122</v>
      </c>
      <c r="D4467" s="324" t="s">
        <v>635</v>
      </c>
      <c r="E4467" s="344">
        <v>5862.15</v>
      </c>
      <c r="F4467" s="324" t="s">
        <v>10123</v>
      </c>
    </row>
    <row r="4468" spans="1:6" x14ac:dyDescent="0.2">
      <c r="A4468" s="187" t="s">
        <v>10124</v>
      </c>
      <c r="B4468" s="187" t="s">
        <v>10126</v>
      </c>
      <c r="C4468" s="323" t="s">
        <v>10125</v>
      </c>
      <c r="D4468" s="324" t="s">
        <v>635</v>
      </c>
      <c r="E4468" s="344">
        <v>5862.15</v>
      </c>
      <c r="F4468" s="324" t="s">
        <v>10126</v>
      </c>
    </row>
    <row r="4469" spans="1:6" x14ac:dyDescent="0.2">
      <c r="A4469" s="187" t="s">
        <v>4156</v>
      </c>
      <c r="B4469" s="187" t="s">
        <v>4158</v>
      </c>
      <c r="C4469" s="323" t="s">
        <v>4157</v>
      </c>
      <c r="D4469" s="324" t="s">
        <v>635</v>
      </c>
      <c r="E4469" s="344">
        <v>4532</v>
      </c>
      <c r="F4469" s="324" t="s">
        <v>4158</v>
      </c>
    </row>
    <row r="4470" spans="1:6" x14ac:dyDescent="0.2">
      <c r="A4470" s="187" t="s">
        <v>5138</v>
      </c>
      <c r="B4470" s="187" t="s">
        <v>5140</v>
      </c>
      <c r="C4470" s="323" t="s">
        <v>5139</v>
      </c>
      <c r="D4470" s="324" t="s">
        <v>277</v>
      </c>
      <c r="E4470" s="344">
        <v>2.25</v>
      </c>
      <c r="F4470" s="324" t="s">
        <v>5140</v>
      </c>
    </row>
    <row r="4471" spans="1:6" x14ac:dyDescent="0.2">
      <c r="A4471" s="187" t="s">
        <v>4165</v>
      </c>
      <c r="B4471" s="187" t="s">
        <v>4167</v>
      </c>
      <c r="C4471" s="323" t="s">
        <v>4166</v>
      </c>
      <c r="D4471" s="324" t="s">
        <v>277</v>
      </c>
      <c r="E4471" s="344">
        <v>10.1</v>
      </c>
      <c r="F4471" s="324" t="s">
        <v>4167</v>
      </c>
    </row>
    <row r="4472" spans="1:6" x14ac:dyDescent="0.2">
      <c r="A4472" s="187" t="s">
        <v>9598</v>
      </c>
      <c r="B4472" s="187" t="s">
        <v>9600</v>
      </c>
      <c r="C4472" s="323" t="s">
        <v>9599</v>
      </c>
      <c r="D4472" s="324" t="s">
        <v>277</v>
      </c>
      <c r="E4472" s="344">
        <v>88.72</v>
      </c>
      <c r="F4472" s="324" t="s">
        <v>9600</v>
      </c>
    </row>
    <row r="4473" spans="1:6" x14ac:dyDescent="0.2">
      <c r="A4473" s="187" t="s">
        <v>16916</v>
      </c>
      <c r="B4473" s="187" t="s">
        <v>16918</v>
      </c>
      <c r="C4473" s="323" t="s">
        <v>16917</v>
      </c>
      <c r="D4473" s="324" t="s">
        <v>277</v>
      </c>
      <c r="E4473" s="344">
        <v>163.61000000000001</v>
      </c>
      <c r="F4473" s="324" t="s">
        <v>16918</v>
      </c>
    </row>
    <row r="4474" spans="1:6" x14ac:dyDescent="0.2">
      <c r="A4474" s="187" t="s">
        <v>4159</v>
      </c>
      <c r="B4474" s="187" t="s">
        <v>4161</v>
      </c>
      <c r="C4474" s="323" t="s">
        <v>4160</v>
      </c>
      <c r="D4474" s="324" t="s">
        <v>277</v>
      </c>
      <c r="E4474" s="344">
        <v>7.32</v>
      </c>
      <c r="F4474" s="324" t="s">
        <v>4161</v>
      </c>
    </row>
    <row r="4475" spans="1:6" x14ac:dyDescent="0.2">
      <c r="A4475" s="187" t="s">
        <v>11055</v>
      </c>
      <c r="B4475" s="187" t="s">
        <v>11057</v>
      </c>
      <c r="C4475" s="323" t="s">
        <v>11056</v>
      </c>
      <c r="D4475" s="324" t="s">
        <v>277</v>
      </c>
      <c r="E4475" s="344">
        <v>10.94</v>
      </c>
      <c r="F4475" s="324" t="s">
        <v>11057</v>
      </c>
    </row>
    <row r="4476" spans="1:6" x14ac:dyDescent="0.2">
      <c r="A4476" s="187" t="s">
        <v>4162</v>
      </c>
      <c r="B4476" s="187" t="s">
        <v>4164</v>
      </c>
      <c r="C4476" s="323" t="s">
        <v>4163</v>
      </c>
      <c r="D4476" s="324" t="s">
        <v>277</v>
      </c>
      <c r="E4476" s="344">
        <v>4.88</v>
      </c>
      <c r="F4476" s="324" t="s">
        <v>4164</v>
      </c>
    </row>
    <row r="4477" spans="1:6" x14ac:dyDescent="0.2">
      <c r="A4477" s="187" t="s">
        <v>18141</v>
      </c>
      <c r="B4477" s="187" t="s">
        <v>18143</v>
      </c>
      <c r="C4477" s="323" t="s">
        <v>18142</v>
      </c>
      <c r="D4477" s="324" t="s">
        <v>277</v>
      </c>
      <c r="E4477" s="344">
        <v>181.28</v>
      </c>
      <c r="F4477" s="324" t="s">
        <v>18143</v>
      </c>
    </row>
    <row r="4478" spans="1:6" x14ac:dyDescent="0.2">
      <c r="A4478" s="187" t="s">
        <v>4171</v>
      </c>
      <c r="B4478" s="187" t="s">
        <v>4173</v>
      </c>
      <c r="C4478" s="323" t="s">
        <v>4172</v>
      </c>
      <c r="D4478" s="324" t="s">
        <v>277</v>
      </c>
      <c r="E4478" s="344">
        <v>22.64</v>
      </c>
      <c r="F4478" s="324" t="s">
        <v>4173</v>
      </c>
    </row>
    <row r="4479" spans="1:6" x14ac:dyDescent="0.2">
      <c r="A4479" s="187" t="s">
        <v>24294</v>
      </c>
      <c r="B4479" s="187" t="s">
        <v>24296</v>
      </c>
      <c r="C4479" s="323" t="s">
        <v>24295</v>
      </c>
      <c r="D4479" s="324" t="s">
        <v>277</v>
      </c>
      <c r="E4479" s="344">
        <v>29.45</v>
      </c>
      <c r="F4479" s="324" t="s">
        <v>24296</v>
      </c>
    </row>
    <row r="4480" spans="1:6" x14ac:dyDescent="0.2">
      <c r="A4480" s="187" t="s">
        <v>15379</v>
      </c>
      <c r="B4480" s="187" t="s">
        <v>15381</v>
      </c>
      <c r="C4480" s="323" t="s">
        <v>15380</v>
      </c>
      <c r="D4480" s="324" t="s">
        <v>277</v>
      </c>
      <c r="E4480" s="344">
        <v>26</v>
      </c>
      <c r="F4480" s="324" t="s">
        <v>15381</v>
      </c>
    </row>
    <row r="4481" spans="1:6" x14ac:dyDescent="0.2">
      <c r="A4481" s="187" t="s">
        <v>19690</v>
      </c>
      <c r="B4481" s="187" t="s">
        <v>19692</v>
      </c>
      <c r="C4481" s="323" t="s">
        <v>19691</v>
      </c>
      <c r="D4481" s="324" t="s">
        <v>277</v>
      </c>
      <c r="E4481" s="344">
        <v>38.49</v>
      </c>
      <c r="F4481" s="324" t="s">
        <v>19692</v>
      </c>
    </row>
    <row r="4482" spans="1:6" x14ac:dyDescent="0.2">
      <c r="A4482" s="187" t="s">
        <v>11052</v>
      </c>
      <c r="B4482" s="187" t="s">
        <v>11054</v>
      </c>
      <c r="C4482" s="323" t="s">
        <v>11053</v>
      </c>
      <c r="D4482" s="324" t="s">
        <v>277</v>
      </c>
      <c r="E4482" s="344">
        <v>38.49</v>
      </c>
      <c r="F4482" s="324" t="s">
        <v>11054</v>
      </c>
    </row>
    <row r="4483" spans="1:6" x14ac:dyDescent="0.2">
      <c r="A4483" s="187" t="s">
        <v>19687</v>
      </c>
      <c r="B4483" s="187" t="s">
        <v>19689</v>
      </c>
      <c r="C4483" s="323" t="s">
        <v>19688</v>
      </c>
      <c r="D4483" s="324" t="s">
        <v>277</v>
      </c>
      <c r="E4483" s="344">
        <v>47.55</v>
      </c>
      <c r="F4483" s="324" t="s">
        <v>19689</v>
      </c>
    </row>
    <row r="4484" spans="1:6" x14ac:dyDescent="0.2">
      <c r="A4484" s="187" t="s">
        <v>4168</v>
      </c>
      <c r="B4484" s="187" t="s">
        <v>4170</v>
      </c>
      <c r="C4484" s="323" t="s">
        <v>4169</v>
      </c>
      <c r="D4484" s="324" t="s">
        <v>277</v>
      </c>
      <c r="E4484" s="344">
        <v>18.11</v>
      </c>
      <c r="F4484" s="324" t="s">
        <v>4170</v>
      </c>
    </row>
    <row r="4485" spans="1:6" x14ac:dyDescent="0.2">
      <c r="A4485" s="187" t="s">
        <v>14517</v>
      </c>
      <c r="B4485" s="187" t="s">
        <v>14519</v>
      </c>
      <c r="C4485" s="323" t="s">
        <v>14518</v>
      </c>
      <c r="D4485" s="324" t="s">
        <v>277</v>
      </c>
      <c r="E4485" s="344">
        <v>70.16</v>
      </c>
      <c r="F4485" s="324" t="s">
        <v>14519</v>
      </c>
    </row>
    <row r="4486" spans="1:6" x14ac:dyDescent="0.2">
      <c r="A4486" s="187" t="s">
        <v>15142</v>
      </c>
      <c r="B4486" s="187" t="s">
        <v>15144</v>
      </c>
      <c r="C4486" s="323" t="s">
        <v>15143</v>
      </c>
      <c r="D4486" s="324" t="s">
        <v>279</v>
      </c>
      <c r="E4486" s="344">
        <v>4532</v>
      </c>
      <c r="F4486" s="324" t="s">
        <v>15144</v>
      </c>
    </row>
    <row r="4487" spans="1:6" x14ac:dyDescent="0.2">
      <c r="A4487" s="187" t="s">
        <v>4180</v>
      </c>
      <c r="B4487" s="187" t="s">
        <v>4182</v>
      </c>
      <c r="C4487" s="323" t="s">
        <v>4181</v>
      </c>
      <c r="D4487" s="324" t="s">
        <v>277</v>
      </c>
      <c r="E4487" s="344">
        <v>11.25</v>
      </c>
      <c r="F4487" s="324" t="s">
        <v>4182</v>
      </c>
    </row>
    <row r="4488" spans="1:6" x14ac:dyDescent="0.2">
      <c r="A4488" s="187" t="s">
        <v>4177</v>
      </c>
      <c r="B4488" s="187" t="s">
        <v>4179</v>
      </c>
      <c r="C4488" s="323" t="s">
        <v>4178</v>
      </c>
      <c r="D4488" s="324" t="s">
        <v>277</v>
      </c>
      <c r="E4488" s="344">
        <v>5.91</v>
      </c>
      <c r="F4488" s="324" t="s">
        <v>4179</v>
      </c>
    </row>
    <row r="4489" spans="1:6" x14ac:dyDescent="0.2">
      <c r="A4489" s="187" t="s">
        <v>4174</v>
      </c>
      <c r="B4489" s="187" t="s">
        <v>4176</v>
      </c>
      <c r="C4489" s="323" t="s">
        <v>4175</v>
      </c>
      <c r="D4489" s="324" t="s">
        <v>277</v>
      </c>
      <c r="E4489" s="344">
        <v>7.39</v>
      </c>
      <c r="F4489" s="324" t="s">
        <v>4176</v>
      </c>
    </row>
    <row r="4490" spans="1:6" x14ac:dyDescent="0.2">
      <c r="A4490" s="187" t="s">
        <v>13173</v>
      </c>
      <c r="B4490" s="187" t="s">
        <v>13175</v>
      </c>
      <c r="C4490" s="323" t="s">
        <v>13174</v>
      </c>
      <c r="D4490" s="324" t="s">
        <v>277</v>
      </c>
      <c r="E4490" s="344">
        <v>2.96</v>
      </c>
      <c r="F4490" s="324" t="s">
        <v>13175</v>
      </c>
    </row>
    <row r="4491" spans="1:6" x14ac:dyDescent="0.2">
      <c r="A4491" s="187" t="s">
        <v>4183</v>
      </c>
      <c r="B4491" s="187" t="s">
        <v>4185</v>
      </c>
      <c r="C4491" s="323" t="s">
        <v>4184</v>
      </c>
      <c r="D4491" s="324" t="s">
        <v>277</v>
      </c>
      <c r="E4491" s="344">
        <v>5</v>
      </c>
      <c r="F4491" s="324" t="s">
        <v>4185</v>
      </c>
    </row>
    <row r="4492" spans="1:6" x14ac:dyDescent="0.2">
      <c r="A4492" s="187" t="s">
        <v>4186</v>
      </c>
      <c r="B4492" s="187" t="s">
        <v>4188</v>
      </c>
      <c r="C4492" s="323" t="s">
        <v>4187</v>
      </c>
      <c r="D4492" s="324" t="s">
        <v>277</v>
      </c>
      <c r="E4492" s="344">
        <v>6.86</v>
      </c>
      <c r="F4492" s="324" t="s">
        <v>4188</v>
      </c>
    </row>
    <row r="4493" spans="1:6" x14ac:dyDescent="0.2">
      <c r="A4493" s="187" t="s">
        <v>4144</v>
      </c>
      <c r="B4493" s="187" t="s">
        <v>4146</v>
      </c>
      <c r="C4493" s="323" t="s">
        <v>4145</v>
      </c>
      <c r="D4493" s="324" t="s">
        <v>277</v>
      </c>
      <c r="E4493" s="344">
        <v>52.85</v>
      </c>
      <c r="F4493" s="324" t="s">
        <v>4146</v>
      </c>
    </row>
    <row r="4494" spans="1:6" x14ac:dyDescent="0.2">
      <c r="A4494" s="187" t="s">
        <v>4189</v>
      </c>
      <c r="B4494" s="187" t="s">
        <v>4191</v>
      </c>
      <c r="C4494" s="323" t="s">
        <v>4190</v>
      </c>
      <c r="D4494" s="324" t="s">
        <v>277</v>
      </c>
      <c r="E4494" s="344">
        <v>18</v>
      </c>
      <c r="F4494" s="324" t="s">
        <v>4191</v>
      </c>
    </row>
    <row r="4495" spans="1:6" x14ac:dyDescent="0.2">
      <c r="A4495" s="187" t="s">
        <v>6489</v>
      </c>
      <c r="B4495" s="187" t="s">
        <v>6491</v>
      </c>
      <c r="C4495" s="323" t="s">
        <v>6490</v>
      </c>
      <c r="D4495" s="324" t="s">
        <v>277</v>
      </c>
      <c r="E4495" s="344">
        <v>3.37</v>
      </c>
      <c r="F4495" s="324" t="s">
        <v>6491</v>
      </c>
    </row>
    <row r="4496" spans="1:6" x14ac:dyDescent="0.2">
      <c r="A4496" s="187" t="s">
        <v>2700</v>
      </c>
      <c r="B4496" s="187" t="s">
        <v>2702</v>
      </c>
      <c r="C4496" s="323" t="s">
        <v>2701</v>
      </c>
      <c r="D4496" s="324" t="s">
        <v>277</v>
      </c>
      <c r="E4496" s="344">
        <v>3.37</v>
      </c>
      <c r="F4496" s="324" t="s">
        <v>2702</v>
      </c>
    </row>
    <row r="4497" spans="1:6" x14ac:dyDescent="0.2">
      <c r="A4497" s="187" t="s">
        <v>23269</v>
      </c>
      <c r="B4497" s="187" t="s">
        <v>23271</v>
      </c>
      <c r="C4497" s="323" t="s">
        <v>23270</v>
      </c>
      <c r="D4497" s="324" t="s">
        <v>277</v>
      </c>
      <c r="E4497" s="344">
        <v>9.34</v>
      </c>
      <c r="F4497" s="324" t="s">
        <v>23271</v>
      </c>
    </row>
    <row r="4498" spans="1:6" x14ac:dyDescent="0.2">
      <c r="A4498" s="187" t="s">
        <v>2697</v>
      </c>
      <c r="B4498" s="187" t="s">
        <v>2699</v>
      </c>
      <c r="C4498" s="323" t="s">
        <v>2698</v>
      </c>
      <c r="D4498" s="324" t="s">
        <v>277</v>
      </c>
      <c r="E4498" s="344">
        <v>2.98</v>
      </c>
      <c r="F4498" s="324" t="s">
        <v>2699</v>
      </c>
    </row>
    <row r="4499" spans="1:6" x14ac:dyDescent="0.2">
      <c r="A4499" s="187" t="s">
        <v>19597</v>
      </c>
      <c r="B4499" s="187" t="s">
        <v>19599</v>
      </c>
      <c r="C4499" s="323" t="s">
        <v>19598</v>
      </c>
      <c r="D4499" s="324" t="s">
        <v>289</v>
      </c>
      <c r="E4499" s="344">
        <v>181.5</v>
      </c>
      <c r="F4499" s="324" t="s">
        <v>19599</v>
      </c>
    </row>
    <row r="4500" spans="1:6" x14ac:dyDescent="0.2">
      <c r="A4500" s="187" t="s">
        <v>12364</v>
      </c>
      <c r="B4500" s="187" t="s">
        <v>12366</v>
      </c>
      <c r="C4500" s="323" t="s">
        <v>12365</v>
      </c>
      <c r="D4500" s="324" t="s">
        <v>289</v>
      </c>
      <c r="E4500" s="344">
        <v>1011.18</v>
      </c>
      <c r="F4500" s="324" t="s">
        <v>12366</v>
      </c>
    </row>
    <row r="4501" spans="1:6" x14ac:dyDescent="0.2">
      <c r="A4501" s="187" t="s">
        <v>24642</v>
      </c>
      <c r="B4501" s="187" t="s">
        <v>24644</v>
      </c>
      <c r="C4501" s="323" t="s">
        <v>24643</v>
      </c>
      <c r="D4501" s="324" t="s">
        <v>277</v>
      </c>
      <c r="E4501" s="344">
        <v>14.9</v>
      </c>
      <c r="F4501" s="324" t="s">
        <v>24644</v>
      </c>
    </row>
    <row r="4502" spans="1:6" x14ac:dyDescent="0.2">
      <c r="A4502" s="187" t="s">
        <v>13005</v>
      </c>
      <c r="B4502" s="187" t="s">
        <v>13007</v>
      </c>
      <c r="C4502" s="323" t="s">
        <v>13006</v>
      </c>
      <c r="D4502" s="324" t="s">
        <v>277</v>
      </c>
      <c r="E4502" s="344">
        <v>1.9</v>
      </c>
      <c r="F4502" s="324" t="s">
        <v>13007</v>
      </c>
    </row>
    <row r="4503" spans="1:6" x14ac:dyDescent="0.2">
      <c r="A4503" s="187" t="s">
        <v>4192</v>
      </c>
      <c r="B4503" s="187" t="s">
        <v>4194</v>
      </c>
      <c r="C4503" s="323" t="s">
        <v>4193</v>
      </c>
      <c r="D4503" s="324" t="s">
        <v>289</v>
      </c>
      <c r="E4503" s="344">
        <v>875.2</v>
      </c>
      <c r="F4503" s="324" t="s">
        <v>4194</v>
      </c>
    </row>
    <row r="4504" spans="1:6" x14ac:dyDescent="0.2">
      <c r="A4504" s="187" t="s">
        <v>4195</v>
      </c>
      <c r="B4504" s="187" t="s">
        <v>4197</v>
      </c>
      <c r="C4504" s="323" t="s">
        <v>4196</v>
      </c>
      <c r="D4504" s="324" t="s">
        <v>289</v>
      </c>
      <c r="E4504" s="344">
        <v>367.08</v>
      </c>
      <c r="F4504" s="324" t="s">
        <v>4197</v>
      </c>
    </row>
    <row r="4505" spans="1:6" x14ac:dyDescent="0.2">
      <c r="A4505" s="187" t="s">
        <v>10410</v>
      </c>
      <c r="B4505" s="187" t="s">
        <v>10412</v>
      </c>
      <c r="C4505" s="323" t="s">
        <v>10411</v>
      </c>
      <c r="D4505" s="324" t="s">
        <v>277</v>
      </c>
      <c r="E4505" s="344">
        <v>1.36</v>
      </c>
      <c r="F4505" s="324" t="s">
        <v>10412</v>
      </c>
    </row>
    <row r="4506" spans="1:6" ht="25.5" x14ac:dyDescent="0.2">
      <c r="A4506" s="187" t="s">
        <v>14763</v>
      </c>
      <c r="B4506" s="187" t="s">
        <v>14765</v>
      </c>
      <c r="C4506" s="323" t="s">
        <v>14764</v>
      </c>
      <c r="D4506" s="324" t="s">
        <v>289</v>
      </c>
      <c r="E4506" s="344">
        <v>367.08</v>
      </c>
      <c r="F4506" s="324" t="s">
        <v>14765</v>
      </c>
    </row>
    <row r="4507" spans="1:6" ht="25.5" x14ac:dyDescent="0.2">
      <c r="A4507" s="187" t="s">
        <v>14074</v>
      </c>
      <c r="B4507" s="187" t="s">
        <v>14076</v>
      </c>
      <c r="C4507" s="323" t="s">
        <v>14075</v>
      </c>
      <c r="D4507" s="324" t="s">
        <v>277</v>
      </c>
      <c r="E4507" s="344">
        <v>0.99</v>
      </c>
      <c r="F4507" s="324" t="s">
        <v>14076</v>
      </c>
    </row>
    <row r="4508" spans="1:6" x14ac:dyDescent="0.2">
      <c r="A4508" s="187" t="s">
        <v>20819</v>
      </c>
      <c r="B4508" s="187" t="s">
        <v>20821</v>
      </c>
      <c r="C4508" s="323" t="s">
        <v>20820</v>
      </c>
      <c r="D4508" s="324" t="s">
        <v>289</v>
      </c>
      <c r="E4508" s="344">
        <v>30.87</v>
      </c>
      <c r="F4508" s="324" t="s">
        <v>20821</v>
      </c>
    </row>
    <row r="4509" spans="1:6" x14ac:dyDescent="0.2">
      <c r="A4509" s="187" t="s">
        <v>15709</v>
      </c>
      <c r="B4509" s="187" t="s">
        <v>15711</v>
      </c>
      <c r="C4509" s="323" t="s">
        <v>15710</v>
      </c>
      <c r="D4509" s="324" t="s">
        <v>289</v>
      </c>
      <c r="E4509" s="344">
        <v>19.59</v>
      </c>
      <c r="F4509" s="324" t="s">
        <v>15711</v>
      </c>
    </row>
    <row r="4510" spans="1:6" x14ac:dyDescent="0.2">
      <c r="A4510" s="187" t="s">
        <v>4198</v>
      </c>
      <c r="B4510" s="187" t="s">
        <v>4200</v>
      </c>
      <c r="C4510" s="323" t="s">
        <v>4199</v>
      </c>
      <c r="D4510" s="324" t="s">
        <v>277</v>
      </c>
      <c r="E4510" s="344">
        <v>12.71</v>
      </c>
      <c r="F4510" s="324" t="s">
        <v>4200</v>
      </c>
    </row>
    <row r="4511" spans="1:6" x14ac:dyDescent="0.2">
      <c r="A4511" s="187" t="s">
        <v>4201</v>
      </c>
      <c r="B4511" s="187" t="s">
        <v>4203</v>
      </c>
      <c r="C4511" s="323" t="s">
        <v>4202</v>
      </c>
      <c r="D4511" s="324" t="s">
        <v>277</v>
      </c>
      <c r="E4511" s="344">
        <v>8.69</v>
      </c>
      <c r="F4511" s="324" t="s">
        <v>4203</v>
      </c>
    </row>
    <row r="4512" spans="1:6" x14ac:dyDescent="0.2">
      <c r="A4512" s="187" t="s">
        <v>4204</v>
      </c>
      <c r="B4512" s="187" t="s">
        <v>4206</v>
      </c>
      <c r="C4512" s="323" t="s">
        <v>4205</v>
      </c>
      <c r="D4512" s="324" t="s">
        <v>289</v>
      </c>
      <c r="E4512" s="344">
        <v>10.74</v>
      </c>
      <c r="F4512" s="324" t="s">
        <v>4206</v>
      </c>
    </row>
    <row r="4513" spans="1:6" x14ac:dyDescent="0.2">
      <c r="A4513" s="187" t="s">
        <v>4207</v>
      </c>
      <c r="B4513" s="187" t="s">
        <v>4209</v>
      </c>
      <c r="C4513" s="323" t="s">
        <v>4208</v>
      </c>
      <c r="D4513" s="324" t="s">
        <v>289</v>
      </c>
      <c r="E4513" s="344">
        <v>13.99</v>
      </c>
      <c r="F4513" s="324" t="s">
        <v>4209</v>
      </c>
    </row>
    <row r="4514" spans="1:6" x14ac:dyDescent="0.2">
      <c r="A4514" s="187" t="s">
        <v>4210</v>
      </c>
      <c r="B4514" s="187" t="s">
        <v>4212</v>
      </c>
      <c r="C4514" s="323" t="s">
        <v>4211</v>
      </c>
      <c r="D4514" s="324" t="s">
        <v>289</v>
      </c>
      <c r="E4514" s="344">
        <v>11.71</v>
      </c>
      <c r="F4514" s="324" t="s">
        <v>4212</v>
      </c>
    </row>
    <row r="4515" spans="1:6" x14ac:dyDescent="0.2">
      <c r="A4515" s="187" t="s">
        <v>7653</v>
      </c>
      <c r="B4515" s="187" t="s">
        <v>7655</v>
      </c>
      <c r="C4515" s="323" t="s">
        <v>7654</v>
      </c>
      <c r="D4515" s="324" t="s">
        <v>7113</v>
      </c>
      <c r="E4515" s="344">
        <v>13.99</v>
      </c>
      <c r="F4515" s="324" t="s">
        <v>7655</v>
      </c>
    </row>
    <row r="4516" spans="1:6" x14ac:dyDescent="0.2">
      <c r="A4516" s="187" t="s">
        <v>8684</v>
      </c>
      <c r="B4516" s="187" t="s">
        <v>8686</v>
      </c>
      <c r="C4516" s="323" t="s">
        <v>8685</v>
      </c>
      <c r="D4516" s="324" t="s">
        <v>289</v>
      </c>
      <c r="E4516" s="344">
        <v>132.68</v>
      </c>
      <c r="F4516" s="324" t="s">
        <v>8686</v>
      </c>
    </row>
    <row r="4517" spans="1:6" x14ac:dyDescent="0.2">
      <c r="A4517" s="187" t="s">
        <v>16149</v>
      </c>
      <c r="B4517" s="187" t="s">
        <v>16151</v>
      </c>
      <c r="C4517" s="323" t="s">
        <v>16150</v>
      </c>
      <c r="D4517" s="324" t="s">
        <v>289</v>
      </c>
      <c r="E4517" s="344">
        <v>83.64</v>
      </c>
      <c r="F4517" s="324" t="s">
        <v>16151</v>
      </c>
    </row>
    <row r="4518" spans="1:6" x14ac:dyDescent="0.2">
      <c r="A4518" s="187" t="s">
        <v>14167</v>
      </c>
      <c r="B4518" s="187" t="s">
        <v>14169</v>
      </c>
      <c r="C4518" s="323" t="s">
        <v>14168</v>
      </c>
      <c r="D4518" s="324" t="s">
        <v>289</v>
      </c>
      <c r="E4518" s="344">
        <v>61.78</v>
      </c>
      <c r="F4518" s="324" t="s">
        <v>14169</v>
      </c>
    </row>
    <row r="4519" spans="1:6" x14ac:dyDescent="0.2">
      <c r="A4519" s="187" t="s">
        <v>14164</v>
      </c>
      <c r="B4519" s="187" t="s">
        <v>14166</v>
      </c>
      <c r="C4519" s="323" t="s">
        <v>14165</v>
      </c>
      <c r="D4519" s="324" t="s">
        <v>289</v>
      </c>
      <c r="E4519" s="344">
        <v>96.09</v>
      </c>
      <c r="F4519" s="324" t="s">
        <v>14166</v>
      </c>
    </row>
    <row r="4520" spans="1:6" x14ac:dyDescent="0.2">
      <c r="A4520" s="187" t="s">
        <v>13378</v>
      </c>
      <c r="B4520" s="187" t="s">
        <v>13380</v>
      </c>
      <c r="C4520" s="323" t="s">
        <v>13379</v>
      </c>
      <c r="D4520" s="324" t="s">
        <v>289</v>
      </c>
      <c r="E4520" s="344">
        <v>20.7</v>
      </c>
      <c r="F4520" s="324" t="s">
        <v>13380</v>
      </c>
    </row>
    <row r="4521" spans="1:6" x14ac:dyDescent="0.2">
      <c r="A4521" s="187" t="s">
        <v>13381</v>
      </c>
      <c r="B4521" s="187" t="s">
        <v>13383</v>
      </c>
      <c r="C4521" s="323" t="s">
        <v>13382</v>
      </c>
      <c r="D4521" s="324" t="s">
        <v>289</v>
      </c>
      <c r="E4521" s="344">
        <v>24.5</v>
      </c>
      <c r="F4521" s="324" t="s">
        <v>13383</v>
      </c>
    </row>
    <row r="4522" spans="1:6" x14ac:dyDescent="0.2">
      <c r="A4522" s="187" t="s">
        <v>13384</v>
      </c>
      <c r="B4522" s="187" t="s">
        <v>13386</v>
      </c>
      <c r="C4522" s="323" t="s">
        <v>13385</v>
      </c>
      <c r="D4522" s="324" t="s">
        <v>289</v>
      </c>
      <c r="E4522" s="344">
        <v>40.04</v>
      </c>
      <c r="F4522" s="324" t="s">
        <v>13386</v>
      </c>
    </row>
    <row r="4523" spans="1:6" ht="25.5" x14ac:dyDescent="0.2">
      <c r="A4523" s="187" t="s">
        <v>18361</v>
      </c>
      <c r="B4523" s="187" t="s">
        <v>18363</v>
      </c>
      <c r="C4523" s="323" t="s">
        <v>18362</v>
      </c>
      <c r="D4523" s="324" t="s">
        <v>623</v>
      </c>
      <c r="E4523" s="344">
        <v>35.99</v>
      </c>
      <c r="F4523" s="324" t="s">
        <v>18363</v>
      </c>
    </row>
    <row r="4524" spans="1:6" x14ac:dyDescent="0.2">
      <c r="A4524" s="187" t="s">
        <v>17600</v>
      </c>
      <c r="B4524" s="187" t="s">
        <v>17602</v>
      </c>
      <c r="C4524" s="323" t="s">
        <v>17601</v>
      </c>
      <c r="D4524" s="324" t="s">
        <v>623</v>
      </c>
      <c r="E4524" s="344">
        <v>10.27</v>
      </c>
      <c r="F4524" s="324" t="s">
        <v>17602</v>
      </c>
    </row>
    <row r="4525" spans="1:6" x14ac:dyDescent="0.2">
      <c r="A4525" s="187" t="s">
        <v>13515</v>
      </c>
      <c r="B4525" s="187" t="s">
        <v>13517</v>
      </c>
      <c r="C4525" s="323" t="s">
        <v>13516</v>
      </c>
      <c r="D4525" s="324" t="s">
        <v>282</v>
      </c>
      <c r="E4525" s="344">
        <v>24.45</v>
      </c>
      <c r="F4525" s="324" t="s">
        <v>13517</v>
      </c>
    </row>
    <row r="4526" spans="1:6" x14ac:dyDescent="0.2">
      <c r="A4526" s="187" t="s">
        <v>18044</v>
      </c>
      <c r="B4526" s="187" t="s">
        <v>18046</v>
      </c>
      <c r="C4526" s="323" t="s">
        <v>18045</v>
      </c>
      <c r="D4526" s="324" t="s">
        <v>282</v>
      </c>
      <c r="E4526" s="344">
        <v>10.3</v>
      </c>
      <c r="F4526" s="324" t="s">
        <v>18046</v>
      </c>
    </row>
    <row r="4527" spans="1:6" x14ac:dyDescent="0.2">
      <c r="A4527" s="187" t="s">
        <v>18873</v>
      </c>
      <c r="B4527" s="187" t="s">
        <v>18875</v>
      </c>
      <c r="C4527" s="323" t="s">
        <v>18874</v>
      </c>
      <c r="D4527" s="324" t="s">
        <v>623</v>
      </c>
      <c r="E4527" s="344">
        <v>7.68</v>
      </c>
      <c r="F4527" s="324" t="s">
        <v>18875</v>
      </c>
    </row>
    <row r="4528" spans="1:6" x14ac:dyDescent="0.2">
      <c r="A4528" s="187" t="s">
        <v>4213</v>
      </c>
      <c r="B4528" s="187" t="s">
        <v>4215</v>
      </c>
      <c r="C4528" s="323" t="s">
        <v>4214</v>
      </c>
      <c r="D4528" s="324" t="s">
        <v>623</v>
      </c>
      <c r="E4528" s="344">
        <v>5.26</v>
      </c>
      <c r="F4528" s="324" t="s">
        <v>4215</v>
      </c>
    </row>
    <row r="4529" spans="1:6" x14ac:dyDescent="0.2">
      <c r="A4529" s="187" t="s">
        <v>4216</v>
      </c>
      <c r="B4529" s="187" t="s">
        <v>4218</v>
      </c>
      <c r="C4529" s="323" t="s">
        <v>4217</v>
      </c>
      <c r="D4529" s="324" t="s">
        <v>623</v>
      </c>
      <c r="E4529" s="344">
        <v>7.87</v>
      </c>
      <c r="F4529" s="324" t="s">
        <v>4218</v>
      </c>
    </row>
    <row r="4530" spans="1:6" x14ac:dyDescent="0.2">
      <c r="A4530" s="187" t="s">
        <v>4219</v>
      </c>
      <c r="B4530" s="187" t="s">
        <v>4221</v>
      </c>
      <c r="C4530" s="323" t="s">
        <v>4220</v>
      </c>
      <c r="D4530" s="324" t="s">
        <v>623</v>
      </c>
      <c r="E4530" s="344">
        <v>10.55</v>
      </c>
      <c r="F4530" s="324" t="s">
        <v>4221</v>
      </c>
    </row>
    <row r="4531" spans="1:6" x14ac:dyDescent="0.2">
      <c r="A4531" s="187" t="s">
        <v>8107</v>
      </c>
      <c r="B4531" s="187" t="s">
        <v>8109</v>
      </c>
      <c r="C4531" s="323" t="s">
        <v>8108</v>
      </c>
      <c r="D4531" s="324" t="s">
        <v>623</v>
      </c>
      <c r="E4531" s="344">
        <v>17.600000000000001</v>
      </c>
      <c r="F4531" s="324" t="s">
        <v>8109</v>
      </c>
    </row>
    <row r="4532" spans="1:6" ht="25.5" x14ac:dyDescent="0.2">
      <c r="A4532" s="187" t="s">
        <v>20294</v>
      </c>
      <c r="B4532" s="187" t="s">
        <v>20296</v>
      </c>
      <c r="C4532" s="323" t="s">
        <v>20295</v>
      </c>
      <c r="D4532" s="324" t="s">
        <v>17912</v>
      </c>
      <c r="E4532" s="344">
        <v>8056.73</v>
      </c>
      <c r="F4532" s="324" t="s">
        <v>20296</v>
      </c>
    </row>
    <row r="4533" spans="1:6" x14ac:dyDescent="0.2">
      <c r="A4533" s="187" t="s">
        <v>19249</v>
      </c>
      <c r="B4533" s="187" t="s">
        <v>19251</v>
      </c>
      <c r="C4533" s="323" t="s">
        <v>19250</v>
      </c>
      <c r="D4533" s="324" t="s">
        <v>17912</v>
      </c>
      <c r="E4533" s="344">
        <v>11300.17</v>
      </c>
      <c r="F4533" s="324" t="s">
        <v>19251</v>
      </c>
    </row>
    <row r="4534" spans="1:6" x14ac:dyDescent="0.2">
      <c r="A4534" s="187" t="s">
        <v>18904</v>
      </c>
      <c r="B4534" s="187" t="s">
        <v>18906</v>
      </c>
      <c r="C4534" s="323" t="s">
        <v>18905</v>
      </c>
      <c r="D4534" s="324" t="s">
        <v>289</v>
      </c>
      <c r="E4534" s="344">
        <v>5806.84</v>
      </c>
      <c r="F4534" s="324" t="s">
        <v>18906</v>
      </c>
    </row>
    <row r="4535" spans="1:6" ht="25.5" x14ac:dyDescent="0.2">
      <c r="A4535" s="187" t="s">
        <v>17346</v>
      </c>
      <c r="B4535" s="187" t="s">
        <v>17348</v>
      </c>
      <c r="C4535" s="323" t="s">
        <v>17347</v>
      </c>
      <c r="D4535" s="324" t="s">
        <v>6352</v>
      </c>
      <c r="E4535" s="344">
        <v>11611.41</v>
      </c>
      <c r="F4535" s="324" t="s">
        <v>17348</v>
      </c>
    </row>
    <row r="4536" spans="1:6" x14ac:dyDescent="0.2">
      <c r="A4536" s="187" t="s">
        <v>19901</v>
      </c>
      <c r="B4536" s="187" t="s">
        <v>19903</v>
      </c>
      <c r="C4536" s="323" t="s">
        <v>19902</v>
      </c>
      <c r="D4536" s="324" t="s">
        <v>17912</v>
      </c>
      <c r="E4536" s="344">
        <v>6372.83</v>
      </c>
      <c r="F4536" s="324" t="s">
        <v>19903</v>
      </c>
    </row>
    <row r="4537" spans="1:6" x14ac:dyDescent="0.2">
      <c r="A4537" s="187" t="s">
        <v>4222</v>
      </c>
      <c r="B4537" s="187" t="s">
        <v>4224</v>
      </c>
      <c r="C4537" s="323" t="s">
        <v>4223</v>
      </c>
      <c r="D4537" s="324" t="s">
        <v>289</v>
      </c>
      <c r="E4537" s="344">
        <v>7.38</v>
      </c>
      <c r="F4537" s="324" t="s">
        <v>4224</v>
      </c>
    </row>
    <row r="4538" spans="1:6" x14ac:dyDescent="0.2">
      <c r="A4538" s="187" t="s">
        <v>4225</v>
      </c>
      <c r="B4538" s="187" t="s">
        <v>4227</v>
      </c>
      <c r="C4538" s="323" t="s">
        <v>4226</v>
      </c>
      <c r="D4538" s="324" t="s">
        <v>289</v>
      </c>
      <c r="E4538" s="344">
        <v>7.38</v>
      </c>
      <c r="F4538" s="324" t="s">
        <v>4227</v>
      </c>
    </row>
    <row r="4539" spans="1:6" x14ac:dyDescent="0.2">
      <c r="A4539" s="187" t="s">
        <v>4228</v>
      </c>
      <c r="B4539" s="187" t="s">
        <v>4230</v>
      </c>
      <c r="C4539" s="323" t="s">
        <v>4229</v>
      </c>
      <c r="D4539" s="324" t="s">
        <v>289</v>
      </c>
      <c r="E4539" s="344">
        <v>7.38</v>
      </c>
      <c r="F4539" s="324" t="s">
        <v>4230</v>
      </c>
    </row>
    <row r="4540" spans="1:6" x14ac:dyDescent="0.2">
      <c r="A4540" s="187" t="s">
        <v>24030</v>
      </c>
      <c r="B4540" s="187" t="s">
        <v>24032</v>
      </c>
      <c r="C4540" s="323" t="s">
        <v>24031</v>
      </c>
      <c r="D4540" s="324" t="s">
        <v>289</v>
      </c>
      <c r="E4540" s="344">
        <v>277.76</v>
      </c>
      <c r="F4540" s="324" t="s">
        <v>24032</v>
      </c>
    </row>
    <row r="4541" spans="1:6" x14ac:dyDescent="0.2">
      <c r="A4541" s="187" t="s">
        <v>4231</v>
      </c>
      <c r="B4541" s="187" t="s">
        <v>4233</v>
      </c>
      <c r="C4541" s="323" t="s">
        <v>4232</v>
      </c>
      <c r="D4541" s="324" t="s">
        <v>289</v>
      </c>
      <c r="E4541" s="344">
        <v>33.5</v>
      </c>
      <c r="F4541" s="324" t="s">
        <v>4233</v>
      </c>
    </row>
    <row r="4542" spans="1:6" x14ac:dyDescent="0.2">
      <c r="A4542" s="187" t="s">
        <v>21607</v>
      </c>
      <c r="B4542" s="187" t="s">
        <v>21609</v>
      </c>
      <c r="C4542" s="323" t="s">
        <v>21608</v>
      </c>
      <c r="D4542" s="324" t="s">
        <v>289</v>
      </c>
      <c r="E4542" s="344">
        <v>5.6</v>
      </c>
      <c r="F4542" s="324" t="s">
        <v>21609</v>
      </c>
    </row>
    <row r="4543" spans="1:6" x14ac:dyDescent="0.2">
      <c r="A4543" s="187" t="s">
        <v>4234</v>
      </c>
      <c r="B4543" s="187" t="s">
        <v>4236</v>
      </c>
      <c r="C4543" s="323" t="s">
        <v>4235</v>
      </c>
      <c r="D4543" s="324" t="s">
        <v>289</v>
      </c>
      <c r="E4543" s="344">
        <v>5.8</v>
      </c>
      <c r="F4543" s="324" t="s">
        <v>4236</v>
      </c>
    </row>
    <row r="4544" spans="1:6" x14ac:dyDescent="0.2">
      <c r="A4544" s="187" t="s">
        <v>7977</v>
      </c>
      <c r="B4544" s="187" t="s">
        <v>7979</v>
      </c>
      <c r="C4544" s="323" t="s">
        <v>7978</v>
      </c>
      <c r="D4544" s="324" t="s">
        <v>289</v>
      </c>
      <c r="E4544" s="344">
        <v>6.65</v>
      </c>
      <c r="F4544" s="324" t="s">
        <v>7979</v>
      </c>
    </row>
    <row r="4545" spans="1:6" x14ac:dyDescent="0.2">
      <c r="A4545" s="187" t="s">
        <v>9980</v>
      </c>
      <c r="B4545" s="187" t="s">
        <v>9982</v>
      </c>
      <c r="C4545" s="323" t="s">
        <v>9981</v>
      </c>
      <c r="D4545" s="324" t="s">
        <v>289</v>
      </c>
      <c r="E4545" s="344">
        <v>8.5500000000000007</v>
      </c>
      <c r="F4545" s="324" t="s">
        <v>9982</v>
      </c>
    </row>
    <row r="4546" spans="1:6" x14ac:dyDescent="0.2">
      <c r="A4546" s="187" t="s">
        <v>22147</v>
      </c>
      <c r="B4546" s="187" t="s">
        <v>22149</v>
      </c>
      <c r="C4546" s="323" t="s">
        <v>22148</v>
      </c>
      <c r="D4546" s="324" t="s">
        <v>289</v>
      </c>
      <c r="E4546" s="344">
        <v>3.6</v>
      </c>
      <c r="F4546" s="324" t="s">
        <v>22149</v>
      </c>
    </row>
    <row r="4547" spans="1:6" x14ac:dyDescent="0.2">
      <c r="A4547" s="187" t="s">
        <v>21604</v>
      </c>
      <c r="B4547" s="187" t="s">
        <v>21606</v>
      </c>
      <c r="C4547" s="323" t="s">
        <v>21605</v>
      </c>
      <c r="D4547" s="324" t="s">
        <v>289</v>
      </c>
      <c r="E4547" s="344">
        <v>4.57</v>
      </c>
      <c r="F4547" s="324" t="s">
        <v>21606</v>
      </c>
    </row>
    <row r="4548" spans="1:6" x14ac:dyDescent="0.2">
      <c r="A4548" s="187" t="s">
        <v>15712</v>
      </c>
      <c r="B4548" s="187" t="s">
        <v>15714</v>
      </c>
      <c r="C4548" s="323" t="s">
        <v>15713</v>
      </c>
      <c r="D4548" s="324" t="s">
        <v>289</v>
      </c>
      <c r="E4548" s="344">
        <v>1328.79</v>
      </c>
      <c r="F4548" s="324" t="s">
        <v>15714</v>
      </c>
    </row>
    <row r="4549" spans="1:6" x14ac:dyDescent="0.2">
      <c r="A4549" s="187" t="s">
        <v>14416</v>
      </c>
      <c r="B4549" s="187" t="s">
        <v>14418</v>
      </c>
      <c r="C4549" s="323" t="s">
        <v>14417</v>
      </c>
      <c r="D4549" s="324" t="s">
        <v>289</v>
      </c>
      <c r="E4549" s="344">
        <v>1134.08</v>
      </c>
      <c r="F4549" s="324" t="s">
        <v>14418</v>
      </c>
    </row>
    <row r="4550" spans="1:6" x14ac:dyDescent="0.2">
      <c r="A4550" s="187" t="s">
        <v>22529</v>
      </c>
      <c r="B4550" s="187" t="s">
        <v>22531</v>
      </c>
      <c r="C4550" s="323" t="s">
        <v>22530</v>
      </c>
      <c r="D4550" s="324" t="s">
        <v>289</v>
      </c>
      <c r="E4550" s="344">
        <v>1723.68</v>
      </c>
      <c r="F4550" s="324" t="s">
        <v>22531</v>
      </c>
    </row>
    <row r="4551" spans="1:6" x14ac:dyDescent="0.2">
      <c r="A4551" s="187" t="s">
        <v>19799</v>
      </c>
      <c r="B4551" s="187" t="s">
        <v>19801</v>
      </c>
      <c r="C4551" s="323" t="s">
        <v>19800</v>
      </c>
      <c r="D4551" s="324" t="s">
        <v>289</v>
      </c>
      <c r="E4551" s="344">
        <v>1870.8</v>
      </c>
      <c r="F4551" s="324" t="s">
        <v>19801</v>
      </c>
    </row>
    <row r="4552" spans="1:6" x14ac:dyDescent="0.2">
      <c r="A4552" s="187" t="s">
        <v>19796</v>
      </c>
      <c r="B4552" s="187" t="s">
        <v>19798</v>
      </c>
      <c r="C4552" s="323" t="s">
        <v>19797</v>
      </c>
      <c r="D4552" s="324" t="s">
        <v>289</v>
      </c>
      <c r="E4552" s="344">
        <v>2113.27</v>
      </c>
      <c r="F4552" s="324" t="s">
        <v>19798</v>
      </c>
    </row>
    <row r="4553" spans="1:6" x14ac:dyDescent="0.2">
      <c r="A4553" s="187" t="s">
        <v>17949</v>
      </c>
      <c r="B4553" s="187" t="s">
        <v>17951</v>
      </c>
      <c r="C4553" s="323" t="s">
        <v>17950</v>
      </c>
      <c r="D4553" s="324" t="s">
        <v>289</v>
      </c>
      <c r="E4553" s="344">
        <v>263.47000000000003</v>
      </c>
      <c r="F4553" s="324" t="s">
        <v>17951</v>
      </c>
    </row>
    <row r="4554" spans="1:6" x14ac:dyDescent="0.2">
      <c r="A4554" s="187" t="s">
        <v>4237</v>
      </c>
      <c r="B4554" s="187" t="s">
        <v>4239</v>
      </c>
      <c r="C4554" s="323" t="s">
        <v>4238</v>
      </c>
      <c r="D4554" s="324" t="s">
        <v>623</v>
      </c>
      <c r="E4554" s="344">
        <v>341.05</v>
      </c>
      <c r="F4554" s="324" t="s">
        <v>4239</v>
      </c>
    </row>
    <row r="4555" spans="1:6" x14ac:dyDescent="0.2">
      <c r="A4555" s="187" t="s">
        <v>4240</v>
      </c>
      <c r="B4555" s="187" t="s">
        <v>4242</v>
      </c>
      <c r="C4555" s="323" t="s">
        <v>4241</v>
      </c>
      <c r="D4555" s="324" t="s">
        <v>623</v>
      </c>
      <c r="E4555" s="344">
        <v>220.36</v>
      </c>
      <c r="F4555" s="324" t="s">
        <v>4242</v>
      </c>
    </row>
    <row r="4556" spans="1:6" x14ac:dyDescent="0.2">
      <c r="A4556" s="187" t="s">
        <v>16910</v>
      </c>
      <c r="B4556" s="187" t="s">
        <v>16912</v>
      </c>
      <c r="C4556" s="323" t="s">
        <v>16911</v>
      </c>
      <c r="D4556" s="324" t="s">
        <v>623</v>
      </c>
      <c r="E4556" s="344">
        <v>927.33</v>
      </c>
      <c r="F4556" s="324" t="s">
        <v>16912</v>
      </c>
    </row>
    <row r="4557" spans="1:6" x14ac:dyDescent="0.2">
      <c r="A4557" s="187" t="s">
        <v>10501</v>
      </c>
      <c r="B4557" s="187" t="s">
        <v>10503</v>
      </c>
      <c r="C4557" s="323" t="s">
        <v>10502</v>
      </c>
      <c r="D4557" s="324" t="s">
        <v>289</v>
      </c>
      <c r="E4557" s="344">
        <v>18.8</v>
      </c>
      <c r="F4557" s="324" t="s">
        <v>10503</v>
      </c>
    </row>
    <row r="4558" spans="1:6" x14ac:dyDescent="0.2">
      <c r="A4558" s="187" t="s">
        <v>19805</v>
      </c>
      <c r="B4558" s="187" t="s">
        <v>19807</v>
      </c>
      <c r="C4558" s="323" t="s">
        <v>19806</v>
      </c>
      <c r="D4558" s="324" t="s">
        <v>289</v>
      </c>
      <c r="E4558" s="344">
        <v>13.52</v>
      </c>
      <c r="F4558" s="324" t="s">
        <v>19807</v>
      </c>
    </row>
    <row r="4559" spans="1:6" x14ac:dyDescent="0.2">
      <c r="A4559" s="187" t="s">
        <v>19757</v>
      </c>
      <c r="B4559" s="187" t="s">
        <v>19759</v>
      </c>
      <c r="C4559" s="323" t="s">
        <v>19758</v>
      </c>
      <c r="D4559" s="324" t="s">
        <v>289</v>
      </c>
      <c r="E4559" s="344">
        <v>29.9</v>
      </c>
      <c r="F4559" s="324" t="s">
        <v>19759</v>
      </c>
    </row>
    <row r="4560" spans="1:6" x14ac:dyDescent="0.2">
      <c r="A4560" s="187" t="s">
        <v>19808</v>
      </c>
      <c r="B4560" s="187" t="s">
        <v>19810</v>
      </c>
      <c r="C4560" s="323" t="s">
        <v>19809</v>
      </c>
      <c r="D4560" s="324" t="s">
        <v>289</v>
      </c>
      <c r="E4560" s="344">
        <v>11.5</v>
      </c>
      <c r="F4560" s="324" t="s">
        <v>19810</v>
      </c>
    </row>
    <row r="4561" spans="1:6" x14ac:dyDescent="0.2">
      <c r="A4561" s="187" t="s">
        <v>19823</v>
      </c>
      <c r="B4561" s="187" t="s">
        <v>19825</v>
      </c>
      <c r="C4561" s="323" t="s">
        <v>19824</v>
      </c>
      <c r="D4561" s="324" t="s">
        <v>289</v>
      </c>
      <c r="E4561" s="344">
        <v>20.73</v>
      </c>
      <c r="F4561" s="324" t="s">
        <v>19825</v>
      </c>
    </row>
    <row r="4562" spans="1:6" x14ac:dyDescent="0.2">
      <c r="A4562" s="187" t="s">
        <v>20075</v>
      </c>
      <c r="B4562" s="187" t="s">
        <v>20077</v>
      </c>
      <c r="C4562" s="323" t="s">
        <v>20076</v>
      </c>
      <c r="D4562" s="324" t="s">
        <v>289</v>
      </c>
      <c r="E4562" s="344">
        <v>536</v>
      </c>
      <c r="F4562" s="324" t="s">
        <v>20077</v>
      </c>
    </row>
    <row r="4563" spans="1:6" x14ac:dyDescent="0.2">
      <c r="A4563" s="187" t="s">
        <v>19754</v>
      </c>
      <c r="B4563" s="187" t="s">
        <v>19756</v>
      </c>
      <c r="C4563" s="323" t="s">
        <v>19755</v>
      </c>
      <c r="D4563" s="324" t="s">
        <v>289</v>
      </c>
      <c r="E4563" s="344">
        <v>16.55</v>
      </c>
      <c r="F4563" s="324" t="s">
        <v>19756</v>
      </c>
    </row>
    <row r="4564" spans="1:6" x14ac:dyDescent="0.2">
      <c r="A4564" s="187" t="s">
        <v>20048</v>
      </c>
      <c r="B4564" s="187" t="s">
        <v>20050</v>
      </c>
      <c r="C4564" s="323" t="s">
        <v>20049</v>
      </c>
      <c r="D4564" s="324" t="s">
        <v>289</v>
      </c>
      <c r="E4564" s="344">
        <v>4.24</v>
      </c>
      <c r="F4564" s="324" t="s">
        <v>20050</v>
      </c>
    </row>
    <row r="4565" spans="1:6" x14ac:dyDescent="0.2">
      <c r="A4565" s="187" t="s">
        <v>12457</v>
      </c>
      <c r="B4565" s="187" t="s">
        <v>12459</v>
      </c>
      <c r="C4565" s="323" t="s">
        <v>12458</v>
      </c>
      <c r="D4565" s="324" t="s">
        <v>289</v>
      </c>
      <c r="E4565" s="344">
        <v>13.97</v>
      </c>
      <c r="F4565" s="324" t="s">
        <v>12459</v>
      </c>
    </row>
    <row r="4566" spans="1:6" x14ac:dyDescent="0.2">
      <c r="A4566" s="187" t="s">
        <v>12454</v>
      </c>
      <c r="B4566" s="187" t="s">
        <v>12456</v>
      </c>
      <c r="C4566" s="323" t="s">
        <v>12455</v>
      </c>
      <c r="D4566" s="324" t="s">
        <v>289</v>
      </c>
      <c r="E4566" s="344">
        <v>13.97</v>
      </c>
      <c r="F4566" s="324" t="s">
        <v>12456</v>
      </c>
    </row>
    <row r="4567" spans="1:6" x14ac:dyDescent="0.2">
      <c r="A4567" s="187" t="s">
        <v>24639</v>
      </c>
      <c r="B4567" s="187" t="s">
        <v>24641</v>
      </c>
      <c r="C4567" s="323" t="s">
        <v>24640</v>
      </c>
      <c r="D4567" s="324" t="s">
        <v>289</v>
      </c>
      <c r="E4567" s="344">
        <v>4</v>
      </c>
      <c r="F4567" s="324" t="s">
        <v>24641</v>
      </c>
    </row>
    <row r="4568" spans="1:6" x14ac:dyDescent="0.2">
      <c r="A4568" s="187" t="s">
        <v>4243</v>
      </c>
      <c r="B4568" s="187" t="s">
        <v>4245</v>
      </c>
      <c r="C4568" s="323" t="s">
        <v>4244</v>
      </c>
      <c r="D4568" s="324" t="s">
        <v>289</v>
      </c>
      <c r="E4568" s="344">
        <v>0.62</v>
      </c>
      <c r="F4568" s="324" t="s">
        <v>4245</v>
      </c>
    </row>
    <row r="4569" spans="1:6" x14ac:dyDescent="0.2">
      <c r="A4569" s="187" t="s">
        <v>4246</v>
      </c>
      <c r="B4569" s="187" t="s">
        <v>4248</v>
      </c>
      <c r="C4569" s="323" t="s">
        <v>4247</v>
      </c>
      <c r="D4569" s="324" t="s">
        <v>289</v>
      </c>
      <c r="E4569" s="344">
        <v>132.97999999999999</v>
      </c>
      <c r="F4569" s="324" t="s">
        <v>4248</v>
      </c>
    </row>
    <row r="4570" spans="1:6" x14ac:dyDescent="0.2">
      <c r="A4570" s="187" t="s">
        <v>18628</v>
      </c>
      <c r="B4570" s="187" t="s">
        <v>18630</v>
      </c>
      <c r="C4570" s="323" t="s">
        <v>18629</v>
      </c>
      <c r="D4570" s="324" t="s">
        <v>289</v>
      </c>
      <c r="E4570" s="344">
        <v>18.82</v>
      </c>
      <c r="F4570" s="324" t="s">
        <v>18630</v>
      </c>
    </row>
    <row r="4571" spans="1:6" x14ac:dyDescent="0.2">
      <c r="A4571" s="187" t="s">
        <v>4249</v>
      </c>
      <c r="B4571" s="187" t="s">
        <v>4251</v>
      </c>
      <c r="C4571" s="323" t="s">
        <v>4250</v>
      </c>
      <c r="D4571" s="324" t="s">
        <v>289</v>
      </c>
      <c r="E4571" s="344">
        <v>53.29</v>
      </c>
      <c r="F4571" s="324" t="s">
        <v>4251</v>
      </c>
    </row>
    <row r="4572" spans="1:6" x14ac:dyDescent="0.2">
      <c r="A4572" s="187" t="s">
        <v>13919</v>
      </c>
      <c r="B4572" s="187" t="s">
        <v>13921</v>
      </c>
      <c r="C4572" s="323" t="s">
        <v>13920</v>
      </c>
      <c r="D4572" s="324" t="s">
        <v>290</v>
      </c>
      <c r="E4572" s="344">
        <v>25</v>
      </c>
      <c r="F4572" s="324" t="s">
        <v>13921</v>
      </c>
    </row>
    <row r="4573" spans="1:6" x14ac:dyDescent="0.2">
      <c r="A4573" s="187" t="s">
        <v>4252</v>
      </c>
      <c r="B4573" s="187" t="s">
        <v>4254</v>
      </c>
      <c r="C4573" s="323" t="s">
        <v>4253</v>
      </c>
      <c r="D4573" s="324" t="s">
        <v>664</v>
      </c>
      <c r="E4573" s="344">
        <v>6.72</v>
      </c>
      <c r="F4573" s="324" t="s">
        <v>4254</v>
      </c>
    </row>
    <row r="4574" spans="1:6" x14ac:dyDescent="0.2">
      <c r="A4574" s="187" t="s">
        <v>4258</v>
      </c>
      <c r="B4574" s="187" t="s">
        <v>4260</v>
      </c>
      <c r="C4574" s="323" t="s">
        <v>4259</v>
      </c>
      <c r="D4574" s="324" t="s">
        <v>290</v>
      </c>
      <c r="E4574" s="344">
        <v>9.84</v>
      </c>
      <c r="F4574" s="324" t="s">
        <v>4260</v>
      </c>
    </row>
    <row r="4575" spans="1:6" x14ac:dyDescent="0.2">
      <c r="A4575" s="187" t="s">
        <v>4261</v>
      </c>
      <c r="B4575" s="187" t="s">
        <v>4263</v>
      </c>
      <c r="C4575" s="323" t="s">
        <v>4262</v>
      </c>
      <c r="D4575" s="324" t="s">
        <v>664</v>
      </c>
      <c r="E4575" s="344">
        <v>2.58</v>
      </c>
      <c r="F4575" s="324" t="s">
        <v>4263</v>
      </c>
    </row>
    <row r="4576" spans="1:6" x14ac:dyDescent="0.2">
      <c r="A4576" s="187" t="s">
        <v>4255</v>
      </c>
      <c r="B4576" s="187" t="s">
        <v>4257</v>
      </c>
      <c r="C4576" s="323" t="s">
        <v>4256</v>
      </c>
      <c r="D4576" s="324" t="s">
        <v>664</v>
      </c>
      <c r="E4576" s="344">
        <v>29.13</v>
      </c>
      <c r="F4576" s="324" t="s">
        <v>4257</v>
      </c>
    </row>
    <row r="4577" spans="1:6" x14ac:dyDescent="0.2">
      <c r="A4577" s="187" t="s">
        <v>14876</v>
      </c>
      <c r="B4577" s="187" t="s">
        <v>14878</v>
      </c>
      <c r="C4577" s="323" t="s">
        <v>14877</v>
      </c>
      <c r="D4577" s="324" t="s">
        <v>9643</v>
      </c>
      <c r="E4577" s="344">
        <v>29.13</v>
      </c>
      <c r="F4577" s="324" t="s">
        <v>14878</v>
      </c>
    </row>
    <row r="4578" spans="1:6" x14ac:dyDescent="0.2">
      <c r="A4578" s="187" t="s">
        <v>7611</v>
      </c>
      <c r="B4578" s="187" t="s">
        <v>7613</v>
      </c>
      <c r="C4578" s="323" t="s">
        <v>7612</v>
      </c>
      <c r="D4578" s="324" t="s">
        <v>664</v>
      </c>
      <c r="E4578" s="344">
        <v>8</v>
      </c>
      <c r="F4578" s="324" t="s">
        <v>7613</v>
      </c>
    </row>
    <row r="4579" spans="1:6" x14ac:dyDescent="0.2">
      <c r="A4579" s="187" t="s">
        <v>15109</v>
      </c>
      <c r="B4579" s="187" t="s">
        <v>15111</v>
      </c>
      <c r="C4579" s="323" t="s">
        <v>15110</v>
      </c>
      <c r="D4579" s="324" t="s">
        <v>290</v>
      </c>
      <c r="E4579" s="344">
        <v>18.87</v>
      </c>
      <c r="F4579" s="324" t="s">
        <v>15111</v>
      </c>
    </row>
    <row r="4580" spans="1:6" x14ac:dyDescent="0.2">
      <c r="A4580" s="187" t="s">
        <v>7505</v>
      </c>
      <c r="B4580" s="187" t="s">
        <v>7507</v>
      </c>
      <c r="C4580" s="323" t="s">
        <v>7506</v>
      </c>
      <c r="D4580" s="324" t="s">
        <v>1692</v>
      </c>
      <c r="E4580" s="344">
        <v>11.29</v>
      </c>
      <c r="F4580" s="324" t="s">
        <v>7507</v>
      </c>
    </row>
    <row r="4581" spans="1:6" x14ac:dyDescent="0.2">
      <c r="A4581" s="187" t="s">
        <v>4264</v>
      </c>
      <c r="B4581" s="187" t="s">
        <v>4266</v>
      </c>
      <c r="C4581" s="323" t="s">
        <v>4265</v>
      </c>
      <c r="D4581" s="324" t="s">
        <v>290</v>
      </c>
      <c r="E4581" s="344">
        <v>11.51</v>
      </c>
      <c r="F4581" s="324" t="s">
        <v>4266</v>
      </c>
    </row>
    <row r="4582" spans="1:6" x14ac:dyDescent="0.2">
      <c r="A4582" s="187" t="s">
        <v>4267</v>
      </c>
      <c r="B4582" s="187" t="s">
        <v>4269</v>
      </c>
      <c r="C4582" s="323" t="s">
        <v>4268</v>
      </c>
      <c r="D4582" s="324" t="s">
        <v>290</v>
      </c>
      <c r="E4582" s="344">
        <v>8.4700000000000006</v>
      </c>
      <c r="F4582" s="324" t="s">
        <v>4269</v>
      </c>
    </row>
    <row r="4583" spans="1:6" x14ac:dyDescent="0.2">
      <c r="A4583" s="187" t="s">
        <v>6895</v>
      </c>
      <c r="B4583" s="187" t="s">
        <v>6897</v>
      </c>
      <c r="C4583" s="323" t="s">
        <v>6896</v>
      </c>
      <c r="D4583" s="324" t="s">
        <v>664</v>
      </c>
      <c r="E4583" s="344">
        <v>104.83</v>
      </c>
      <c r="F4583" s="324" t="s">
        <v>6897</v>
      </c>
    </row>
    <row r="4584" spans="1:6" x14ac:dyDescent="0.2">
      <c r="A4584" s="187" t="s">
        <v>10666</v>
      </c>
      <c r="B4584" s="187" t="s">
        <v>10668</v>
      </c>
      <c r="C4584" s="323" t="s">
        <v>10667</v>
      </c>
      <c r="D4584" s="324" t="s">
        <v>289</v>
      </c>
      <c r="E4584" s="344">
        <v>22.45</v>
      </c>
      <c r="F4584" s="324" t="s">
        <v>10668</v>
      </c>
    </row>
    <row r="4585" spans="1:6" x14ac:dyDescent="0.2">
      <c r="A4585" s="187" t="s">
        <v>18550</v>
      </c>
      <c r="B4585" s="187" t="s">
        <v>18552</v>
      </c>
      <c r="C4585" s="323" t="s">
        <v>18551</v>
      </c>
      <c r="D4585" s="324" t="s">
        <v>624</v>
      </c>
      <c r="E4585" s="344">
        <v>30</v>
      </c>
      <c r="F4585" s="324" t="s">
        <v>18552</v>
      </c>
    </row>
    <row r="4586" spans="1:6" x14ac:dyDescent="0.2">
      <c r="A4586" s="187" t="s">
        <v>18553</v>
      </c>
      <c r="B4586" s="187" t="s">
        <v>18555</v>
      </c>
      <c r="C4586" s="323" t="s">
        <v>18554</v>
      </c>
      <c r="D4586" s="324" t="s">
        <v>624</v>
      </c>
      <c r="E4586" s="344">
        <v>86.97</v>
      </c>
      <c r="F4586" s="324" t="s">
        <v>18555</v>
      </c>
    </row>
    <row r="4587" spans="1:6" x14ac:dyDescent="0.2">
      <c r="A4587" s="187" t="s">
        <v>936</v>
      </c>
      <c r="B4587" s="187" t="s">
        <v>938</v>
      </c>
      <c r="C4587" s="323" t="s">
        <v>937</v>
      </c>
      <c r="D4587" s="324" t="s">
        <v>635</v>
      </c>
      <c r="E4587" s="344">
        <v>11.73</v>
      </c>
      <c r="F4587" s="324" t="s">
        <v>938</v>
      </c>
    </row>
    <row r="4588" spans="1:6" ht="25.5" x14ac:dyDescent="0.2">
      <c r="A4588" s="187" t="s">
        <v>19180</v>
      </c>
      <c r="B4588" s="187" t="s">
        <v>19182</v>
      </c>
      <c r="C4588" s="323" t="s">
        <v>19181</v>
      </c>
      <c r="D4588" s="324" t="s">
        <v>635</v>
      </c>
      <c r="E4588" s="344">
        <v>14.1</v>
      </c>
      <c r="F4588" s="324" t="s">
        <v>19182</v>
      </c>
    </row>
    <row r="4589" spans="1:6" ht="25.5" x14ac:dyDescent="0.2">
      <c r="A4589" s="187" t="s">
        <v>8041</v>
      </c>
      <c r="B4589" s="187" t="s">
        <v>8043</v>
      </c>
      <c r="C4589" s="323" t="s">
        <v>8042</v>
      </c>
      <c r="D4589" s="324" t="s">
        <v>635</v>
      </c>
      <c r="E4589" s="344">
        <v>6.53</v>
      </c>
      <c r="F4589" s="324" t="s">
        <v>8043</v>
      </c>
    </row>
    <row r="4590" spans="1:6" ht="25.5" x14ac:dyDescent="0.2">
      <c r="A4590" s="187" t="s">
        <v>19183</v>
      </c>
      <c r="B4590" s="187" t="s">
        <v>19185</v>
      </c>
      <c r="C4590" s="323" t="s">
        <v>19184</v>
      </c>
      <c r="D4590" s="324" t="s">
        <v>635</v>
      </c>
      <c r="E4590" s="344">
        <v>9.83</v>
      </c>
      <c r="F4590" s="324" t="s">
        <v>19185</v>
      </c>
    </row>
    <row r="4591" spans="1:6" x14ac:dyDescent="0.2">
      <c r="A4591" s="187" t="s">
        <v>18556</v>
      </c>
      <c r="B4591" s="187" t="s">
        <v>18558</v>
      </c>
      <c r="C4591" s="323" t="s">
        <v>18557</v>
      </c>
      <c r="D4591" s="324" t="s">
        <v>624</v>
      </c>
      <c r="E4591" s="344">
        <v>29.35</v>
      </c>
      <c r="F4591" s="324" t="s">
        <v>18558</v>
      </c>
    </row>
    <row r="4592" spans="1:6" x14ac:dyDescent="0.2">
      <c r="A4592" s="187" t="s">
        <v>16332</v>
      </c>
      <c r="B4592" s="187" t="s">
        <v>16334</v>
      </c>
      <c r="C4592" s="323" t="s">
        <v>16333</v>
      </c>
      <c r="D4592" s="324" t="s">
        <v>289</v>
      </c>
      <c r="E4592" s="344">
        <v>335.1</v>
      </c>
      <c r="F4592" s="324" t="s">
        <v>16334</v>
      </c>
    </row>
    <row r="4593" spans="1:6" ht="25.5" x14ac:dyDescent="0.2">
      <c r="A4593" s="187" t="s">
        <v>16698</v>
      </c>
      <c r="B4593" s="187" t="s">
        <v>16700</v>
      </c>
      <c r="C4593" s="323" t="s">
        <v>16699</v>
      </c>
      <c r="D4593" s="324" t="s">
        <v>289</v>
      </c>
      <c r="E4593" s="344">
        <v>825</v>
      </c>
      <c r="F4593" s="324" t="s">
        <v>16700</v>
      </c>
    </row>
    <row r="4594" spans="1:6" x14ac:dyDescent="0.2">
      <c r="A4594" s="187" t="s">
        <v>24630</v>
      </c>
      <c r="B4594" s="187" t="s">
        <v>24632</v>
      </c>
      <c r="C4594" s="323" t="s">
        <v>24631</v>
      </c>
      <c r="D4594" s="324" t="s">
        <v>289</v>
      </c>
      <c r="E4594" s="344">
        <v>862.29</v>
      </c>
      <c r="F4594" s="324" t="s">
        <v>24632</v>
      </c>
    </row>
    <row r="4595" spans="1:6" x14ac:dyDescent="0.2">
      <c r="A4595" s="187" t="s">
        <v>7911</v>
      </c>
      <c r="B4595" s="187" t="s">
        <v>7913</v>
      </c>
      <c r="C4595" s="323" t="s">
        <v>7912</v>
      </c>
      <c r="D4595" s="324" t="s">
        <v>289</v>
      </c>
      <c r="E4595" s="344">
        <v>5.59</v>
      </c>
      <c r="F4595" s="324" t="s">
        <v>7913</v>
      </c>
    </row>
    <row r="4596" spans="1:6" x14ac:dyDescent="0.2">
      <c r="A4596" s="187" t="s">
        <v>4273</v>
      </c>
      <c r="B4596" s="187" t="s">
        <v>4275</v>
      </c>
      <c r="C4596" s="323" t="s">
        <v>4274</v>
      </c>
      <c r="D4596" s="324" t="s">
        <v>277</v>
      </c>
      <c r="E4596" s="344">
        <v>16.079999999999998</v>
      </c>
      <c r="F4596" s="324" t="s">
        <v>4275</v>
      </c>
    </row>
    <row r="4597" spans="1:6" x14ac:dyDescent="0.2">
      <c r="A4597" s="187" t="s">
        <v>4276</v>
      </c>
      <c r="B4597" s="187" t="s">
        <v>4278</v>
      </c>
      <c r="C4597" s="323" t="s">
        <v>4277</v>
      </c>
      <c r="D4597" s="324" t="s">
        <v>277</v>
      </c>
      <c r="E4597" s="344">
        <v>15</v>
      </c>
      <c r="F4597" s="324" t="s">
        <v>4278</v>
      </c>
    </row>
    <row r="4598" spans="1:6" ht="25.5" x14ac:dyDescent="0.2">
      <c r="A4598" s="187" t="s">
        <v>23084</v>
      </c>
      <c r="B4598" s="187" t="s">
        <v>23086</v>
      </c>
      <c r="C4598" s="323" t="s">
        <v>23085</v>
      </c>
      <c r="D4598" s="324" t="s">
        <v>289</v>
      </c>
      <c r="E4598" s="344">
        <v>775</v>
      </c>
      <c r="F4598" s="324" t="s">
        <v>23086</v>
      </c>
    </row>
    <row r="4599" spans="1:6" ht="25.5" x14ac:dyDescent="0.2">
      <c r="A4599" s="187" t="s">
        <v>23072</v>
      </c>
      <c r="B4599" s="187" t="s">
        <v>23074</v>
      </c>
      <c r="C4599" s="323" t="s">
        <v>23073</v>
      </c>
      <c r="D4599" s="324" t="s">
        <v>289</v>
      </c>
      <c r="E4599" s="344">
        <v>270</v>
      </c>
      <c r="F4599" s="324" t="s">
        <v>23074</v>
      </c>
    </row>
    <row r="4600" spans="1:6" x14ac:dyDescent="0.2">
      <c r="A4600" s="187" t="s">
        <v>23757</v>
      </c>
      <c r="B4600" s="187" t="s">
        <v>23759</v>
      </c>
      <c r="C4600" s="323" t="s">
        <v>23758</v>
      </c>
      <c r="D4600" s="324" t="s">
        <v>289</v>
      </c>
      <c r="E4600" s="344">
        <v>846.63</v>
      </c>
      <c r="F4600" s="324" t="s">
        <v>23759</v>
      </c>
    </row>
    <row r="4601" spans="1:6" x14ac:dyDescent="0.2">
      <c r="A4601" s="187" t="s">
        <v>9850</v>
      </c>
      <c r="B4601" s="187" t="s">
        <v>9852</v>
      </c>
      <c r="C4601" s="323" t="s">
        <v>9851</v>
      </c>
      <c r="D4601" s="324" t="s">
        <v>289</v>
      </c>
      <c r="E4601" s="344">
        <v>311.17</v>
      </c>
      <c r="F4601" s="324" t="s">
        <v>9852</v>
      </c>
    </row>
    <row r="4602" spans="1:6" x14ac:dyDescent="0.2">
      <c r="A4602" s="187" t="s">
        <v>9862</v>
      </c>
      <c r="B4602" s="187" t="s">
        <v>9864</v>
      </c>
      <c r="C4602" s="323" t="s">
        <v>9863</v>
      </c>
      <c r="D4602" s="324" t="s">
        <v>289</v>
      </c>
      <c r="E4602" s="344">
        <v>337.34</v>
      </c>
      <c r="F4602" s="324" t="s">
        <v>9864</v>
      </c>
    </row>
    <row r="4603" spans="1:6" ht="25.5" x14ac:dyDescent="0.2">
      <c r="A4603" s="187" t="s">
        <v>23078</v>
      </c>
      <c r="B4603" s="187" t="s">
        <v>23080</v>
      </c>
      <c r="C4603" s="323" t="s">
        <v>23079</v>
      </c>
      <c r="D4603" s="324" t="s">
        <v>289</v>
      </c>
      <c r="E4603" s="344">
        <v>415</v>
      </c>
      <c r="F4603" s="324" t="s">
        <v>23080</v>
      </c>
    </row>
    <row r="4604" spans="1:6" ht="25.5" x14ac:dyDescent="0.2">
      <c r="A4604" s="187" t="s">
        <v>23081</v>
      </c>
      <c r="B4604" s="187" t="s">
        <v>23083</v>
      </c>
      <c r="C4604" s="323" t="s">
        <v>23082</v>
      </c>
      <c r="D4604" s="324" t="s">
        <v>289</v>
      </c>
      <c r="E4604" s="344">
        <v>760</v>
      </c>
      <c r="F4604" s="324" t="s">
        <v>23083</v>
      </c>
    </row>
    <row r="4605" spans="1:6" ht="25.5" x14ac:dyDescent="0.2">
      <c r="A4605" s="187" t="s">
        <v>23075</v>
      </c>
      <c r="B4605" s="187" t="s">
        <v>23077</v>
      </c>
      <c r="C4605" s="323" t="s">
        <v>23076</v>
      </c>
      <c r="D4605" s="324" t="s">
        <v>289</v>
      </c>
      <c r="E4605" s="344">
        <v>470</v>
      </c>
      <c r="F4605" s="324" t="s">
        <v>23077</v>
      </c>
    </row>
    <row r="4606" spans="1:6" ht="25.5" x14ac:dyDescent="0.2">
      <c r="A4606" s="187" t="s">
        <v>19627</v>
      </c>
      <c r="B4606" s="187" t="s">
        <v>19629</v>
      </c>
      <c r="C4606" s="323" t="s">
        <v>19628</v>
      </c>
      <c r="D4606" s="324" t="s">
        <v>289</v>
      </c>
      <c r="E4606" s="344">
        <v>355.88</v>
      </c>
      <c r="F4606" s="324" t="s">
        <v>19629</v>
      </c>
    </row>
    <row r="4607" spans="1:6" x14ac:dyDescent="0.2">
      <c r="A4607" s="187" t="s">
        <v>20291</v>
      </c>
      <c r="B4607" s="187" t="s">
        <v>20293</v>
      </c>
      <c r="C4607" s="323" t="s">
        <v>20292</v>
      </c>
      <c r="D4607" s="324" t="s">
        <v>289</v>
      </c>
      <c r="E4607" s="344">
        <v>345</v>
      </c>
      <c r="F4607" s="324" t="s">
        <v>20293</v>
      </c>
    </row>
    <row r="4608" spans="1:6" x14ac:dyDescent="0.2">
      <c r="A4608" s="187" t="s">
        <v>17771</v>
      </c>
      <c r="B4608" s="187" t="s">
        <v>17773</v>
      </c>
      <c r="C4608" s="323" t="s">
        <v>17772</v>
      </c>
      <c r="D4608" s="324" t="s">
        <v>289</v>
      </c>
      <c r="E4608" s="344">
        <v>121.67</v>
      </c>
      <c r="F4608" s="324" t="s">
        <v>17773</v>
      </c>
    </row>
    <row r="4609" spans="1:6" x14ac:dyDescent="0.2">
      <c r="A4609" s="187" t="s">
        <v>17337</v>
      </c>
      <c r="B4609" s="187" t="s">
        <v>17339</v>
      </c>
      <c r="C4609" s="323" t="s">
        <v>17338</v>
      </c>
      <c r="D4609" s="324" t="s">
        <v>624</v>
      </c>
      <c r="E4609" s="344">
        <v>870</v>
      </c>
      <c r="F4609" s="324" t="s">
        <v>17339</v>
      </c>
    </row>
    <row r="4610" spans="1:6" x14ac:dyDescent="0.2">
      <c r="A4610" s="187" t="s">
        <v>8393</v>
      </c>
      <c r="B4610" s="187" t="s">
        <v>8395</v>
      </c>
      <c r="C4610" s="323" t="s">
        <v>8394</v>
      </c>
      <c r="D4610" s="324" t="s">
        <v>289</v>
      </c>
      <c r="E4610" s="344">
        <v>2505.11</v>
      </c>
      <c r="F4610" s="324" t="s">
        <v>8395</v>
      </c>
    </row>
    <row r="4611" spans="1:6" x14ac:dyDescent="0.2">
      <c r="A4611" s="187" t="s">
        <v>10519</v>
      </c>
      <c r="B4611" s="187" t="s">
        <v>10521</v>
      </c>
      <c r="C4611" s="323" t="s">
        <v>10520</v>
      </c>
      <c r="D4611" s="324" t="s">
        <v>290</v>
      </c>
      <c r="E4611" s="344">
        <v>25.21</v>
      </c>
      <c r="F4611" s="324" t="s">
        <v>10521</v>
      </c>
    </row>
    <row r="4612" spans="1:6" x14ac:dyDescent="0.2">
      <c r="A4612" s="187" t="s">
        <v>7502</v>
      </c>
      <c r="B4612" s="187" t="s">
        <v>7504</v>
      </c>
      <c r="C4612" s="323" t="s">
        <v>7503</v>
      </c>
      <c r="D4612" s="324" t="s">
        <v>290</v>
      </c>
      <c r="E4612" s="344">
        <v>11.11</v>
      </c>
      <c r="F4612" s="324" t="s">
        <v>7504</v>
      </c>
    </row>
    <row r="4613" spans="1:6" x14ac:dyDescent="0.2">
      <c r="A4613" s="187" t="s">
        <v>7499</v>
      </c>
      <c r="B4613" s="187" t="s">
        <v>7501</v>
      </c>
      <c r="C4613" s="323" t="s">
        <v>7500</v>
      </c>
      <c r="D4613" s="324" t="s">
        <v>290</v>
      </c>
      <c r="E4613" s="344">
        <v>11.11</v>
      </c>
      <c r="F4613" s="324" t="s">
        <v>7501</v>
      </c>
    </row>
    <row r="4614" spans="1:6" x14ac:dyDescent="0.2">
      <c r="A4614" s="187" t="s">
        <v>4279</v>
      </c>
      <c r="B4614" s="187" t="s">
        <v>4281</v>
      </c>
      <c r="C4614" s="323" t="s">
        <v>4280</v>
      </c>
      <c r="D4614" s="324" t="s">
        <v>290</v>
      </c>
      <c r="E4614" s="344">
        <v>11.11</v>
      </c>
      <c r="F4614" s="324" t="s">
        <v>4281</v>
      </c>
    </row>
    <row r="4615" spans="1:6" x14ac:dyDescent="0.2">
      <c r="A4615" s="187" t="s">
        <v>10010</v>
      </c>
      <c r="B4615" s="187" t="s">
        <v>10012</v>
      </c>
      <c r="C4615" s="323" t="s">
        <v>10011</v>
      </c>
      <c r="D4615" s="324" t="s">
        <v>289</v>
      </c>
      <c r="E4615" s="344">
        <v>149</v>
      </c>
      <c r="F4615" s="324" t="s">
        <v>10012</v>
      </c>
    </row>
    <row r="4616" spans="1:6" x14ac:dyDescent="0.2">
      <c r="A4616" s="187" t="s">
        <v>9844</v>
      </c>
      <c r="B4616" s="187" t="s">
        <v>9846</v>
      </c>
      <c r="C4616" s="323" t="s">
        <v>9845</v>
      </c>
      <c r="D4616" s="324" t="s">
        <v>289</v>
      </c>
      <c r="E4616" s="344">
        <v>445.09</v>
      </c>
      <c r="F4616" s="324" t="s">
        <v>9846</v>
      </c>
    </row>
    <row r="4617" spans="1:6" x14ac:dyDescent="0.2">
      <c r="A4617" s="187" t="s">
        <v>9847</v>
      </c>
      <c r="B4617" s="187" t="s">
        <v>9849</v>
      </c>
      <c r="C4617" s="323" t="s">
        <v>9848</v>
      </c>
      <c r="D4617" s="324" t="s">
        <v>289</v>
      </c>
      <c r="E4617" s="344">
        <v>251.75</v>
      </c>
      <c r="F4617" s="324" t="s">
        <v>9849</v>
      </c>
    </row>
    <row r="4618" spans="1:6" ht="25.5" x14ac:dyDescent="0.2">
      <c r="A4618" s="187" t="s">
        <v>19138</v>
      </c>
      <c r="B4618" s="187" t="s">
        <v>19140</v>
      </c>
      <c r="C4618" s="323" t="s">
        <v>19139</v>
      </c>
      <c r="D4618" s="324" t="s">
        <v>277</v>
      </c>
      <c r="E4618" s="344">
        <v>1191.8800000000001</v>
      </c>
      <c r="F4618" s="324" t="s">
        <v>19140</v>
      </c>
    </row>
    <row r="4619" spans="1:6" x14ac:dyDescent="0.2">
      <c r="A4619" s="187" t="s">
        <v>4282</v>
      </c>
      <c r="B4619" s="187" t="s">
        <v>4284</v>
      </c>
      <c r="C4619" s="323" t="s">
        <v>4283</v>
      </c>
      <c r="D4619" s="324" t="s">
        <v>289</v>
      </c>
      <c r="E4619" s="344">
        <v>209.18</v>
      </c>
      <c r="F4619" s="324" t="s">
        <v>4284</v>
      </c>
    </row>
    <row r="4620" spans="1:6" x14ac:dyDescent="0.2">
      <c r="A4620" s="187" t="s">
        <v>19522</v>
      </c>
      <c r="B4620" s="187" t="s">
        <v>19524</v>
      </c>
      <c r="C4620" s="323" t="s">
        <v>19523</v>
      </c>
      <c r="D4620" s="324" t="s">
        <v>289</v>
      </c>
      <c r="E4620" s="344">
        <v>229.61</v>
      </c>
      <c r="F4620" s="324" t="s">
        <v>19524</v>
      </c>
    </row>
    <row r="4621" spans="1:6" x14ac:dyDescent="0.2">
      <c r="A4621" s="187" t="s">
        <v>4288</v>
      </c>
      <c r="B4621" s="187" t="s">
        <v>4290</v>
      </c>
      <c r="C4621" s="323" t="s">
        <v>4289</v>
      </c>
      <c r="D4621" s="324" t="s">
        <v>289</v>
      </c>
      <c r="E4621" s="344">
        <v>362.43</v>
      </c>
      <c r="F4621" s="324" t="s">
        <v>4290</v>
      </c>
    </row>
    <row r="4622" spans="1:6" x14ac:dyDescent="0.2">
      <c r="A4622" s="187" t="s">
        <v>8165</v>
      </c>
      <c r="B4622" s="187" t="s">
        <v>8167</v>
      </c>
      <c r="C4622" s="323" t="s">
        <v>8166</v>
      </c>
      <c r="D4622" s="324" t="s">
        <v>289</v>
      </c>
      <c r="E4622" s="344">
        <v>865.9</v>
      </c>
      <c r="F4622" s="324" t="s">
        <v>8167</v>
      </c>
    </row>
    <row r="4623" spans="1:6" x14ac:dyDescent="0.2">
      <c r="A4623" s="187" t="s">
        <v>4285</v>
      </c>
      <c r="B4623" s="187" t="s">
        <v>4287</v>
      </c>
      <c r="C4623" s="323" t="s">
        <v>4286</v>
      </c>
      <c r="D4623" s="324" t="s">
        <v>289</v>
      </c>
      <c r="E4623" s="344">
        <v>494.9</v>
      </c>
      <c r="F4623" s="324" t="s">
        <v>4287</v>
      </c>
    </row>
    <row r="4624" spans="1:6" x14ac:dyDescent="0.2">
      <c r="A4624" s="187" t="s">
        <v>20876</v>
      </c>
      <c r="B4624" s="187" t="s">
        <v>20878</v>
      </c>
      <c r="C4624" s="323" t="s">
        <v>20877</v>
      </c>
      <c r="D4624" s="324" t="s">
        <v>635</v>
      </c>
      <c r="E4624" s="344">
        <v>3780</v>
      </c>
      <c r="F4624" s="324" t="s">
        <v>20878</v>
      </c>
    </row>
    <row r="4625" spans="1:6" x14ac:dyDescent="0.2">
      <c r="A4625" s="187" t="s">
        <v>8384</v>
      </c>
      <c r="B4625" s="187" t="s">
        <v>8386</v>
      </c>
      <c r="C4625" s="323" t="s">
        <v>8385</v>
      </c>
      <c r="D4625" s="324" t="s">
        <v>7113</v>
      </c>
      <c r="E4625" s="344">
        <v>589.87</v>
      </c>
      <c r="F4625" s="324" t="s">
        <v>8386</v>
      </c>
    </row>
    <row r="4626" spans="1:6" x14ac:dyDescent="0.2">
      <c r="A4626" s="187" t="s">
        <v>14419</v>
      </c>
      <c r="B4626" s="187" t="s">
        <v>14421</v>
      </c>
      <c r="C4626" s="323" t="s">
        <v>14420</v>
      </c>
      <c r="D4626" s="324" t="s">
        <v>289</v>
      </c>
      <c r="E4626" s="344">
        <v>221.99</v>
      </c>
      <c r="F4626" s="324" t="s">
        <v>14421</v>
      </c>
    </row>
    <row r="4627" spans="1:6" x14ac:dyDescent="0.2">
      <c r="A4627" s="187" t="s">
        <v>15466</v>
      </c>
      <c r="B4627" s="187" t="s">
        <v>15468</v>
      </c>
      <c r="C4627" s="323" t="s">
        <v>15467</v>
      </c>
      <c r="D4627" s="324" t="s">
        <v>289</v>
      </c>
      <c r="E4627" s="344">
        <v>367.9</v>
      </c>
      <c r="F4627" s="324" t="s">
        <v>15468</v>
      </c>
    </row>
    <row r="4628" spans="1:6" x14ac:dyDescent="0.2">
      <c r="A4628" s="187" t="s">
        <v>15412</v>
      </c>
      <c r="B4628" s="187" t="s">
        <v>15414</v>
      </c>
      <c r="C4628" s="323" t="s">
        <v>15413</v>
      </c>
      <c r="D4628" s="324" t="s">
        <v>289</v>
      </c>
      <c r="E4628" s="344">
        <v>415</v>
      </c>
      <c r="F4628" s="324" t="s">
        <v>15414</v>
      </c>
    </row>
    <row r="4629" spans="1:6" x14ac:dyDescent="0.2">
      <c r="A4629" s="187" t="s">
        <v>15241</v>
      </c>
      <c r="B4629" s="187" t="s">
        <v>15243</v>
      </c>
      <c r="C4629" s="323" t="s">
        <v>15242</v>
      </c>
      <c r="D4629" s="324" t="s">
        <v>289</v>
      </c>
      <c r="E4629" s="344">
        <v>598.89</v>
      </c>
      <c r="F4629" s="324" t="s">
        <v>15243</v>
      </c>
    </row>
    <row r="4630" spans="1:6" x14ac:dyDescent="0.2">
      <c r="A4630" s="187" t="s">
        <v>15415</v>
      </c>
      <c r="B4630" s="187" t="s">
        <v>15417</v>
      </c>
      <c r="C4630" s="323" t="s">
        <v>15416</v>
      </c>
      <c r="D4630" s="324" t="s">
        <v>289</v>
      </c>
      <c r="E4630" s="344">
        <v>474.9</v>
      </c>
      <c r="F4630" s="324" t="s">
        <v>15417</v>
      </c>
    </row>
    <row r="4631" spans="1:6" x14ac:dyDescent="0.2">
      <c r="A4631" s="187" t="s">
        <v>22048</v>
      </c>
      <c r="B4631" s="187" t="s">
        <v>22050</v>
      </c>
      <c r="C4631" s="323" t="s">
        <v>22049</v>
      </c>
      <c r="D4631" s="324" t="s">
        <v>289</v>
      </c>
      <c r="E4631" s="344">
        <v>8.8800000000000008</v>
      </c>
      <c r="F4631" s="324" t="s">
        <v>22050</v>
      </c>
    </row>
    <row r="4632" spans="1:6" x14ac:dyDescent="0.2">
      <c r="A4632" s="187" t="s">
        <v>8654</v>
      </c>
      <c r="B4632" s="187" t="s">
        <v>8656</v>
      </c>
      <c r="C4632" s="323" t="s">
        <v>8655</v>
      </c>
      <c r="D4632" s="324" t="s">
        <v>289</v>
      </c>
      <c r="E4632" s="344">
        <v>712.57</v>
      </c>
      <c r="F4632" s="324" t="s">
        <v>8656</v>
      </c>
    </row>
    <row r="4633" spans="1:6" x14ac:dyDescent="0.2">
      <c r="A4633" s="187" t="s">
        <v>10148</v>
      </c>
      <c r="B4633" s="187" t="s">
        <v>10150</v>
      </c>
      <c r="C4633" s="323" t="s">
        <v>10149</v>
      </c>
      <c r="D4633" s="324" t="s">
        <v>289</v>
      </c>
      <c r="E4633" s="344">
        <v>1264.95</v>
      </c>
      <c r="F4633" s="324" t="s">
        <v>10150</v>
      </c>
    </row>
    <row r="4634" spans="1:6" x14ac:dyDescent="0.2">
      <c r="A4634" s="187" t="s">
        <v>6967</v>
      </c>
      <c r="B4634" s="187" t="s">
        <v>6969</v>
      </c>
      <c r="C4634" s="323" t="s">
        <v>6968</v>
      </c>
      <c r="D4634" s="324" t="s">
        <v>289</v>
      </c>
      <c r="E4634" s="344">
        <v>159.72</v>
      </c>
      <c r="F4634" s="324" t="s">
        <v>6969</v>
      </c>
    </row>
    <row r="4635" spans="1:6" x14ac:dyDescent="0.2">
      <c r="A4635" s="187" t="s">
        <v>8648</v>
      </c>
      <c r="B4635" s="187" t="s">
        <v>8650</v>
      </c>
      <c r="C4635" s="323" t="s">
        <v>8649</v>
      </c>
      <c r="D4635" s="324" t="s">
        <v>289</v>
      </c>
      <c r="E4635" s="344">
        <v>614.9</v>
      </c>
      <c r="F4635" s="324" t="s">
        <v>8650</v>
      </c>
    </row>
    <row r="4636" spans="1:6" x14ac:dyDescent="0.2">
      <c r="A4636" s="187" t="s">
        <v>15151</v>
      </c>
      <c r="B4636" s="187" t="s">
        <v>15153</v>
      </c>
      <c r="C4636" s="323" t="s">
        <v>15152</v>
      </c>
      <c r="D4636" s="324" t="s">
        <v>289</v>
      </c>
      <c r="E4636" s="344">
        <v>614.9</v>
      </c>
      <c r="F4636" s="324" t="s">
        <v>15153</v>
      </c>
    </row>
    <row r="4637" spans="1:6" x14ac:dyDescent="0.2">
      <c r="A4637" s="187" t="s">
        <v>14583</v>
      </c>
      <c r="B4637" s="187" t="s">
        <v>14585</v>
      </c>
      <c r="C4637" s="323" t="s">
        <v>14584</v>
      </c>
      <c r="D4637" s="324" t="s">
        <v>289</v>
      </c>
      <c r="E4637" s="344">
        <v>1830.05</v>
      </c>
      <c r="F4637" s="324" t="s">
        <v>14585</v>
      </c>
    </row>
    <row r="4638" spans="1:6" x14ac:dyDescent="0.2">
      <c r="A4638" s="187" t="s">
        <v>17906</v>
      </c>
      <c r="B4638" s="187" t="s">
        <v>17908</v>
      </c>
      <c r="C4638" s="323" t="s">
        <v>17907</v>
      </c>
      <c r="D4638" s="324" t="s">
        <v>624</v>
      </c>
      <c r="E4638" s="344">
        <v>649.55999999999995</v>
      </c>
      <c r="F4638" s="324" t="s">
        <v>17908</v>
      </c>
    </row>
    <row r="4639" spans="1:6" x14ac:dyDescent="0.2">
      <c r="A4639" s="187" t="s">
        <v>17909</v>
      </c>
      <c r="B4639" s="187" t="s">
        <v>17911</v>
      </c>
      <c r="C4639" s="323" t="s">
        <v>17910</v>
      </c>
      <c r="D4639" s="324" t="s">
        <v>624</v>
      </c>
      <c r="E4639" s="344">
        <v>779.56</v>
      </c>
      <c r="F4639" s="324" t="s">
        <v>17911</v>
      </c>
    </row>
    <row r="4640" spans="1:6" x14ac:dyDescent="0.2">
      <c r="A4640" s="187" t="s">
        <v>23325</v>
      </c>
      <c r="B4640" s="187" t="s">
        <v>23327</v>
      </c>
      <c r="C4640" s="323" t="s">
        <v>23326</v>
      </c>
      <c r="D4640" s="324" t="s">
        <v>289</v>
      </c>
      <c r="E4640" s="344">
        <v>5922.6</v>
      </c>
      <c r="F4640" s="324" t="s">
        <v>23327</v>
      </c>
    </row>
    <row r="4641" spans="1:6" x14ac:dyDescent="0.2">
      <c r="A4641" s="187" t="s">
        <v>21622</v>
      </c>
      <c r="B4641" s="187" t="s">
        <v>21624</v>
      </c>
      <c r="C4641" s="323" t="s">
        <v>21623</v>
      </c>
      <c r="D4641" s="324" t="s">
        <v>289</v>
      </c>
      <c r="E4641" s="344">
        <v>136.91</v>
      </c>
      <c r="F4641" s="324" t="s">
        <v>21624</v>
      </c>
    </row>
    <row r="4642" spans="1:6" x14ac:dyDescent="0.2">
      <c r="A4642" s="187" t="s">
        <v>5354</v>
      </c>
      <c r="B4642" s="187" t="s">
        <v>5356</v>
      </c>
      <c r="C4642" s="323" t="s">
        <v>5355</v>
      </c>
      <c r="D4642" s="324" t="s">
        <v>289</v>
      </c>
      <c r="E4642" s="344">
        <v>0.74</v>
      </c>
      <c r="F4642" s="324" t="s">
        <v>5356</v>
      </c>
    </row>
    <row r="4643" spans="1:6" x14ac:dyDescent="0.2">
      <c r="A4643" s="187" t="s">
        <v>20255</v>
      </c>
      <c r="B4643" s="187" t="s">
        <v>20257</v>
      </c>
      <c r="C4643" s="323" t="s">
        <v>20256</v>
      </c>
      <c r="D4643" s="324" t="s">
        <v>289</v>
      </c>
      <c r="E4643" s="344">
        <v>4561.5200000000004</v>
      </c>
      <c r="F4643" s="324" t="s">
        <v>20257</v>
      </c>
    </row>
    <row r="4644" spans="1:6" ht="25.5" x14ac:dyDescent="0.2">
      <c r="A4644" s="187" t="s">
        <v>21445</v>
      </c>
      <c r="B4644" s="187" t="s">
        <v>21447</v>
      </c>
      <c r="C4644" s="323" t="s">
        <v>21446</v>
      </c>
      <c r="D4644" s="324" t="s">
        <v>289</v>
      </c>
      <c r="E4644" s="344">
        <v>728.24</v>
      </c>
      <c r="F4644" s="324" t="s">
        <v>21447</v>
      </c>
    </row>
    <row r="4645" spans="1:6" ht="25.5" x14ac:dyDescent="0.2">
      <c r="A4645" s="187" t="s">
        <v>21436</v>
      </c>
      <c r="B4645" s="187" t="s">
        <v>21438</v>
      </c>
      <c r="C4645" s="323" t="s">
        <v>21437</v>
      </c>
      <c r="D4645" s="324" t="s">
        <v>289</v>
      </c>
      <c r="E4645" s="344">
        <v>61.47</v>
      </c>
      <c r="F4645" s="324" t="s">
        <v>21438</v>
      </c>
    </row>
    <row r="4646" spans="1:6" ht="25.5" x14ac:dyDescent="0.2">
      <c r="A4646" s="187" t="s">
        <v>21433</v>
      </c>
      <c r="B4646" s="187" t="s">
        <v>21435</v>
      </c>
      <c r="C4646" s="323" t="s">
        <v>21434</v>
      </c>
      <c r="D4646" s="324" t="s">
        <v>289</v>
      </c>
      <c r="E4646" s="344">
        <v>61.47</v>
      </c>
      <c r="F4646" s="324" t="s">
        <v>21435</v>
      </c>
    </row>
    <row r="4647" spans="1:6" x14ac:dyDescent="0.2">
      <c r="A4647" s="187" t="s">
        <v>19291</v>
      </c>
      <c r="B4647" s="187" t="s">
        <v>19293</v>
      </c>
      <c r="C4647" s="323" t="s">
        <v>19292</v>
      </c>
      <c r="D4647" s="324" t="s">
        <v>289</v>
      </c>
      <c r="E4647" s="344">
        <v>169.71</v>
      </c>
      <c r="F4647" s="324" t="s">
        <v>19293</v>
      </c>
    </row>
    <row r="4648" spans="1:6" x14ac:dyDescent="0.2">
      <c r="A4648" s="187" t="s">
        <v>23592</v>
      </c>
      <c r="B4648" s="187" t="s">
        <v>23594</v>
      </c>
      <c r="C4648" s="323" t="s">
        <v>23593</v>
      </c>
      <c r="D4648" s="324" t="s">
        <v>289</v>
      </c>
      <c r="E4648" s="344">
        <v>570.73</v>
      </c>
      <c r="F4648" s="324" t="s">
        <v>23594</v>
      </c>
    </row>
    <row r="4649" spans="1:6" x14ac:dyDescent="0.2">
      <c r="A4649" s="187" t="s">
        <v>8882</v>
      </c>
      <c r="B4649" s="187" t="s">
        <v>8884</v>
      </c>
      <c r="C4649" s="323" t="s">
        <v>8883</v>
      </c>
      <c r="D4649" s="324" t="s">
        <v>289</v>
      </c>
      <c r="E4649" s="344">
        <v>1360</v>
      </c>
      <c r="F4649" s="324" t="s">
        <v>8884</v>
      </c>
    </row>
    <row r="4650" spans="1:6" x14ac:dyDescent="0.2">
      <c r="A4650" s="187" t="s">
        <v>18988</v>
      </c>
      <c r="B4650" s="187" t="s">
        <v>18990</v>
      </c>
      <c r="C4650" s="323" t="s">
        <v>18989</v>
      </c>
      <c r="D4650" s="324" t="s">
        <v>289</v>
      </c>
      <c r="E4650" s="344">
        <v>1700</v>
      </c>
      <c r="F4650" s="324" t="s">
        <v>18990</v>
      </c>
    </row>
    <row r="4651" spans="1:6" x14ac:dyDescent="0.2">
      <c r="A4651" s="187" t="s">
        <v>21439</v>
      </c>
      <c r="B4651" s="187" t="s">
        <v>21441</v>
      </c>
      <c r="C4651" s="323" t="s">
        <v>21440</v>
      </c>
      <c r="D4651" s="324" t="s">
        <v>289</v>
      </c>
      <c r="E4651" s="344">
        <v>62.04</v>
      </c>
      <c r="F4651" s="324" t="s">
        <v>21441</v>
      </c>
    </row>
    <row r="4652" spans="1:6" x14ac:dyDescent="0.2">
      <c r="A4652" s="187" t="s">
        <v>24411</v>
      </c>
      <c r="B4652" s="187" t="s">
        <v>24413</v>
      </c>
      <c r="C4652" s="323" t="s">
        <v>24412</v>
      </c>
      <c r="D4652" s="324" t="s">
        <v>289</v>
      </c>
      <c r="E4652" s="344">
        <v>21.36</v>
      </c>
      <c r="F4652" s="324" t="s">
        <v>24413</v>
      </c>
    </row>
    <row r="4653" spans="1:6" x14ac:dyDescent="0.2">
      <c r="A4653" s="187" t="s">
        <v>24414</v>
      </c>
      <c r="B4653" s="187" t="s">
        <v>24416</v>
      </c>
      <c r="C4653" s="323" t="s">
        <v>24415</v>
      </c>
      <c r="D4653" s="324" t="s">
        <v>289</v>
      </c>
      <c r="E4653" s="344">
        <v>43.73</v>
      </c>
      <c r="F4653" s="324" t="s">
        <v>24416</v>
      </c>
    </row>
    <row r="4654" spans="1:6" x14ac:dyDescent="0.2">
      <c r="A4654" s="187" t="s">
        <v>24441</v>
      </c>
      <c r="B4654" s="187" t="s">
        <v>24443</v>
      </c>
      <c r="C4654" s="323" t="s">
        <v>24442</v>
      </c>
      <c r="D4654" s="324" t="s">
        <v>289</v>
      </c>
      <c r="E4654" s="344">
        <v>361.34</v>
      </c>
      <c r="F4654" s="324" t="s">
        <v>24443</v>
      </c>
    </row>
    <row r="4655" spans="1:6" ht="25.5" x14ac:dyDescent="0.2">
      <c r="A4655" s="187" t="s">
        <v>21672</v>
      </c>
      <c r="B4655" s="187" t="s">
        <v>21674</v>
      </c>
      <c r="C4655" s="323" t="s">
        <v>21673</v>
      </c>
      <c r="D4655" s="324" t="s">
        <v>289</v>
      </c>
      <c r="E4655" s="344">
        <v>2365.67</v>
      </c>
      <c r="F4655" s="324" t="s">
        <v>21674</v>
      </c>
    </row>
    <row r="4656" spans="1:6" x14ac:dyDescent="0.2">
      <c r="A4656" s="187" t="s">
        <v>23862</v>
      </c>
      <c r="B4656" s="187" t="s">
        <v>23864</v>
      </c>
      <c r="C4656" s="323" t="s">
        <v>23863</v>
      </c>
      <c r="D4656" s="324" t="s">
        <v>289</v>
      </c>
      <c r="E4656" s="344">
        <v>2550</v>
      </c>
      <c r="F4656" s="324" t="s">
        <v>23864</v>
      </c>
    </row>
    <row r="4657" spans="1:6" ht="25.5" x14ac:dyDescent="0.2">
      <c r="A4657" s="187" t="s">
        <v>21678</v>
      </c>
      <c r="B4657" s="187" t="s">
        <v>21680</v>
      </c>
      <c r="C4657" s="323" t="s">
        <v>21679</v>
      </c>
      <c r="D4657" s="324" t="s">
        <v>289</v>
      </c>
      <c r="E4657" s="344">
        <v>3424.25</v>
      </c>
      <c r="F4657" s="324" t="s">
        <v>21680</v>
      </c>
    </row>
    <row r="4658" spans="1:6" ht="25.5" x14ac:dyDescent="0.2">
      <c r="A4658" s="187" t="s">
        <v>21675</v>
      </c>
      <c r="B4658" s="187" t="s">
        <v>21677</v>
      </c>
      <c r="C4658" s="323" t="s">
        <v>21676</v>
      </c>
      <c r="D4658" s="324" t="s">
        <v>289</v>
      </c>
      <c r="E4658" s="344">
        <v>3958.37</v>
      </c>
      <c r="F4658" s="324" t="s">
        <v>21677</v>
      </c>
    </row>
    <row r="4659" spans="1:6" x14ac:dyDescent="0.2">
      <c r="A4659" s="187" t="s">
        <v>18804</v>
      </c>
      <c r="B4659" s="187" t="s">
        <v>18806</v>
      </c>
      <c r="C4659" s="323" t="s">
        <v>18805</v>
      </c>
      <c r="D4659" s="324" t="s">
        <v>289</v>
      </c>
      <c r="E4659" s="344">
        <v>3246</v>
      </c>
      <c r="F4659" s="324" t="s">
        <v>18806</v>
      </c>
    </row>
    <row r="4660" spans="1:6" ht="25.5" x14ac:dyDescent="0.2">
      <c r="A4660" s="187" t="s">
        <v>19447</v>
      </c>
      <c r="B4660" s="187" t="s">
        <v>19449</v>
      </c>
      <c r="C4660" s="323" t="s">
        <v>19448</v>
      </c>
      <c r="D4660" s="324" t="s">
        <v>289</v>
      </c>
      <c r="E4660" s="344">
        <v>4535.63</v>
      </c>
      <c r="F4660" s="324" t="s">
        <v>19449</v>
      </c>
    </row>
    <row r="4661" spans="1:6" x14ac:dyDescent="0.2">
      <c r="A4661" s="187" t="s">
        <v>18807</v>
      </c>
      <c r="B4661" s="187" t="s">
        <v>18809</v>
      </c>
      <c r="C4661" s="323" t="s">
        <v>18808</v>
      </c>
      <c r="D4661" s="324" t="s">
        <v>289</v>
      </c>
      <c r="E4661" s="344">
        <v>3360.83</v>
      </c>
      <c r="F4661" s="324" t="s">
        <v>18809</v>
      </c>
    </row>
    <row r="4662" spans="1:6" ht="25.5" x14ac:dyDescent="0.2">
      <c r="A4662" s="187" t="s">
        <v>18810</v>
      </c>
      <c r="B4662" s="187" t="s">
        <v>18812</v>
      </c>
      <c r="C4662" s="323" t="s">
        <v>18811</v>
      </c>
      <c r="D4662" s="324" t="s">
        <v>289</v>
      </c>
      <c r="E4662" s="344">
        <v>5636.96</v>
      </c>
      <c r="F4662" s="324" t="s">
        <v>18812</v>
      </c>
    </row>
    <row r="4663" spans="1:6" x14ac:dyDescent="0.2">
      <c r="A4663" s="187" t="s">
        <v>18813</v>
      </c>
      <c r="B4663" s="187" t="s">
        <v>18815</v>
      </c>
      <c r="C4663" s="323" t="s">
        <v>18814</v>
      </c>
      <c r="D4663" s="324" t="s">
        <v>289</v>
      </c>
      <c r="E4663" s="344">
        <v>6106.26</v>
      </c>
      <c r="F4663" s="324" t="s">
        <v>18815</v>
      </c>
    </row>
    <row r="4664" spans="1:6" x14ac:dyDescent="0.2">
      <c r="A4664" s="187" t="s">
        <v>20327</v>
      </c>
      <c r="B4664" s="187" t="s">
        <v>20329</v>
      </c>
      <c r="C4664" s="323" t="s">
        <v>20328</v>
      </c>
      <c r="D4664" s="324" t="s">
        <v>289</v>
      </c>
      <c r="E4664" s="344">
        <v>7934.39</v>
      </c>
      <c r="F4664" s="324" t="s">
        <v>20329</v>
      </c>
    </row>
    <row r="4665" spans="1:6" x14ac:dyDescent="0.2">
      <c r="A4665" s="187" t="s">
        <v>21481</v>
      </c>
      <c r="B4665" s="187" t="s">
        <v>21483</v>
      </c>
      <c r="C4665" s="323" t="s">
        <v>21482</v>
      </c>
      <c r="D4665" s="324" t="s">
        <v>289</v>
      </c>
      <c r="E4665" s="344">
        <v>35.5</v>
      </c>
      <c r="F4665" s="324" t="s">
        <v>21483</v>
      </c>
    </row>
    <row r="4666" spans="1:6" x14ac:dyDescent="0.2">
      <c r="A4666" s="187" t="s">
        <v>4291</v>
      </c>
      <c r="B4666" s="187" t="s">
        <v>4293</v>
      </c>
      <c r="C4666" s="323" t="s">
        <v>4292</v>
      </c>
      <c r="D4666" s="324" t="s">
        <v>289</v>
      </c>
      <c r="E4666" s="344">
        <v>122.01</v>
      </c>
      <c r="F4666" s="324" t="s">
        <v>4293</v>
      </c>
    </row>
    <row r="4667" spans="1:6" x14ac:dyDescent="0.2">
      <c r="A4667" s="187" t="s">
        <v>4294</v>
      </c>
      <c r="B4667" s="187" t="s">
        <v>4296</v>
      </c>
      <c r="C4667" s="323" t="s">
        <v>4295</v>
      </c>
      <c r="D4667" s="324" t="s">
        <v>289</v>
      </c>
      <c r="E4667" s="344">
        <v>669.55</v>
      </c>
      <c r="F4667" s="324" t="s">
        <v>4296</v>
      </c>
    </row>
    <row r="4668" spans="1:6" x14ac:dyDescent="0.2">
      <c r="A4668" s="187" t="s">
        <v>17067</v>
      </c>
      <c r="B4668" s="187" t="s">
        <v>17069</v>
      </c>
      <c r="C4668" s="323" t="s">
        <v>17068</v>
      </c>
      <c r="D4668" s="324" t="s">
        <v>289</v>
      </c>
      <c r="E4668" s="344">
        <v>129.25</v>
      </c>
      <c r="F4668" s="324" t="s">
        <v>17069</v>
      </c>
    </row>
    <row r="4669" spans="1:6" x14ac:dyDescent="0.2">
      <c r="A4669" s="187" t="s">
        <v>19465</v>
      </c>
      <c r="B4669" s="187" t="s">
        <v>19467</v>
      </c>
      <c r="C4669" s="323" t="s">
        <v>19466</v>
      </c>
      <c r="D4669" s="324" t="s">
        <v>289</v>
      </c>
      <c r="E4669" s="344">
        <v>138.69</v>
      </c>
      <c r="F4669" s="324" t="s">
        <v>19467</v>
      </c>
    </row>
    <row r="4670" spans="1:6" x14ac:dyDescent="0.2">
      <c r="A4670" s="187" t="s">
        <v>18150</v>
      </c>
      <c r="B4670" s="187" t="s">
        <v>18152</v>
      </c>
      <c r="C4670" s="323" t="s">
        <v>18151</v>
      </c>
      <c r="D4670" s="324" t="s">
        <v>289</v>
      </c>
      <c r="E4670" s="344">
        <v>129.25</v>
      </c>
      <c r="F4670" s="324" t="s">
        <v>18152</v>
      </c>
    </row>
    <row r="4671" spans="1:6" x14ac:dyDescent="0.2">
      <c r="A4671" s="187" t="s">
        <v>18153</v>
      </c>
      <c r="B4671" s="187" t="s">
        <v>18155</v>
      </c>
      <c r="C4671" s="323" t="s">
        <v>18154</v>
      </c>
      <c r="D4671" s="324" t="s">
        <v>289</v>
      </c>
      <c r="E4671" s="344">
        <v>214.09</v>
      </c>
      <c r="F4671" s="324" t="s">
        <v>18155</v>
      </c>
    </row>
    <row r="4672" spans="1:6" x14ac:dyDescent="0.2">
      <c r="A4672" s="187" t="s">
        <v>4297</v>
      </c>
      <c r="B4672" s="187" t="s">
        <v>4299</v>
      </c>
      <c r="C4672" s="323" t="s">
        <v>4298</v>
      </c>
      <c r="D4672" s="324" t="s">
        <v>277</v>
      </c>
      <c r="E4672" s="344">
        <v>16.489999999999998</v>
      </c>
      <c r="F4672" s="324" t="s">
        <v>4299</v>
      </c>
    </row>
    <row r="4673" spans="1:6" x14ac:dyDescent="0.2">
      <c r="A4673" s="187" t="s">
        <v>16008</v>
      </c>
      <c r="B4673" s="187" t="s">
        <v>16010</v>
      </c>
      <c r="C4673" s="323" t="s">
        <v>16009</v>
      </c>
      <c r="D4673" s="324" t="s">
        <v>289</v>
      </c>
      <c r="E4673" s="344">
        <v>1995.5</v>
      </c>
      <c r="F4673" s="324" t="s">
        <v>16010</v>
      </c>
    </row>
    <row r="4674" spans="1:6" x14ac:dyDescent="0.2">
      <c r="A4674" s="187" t="s">
        <v>20243</v>
      </c>
      <c r="B4674" s="187" t="s">
        <v>20245</v>
      </c>
      <c r="C4674" s="323" t="s">
        <v>20244</v>
      </c>
      <c r="D4674" s="324" t="s">
        <v>289</v>
      </c>
      <c r="E4674" s="344">
        <v>4331.95</v>
      </c>
      <c r="F4674" s="324" t="s">
        <v>20245</v>
      </c>
    </row>
    <row r="4675" spans="1:6" x14ac:dyDescent="0.2">
      <c r="A4675" s="187" t="s">
        <v>23170</v>
      </c>
      <c r="B4675" s="187" t="s">
        <v>23172</v>
      </c>
      <c r="C4675" s="323" t="s">
        <v>23171</v>
      </c>
      <c r="D4675" s="324" t="s">
        <v>289</v>
      </c>
      <c r="E4675" s="344">
        <v>658.63</v>
      </c>
      <c r="F4675" s="324" t="s">
        <v>23172</v>
      </c>
    </row>
    <row r="4676" spans="1:6" x14ac:dyDescent="0.2">
      <c r="A4676" s="187" t="s">
        <v>4300</v>
      </c>
      <c r="B4676" s="187" t="s">
        <v>4302</v>
      </c>
      <c r="C4676" s="323" t="s">
        <v>4301</v>
      </c>
      <c r="D4676" s="324" t="s">
        <v>290</v>
      </c>
      <c r="E4676" s="344">
        <v>43.15</v>
      </c>
      <c r="F4676" s="324" t="s">
        <v>4302</v>
      </c>
    </row>
    <row r="4677" spans="1:6" x14ac:dyDescent="0.2">
      <c r="A4677" s="187" t="s">
        <v>10183</v>
      </c>
      <c r="B4677" s="187" t="s">
        <v>10185</v>
      </c>
      <c r="C4677" s="323" t="s">
        <v>10184</v>
      </c>
      <c r="D4677" s="324" t="s">
        <v>289</v>
      </c>
      <c r="E4677" s="344">
        <v>7195</v>
      </c>
      <c r="F4677" s="324" t="s">
        <v>10185</v>
      </c>
    </row>
    <row r="4678" spans="1:6" x14ac:dyDescent="0.2">
      <c r="A4678" s="187" t="s">
        <v>19171</v>
      </c>
      <c r="B4678" s="187" t="s">
        <v>19173</v>
      </c>
      <c r="C4678" s="323" t="s">
        <v>19172</v>
      </c>
      <c r="D4678" s="324" t="s">
        <v>289</v>
      </c>
      <c r="E4678" s="344">
        <v>60.04</v>
      </c>
      <c r="F4678" s="324" t="s">
        <v>19173</v>
      </c>
    </row>
    <row r="4679" spans="1:6" ht="25.5" x14ac:dyDescent="0.2">
      <c r="A4679" s="187" t="s">
        <v>24405</v>
      </c>
      <c r="B4679" s="187" t="s">
        <v>24407</v>
      </c>
      <c r="C4679" s="323" t="s">
        <v>24406</v>
      </c>
      <c r="D4679" s="324" t="s">
        <v>289</v>
      </c>
      <c r="E4679" s="344">
        <v>969.73</v>
      </c>
      <c r="F4679" s="324" t="s">
        <v>24407</v>
      </c>
    </row>
    <row r="4680" spans="1:6" ht="25.5" x14ac:dyDescent="0.2">
      <c r="A4680" s="187" t="s">
        <v>21932</v>
      </c>
      <c r="B4680" s="187" t="s">
        <v>21934</v>
      </c>
      <c r="C4680" s="323" t="s">
        <v>21933</v>
      </c>
      <c r="D4680" s="324" t="s">
        <v>289</v>
      </c>
      <c r="E4680" s="344">
        <v>2407.15</v>
      </c>
      <c r="F4680" s="324" t="s">
        <v>21934</v>
      </c>
    </row>
    <row r="4681" spans="1:6" ht="25.5" x14ac:dyDescent="0.2">
      <c r="A4681" s="187" t="s">
        <v>19474</v>
      </c>
      <c r="B4681" s="187" t="s">
        <v>19476</v>
      </c>
      <c r="C4681" s="323" t="s">
        <v>19475</v>
      </c>
      <c r="D4681" s="324" t="s">
        <v>289</v>
      </c>
      <c r="E4681" s="344">
        <v>4255.4399999999996</v>
      </c>
      <c r="F4681" s="324" t="s">
        <v>19476</v>
      </c>
    </row>
    <row r="4682" spans="1:6" ht="25.5" x14ac:dyDescent="0.2">
      <c r="A4682" s="187" t="s">
        <v>20645</v>
      </c>
      <c r="B4682" s="187" t="s">
        <v>20647</v>
      </c>
      <c r="C4682" s="323" t="s">
        <v>20646</v>
      </c>
      <c r="D4682" s="324" t="s">
        <v>289</v>
      </c>
      <c r="E4682" s="344">
        <v>4796.03</v>
      </c>
      <c r="F4682" s="324" t="s">
        <v>20647</v>
      </c>
    </row>
    <row r="4683" spans="1:6" ht="25.5" x14ac:dyDescent="0.2">
      <c r="A4683" s="187" t="s">
        <v>19444</v>
      </c>
      <c r="B4683" s="187" t="s">
        <v>19446</v>
      </c>
      <c r="C4683" s="323" t="s">
        <v>19445</v>
      </c>
      <c r="D4683" s="324" t="s">
        <v>289</v>
      </c>
      <c r="E4683" s="344">
        <v>3000.57</v>
      </c>
      <c r="F4683" s="324" t="s">
        <v>19446</v>
      </c>
    </row>
    <row r="4684" spans="1:6" ht="25.5" x14ac:dyDescent="0.2">
      <c r="A4684" s="187" t="s">
        <v>20621</v>
      </c>
      <c r="B4684" s="187" t="s">
        <v>20623</v>
      </c>
      <c r="C4684" s="323" t="s">
        <v>20622</v>
      </c>
      <c r="D4684" s="324" t="s">
        <v>289</v>
      </c>
      <c r="E4684" s="344">
        <v>3152.69</v>
      </c>
      <c r="F4684" s="324" t="s">
        <v>20623</v>
      </c>
    </row>
    <row r="4685" spans="1:6" ht="25.5" x14ac:dyDescent="0.2">
      <c r="A4685" s="187" t="s">
        <v>20636</v>
      </c>
      <c r="B4685" s="187" t="s">
        <v>20638</v>
      </c>
      <c r="C4685" s="323" t="s">
        <v>20637</v>
      </c>
      <c r="D4685" s="324" t="s">
        <v>7113</v>
      </c>
      <c r="E4685" s="344">
        <v>5700.07</v>
      </c>
      <c r="F4685" s="324" t="s">
        <v>20638</v>
      </c>
    </row>
    <row r="4686" spans="1:6" ht="25.5" x14ac:dyDescent="0.2">
      <c r="A4686" s="187" t="s">
        <v>20633</v>
      </c>
      <c r="B4686" s="187" t="s">
        <v>20635</v>
      </c>
      <c r="C4686" s="323" t="s">
        <v>20634</v>
      </c>
      <c r="D4686" s="324" t="s">
        <v>7113</v>
      </c>
      <c r="E4686" s="344">
        <v>3352.24</v>
      </c>
      <c r="F4686" s="324" t="s">
        <v>20635</v>
      </c>
    </row>
    <row r="4687" spans="1:6" ht="25.5" x14ac:dyDescent="0.2">
      <c r="A4687" s="187" t="s">
        <v>20630</v>
      </c>
      <c r="B4687" s="187" t="s">
        <v>20632</v>
      </c>
      <c r="C4687" s="323" t="s">
        <v>20631</v>
      </c>
      <c r="D4687" s="324" t="s">
        <v>7113</v>
      </c>
      <c r="E4687" s="344">
        <v>7139.1</v>
      </c>
      <c r="F4687" s="324" t="s">
        <v>20632</v>
      </c>
    </row>
    <row r="4688" spans="1:6" ht="25.5" x14ac:dyDescent="0.2">
      <c r="A4688" s="187" t="s">
        <v>14556</v>
      </c>
      <c r="B4688" s="187" t="s">
        <v>14558</v>
      </c>
      <c r="C4688" s="323" t="s">
        <v>14557</v>
      </c>
      <c r="D4688" s="324" t="s">
        <v>7113</v>
      </c>
      <c r="E4688" s="344">
        <v>3220.79</v>
      </c>
      <c r="F4688" s="324" t="s">
        <v>14558</v>
      </c>
    </row>
    <row r="4689" spans="1:6" ht="25.5" x14ac:dyDescent="0.2">
      <c r="A4689" s="187" t="s">
        <v>20639</v>
      </c>
      <c r="B4689" s="187" t="s">
        <v>20641</v>
      </c>
      <c r="C4689" s="323" t="s">
        <v>20640</v>
      </c>
      <c r="D4689" s="324" t="s">
        <v>289</v>
      </c>
      <c r="E4689" s="344">
        <v>7228.68</v>
      </c>
      <c r="F4689" s="324" t="s">
        <v>20641</v>
      </c>
    </row>
    <row r="4690" spans="1:6" ht="25.5" x14ac:dyDescent="0.2">
      <c r="A4690" s="187" t="s">
        <v>15385</v>
      </c>
      <c r="B4690" s="187" t="s">
        <v>15387</v>
      </c>
      <c r="C4690" s="323" t="s">
        <v>15386</v>
      </c>
      <c r="D4690" s="324" t="s">
        <v>289</v>
      </c>
      <c r="E4690" s="344">
        <v>3749.09</v>
      </c>
      <c r="F4690" s="324" t="s">
        <v>15387</v>
      </c>
    </row>
    <row r="4691" spans="1:6" ht="25.5" x14ac:dyDescent="0.2">
      <c r="A4691" s="187" t="s">
        <v>14559</v>
      </c>
      <c r="B4691" s="187" t="s">
        <v>14561</v>
      </c>
      <c r="C4691" s="323" t="s">
        <v>14560</v>
      </c>
      <c r="D4691" s="324" t="s">
        <v>7113</v>
      </c>
      <c r="E4691" s="344">
        <v>6529.91</v>
      </c>
      <c r="F4691" s="324" t="s">
        <v>14561</v>
      </c>
    </row>
    <row r="4692" spans="1:6" ht="25.5" x14ac:dyDescent="0.2">
      <c r="A4692" s="187" t="s">
        <v>14769</v>
      </c>
      <c r="B4692" s="187" t="s">
        <v>14771</v>
      </c>
      <c r="C4692" s="323" t="s">
        <v>14770</v>
      </c>
      <c r="D4692" s="324" t="s">
        <v>7113</v>
      </c>
      <c r="E4692" s="344">
        <v>5798.6</v>
      </c>
      <c r="F4692" s="324" t="s">
        <v>14771</v>
      </c>
    </row>
    <row r="4693" spans="1:6" ht="25.5" x14ac:dyDescent="0.2">
      <c r="A4693" s="187" t="s">
        <v>15996</v>
      </c>
      <c r="B4693" s="187" t="s">
        <v>15998</v>
      </c>
      <c r="C4693" s="323" t="s">
        <v>15997</v>
      </c>
      <c r="D4693" s="324" t="s">
        <v>289</v>
      </c>
      <c r="E4693" s="344">
        <v>4400.08</v>
      </c>
      <c r="F4693" s="324" t="s">
        <v>15998</v>
      </c>
    </row>
    <row r="4694" spans="1:6" ht="25.5" x14ac:dyDescent="0.2">
      <c r="A4694" s="187" t="s">
        <v>16011</v>
      </c>
      <c r="B4694" s="187" t="s">
        <v>16013</v>
      </c>
      <c r="C4694" s="323" t="s">
        <v>16012</v>
      </c>
      <c r="D4694" s="324" t="s">
        <v>289</v>
      </c>
      <c r="E4694" s="344">
        <v>2858.15</v>
      </c>
      <c r="F4694" s="324" t="s">
        <v>16013</v>
      </c>
    </row>
    <row r="4695" spans="1:6" ht="25.5" x14ac:dyDescent="0.2">
      <c r="A4695" s="187" t="s">
        <v>7593</v>
      </c>
      <c r="B4695" s="187" t="s">
        <v>7595</v>
      </c>
      <c r="C4695" s="323" t="s">
        <v>7594</v>
      </c>
      <c r="D4695" s="324" t="s">
        <v>289</v>
      </c>
      <c r="E4695" s="344">
        <v>8461.9</v>
      </c>
      <c r="F4695" s="324" t="s">
        <v>7595</v>
      </c>
    </row>
    <row r="4696" spans="1:6" ht="25.5" x14ac:dyDescent="0.2">
      <c r="A4696" s="187" t="s">
        <v>7596</v>
      </c>
      <c r="B4696" s="187" t="s">
        <v>7598</v>
      </c>
      <c r="C4696" s="323" t="s">
        <v>7597</v>
      </c>
      <c r="D4696" s="324" t="s">
        <v>289</v>
      </c>
      <c r="E4696" s="344">
        <v>4312.83</v>
      </c>
      <c r="F4696" s="324" t="s">
        <v>7598</v>
      </c>
    </row>
    <row r="4697" spans="1:6" ht="25.5" x14ac:dyDescent="0.2">
      <c r="A4697" s="187" t="s">
        <v>2042</v>
      </c>
      <c r="B4697" s="187" t="s">
        <v>2044</v>
      </c>
      <c r="C4697" s="323" t="s">
        <v>2043</v>
      </c>
      <c r="D4697" s="324" t="s">
        <v>289</v>
      </c>
      <c r="E4697" s="344">
        <v>1372.15</v>
      </c>
      <c r="F4697" s="324" t="s">
        <v>2044</v>
      </c>
    </row>
    <row r="4698" spans="1:6" ht="25.5" x14ac:dyDescent="0.2">
      <c r="A4698" s="187" t="s">
        <v>2045</v>
      </c>
      <c r="B4698" s="187" t="s">
        <v>2047</v>
      </c>
      <c r="C4698" s="323" t="s">
        <v>2046</v>
      </c>
      <c r="D4698" s="324" t="s">
        <v>289</v>
      </c>
      <c r="E4698" s="344">
        <v>1099.18</v>
      </c>
      <c r="F4698" s="324" t="s">
        <v>2047</v>
      </c>
    </row>
    <row r="4699" spans="1:6" ht="25.5" x14ac:dyDescent="0.2">
      <c r="A4699" s="187" t="s">
        <v>2054</v>
      </c>
      <c r="B4699" s="187" t="s">
        <v>2056</v>
      </c>
      <c r="C4699" s="323" t="s">
        <v>2055</v>
      </c>
      <c r="D4699" s="324" t="s">
        <v>289</v>
      </c>
      <c r="E4699" s="344">
        <v>1114.1600000000001</v>
      </c>
      <c r="F4699" s="324" t="s">
        <v>2056</v>
      </c>
    </row>
    <row r="4700" spans="1:6" ht="25.5" x14ac:dyDescent="0.2">
      <c r="A4700" s="187" t="s">
        <v>2057</v>
      </c>
      <c r="B4700" s="187" t="s">
        <v>2059</v>
      </c>
      <c r="C4700" s="323" t="s">
        <v>2058</v>
      </c>
      <c r="D4700" s="324" t="s">
        <v>289</v>
      </c>
      <c r="E4700" s="344">
        <v>1273.06</v>
      </c>
      <c r="F4700" s="324" t="s">
        <v>2059</v>
      </c>
    </row>
    <row r="4701" spans="1:6" ht="25.5" x14ac:dyDescent="0.2">
      <c r="A4701" s="187" t="s">
        <v>2068</v>
      </c>
      <c r="B4701" s="187" t="s">
        <v>2070</v>
      </c>
      <c r="C4701" s="323" t="s">
        <v>2069</v>
      </c>
      <c r="D4701" s="324" t="s">
        <v>289</v>
      </c>
      <c r="E4701" s="344">
        <v>652.07000000000005</v>
      </c>
      <c r="F4701" s="324" t="s">
        <v>2070</v>
      </c>
    </row>
    <row r="4702" spans="1:6" ht="25.5" x14ac:dyDescent="0.2">
      <c r="A4702" s="187" t="s">
        <v>2048</v>
      </c>
      <c r="B4702" s="187" t="s">
        <v>2050</v>
      </c>
      <c r="C4702" s="323" t="s">
        <v>2049</v>
      </c>
      <c r="D4702" s="324" t="s">
        <v>289</v>
      </c>
      <c r="E4702" s="344">
        <v>1017.61</v>
      </c>
      <c r="F4702" s="324" t="s">
        <v>2050</v>
      </c>
    </row>
    <row r="4703" spans="1:6" ht="25.5" x14ac:dyDescent="0.2">
      <c r="A4703" s="187" t="s">
        <v>2071</v>
      </c>
      <c r="B4703" s="187" t="s">
        <v>2073</v>
      </c>
      <c r="C4703" s="323" t="s">
        <v>2072</v>
      </c>
      <c r="D4703" s="324" t="s">
        <v>289</v>
      </c>
      <c r="E4703" s="344">
        <v>670</v>
      </c>
      <c r="F4703" s="324" t="s">
        <v>2073</v>
      </c>
    </row>
    <row r="4704" spans="1:6" ht="25.5" x14ac:dyDescent="0.2">
      <c r="A4704" s="187" t="s">
        <v>2051</v>
      </c>
      <c r="B4704" s="187" t="s">
        <v>2053</v>
      </c>
      <c r="C4704" s="323" t="s">
        <v>2052</v>
      </c>
      <c r="D4704" s="324" t="s">
        <v>289</v>
      </c>
      <c r="E4704" s="344">
        <v>621.1</v>
      </c>
      <c r="F4704" s="324" t="s">
        <v>2053</v>
      </c>
    </row>
    <row r="4705" spans="1:6" ht="25.5" x14ac:dyDescent="0.2">
      <c r="A4705" s="187" t="s">
        <v>2074</v>
      </c>
      <c r="B4705" s="187" t="s">
        <v>2076</v>
      </c>
      <c r="C4705" s="323" t="s">
        <v>2075</v>
      </c>
      <c r="D4705" s="324" t="s">
        <v>289</v>
      </c>
      <c r="E4705" s="344">
        <v>1017.61</v>
      </c>
      <c r="F4705" s="324" t="s">
        <v>2076</v>
      </c>
    </row>
    <row r="4706" spans="1:6" ht="25.5" x14ac:dyDescent="0.2">
      <c r="A4706" s="187" t="s">
        <v>2060</v>
      </c>
      <c r="B4706" s="187" t="s">
        <v>2062</v>
      </c>
      <c r="C4706" s="323" t="s">
        <v>2061</v>
      </c>
      <c r="D4706" s="324" t="s">
        <v>289</v>
      </c>
      <c r="E4706" s="344">
        <v>1955.38</v>
      </c>
      <c r="F4706" s="324" t="s">
        <v>2062</v>
      </c>
    </row>
    <row r="4707" spans="1:6" ht="25.5" x14ac:dyDescent="0.2">
      <c r="A4707" s="187" t="s">
        <v>2063</v>
      </c>
      <c r="B4707" s="187" t="s">
        <v>2065</v>
      </c>
      <c r="C4707" s="323" t="s">
        <v>2064</v>
      </c>
      <c r="D4707" s="324" t="s">
        <v>289</v>
      </c>
      <c r="E4707" s="344">
        <v>4193.28</v>
      </c>
      <c r="F4707" s="324" t="s">
        <v>2065</v>
      </c>
    </row>
    <row r="4708" spans="1:6" ht="25.5" x14ac:dyDescent="0.2">
      <c r="A4708" s="187" t="s">
        <v>2066</v>
      </c>
      <c r="B4708" s="187" t="s">
        <v>463</v>
      </c>
      <c r="C4708" s="323" t="s">
        <v>2067</v>
      </c>
      <c r="D4708" s="324" t="s">
        <v>289</v>
      </c>
      <c r="E4708" s="344">
        <v>1843.9</v>
      </c>
      <c r="F4708" s="324" t="s">
        <v>463</v>
      </c>
    </row>
    <row r="4709" spans="1:6" ht="25.5" x14ac:dyDescent="0.2">
      <c r="A4709" s="187" t="s">
        <v>20678</v>
      </c>
      <c r="B4709" s="187" t="s">
        <v>20680</v>
      </c>
      <c r="C4709" s="323" t="s">
        <v>20679</v>
      </c>
      <c r="D4709" s="324" t="s">
        <v>289</v>
      </c>
      <c r="E4709" s="344">
        <v>3176.66</v>
      </c>
      <c r="F4709" s="324" t="s">
        <v>20680</v>
      </c>
    </row>
    <row r="4710" spans="1:6" ht="25.5" x14ac:dyDescent="0.2">
      <c r="A4710" s="187" t="s">
        <v>20681</v>
      </c>
      <c r="B4710" s="187" t="s">
        <v>20683</v>
      </c>
      <c r="C4710" s="323" t="s">
        <v>20682</v>
      </c>
      <c r="D4710" s="324" t="s">
        <v>289</v>
      </c>
      <c r="E4710" s="344">
        <v>3561.2</v>
      </c>
      <c r="F4710" s="324" t="s">
        <v>20683</v>
      </c>
    </row>
    <row r="4711" spans="1:6" ht="25.5" x14ac:dyDescent="0.2">
      <c r="A4711" s="187" t="s">
        <v>20684</v>
      </c>
      <c r="B4711" s="187" t="s">
        <v>20686</v>
      </c>
      <c r="C4711" s="323" t="s">
        <v>20685</v>
      </c>
      <c r="D4711" s="324" t="s">
        <v>289</v>
      </c>
      <c r="E4711" s="344">
        <v>5947.29</v>
      </c>
      <c r="F4711" s="324" t="s">
        <v>20686</v>
      </c>
    </row>
    <row r="4712" spans="1:6" ht="25.5" x14ac:dyDescent="0.2">
      <c r="A4712" s="187" t="s">
        <v>20687</v>
      </c>
      <c r="B4712" s="187" t="s">
        <v>20689</v>
      </c>
      <c r="C4712" s="323" t="s">
        <v>20688</v>
      </c>
      <c r="D4712" s="324" t="s">
        <v>289</v>
      </c>
      <c r="E4712" s="344">
        <v>7629.97</v>
      </c>
      <c r="F4712" s="324" t="s">
        <v>20689</v>
      </c>
    </row>
    <row r="4713" spans="1:6" ht="25.5" x14ac:dyDescent="0.2">
      <c r="A4713" s="187" t="s">
        <v>15994</v>
      </c>
      <c r="B4713" s="187" t="s">
        <v>462</v>
      </c>
      <c r="C4713" s="323" t="s">
        <v>15995</v>
      </c>
      <c r="D4713" s="324" t="s">
        <v>7113</v>
      </c>
      <c r="E4713" s="344">
        <v>7629.97</v>
      </c>
      <c r="F4713" s="324" t="s">
        <v>462</v>
      </c>
    </row>
    <row r="4714" spans="1:6" ht="25.5" x14ac:dyDescent="0.2">
      <c r="A4714" s="187" t="s">
        <v>20666</v>
      </c>
      <c r="B4714" s="187" t="s">
        <v>20668</v>
      </c>
      <c r="C4714" s="323" t="s">
        <v>20667</v>
      </c>
      <c r="D4714" s="324" t="s">
        <v>289</v>
      </c>
      <c r="E4714" s="344">
        <v>1447.42</v>
      </c>
      <c r="F4714" s="324" t="s">
        <v>20668</v>
      </c>
    </row>
    <row r="4715" spans="1:6" ht="25.5" x14ac:dyDescent="0.2">
      <c r="A4715" s="187" t="s">
        <v>20669</v>
      </c>
      <c r="B4715" s="187" t="s">
        <v>20671</v>
      </c>
      <c r="C4715" s="323" t="s">
        <v>20670</v>
      </c>
      <c r="D4715" s="324" t="s">
        <v>289</v>
      </c>
      <c r="E4715" s="344">
        <v>1370.85</v>
      </c>
      <c r="F4715" s="324" t="s">
        <v>20671</v>
      </c>
    </row>
    <row r="4716" spans="1:6" ht="25.5" x14ac:dyDescent="0.2">
      <c r="A4716" s="187" t="s">
        <v>20672</v>
      </c>
      <c r="B4716" s="187" t="s">
        <v>20674</v>
      </c>
      <c r="C4716" s="323" t="s">
        <v>20673</v>
      </c>
      <c r="D4716" s="324" t="s">
        <v>289</v>
      </c>
      <c r="E4716" s="344">
        <v>1762.71</v>
      </c>
      <c r="F4716" s="324" t="s">
        <v>20674</v>
      </c>
    </row>
    <row r="4717" spans="1:6" ht="25.5" x14ac:dyDescent="0.2">
      <c r="A4717" s="187" t="s">
        <v>20675</v>
      </c>
      <c r="B4717" s="187" t="s">
        <v>20677</v>
      </c>
      <c r="C4717" s="323" t="s">
        <v>20676</v>
      </c>
      <c r="D4717" s="324" t="s">
        <v>289</v>
      </c>
      <c r="E4717" s="344">
        <v>2098.27</v>
      </c>
      <c r="F4717" s="324" t="s">
        <v>20677</v>
      </c>
    </row>
    <row r="4718" spans="1:6" x14ac:dyDescent="0.2">
      <c r="A4718" s="187" t="s">
        <v>21683</v>
      </c>
      <c r="B4718" s="187" t="s">
        <v>21685</v>
      </c>
      <c r="C4718" s="323" t="s">
        <v>21684</v>
      </c>
      <c r="D4718" s="324" t="s">
        <v>289</v>
      </c>
      <c r="E4718" s="344">
        <v>5735.85</v>
      </c>
      <c r="F4718" s="324" t="s">
        <v>21685</v>
      </c>
    </row>
    <row r="4719" spans="1:6" x14ac:dyDescent="0.2">
      <c r="A4719" s="187" t="s">
        <v>21681</v>
      </c>
      <c r="B4719" s="187" t="s">
        <v>487</v>
      </c>
      <c r="C4719" s="323" t="s">
        <v>21682</v>
      </c>
      <c r="D4719" s="324" t="s">
        <v>289</v>
      </c>
      <c r="E4719" s="344">
        <v>7632.86</v>
      </c>
      <c r="F4719" s="324" t="s">
        <v>487</v>
      </c>
    </row>
    <row r="4720" spans="1:6" ht="25.5" x14ac:dyDescent="0.2">
      <c r="A4720" s="187" t="s">
        <v>20648</v>
      </c>
      <c r="B4720" s="187" t="s">
        <v>20650</v>
      </c>
      <c r="C4720" s="323" t="s">
        <v>20649</v>
      </c>
      <c r="D4720" s="324" t="s">
        <v>289</v>
      </c>
      <c r="E4720" s="344">
        <v>2591.46</v>
      </c>
      <c r="F4720" s="324" t="s">
        <v>20650</v>
      </c>
    </row>
    <row r="4721" spans="1:6" ht="25.5" x14ac:dyDescent="0.2">
      <c r="A4721" s="187" t="s">
        <v>20651</v>
      </c>
      <c r="B4721" s="187" t="s">
        <v>20653</v>
      </c>
      <c r="C4721" s="323" t="s">
        <v>20652</v>
      </c>
      <c r="D4721" s="324" t="s">
        <v>289</v>
      </c>
      <c r="E4721" s="344">
        <v>2901.98</v>
      </c>
      <c r="F4721" s="324" t="s">
        <v>20653</v>
      </c>
    </row>
    <row r="4722" spans="1:6" ht="25.5" x14ac:dyDescent="0.2">
      <c r="A4722" s="187" t="s">
        <v>20654</v>
      </c>
      <c r="B4722" s="187" t="s">
        <v>20656</v>
      </c>
      <c r="C4722" s="323" t="s">
        <v>20655</v>
      </c>
      <c r="D4722" s="324" t="s">
        <v>289</v>
      </c>
      <c r="E4722" s="344">
        <v>3250.69</v>
      </c>
      <c r="F4722" s="324" t="s">
        <v>20656</v>
      </c>
    </row>
    <row r="4723" spans="1:6" ht="25.5" x14ac:dyDescent="0.2">
      <c r="A4723" s="187" t="s">
        <v>20657</v>
      </c>
      <c r="B4723" s="187" t="s">
        <v>20659</v>
      </c>
      <c r="C4723" s="323" t="s">
        <v>20658</v>
      </c>
      <c r="D4723" s="324" t="s">
        <v>289</v>
      </c>
      <c r="E4723" s="344">
        <v>3611.38</v>
      </c>
      <c r="F4723" s="324" t="s">
        <v>20659</v>
      </c>
    </row>
    <row r="4724" spans="1:6" ht="25.5" x14ac:dyDescent="0.2">
      <c r="A4724" s="187" t="s">
        <v>20660</v>
      </c>
      <c r="B4724" s="187" t="s">
        <v>20662</v>
      </c>
      <c r="C4724" s="323" t="s">
        <v>20661</v>
      </c>
      <c r="D4724" s="324" t="s">
        <v>289</v>
      </c>
      <c r="E4724" s="344">
        <v>4043.67</v>
      </c>
      <c r="F4724" s="324" t="s">
        <v>20662</v>
      </c>
    </row>
    <row r="4725" spans="1:6" ht="25.5" x14ac:dyDescent="0.2">
      <c r="A4725" s="187" t="s">
        <v>20663</v>
      </c>
      <c r="B4725" s="187" t="s">
        <v>20665</v>
      </c>
      <c r="C4725" s="323" t="s">
        <v>20664</v>
      </c>
      <c r="D4725" s="324" t="s">
        <v>289</v>
      </c>
      <c r="E4725" s="344">
        <v>4528.51</v>
      </c>
      <c r="F4725" s="324" t="s">
        <v>20665</v>
      </c>
    </row>
    <row r="4726" spans="1:6" x14ac:dyDescent="0.2">
      <c r="A4726" s="187" t="s">
        <v>22829</v>
      </c>
      <c r="B4726" s="187" t="s">
        <v>22831</v>
      </c>
      <c r="C4726" s="323" t="s">
        <v>22830</v>
      </c>
      <c r="D4726" s="324" t="s">
        <v>289</v>
      </c>
      <c r="E4726" s="344">
        <v>13988.66</v>
      </c>
      <c r="F4726" s="324" t="s">
        <v>22831</v>
      </c>
    </row>
    <row r="4727" spans="1:6" ht="25.5" x14ac:dyDescent="0.2">
      <c r="A4727" s="187" t="s">
        <v>22826</v>
      </c>
      <c r="B4727" s="187" t="s">
        <v>22828</v>
      </c>
      <c r="C4727" s="323" t="s">
        <v>22827</v>
      </c>
      <c r="D4727" s="324" t="s">
        <v>289</v>
      </c>
      <c r="E4727" s="344">
        <v>21403.49</v>
      </c>
      <c r="F4727" s="324" t="s">
        <v>22828</v>
      </c>
    </row>
    <row r="4728" spans="1:6" x14ac:dyDescent="0.2">
      <c r="A4728" s="187" t="s">
        <v>14953</v>
      </c>
      <c r="B4728" s="187" t="s">
        <v>14955</v>
      </c>
      <c r="C4728" s="323" t="s">
        <v>14954</v>
      </c>
      <c r="D4728" s="324" t="s">
        <v>289</v>
      </c>
      <c r="E4728" s="344">
        <v>7864.67</v>
      </c>
      <c r="F4728" s="324" t="s">
        <v>14955</v>
      </c>
    </row>
    <row r="4729" spans="1:6" x14ac:dyDescent="0.2">
      <c r="A4729" s="187" t="s">
        <v>4303</v>
      </c>
      <c r="B4729" s="187" t="s">
        <v>4305</v>
      </c>
      <c r="C4729" s="323" t="s">
        <v>4304</v>
      </c>
      <c r="D4729" s="324" t="s">
        <v>289</v>
      </c>
      <c r="E4729" s="344">
        <v>8045.25</v>
      </c>
      <c r="F4729" s="324" t="s">
        <v>4305</v>
      </c>
    </row>
    <row r="4730" spans="1:6" x14ac:dyDescent="0.2">
      <c r="A4730" s="187" t="s">
        <v>4306</v>
      </c>
      <c r="B4730" s="187" t="s">
        <v>4308</v>
      </c>
      <c r="C4730" s="323" t="s">
        <v>4307</v>
      </c>
      <c r="D4730" s="324" t="s">
        <v>289</v>
      </c>
      <c r="E4730" s="344">
        <v>10196.790000000001</v>
      </c>
      <c r="F4730" s="324" t="s">
        <v>4308</v>
      </c>
    </row>
    <row r="4731" spans="1:6" x14ac:dyDescent="0.2">
      <c r="A4731" s="187" t="s">
        <v>4309</v>
      </c>
      <c r="B4731" s="187" t="s">
        <v>4311</v>
      </c>
      <c r="C4731" s="323" t="s">
        <v>4310</v>
      </c>
      <c r="D4731" s="324" t="s">
        <v>289</v>
      </c>
      <c r="E4731" s="344">
        <v>6326.6</v>
      </c>
      <c r="F4731" s="324" t="s">
        <v>4311</v>
      </c>
    </row>
    <row r="4732" spans="1:6" x14ac:dyDescent="0.2">
      <c r="A4732" s="187" t="s">
        <v>4312</v>
      </c>
      <c r="B4732" s="187" t="s">
        <v>4314</v>
      </c>
      <c r="C4732" s="323" t="s">
        <v>4313</v>
      </c>
      <c r="D4732" s="324" t="s">
        <v>289</v>
      </c>
      <c r="E4732" s="344">
        <v>6729.7</v>
      </c>
      <c r="F4732" s="324" t="s">
        <v>4314</v>
      </c>
    </row>
    <row r="4733" spans="1:6" x14ac:dyDescent="0.2">
      <c r="A4733" s="187" t="s">
        <v>7256</v>
      </c>
      <c r="B4733" s="187" t="s">
        <v>7258</v>
      </c>
      <c r="C4733" s="323" t="s">
        <v>7257</v>
      </c>
      <c r="D4733" s="324" t="s">
        <v>289</v>
      </c>
      <c r="E4733" s="344">
        <v>286.60000000000002</v>
      </c>
      <c r="F4733" s="324" t="s">
        <v>7258</v>
      </c>
    </row>
    <row r="4734" spans="1:6" x14ac:dyDescent="0.2">
      <c r="A4734" s="187" t="s">
        <v>7253</v>
      </c>
      <c r="B4734" s="187" t="s">
        <v>7255</v>
      </c>
      <c r="C4734" s="323" t="s">
        <v>7254</v>
      </c>
      <c r="D4734" s="324" t="s">
        <v>289</v>
      </c>
      <c r="E4734" s="344">
        <v>356.9</v>
      </c>
      <c r="F4734" s="324" t="s">
        <v>7255</v>
      </c>
    </row>
    <row r="4735" spans="1:6" x14ac:dyDescent="0.2">
      <c r="A4735" s="187" t="s">
        <v>7250</v>
      </c>
      <c r="B4735" s="187" t="s">
        <v>7252</v>
      </c>
      <c r="C4735" s="323" t="s">
        <v>7251</v>
      </c>
      <c r="D4735" s="324" t="s">
        <v>289</v>
      </c>
      <c r="E4735" s="344">
        <v>726.8</v>
      </c>
      <c r="F4735" s="324" t="s">
        <v>7252</v>
      </c>
    </row>
    <row r="4736" spans="1:6" x14ac:dyDescent="0.2">
      <c r="A4736" s="187" t="s">
        <v>7247</v>
      </c>
      <c r="B4736" s="187" t="s">
        <v>7249</v>
      </c>
      <c r="C4736" s="323" t="s">
        <v>7248</v>
      </c>
      <c r="D4736" s="324" t="s">
        <v>289</v>
      </c>
      <c r="E4736" s="344">
        <v>631</v>
      </c>
      <c r="F4736" s="324" t="s">
        <v>7249</v>
      </c>
    </row>
    <row r="4737" spans="1:6" x14ac:dyDescent="0.2">
      <c r="A4737" s="187" t="s">
        <v>7244</v>
      </c>
      <c r="B4737" s="187" t="s">
        <v>7246</v>
      </c>
      <c r="C4737" s="323" t="s">
        <v>7245</v>
      </c>
      <c r="D4737" s="324" t="s">
        <v>289</v>
      </c>
      <c r="E4737" s="344">
        <v>1192</v>
      </c>
      <c r="F4737" s="324" t="s">
        <v>7246</v>
      </c>
    </row>
    <row r="4738" spans="1:6" x14ac:dyDescent="0.2">
      <c r="A4738" s="187" t="s">
        <v>7980</v>
      </c>
      <c r="B4738" s="187" t="s">
        <v>7982</v>
      </c>
      <c r="C4738" s="323" t="s">
        <v>7981</v>
      </c>
      <c r="D4738" s="324" t="s">
        <v>289</v>
      </c>
      <c r="E4738" s="344">
        <v>1350</v>
      </c>
      <c r="F4738" s="324" t="s">
        <v>7982</v>
      </c>
    </row>
    <row r="4739" spans="1:6" ht="25.5" x14ac:dyDescent="0.2">
      <c r="A4739" s="187" t="s">
        <v>15999</v>
      </c>
      <c r="B4739" s="187" t="s">
        <v>16001</v>
      </c>
      <c r="C4739" s="323" t="s">
        <v>16000</v>
      </c>
      <c r="D4739" s="324" t="s">
        <v>289</v>
      </c>
      <c r="E4739" s="344">
        <v>8000</v>
      </c>
      <c r="F4739" s="324" t="s">
        <v>16001</v>
      </c>
    </row>
    <row r="4740" spans="1:6" x14ac:dyDescent="0.2">
      <c r="A4740" s="187" t="s">
        <v>9992</v>
      </c>
      <c r="B4740" s="187" t="s">
        <v>9994</v>
      </c>
      <c r="C4740" s="323" t="s">
        <v>9993</v>
      </c>
      <c r="D4740" s="324" t="s">
        <v>289</v>
      </c>
      <c r="E4740" s="344">
        <v>880</v>
      </c>
      <c r="F4740" s="324" t="s">
        <v>9994</v>
      </c>
    </row>
    <row r="4741" spans="1:6" x14ac:dyDescent="0.2">
      <c r="A4741" s="187" t="s">
        <v>19408</v>
      </c>
      <c r="B4741" s="187" t="s">
        <v>19410</v>
      </c>
      <c r="C4741" s="323" t="s">
        <v>19409</v>
      </c>
      <c r="D4741" s="324" t="s">
        <v>289</v>
      </c>
      <c r="E4741" s="344">
        <v>499.37</v>
      </c>
      <c r="F4741" s="324" t="s">
        <v>19410</v>
      </c>
    </row>
    <row r="4742" spans="1:6" x14ac:dyDescent="0.2">
      <c r="A4742" s="187" t="s">
        <v>4315</v>
      </c>
      <c r="B4742" s="187" t="s">
        <v>4317</v>
      </c>
      <c r="C4742" s="323" t="s">
        <v>4316</v>
      </c>
      <c r="D4742" s="324" t="s">
        <v>289</v>
      </c>
      <c r="E4742" s="344">
        <v>202.03</v>
      </c>
      <c r="F4742" s="324" t="s">
        <v>4317</v>
      </c>
    </row>
    <row r="4743" spans="1:6" x14ac:dyDescent="0.2">
      <c r="A4743" s="187" t="s">
        <v>8831</v>
      </c>
      <c r="B4743" s="187" t="s">
        <v>8833</v>
      </c>
      <c r="C4743" s="323" t="s">
        <v>8832</v>
      </c>
      <c r="D4743" s="324" t="s">
        <v>289</v>
      </c>
      <c r="E4743" s="344">
        <v>880</v>
      </c>
      <c r="F4743" s="324" t="s">
        <v>8833</v>
      </c>
    </row>
    <row r="4744" spans="1:6" x14ac:dyDescent="0.2">
      <c r="A4744" s="187" t="s">
        <v>17343</v>
      </c>
      <c r="B4744" s="187" t="s">
        <v>17345</v>
      </c>
      <c r="C4744" s="323" t="s">
        <v>17344</v>
      </c>
      <c r="D4744" s="324" t="s">
        <v>289</v>
      </c>
      <c r="E4744" s="344">
        <v>2655.21</v>
      </c>
      <c r="F4744" s="324" t="s">
        <v>17345</v>
      </c>
    </row>
    <row r="4745" spans="1:6" x14ac:dyDescent="0.2">
      <c r="A4745" s="187" t="s">
        <v>15841</v>
      </c>
      <c r="B4745" s="187" t="s">
        <v>15843</v>
      </c>
      <c r="C4745" s="323" t="s">
        <v>15842</v>
      </c>
      <c r="D4745" s="324" t="s">
        <v>289</v>
      </c>
      <c r="E4745" s="344">
        <v>2450</v>
      </c>
      <c r="F4745" s="324" t="s">
        <v>15843</v>
      </c>
    </row>
    <row r="4746" spans="1:6" x14ac:dyDescent="0.2">
      <c r="A4746" s="187" t="s">
        <v>4339</v>
      </c>
      <c r="B4746" s="187" t="s">
        <v>4341</v>
      </c>
      <c r="C4746" s="323" t="s">
        <v>4340</v>
      </c>
      <c r="D4746" s="324" t="s">
        <v>289</v>
      </c>
      <c r="E4746" s="344">
        <v>0.67</v>
      </c>
      <c r="F4746" s="324" t="s">
        <v>4341</v>
      </c>
    </row>
    <row r="4747" spans="1:6" x14ac:dyDescent="0.2">
      <c r="A4747" s="187" t="s">
        <v>4342</v>
      </c>
      <c r="B4747" s="187" t="s">
        <v>4344</v>
      </c>
      <c r="C4747" s="323" t="s">
        <v>4343</v>
      </c>
      <c r="D4747" s="324" t="s">
        <v>289</v>
      </c>
      <c r="E4747" s="344">
        <v>0.97</v>
      </c>
      <c r="F4747" s="324" t="s">
        <v>4344</v>
      </c>
    </row>
    <row r="4748" spans="1:6" x14ac:dyDescent="0.2">
      <c r="A4748" s="187" t="s">
        <v>4345</v>
      </c>
      <c r="B4748" s="187" t="s">
        <v>4347</v>
      </c>
      <c r="C4748" s="323" t="s">
        <v>4346</v>
      </c>
      <c r="D4748" s="324" t="s">
        <v>289</v>
      </c>
      <c r="E4748" s="344">
        <v>1.94</v>
      </c>
      <c r="F4748" s="324" t="s">
        <v>4347</v>
      </c>
    </row>
    <row r="4749" spans="1:6" x14ac:dyDescent="0.2">
      <c r="A4749" s="187" t="s">
        <v>4348</v>
      </c>
      <c r="B4749" s="187" t="s">
        <v>4350</v>
      </c>
      <c r="C4749" s="323" t="s">
        <v>4349</v>
      </c>
      <c r="D4749" s="324" t="s">
        <v>289</v>
      </c>
      <c r="E4749" s="344">
        <v>4.03</v>
      </c>
      <c r="F4749" s="324" t="s">
        <v>4350</v>
      </c>
    </row>
    <row r="4750" spans="1:6" x14ac:dyDescent="0.2">
      <c r="A4750" s="187" t="s">
        <v>4351</v>
      </c>
      <c r="B4750" s="187" t="s">
        <v>4353</v>
      </c>
      <c r="C4750" s="323" t="s">
        <v>4352</v>
      </c>
      <c r="D4750" s="324" t="s">
        <v>289</v>
      </c>
      <c r="E4750" s="344">
        <v>6.12</v>
      </c>
      <c r="F4750" s="324" t="s">
        <v>4353</v>
      </c>
    </row>
    <row r="4751" spans="1:6" x14ac:dyDescent="0.2">
      <c r="A4751" s="187" t="s">
        <v>4354</v>
      </c>
      <c r="B4751" s="187" t="s">
        <v>4356</v>
      </c>
      <c r="C4751" s="323" t="s">
        <v>4355</v>
      </c>
      <c r="D4751" s="324" t="s">
        <v>289</v>
      </c>
      <c r="E4751" s="344">
        <v>8.6999999999999993</v>
      </c>
      <c r="F4751" s="324" t="s">
        <v>4356</v>
      </c>
    </row>
    <row r="4752" spans="1:6" x14ac:dyDescent="0.2">
      <c r="A4752" s="187" t="s">
        <v>4357</v>
      </c>
      <c r="B4752" s="187" t="s">
        <v>4359</v>
      </c>
      <c r="C4752" s="323" t="s">
        <v>4358</v>
      </c>
      <c r="D4752" s="324" t="s">
        <v>289</v>
      </c>
      <c r="E4752" s="344">
        <v>22.99</v>
      </c>
      <c r="F4752" s="324" t="s">
        <v>4359</v>
      </c>
    </row>
    <row r="4753" spans="1:6" x14ac:dyDescent="0.2">
      <c r="A4753" s="187" t="s">
        <v>4360</v>
      </c>
      <c r="B4753" s="187" t="s">
        <v>4362</v>
      </c>
      <c r="C4753" s="323" t="s">
        <v>4361</v>
      </c>
      <c r="D4753" s="324" t="s">
        <v>289</v>
      </c>
      <c r="E4753" s="344">
        <v>29.3</v>
      </c>
      <c r="F4753" s="324" t="s">
        <v>4362</v>
      </c>
    </row>
    <row r="4754" spans="1:6" x14ac:dyDescent="0.2">
      <c r="A4754" s="187" t="s">
        <v>4363</v>
      </c>
      <c r="B4754" s="187" t="s">
        <v>4365</v>
      </c>
      <c r="C4754" s="323" t="s">
        <v>4364</v>
      </c>
      <c r="D4754" s="324" t="s">
        <v>289</v>
      </c>
      <c r="E4754" s="344">
        <v>25.97</v>
      </c>
      <c r="F4754" s="324" t="s">
        <v>4365</v>
      </c>
    </row>
    <row r="4755" spans="1:6" x14ac:dyDescent="0.2">
      <c r="A4755" s="187" t="s">
        <v>4324</v>
      </c>
      <c r="B4755" s="187" t="s">
        <v>4326</v>
      </c>
      <c r="C4755" s="323" t="s">
        <v>4325</v>
      </c>
      <c r="D4755" s="324" t="s">
        <v>289</v>
      </c>
      <c r="E4755" s="344">
        <v>6.94</v>
      </c>
      <c r="F4755" s="324" t="s">
        <v>4326</v>
      </c>
    </row>
    <row r="4756" spans="1:6" x14ac:dyDescent="0.2">
      <c r="A4756" s="187" t="s">
        <v>4327</v>
      </c>
      <c r="B4756" s="187" t="s">
        <v>4329</v>
      </c>
      <c r="C4756" s="323" t="s">
        <v>4328</v>
      </c>
      <c r="D4756" s="324" t="s">
        <v>289</v>
      </c>
      <c r="E4756" s="344">
        <v>13.57</v>
      </c>
      <c r="F4756" s="324" t="s">
        <v>4329</v>
      </c>
    </row>
    <row r="4757" spans="1:6" x14ac:dyDescent="0.2">
      <c r="A4757" s="187" t="s">
        <v>4318</v>
      </c>
      <c r="B4757" s="187" t="s">
        <v>4320</v>
      </c>
      <c r="C4757" s="323" t="s">
        <v>4319</v>
      </c>
      <c r="D4757" s="324" t="s">
        <v>289</v>
      </c>
      <c r="E4757" s="344">
        <v>3.45</v>
      </c>
      <c r="F4757" s="324" t="s">
        <v>4320</v>
      </c>
    </row>
    <row r="4758" spans="1:6" x14ac:dyDescent="0.2">
      <c r="A4758" s="187" t="s">
        <v>13626</v>
      </c>
      <c r="B4758" s="187" t="s">
        <v>13628</v>
      </c>
      <c r="C4758" s="323" t="s">
        <v>13627</v>
      </c>
      <c r="D4758" s="324" t="s">
        <v>289</v>
      </c>
      <c r="E4758" s="344">
        <v>2.68</v>
      </c>
      <c r="F4758" s="324" t="s">
        <v>13628</v>
      </c>
    </row>
    <row r="4759" spans="1:6" x14ac:dyDescent="0.2">
      <c r="A4759" s="187" t="s">
        <v>4330</v>
      </c>
      <c r="B4759" s="187" t="s">
        <v>4332</v>
      </c>
      <c r="C4759" s="323" t="s">
        <v>4331</v>
      </c>
      <c r="D4759" s="324" t="s">
        <v>289</v>
      </c>
      <c r="E4759" s="344">
        <v>21.11</v>
      </c>
      <c r="F4759" s="324" t="s">
        <v>4332</v>
      </c>
    </row>
    <row r="4760" spans="1:6" x14ac:dyDescent="0.2">
      <c r="A4760" s="187" t="s">
        <v>8672</v>
      </c>
      <c r="B4760" s="187" t="s">
        <v>8674</v>
      </c>
      <c r="C4760" s="323" t="s">
        <v>8673</v>
      </c>
      <c r="D4760" s="324" t="s">
        <v>289</v>
      </c>
      <c r="E4760" s="344">
        <v>32.31</v>
      </c>
      <c r="F4760" s="324" t="s">
        <v>8674</v>
      </c>
    </row>
    <row r="4761" spans="1:6" x14ac:dyDescent="0.2">
      <c r="A4761" s="187" t="s">
        <v>4333</v>
      </c>
      <c r="B4761" s="187" t="s">
        <v>4335</v>
      </c>
      <c r="C4761" s="323" t="s">
        <v>4334</v>
      </c>
      <c r="D4761" s="324" t="s">
        <v>289</v>
      </c>
      <c r="E4761" s="344">
        <v>52.57</v>
      </c>
      <c r="F4761" s="324" t="s">
        <v>4335</v>
      </c>
    </row>
    <row r="4762" spans="1:6" x14ac:dyDescent="0.2">
      <c r="A4762" s="187" t="s">
        <v>4321</v>
      </c>
      <c r="B4762" s="187" t="s">
        <v>4323</v>
      </c>
      <c r="C4762" s="323" t="s">
        <v>4322</v>
      </c>
      <c r="D4762" s="324" t="s">
        <v>289</v>
      </c>
      <c r="E4762" s="344">
        <v>4.7</v>
      </c>
      <c r="F4762" s="324" t="s">
        <v>4323</v>
      </c>
    </row>
    <row r="4763" spans="1:6" x14ac:dyDescent="0.2">
      <c r="A4763" s="187" t="s">
        <v>4336</v>
      </c>
      <c r="B4763" s="187" t="s">
        <v>4338</v>
      </c>
      <c r="C4763" s="323" t="s">
        <v>4337</v>
      </c>
      <c r="D4763" s="324" t="s">
        <v>289</v>
      </c>
      <c r="E4763" s="344">
        <v>84.63</v>
      </c>
      <c r="F4763" s="324" t="s">
        <v>4338</v>
      </c>
    </row>
    <row r="4764" spans="1:6" x14ac:dyDescent="0.2">
      <c r="A4764" s="187" t="s">
        <v>19318</v>
      </c>
      <c r="B4764" s="187" t="s">
        <v>19320</v>
      </c>
      <c r="C4764" s="323" t="s">
        <v>19319</v>
      </c>
      <c r="D4764" s="324" t="s">
        <v>289</v>
      </c>
      <c r="E4764" s="344">
        <v>81.739999999999995</v>
      </c>
      <c r="F4764" s="324" t="s">
        <v>19320</v>
      </c>
    </row>
    <row r="4765" spans="1:6" x14ac:dyDescent="0.2">
      <c r="A4765" s="187" t="s">
        <v>18406</v>
      </c>
      <c r="B4765" s="187" t="s">
        <v>18408</v>
      </c>
      <c r="C4765" s="323" t="s">
        <v>18407</v>
      </c>
      <c r="D4765" s="324" t="s">
        <v>289</v>
      </c>
      <c r="E4765" s="344">
        <v>4.22</v>
      </c>
      <c r="F4765" s="324" t="s">
        <v>18408</v>
      </c>
    </row>
    <row r="4766" spans="1:6" x14ac:dyDescent="0.2">
      <c r="A4766" s="187" t="s">
        <v>18403</v>
      </c>
      <c r="B4766" s="187" t="s">
        <v>18405</v>
      </c>
      <c r="C4766" s="323" t="s">
        <v>18404</v>
      </c>
      <c r="D4766" s="324" t="s">
        <v>289</v>
      </c>
      <c r="E4766" s="344">
        <v>4.9400000000000004</v>
      </c>
      <c r="F4766" s="324" t="s">
        <v>18405</v>
      </c>
    </row>
    <row r="4767" spans="1:6" x14ac:dyDescent="0.2">
      <c r="A4767" s="187" t="s">
        <v>14751</v>
      </c>
      <c r="B4767" s="187" t="s">
        <v>14753</v>
      </c>
      <c r="C4767" s="323" t="s">
        <v>14752</v>
      </c>
      <c r="D4767" s="324" t="s">
        <v>289</v>
      </c>
      <c r="E4767" s="344">
        <v>17.14</v>
      </c>
      <c r="F4767" s="324" t="s">
        <v>14753</v>
      </c>
    </row>
    <row r="4768" spans="1:6" x14ac:dyDescent="0.2">
      <c r="A4768" s="187" t="s">
        <v>20837</v>
      </c>
      <c r="B4768" s="187" t="s">
        <v>20839</v>
      </c>
      <c r="C4768" s="323" t="s">
        <v>20838</v>
      </c>
      <c r="D4768" s="324" t="s">
        <v>289</v>
      </c>
      <c r="E4768" s="344">
        <v>14.68</v>
      </c>
      <c r="F4768" s="324" t="s">
        <v>20839</v>
      </c>
    </row>
    <row r="4769" spans="1:6" x14ac:dyDescent="0.2">
      <c r="A4769" s="187" t="s">
        <v>20834</v>
      </c>
      <c r="B4769" s="187" t="s">
        <v>20836</v>
      </c>
      <c r="C4769" s="323" t="s">
        <v>20835</v>
      </c>
      <c r="D4769" s="324" t="s">
        <v>289</v>
      </c>
      <c r="E4769" s="344">
        <v>16.14</v>
      </c>
      <c r="F4769" s="324" t="s">
        <v>20836</v>
      </c>
    </row>
    <row r="4770" spans="1:6" x14ac:dyDescent="0.2">
      <c r="A4770" s="187" t="s">
        <v>20498</v>
      </c>
      <c r="B4770" s="187" t="s">
        <v>20500</v>
      </c>
      <c r="C4770" s="323" t="s">
        <v>20499</v>
      </c>
      <c r="D4770" s="324" t="s">
        <v>289</v>
      </c>
      <c r="E4770" s="344">
        <v>54.82</v>
      </c>
      <c r="F4770" s="324" t="s">
        <v>20500</v>
      </c>
    </row>
    <row r="4771" spans="1:6" x14ac:dyDescent="0.2">
      <c r="A4771" s="187" t="s">
        <v>18979</v>
      </c>
      <c r="B4771" s="187" t="s">
        <v>18981</v>
      </c>
      <c r="C4771" s="323" t="s">
        <v>18980</v>
      </c>
      <c r="D4771" s="324" t="s">
        <v>289</v>
      </c>
      <c r="E4771" s="344">
        <v>11.2</v>
      </c>
      <c r="F4771" s="324" t="s">
        <v>18981</v>
      </c>
    </row>
    <row r="4772" spans="1:6" ht="25.5" x14ac:dyDescent="0.2">
      <c r="A4772" s="187" t="s">
        <v>14879</v>
      </c>
      <c r="B4772" s="187" t="s">
        <v>14881</v>
      </c>
      <c r="C4772" s="323" t="s">
        <v>14880</v>
      </c>
      <c r="D4772" s="324" t="s">
        <v>289</v>
      </c>
      <c r="E4772" s="344">
        <v>176653.29</v>
      </c>
      <c r="F4772" s="324" t="s">
        <v>14881</v>
      </c>
    </row>
    <row r="4773" spans="1:6" x14ac:dyDescent="0.2">
      <c r="A4773" s="187" t="s">
        <v>18816</v>
      </c>
      <c r="B4773" s="187" t="s">
        <v>18818</v>
      </c>
      <c r="C4773" s="323" t="s">
        <v>18817</v>
      </c>
      <c r="D4773" s="324" t="s">
        <v>289</v>
      </c>
      <c r="E4773" s="344">
        <v>350</v>
      </c>
      <c r="F4773" s="324" t="s">
        <v>18818</v>
      </c>
    </row>
    <row r="4774" spans="1:6" x14ac:dyDescent="0.2">
      <c r="A4774" s="187" t="s">
        <v>22069</v>
      </c>
      <c r="B4774" s="187" t="s">
        <v>22071</v>
      </c>
      <c r="C4774" s="323" t="s">
        <v>22070</v>
      </c>
      <c r="D4774" s="324" t="s">
        <v>289</v>
      </c>
      <c r="E4774" s="344">
        <v>339.73</v>
      </c>
      <c r="F4774" s="324" t="s">
        <v>22071</v>
      </c>
    </row>
    <row r="4775" spans="1:6" x14ac:dyDescent="0.2">
      <c r="A4775" s="187" t="s">
        <v>4366</v>
      </c>
      <c r="B4775" s="187" t="s">
        <v>4368</v>
      </c>
      <c r="C4775" s="323" t="s">
        <v>4367</v>
      </c>
      <c r="D4775" s="324" t="s">
        <v>289</v>
      </c>
      <c r="E4775" s="344">
        <v>745.75</v>
      </c>
      <c r="F4775" s="324" t="s">
        <v>4368</v>
      </c>
    </row>
    <row r="4776" spans="1:6" x14ac:dyDescent="0.2">
      <c r="A4776" s="187" t="s">
        <v>4369</v>
      </c>
      <c r="B4776" s="187" t="s">
        <v>4371</v>
      </c>
      <c r="C4776" s="323" t="s">
        <v>4370</v>
      </c>
      <c r="D4776" s="324" t="s">
        <v>289</v>
      </c>
      <c r="E4776" s="344">
        <v>630.36</v>
      </c>
      <c r="F4776" s="324" t="s">
        <v>4371</v>
      </c>
    </row>
    <row r="4777" spans="1:6" x14ac:dyDescent="0.2">
      <c r="A4777" s="187" t="s">
        <v>4372</v>
      </c>
      <c r="B4777" s="187" t="s">
        <v>4374</v>
      </c>
      <c r="C4777" s="323" t="s">
        <v>4373</v>
      </c>
      <c r="D4777" s="324" t="s">
        <v>1132</v>
      </c>
      <c r="E4777" s="344">
        <v>5.3</v>
      </c>
      <c r="F4777" s="324" t="s">
        <v>4374</v>
      </c>
    </row>
    <row r="4778" spans="1:6" x14ac:dyDescent="0.2">
      <c r="A4778" s="187" t="s">
        <v>4375</v>
      </c>
      <c r="B4778" s="187" t="s">
        <v>4377</v>
      </c>
      <c r="C4778" s="323" t="s">
        <v>4376</v>
      </c>
      <c r="D4778" s="324" t="s">
        <v>1017</v>
      </c>
      <c r="E4778" s="344">
        <v>1882.76</v>
      </c>
      <c r="F4778" s="324" t="s">
        <v>4377</v>
      </c>
    </row>
    <row r="4779" spans="1:6" x14ac:dyDescent="0.2">
      <c r="A4779" s="187" t="s">
        <v>7433</v>
      </c>
      <c r="B4779" s="187" t="s">
        <v>7435</v>
      </c>
      <c r="C4779" s="323" t="s">
        <v>7434</v>
      </c>
      <c r="D4779" s="324" t="s">
        <v>2629</v>
      </c>
      <c r="E4779" s="344">
        <v>0.91</v>
      </c>
      <c r="F4779" s="324" t="s">
        <v>7435</v>
      </c>
    </row>
    <row r="4780" spans="1:6" x14ac:dyDescent="0.2">
      <c r="A4780" s="187" t="s">
        <v>4378</v>
      </c>
      <c r="B4780" s="187" t="s">
        <v>4380</v>
      </c>
      <c r="C4780" s="323" t="s">
        <v>4379</v>
      </c>
      <c r="D4780" s="324" t="s">
        <v>664</v>
      </c>
      <c r="E4780" s="344">
        <v>3.06</v>
      </c>
      <c r="F4780" s="324" t="s">
        <v>4380</v>
      </c>
    </row>
    <row r="4781" spans="1:6" x14ac:dyDescent="0.2">
      <c r="A4781" s="187" t="s">
        <v>4381</v>
      </c>
      <c r="B4781" s="187" t="s">
        <v>4383</v>
      </c>
      <c r="C4781" s="323" t="s">
        <v>4382</v>
      </c>
      <c r="D4781" s="324" t="s">
        <v>277</v>
      </c>
      <c r="E4781" s="344">
        <v>150.22999999999999</v>
      </c>
      <c r="F4781" s="324" t="s">
        <v>4383</v>
      </c>
    </row>
    <row r="4782" spans="1:6" x14ac:dyDescent="0.2">
      <c r="A4782" s="187" t="s">
        <v>7406</v>
      </c>
      <c r="B4782" s="187" t="s">
        <v>7408</v>
      </c>
      <c r="C4782" s="323" t="s">
        <v>7407</v>
      </c>
      <c r="D4782" s="324" t="s">
        <v>3662</v>
      </c>
      <c r="E4782" s="344">
        <v>22.4</v>
      </c>
      <c r="F4782" s="324" t="s">
        <v>7408</v>
      </c>
    </row>
    <row r="4783" spans="1:6" x14ac:dyDescent="0.2">
      <c r="A4783" s="187" t="s">
        <v>4384</v>
      </c>
      <c r="B4783" s="187" t="s">
        <v>4386</v>
      </c>
      <c r="C4783" s="323" t="s">
        <v>4385</v>
      </c>
      <c r="D4783" s="324" t="s">
        <v>290</v>
      </c>
      <c r="E4783" s="344">
        <v>221.91</v>
      </c>
      <c r="F4783" s="324" t="s">
        <v>4386</v>
      </c>
    </row>
    <row r="4784" spans="1:6" x14ac:dyDescent="0.2">
      <c r="A4784" s="187" t="s">
        <v>4387</v>
      </c>
      <c r="B4784" s="187" t="s">
        <v>4389</v>
      </c>
      <c r="C4784" s="323" t="s">
        <v>4388</v>
      </c>
      <c r="D4784" s="324" t="s">
        <v>290</v>
      </c>
      <c r="E4784" s="344">
        <v>114.41</v>
      </c>
      <c r="F4784" s="324" t="s">
        <v>4389</v>
      </c>
    </row>
    <row r="4785" spans="1:6" x14ac:dyDescent="0.2">
      <c r="A4785" s="187" t="s">
        <v>4390</v>
      </c>
      <c r="B4785" s="187" t="s">
        <v>4392</v>
      </c>
      <c r="C4785" s="323" t="s">
        <v>4391</v>
      </c>
      <c r="D4785" s="324" t="s">
        <v>635</v>
      </c>
      <c r="E4785" s="344">
        <v>10.23</v>
      </c>
      <c r="F4785" s="324" t="s">
        <v>4392</v>
      </c>
    </row>
    <row r="4786" spans="1:6" x14ac:dyDescent="0.2">
      <c r="A4786" s="187" t="s">
        <v>18976</v>
      </c>
      <c r="B4786" s="187" t="s">
        <v>18978</v>
      </c>
      <c r="C4786" s="323" t="s">
        <v>18977</v>
      </c>
      <c r="D4786" s="324" t="s">
        <v>289</v>
      </c>
      <c r="E4786" s="344">
        <v>17.29</v>
      </c>
      <c r="F4786" s="324" t="s">
        <v>18978</v>
      </c>
    </row>
    <row r="4787" spans="1:6" ht="25.5" x14ac:dyDescent="0.2">
      <c r="A4787" s="187" t="s">
        <v>22655</v>
      </c>
      <c r="B4787" s="187" t="s">
        <v>22657</v>
      </c>
      <c r="C4787" s="323" t="s">
        <v>22656</v>
      </c>
      <c r="D4787" s="324" t="s">
        <v>623</v>
      </c>
      <c r="E4787" s="344">
        <v>717.37</v>
      </c>
      <c r="F4787" s="324" t="s">
        <v>22657</v>
      </c>
    </row>
    <row r="4788" spans="1:6" x14ac:dyDescent="0.2">
      <c r="A4788" s="187" t="s">
        <v>17174</v>
      </c>
      <c r="B4788" s="187" t="s">
        <v>17176</v>
      </c>
      <c r="C4788" s="323" t="s">
        <v>17175</v>
      </c>
      <c r="D4788" s="324" t="s">
        <v>289</v>
      </c>
      <c r="E4788" s="344">
        <v>2541.65</v>
      </c>
      <c r="F4788" s="324" t="s">
        <v>17176</v>
      </c>
    </row>
    <row r="4789" spans="1:6" x14ac:dyDescent="0.2">
      <c r="A4789" s="187" t="s">
        <v>17433</v>
      </c>
      <c r="B4789" s="187" t="s">
        <v>17435</v>
      </c>
      <c r="C4789" s="323" t="s">
        <v>17434</v>
      </c>
      <c r="D4789" s="324" t="s">
        <v>289</v>
      </c>
      <c r="E4789" s="344">
        <v>2326.8200000000002</v>
      </c>
      <c r="F4789" s="324" t="s">
        <v>17435</v>
      </c>
    </row>
    <row r="4790" spans="1:6" x14ac:dyDescent="0.2">
      <c r="A4790" s="187" t="s">
        <v>17180</v>
      </c>
      <c r="B4790" s="187" t="s">
        <v>17182</v>
      </c>
      <c r="C4790" s="323" t="s">
        <v>17181</v>
      </c>
      <c r="D4790" s="324" t="s">
        <v>289</v>
      </c>
      <c r="E4790" s="344">
        <v>3390.59</v>
      </c>
      <c r="F4790" s="324" t="s">
        <v>17182</v>
      </c>
    </row>
    <row r="4791" spans="1:6" x14ac:dyDescent="0.2">
      <c r="A4791" s="187" t="s">
        <v>17171</v>
      </c>
      <c r="B4791" s="187" t="s">
        <v>17173</v>
      </c>
      <c r="C4791" s="323" t="s">
        <v>17172</v>
      </c>
      <c r="D4791" s="324" t="s">
        <v>289</v>
      </c>
      <c r="E4791" s="344">
        <v>4610.9399999999996</v>
      </c>
      <c r="F4791" s="324" t="s">
        <v>17173</v>
      </c>
    </row>
    <row r="4792" spans="1:6" x14ac:dyDescent="0.2">
      <c r="A4792" s="187" t="s">
        <v>17186</v>
      </c>
      <c r="B4792" s="187" t="s">
        <v>17188</v>
      </c>
      <c r="C4792" s="323" t="s">
        <v>17187</v>
      </c>
      <c r="D4792" s="324" t="s">
        <v>289</v>
      </c>
      <c r="E4792" s="344">
        <v>2608.8200000000002</v>
      </c>
      <c r="F4792" s="324" t="s">
        <v>17188</v>
      </c>
    </row>
    <row r="4793" spans="1:6" x14ac:dyDescent="0.2">
      <c r="A4793" s="187" t="s">
        <v>4393</v>
      </c>
      <c r="B4793" s="187" t="s">
        <v>4395</v>
      </c>
      <c r="C4793" s="323" t="s">
        <v>4394</v>
      </c>
      <c r="D4793" s="324" t="s">
        <v>623</v>
      </c>
      <c r="E4793" s="344">
        <v>18.77</v>
      </c>
      <c r="F4793" s="324" t="s">
        <v>4395</v>
      </c>
    </row>
    <row r="4794" spans="1:6" x14ac:dyDescent="0.2">
      <c r="A4794" s="187" t="s">
        <v>4396</v>
      </c>
      <c r="B4794" s="187" t="s">
        <v>4398</v>
      </c>
      <c r="C4794" s="323" t="s">
        <v>4397</v>
      </c>
      <c r="D4794" s="324" t="s">
        <v>289</v>
      </c>
      <c r="E4794" s="344">
        <v>14.5</v>
      </c>
      <c r="F4794" s="324" t="s">
        <v>4398</v>
      </c>
    </row>
    <row r="4795" spans="1:6" ht="25.5" x14ac:dyDescent="0.2">
      <c r="A4795" s="187" t="s">
        <v>19802</v>
      </c>
      <c r="B4795" s="187" t="s">
        <v>19804</v>
      </c>
      <c r="C4795" s="323" t="s">
        <v>19803</v>
      </c>
      <c r="D4795" s="324" t="s">
        <v>289</v>
      </c>
      <c r="E4795" s="344">
        <v>198.58</v>
      </c>
      <c r="F4795" s="324" t="s">
        <v>19804</v>
      </c>
    </row>
    <row r="4796" spans="1:6" x14ac:dyDescent="0.2">
      <c r="A4796" s="187" t="s">
        <v>17183</v>
      </c>
      <c r="B4796" s="187" t="s">
        <v>17185</v>
      </c>
      <c r="C4796" s="323" t="s">
        <v>17184</v>
      </c>
      <c r="D4796" s="324" t="s">
        <v>289</v>
      </c>
      <c r="E4796" s="344">
        <v>24269.91</v>
      </c>
      <c r="F4796" s="324" t="s">
        <v>17185</v>
      </c>
    </row>
    <row r="4797" spans="1:6" x14ac:dyDescent="0.2">
      <c r="A4797" s="187" t="s">
        <v>17177</v>
      </c>
      <c r="B4797" s="187" t="s">
        <v>17179</v>
      </c>
      <c r="C4797" s="323" t="s">
        <v>17178</v>
      </c>
      <c r="D4797" s="324" t="s">
        <v>289</v>
      </c>
      <c r="E4797" s="344">
        <v>3931.29</v>
      </c>
      <c r="F4797" s="324" t="s">
        <v>17179</v>
      </c>
    </row>
    <row r="4798" spans="1:6" x14ac:dyDescent="0.2">
      <c r="A4798" s="187" t="s">
        <v>18003</v>
      </c>
      <c r="B4798" s="187" t="s">
        <v>18005</v>
      </c>
      <c r="C4798" s="323" t="s">
        <v>18004</v>
      </c>
      <c r="D4798" s="324" t="s">
        <v>289</v>
      </c>
      <c r="E4798" s="344">
        <v>1850</v>
      </c>
      <c r="F4798" s="324" t="s">
        <v>18005</v>
      </c>
    </row>
    <row r="4799" spans="1:6" ht="25.5" x14ac:dyDescent="0.2">
      <c r="A4799" s="187" t="s">
        <v>23048</v>
      </c>
      <c r="B4799" s="187" t="s">
        <v>23050</v>
      </c>
      <c r="C4799" s="323" t="s">
        <v>23049</v>
      </c>
      <c r="D4799" s="324" t="s">
        <v>289</v>
      </c>
      <c r="E4799" s="344">
        <v>1113.5899999999999</v>
      </c>
      <c r="F4799" s="324" t="s">
        <v>23050</v>
      </c>
    </row>
    <row r="4800" spans="1:6" x14ac:dyDescent="0.2">
      <c r="A4800" s="187" t="s">
        <v>10028</v>
      </c>
      <c r="B4800" s="187" t="s">
        <v>10030</v>
      </c>
      <c r="C4800" s="323" t="s">
        <v>10029</v>
      </c>
      <c r="D4800" s="324" t="s">
        <v>289</v>
      </c>
      <c r="E4800" s="344">
        <v>550</v>
      </c>
      <c r="F4800" s="324" t="s">
        <v>10030</v>
      </c>
    </row>
    <row r="4801" spans="1:6" x14ac:dyDescent="0.2">
      <c r="A4801" s="187" t="s">
        <v>23248</v>
      </c>
      <c r="B4801" s="187" t="s">
        <v>23250</v>
      </c>
      <c r="C4801" s="323" t="s">
        <v>23249</v>
      </c>
      <c r="D4801" s="324" t="s">
        <v>623</v>
      </c>
      <c r="E4801" s="344">
        <v>5596.78</v>
      </c>
      <c r="F4801" s="324" t="s">
        <v>23250</v>
      </c>
    </row>
    <row r="4802" spans="1:6" x14ac:dyDescent="0.2">
      <c r="A4802" s="187" t="s">
        <v>17513</v>
      </c>
      <c r="B4802" s="187" t="s">
        <v>17515</v>
      </c>
      <c r="C4802" s="323" t="s">
        <v>17514</v>
      </c>
      <c r="D4802" s="324" t="s">
        <v>623</v>
      </c>
      <c r="E4802" s="344">
        <v>290</v>
      </c>
      <c r="F4802" s="324" t="s">
        <v>17515</v>
      </c>
    </row>
    <row r="4803" spans="1:6" ht="25.5" x14ac:dyDescent="0.2">
      <c r="A4803" s="187" t="s">
        <v>12574</v>
      </c>
      <c r="B4803" s="187" t="s">
        <v>12576</v>
      </c>
      <c r="C4803" s="323" t="s">
        <v>12575</v>
      </c>
      <c r="D4803" s="324" t="s">
        <v>289</v>
      </c>
      <c r="E4803" s="344">
        <v>24061.33</v>
      </c>
      <c r="F4803" s="324" t="s">
        <v>12576</v>
      </c>
    </row>
    <row r="4804" spans="1:6" x14ac:dyDescent="0.2">
      <c r="A4804" s="187" t="s">
        <v>22189</v>
      </c>
      <c r="B4804" s="187" t="s">
        <v>22191</v>
      </c>
      <c r="C4804" s="323" t="s">
        <v>22190</v>
      </c>
      <c r="D4804" s="324" t="s">
        <v>623</v>
      </c>
      <c r="E4804" s="344">
        <v>152.59</v>
      </c>
      <c r="F4804" s="324" t="s">
        <v>22191</v>
      </c>
    </row>
    <row r="4805" spans="1:6" x14ac:dyDescent="0.2">
      <c r="A4805" s="187" t="s">
        <v>22186</v>
      </c>
      <c r="B4805" s="187" t="s">
        <v>22188</v>
      </c>
      <c r="C4805" s="323" t="s">
        <v>22187</v>
      </c>
      <c r="D4805" s="324" t="s">
        <v>623</v>
      </c>
      <c r="E4805" s="344">
        <v>303.31</v>
      </c>
      <c r="F4805" s="324" t="s">
        <v>22188</v>
      </c>
    </row>
    <row r="4806" spans="1:6" x14ac:dyDescent="0.2">
      <c r="A4806" s="187" t="s">
        <v>629</v>
      </c>
      <c r="B4806" s="187" t="s">
        <v>631</v>
      </c>
      <c r="C4806" s="323" t="s">
        <v>630</v>
      </c>
      <c r="D4806" s="324" t="s">
        <v>623</v>
      </c>
      <c r="E4806" s="344">
        <v>15.8</v>
      </c>
      <c r="F4806" s="324" t="s">
        <v>631</v>
      </c>
    </row>
    <row r="4807" spans="1:6" x14ac:dyDescent="0.2">
      <c r="A4807" s="187" t="s">
        <v>632</v>
      </c>
      <c r="B4807" s="187" t="s">
        <v>634</v>
      </c>
      <c r="C4807" s="323" t="s">
        <v>633</v>
      </c>
      <c r="D4807" s="324" t="s">
        <v>623</v>
      </c>
      <c r="E4807" s="344">
        <v>26.32</v>
      </c>
      <c r="F4807" s="324" t="s">
        <v>634</v>
      </c>
    </row>
    <row r="4808" spans="1:6" x14ac:dyDescent="0.2">
      <c r="A4808" s="187" t="s">
        <v>22997</v>
      </c>
      <c r="B4808" s="187" t="s">
        <v>22999</v>
      </c>
      <c r="C4808" s="323" t="s">
        <v>22998</v>
      </c>
      <c r="D4808" s="324" t="s">
        <v>289</v>
      </c>
      <c r="E4808" s="344">
        <v>652.79999999999995</v>
      </c>
      <c r="F4808" s="324" t="s">
        <v>22999</v>
      </c>
    </row>
    <row r="4809" spans="1:6" x14ac:dyDescent="0.2">
      <c r="A4809" s="187" t="s">
        <v>14917</v>
      </c>
      <c r="B4809" s="187" t="s">
        <v>14919</v>
      </c>
      <c r="C4809" s="323" t="s">
        <v>14918</v>
      </c>
      <c r="D4809" s="324" t="s">
        <v>289</v>
      </c>
      <c r="E4809" s="344">
        <v>2929.63</v>
      </c>
      <c r="F4809" s="324" t="s">
        <v>14919</v>
      </c>
    </row>
    <row r="4810" spans="1:6" x14ac:dyDescent="0.2">
      <c r="A4810" s="187" t="s">
        <v>13387</v>
      </c>
      <c r="B4810" s="187" t="s">
        <v>13389</v>
      </c>
      <c r="C4810" s="323" t="s">
        <v>13388</v>
      </c>
      <c r="D4810" s="324" t="s">
        <v>289</v>
      </c>
      <c r="E4810" s="344">
        <v>1400</v>
      </c>
      <c r="F4810" s="324" t="s">
        <v>13389</v>
      </c>
    </row>
    <row r="4811" spans="1:6" ht="25.5" x14ac:dyDescent="0.2">
      <c r="A4811" s="187" t="s">
        <v>17249</v>
      </c>
      <c r="B4811" s="187" t="s">
        <v>17251</v>
      </c>
      <c r="C4811" s="323" t="s">
        <v>17250</v>
      </c>
      <c r="D4811" s="324" t="s">
        <v>623</v>
      </c>
      <c r="E4811" s="344">
        <v>236.1</v>
      </c>
      <c r="F4811" s="324" t="s">
        <v>17251</v>
      </c>
    </row>
    <row r="4812" spans="1:6" ht="25.5" x14ac:dyDescent="0.2">
      <c r="A4812" s="187" t="s">
        <v>17252</v>
      </c>
      <c r="B4812" s="187" t="s">
        <v>17254</v>
      </c>
      <c r="C4812" s="323" t="s">
        <v>17253</v>
      </c>
      <c r="D4812" s="324" t="s">
        <v>623</v>
      </c>
      <c r="E4812" s="344">
        <v>305.64</v>
      </c>
      <c r="F4812" s="324" t="s">
        <v>17254</v>
      </c>
    </row>
    <row r="4813" spans="1:6" ht="25.5" x14ac:dyDescent="0.2">
      <c r="A4813" s="187" t="s">
        <v>17255</v>
      </c>
      <c r="B4813" s="187" t="s">
        <v>17257</v>
      </c>
      <c r="C4813" s="323" t="s">
        <v>17256</v>
      </c>
      <c r="D4813" s="324" t="s">
        <v>623</v>
      </c>
      <c r="E4813" s="344">
        <v>357.17</v>
      </c>
      <c r="F4813" s="324" t="s">
        <v>17257</v>
      </c>
    </row>
    <row r="4814" spans="1:6" ht="25.5" x14ac:dyDescent="0.2">
      <c r="A4814" s="187" t="s">
        <v>17246</v>
      </c>
      <c r="B4814" s="187" t="s">
        <v>17248</v>
      </c>
      <c r="C4814" s="323" t="s">
        <v>17247</v>
      </c>
      <c r="D4814" s="324" t="s">
        <v>623</v>
      </c>
      <c r="E4814" s="344">
        <v>208.3</v>
      </c>
      <c r="F4814" s="324" t="s">
        <v>17248</v>
      </c>
    </row>
    <row r="4815" spans="1:6" x14ac:dyDescent="0.2">
      <c r="A4815" s="187" t="s">
        <v>13647</v>
      </c>
      <c r="B4815" s="187" t="s">
        <v>13649</v>
      </c>
      <c r="C4815" s="323" t="s">
        <v>13648</v>
      </c>
      <c r="D4815" s="324" t="s">
        <v>289</v>
      </c>
      <c r="E4815" s="344">
        <v>132.09</v>
      </c>
      <c r="F4815" s="324" t="s">
        <v>13649</v>
      </c>
    </row>
    <row r="4816" spans="1:6" x14ac:dyDescent="0.2">
      <c r="A4816" s="187" t="s">
        <v>13644</v>
      </c>
      <c r="B4816" s="187" t="s">
        <v>13646</v>
      </c>
      <c r="C4816" s="323" t="s">
        <v>13645</v>
      </c>
      <c r="D4816" s="324" t="s">
        <v>289</v>
      </c>
      <c r="E4816" s="344">
        <v>144.47999999999999</v>
      </c>
      <c r="F4816" s="324" t="s">
        <v>13646</v>
      </c>
    </row>
    <row r="4817" spans="1:6" x14ac:dyDescent="0.2">
      <c r="A4817" s="187" t="s">
        <v>19651</v>
      </c>
      <c r="B4817" s="187" t="s">
        <v>19653</v>
      </c>
      <c r="C4817" s="323" t="s">
        <v>19652</v>
      </c>
      <c r="D4817" s="324" t="s">
        <v>289</v>
      </c>
      <c r="E4817" s="344">
        <v>1532.33</v>
      </c>
      <c r="F4817" s="324" t="s">
        <v>19653</v>
      </c>
    </row>
    <row r="4818" spans="1:6" x14ac:dyDescent="0.2">
      <c r="A4818" s="187" t="s">
        <v>10977</v>
      </c>
      <c r="B4818" s="187" t="s">
        <v>10979</v>
      </c>
      <c r="C4818" s="323" t="s">
        <v>10978</v>
      </c>
      <c r="D4818" s="324" t="s">
        <v>623</v>
      </c>
      <c r="E4818" s="344">
        <v>122.83</v>
      </c>
      <c r="F4818" s="324" t="s">
        <v>10979</v>
      </c>
    </row>
    <row r="4819" spans="1:6" x14ac:dyDescent="0.2">
      <c r="A4819" s="187" t="s">
        <v>18562</v>
      </c>
      <c r="B4819" s="187" t="s">
        <v>18564</v>
      </c>
      <c r="C4819" s="323" t="s">
        <v>18563</v>
      </c>
      <c r="D4819" s="324" t="s">
        <v>865</v>
      </c>
      <c r="E4819" s="344">
        <v>117.39</v>
      </c>
      <c r="F4819" s="324" t="s">
        <v>18564</v>
      </c>
    </row>
    <row r="4820" spans="1:6" x14ac:dyDescent="0.2">
      <c r="A4820" s="187" t="s">
        <v>7369</v>
      </c>
      <c r="B4820" s="187" t="s">
        <v>7372</v>
      </c>
      <c r="C4820" s="323" t="s">
        <v>7370</v>
      </c>
      <c r="D4820" s="324" t="s">
        <v>7371</v>
      </c>
      <c r="E4820" s="344">
        <v>26.1</v>
      </c>
      <c r="F4820" s="324" t="s">
        <v>7372</v>
      </c>
    </row>
    <row r="4821" spans="1:6" x14ac:dyDescent="0.2">
      <c r="A4821" s="187" t="s">
        <v>23667</v>
      </c>
      <c r="B4821" s="187" t="s">
        <v>23669</v>
      </c>
      <c r="C4821" s="323" t="s">
        <v>23668</v>
      </c>
      <c r="D4821" s="324" t="s">
        <v>7344</v>
      </c>
      <c r="E4821" s="344">
        <v>92</v>
      </c>
      <c r="F4821" s="324" t="s">
        <v>23669</v>
      </c>
    </row>
    <row r="4822" spans="1:6" x14ac:dyDescent="0.2">
      <c r="A4822" s="187" t="s">
        <v>23664</v>
      </c>
      <c r="B4822" s="187" t="s">
        <v>23666</v>
      </c>
      <c r="C4822" s="323" t="s">
        <v>23665</v>
      </c>
      <c r="D4822" s="324" t="s">
        <v>7344</v>
      </c>
      <c r="E4822" s="344">
        <v>102.3</v>
      </c>
      <c r="F4822" s="324" t="s">
        <v>23666</v>
      </c>
    </row>
    <row r="4823" spans="1:6" x14ac:dyDescent="0.2">
      <c r="A4823" s="187" t="s">
        <v>23673</v>
      </c>
      <c r="B4823" s="187" t="s">
        <v>23675</v>
      </c>
      <c r="C4823" s="323" t="s">
        <v>23674</v>
      </c>
      <c r="D4823" s="324" t="s">
        <v>7344</v>
      </c>
      <c r="E4823" s="344">
        <v>120.01</v>
      </c>
      <c r="F4823" s="324" t="s">
        <v>23675</v>
      </c>
    </row>
    <row r="4824" spans="1:6" x14ac:dyDescent="0.2">
      <c r="A4824" s="187" t="s">
        <v>23670</v>
      </c>
      <c r="B4824" s="187" t="s">
        <v>23672</v>
      </c>
      <c r="C4824" s="323" t="s">
        <v>23671</v>
      </c>
      <c r="D4824" s="324" t="s">
        <v>7344</v>
      </c>
      <c r="E4824" s="344">
        <v>77.98</v>
      </c>
      <c r="F4824" s="324" t="s">
        <v>23672</v>
      </c>
    </row>
    <row r="4825" spans="1:6" x14ac:dyDescent="0.2">
      <c r="A4825" s="187" t="s">
        <v>7379</v>
      </c>
      <c r="B4825" s="187" t="s">
        <v>7381</v>
      </c>
      <c r="C4825" s="323" t="s">
        <v>7380</v>
      </c>
      <c r="D4825" s="324" t="s">
        <v>277</v>
      </c>
      <c r="E4825" s="344">
        <v>18.47</v>
      </c>
      <c r="F4825" s="324" t="s">
        <v>7381</v>
      </c>
    </row>
    <row r="4826" spans="1:6" x14ac:dyDescent="0.2">
      <c r="A4826" s="187" t="s">
        <v>23715</v>
      </c>
      <c r="B4826" s="187" t="s">
        <v>23717</v>
      </c>
      <c r="C4826" s="323" t="s">
        <v>23716</v>
      </c>
      <c r="D4826" s="324" t="s">
        <v>289</v>
      </c>
      <c r="E4826" s="344">
        <v>301.45</v>
      </c>
      <c r="F4826" s="324" t="s">
        <v>23717</v>
      </c>
    </row>
    <row r="4827" spans="1:6" x14ac:dyDescent="0.2">
      <c r="A4827" s="187" t="s">
        <v>4399</v>
      </c>
      <c r="B4827" s="187" t="s">
        <v>4401</v>
      </c>
      <c r="C4827" s="323" t="s">
        <v>4400</v>
      </c>
      <c r="D4827" s="324" t="s">
        <v>289</v>
      </c>
      <c r="E4827" s="344">
        <v>24.49</v>
      </c>
      <c r="F4827" s="324" t="s">
        <v>4401</v>
      </c>
    </row>
    <row r="4828" spans="1:6" x14ac:dyDescent="0.2">
      <c r="A4828" s="187" t="s">
        <v>7905</v>
      </c>
      <c r="B4828" s="187" t="s">
        <v>7907</v>
      </c>
      <c r="C4828" s="323" t="s">
        <v>7906</v>
      </c>
      <c r="D4828" s="324" t="s">
        <v>289</v>
      </c>
      <c r="E4828" s="344">
        <v>8.1999999999999993</v>
      </c>
      <c r="F4828" s="324" t="s">
        <v>7907</v>
      </c>
    </row>
    <row r="4829" spans="1:6" x14ac:dyDescent="0.2">
      <c r="A4829" s="187" t="s">
        <v>17388</v>
      </c>
      <c r="B4829" s="187" t="s">
        <v>17390</v>
      </c>
      <c r="C4829" s="323" t="s">
        <v>17389</v>
      </c>
      <c r="D4829" s="324" t="s">
        <v>289</v>
      </c>
      <c r="E4829" s="344">
        <v>698.9</v>
      </c>
      <c r="F4829" s="324" t="s">
        <v>17390</v>
      </c>
    </row>
    <row r="4830" spans="1:6" x14ac:dyDescent="0.2">
      <c r="A4830" s="187" t="s">
        <v>17391</v>
      </c>
      <c r="B4830" s="187" t="s">
        <v>17393</v>
      </c>
      <c r="C4830" s="323" t="s">
        <v>17392</v>
      </c>
      <c r="D4830" s="324" t="s">
        <v>289</v>
      </c>
      <c r="E4830" s="344">
        <v>647.9</v>
      </c>
      <c r="F4830" s="324" t="s">
        <v>17393</v>
      </c>
    </row>
    <row r="4831" spans="1:6" x14ac:dyDescent="0.2">
      <c r="A4831" s="187" t="s">
        <v>6961</v>
      </c>
      <c r="B4831" s="187" t="s">
        <v>6963</v>
      </c>
      <c r="C4831" s="323" t="s">
        <v>6962</v>
      </c>
      <c r="D4831" s="324" t="s">
        <v>289</v>
      </c>
      <c r="E4831" s="344">
        <v>139</v>
      </c>
      <c r="F4831" s="324" t="s">
        <v>6963</v>
      </c>
    </row>
    <row r="4832" spans="1:6" x14ac:dyDescent="0.2">
      <c r="A4832" s="187" t="s">
        <v>10782</v>
      </c>
      <c r="B4832" s="187" t="s">
        <v>10784</v>
      </c>
      <c r="C4832" s="323" t="s">
        <v>10783</v>
      </c>
      <c r="D4832" s="324" t="s">
        <v>289</v>
      </c>
      <c r="E4832" s="344">
        <v>283.63</v>
      </c>
      <c r="F4832" s="324" t="s">
        <v>10784</v>
      </c>
    </row>
    <row r="4833" spans="1:6" x14ac:dyDescent="0.2">
      <c r="A4833" s="187" t="s">
        <v>16278</v>
      </c>
      <c r="B4833" s="187" t="s">
        <v>16280</v>
      </c>
      <c r="C4833" s="323" t="s">
        <v>16279</v>
      </c>
      <c r="D4833" s="324" t="s">
        <v>7113</v>
      </c>
      <c r="E4833" s="344">
        <v>293.39999999999998</v>
      </c>
      <c r="F4833" s="324" t="s">
        <v>16280</v>
      </c>
    </row>
    <row r="4834" spans="1:6" x14ac:dyDescent="0.2">
      <c r="A4834" s="187" t="s">
        <v>7656</v>
      </c>
      <c r="B4834" s="187" t="s">
        <v>7658</v>
      </c>
      <c r="C4834" s="323" t="s">
        <v>7657</v>
      </c>
      <c r="D4834" s="324" t="s">
        <v>7113</v>
      </c>
      <c r="E4834" s="344">
        <v>192.99</v>
      </c>
      <c r="F4834" s="324" t="s">
        <v>7658</v>
      </c>
    </row>
    <row r="4835" spans="1:6" x14ac:dyDescent="0.2">
      <c r="A4835" s="187" t="s">
        <v>18819</v>
      </c>
      <c r="B4835" s="187" t="s">
        <v>18821</v>
      </c>
      <c r="C4835" s="323" t="s">
        <v>18820</v>
      </c>
      <c r="D4835" s="324" t="s">
        <v>7113</v>
      </c>
      <c r="E4835" s="344">
        <v>293.39999999999998</v>
      </c>
      <c r="F4835" s="324" t="s">
        <v>18821</v>
      </c>
    </row>
    <row r="4836" spans="1:6" x14ac:dyDescent="0.2">
      <c r="A4836" s="187" t="s">
        <v>7559</v>
      </c>
      <c r="B4836" s="187" t="s">
        <v>7561</v>
      </c>
      <c r="C4836" s="323" t="s">
        <v>7560</v>
      </c>
      <c r="D4836" s="324" t="s">
        <v>290</v>
      </c>
      <c r="E4836" s="344">
        <v>19.5</v>
      </c>
      <c r="F4836" s="324" t="s">
        <v>7561</v>
      </c>
    </row>
    <row r="4837" spans="1:6" x14ac:dyDescent="0.2">
      <c r="A4837" s="187" t="s">
        <v>13963</v>
      </c>
      <c r="B4837" s="187" t="s">
        <v>13965</v>
      </c>
      <c r="C4837" s="323" t="s">
        <v>13964</v>
      </c>
      <c r="D4837" s="324" t="s">
        <v>289</v>
      </c>
      <c r="E4837" s="344">
        <v>28.84</v>
      </c>
      <c r="F4837" s="324" t="s">
        <v>13965</v>
      </c>
    </row>
    <row r="4838" spans="1:6" x14ac:dyDescent="0.2">
      <c r="A4838" s="187" t="s">
        <v>24495</v>
      </c>
      <c r="B4838" s="187" t="s">
        <v>24497</v>
      </c>
      <c r="C4838" s="323" t="s">
        <v>24496</v>
      </c>
      <c r="D4838" s="324" t="s">
        <v>289</v>
      </c>
      <c r="E4838" s="344">
        <v>0.22</v>
      </c>
      <c r="F4838" s="324" t="s">
        <v>24497</v>
      </c>
    </row>
    <row r="4839" spans="1:6" x14ac:dyDescent="0.2">
      <c r="A4839" s="187" t="s">
        <v>4414</v>
      </c>
      <c r="B4839" s="187" t="s">
        <v>4416</v>
      </c>
      <c r="C4839" s="323" t="s">
        <v>4415</v>
      </c>
      <c r="D4839" s="324" t="s">
        <v>289</v>
      </c>
      <c r="E4839" s="344">
        <v>1.1200000000000001</v>
      </c>
      <c r="F4839" s="324" t="s">
        <v>4416</v>
      </c>
    </row>
    <row r="4840" spans="1:6" x14ac:dyDescent="0.2">
      <c r="A4840" s="187" t="s">
        <v>4417</v>
      </c>
      <c r="B4840" s="187" t="s">
        <v>4419</v>
      </c>
      <c r="C4840" s="323" t="s">
        <v>4418</v>
      </c>
      <c r="D4840" s="324" t="s">
        <v>289</v>
      </c>
      <c r="E4840" s="344">
        <v>4.26</v>
      </c>
      <c r="F4840" s="324" t="s">
        <v>4419</v>
      </c>
    </row>
    <row r="4841" spans="1:6" x14ac:dyDescent="0.2">
      <c r="A4841" s="187" t="s">
        <v>10743</v>
      </c>
      <c r="B4841" s="187" t="s">
        <v>10745</v>
      </c>
      <c r="C4841" s="323" t="s">
        <v>10744</v>
      </c>
      <c r="D4841" s="324" t="s">
        <v>289</v>
      </c>
      <c r="E4841" s="344">
        <v>3.7</v>
      </c>
      <c r="F4841" s="324" t="s">
        <v>10745</v>
      </c>
    </row>
    <row r="4842" spans="1:6" x14ac:dyDescent="0.2">
      <c r="A4842" s="187" t="s">
        <v>16215</v>
      </c>
      <c r="B4842" s="187" t="s">
        <v>16217</v>
      </c>
      <c r="C4842" s="323" t="s">
        <v>16216</v>
      </c>
      <c r="D4842" s="324" t="s">
        <v>289</v>
      </c>
      <c r="E4842" s="344">
        <v>0.32</v>
      </c>
      <c r="F4842" s="324" t="s">
        <v>16217</v>
      </c>
    </row>
    <row r="4843" spans="1:6" x14ac:dyDescent="0.2">
      <c r="A4843" s="187" t="s">
        <v>15316</v>
      </c>
      <c r="B4843" s="187" t="s">
        <v>15318</v>
      </c>
      <c r="C4843" s="323" t="s">
        <v>15317</v>
      </c>
      <c r="D4843" s="324" t="s">
        <v>289</v>
      </c>
      <c r="E4843" s="344">
        <v>1.29</v>
      </c>
      <c r="F4843" s="324" t="s">
        <v>15318</v>
      </c>
    </row>
    <row r="4844" spans="1:6" x14ac:dyDescent="0.2">
      <c r="A4844" s="187" t="s">
        <v>4420</v>
      </c>
      <c r="B4844" s="187" t="s">
        <v>4422</v>
      </c>
      <c r="C4844" s="323" t="s">
        <v>4421</v>
      </c>
      <c r="D4844" s="324" t="s">
        <v>289</v>
      </c>
      <c r="E4844" s="344">
        <v>1.83</v>
      </c>
      <c r="F4844" s="324" t="s">
        <v>4422</v>
      </c>
    </row>
    <row r="4845" spans="1:6" x14ac:dyDescent="0.2">
      <c r="A4845" s="187" t="s">
        <v>20990</v>
      </c>
      <c r="B4845" s="187" t="s">
        <v>20992</v>
      </c>
      <c r="C4845" s="323" t="s">
        <v>20991</v>
      </c>
      <c r="D4845" s="324" t="s">
        <v>289</v>
      </c>
      <c r="E4845" s="344">
        <v>0.4</v>
      </c>
      <c r="F4845" s="324" t="s">
        <v>20992</v>
      </c>
    </row>
    <row r="4846" spans="1:6" x14ac:dyDescent="0.2">
      <c r="A4846" s="187" t="s">
        <v>10992</v>
      </c>
      <c r="B4846" s="187" t="s">
        <v>10994</v>
      </c>
      <c r="C4846" s="323" t="s">
        <v>10993</v>
      </c>
      <c r="D4846" s="324" t="s">
        <v>289</v>
      </c>
      <c r="E4846" s="344">
        <v>0.32</v>
      </c>
      <c r="F4846" s="324" t="s">
        <v>10994</v>
      </c>
    </row>
    <row r="4847" spans="1:6" x14ac:dyDescent="0.2">
      <c r="A4847" s="187" t="s">
        <v>10989</v>
      </c>
      <c r="B4847" s="187" t="s">
        <v>10991</v>
      </c>
      <c r="C4847" s="323" t="s">
        <v>10990</v>
      </c>
      <c r="D4847" s="324" t="s">
        <v>289</v>
      </c>
      <c r="E4847" s="344">
        <v>0.32</v>
      </c>
      <c r="F4847" s="324" t="s">
        <v>10991</v>
      </c>
    </row>
    <row r="4848" spans="1:6" x14ac:dyDescent="0.2">
      <c r="A4848" s="187" t="s">
        <v>10995</v>
      </c>
      <c r="B4848" s="187" t="s">
        <v>10997</v>
      </c>
      <c r="C4848" s="323" t="s">
        <v>10996</v>
      </c>
      <c r="D4848" s="324" t="s">
        <v>289</v>
      </c>
      <c r="E4848" s="344">
        <v>1.1299999999999999</v>
      </c>
      <c r="F4848" s="324" t="s">
        <v>10997</v>
      </c>
    </row>
    <row r="4849" spans="1:6" x14ac:dyDescent="0.2">
      <c r="A4849" s="187" t="s">
        <v>10998</v>
      </c>
      <c r="B4849" s="187" t="s">
        <v>11000</v>
      </c>
      <c r="C4849" s="323" t="s">
        <v>10999</v>
      </c>
      <c r="D4849" s="324" t="s">
        <v>289</v>
      </c>
      <c r="E4849" s="344">
        <v>1.66</v>
      </c>
      <c r="F4849" s="324" t="s">
        <v>11000</v>
      </c>
    </row>
    <row r="4850" spans="1:6" x14ac:dyDescent="0.2">
      <c r="A4850" s="187" t="s">
        <v>10986</v>
      </c>
      <c r="B4850" s="187" t="s">
        <v>10988</v>
      </c>
      <c r="C4850" s="323" t="s">
        <v>10987</v>
      </c>
      <c r="D4850" s="324" t="s">
        <v>289</v>
      </c>
      <c r="E4850" s="344">
        <v>0.32</v>
      </c>
      <c r="F4850" s="324" t="s">
        <v>10988</v>
      </c>
    </row>
    <row r="4851" spans="1:6" x14ac:dyDescent="0.2">
      <c r="A4851" s="187" t="s">
        <v>18244</v>
      </c>
      <c r="B4851" s="187" t="s">
        <v>18246</v>
      </c>
      <c r="C4851" s="323" t="s">
        <v>18245</v>
      </c>
      <c r="D4851" s="324" t="s">
        <v>289</v>
      </c>
      <c r="E4851" s="344">
        <v>0.16</v>
      </c>
      <c r="F4851" s="324" t="s">
        <v>18246</v>
      </c>
    </row>
    <row r="4852" spans="1:6" x14ac:dyDescent="0.2">
      <c r="A4852" s="187" t="s">
        <v>24075</v>
      </c>
      <c r="B4852" s="187" t="s">
        <v>24077</v>
      </c>
      <c r="C4852" s="323" t="s">
        <v>24076</v>
      </c>
      <c r="D4852" s="324" t="s">
        <v>289</v>
      </c>
      <c r="E4852" s="344">
        <v>0.2</v>
      </c>
      <c r="F4852" s="324" t="s">
        <v>24077</v>
      </c>
    </row>
    <row r="4853" spans="1:6" x14ac:dyDescent="0.2">
      <c r="A4853" s="187" t="s">
        <v>6715</v>
      </c>
      <c r="B4853" s="187" t="s">
        <v>6717</v>
      </c>
      <c r="C4853" s="323" t="s">
        <v>6716</v>
      </c>
      <c r="D4853" s="324" t="s">
        <v>289</v>
      </c>
      <c r="E4853" s="344">
        <v>0.1</v>
      </c>
      <c r="F4853" s="324" t="s">
        <v>6717</v>
      </c>
    </row>
    <row r="4854" spans="1:6" x14ac:dyDescent="0.2">
      <c r="A4854" s="187" t="s">
        <v>11061</v>
      </c>
      <c r="B4854" s="187" t="s">
        <v>11063</v>
      </c>
      <c r="C4854" s="323" t="s">
        <v>11062</v>
      </c>
      <c r="D4854" s="324" t="s">
        <v>289</v>
      </c>
      <c r="E4854" s="344">
        <v>3.96</v>
      </c>
      <c r="F4854" s="324" t="s">
        <v>11063</v>
      </c>
    </row>
    <row r="4855" spans="1:6" x14ac:dyDescent="0.2">
      <c r="A4855" s="187" t="s">
        <v>4423</v>
      </c>
      <c r="B4855" s="187" t="s">
        <v>4425</v>
      </c>
      <c r="C4855" s="323" t="s">
        <v>4424</v>
      </c>
      <c r="D4855" s="324" t="s">
        <v>289</v>
      </c>
      <c r="E4855" s="344">
        <v>8.57</v>
      </c>
      <c r="F4855" s="324" t="s">
        <v>4425</v>
      </c>
    </row>
    <row r="4856" spans="1:6" x14ac:dyDescent="0.2">
      <c r="A4856" s="187" t="s">
        <v>11064</v>
      </c>
      <c r="B4856" s="187" t="s">
        <v>11066</v>
      </c>
      <c r="C4856" s="323" t="s">
        <v>11065</v>
      </c>
      <c r="D4856" s="324" t="s">
        <v>289</v>
      </c>
      <c r="E4856" s="344">
        <v>1.86</v>
      </c>
      <c r="F4856" s="324" t="s">
        <v>11066</v>
      </c>
    </row>
    <row r="4857" spans="1:6" x14ac:dyDescent="0.2">
      <c r="A4857" s="187" t="s">
        <v>15853</v>
      </c>
      <c r="B4857" s="187" t="s">
        <v>15855</v>
      </c>
      <c r="C4857" s="323" t="s">
        <v>15854</v>
      </c>
      <c r="D4857" s="324" t="s">
        <v>289</v>
      </c>
      <c r="E4857" s="344">
        <v>10.11</v>
      </c>
      <c r="F4857" s="324" t="s">
        <v>15855</v>
      </c>
    </row>
    <row r="4858" spans="1:6" x14ac:dyDescent="0.2">
      <c r="A4858" s="187" t="s">
        <v>4426</v>
      </c>
      <c r="B4858" s="187" t="s">
        <v>4428</v>
      </c>
      <c r="C4858" s="323" t="s">
        <v>4427</v>
      </c>
      <c r="D4858" s="324" t="s">
        <v>289</v>
      </c>
      <c r="E4858" s="344">
        <v>3.69</v>
      </c>
      <c r="F4858" s="324" t="s">
        <v>4428</v>
      </c>
    </row>
    <row r="4859" spans="1:6" x14ac:dyDescent="0.2">
      <c r="A4859" s="187" t="s">
        <v>4429</v>
      </c>
      <c r="B4859" s="187" t="s">
        <v>4431</v>
      </c>
      <c r="C4859" s="323" t="s">
        <v>4430</v>
      </c>
      <c r="D4859" s="324" t="s">
        <v>289</v>
      </c>
      <c r="E4859" s="344">
        <v>9.69</v>
      </c>
      <c r="F4859" s="324" t="s">
        <v>4431</v>
      </c>
    </row>
    <row r="4860" spans="1:6" x14ac:dyDescent="0.2">
      <c r="A4860" s="187" t="s">
        <v>4432</v>
      </c>
      <c r="B4860" s="187" t="s">
        <v>4434</v>
      </c>
      <c r="C4860" s="323" t="s">
        <v>4433</v>
      </c>
      <c r="D4860" s="324" t="s">
        <v>289</v>
      </c>
      <c r="E4860" s="344">
        <v>6.24</v>
      </c>
      <c r="F4860" s="324" t="s">
        <v>4434</v>
      </c>
    </row>
    <row r="4861" spans="1:6" x14ac:dyDescent="0.2">
      <c r="A4861" s="187" t="s">
        <v>4435</v>
      </c>
      <c r="B4861" s="187" t="s">
        <v>4437</v>
      </c>
      <c r="C4861" s="323" t="s">
        <v>4436</v>
      </c>
      <c r="D4861" s="324" t="s">
        <v>289</v>
      </c>
      <c r="E4861" s="344">
        <v>6.99</v>
      </c>
      <c r="F4861" s="324" t="s">
        <v>4437</v>
      </c>
    </row>
    <row r="4862" spans="1:6" x14ac:dyDescent="0.2">
      <c r="A4862" s="187" t="s">
        <v>4438</v>
      </c>
      <c r="B4862" s="187" t="s">
        <v>4440</v>
      </c>
      <c r="C4862" s="323" t="s">
        <v>4439</v>
      </c>
      <c r="D4862" s="324" t="s">
        <v>289</v>
      </c>
      <c r="E4862" s="344">
        <v>6.95</v>
      </c>
      <c r="F4862" s="324" t="s">
        <v>4440</v>
      </c>
    </row>
    <row r="4863" spans="1:6" x14ac:dyDescent="0.2">
      <c r="A4863" s="187" t="s">
        <v>17471</v>
      </c>
      <c r="B4863" s="187" t="s">
        <v>17473</v>
      </c>
      <c r="C4863" s="323" t="s">
        <v>17472</v>
      </c>
      <c r="D4863" s="324" t="s">
        <v>289</v>
      </c>
      <c r="E4863" s="344">
        <v>0.31</v>
      </c>
      <c r="F4863" s="324" t="s">
        <v>17473</v>
      </c>
    </row>
    <row r="4864" spans="1:6" x14ac:dyDescent="0.2">
      <c r="A4864" s="187" t="s">
        <v>20981</v>
      </c>
      <c r="B4864" s="187" t="s">
        <v>20983</v>
      </c>
      <c r="C4864" s="323" t="s">
        <v>20982</v>
      </c>
      <c r="D4864" s="324" t="s">
        <v>289</v>
      </c>
      <c r="E4864" s="344">
        <v>0.28000000000000003</v>
      </c>
      <c r="F4864" s="324" t="s">
        <v>20983</v>
      </c>
    </row>
    <row r="4865" spans="1:6" x14ac:dyDescent="0.2">
      <c r="A4865" s="187" t="s">
        <v>13065</v>
      </c>
      <c r="B4865" s="187" t="s">
        <v>13067</v>
      </c>
      <c r="C4865" s="323" t="s">
        <v>13066</v>
      </c>
      <c r="D4865" s="324" t="s">
        <v>289</v>
      </c>
      <c r="E4865" s="344">
        <v>0.4</v>
      </c>
      <c r="F4865" s="324" t="s">
        <v>13067</v>
      </c>
    </row>
    <row r="4866" spans="1:6" x14ac:dyDescent="0.2">
      <c r="A4866" s="187" t="s">
        <v>4441</v>
      </c>
      <c r="B4866" s="187" t="s">
        <v>4443</v>
      </c>
      <c r="C4866" s="323" t="s">
        <v>4442</v>
      </c>
      <c r="D4866" s="324" t="s">
        <v>289</v>
      </c>
      <c r="E4866" s="344">
        <v>0.09</v>
      </c>
      <c r="F4866" s="324" t="s">
        <v>4443</v>
      </c>
    </row>
    <row r="4867" spans="1:6" x14ac:dyDescent="0.2">
      <c r="A4867" s="187" t="s">
        <v>9983</v>
      </c>
      <c r="B4867" s="187" t="s">
        <v>9985</v>
      </c>
      <c r="C4867" s="323" t="s">
        <v>9984</v>
      </c>
      <c r="D4867" s="324" t="s">
        <v>289</v>
      </c>
      <c r="E4867" s="344">
        <v>0.3</v>
      </c>
      <c r="F4867" s="324" t="s">
        <v>9985</v>
      </c>
    </row>
    <row r="4868" spans="1:6" x14ac:dyDescent="0.2">
      <c r="A4868" s="187" t="s">
        <v>12556</v>
      </c>
      <c r="B4868" s="187" t="s">
        <v>12558</v>
      </c>
      <c r="C4868" s="323" t="s">
        <v>12557</v>
      </c>
      <c r="D4868" s="324" t="s">
        <v>289</v>
      </c>
      <c r="E4868" s="344">
        <v>0.13</v>
      </c>
      <c r="F4868" s="324" t="s">
        <v>12558</v>
      </c>
    </row>
    <row r="4869" spans="1:6" x14ac:dyDescent="0.2">
      <c r="A4869" s="187" t="s">
        <v>23940</v>
      </c>
      <c r="B4869" s="187" t="s">
        <v>23942</v>
      </c>
      <c r="C4869" s="323" t="s">
        <v>23941</v>
      </c>
      <c r="D4869" s="324" t="s">
        <v>289</v>
      </c>
      <c r="E4869" s="344">
        <v>0.21</v>
      </c>
      <c r="F4869" s="324" t="s">
        <v>23942</v>
      </c>
    </row>
    <row r="4870" spans="1:6" x14ac:dyDescent="0.2">
      <c r="A4870" s="187" t="s">
        <v>4444</v>
      </c>
      <c r="B4870" s="187" t="s">
        <v>4446</v>
      </c>
      <c r="C4870" s="323" t="s">
        <v>4445</v>
      </c>
      <c r="D4870" s="324" t="s">
        <v>289</v>
      </c>
      <c r="E4870" s="344">
        <v>5.5</v>
      </c>
      <c r="F4870" s="324" t="s">
        <v>4446</v>
      </c>
    </row>
    <row r="4871" spans="1:6" x14ac:dyDescent="0.2">
      <c r="A4871" s="187" t="s">
        <v>4447</v>
      </c>
      <c r="B4871" s="187" t="s">
        <v>4449</v>
      </c>
      <c r="C4871" s="323" t="s">
        <v>4448</v>
      </c>
      <c r="D4871" s="324" t="s">
        <v>289</v>
      </c>
      <c r="E4871" s="344">
        <v>5.5</v>
      </c>
      <c r="F4871" s="324" t="s">
        <v>4449</v>
      </c>
    </row>
    <row r="4872" spans="1:6" x14ac:dyDescent="0.2">
      <c r="A4872" s="187" t="s">
        <v>7542</v>
      </c>
      <c r="B4872" s="187" t="s">
        <v>7543</v>
      </c>
      <c r="C4872" s="323" t="s">
        <v>4448</v>
      </c>
      <c r="D4872" s="324" t="s">
        <v>7113</v>
      </c>
      <c r="E4872" s="344">
        <v>5.5</v>
      </c>
      <c r="F4872" s="324" t="s">
        <v>7543</v>
      </c>
    </row>
    <row r="4873" spans="1:6" x14ac:dyDescent="0.2">
      <c r="A4873" s="187" t="s">
        <v>4450</v>
      </c>
      <c r="B4873" s="187" t="s">
        <v>4452</v>
      </c>
      <c r="C4873" s="323" t="s">
        <v>4451</v>
      </c>
      <c r="D4873" s="324" t="s">
        <v>289</v>
      </c>
      <c r="E4873" s="344">
        <v>6.99</v>
      </c>
      <c r="F4873" s="324" t="s">
        <v>4452</v>
      </c>
    </row>
    <row r="4874" spans="1:6" x14ac:dyDescent="0.2">
      <c r="A4874" s="187" t="s">
        <v>4453</v>
      </c>
      <c r="B4874" s="187" t="s">
        <v>4455</v>
      </c>
      <c r="C4874" s="323" t="s">
        <v>4454</v>
      </c>
      <c r="D4874" s="324" t="s">
        <v>289</v>
      </c>
      <c r="E4874" s="344">
        <v>7.99</v>
      </c>
      <c r="F4874" s="324" t="s">
        <v>4455</v>
      </c>
    </row>
    <row r="4875" spans="1:6" x14ac:dyDescent="0.2">
      <c r="A4875" s="187" t="s">
        <v>4456</v>
      </c>
      <c r="B4875" s="187" t="s">
        <v>4458</v>
      </c>
      <c r="C4875" s="323" t="s">
        <v>4457</v>
      </c>
      <c r="D4875" s="324" t="s">
        <v>289</v>
      </c>
      <c r="E4875" s="344">
        <v>9.41</v>
      </c>
      <c r="F4875" s="324" t="s">
        <v>4458</v>
      </c>
    </row>
    <row r="4876" spans="1:6" x14ac:dyDescent="0.2">
      <c r="A4876" s="187" t="s">
        <v>4459</v>
      </c>
      <c r="B4876" s="187" t="s">
        <v>4461</v>
      </c>
      <c r="C4876" s="323" t="s">
        <v>4460</v>
      </c>
      <c r="D4876" s="324" t="s">
        <v>289</v>
      </c>
      <c r="E4876" s="344">
        <v>12.45</v>
      </c>
      <c r="F4876" s="324" t="s">
        <v>4461</v>
      </c>
    </row>
    <row r="4877" spans="1:6" x14ac:dyDescent="0.2">
      <c r="A4877" s="187" t="s">
        <v>4462</v>
      </c>
      <c r="B4877" s="187" t="s">
        <v>4464</v>
      </c>
      <c r="C4877" s="323" t="s">
        <v>4463</v>
      </c>
      <c r="D4877" s="324" t="s">
        <v>289</v>
      </c>
      <c r="E4877" s="344">
        <v>15.8</v>
      </c>
      <c r="F4877" s="324" t="s">
        <v>4464</v>
      </c>
    </row>
    <row r="4878" spans="1:6" x14ac:dyDescent="0.2">
      <c r="A4878" s="187" t="s">
        <v>4465</v>
      </c>
      <c r="B4878" s="187" t="s">
        <v>4467</v>
      </c>
      <c r="C4878" s="323" t="s">
        <v>4466</v>
      </c>
      <c r="D4878" s="324" t="s">
        <v>289</v>
      </c>
      <c r="E4878" s="344">
        <v>16.899999999999999</v>
      </c>
      <c r="F4878" s="324" t="s">
        <v>4467</v>
      </c>
    </row>
    <row r="4879" spans="1:6" x14ac:dyDescent="0.2">
      <c r="A4879" s="187" t="s">
        <v>4468</v>
      </c>
      <c r="B4879" s="187" t="s">
        <v>4470</v>
      </c>
      <c r="C4879" s="323" t="s">
        <v>4469</v>
      </c>
      <c r="D4879" s="324" t="s">
        <v>289</v>
      </c>
      <c r="E4879" s="344">
        <v>16.899999999999999</v>
      </c>
      <c r="F4879" s="324" t="s">
        <v>4470</v>
      </c>
    </row>
    <row r="4880" spans="1:6" x14ac:dyDescent="0.2">
      <c r="A4880" s="187" t="s">
        <v>4471</v>
      </c>
      <c r="B4880" s="187" t="s">
        <v>4473</v>
      </c>
      <c r="C4880" s="323" t="s">
        <v>4472</v>
      </c>
      <c r="D4880" s="324" t="s">
        <v>289</v>
      </c>
      <c r="E4880" s="344">
        <v>17.809999999999999</v>
      </c>
      <c r="F4880" s="324" t="s">
        <v>4473</v>
      </c>
    </row>
    <row r="4881" spans="1:6" x14ac:dyDescent="0.2">
      <c r="A4881" s="187" t="s">
        <v>4474</v>
      </c>
      <c r="B4881" s="187" t="s">
        <v>4476</v>
      </c>
      <c r="C4881" s="323" t="s">
        <v>4475</v>
      </c>
      <c r="D4881" s="324" t="s">
        <v>289</v>
      </c>
      <c r="E4881" s="344">
        <v>0.56999999999999995</v>
      </c>
      <c r="F4881" s="324" t="s">
        <v>4476</v>
      </c>
    </row>
    <row r="4882" spans="1:6" x14ac:dyDescent="0.2">
      <c r="A4882" s="187" t="s">
        <v>14002</v>
      </c>
      <c r="B4882" s="187" t="s">
        <v>14004</v>
      </c>
      <c r="C4882" s="323" t="s">
        <v>14003</v>
      </c>
      <c r="D4882" s="324" t="s">
        <v>289</v>
      </c>
      <c r="E4882" s="344">
        <v>4.76</v>
      </c>
      <c r="F4882" s="324" t="s">
        <v>14004</v>
      </c>
    </row>
    <row r="4883" spans="1:6" x14ac:dyDescent="0.2">
      <c r="A4883" s="187" t="s">
        <v>14020</v>
      </c>
      <c r="B4883" s="187" t="s">
        <v>14022</v>
      </c>
      <c r="C4883" s="323" t="s">
        <v>14021</v>
      </c>
      <c r="D4883" s="324" t="s">
        <v>865</v>
      </c>
      <c r="E4883" s="344">
        <v>5.38</v>
      </c>
      <c r="F4883" s="324" t="s">
        <v>14022</v>
      </c>
    </row>
    <row r="4884" spans="1:6" x14ac:dyDescent="0.2">
      <c r="A4884" s="187" t="s">
        <v>18024</v>
      </c>
      <c r="B4884" s="187" t="s">
        <v>18025</v>
      </c>
      <c r="C4884" s="323" t="s">
        <v>13891</v>
      </c>
      <c r="D4884" s="324" t="s">
        <v>289</v>
      </c>
      <c r="E4884" s="344">
        <v>0.15</v>
      </c>
      <c r="F4884" s="324" t="s">
        <v>18025</v>
      </c>
    </row>
    <row r="4885" spans="1:6" x14ac:dyDescent="0.2">
      <c r="A4885" s="187" t="s">
        <v>13913</v>
      </c>
      <c r="B4885" s="187" t="s">
        <v>13915</v>
      </c>
      <c r="C4885" s="323" t="s">
        <v>13914</v>
      </c>
      <c r="D4885" s="324" t="s">
        <v>289</v>
      </c>
      <c r="E4885" s="344">
        <v>0.4</v>
      </c>
      <c r="F4885" s="324" t="s">
        <v>13915</v>
      </c>
    </row>
    <row r="4886" spans="1:6" x14ac:dyDescent="0.2">
      <c r="A4886" s="187" t="s">
        <v>22339</v>
      </c>
      <c r="B4886" s="187" t="s">
        <v>22341</v>
      </c>
      <c r="C4886" s="323" t="s">
        <v>22340</v>
      </c>
      <c r="D4886" s="324" t="s">
        <v>7113</v>
      </c>
      <c r="E4886" s="344">
        <v>1.63</v>
      </c>
      <c r="F4886" s="324" t="s">
        <v>22341</v>
      </c>
    </row>
    <row r="4887" spans="1:6" x14ac:dyDescent="0.2">
      <c r="A4887" s="187" t="s">
        <v>13062</v>
      </c>
      <c r="B4887" s="187" t="s">
        <v>13064</v>
      </c>
      <c r="C4887" s="323" t="s">
        <v>13063</v>
      </c>
      <c r="D4887" s="324" t="s">
        <v>7113</v>
      </c>
      <c r="E4887" s="344">
        <v>0.78</v>
      </c>
      <c r="F4887" s="324" t="s">
        <v>13064</v>
      </c>
    </row>
    <row r="4888" spans="1:6" x14ac:dyDescent="0.2">
      <c r="A4888" s="187" t="s">
        <v>15894</v>
      </c>
      <c r="B4888" s="187" t="s">
        <v>15896</v>
      </c>
      <c r="C4888" s="323" t="s">
        <v>15895</v>
      </c>
      <c r="D4888" s="324" t="s">
        <v>865</v>
      </c>
      <c r="E4888" s="344">
        <v>3.7</v>
      </c>
      <c r="F4888" s="324" t="s">
        <v>15896</v>
      </c>
    </row>
    <row r="4889" spans="1:6" x14ac:dyDescent="0.2">
      <c r="A4889" s="187" t="s">
        <v>10576</v>
      </c>
      <c r="B4889" s="187" t="s">
        <v>10578</v>
      </c>
      <c r="C4889" s="323" t="s">
        <v>10577</v>
      </c>
      <c r="D4889" s="324" t="s">
        <v>865</v>
      </c>
      <c r="E4889" s="344">
        <v>8.2200000000000006</v>
      </c>
      <c r="F4889" s="324" t="s">
        <v>10578</v>
      </c>
    </row>
    <row r="4890" spans="1:6" x14ac:dyDescent="0.2">
      <c r="A4890" s="187" t="s">
        <v>13978</v>
      </c>
      <c r="B4890" s="187" t="s">
        <v>13980</v>
      </c>
      <c r="C4890" s="323" t="s">
        <v>13979</v>
      </c>
      <c r="D4890" s="324" t="s">
        <v>289</v>
      </c>
      <c r="E4890" s="344">
        <v>8.19</v>
      </c>
      <c r="F4890" s="324" t="s">
        <v>13980</v>
      </c>
    </row>
    <row r="4891" spans="1:6" x14ac:dyDescent="0.2">
      <c r="A4891" s="187" t="s">
        <v>4477</v>
      </c>
      <c r="B4891" s="187" t="s">
        <v>4479</v>
      </c>
      <c r="C4891" s="323" t="s">
        <v>4478</v>
      </c>
      <c r="D4891" s="324" t="s">
        <v>289</v>
      </c>
      <c r="E4891" s="344">
        <v>0.81</v>
      </c>
      <c r="F4891" s="324" t="s">
        <v>4479</v>
      </c>
    </row>
    <row r="4892" spans="1:6" x14ac:dyDescent="0.2">
      <c r="A4892" s="187" t="s">
        <v>14041</v>
      </c>
      <c r="B4892" s="187" t="s">
        <v>14043</v>
      </c>
      <c r="C4892" s="323" t="s">
        <v>14042</v>
      </c>
      <c r="D4892" s="324" t="s">
        <v>289</v>
      </c>
      <c r="E4892" s="344">
        <v>1.33</v>
      </c>
      <c r="F4892" s="324" t="s">
        <v>14043</v>
      </c>
    </row>
    <row r="4893" spans="1:6" x14ac:dyDescent="0.2">
      <c r="A4893" s="187" t="s">
        <v>10398</v>
      </c>
      <c r="B4893" s="187" t="s">
        <v>10400</v>
      </c>
      <c r="C4893" s="323" t="s">
        <v>10399</v>
      </c>
      <c r="D4893" s="324" t="s">
        <v>289</v>
      </c>
      <c r="E4893" s="344">
        <v>0.56000000000000005</v>
      </c>
      <c r="F4893" s="324" t="s">
        <v>10400</v>
      </c>
    </row>
    <row r="4894" spans="1:6" x14ac:dyDescent="0.2">
      <c r="A4894" s="187" t="s">
        <v>4480</v>
      </c>
      <c r="B4894" s="187" t="s">
        <v>4482</v>
      </c>
      <c r="C4894" s="323" t="s">
        <v>4481</v>
      </c>
      <c r="D4894" s="324" t="s">
        <v>865</v>
      </c>
      <c r="E4894" s="344">
        <v>0.96</v>
      </c>
      <c r="F4894" s="324" t="s">
        <v>4482</v>
      </c>
    </row>
    <row r="4895" spans="1:6" x14ac:dyDescent="0.2">
      <c r="A4895" s="187" t="s">
        <v>4483</v>
      </c>
      <c r="B4895" s="187" t="s">
        <v>4485</v>
      </c>
      <c r="C4895" s="323" t="s">
        <v>4484</v>
      </c>
      <c r="D4895" s="324" t="s">
        <v>289</v>
      </c>
      <c r="E4895" s="344">
        <v>3.3</v>
      </c>
      <c r="F4895" s="324" t="s">
        <v>4485</v>
      </c>
    </row>
    <row r="4896" spans="1:6" x14ac:dyDescent="0.2">
      <c r="A4896" s="187" t="s">
        <v>22306</v>
      </c>
      <c r="B4896" s="187" t="s">
        <v>22308</v>
      </c>
      <c r="C4896" s="323" t="s">
        <v>22307</v>
      </c>
      <c r="D4896" s="324" t="s">
        <v>289</v>
      </c>
      <c r="E4896" s="344">
        <v>1.6</v>
      </c>
      <c r="F4896" s="324" t="s">
        <v>22308</v>
      </c>
    </row>
    <row r="4897" spans="1:6" x14ac:dyDescent="0.2">
      <c r="A4897" s="187" t="s">
        <v>19600</v>
      </c>
      <c r="B4897" s="187" t="s">
        <v>19602</v>
      </c>
      <c r="C4897" s="323" t="s">
        <v>19601</v>
      </c>
      <c r="D4897" s="324" t="s">
        <v>289</v>
      </c>
      <c r="E4897" s="344">
        <v>8.2799999999999994</v>
      </c>
      <c r="F4897" s="324" t="s">
        <v>19602</v>
      </c>
    </row>
    <row r="4898" spans="1:6" x14ac:dyDescent="0.2">
      <c r="A4898" s="187" t="s">
        <v>11274</v>
      </c>
      <c r="B4898" s="187" t="s">
        <v>11276</v>
      </c>
      <c r="C4898" s="323" t="s">
        <v>11275</v>
      </c>
      <c r="D4898" s="324" t="s">
        <v>289</v>
      </c>
      <c r="E4898" s="344">
        <v>9.15</v>
      </c>
      <c r="F4898" s="324" t="s">
        <v>11276</v>
      </c>
    </row>
    <row r="4899" spans="1:6" x14ac:dyDescent="0.2">
      <c r="A4899" s="187" t="s">
        <v>11277</v>
      </c>
      <c r="B4899" s="187" t="s">
        <v>11279</v>
      </c>
      <c r="C4899" s="323" t="s">
        <v>11278</v>
      </c>
      <c r="D4899" s="324" t="s">
        <v>289</v>
      </c>
      <c r="E4899" s="344">
        <v>12.91</v>
      </c>
      <c r="F4899" s="324" t="s">
        <v>11279</v>
      </c>
    </row>
    <row r="4900" spans="1:6" x14ac:dyDescent="0.2">
      <c r="A4900" s="187" t="s">
        <v>11280</v>
      </c>
      <c r="B4900" s="187" t="s">
        <v>11282</v>
      </c>
      <c r="C4900" s="323" t="s">
        <v>11281</v>
      </c>
      <c r="D4900" s="324" t="s">
        <v>289</v>
      </c>
      <c r="E4900" s="344">
        <v>20.239999999999998</v>
      </c>
      <c r="F4900" s="324" t="s">
        <v>11282</v>
      </c>
    </row>
    <row r="4901" spans="1:6" x14ac:dyDescent="0.2">
      <c r="A4901" s="187" t="s">
        <v>11283</v>
      </c>
      <c r="B4901" s="187" t="s">
        <v>11285</v>
      </c>
      <c r="C4901" s="323" t="s">
        <v>11284</v>
      </c>
      <c r="D4901" s="324" t="s">
        <v>289</v>
      </c>
      <c r="E4901" s="344">
        <v>25.48</v>
      </c>
      <c r="F4901" s="324" t="s">
        <v>11285</v>
      </c>
    </row>
    <row r="4902" spans="1:6" x14ac:dyDescent="0.2">
      <c r="A4902" s="187" t="s">
        <v>11286</v>
      </c>
      <c r="B4902" s="187" t="s">
        <v>11288</v>
      </c>
      <c r="C4902" s="323" t="s">
        <v>11287</v>
      </c>
      <c r="D4902" s="324" t="s">
        <v>289</v>
      </c>
      <c r="E4902" s="344">
        <v>3.32</v>
      </c>
      <c r="F4902" s="324" t="s">
        <v>11288</v>
      </c>
    </row>
    <row r="4903" spans="1:6" x14ac:dyDescent="0.2">
      <c r="A4903" s="187" t="s">
        <v>7084</v>
      </c>
      <c r="B4903" s="187" t="s">
        <v>7086</v>
      </c>
      <c r="C4903" s="323" t="s">
        <v>7085</v>
      </c>
      <c r="D4903" s="324" t="s">
        <v>289</v>
      </c>
      <c r="E4903" s="344">
        <v>6.05</v>
      </c>
      <c r="F4903" s="324" t="s">
        <v>7086</v>
      </c>
    </row>
    <row r="4904" spans="1:6" x14ac:dyDescent="0.2">
      <c r="A4904" s="187" t="s">
        <v>19363</v>
      </c>
      <c r="B4904" s="187" t="s">
        <v>19365</v>
      </c>
      <c r="C4904" s="323" t="s">
        <v>19364</v>
      </c>
      <c r="D4904" s="324" t="s">
        <v>289</v>
      </c>
      <c r="E4904" s="344">
        <v>0.95</v>
      </c>
      <c r="F4904" s="324" t="s">
        <v>19365</v>
      </c>
    </row>
    <row r="4905" spans="1:6" ht="25.5" x14ac:dyDescent="0.2">
      <c r="A4905" s="187" t="s">
        <v>7893</v>
      </c>
      <c r="B4905" s="187" t="s">
        <v>7895</v>
      </c>
      <c r="C4905" s="323" t="s">
        <v>7894</v>
      </c>
      <c r="D4905" s="324" t="s">
        <v>289</v>
      </c>
      <c r="E4905" s="344">
        <v>11.43</v>
      </c>
      <c r="F4905" s="324" t="s">
        <v>7895</v>
      </c>
    </row>
    <row r="4906" spans="1:6" x14ac:dyDescent="0.2">
      <c r="A4906" s="187" t="s">
        <v>7773</v>
      </c>
      <c r="B4906" s="187" t="s">
        <v>7775</v>
      </c>
      <c r="C4906" s="323" t="s">
        <v>7774</v>
      </c>
      <c r="D4906" s="324" t="s">
        <v>289</v>
      </c>
      <c r="E4906" s="344">
        <v>1.78</v>
      </c>
      <c r="F4906" s="324" t="s">
        <v>7775</v>
      </c>
    </row>
    <row r="4907" spans="1:6" x14ac:dyDescent="0.2">
      <c r="A4907" s="187" t="s">
        <v>22090</v>
      </c>
      <c r="B4907" s="187" t="s">
        <v>22092</v>
      </c>
      <c r="C4907" s="323" t="s">
        <v>22091</v>
      </c>
      <c r="D4907" s="324" t="s">
        <v>289</v>
      </c>
      <c r="E4907" s="344">
        <v>0.55000000000000004</v>
      </c>
      <c r="F4907" s="324" t="s">
        <v>22092</v>
      </c>
    </row>
    <row r="4908" spans="1:6" x14ac:dyDescent="0.2">
      <c r="A4908" s="187" t="s">
        <v>13990</v>
      </c>
      <c r="B4908" s="187" t="s">
        <v>13992</v>
      </c>
      <c r="C4908" s="323" t="s">
        <v>13991</v>
      </c>
      <c r="D4908" s="324" t="s">
        <v>289</v>
      </c>
      <c r="E4908" s="344">
        <v>1.02</v>
      </c>
      <c r="F4908" s="324" t="s">
        <v>13992</v>
      </c>
    </row>
    <row r="4909" spans="1:6" x14ac:dyDescent="0.2">
      <c r="A4909" s="187" t="s">
        <v>13987</v>
      </c>
      <c r="B4909" s="187" t="s">
        <v>13989</v>
      </c>
      <c r="C4909" s="323" t="s">
        <v>13988</v>
      </c>
      <c r="D4909" s="324" t="s">
        <v>289</v>
      </c>
      <c r="E4909" s="344">
        <v>0.43</v>
      </c>
      <c r="F4909" s="324" t="s">
        <v>13989</v>
      </c>
    </row>
    <row r="4910" spans="1:6" x14ac:dyDescent="0.2">
      <c r="A4910" s="187" t="s">
        <v>21872</v>
      </c>
      <c r="B4910" s="187" t="s">
        <v>21874</v>
      </c>
      <c r="C4910" s="323" t="s">
        <v>21873</v>
      </c>
      <c r="D4910" s="324" t="s">
        <v>289</v>
      </c>
      <c r="E4910" s="344">
        <v>58.07</v>
      </c>
      <c r="F4910" s="324" t="s">
        <v>21874</v>
      </c>
    </row>
    <row r="4911" spans="1:6" x14ac:dyDescent="0.2">
      <c r="A4911" s="187" t="s">
        <v>21866</v>
      </c>
      <c r="B4911" s="187" t="s">
        <v>21868</v>
      </c>
      <c r="C4911" s="323" t="s">
        <v>21867</v>
      </c>
      <c r="D4911" s="324" t="s">
        <v>289</v>
      </c>
      <c r="E4911" s="344">
        <v>18.11</v>
      </c>
      <c r="F4911" s="324" t="s">
        <v>21868</v>
      </c>
    </row>
    <row r="4912" spans="1:6" x14ac:dyDescent="0.2">
      <c r="A4912" s="187" t="s">
        <v>21869</v>
      </c>
      <c r="B4912" s="187" t="s">
        <v>21871</v>
      </c>
      <c r="C4912" s="323" t="s">
        <v>21870</v>
      </c>
      <c r="D4912" s="324" t="s">
        <v>289</v>
      </c>
      <c r="E4912" s="344">
        <v>22.14</v>
      </c>
      <c r="F4912" s="324" t="s">
        <v>21871</v>
      </c>
    </row>
    <row r="4913" spans="1:6" x14ac:dyDescent="0.2">
      <c r="A4913" s="187" t="s">
        <v>13059</v>
      </c>
      <c r="B4913" s="187" t="s">
        <v>13061</v>
      </c>
      <c r="C4913" s="323" t="s">
        <v>13060</v>
      </c>
      <c r="D4913" s="324" t="s">
        <v>289</v>
      </c>
      <c r="E4913" s="344">
        <v>0.36</v>
      </c>
      <c r="F4913" s="324" t="s">
        <v>13061</v>
      </c>
    </row>
    <row r="4914" spans="1:6" x14ac:dyDescent="0.2">
      <c r="A4914" s="187" t="s">
        <v>21905</v>
      </c>
      <c r="B4914" s="187" t="s">
        <v>21907</v>
      </c>
      <c r="C4914" s="323" t="s">
        <v>21906</v>
      </c>
      <c r="D4914" s="324" t="s">
        <v>289</v>
      </c>
      <c r="E4914" s="344">
        <v>0.7</v>
      </c>
      <c r="F4914" s="324" t="s">
        <v>21907</v>
      </c>
    </row>
    <row r="4915" spans="1:6" x14ac:dyDescent="0.2">
      <c r="A4915" s="187" t="s">
        <v>17112</v>
      </c>
      <c r="B4915" s="187" t="s">
        <v>17114</v>
      </c>
      <c r="C4915" s="323" t="s">
        <v>17113</v>
      </c>
      <c r="D4915" s="324" t="s">
        <v>289</v>
      </c>
      <c r="E4915" s="344">
        <v>0.35</v>
      </c>
      <c r="F4915" s="324" t="s">
        <v>17114</v>
      </c>
    </row>
    <row r="4916" spans="1:6" x14ac:dyDescent="0.2">
      <c r="A4916" s="187" t="s">
        <v>7081</v>
      </c>
      <c r="B4916" s="187" t="s">
        <v>7083</v>
      </c>
      <c r="C4916" s="323" t="s">
        <v>7082</v>
      </c>
      <c r="D4916" s="324" t="s">
        <v>289</v>
      </c>
      <c r="E4916" s="344">
        <v>7.44</v>
      </c>
      <c r="F4916" s="324" t="s">
        <v>7083</v>
      </c>
    </row>
    <row r="4917" spans="1:6" x14ac:dyDescent="0.2">
      <c r="A4917" s="187" t="s">
        <v>7956</v>
      </c>
      <c r="B4917" s="187" t="s">
        <v>7958</v>
      </c>
      <c r="C4917" s="323" t="s">
        <v>7957</v>
      </c>
      <c r="D4917" s="324" t="s">
        <v>289</v>
      </c>
      <c r="E4917" s="344">
        <v>9.41</v>
      </c>
      <c r="F4917" s="324" t="s">
        <v>7958</v>
      </c>
    </row>
    <row r="4918" spans="1:6" x14ac:dyDescent="0.2">
      <c r="A4918" s="187" t="s">
        <v>7959</v>
      </c>
      <c r="B4918" s="187" t="s">
        <v>7961</v>
      </c>
      <c r="C4918" s="323" t="s">
        <v>7960</v>
      </c>
      <c r="D4918" s="324" t="s">
        <v>289</v>
      </c>
      <c r="E4918" s="344">
        <v>10.98</v>
      </c>
      <c r="F4918" s="324" t="s">
        <v>7961</v>
      </c>
    </row>
    <row r="4919" spans="1:6" x14ac:dyDescent="0.2">
      <c r="A4919" s="187" t="s">
        <v>7962</v>
      </c>
      <c r="B4919" s="187" t="s">
        <v>7964</v>
      </c>
      <c r="C4919" s="323" t="s">
        <v>7963</v>
      </c>
      <c r="D4919" s="324" t="s">
        <v>289</v>
      </c>
      <c r="E4919" s="344">
        <v>18.57</v>
      </c>
      <c r="F4919" s="324" t="s">
        <v>7964</v>
      </c>
    </row>
    <row r="4920" spans="1:6" x14ac:dyDescent="0.2">
      <c r="A4920" s="187" t="s">
        <v>4486</v>
      </c>
      <c r="B4920" s="187" t="s">
        <v>4488</v>
      </c>
      <c r="C4920" s="323" t="s">
        <v>4487</v>
      </c>
      <c r="D4920" s="324" t="s">
        <v>289</v>
      </c>
      <c r="E4920" s="344">
        <v>0.56999999999999995</v>
      </c>
      <c r="F4920" s="324" t="s">
        <v>4488</v>
      </c>
    </row>
    <row r="4921" spans="1:6" x14ac:dyDescent="0.2">
      <c r="A4921" s="187" t="s">
        <v>13966</v>
      </c>
      <c r="B4921" s="187" t="s">
        <v>13968</v>
      </c>
      <c r="C4921" s="323" t="s">
        <v>13967</v>
      </c>
      <c r="D4921" s="324" t="s">
        <v>289</v>
      </c>
      <c r="E4921" s="344">
        <v>20.41</v>
      </c>
      <c r="F4921" s="324" t="s">
        <v>13968</v>
      </c>
    </row>
    <row r="4922" spans="1:6" x14ac:dyDescent="0.2">
      <c r="A4922" s="187" t="s">
        <v>4411</v>
      </c>
      <c r="B4922" s="187" t="s">
        <v>4413</v>
      </c>
      <c r="C4922" s="323" t="s">
        <v>4412</v>
      </c>
      <c r="D4922" s="324" t="s">
        <v>865</v>
      </c>
      <c r="E4922" s="344">
        <v>0.89</v>
      </c>
      <c r="F4922" s="324" t="s">
        <v>4413</v>
      </c>
    </row>
    <row r="4923" spans="1:6" x14ac:dyDescent="0.2">
      <c r="A4923" s="187" t="s">
        <v>4489</v>
      </c>
      <c r="B4923" s="187" t="s">
        <v>4491</v>
      </c>
      <c r="C4923" s="323" t="s">
        <v>4490</v>
      </c>
      <c r="D4923" s="324" t="s">
        <v>289</v>
      </c>
      <c r="E4923" s="344">
        <v>9.4</v>
      </c>
      <c r="F4923" s="324" t="s">
        <v>4491</v>
      </c>
    </row>
    <row r="4924" spans="1:6" x14ac:dyDescent="0.2">
      <c r="A4924" s="187" t="s">
        <v>4492</v>
      </c>
      <c r="B4924" s="187" t="s">
        <v>4494</v>
      </c>
      <c r="C4924" s="323" t="s">
        <v>4493</v>
      </c>
      <c r="D4924" s="324" t="s">
        <v>289</v>
      </c>
      <c r="E4924" s="344">
        <v>10.6</v>
      </c>
      <c r="F4924" s="324" t="s">
        <v>4494</v>
      </c>
    </row>
    <row r="4925" spans="1:6" x14ac:dyDescent="0.2">
      <c r="A4925" s="187" t="s">
        <v>4495</v>
      </c>
      <c r="B4925" s="187" t="s">
        <v>4497</v>
      </c>
      <c r="C4925" s="323" t="s">
        <v>4496</v>
      </c>
      <c r="D4925" s="324" t="s">
        <v>289</v>
      </c>
      <c r="E4925" s="344">
        <v>11.04</v>
      </c>
      <c r="F4925" s="324" t="s">
        <v>4497</v>
      </c>
    </row>
    <row r="4926" spans="1:6" x14ac:dyDescent="0.2">
      <c r="A4926" s="187" t="s">
        <v>4498</v>
      </c>
      <c r="B4926" s="187" t="s">
        <v>4500</v>
      </c>
      <c r="C4926" s="323" t="s">
        <v>4499</v>
      </c>
      <c r="D4926" s="324" t="s">
        <v>289</v>
      </c>
      <c r="E4926" s="344">
        <v>13.7</v>
      </c>
      <c r="F4926" s="324" t="s">
        <v>4500</v>
      </c>
    </row>
    <row r="4927" spans="1:6" x14ac:dyDescent="0.2">
      <c r="A4927" s="187" t="s">
        <v>4501</v>
      </c>
      <c r="B4927" s="187" t="s">
        <v>4503</v>
      </c>
      <c r="C4927" s="323" t="s">
        <v>4502</v>
      </c>
      <c r="D4927" s="324" t="s">
        <v>289</v>
      </c>
      <c r="E4927" s="344">
        <v>14.59</v>
      </c>
      <c r="F4927" s="324" t="s">
        <v>4503</v>
      </c>
    </row>
    <row r="4928" spans="1:6" x14ac:dyDescent="0.2">
      <c r="A4928" s="187" t="s">
        <v>4504</v>
      </c>
      <c r="B4928" s="187" t="s">
        <v>4506</v>
      </c>
      <c r="C4928" s="323" t="s">
        <v>4505</v>
      </c>
      <c r="D4928" s="324" t="s">
        <v>289</v>
      </c>
      <c r="E4928" s="344">
        <v>16.55</v>
      </c>
      <c r="F4928" s="324" t="s">
        <v>4506</v>
      </c>
    </row>
    <row r="4929" spans="1:6" x14ac:dyDescent="0.2">
      <c r="A4929" s="187" t="s">
        <v>4507</v>
      </c>
      <c r="B4929" s="187" t="s">
        <v>4509</v>
      </c>
      <c r="C4929" s="323" t="s">
        <v>4508</v>
      </c>
      <c r="D4929" s="324" t="s">
        <v>289</v>
      </c>
      <c r="E4929" s="344">
        <v>17.05</v>
      </c>
      <c r="F4929" s="324" t="s">
        <v>4509</v>
      </c>
    </row>
    <row r="4930" spans="1:6" x14ac:dyDescent="0.2">
      <c r="A4930" s="187" t="s">
        <v>4510</v>
      </c>
      <c r="B4930" s="187" t="s">
        <v>4512</v>
      </c>
      <c r="C4930" s="323" t="s">
        <v>4511</v>
      </c>
      <c r="D4930" s="324" t="s">
        <v>289</v>
      </c>
      <c r="E4930" s="344">
        <v>17.05</v>
      </c>
      <c r="F4930" s="324" t="s">
        <v>4512</v>
      </c>
    </row>
    <row r="4931" spans="1:6" x14ac:dyDescent="0.2">
      <c r="A4931" s="187" t="s">
        <v>4513</v>
      </c>
      <c r="B4931" s="187" t="s">
        <v>4515</v>
      </c>
      <c r="C4931" s="323" t="s">
        <v>4514</v>
      </c>
      <c r="D4931" s="324" t="s">
        <v>289</v>
      </c>
      <c r="E4931" s="344">
        <v>36.14</v>
      </c>
      <c r="F4931" s="324" t="s">
        <v>4515</v>
      </c>
    </row>
    <row r="4932" spans="1:6" x14ac:dyDescent="0.2">
      <c r="A4932" s="187" t="s">
        <v>10275</v>
      </c>
      <c r="B4932" s="187" t="s">
        <v>10277</v>
      </c>
      <c r="C4932" s="323" t="s">
        <v>10276</v>
      </c>
      <c r="D4932" s="324" t="s">
        <v>289</v>
      </c>
      <c r="E4932" s="344">
        <v>19.579999999999998</v>
      </c>
      <c r="F4932" s="324" t="s">
        <v>10277</v>
      </c>
    </row>
    <row r="4933" spans="1:6" x14ac:dyDescent="0.2">
      <c r="A4933" s="187" t="s">
        <v>10272</v>
      </c>
      <c r="B4933" s="187" t="s">
        <v>10274</v>
      </c>
      <c r="C4933" s="323" t="s">
        <v>10273</v>
      </c>
      <c r="D4933" s="324" t="s">
        <v>289</v>
      </c>
      <c r="E4933" s="344">
        <v>11.04</v>
      </c>
      <c r="F4933" s="324" t="s">
        <v>10274</v>
      </c>
    </row>
    <row r="4934" spans="1:6" x14ac:dyDescent="0.2">
      <c r="A4934" s="187" t="s">
        <v>16212</v>
      </c>
      <c r="B4934" s="187" t="s">
        <v>16214</v>
      </c>
      <c r="C4934" s="323" t="s">
        <v>16213</v>
      </c>
      <c r="D4934" s="324" t="s">
        <v>289</v>
      </c>
      <c r="E4934" s="344">
        <v>3.3</v>
      </c>
      <c r="F4934" s="324" t="s">
        <v>16214</v>
      </c>
    </row>
    <row r="4935" spans="1:6" x14ac:dyDescent="0.2">
      <c r="A4935" s="187" t="s">
        <v>18732</v>
      </c>
      <c r="B4935" s="187" t="s">
        <v>18734</v>
      </c>
      <c r="C4935" s="323" t="s">
        <v>18733</v>
      </c>
      <c r="D4935" s="324" t="s">
        <v>289</v>
      </c>
      <c r="E4935" s="344">
        <v>10.58</v>
      </c>
      <c r="F4935" s="324" t="s">
        <v>18734</v>
      </c>
    </row>
    <row r="4936" spans="1:6" x14ac:dyDescent="0.2">
      <c r="A4936" s="187" t="s">
        <v>17474</v>
      </c>
      <c r="B4936" s="187" t="s">
        <v>17476</v>
      </c>
      <c r="C4936" s="323" t="s">
        <v>17475</v>
      </c>
      <c r="D4936" s="324" t="s">
        <v>289</v>
      </c>
      <c r="E4936" s="344">
        <v>0.31</v>
      </c>
      <c r="F4936" s="324" t="s">
        <v>17476</v>
      </c>
    </row>
    <row r="4937" spans="1:6" x14ac:dyDescent="0.2">
      <c r="A4937" s="187" t="s">
        <v>17130</v>
      </c>
      <c r="B4937" s="187" t="s">
        <v>17132</v>
      </c>
      <c r="C4937" s="323" t="s">
        <v>17131</v>
      </c>
      <c r="D4937" s="324" t="s">
        <v>289</v>
      </c>
      <c r="E4937" s="344">
        <v>1.2</v>
      </c>
      <c r="F4937" s="324" t="s">
        <v>17132</v>
      </c>
    </row>
    <row r="4938" spans="1:6" x14ac:dyDescent="0.2">
      <c r="A4938" s="187" t="s">
        <v>9998</v>
      </c>
      <c r="B4938" s="187" t="s">
        <v>10000</v>
      </c>
      <c r="C4938" s="323" t="s">
        <v>9999</v>
      </c>
      <c r="D4938" s="324" t="s">
        <v>289</v>
      </c>
      <c r="E4938" s="344">
        <v>1.77</v>
      </c>
      <c r="F4938" s="324" t="s">
        <v>10000</v>
      </c>
    </row>
    <row r="4939" spans="1:6" x14ac:dyDescent="0.2">
      <c r="A4939" s="187" t="s">
        <v>24279</v>
      </c>
      <c r="B4939" s="187" t="s">
        <v>24281</v>
      </c>
      <c r="C4939" s="323" t="s">
        <v>24280</v>
      </c>
      <c r="D4939" s="324" t="s">
        <v>289</v>
      </c>
      <c r="E4939" s="344">
        <v>1.03</v>
      </c>
      <c r="F4939" s="324" t="s">
        <v>24281</v>
      </c>
    </row>
    <row r="4940" spans="1:6" x14ac:dyDescent="0.2">
      <c r="A4940" s="187" t="s">
        <v>4516</v>
      </c>
      <c r="B4940" s="187" t="s">
        <v>4518</v>
      </c>
      <c r="C4940" s="323" t="s">
        <v>4517</v>
      </c>
      <c r="D4940" s="324" t="s">
        <v>289</v>
      </c>
      <c r="E4940" s="344">
        <v>0.65</v>
      </c>
      <c r="F4940" s="324" t="s">
        <v>4518</v>
      </c>
    </row>
    <row r="4941" spans="1:6" x14ac:dyDescent="0.2">
      <c r="A4941" s="187" t="s">
        <v>19988</v>
      </c>
      <c r="B4941" s="187" t="s">
        <v>19990</v>
      </c>
      <c r="C4941" s="323" t="s">
        <v>4517</v>
      </c>
      <c r="D4941" s="324" t="s">
        <v>19989</v>
      </c>
      <c r="E4941" s="344">
        <v>482.33</v>
      </c>
      <c r="F4941" s="324" t="s">
        <v>19990</v>
      </c>
    </row>
    <row r="4942" spans="1:6" x14ac:dyDescent="0.2">
      <c r="A4942" s="187" t="s">
        <v>16356</v>
      </c>
      <c r="B4942" s="187" t="s">
        <v>16358</v>
      </c>
      <c r="C4942" s="323" t="s">
        <v>16357</v>
      </c>
      <c r="D4942" s="324" t="s">
        <v>289</v>
      </c>
      <c r="E4942" s="344">
        <v>0.4</v>
      </c>
      <c r="F4942" s="324" t="s">
        <v>16358</v>
      </c>
    </row>
    <row r="4943" spans="1:6" x14ac:dyDescent="0.2">
      <c r="A4943" s="187" t="s">
        <v>4402</v>
      </c>
      <c r="B4943" s="187" t="s">
        <v>4404</v>
      </c>
      <c r="C4943" s="323" t="s">
        <v>4403</v>
      </c>
      <c r="D4943" s="324" t="s">
        <v>289</v>
      </c>
      <c r="E4943" s="344">
        <v>54.55</v>
      </c>
      <c r="F4943" s="324" t="s">
        <v>4404</v>
      </c>
    </row>
    <row r="4944" spans="1:6" x14ac:dyDescent="0.2">
      <c r="A4944" s="187" t="s">
        <v>8849</v>
      </c>
      <c r="B4944" s="187" t="s">
        <v>8851</v>
      </c>
      <c r="C4944" s="323" t="s">
        <v>8850</v>
      </c>
      <c r="D4944" s="324" t="s">
        <v>289</v>
      </c>
      <c r="E4944" s="344">
        <v>192.99</v>
      </c>
      <c r="F4944" s="324" t="s">
        <v>8851</v>
      </c>
    </row>
    <row r="4945" spans="1:6" x14ac:dyDescent="0.2">
      <c r="A4945" s="187" t="s">
        <v>4405</v>
      </c>
      <c r="B4945" s="187" t="s">
        <v>4407</v>
      </c>
      <c r="C4945" s="323" t="s">
        <v>4406</v>
      </c>
      <c r="D4945" s="324" t="s">
        <v>289</v>
      </c>
      <c r="E4945" s="344">
        <v>192.99</v>
      </c>
      <c r="F4945" s="324" t="s">
        <v>4407</v>
      </c>
    </row>
    <row r="4946" spans="1:6" x14ac:dyDescent="0.2">
      <c r="A4946" s="187" t="s">
        <v>18735</v>
      </c>
      <c r="B4946" s="187" t="s">
        <v>18737</v>
      </c>
      <c r="C4946" s="323" t="s">
        <v>18736</v>
      </c>
      <c r="D4946" s="324" t="s">
        <v>7113</v>
      </c>
      <c r="E4946" s="344">
        <v>56.04</v>
      </c>
      <c r="F4946" s="324" t="s">
        <v>18737</v>
      </c>
    </row>
    <row r="4947" spans="1:6" x14ac:dyDescent="0.2">
      <c r="A4947" s="187" t="s">
        <v>4408</v>
      </c>
      <c r="B4947" s="187" t="s">
        <v>4410</v>
      </c>
      <c r="C4947" s="323" t="s">
        <v>4409</v>
      </c>
      <c r="D4947" s="324" t="s">
        <v>865</v>
      </c>
      <c r="E4947" s="344">
        <v>41.5</v>
      </c>
      <c r="F4947" s="324" t="s">
        <v>4410</v>
      </c>
    </row>
    <row r="4948" spans="1:6" ht="38.25" x14ac:dyDescent="0.2">
      <c r="A4948" s="187" t="s">
        <v>23057</v>
      </c>
      <c r="B4948" s="187" t="s">
        <v>23059</v>
      </c>
      <c r="C4948" s="323" t="s">
        <v>23058</v>
      </c>
      <c r="D4948" s="324" t="s">
        <v>289</v>
      </c>
      <c r="E4948" s="344">
        <v>8977</v>
      </c>
      <c r="F4948" s="324" t="s">
        <v>23059</v>
      </c>
    </row>
    <row r="4949" spans="1:6" ht="25.5" x14ac:dyDescent="0.2">
      <c r="A4949" s="187" t="s">
        <v>15148</v>
      </c>
      <c r="B4949" s="187" t="s">
        <v>15150</v>
      </c>
      <c r="C4949" s="323" t="s">
        <v>15149</v>
      </c>
      <c r="D4949" s="324" t="s">
        <v>289</v>
      </c>
      <c r="E4949" s="344">
        <v>3097.11</v>
      </c>
      <c r="F4949" s="324" t="s">
        <v>15150</v>
      </c>
    </row>
    <row r="4950" spans="1:6" ht="25.5" x14ac:dyDescent="0.2">
      <c r="A4950" s="187" t="s">
        <v>22646</v>
      </c>
      <c r="B4950" s="187" t="s">
        <v>22648</v>
      </c>
      <c r="C4950" s="323" t="s">
        <v>22647</v>
      </c>
      <c r="D4950" s="324" t="s">
        <v>290</v>
      </c>
      <c r="E4950" s="344">
        <v>18.850000000000001</v>
      </c>
      <c r="F4950" s="324" t="s">
        <v>22648</v>
      </c>
    </row>
    <row r="4951" spans="1:6" x14ac:dyDescent="0.2">
      <c r="A4951" s="187" t="s">
        <v>8062</v>
      </c>
      <c r="B4951" s="187" t="s">
        <v>8064</v>
      </c>
      <c r="C4951" s="323" t="s">
        <v>8063</v>
      </c>
      <c r="D4951" s="324" t="s">
        <v>664</v>
      </c>
      <c r="E4951" s="344">
        <v>34.06</v>
      </c>
      <c r="F4951" s="324" t="s">
        <v>8064</v>
      </c>
    </row>
    <row r="4952" spans="1:6" x14ac:dyDescent="0.2">
      <c r="A4952" s="187" t="s">
        <v>4522</v>
      </c>
      <c r="B4952" s="187" t="s">
        <v>4524</v>
      </c>
      <c r="C4952" s="323" t="s">
        <v>4523</v>
      </c>
      <c r="D4952" s="324" t="s">
        <v>290</v>
      </c>
      <c r="E4952" s="344">
        <v>42.58</v>
      </c>
      <c r="F4952" s="324" t="s">
        <v>4524</v>
      </c>
    </row>
    <row r="4953" spans="1:6" x14ac:dyDescent="0.2">
      <c r="A4953" s="187" t="s">
        <v>4519</v>
      </c>
      <c r="B4953" s="187" t="s">
        <v>4521</v>
      </c>
      <c r="C4953" s="323" t="s">
        <v>4520</v>
      </c>
      <c r="D4953" s="324" t="s">
        <v>290</v>
      </c>
      <c r="E4953" s="344">
        <v>26.42</v>
      </c>
      <c r="F4953" s="324" t="s">
        <v>4521</v>
      </c>
    </row>
    <row r="4954" spans="1:6" x14ac:dyDescent="0.2">
      <c r="A4954" s="187" t="s">
        <v>4525</v>
      </c>
      <c r="B4954" s="187" t="s">
        <v>4527</v>
      </c>
      <c r="C4954" s="323" t="s">
        <v>4526</v>
      </c>
      <c r="D4954" s="324" t="s">
        <v>290</v>
      </c>
      <c r="E4954" s="344">
        <v>39.5</v>
      </c>
      <c r="F4954" s="324" t="s">
        <v>4527</v>
      </c>
    </row>
    <row r="4955" spans="1:6" x14ac:dyDescent="0.2">
      <c r="A4955" s="187" t="s">
        <v>7403</v>
      </c>
      <c r="B4955" s="187" t="s">
        <v>7405</v>
      </c>
      <c r="C4955" s="323" t="s">
        <v>7404</v>
      </c>
      <c r="D4955" s="324" t="s">
        <v>282</v>
      </c>
      <c r="E4955" s="344">
        <v>293.70999999999998</v>
      </c>
      <c r="F4955" s="324" t="s">
        <v>7405</v>
      </c>
    </row>
    <row r="4956" spans="1:6" x14ac:dyDescent="0.2">
      <c r="A4956" s="187" t="s">
        <v>6751</v>
      </c>
      <c r="B4956" s="187" t="s">
        <v>6753</v>
      </c>
      <c r="C4956" s="323" t="s">
        <v>6752</v>
      </c>
      <c r="D4956" s="324" t="s">
        <v>623</v>
      </c>
      <c r="E4956" s="344">
        <v>293.70999999999998</v>
      </c>
      <c r="F4956" s="324" t="s">
        <v>6753</v>
      </c>
    </row>
    <row r="4957" spans="1:6" x14ac:dyDescent="0.2">
      <c r="A4957" s="187" t="s">
        <v>6754</v>
      </c>
      <c r="B4957" s="187" t="s">
        <v>6756</v>
      </c>
      <c r="C4957" s="323" t="s">
        <v>6755</v>
      </c>
      <c r="D4957" s="324" t="s">
        <v>623</v>
      </c>
      <c r="E4957" s="344">
        <v>517.22</v>
      </c>
      <c r="F4957" s="324" t="s">
        <v>6756</v>
      </c>
    </row>
    <row r="4958" spans="1:6" x14ac:dyDescent="0.2">
      <c r="A4958" s="187" t="s">
        <v>17687</v>
      </c>
      <c r="B4958" s="187" t="s">
        <v>17689</v>
      </c>
      <c r="C4958" s="323" t="s">
        <v>17688</v>
      </c>
      <c r="D4958" s="324" t="s">
        <v>623</v>
      </c>
      <c r="E4958" s="344">
        <v>665.19</v>
      </c>
      <c r="F4958" s="324" t="s">
        <v>17689</v>
      </c>
    </row>
    <row r="4959" spans="1:6" x14ac:dyDescent="0.2">
      <c r="A4959" s="187" t="s">
        <v>14107</v>
      </c>
      <c r="B4959" s="187" t="s">
        <v>14109</v>
      </c>
      <c r="C4959" s="323" t="s">
        <v>14108</v>
      </c>
      <c r="D4959" s="324" t="s">
        <v>623</v>
      </c>
      <c r="E4959" s="344">
        <v>107.04</v>
      </c>
      <c r="F4959" s="324" t="s">
        <v>14109</v>
      </c>
    </row>
    <row r="4960" spans="1:6" x14ac:dyDescent="0.2">
      <c r="A4960" s="187" t="s">
        <v>17684</v>
      </c>
      <c r="B4960" s="187" t="s">
        <v>17686</v>
      </c>
      <c r="C4960" s="323" t="s">
        <v>17685</v>
      </c>
      <c r="D4960" s="324" t="s">
        <v>623</v>
      </c>
      <c r="E4960" s="344">
        <v>107.04</v>
      </c>
      <c r="F4960" s="324" t="s">
        <v>17686</v>
      </c>
    </row>
    <row r="4961" spans="1:6" x14ac:dyDescent="0.2">
      <c r="A4961" s="187" t="s">
        <v>14050</v>
      </c>
      <c r="B4961" s="187" t="s">
        <v>14052</v>
      </c>
      <c r="C4961" s="323" t="s">
        <v>14051</v>
      </c>
      <c r="D4961" s="324" t="s">
        <v>623</v>
      </c>
      <c r="E4961" s="344">
        <v>349.04</v>
      </c>
      <c r="F4961" s="324" t="s">
        <v>14052</v>
      </c>
    </row>
    <row r="4962" spans="1:6" x14ac:dyDescent="0.2">
      <c r="A4962" s="187" t="s">
        <v>14185</v>
      </c>
      <c r="B4962" s="187" t="s">
        <v>14187</v>
      </c>
      <c r="C4962" s="323" t="s">
        <v>14186</v>
      </c>
      <c r="D4962" s="324" t="s">
        <v>623</v>
      </c>
      <c r="E4962" s="344">
        <v>689.11</v>
      </c>
      <c r="F4962" s="324" t="s">
        <v>14187</v>
      </c>
    </row>
    <row r="4963" spans="1:6" x14ac:dyDescent="0.2">
      <c r="A4963" s="187" t="s">
        <v>10007</v>
      </c>
      <c r="B4963" s="187" t="s">
        <v>10009</v>
      </c>
      <c r="C4963" s="323" t="s">
        <v>10008</v>
      </c>
      <c r="D4963" s="324" t="s">
        <v>282</v>
      </c>
      <c r="E4963" s="344">
        <v>293.70999999999998</v>
      </c>
      <c r="F4963" s="324" t="s">
        <v>10009</v>
      </c>
    </row>
    <row r="4964" spans="1:6" ht="25.5" x14ac:dyDescent="0.2">
      <c r="A4964" s="187" t="s">
        <v>14032</v>
      </c>
      <c r="B4964" s="187" t="s">
        <v>14034</v>
      </c>
      <c r="C4964" s="323" t="s">
        <v>14033</v>
      </c>
      <c r="D4964" s="324" t="s">
        <v>623</v>
      </c>
      <c r="E4964" s="344">
        <v>118.86</v>
      </c>
      <c r="F4964" s="324" t="s">
        <v>14034</v>
      </c>
    </row>
    <row r="4965" spans="1:6" x14ac:dyDescent="0.2">
      <c r="A4965" s="187" t="s">
        <v>22087</v>
      </c>
      <c r="B4965" s="187" t="s">
        <v>22089</v>
      </c>
      <c r="C4965" s="323" t="s">
        <v>22088</v>
      </c>
      <c r="D4965" s="324" t="s">
        <v>623</v>
      </c>
      <c r="E4965" s="344">
        <v>118.86</v>
      </c>
      <c r="F4965" s="324" t="s">
        <v>22089</v>
      </c>
    </row>
    <row r="4966" spans="1:6" x14ac:dyDescent="0.2">
      <c r="A4966" s="187" t="s">
        <v>6532</v>
      </c>
      <c r="B4966" s="187" t="s">
        <v>6534</v>
      </c>
      <c r="C4966" s="323" t="s">
        <v>6533</v>
      </c>
      <c r="D4966" s="324" t="s">
        <v>623</v>
      </c>
      <c r="E4966" s="344">
        <v>124.82</v>
      </c>
      <c r="F4966" s="324" t="s">
        <v>6534</v>
      </c>
    </row>
    <row r="4967" spans="1:6" x14ac:dyDescent="0.2">
      <c r="A4967" s="187" t="s">
        <v>13512</v>
      </c>
      <c r="B4967" s="187" t="s">
        <v>13514</v>
      </c>
      <c r="C4967" s="323" t="s">
        <v>13513</v>
      </c>
      <c r="D4967" s="324" t="s">
        <v>623</v>
      </c>
      <c r="E4967" s="344">
        <v>124.82</v>
      </c>
      <c r="F4967" s="324" t="s">
        <v>13514</v>
      </c>
    </row>
    <row r="4968" spans="1:6" x14ac:dyDescent="0.2">
      <c r="A4968" s="187" t="s">
        <v>4528</v>
      </c>
      <c r="B4968" s="187" t="s">
        <v>4530</v>
      </c>
      <c r="C4968" s="323" t="s">
        <v>4529</v>
      </c>
      <c r="D4968" s="324" t="s">
        <v>623</v>
      </c>
      <c r="E4968" s="344">
        <v>102.32</v>
      </c>
      <c r="F4968" s="324" t="s">
        <v>4530</v>
      </c>
    </row>
    <row r="4969" spans="1:6" x14ac:dyDescent="0.2">
      <c r="A4969" s="187" t="s">
        <v>13509</v>
      </c>
      <c r="B4969" s="187" t="s">
        <v>13511</v>
      </c>
      <c r="C4969" s="323" t="s">
        <v>13510</v>
      </c>
      <c r="D4969" s="324" t="s">
        <v>623</v>
      </c>
      <c r="E4969" s="344">
        <v>124.82</v>
      </c>
      <c r="F4969" s="324" t="s">
        <v>13511</v>
      </c>
    </row>
    <row r="4970" spans="1:6" ht="25.5" x14ac:dyDescent="0.2">
      <c r="A4970" s="187" t="s">
        <v>10046</v>
      </c>
      <c r="B4970" s="187" t="s">
        <v>10048</v>
      </c>
      <c r="C4970" s="323" t="s">
        <v>10047</v>
      </c>
      <c r="D4970" s="324" t="s">
        <v>623</v>
      </c>
      <c r="E4970" s="344">
        <v>124.82</v>
      </c>
      <c r="F4970" s="324" t="s">
        <v>10048</v>
      </c>
    </row>
    <row r="4971" spans="1:6" x14ac:dyDescent="0.2">
      <c r="A4971" s="187" t="s">
        <v>10359</v>
      </c>
      <c r="B4971" s="187" t="s">
        <v>10361</v>
      </c>
      <c r="C4971" s="323" t="s">
        <v>10360</v>
      </c>
      <c r="D4971" s="324" t="s">
        <v>623</v>
      </c>
      <c r="E4971" s="344">
        <v>250.82</v>
      </c>
      <c r="F4971" s="324" t="s">
        <v>10361</v>
      </c>
    </row>
    <row r="4972" spans="1:6" x14ac:dyDescent="0.2">
      <c r="A4972" s="187" t="s">
        <v>17928</v>
      </c>
      <c r="B4972" s="187" t="s">
        <v>17930</v>
      </c>
      <c r="C4972" s="323" t="s">
        <v>17929</v>
      </c>
      <c r="D4972" s="324" t="s">
        <v>623</v>
      </c>
      <c r="E4972" s="344">
        <v>118.86</v>
      </c>
      <c r="F4972" s="324" t="s">
        <v>17930</v>
      </c>
    </row>
    <row r="4973" spans="1:6" x14ac:dyDescent="0.2">
      <c r="A4973" s="187" t="s">
        <v>17922</v>
      </c>
      <c r="B4973" s="187" t="s">
        <v>17924</v>
      </c>
      <c r="C4973" s="323" t="s">
        <v>17923</v>
      </c>
      <c r="D4973" s="324" t="s">
        <v>623</v>
      </c>
      <c r="E4973" s="344">
        <v>118.86</v>
      </c>
      <c r="F4973" s="324" t="s">
        <v>17924</v>
      </c>
    </row>
    <row r="4974" spans="1:6" x14ac:dyDescent="0.2">
      <c r="A4974" s="187" t="s">
        <v>17925</v>
      </c>
      <c r="B4974" s="187" t="s">
        <v>17927</v>
      </c>
      <c r="C4974" s="323" t="s">
        <v>17926</v>
      </c>
      <c r="D4974" s="324" t="s">
        <v>623</v>
      </c>
      <c r="E4974" s="344">
        <v>118.86</v>
      </c>
      <c r="F4974" s="324" t="s">
        <v>17927</v>
      </c>
    </row>
    <row r="4975" spans="1:6" x14ac:dyDescent="0.2">
      <c r="A4975" s="187" t="s">
        <v>22084</v>
      </c>
      <c r="B4975" s="187" t="s">
        <v>22086</v>
      </c>
      <c r="C4975" s="323" t="s">
        <v>22085</v>
      </c>
      <c r="D4975" s="324" t="s">
        <v>623</v>
      </c>
      <c r="E4975" s="344">
        <v>118.86</v>
      </c>
      <c r="F4975" s="324" t="s">
        <v>22086</v>
      </c>
    </row>
    <row r="4976" spans="1:6" x14ac:dyDescent="0.2">
      <c r="A4976" s="187" t="s">
        <v>17919</v>
      </c>
      <c r="B4976" s="187" t="s">
        <v>17921</v>
      </c>
      <c r="C4976" s="323" t="s">
        <v>17920</v>
      </c>
      <c r="D4976" s="324" t="s">
        <v>623</v>
      </c>
      <c r="E4976" s="344">
        <v>118.86</v>
      </c>
      <c r="F4976" s="324" t="s">
        <v>17921</v>
      </c>
    </row>
    <row r="4977" spans="1:6" x14ac:dyDescent="0.2">
      <c r="A4977" s="187" t="s">
        <v>20711</v>
      </c>
      <c r="B4977" s="187" t="s">
        <v>20713</v>
      </c>
      <c r="C4977" s="323" t="s">
        <v>20712</v>
      </c>
      <c r="D4977" s="324" t="s">
        <v>623</v>
      </c>
      <c r="E4977" s="344">
        <v>118.86</v>
      </c>
      <c r="F4977" s="324" t="s">
        <v>20713</v>
      </c>
    </row>
    <row r="4978" spans="1:6" ht="25.5" x14ac:dyDescent="0.2">
      <c r="A4978" s="187" t="s">
        <v>12844</v>
      </c>
      <c r="B4978" s="187" t="s">
        <v>12846</v>
      </c>
      <c r="C4978" s="323" t="s">
        <v>12845</v>
      </c>
      <c r="D4978" s="324" t="s">
        <v>623</v>
      </c>
      <c r="E4978" s="344">
        <v>118.86</v>
      </c>
      <c r="F4978" s="324" t="s">
        <v>12846</v>
      </c>
    </row>
    <row r="4979" spans="1:6" ht="25.5" x14ac:dyDescent="0.2">
      <c r="A4979" s="187" t="s">
        <v>12766</v>
      </c>
      <c r="B4979" s="187" t="s">
        <v>12768</v>
      </c>
      <c r="C4979" s="323" t="s">
        <v>12767</v>
      </c>
      <c r="D4979" s="324" t="s">
        <v>623</v>
      </c>
      <c r="E4979" s="344">
        <v>231.29</v>
      </c>
      <c r="F4979" s="324" t="s">
        <v>12768</v>
      </c>
    </row>
    <row r="4980" spans="1:6" ht="25.5" x14ac:dyDescent="0.2">
      <c r="A4980" s="187" t="s">
        <v>6925</v>
      </c>
      <c r="B4980" s="187" t="s">
        <v>6927</v>
      </c>
      <c r="C4980" s="323" t="s">
        <v>6926</v>
      </c>
      <c r="D4980" s="324" t="s">
        <v>623</v>
      </c>
      <c r="E4980" s="344">
        <v>118.86</v>
      </c>
      <c r="F4980" s="324" t="s">
        <v>6927</v>
      </c>
    </row>
    <row r="4981" spans="1:6" x14ac:dyDescent="0.2">
      <c r="A4981" s="187" t="s">
        <v>6916</v>
      </c>
      <c r="B4981" s="187" t="s">
        <v>6918</v>
      </c>
      <c r="C4981" s="323" t="s">
        <v>6917</v>
      </c>
      <c r="D4981" s="324" t="s">
        <v>623</v>
      </c>
      <c r="E4981" s="344">
        <v>109.9</v>
      </c>
      <c r="F4981" s="324" t="s">
        <v>6918</v>
      </c>
    </row>
    <row r="4982" spans="1:6" ht="25.5" x14ac:dyDescent="0.2">
      <c r="A4982" s="187" t="s">
        <v>12841</v>
      </c>
      <c r="B4982" s="187" t="s">
        <v>12843</v>
      </c>
      <c r="C4982" s="323" t="s">
        <v>12842</v>
      </c>
      <c r="D4982" s="324" t="s">
        <v>623</v>
      </c>
      <c r="E4982" s="344">
        <v>118.86</v>
      </c>
      <c r="F4982" s="324" t="s">
        <v>12843</v>
      </c>
    </row>
    <row r="4983" spans="1:6" x14ac:dyDescent="0.2">
      <c r="A4983" s="187" t="s">
        <v>6922</v>
      </c>
      <c r="B4983" s="187" t="s">
        <v>6924</v>
      </c>
      <c r="C4983" s="323" t="s">
        <v>6923</v>
      </c>
      <c r="D4983" s="324" t="s">
        <v>623</v>
      </c>
      <c r="E4983" s="344">
        <v>118.86</v>
      </c>
      <c r="F4983" s="324" t="s">
        <v>6924</v>
      </c>
    </row>
    <row r="4984" spans="1:6" x14ac:dyDescent="0.2">
      <c r="A4984" s="187" t="s">
        <v>6919</v>
      </c>
      <c r="B4984" s="187" t="s">
        <v>6921</v>
      </c>
      <c r="C4984" s="323" t="s">
        <v>6920</v>
      </c>
      <c r="D4984" s="324" t="s">
        <v>623</v>
      </c>
      <c r="E4984" s="344">
        <v>42.2</v>
      </c>
      <c r="F4984" s="324" t="s">
        <v>6921</v>
      </c>
    </row>
    <row r="4985" spans="1:6" ht="25.5" x14ac:dyDescent="0.2">
      <c r="A4985" s="187" t="s">
        <v>12769</v>
      </c>
      <c r="B4985" s="187" t="s">
        <v>12771</v>
      </c>
      <c r="C4985" s="323" t="s">
        <v>12770</v>
      </c>
      <c r="D4985" s="324" t="s">
        <v>623</v>
      </c>
      <c r="E4985" s="344">
        <v>116.9</v>
      </c>
      <c r="F4985" s="324" t="s">
        <v>12771</v>
      </c>
    </row>
    <row r="4986" spans="1:6" x14ac:dyDescent="0.2">
      <c r="A4986" s="187" t="s">
        <v>7436</v>
      </c>
      <c r="B4986" s="187" t="s">
        <v>7438</v>
      </c>
      <c r="C4986" s="323" t="s">
        <v>7437</v>
      </c>
      <c r="D4986" s="324" t="s">
        <v>282</v>
      </c>
      <c r="E4986" s="344">
        <v>81.19</v>
      </c>
      <c r="F4986" s="324" t="s">
        <v>7438</v>
      </c>
    </row>
    <row r="4987" spans="1:6" x14ac:dyDescent="0.2">
      <c r="A4987" s="187" t="s">
        <v>23736</v>
      </c>
      <c r="B4987" s="187" t="s">
        <v>23738</v>
      </c>
      <c r="C4987" s="323" t="s">
        <v>23737</v>
      </c>
      <c r="D4987" s="324" t="s">
        <v>623</v>
      </c>
      <c r="E4987" s="344">
        <v>343.51</v>
      </c>
      <c r="F4987" s="324" t="s">
        <v>23738</v>
      </c>
    </row>
    <row r="4988" spans="1:6" x14ac:dyDescent="0.2">
      <c r="A4988" s="187" t="s">
        <v>12640</v>
      </c>
      <c r="B4988" s="187" t="s">
        <v>12642</v>
      </c>
      <c r="C4988" s="323" t="s">
        <v>12641</v>
      </c>
      <c r="D4988" s="324" t="s">
        <v>289</v>
      </c>
      <c r="E4988" s="344">
        <v>16.559999999999999</v>
      </c>
      <c r="F4988" s="324" t="s">
        <v>12642</v>
      </c>
    </row>
    <row r="4989" spans="1:6" x14ac:dyDescent="0.2">
      <c r="A4989" s="187" t="s">
        <v>12643</v>
      </c>
      <c r="B4989" s="187" t="s">
        <v>12645</v>
      </c>
      <c r="C4989" s="323" t="s">
        <v>12644</v>
      </c>
      <c r="D4989" s="324" t="s">
        <v>289</v>
      </c>
      <c r="E4989" s="344">
        <v>18.989999999999998</v>
      </c>
      <c r="F4989" s="324" t="s">
        <v>12645</v>
      </c>
    </row>
    <row r="4990" spans="1:6" x14ac:dyDescent="0.2">
      <c r="A4990" s="187" t="s">
        <v>8894</v>
      </c>
      <c r="B4990" s="187" t="s">
        <v>8896</v>
      </c>
      <c r="C4990" s="323" t="s">
        <v>8895</v>
      </c>
      <c r="D4990" s="324" t="s">
        <v>289</v>
      </c>
      <c r="E4990" s="344">
        <v>8</v>
      </c>
      <c r="F4990" s="324" t="s">
        <v>8896</v>
      </c>
    </row>
    <row r="4991" spans="1:6" x14ac:dyDescent="0.2">
      <c r="A4991" s="187" t="s">
        <v>17442</v>
      </c>
      <c r="B4991" s="187" t="s">
        <v>17444</v>
      </c>
      <c r="C4991" s="323" t="s">
        <v>17443</v>
      </c>
      <c r="D4991" s="324" t="s">
        <v>289</v>
      </c>
      <c r="E4991" s="344">
        <v>31.7</v>
      </c>
      <c r="F4991" s="324" t="s">
        <v>17444</v>
      </c>
    </row>
    <row r="4992" spans="1:6" x14ac:dyDescent="0.2">
      <c r="A4992" s="187" t="s">
        <v>4534</v>
      </c>
      <c r="B4992" s="187" t="s">
        <v>4536</v>
      </c>
      <c r="C4992" s="323" t="s">
        <v>4535</v>
      </c>
      <c r="D4992" s="324" t="s">
        <v>289</v>
      </c>
      <c r="E4992" s="344">
        <v>9.39</v>
      </c>
      <c r="F4992" s="324" t="s">
        <v>4536</v>
      </c>
    </row>
    <row r="4993" spans="1:6" x14ac:dyDescent="0.2">
      <c r="A4993" s="187" t="s">
        <v>12805</v>
      </c>
      <c r="B4993" s="187" t="s">
        <v>12807</v>
      </c>
      <c r="C4993" s="323" t="s">
        <v>12806</v>
      </c>
      <c r="D4993" s="324" t="s">
        <v>289</v>
      </c>
      <c r="E4993" s="344">
        <v>179.85</v>
      </c>
      <c r="F4993" s="324" t="s">
        <v>12807</v>
      </c>
    </row>
    <row r="4994" spans="1:6" x14ac:dyDescent="0.2">
      <c r="A4994" s="187" t="s">
        <v>4537</v>
      </c>
      <c r="B4994" s="187" t="s">
        <v>4539</v>
      </c>
      <c r="C4994" s="323" t="s">
        <v>4538</v>
      </c>
      <c r="D4994" s="324" t="s">
        <v>289</v>
      </c>
      <c r="E4994" s="344">
        <v>179.85</v>
      </c>
      <c r="F4994" s="324" t="s">
        <v>4539</v>
      </c>
    </row>
    <row r="4995" spans="1:6" x14ac:dyDescent="0.2">
      <c r="A4995" s="187" t="s">
        <v>13587</v>
      </c>
      <c r="B4995" s="187" t="s">
        <v>13589</v>
      </c>
      <c r="C4995" s="323" t="s">
        <v>13588</v>
      </c>
      <c r="D4995" s="324" t="s">
        <v>289</v>
      </c>
      <c r="E4995" s="344">
        <v>313.47000000000003</v>
      </c>
      <c r="F4995" s="324" t="s">
        <v>13589</v>
      </c>
    </row>
    <row r="4996" spans="1:6" x14ac:dyDescent="0.2">
      <c r="A4996" s="187" t="s">
        <v>12637</v>
      </c>
      <c r="B4996" s="187" t="s">
        <v>12639</v>
      </c>
      <c r="C4996" s="323" t="s">
        <v>12638</v>
      </c>
      <c r="D4996" s="324" t="s">
        <v>289</v>
      </c>
      <c r="E4996" s="344">
        <v>313.47000000000003</v>
      </c>
      <c r="F4996" s="324" t="s">
        <v>12639</v>
      </c>
    </row>
    <row r="4997" spans="1:6" x14ac:dyDescent="0.2">
      <c r="A4997" s="187" t="s">
        <v>4531</v>
      </c>
      <c r="B4997" s="187" t="s">
        <v>4533</v>
      </c>
      <c r="C4997" s="323" t="s">
        <v>4532</v>
      </c>
      <c r="D4997" s="324" t="s">
        <v>289</v>
      </c>
      <c r="E4997" s="344">
        <v>263.13</v>
      </c>
      <c r="F4997" s="324" t="s">
        <v>4533</v>
      </c>
    </row>
    <row r="4998" spans="1:6" x14ac:dyDescent="0.2">
      <c r="A4998" s="187" t="s">
        <v>12634</v>
      </c>
      <c r="B4998" s="187" t="s">
        <v>12636</v>
      </c>
      <c r="C4998" s="323" t="s">
        <v>12635</v>
      </c>
      <c r="D4998" s="324" t="s">
        <v>289</v>
      </c>
      <c r="E4998" s="344">
        <v>422.73</v>
      </c>
      <c r="F4998" s="324" t="s">
        <v>12636</v>
      </c>
    </row>
    <row r="4999" spans="1:6" x14ac:dyDescent="0.2">
      <c r="A4999" s="187" t="s">
        <v>17349</v>
      </c>
      <c r="B4999" s="187" t="s">
        <v>17351</v>
      </c>
      <c r="C4999" s="323" t="s">
        <v>17350</v>
      </c>
      <c r="D4999" s="324" t="s">
        <v>289</v>
      </c>
      <c r="E4999" s="344">
        <v>181.18</v>
      </c>
      <c r="F4999" s="324" t="s">
        <v>17351</v>
      </c>
    </row>
    <row r="5000" spans="1:6" x14ac:dyDescent="0.2">
      <c r="A5000" s="187" t="s">
        <v>7599</v>
      </c>
      <c r="B5000" s="187" t="s">
        <v>7601</v>
      </c>
      <c r="C5000" s="323" t="s">
        <v>7600</v>
      </c>
      <c r="D5000" s="324" t="s">
        <v>277</v>
      </c>
      <c r="E5000" s="344">
        <v>8.34</v>
      </c>
      <c r="F5000" s="324" t="s">
        <v>7601</v>
      </c>
    </row>
    <row r="5001" spans="1:6" x14ac:dyDescent="0.2">
      <c r="A5001" s="187" t="s">
        <v>21152</v>
      </c>
      <c r="B5001" s="187" t="s">
        <v>21154</v>
      </c>
      <c r="C5001" s="323" t="s">
        <v>21153</v>
      </c>
      <c r="D5001" s="324" t="s">
        <v>277</v>
      </c>
      <c r="E5001" s="344">
        <v>12.29</v>
      </c>
      <c r="F5001" s="324" t="s">
        <v>21154</v>
      </c>
    </row>
    <row r="5002" spans="1:6" x14ac:dyDescent="0.2">
      <c r="A5002" s="187" t="s">
        <v>9560</v>
      </c>
      <c r="B5002" s="187" t="s">
        <v>9562</v>
      </c>
      <c r="C5002" s="323" t="s">
        <v>9561</v>
      </c>
      <c r="D5002" s="324" t="s">
        <v>277</v>
      </c>
      <c r="E5002" s="344">
        <v>17.13</v>
      </c>
      <c r="F5002" s="324" t="s">
        <v>9562</v>
      </c>
    </row>
    <row r="5003" spans="1:6" x14ac:dyDescent="0.2">
      <c r="A5003" s="187" t="s">
        <v>7602</v>
      </c>
      <c r="B5003" s="187" t="s">
        <v>7604</v>
      </c>
      <c r="C5003" s="323" t="s">
        <v>7603</v>
      </c>
      <c r="D5003" s="324" t="s">
        <v>277</v>
      </c>
      <c r="E5003" s="344">
        <v>41.28</v>
      </c>
      <c r="F5003" s="324" t="s">
        <v>7604</v>
      </c>
    </row>
    <row r="5004" spans="1:6" x14ac:dyDescent="0.2">
      <c r="A5004" s="187" t="s">
        <v>7605</v>
      </c>
      <c r="B5004" s="187" t="s">
        <v>7607</v>
      </c>
      <c r="C5004" s="323" t="s">
        <v>7606</v>
      </c>
      <c r="D5004" s="324" t="s">
        <v>277</v>
      </c>
      <c r="E5004" s="344">
        <v>77.86</v>
      </c>
      <c r="F5004" s="324" t="s">
        <v>7607</v>
      </c>
    </row>
    <row r="5005" spans="1:6" x14ac:dyDescent="0.2">
      <c r="A5005" s="187" t="s">
        <v>7791</v>
      </c>
      <c r="B5005" s="187" t="s">
        <v>7793</v>
      </c>
      <c r="C5005" s="323" t="s">
        <v>7792</v>
      </c>
      <c r="D5005" s="324" t="s">
        <v>277</v>
      </c>
      <c r="E5005" s="344">
        <v>123.19</v>
      </c>
      <c r="F5005" s="324" t="s">
        <v>7793</v>
      </c>
    </row>
    <row r="5006" spans="1:6" x14ac:dyDescent="0.2">
      <c r="A5006" s="187" t="s">
        <v>15454</v>
      </c>
      <c r="B5006" s="187" t="s">
        <v>15456</v>
      </c>
      <c r="C5006" s="323" t="s">
        <v>15455</v>
      </c>
      <c r="D5006" s="324" t="s">
        <v>277</v>
      </c>
      <c r="E5006" s="344">
        <v>230</v>
      </c>
      <c r="F5006" s="324" t="s">
        <v>15456</v>
      </c>
    </row>
    <row r="5007" spans="1:6" x14ac:dyDescent="0.2">
      <c r="A5007" s="187" t="s">
        <v>10189</v>
      </c>
      <c r="B5007" s="187" t="s">
        <v>10191</v>
      </c>
      <c r="C5007" s="323" t="s">
        <v>10190</v>
      </c>
      <c r="D5007" s="324" t="s">
        <v>289</v>
      </c>
      <c r="E5007" s="344">
        <v>43.26</v>
      </c>
      <c r="F5007" s="324" t="s">
        <v>10191</v>
      </c>
    </row>
    <row r="5008" spans="1:6" x14ac:dyDescent="0.2">
      <c r="A5008" s="187" t="s">
        <v>14077</v>
      </c>
      <c r="B5008" s="187" t="s">
        <v>14079</v>
      </c>
      <c r="C5008" s="323" t="s">
        <v>14078</v>
      </c>
      <c r="D5008" s="324" t="s">
        <v>277</v>
      </c>
      <c r="E5008" s="344">
        <v>16.66</v>
      </c>
      <c r="F5008" s="324" t="s">
        <v>14079</v>
      </c>
    </row>
    <row r="5009" spans="1:6" x14ac:dyDescent="0.2">
      <c r="A5009" s="187" t="s">
        <v>12763</v>
      </c>
      <c r="B5009" s="187" t="s">
        <v>12765</v>
      </c>
      <c r="C5009" s="323" t="s">
        <v>12764</v>
      </c>
      <c r="D5009" s="324" t="s">
        <v>277</v>
      </c>
      <c r="E5009" s="344">
        <v>50</v>
      </c>
      <c r="F5009" s="324" t="s">
        <v>12765</v>
      </c>
    </row>
    <row r="5010" spans="1:6" x14ac:dyDescent="0.2">
      <c r="A5010" s="187" t="s">
        <v>9730</v>
      </c>
      <c r="B5010" s="187" t="s">
        <v>9732</v>
      </c>
      <c r="C5010" s="323" t="s">
        <v>9731</v>
      </c>
      <c r="D5010" s="324" t="s">
        <v>277</v>
      </c>
      <c r="E5010" s="344">
        <v>63.19</v>
      </c>
      <c r="F5010" s="324" t="s">
        <v>9732</v>
      </c>
    </row>
    <row r="5011" spans="1:6" x14ac:dyDescent="0.2">
      <c r="A5011" s="187" t="s">
        <v>14080</v>
      </c>
      <c r="B5011" s="187" t="s">
        <v>14082</v>
      </c>
      <c r="C5011" s="323" t="s">
        <v>14081</v>
      </c>
      <c r="D5011" s="324" t="s">
        <v>277</v>
      </c>
      <c r="E5011" s="344">
        <v>28.54</v>
      </c>
      <c r="F5011" s="324" t="s">
        <v>14082</v>
      </c>
    </row>
    <row r="5012" spans="1:6" x14ac:dyDescent="0.2">
      <c r="A5012" s="187" t="s">
        <v>6444</v>
      </c>
      <c r="B5012" s="187" t="s">
        <v>6446</v>
      </c>
      <c r="C5012" s="323" t="s">
        <v>6445</v>
      </c>
      <c r="D5012" s="324" t="s">
        <v>277</v>
      </c>
      <c r="E5012" s="344">
        <v>9.99</v>
      </c>
      <c r="F5012" s="324" t="s">
        <v>6446</v>
      </c>
    </row>
    <row r="5013" spans="1:6" x14ac:dyDescent="0.2">
      <c r="A5013" s="187" t="s">
        <v>10031</v>
      </c>
      <c r="B5013" s="187" t="s">
        <v>10033</v>
      </c>
      <c r="C5013" s="323" t="s">
        <v>10032</v>
      </c>
      <c r="D5013" s="324" t="s">
        <v>277</v>
      </c>
      <c r="E5013" s="344">
        <v>90.64</v>
      </c>
      <c r="F5013" s="324" t="s">
        <v>10033</v>
      </c>
    </row>
    <row r="5014" spans="1:6" x14ac:dyDescent="0.2">
      <c r="A5014" s="187" t="s">
        <v>10222</v>
      </c>
      <c r="B5014" s="187" t="s">
        <v>10224</v>
      </c>
      <c r="C5014" s="323" t="s">
        <v>10223</v>
      </c>
      <c r="D5014" s="324" t="s">
        <v>277</v>
      </c>
      <c r="E5014" s="344">
        <v>113.3</v>
      </c>
      <c r="F5014" s="324" t="s">
        <v>10224</v>
      </c>
    </row>
    <row r="5015" spans="1:6" x14ac:dyDescent="0.2">
      <c r="A5015" s="187" t="s">
        <v>10180</v>
      </c>
      <c r="B5015" s="187" t="s">
        <v>10182</v>
      </c>
      <c r="C5015" s="323" t="s">
        <v>10181</v>
      </c>
      <c r="D5015" s="324" t="s">
        <v>277</v>
      </c>
      <c r="E5015" s="344">
        <v>158.63</v>
      </c>
      <c r="F5015" s="324" t="s">
        <v>10182</v>
      </c>
    </row>
    <row r="5016" spans="1:6" x14ac:dyDescent="0.2">
      <c r="A5016" s="187" t="s">
        <v>10177</v>
      </c>
      <c r="B5016" s="187" t="s">
        <v>10179</v>
      </c>
      <c r="C5016" s="323" t="s">
        <v>10178</v>
      </c>
      <c r="D5016" s="324" t="s">
        <v>277</v>
      </c>
      <c r="E5016" s="344">
        <v>43.03</v>
      </c>
      <c r="F5016" s="324" t="s">
        <v>10179</v>
      </c>
    </row>
    <row r="5017" spans="1:6" x14ac:dyDescent="0.2">
      <c r="A5017" s="187" t="s">
        <v>10186</v>
      </c>
      <c r="B5017" s="187" t="s">
        <v>10188</v>
      </c>
      <c r="C5017" s="323" t="s">
        <v>10187</v>
      </c>
      <c r="D5017" s="324" t="s">
        <v>289</v>
      </c>
      <c r="E5017" s="344">
        <v>77.540000000000006</v>
      </c>
      <c r="F5017" s="324" t="s">
        <v>10188</v>
      </c>
    </row>
    <row r="5018" spans="1:6" x14ac:dyDescent="0.2">
      <c r="A5018" s="187" t="s">
        <v>10546</v>
      </c>
      <c r="B5018" s="187" t="s">
        <v>10548</v>
      </c>
      <c r="C5018" s="323" t="s">
        <v>10547</v>
      </c>
      <c r="D5018" s="324" t="s">
        <v>289</v>
      </c>
      <c r="E5018" s="344">
        <v>5783.25</v>
      </c>
      <c r="F5018" s="324" t="s">
        <v>10548</v>
      </c>
    </row>
    <row r="5019" spans="1:6" x14ac:dyDescent="0.2">
      <c r="A5019" s="187" t="s">
        <v>12367</v>
      </c>
      <c r="B5019" s="187" t="s">
        <v>12369</v>
      </c>
      <c r="C5019" s="323" t="s">
        <v>12368</v>
      </c>
      <c r="D5019" s="324" t="s">
        <v>289</v>
      </c>
      <c r="E5019" s="344">
        <v>10057.16</v>
      </c>
      <c r="F5019" s="324" t="s">
        <v>12369</v>
      </c>
    </row>
    <row r="5020" spans="1:6" x14ac:dyDescent="0.2">
      <c r="A5020" s="187" t="s">
        <v>20249</v>
      </c>
      <c r="B5020" s="187" t="s">
        <v>20251</v>
      </c>
      <c r="C5020" s="323" t="s">
        <v>20250</v>
      </c>
      <c r="D5020" s="324" t="s">
        <v>289</v>
      </c>
      <c r="E5020" s="344">
        <v>1361.16</v>
      </c>
      <c r="F5020" s="324" t="s">
        <v>20251</v>
      </c>
    </row>
    <row r="5021" spans="1:6" x14ac:dyDescent="0.2">
      <c r="A5021" s="187" t="s">
        <v>9859</v>
      </c>
      <c r="B5021" s="187" t="s">
        <v>9861</v>
      </c>
      <c r="C5021" s="323" t="s">
        <v>9860</v>
      </c>
      <c r="D5021" s="324" t="s">
        <v>289</v>
      </c>
      <c r="E5021" s="344">
        <v>104.01</v>
      </c>
      <c r="F5021" s="324" t="s">
        <v>9861</v>
      </c>
    </row>
    <row r="5022" spans="1:6" x14ac:dyDescent="0.2">
      <c r="A5022" s="187" t="s">
        <v>4540</v>
      </c>
      <c r="B5022" s="187" t="s">
        <v>4542</v>
      </c>
      <c r="C5022" s="323" t="s">
        <v>4541</v>
      </c>
      <c r="D5022" s="324" t="s">
        <v>623</v>
      </c>
      <c r="E5022" s="344">
        <v>22.21</v>
      </c>
      <c r="F5022" s="324" t="s">
        <v>4542</v>
      </c>
    </row>
    <row r="5023" spans="1:6" x14ac:dyDescent="0.2">
      <c r="A5023" s="187" t="s">
        <v>16101</v>
      </c>
      <c r="B5023" s="187" t="s">
        <v>16103</v>
      </c>
      <c r="C5023" s="323" t="s">
        <v>16102</v>
      </c>
      <c r="D5023" s="324" t="s">
        <v>623</v>
      </c>
      <c r="E5023" s="344">
        <v>24.61</v>
      </c>
      <c r="F5023" s="324" t="s">
        <v>16103</v>
      </c>
    </row>
    <row r="5024" spans="1:6" x14ac:dyDescent="0.2">
      <c r="A5024" s="187" t="s">
        <v>4543</v>
      </c>
      <c r="B5024" s="187" t="s">
        <v>4545</v>
      </c>
      <c r="C5024" s="323" t="s">
        <v>4544</v>
      </c>
      <c r="D5024" s="324" t="s">
        <v>635</v>
      </c>
      <c r="E5024" s="344">
        <v>89.9</v>
      </c>
      <c r="F5024" s="324" t="s">
        <v>4545</v>
      </c>
    </row>
    <row r="5025" spans="1:6" x14ac:dyDescent="0.2">
      <c r="A5025" s="187" t="s">
        <v>4546</v>
      </c>
      <c r="B5025" s="187" t="s">
        <v>4548</v>
      </c>
      <c r="C5025" s="323" t="s">
        <v>4547</v>
      </c>
      <c r="D5025" s="324" t="s">
        <v>635</v>
      </c>
      <c r="E5025" s="344">
        <v>73.209999999999994</v>
      </c>
      <c r="F5025" s="324" t="s">
        <v>4548</v>
      </c>
    </row>
    <row r="5026" spans="1:6" x14ac:dyDescent="0.2">
      <c r="A5026" s="187" t="s">
        <v>17900</v>
      </c>
      <c r="B5026" s="187" t="s">
        <v>17902</v>
      </c>
      <c r="C5026" s="323" t="s">
        <v>17901</v>
      </c>
      <c r="D5026" s="324" t="s">
        <v>635</v>
      </c>
      <c r="E5026" s="344">
        <v>107.14</v>
      </c>
      <c r="F5026" s="324" t="s">
        <v>17902</v>
      </c>
    </row>
    <row r="5027" spans="1:6" x14ac:dyDescent="0.2">
      <c r="A5027" s="187" t="s">
        <v>10464</v>
      </c>
      <c r="B5027" s="187" t="s">
        <v>10466</v>
      </c>
      <c r="C5027" s="323" t="s">
        <v>10465</v>
      </c>
      <c r="D5027" s="324" t="s">
        <v>623</v>
      </c>
      <c r="E5027" s="344">
        <v>22.37</v>
      </c>
      <c r="F5027" s="324" t="s">
        <v>10466</v>
      </c>
    </row>
    <row r="5028" spans="1:6" x14ac:dyDescent="0.2">
      <c r="A5028" s="187" t="s">
        <v>13533</v>
      </c>
      <c r="B5028" s="187" t="s">
        <v>13535</v>
      </c>
      <c r="C5028" s="323" t="s">
        <v>13534</v>
      </c>
      <c r="D5028" s="324" t="s">
        <v>623</v>
      </c>
      <c r="E5028" s="344">
        <v>49.43</v>
      </c>
      <c r="F5028" s="324" t="s">
        <v>13535</v>
      </c>
    </row>
    <row r="5029" spans="1:6" x14ac:dyDescent="0.2">
      <c r="A5029" s="187" t="s">
        <v>4549</v>
      </c>
      <c r="B5029" s="187" t="s">
        <v>4551</v>
      </c>
      <c r="C5029" s="323" t="s">
        <v>4550</v>
      </c>
      <c r="D5029" s="324" t="s">
        <v>623</v>
      </c>
      <c r="E5029" s="344">
        <v>109.45</v>
      </c>
      <c r="F5029" s="324" t="s">
        <v>4551</v>
      </c>
    </row>
    <row r="5030" spans="1:6" x14ac:dyDescent="0.2">
      <c r="A5030" s="187" t="s">
        <v>7818</v>
      </c>
      <c r="B5030" s="187" t="s">
        <v>7820</v>
      </c>
      <c r="C5030" s="323" t="s">
        <v>7819</v>
      </c>
      <c r="D5030" s="324" t="s">
        <v>623</v>
      </c>
      <c r="E5030" s="344">
        <v>12.71</v>
      </c>
      <c r="F5030" s="324" t="s">
        <v>7820</v>
      </c>
    </row>
    <row r="5031" spans="1:6" x14ac:dyDescent="0.2">
      <c r="A5031" s="187" t="s">
        <v>4552</v>
      </c>
      <c r="B5031" s="187" t="s">
        <v>4554</v>
      </c>
      <c r="C5031" s="323" t="s">
        <v>4553</v>
      </c>
      <c r="D5031" s="324" t="s">
        <v>623</v>
      </c>
      <c r="E5031" s="344">
        <v>46</v>
      </c>
      <c r="F5031" s="324" t="s">
        <v>4554</v>
      </c>
    </row>
    <row r="5032" spans="1:6" x14ac:dyDescent="0.2">
      <c r="A5032" s="187" t="s">
        <v>18109</v>
      </c>
      <c r="B5032" s="187" t="s">
        <v>18111</v>
      </c>
      <c r="C5032" s="323" t="s">
        <v>18110</v>
      </c>
      <c r="D5032" s="324" t="s">
        <v>289</v>
      </c>
      <c r="E5032" s="344">
        <v>790.53</v>
      </c>
      <c r="F5032" s="324" t="s">
        <v>18111</v>
      </c>
    </row>
    <row r="5033" spans="1:6" x14ac:dyDescent="0.2">
      <c r="A5033" s="187" t="s">
        <v>18112</v>
      </c>
      <c r="B5033" s="187" t="s">
        <v>18114</v>
      </c>
      <c r="C5033" s="323" t="s">
        <v>18113</v>
      </c>
      <c r="D5033" s="324" t="s">
        <v>289</v>
      </c>
      <c r="E5033" s="344">
        <v>393.74</v>
      </c>
      <c r="F5033" s="324" t="s">
        <v>18114</v>
      </c>
    </row>
    <row r="5034" spans="1:6" x14ac:dyDescent="0.2">
      <c r="A5034" s="187" t="s">
        <v>22297</v>
      </c>
      <c r="B5034" s="187" t="s">
        <v>22299</v>
      </c>
      <c r="C5034" s="323" t="s">
        <v>22298</v>
      </c>
      <c r="D5034" s="324" t="s">
        <v>623</v>
      </c>
      <c r="E5034" s="344">
        <v>42</v>
      </c>
      <c r="F5034" s="324" t="s">
        <v>22299</v>
      </c>
    </row>
    <row r="5035" spans="1:6" x14ac:dyDescent="0.2">
      <c r="A5035" s="187" t="s">
        <v>4555</v>
      </c>
      <c r="B5035" s="187" t="s">
        <v>4557</v>
      </c>
      <c r="C5035" s="323" t="s">
        <v>4556</v>
      </c>
      <c r="D5035" s="324" t="s">
        <v>623</v>
      </c>
      <c r="E5035" s="344">
        <v>89.23</v>
      </c>
      <c r="F5035" s="324" t="s">
        <v>4557</v>
      </c>
    </row>
    <row r="5036" spans="1:6" x14ac:dyDescent="0.2">
      <c r="A5036" s="187" t="s">
        <v>4558</v>
      </c>
      <c r="B5036" s="187" t="s">
        <v>4560</v>
      </c>
      <c r="C5036" s="323" t="s">
        <v>4559</v>
      </c>
      <c r="D5036" s="324" t="s">
        <v>623</v>
      </c>
      <c r="E5036" s="344">
        <v>89.23</v>
      </c>
      <c r="F5036" s="324" t="s">
        <v>4560</v>
      </c>
    </row>
    <row r="5037" spans="1:6" x14ac:dyDescent="0.2">
      <c r="A5037" s="187" t="s">
        <v>4561</v>
      </c>
      <c r="B5037" s="187" t="s">
        <v>4563</v>
      </c>
      <c r="C5037" s="323" t="s">
        <v>4562</v>
      </c>
      <c r="D5037" s="324" t="s">
        <v>623</v>
      </c>
      <c r="E5037" s="344">
        <v>22.37</v>
      </c>
      <c r="F5037" s="324" t="s">
        <v>4563</v>
      </c>
    </row>
    <row r="5038" spans="1:6" x14ac:dyDescent="0.2">
      <c r="A5038" s="187" t="s">
        <v>4564</v>
      </c>
      <c r="B5038" s="187" t="s">
        <v>4566</v>
      </c>
      <c r="C5038" s="323" t="s">
        <v>4565</v>
      </c>
      <c r="D5038" s="324" t="s">
        <v>623</v>
      </c>
      <c r="E5038" s="344">
        <v>70.63</v>
      </c>
      <c r="F5038" s="324" t="s">
        <v>4566</v>
      </c>
    </row>
    <row r="5039" spans="1:6" x14ac:dyDescent="0.2">
      <c r="A5039" s="187" t="s">
        <v>12973</v>
      </c>
      <c r="B5039" s="187" t="s">
        <v>12975</v>
      </c>
      <c r="C5039" s="323" t="s">
        <v>12974</v>
      </c>
      <c r="D5039" s="324" t="s">
        <v>277</v>
      </c>
      <c r="E5039" s="344">
        <v>69.680000000000007</v>
      </c>
      <c r="F5039" s="324" t="s">
        <v>12975</v>
      </c>
    </row>
    <row r="5040" spans="1:6" x14ac:dyDescent="0.2">
      <c r="A5040" s="187" t="s">
        <v>23787</v>
      </c>
      <c r="B5040" s="187" t="s">
        <v>23789</v>
      </c>
      <c r="C5040" s="323" t="s">
        <v>23788</v>
      </c>
      <c r="D5040" s="324" t="s">
        <v>277</v>
      </c>
      <c r="E5040" s="344">
        <v>104.04</v>
      </c>
      <c r="F5040" s="324" t="s">
        <v>23789</v>
      </c>
    </row>
    <row r="5041" spans="1:6" x14ac:dyDescent="0.2">
      <c r="A5041" s="187" t="s">
        <v>4567</v>
      </c>
      <c r="B5041" s="187" t="s">
        <v>4569</v>
      </c>
      <c r="C5041" s="323" t="s">
        <v>4568</v>
      </c>
      <c r="D5041" s="324" t="s">
        <v>277</v>
      </c>
      <c r="E5041" s="344">
        <v>62.17</v>
      </c>
      <c r="F5041" s="324" t="s">
        <v>4569</v>
      </c>
    </row>
    <row r="5042" spans="1:6" x14ac:dyDescent="0.2">
      <c r="A5042" s="187" t="s">
        <v>4570</v>
      </c>
      <c r="B5042" s="187" t="s">
        <v>4572</v>
      </c>
      <c r="C5042" s="323" t="s">
        <v>4571</v>
      </c>
      <c r="D5042" s="324" t="s">
        <v>277</v>
      </c>
      <c r="E5042" s="344">
        <v>80.44</v>
      </c>
      <c r="F5042" s="324" t="s">
        <v>4572</v>
      </c>
    </row>
    <row r="5043" spans="1:6" x14ac:dyDescent="0.2">
      <c r="A5043" s="187" t="s">
        <v>4573</v>
      </c>
      <c r="B5043" s="187" t="s">
        <v>4575</v>
      </c>
      <c r="C5043" s="323" t="s">
        <v>4574</v>
      </c>
      <c r="D5043" s="324" t="s">
        <v>277</v>
      </c>
      <c r="E5043" s="344">
        <v>56.1</v>
      </c>
      <c r="F5043" s="324" t="s">
        <v>4575</v>
      </c>
    </row>
    <row r="5044" spans="1:6" x14ac:dyDescent="0.2">
      <c r="A5044" s="187" t="s">
        <v>15361</v>
      </c>
      <c r="B5044" s="187" t="s">
        <v>15363</v>
      </c>
      <c r="C5044" s="323" t="s">
        <v>15362</v>
      </c>
      <c r="D5044" s="324" t="s">
        <v>277</v>
      </c>
      <c r="E5044" s="344">
        <v>88.46</v>
      </c>
      <c r="F5044" s="324" t="s">
        <v>15363</v>
      </c>
    </row>
    <row r="5045" spans="1:6" x14ac:dyDescent="0.2">
      <c r="A5045" s="187" t="s">
        <v>4576</v>
      </c>
      <c r="B5045" s="187" t="s">
        <v>4578</v>
      </c>
      <c r="C5045" s="323" t="s">
        <v>4577</v>
      </c>
      <c r="D5045" s="324" t="s">
        <v>277</v>
      </c>
      <c r="E5045" s="344">
        <v>102.42</v>
      </c>
      <c r="F5045" s="324" t="s">
        <v>4578</v>
      </c>
    </row>
    <row r="5046" spans="1:6" x14ac:dyDescent="0.2">
      <c r="A5046" s="187" t="s">
        <v>4579</v>
      </c>
      <c r="B5046" s="187" t="s">
        <v>4581</v>
      </c>
      <c r="C5046" s="323" t="s">
        <v>4580</v>
      </c>
      <c r="D5046" s="324" t="s">
        <v>277</v>
      </c>
      <c r="E5046" s="344">
        <v>148.96</v>
      </c>
      <c r="F5046" s="324" t="s">
        <v>4581</v>
      </c>
    </row>
    <row r="5047" spans="1:6" x14ac:dyDescent="0.2">
      <c r="A5047" s="187" t="s">
        <v>15358</v>
      </c>
      <c r="B5047" s="187" t="s">
        <v>15360</v>
      </c>
      <c r="C5047" s="323" t="s">
        <v>15359</v>
      </c>
      <c r="D5047" s="324" t="s">
        <v>277</v>
      </c>
      <c r="E5047" s="344">
        <v>153.63999999999999</v>
      </c>
      <c r="F5047" s="324" t="s">
        <v>15360</v>
      </c>
    </row>
    <row r="5048" spans="1:6" x14ac:dyDescent="0.2">
      <c r="A5048" s="187" t="s">
        <v>4582</v>
      </c>
      <c r="B5048" s="187" t="s">
        <v>4584</v>
      </c>
      <c r="C5048" s="323" t="s">
        <v>4583</v>
      </c>
      <c r="D5048" s="324" t="s">
        <v>277</v>
      </c>
      <c r="E5048" s="344">
        <v>28.47</v>
      </c>
      <c r="F5048" s="324" t="s">
        <v>4584</v>
      </c>
    </row>
    <row r="5049" spans="1:6" x14ac:dyDescent="0.2">
      <c r="A5049" s="187" t="s">
        <v>4585</v>
      </c>
      <c r="B5049" s="187" t="s">
        <v>4587</v>
      </c>
      <c r="C5049" s="323" t="s">
        <v>4586</v>
      </c>
      <c r="D5049" s="324" t="s">
        <v>277</v>
      </c>
      <c r="E5049" s="344">
        <v>31.53</v>
      </c>
      <c r="F5049" s="324" t="s">
        <v>4587</v>
      </c>
    </row>
    <row r="5050" spans="1:6" x14ac:dyDescent="0.2">
      <c r="A5050" s="187" t="s">
        <v>13849</v>
      </c>
      <c r="B5050" s="187" t="s">
        <v>13851</v>
      </c>
      <c r="C5050" s="323" t="s">
        <v>13850</v>
      </c>
      <c r="D5050" s="324" t="s">
        <v>623</v>
      </c>
      <c r="E5050" s="344">
        <v>39.130000000000003</v>
      </c>
      <c r="F5050" s="324" t="s">
        <v>13851</v>
      </c>
    </row>
    <row r="5051" spans="1:6" x14ac:dyDescent="0.2">
      <c r="A5051" s="187" t="s">
        <v>6462</v>
      </c>
      <c r="B5051" s="187" t="s">
        <v>6464</v>
      </c>
      <c r="C5051" s="323" t="s">
        <v>6463</v>
      </c>
      <c r="D5051" s="324" t="s">
        <v>282</v>
      </c>
      <c r="E5051" s="344">
        <v>33.799999999999997</v>
      </c>
      <c r="F5051" s="324" t="s">
        <v>6464</v>
      </c>
    </row>
    <row r="5052" spans="1:6" x14ac:dyDescent="0.2">
      <c r="A5052" s="187" t="s">
        <v>20060</v>
      </c>
      <c r="B5052" s="187" t="s">
        <v>20062</v>
      </c>
      <c r="C5052" s="323" t="s">
        <v>20061</v>
      </c>
      <c r="D5052" s="324" t="s">
        <v>623</v>
      </c>
      <c r="E5052" s="344">
        <v>117.6</v>
      </c>
      <c r="F5052" s="324" t="s">
        <v>20062</v>
      </c>
    </row>
    <row r="5053" spans="1:6" x14ac:dyDescent="0.2">
      <c r="A5053" s="187" t="s">
        <v>24318</v>
      </c>
      <c r="B5053" s="187" t="s">
        <v>24320</v>
      </c>
      <c r="C5053" s="323" t="s">
        <v>24319</v>
      </c>
      <c r="D5053" s="324" t="s">
        <v>623</v>
      </c>
      <c r="E5053" s="344">
        <v>141.72999999999999</v>
      </c>
      <c r="F5053" s="324" t="s">
        <v>24320</v>
      </c>
    </row>
    <row r="5054" spans="1:6" x14ac:dyDescent="0.2">
      <c r="A5054" s="187" t="s">
        <v>15265</v>
      </c>
      <c r="B5054" s="187" t="s">
        <v>15267</v>
      </c>
      <c r="C5054" s="323" t="s">
        <v>15266</v>
      </c>
      <c r="D5054" s="324" t="s">
        <v>289</v>
      </c>
      <c r="E5054" s="344">
        <v>17.059999999999999</v>
      </c>
      <c r="F5054" s="324" t="s">
        <v>15267</v>
      </c>
    </row>
    <row r="5055" spans="1:6" x14ac:dyDescent="0.2">
      <c r="A5055" s="187" t="s">
        <v>18934</v>
      </c>
      <c r="B5055" s="187" t="s">
        <v>18936</v>
      </c>
      <c r="C5055" s="323" t="s">
        <v>18935</v>
      </c>
      <c r="D5055" s="324" t="s">
        <v>623</v>
      </c>
      <c r="E5055" s="344">
        <v>26</v>
      </c>
      <c r="F5055" s="324" t="s">
        <v>18936</v>
      </c>
    </row>
    <row r="5056" spans="1:6" x14ac:dyDescent="0.2">
      <c r="A5056" s="187" t="s">
        <v>18216</v>
      </c>
      <c r="B5056" s="187" t="s">
        <v>18218</v>
      </c>
      <c r="C5056" s="323" t="s">
        <v>18217</v>
      </c>
      <c r="D5056" s="324" t="s">
        <v>1692</v>
      </c>
      <c r="E5056" s="344">
        <v>5.23</v>
      </c>
      <c r="F5056" s="324" t="s">
        <v>18218</v>
      </c>
    </row>
    <row r="5057" spans="1:6" x14ac:dyDescent="0.2">
      <c r="A5057" s="187" t="s">
        <v>6362</v>
      </c>
      <c r="B5057" s="187" t="s">
        <v>6364</v>
      </c>
      <c r="C5057" s="323" t="s">
        <v>6363</v>
      </c>
      <c r="D5057" s="324" t="s">
        <v>277</v>
      </c>
      <c r="E5057" s="344">
        <v>8.35</v>
      </c>
      <c r="F5057" s="324" t="s">
        <v>6364</v>
      </c>
    </row>
    <row r="5058" spans="1:6" x14ac:dyDescent="0.2">
      <c r="A5058" s="187" t="s">
        <v>20897</v>
      </c>
      <c r="B5058" s="187" t="s">
        <v>20899</v>
      </c>
      <c r="C5058" s="323" t="s">
        <v>20898</v>
      </c>
      <c r="D5058" s="324" t="s">
        <v>277</v>
      </c>
      <c r="E5058" s="344">
        <v>4.3099999999999996</v>
      </c>
      <c r="F5058" s="324" t="s">
        <v>20899</v>
      </c>
    </row>
    <row r="5059" spans="1:6" x14ac:dyDescent="0.2">
      <c r="A5059" s="187" t="s">
        <v>23331</v>
      </c>
      <c r="B5059" s="187" t="s">
        <v>23333</v>
      </c>
      <c r="C5059" s="323" t="s">
        <v>23332</v>
      </c>
      <c r="D5059" s="324" t="s">
        <v>290</v>
      </c>
      <c r="E5059" s="344">
        <v>6.43</v>
      </c>
      <c r="F5059" s="324" t="s">
        <v>23333</v>
      </c>
    </row>
    <row r="5060" spans="1:6" x14ac:dyDescent="0.2">
      <c r="A5060" s="187" t="s">
        <v>23334</v>
      </c>
      <c r="B5060" s="187" t="s">
        <v>23336</v>
      </c>
      <c r="C5060" s="323" t="s">
        <v>23335</v>
      </c>
      <c r="D5060" s="324" t="s">
        <v>290</v>
      </c>
      <c r="E5060" s="344">
        <v>6.43</v>
      </c>
      <c r="F5060" s="324" t="s">
        <v>23336</v>
      </c>
    </row>
    <row r="5061" spans="1:6" x14ac:dyDescent="0.2">
      <c r="A5061" s="187" t="s">
        <v>23337</v>
      </c>
      <c r="B5061" s="187" t="s">
        <v>23339</v>
      </c>
      <c r="C5061" s="323" t="s">
        <v>23338</v>
      </c>
      <c r="D5061" s="324" t="s">
        <v>290</v>
      </c>
      <c r="E5061" s="344">
        <v>6.43</v>
      </c>
      <c r="F5061" s="324" t="s">
        <v>23339</v>
      </c>
    </row>
    <row r="5062" spans="1:6" x14ac:dyDescent="0.2">
      <c r="A5062" s="187" t="s">
        <v>23346</v>
      </c>
      <c r="B5062" s="187" t="s">
        <v>23348</v>
      </c>
      <c r="C5062" s="323" t="s">
        <v>23347</v>
      </c>
      <c r="D5062" s="324" t="s">
        <v>290</v>
      </c>
      <c r="E5062" s="344">
        <v>5.96</v>
      </c>
      <c r="F5062" s="324" t="s">
        <v>23348</v>
      </c>
    </row>
    <row r="5063" spans="1:6" x14ac:dyDescent="0.2">
      <c r="A5063" s="187" t="s">
        <v>23349</v>
      </c>
      <c r="B5063" s="187" t="s">
        <v>23351</v>
      </c>
      <c r="C5063" s="323" t="s">
        <v>23350</v>
      </c>
      <c r="D5063" s="324" t="s">
        <v>290</v>
      </c>
      <c r="E5063" s="344">
        <v>6.03</v>
      </c>
      <c r="F5063" s="324" t="s">
        <v>23351</v>
      </c>
    </row>
    <row r="5064" spans="1:6" x14ac:dyDescent="0.2">
      <c r="A5064" s="187" t="s">
        <v>23352</v>
      </c>
      <c r="B5064" s="187" t="s">
        <v>23354</v>
      </c>
      <c r="C5064" s="323" t="s">
        <v>23353</v>
      </c>
      <c r="D5064" s="324" t="s">
        <v>290</v>
      </c>
      <c r="E5064" s="344">
        <v>5.99</v>
      </c>
      <c r="F5064" s="324" t="s">
        <v>23354</v>
      </c>
    </row>
    <row r="5065" spans="1:6" x14ac:dyDescent="0.2">
      <c r="A5065" s="187" t="s">
        <v>23358</v>
      </c>
      <c r="B5065" s="187" t="s">
        <v>23360</v>
      </c>
      <c r="C5065" s="323" t="s">
        <v>23359</v>
      </c>
      <c r="D5065" s="324" t="s">
        <v>290</v>
      </c>
      <c r="E5065" s="344">
        <v>5.99</v>
      </c>
      <c r="F5065" s="324" t="s">
        <v>23360</v>
      </c>
    </row>
    <row r="5066" spans="1:6" x14ac:dyDescent="0.2">
      <c r="A5066" s="187" t="s">
        <v>23355</v>
      </c>
      <c r="B5066" s="187" t="s">
        <v>23357</v>
      </c>
      <c r="C5066" s="323" t="s">
        <v>23356</v>
      </c>
      <c r="D5066" s="324" t="s">
        <v>290</v>
      </c>
      <c r="E5066" s="344">
        <v>5.99</v>
      </c>
      <c r="F5066" s="324" t="s">
        <v>23357</v>
      </c>
    </row>
    <row r="5067" spans="1:6" x14ac:dyDescent="0.2">
      <c r="A5067" s="187" t="s">
        <v>23361</v>
      </c>
      <c r="B5067" s="187" t="s">
        <v>23363</v>
      </c>
      <c r="C5067" s="323" t="s">
        <v>23362</v>
      </c>
      <c r="D5067" s="324" t="s">
        <v>290</v>
      </c>
      <c r="E5067" s="344">
        <v>5.99</v>
      </c>
      <c r="F5067" s="324" t="s">
        <v>23363</v>
      </c>
    </row>
    <row r="5068" spans="1:6" x14ac:dyDescent="0.2">
      <c r="A5068" s="187" t="s">
        <v>23364</v>
      </c>
      <c r="B5068" s="187" t="s">
        <v>23366</v>
      </c>
      <c r="C5068" s="323" t="s">
        <v>23365</v>
      </c>
      <c r="D5068" s="324" t="s">
        <v>290</v>
      </c>
      <c r="E5068" s="344">
        <v>5.0199999999999996</v>
      </c>
      <c r="F5068" s="324" t="s">
        <v>23366</v>
      </c>
    </row>
    <row r="5069" spans="1:6" x14ac:dyDescent="0.2">
      <c r="A5069" s="187" t="s">
        <v>23367</v>
      </c>
      <c r="B5069" s="187" t="s">
        <v>23369</v>
      </c>
      <c r="C5069" s="323" t="s">
        <v>23368</v>
      </c>
      <c r="D5069" s="324" t="s">
        <v>290</v>
      </c>
      <c r="E5069" s="344">
        <v>5.0199999999999996</v>
      </c>
      <c r="F5069" s="324" t="s">
        <v>23369</v>
      </c>
    </row>
    <row r="5070" spans="1:6" x14ac:dyDescent="0.2">
      <c r="A5070" s="187" t="s">
        <v>23370</v>
      </c>
      <c r="B5070" s="187" t="s">
        <v>23372</v>
      </c>
      <c r="C5070" s="323" t="s">
        <v>23371</v>
      </c>
      <c r="D5070" s="324" t="s">
        <v>290</v>
      </c>
      <c r="E5070" s="344">
        <v>6.43</v>
      </c>
      <c r="F5070" s="324" t="s">
        <v>23372</v>
      </c>
    </row>
    <row r="5071" spans="1:6" x14ac:dyDescent="0.2">
      <c r="A5071" s="187" t="s">
        <v>23373</v>
      </c>
      <c r="B5071" s="187" t="s">
        <v>23375</v>
      </c>
      <c r="C5071" s="323" t="s">
        <v>23374</v>
      </c>
      <c r="D5071" s="324" t="s">
        <v>290</v>
      </c>
      <c r="E5071" s="344">
        <v>6.43</v>
      </c>
      <c r="F5071" s="324" t="s">
        <v>23375</v>
      </c>
    </row>
    <row r="5072" spans="1:6" x14ac:dyDescent="0.2">
      <c r="A5072" s="187" t="s">
        <v>23376</v>
      </c>
      <c r="B5072" s="187" t="s">
        <v>23378</v>
      </c>
      <c r="C5072" s="323" t="s">
        <v>23377</v>
      </c>
      <c r="D5072" s="324" t="s">
        <v>290</v>
      </c>
      <c r="E5072" s="344">
        <v>6.43</v>
      </c>
      <c r="F5072" s="324" t="s">
        <v>23378</v>
      </c>
    </row>
    <row r="5073" spans="1:6" x14ac:dyDescent="0.2">
      <c r="A5073" s="187" t="s">
        <v>23379</v>
      </c>
      <c r="B5073" s="187" t="s">
        <v>23381</v>
      </c>
      <c r="C5073" s="323" t="s">
        <v>23380</v>
      </c>
      <c r="D5073" s="324" t="s">
        <v>290</v>
      </c>
      <c r="E5073" s="344">
        <v>5.96</v>
      </c>
      <c r="F5073" s="324" t="s">
        <v>23381</v>
      </c>
    </row>
    <row r="5074" spans="1:6" x14ac:dyDescent="0.2">
      <c r="A5074" s="187" t="s">
        <v>23793</v>
      </c>
      <c r="B5074" s="187" t="s">
        <v>23795</v>
      </c>
      <c r="C5074" s="323" t="s">
        <v>23794</v>
      </c>
      <c r="D5074" s="324" t="s">
        <v>290</v>
      </c>
      <c r="E5074" s="344">
        <v>5.96</v>
      </c>
      <c r="F5074" s="324" t="s">
        <v>23795</v>
      </c>
    </row>
    <row r="5075" spans="1:6" x14ac:dyDescent="0.2">
      <c r="A5075" s="187" t="s">
        <v>23382</v>
      </c>
      <c r="B5075" s="187" t="s">
        <v>23384</v>
      </c>
      <c r="C5075" s="323" t="s">
        <v>23383</v>
      </c>
      <c r="D5075" s="324" t="s">
        <v>290</v>
      </c>
      <c r="E5075" s="344">
        <v>5.96</v>
      </c>
      <c r="F5075" s="324" t="s">
        <v>23384</v>
      </c>
    </row>
    <row r="5076" spans="1:6" x14ac:dyDescent="0.2">
      <c r="A5076" s="187" t="s">
        <v>23385</v>
      </c>
      <c r="B5076" s="187" t="s">
        <v>23387</v>
      </c>
      <c r="C5076" s="323" t="s">
        <v>23386</v>
      </c>
      <c r="D5076" s="324" t="s">
        <v>290</v>
      </c>
      <c r="E5076" s="344">
        <v>6.43</v>
      </c>
      <c r="F5076" s="324" t="s">
        <v>23387</v>
      </c>
    </row>
    <row r="5077" spans="1:6" x14ac:dyDescent="0.2">
      <c r="A5077" s="187" t="s">
        <v>23388</v>
      </c>
      <c r="B5077" s="187" t="s">
        <v>23390</v>
      </c>
      <c r="C5077" s="323" t="s">
        <v>23389</v>
      </c>
      <c r="D5077" s="324" t="s">
        <v>290</v>
      </c>
      <c r="E5077" s="344">
        <v>5.96</v>
      </c>
      <c r="F5077" s="324" t="s">
        <v>23390</v>
      </c>
    </row>
    <row r="5078" spans="1:6" x14ac:dyDescent="0.2">
      <c r="A5078" s="187" t="s">
        <v>23391</v>
      </c>
      <c r="B5078" s="187" t="s">
        <v>23393</v>
      </c>
      <c r="C5078" s="323" t="s">
        <v>23392</v>
      </c>
      <c r="D5078" s="324" t="s">
        <v>290</v>
      </c>
      <c r="E5078" s="344">
        <v>5.96</v>
      </c>
      <c r="F5078" s="324" t="s">
        <v>23393</v>
      </c>
    </row>
    <row r="5079" spans="1:6" x14ac:dyDescent="0.2">
      <c r="A5079" s="187" t="s">
        <v>22907</v>
      </c>
      <c r="B5079" s="187" t="s">
        <v>22909</v>
      </c>
      <c r="C5079" s="323" t="s">
        <v>22908</v>
      </c>
      <c r="D5079" s="324" t="s">
        <v>290</v>
      </c>
      <c r="E5079" s="344">
        <v>6.03</v>
      </c>
      <c r="F5079" s="324" t="s">
        <v>22909</v>
      </c>
    </row>
    <row r="5080" spans="1:6" x14ac:dyDescent="0.2">
      <c r="A5080" s="187" t="s">
        <v>23272</v>
      </c>
      <c r="B5080" s="187" t="s">
        <v>23273</v>
      </c>
      <c r="C5080" s="323" t="s">
        <v>22908</v>
      </c>
      <c r="D5080" s="324" t="s">
        <v>290</v>
      </c>
      <c r="E5080" s="344">
        <v>5.96</v>
      </c>
      <c r="F5080" s="324" t="s">
        <v>23273</v>
      </c>
    </row>
    <row r="5081" spans="1:6" x14ac:dyDescent="0.2">
      <c r="A5081" s="187" t="s">
        <v>23274</v>
      </c>
      <c r="B5081" s="187" t="s">
        <v>23276</v>
      </c>
      <c r="C5081" s="323" t="s">
        <v>23275</v>
      </c>
      <c r="D5081" s="324" t="s">
        <v>290</v>
      </c>
      <c r="E5081" s="344">
        <v>6.03</v>
      </c>
      <c r="F5081" s="324" t="s">
        <v>23276</v>
      </c>
    </row>
    <row r="5082" spans="1:6" x14ac:dyDescent="0.2">
      <c r="A5082" s="187" t="s">
        <v>23394</v>
      </c>
      <c r="B5082" s="187" t="s">
        <v>23396</v>
      </c>
      <c r="C5082" s="323" t="s">
        <v>23395</v>
      </c>
      <c r="D5082" s="324" t="s">
        <v>290</v>
      </c>
      <c r="E5082" s="344">
        <v>5.96</v>
      </c>
      <c r="F5082" s="324" t="s">
        <v>23396</v>
      </c>
    </row>
    <row r="5083" spans="1:6" x14ac:dyDescent="0.2">
      <c r="A5083" s="187" t="s">
        <v>23397</v>
      </c>
      <c r="B5083" s="187" t="s">
        <v>23399</v>
      </c>
      <c r="C5083" s="323" t="s">
        <v>23398</v>
      </c>
      <c r="D5083" s="324" t="s">
        <v>290</v>
      </c>
      <c r="E5083" s="344">
        <v>6.03</v>
      </c>
      <c r="F5083" s="324" t="s">
        <v>23399</v>
      </c>
    </row>
    <row r="5084" spans="1:6" x14ac:dyDescent="0.2">
      <c r="A5084" s="187" t="s">
        <v>23400</v>
      </c>
      <c r="B5084" s="187" t="s">
        <v>23402</v>
      </c>
      <c r="C5084" s="323" t="s">
        <v>23401</v>
      </c>
      <c r="D5084" s="324" t="s">
        <v>290</v>
      </c>
      <c r="E5084" s="344">
        <v>5.99</v>
      </c>
      <c r="F5084" s="324" t="s">
        <v>23402</v>
      </c>
    </row>
    <row r="5085" spans="1:6" x14ac:dyDescent="0.2">
      <c r="A5085" s="187" t="s">
        <v>23277</v>
      </c>
      <c r="B5085" s="187" t="s">
        <v>23279</v>
      </c>
      <c r="C5085" s="323" t="s">
        <v>23278</v>
      </c>
      <c r="D5085" s="324" t="s">
        <v>290</v>
      </c>
      <c r="E5085" s="344">
        <v>5.99</v>
      </c>
      <c r="F5085" s="324" t="s">
        <v>23279</v>
      </c>
    </row>
    <row r="5086" spans="1:6" x14ac:dyDescent="0.2">
      <c r="A5086" s="187" t="s">
        <v>23727</v>
      </c>
      <c r="B5086" s="187" t="s">
        <v>23729</v>
      </c>
      <c r="C5086" s="323" t="s">
        <v>23728</v>
      </c>
      <c r="D5086" s="324" t="s">
        <v>290</v>
      </c>
      <c r="E5086" s="344">
        <v>6.03</v>
      </c>
      <c r="F5086" s="324" t="s">
        <v>23729</v>
      </c>
    </row>
    <row r="5087" spans="1:6" x14ac:dyDescent="0.2">
      <c r="A5087" s="187" t="s">
        <v>6334</v>
      </c>
      <c r="B5087" s="187" t="s">
        <v>6336</v>
      </c>
      <c r="C5087" s="323" t="s">
        <v>6335</v>
      </c>
      <c r="D5087" s="324" t="s">
        <v>290</v>
      </c>
      <c r="E5087" s="344">
        <v>5.34</v>
      </c>
      <c r="F5087" s="324" t="s">
        <v>6336</v>
      </c>
    </row>
    <row r="5088" spans="1:6" x14ac:dyDescent="0.2">
      <c r="A5088" s="187" t="s">
        <v>6337</v>
      </c>
      <c r="B5088" s="187" t="s">
        <v>6339</v>
      </c>
      <c r="C5088" s="323" t="s">
        <v>6338</v>
      </c>
      <c r="D5088" s="324" t="s">
        <v>290</v>
      </c>
      <c r="E5088" s="344">
        <v>5.34</v>
      </c>
      <c r="F5088" s="324" t="s">
        <v>6339</v>
      </c>
    </row>
    <row r="5089" spans="1:6" x14ac:dyDescent="0.2">
      <c r="A5089" s="187" t="s">
        <v>6340</v>
      </c>
      <c r="B5089" s="187" t="s">
        <v>6342</v>
      </c>
      <c r="C5089" s="323" t="s">
        <v>6341</v>
      </c>
      <c r="D5089" s="324" t="s">
        <v>290</v>
      </c>
      <c r="E5089" s="344">
        <v>5.34</v>
      </c>
      <c r="F5089" s="324" t="s">
        <v>6342</v>
      </c>
    </row>
    <row r="5090" spans="1:6" x14ac:dyDescent="0.2">
      <c r="A5090" s="187" t="s">
        <v>6331</v>
      </c>
      <c r="B5090" s="187" t="s">
        <v>6333</v>
      </c>
      <c r="C5090" s="323" t="s">
        <v>6332</v>
      </c>
      <c r="D5090" s="324" t="s">
        <v>290</v>
      </c>
      <c r="E5090" s="344">
        <v>5.34</v>
      </c>
      <c r="F5090" s="324" t="s">
        <v>6333</v>
      </c>
    </row>
    <row r="5091" spans="1:6" x14ac:dyDescent="0.2">
      <c r="A5091" s="187" t="s">
        <v>24402</v>
      </c>
      <c r="B5091" s="187" t="s">
        <v>24404</v>
      </c>
      <c r="C5091" s="323" t="s">
        <v>24403</v>
      </c>
      <c r="D5091" s="324" t="s">
        <v>290</v>
      </c>
      <c r="E5091" s="344">
        <v>4.6900000000000004</v>
      </c>
      <c r="F5091" s="324" t="s">
        <v>24404</v>
      </c>
    </row>
    <row r="5092" spans="1:6" x14ac:dyDescent="0.2">
      <c r="A5092" s="187" t="s">
        <v>16943</v>
      </c>
      <c r="B5092" s="187" t="s">
        <v>16945</v>
      </c>
      <c r="C5092" s="323" t="s">
        <v>16944</v>
      </c>
      <c r="D5092" s="324" t="s">
        <v>290</v>
      </c>
      <c r="E5092" s="344">
        <v>5.23</v>
      </c>
      <c r="F5092" s="324" t="s">
        <v>16945</v>
      </c>
    </row>
    <row r="5093" spans="1:6" x14ac:dyDescent="0.2">
      <c r="A5093" s="187" t="s">
        <v>16946</v>
      </c>
      <c r="B5093" s="187" t="s">
        <v>16948</v>
      </c>
      <c r="C5093" s="323" t="s">
        <v>16947</v>
      </c>
      <c r="D5093" s="324" t="s">
        <v>290</v>
      </c>
      <c r="E5093" s="344">
        <v>5.23</v>
      </c>
      <c r="F5093" s="324" t="s">
        <v>16948</v>
      </c>
    </row>
    <row r="5094" spans="1:6" x14ac:dyDescent="0.2">
      <c r="A5094" s="187" t="s">
        <v>1694</v>
      </c>
      <c r="B5094" s="187" t="s">
        <v>1696</v>
      </c>
      <c r="C5094" s="323" t="s">
        <v>1695</v>
      </c>
      <c r="D5094" s="324" t="s">
        <v>290</v>
      </c>
      <c r="E5094" s="344">
        <v>4.6900000000000004</v>
      </c>
      <c r="F5094" s="324" t="s">
        <v>1696</v>
      </c>
    </row>
    <row r="5095" spans="1:6" x14ac:dyDescent="0.2">
      <c r="A5095" s="187" t="s">
        <v>10833</v>
      </c>
      <c r="B5095" s="187" t="s">
        <v>10835</v>
      </c>
      <c r="C5095" s="323" t="s">
        <v>10834</v>
      </c>
      <c r="D5095" s="324" t="s">
        <v>290</v>
      </c>
      <c r="E5095" s="344">
        <v>5.23</v>
      </c>
      <c r="F5095" s="324" t="s">
        <v>10835</v>
      </c>
    </row>
    <row r="5096" spans="1:6" x14ac:dyDescent="0.2">
      <c r="A5096" s="187" t="s">
        <v>15307</v>
      </c>
      <c r="B5096" s="187" t="s">
        <v>15309</v>
      </c>
      <c r="C5096" s="323" t="s">
        <v>15308</v>
      </c>
      <c r="D5096" s="324" t="s">
        <v>290</v>
      </c>
      <c r="E5096" s="344">
        <v>4.6900000000000004</v>
      </c>
      <c r="F5096" s="324" t="s">
        <v>15309</v>
      </c>
    </row>
    <row r="5097" spans="1:6" x14ac:dyDescent="0.2">
      <c r="A5097" s="187" t="s">
        <v>11235</v>
      </c>
      <c r="B5097" s="187" t="s">
        <v>11237</v>
      </c>
      <c r="C5097" s="323" t="s">
        <v>11236</v>
      </c>
      <c r="D5097" s="324" t="s">
        <v>290</v>
      </c>
      <c r="E5097" s="344">
        <v>5.23</v>
      </c>
      <c r="F5097" s="324" t="s">
        <v>11237</v>
      </c>
    </row>
    <row r="5098" spans="1:6" x14ac:dyDescent="0.2">
      <c r="A5098" s="187" t="s">
        <v>13774</v>
      </c>
      <c r="B5098" s="187" t="s">
        <v>13776</v>
      </c>
      <c r="C5098" s="323" t="s">
        <v>13775</v>
      </c>
      <c r="D5098" s="324" t="s">
        <v>290</v>
      </c>
      <c r="E5098" s="344">
        <v>4.6900000000000004</v>
      </c>
      <c r="F5098" s="324" t="s">
        <v>13776</v>
      </c>
    </row>
    <row r="5099" spans="1:6" x14ac:dyDescent="0.2">
      <c r="A5099" s="187" t="s">
        <v>1690</v>
      </c>
      <c r="B5099" s="187" t="s">
        <v>1693</v>
      </c>
      <c r="C5099" s="323" t="s">
        <v>1691</v>
      </c>
      <c r="D5099" s="324" t="s">
        <v>1692</v>
      </c>
      <c r="E5099" s="344">
        <v>4.6900000000000004</v>
      </c>
      <c r="F5099" s="324" t="s">
        <v>1693</v>
      </c>
    </row>
    <row r="5100" spans="1:6" x14ac:dyDescent="0.2">
      <c r="A5100" s="187" t="s">
        <v>9703</v>
      </c>
      <c r="B5100" s="187" t="s">
        <v>9705</v>
      </c>
      <c r="C5100" s="323" t="s">
        <v>9704</v>
      </c>
      <c r="D5100" s="324" t="s">
        <v>277</v>
      </c>
      <c r="E5100" s="344">
        <v>2.58</v>
      </c>
      <c r="F5100" s="324" t="s">
        <v>9705</v>
      </c>
    </row>
    <row r="5101" spans="1:6" x14ac:dyDescent="0.2">
      <c r="A5101" s="187" t="s">
        <v>9877</v>
      </c>
      <c r="B5101" s="187" t="s">
        <v>9879</v>
      </c>
      <c r="C5101" s="323" t="s">
        <v>9878</v>
      </c>
      <c r="D5101" s="324" t="s">
        <v>290</v>
      </c>
      <c r="E5101" s="344">
        <v>5.23</v>
      </c>
      <c r="F5101" s="324" t="s">
        <v>9879</v>
      </c>
    </row>
    <row r="5102" spans="1:6" x14ac:dyDescent="0.2">
      <c r="A5102" s="187" t="s">
        <v>15310</v>
      </c>
      <c r="B5102" s="187" t="s">
        <v>15312</v>
      </c>
      <c r="C5102" s="323" t="s">
        <v>15311</v>
      </c>
      <c r="D5102" s="324" t="s">
        <v>290</v>
      </c>
      <c r="E5102" s="344">
        <v>5.23</v>
      </c>
      <c r="F5102" s="324" t="s">
        <v>15312</v>
      </c>
    </row>
    <row r="5103" spans="1:6" x14ac:dyDescent="0.2">
      <c r="A5103" s="187" t="s">
        <v>14802</v>
      </c>
      <c r="B5103" s="187" t="s">
        <v>14804</v>
      </c>
      <c r="C5103" s="323" t="s">
        <v>14803</v>
      </c>
      <c r="D5103" s="324" t="s">
        <v>290</v>
      </c>
      <c r="E5103" s="344">
        <v>5.23</v>
      </c>
      <c r="F5103" s="324" t="s">
        <v>14804</v>
      </c>
    </row>
    <row r="5104" spans="1:6" x14ac:dyDescent="0.2">
      <c r="A5104" s="187" t="s">
        <v>10836</v>
      </c>
      <c r="B5104" s="187" t="s">
        <v>10838</v>
      </c>
      <c r="C5104" s="323" t="s">
        <v>10837</v>
      </c>
      <c r="D5104" s="324" t="s">
        <v>290</v>
      </c>
      <c r="E5104" s="344">
        <v>5.23</v>
      </c>
      <c r="F5104" s="324" t="s">
        <v>10838</v>
      </c>
    </row>
    <row r="5105" spans="1:6" x14ac:dyDescent="0.2">
      <c r="A5105" s="187" t="s">
        <v>15349</v>
      </c>
      <c r="B5105" s="187" t="s">
        <v>15351</v>
      </c>
      <c r="C5105" s="323" t="s">
        <v>15350</v>
      </c>
      <c r="D5105" s="324" t="s">
        <v>290</v>
      </c>
      <c r="E5105" s="344">
        <v>5.23</v>
      </c>
      <c r="F5105" s="324" t="s">
        <v>15351</v>
      </c>
    </row>
    <row r="5106" spans="1:6" x14ac:dyDescent="0.2">
      <c r="A5106" s="187" t="s">
        <v>9706</v>
      </c>
      <c r="B5106" s="187" t="s">
        <v>9708</v>
      </c>
      <c r="C5106" s="323" t="s">
        <v>9707</v>
      </c>
      <c r="D5106" s="324" t="s">
        <v>277</v>
      </c>
      <c r="E5106" s="344">
        <v>4.58</v>
      </c>
      <c r="F5106" s="324" t="s">
        <v>9708</v>
      </c>
    </row>
    <row r="5107" spans="1:6" x14ac:dyDescent="0.2">
      <c r="A5107" s="187" t="s">
        <v>12565</v>
      </c>
      <c r="B5107" s="187" t="s">
        <v>12567</v>
      </c>
      <c r="C5107" s="323" t="s">
        <v>12566</v>
      </c>
      <c r="D5107" s="324" t="s">
        <v>277</v>
      </c>
      <c r="E5107" s="344">
        <v>99.98</v>
      </c>
      <c r="F5107" s="324" t="s">
        <v>12567</v>
      </c>
    </row>
    <row r="5108" spans="1:6" x14ac:dyDescent="0.2">
      <c r="A5108" s="187" t="s">
        <v>12361</v>
      </c>
      <c r="B5108" s="187" t="s">
        <v>12363</v>
      </c>
      <c r="C5108" s="323" t="s">
        <v>12362</v>
      </c>
      <c r="D5108" s="324" t="s">
        <v>290</v>
      </c>
      <c r="E5108" s="344">
        <v>5.23</v>
      </c>
      <c r="F5108" s="324" t="s">
        <v>12363</v>
      </c>
    </row>
    <row r="5109" spans="1:6" x14ac:dyDescent="0.2">
      <c r="A5109" s="187" t="s">
        <v>23481</v>
      </c>
      <c r="B5109" s="187" t="s">
        <v>23483</v>
      </c>
      <c r="C5109" s="323" t="s">
        <v>23482</v>
      </c>
      <c r="D5109" s="324" t="s">
        <v>290</v>
      </c>
      <c r="E5109" s="344">
        <v>5.99</v>
      </c>
      <c r="F5109" s="324" t="s">
        <v>23483</v>
      </c>
    </row>
    <row r="5110" spans="1:6" x14ac:dyDescent="0.2">
      <c r="A5110" s="187" t="s">
        <v>23484</v>
      </c>
      <c r="B5110" s="187" t="s">
        <v>23486</v>
      </c>
      <c r="C5110" s="323" t="s">
        <v>23485</v>
      </c>
      <c r="D5110" s="324" t="s">
        <v>290</v>
      </c>
      <c r="E5110" s="344">
        <v>5.96</v>
      </c>
      <c r="F5110" s="324" t="s">
        <v>23486</v>
      </c>
    </row>
    <row r="5111" spans="1:6" x14ac:dyDescent="0.2">
      <c r="A5111" s="187" t="s">
        <v>23487</v>
      </c>
      <c r="B5111" s="187" t="s">
        <v>23489</v>
      </c>
      <c r="C5111" s="323" t="s">
        <v>23488</v>
      </c>
      <c r="D5111" s="324" t="s">
        <v>290</v>
      </c>
      <c r="E5111" s="344">
        <v>5.96</v>
      </c>
      <c r="F5111" s="324" t="s">
        <v>23489</v>
      </c>
    </row>
    <row r="5112" spans="1:6" x14ac:dyDescent="0.2">
      <c r="A5112" s="187" t="s">
        <v>23490</v>
      </c>
      <c r="B5112" s="187" t="s">
        <v>23492</v>
      </c>
      <c r="C5112" s="323" t="s">
        <v>23491</v>
      </c>
      <c r="D5112" s="324" t="s">
        <v>290</v>
      </c>
      <c r="E5112" s="344">
        <v>6.03</v>
      </c>
      <c r="F5112" s="324" t="s">
        <v>23492</v>
      </c>
    </row>
    <row r="5113" spans="1:6" x14ac:dyDescent="0.2">
      <c r="A5113" s="187" t="s">
        <v>23493</v>
      </c>
      <c r="B5113" s="187" t="s">
        <v>23495</v>
      </c>
      <c r="C5113" s="323" t="s">
        <v>23494</v>
      </c>
      <c r="D5113" s="324" t="s">
        <v>290</v>
      </c>
      <c r="E5113" s="344">
        <v>6.03</v>
      </c>
      <c r="F5113" s="324" t="s">
        <v>23495</v>
      </c>
    </row>
    <row r="5114" spans="1:6" x14ac:dyDescent="0.2">
      <c r="A5114" s="187" t="s">
        <v>23478</v>
      </c>
      <c r="B5114" s="187" t="s">
        <v>23480</v>
      </c>
      <c r="C5114" s="323" t="s">
        <v>23479</v>
      </c>
      <c r="D5114" s="324" t="s">
        <v>290</v>
      </c>
      <c r="E5114" s="344">
        <v>5.0199999999999996</v>
      </c>
      <c r="F5114" s="324" t="s">
        <v>23480</v>
      </c>
    </row>
    <row r="5115" spans="1:6" x14ac:dyDescent="0.2">
      <c r="A5115" s="187" t="s">
        <v>23475</v>
      </c>
      <c r="B5115" s="187" t="s">
        <v>23477</v>
      </c>
      <c r="C5115" s="323" t="s">
        <v>23476</v>
      </c>
      <c r="D5115" s="324" t="s">
        <v>290</v>
      </c>
      <c r="E5115" s="344">
        <v>5.96</v>
      </c>
      <c r="F5115" s="324" t="s">
        <v>23477</v>
      </c>
    </row>
    <row r="5116" spans="1:6" x14ac:dyDescent="0.2">
      <c r="A5116" s="187" t="s">
        <v>23472</v>
      </c>
      <c r="B5116" s="187" t="s">
        <v>23474</v>
      </c>
      <c r="C5116" s="323" t="s">
        <v>23473</v>
      </c>
      <c r="D5116" s="324" t="s">
        <v>290</v>
      </c>
      <c r="E5116" s="344">
        <v>6.03</v>
      </c>
      <c r="F5116" s="324" t="s">
        <v>23474</v>
      </c>
    </row>
    <row r="5117" spans="1:6" x14ac:dyDescent="0.2">
      <c r="A5117" s="187" t="s">
        <v>13460</v>
      </c>
      <c r="B5117" s="187" t="s">
        <v>13462</v>
      </c>
      <c r="C5117" s="323" t="s">
        <v>13461</v>
      </c>
      <c r="D5117" s="324" t="s">
        <v>277</v>
      </c>
      <c r="E5117" s="344">
        <v>38.97</v>
      </c>
      <c r="F5117" s="324" t="s">
        <v>13462</v>
      </c>
    </row>
    <row r="5118" spans="1:6" x14ac:dyDescent="0.2">
      <c r="A5118" s="187" t="s">
        <v>18894</v>
      </c>
      <c r="B5118" s="187" t="s">
        <v>18896</v>
      </c>
      <c r="C5118" s="323" t="s">
        <v>18895</v>
      </c>
      <c r="D5118" s="324" t="s">
        <v>277</v>
      </c>
      <c r="E5118" s="344">
        <v>22.3</v>
      </c>
      <c r="F5118" s="324" t="s">
        <v>18896</v>
      </c>
    </row>
    <row r="5119" spans="1:6" x14ac:dyDescent="0.2">
      <c r="A5119" s="187" t="s">
        <v>4591</v>
      </c>
      <c r="B5119" s="187" t="s">
        <v>4593</v>
      </c>
      <c r="C5119" s="323" t="s">
        <v>4592</v>
      </c>
      <c r="D5119" s="324" t="s">
        <v>277</v>
      </c>
      <c r="E5119" s="344">
        <v>24.75</v>
      </c>
      <c r="F5119" s="324" t="s">
        <v>4593</v>
      </c>
    </row>
    <row r="5120" spans="1:6" x14ac:dyDescent="0.2">
      <c r="A5120" s="187" t="s">
        <v>23283</v>
      </c>
      <c r="B5120" s="187" t="s">
        <v>23285</v>
      </c>
      <c r="C5120" s="323" t="s">
        <v>23284</v>
      </c>
      <c r="D5120" s="324" t="s">
        <v>277</v>
      </c>
      <c r="E5120" s="344">
        <v>28.75</v>
      </c>
      <c r="F5120" s="324" t="s">
        <v>23285</v>
      </c>
    </row>
    <row r="5121" spans="1:6" x14ac:dyDescent="0.2">
      <c r="A5121" s="187" t="s">
        <v>15355</v>
      </c>
      <c r="B5121" s="187" t="s">
        <v>15357</v>
      </c>
      <c r="C5121" s="323" t="s">
        <v>15356</v>
      </c>
      <c r="D5121" s="324" t="s">
        <v>277</v>
      </c>
      <c r="E5121" s="344">
        <v>6.98</v>
      </c>
      <c r="F5121" s="324" t="s">
        <v>15357</v>
      </c>
    </row>
    <row r="5122" spans="1:6" x14ac:dyDescent="0.2">
      <c r="A5122" s="187" t="s">
        <v>4594</v>
      </c>
      <c r="B5122" s="187" t="s">
        <v>4596</v>
      </c>
      <c r="C5122" s="323" t="s">
        <v>4595</v>
      </c>
      <c r="D5122" s="324" t="s">
        <v>277</v>
      </c>
      <c r="E5122" s="344">
        <v>15.24</v>
      </c>
      <c r="F5122" s="324" t="s">
        <v>4596</v>
      </c>
    </row>
    <row r="5123" spans="1:6" x14ac:dyDescent="0.2">
      <c r="A5123" s="187" t="s">
        <v>23460</v>
      </c>
      <c r="B5123" s="187" t="s">
        <v>23462</v>
      </c>
      <c r="C5123" s="323" t="s">
        <v>23461</v>
      </c>
      <c r="D5123" s="324" t="s">
        <v>290</v>
      </c>
      <c r="E5123" s="344">
        <v>6.58</v>
      </c>
      <c r="F5123" s="324" t="s">
        <v>23462</v>
      </c>
    </row>
    <row r="5124" spans="1:6" x14ac:dyDescent="0.2">
      <c r="A5124" s="187" t="s">
        <v>23463</v>
      </c>
      <c r="B5124" s="187" t="s">
        <v>23465</v>
      </c>
      <c r="C5124" s="323" t="s">
        <v>23464</v>
      </c>
      <c r="D5124" s="324" t="s">
        <v>290</v>
      </c>
      <c r="E5124" s="344">
        <v>6.58</v>
      </c>
      <c r="F5124" s="324" t="s">
        <v>23465</v>
      </c>
    </row>
    <row r="5125" spans="1:6" x14ac:dyDescent="0.2">
      <c r="A5125" s="187" t="s">
        <v>23466</v>
      </c>
      <c r="B5125" s="187" t="s">
        <v>23468</v>
      </c>
      <c r="C5125" s="323" t="s">
        <v>23467</v>
      </c>
      <c r="D5125" s="324" t="s">
        <v>290</v>
      </c>
      <c r="E5125" s="344">
        <v>6.58</v>
      </c>
      <c r="F5125" s="324" t="s">
        <v>23468</v>
      </c>
    </row>
    <row r="5126" spans="1:6" x14ac:dyDescent="0.2">
      <c r="A5126" s="187" t="s">
        <v>23469</v>
      </c>
      <c r="B5126" s="187" t="s">
        <v>23471</v>
      </c>
      <c r="C5126" s="323" t="s">
        <v>23470</v>
      </c>
      <c r="D5126" s="324" t="s">
        <v>290</v>
      </c>
      <c r="E5126" s="344">
        <v>6.58</v>
      </c>
      <c r="F5126" s="324" t="s">
        <v>23471</v>
      </c>
    </row>
    <row r="5127" spans="1:6" x14ac:dyDescent="0.2">
      <c r="A5127" s="187" t="s">
        <v>23448</v>
      </c>
      <c r="B5127" s="187" t="s">
        <v>23450</v>
      </c>
      <c r="C5127" s="323" t="s">
        <v>23449</v>
      </c>
      <c r="D5127" s="324" t="s">
        <v>290</v>
      </c>
      <c r="E5127" s="344">
        <v>6.58</v>
      </c>
      <c r="F5127" s="324" t="s">
        <v>23450</v>
      </c>
    </row>
    <row r="5128" spans="1:6" x14ac:dyDescent="0.2">
      <c r="A5128" s="187" t="s">
        <v>23451</v>
      </c>
      <c r="B5128" s="187" t="s">
        <v>23453</v>
      </c>
      <c r="C5128" s="323" t="s">
        <v>23452</v>
      </c>
      <c r="D5128" s="324" t="s">
        <v>290</v>
      </c>
      <c r="E5128" s="344">
        <v>6.58</v>
      </c>
      <c r="F5128" s="324" t="s">
        <v>23453</v>
      </c>
    </row>
    <row r="5129" spans="1:6" x14ac:dyDescent="0.2">
      <c r="A5129" s="187" t="s">
        <v>23454</v>
      </c>
      <c r="B5129" s="187" t="s">
        <v>23456</v>
      </c>
      <c r="C5129" s="323" t="s">
        <v>23455</v>
      </c>
      <c r="D5129" s="324" t="s">
        <v>290</v>
      </c>
      <c r="E5129" s="344">
        <v>6.58</v>
      </c>
      <c r="F5129" s="324" t="s">
        <v>23456</v>
      </c>
    </row>
    <row r="5130" spans="1:6" x14ac:dyDescent="0.2">
      <c r="A5130" s="187" t="s">
        <v>23457</v>
      </c>
      <c r="B5130" s="187" t="s">
        <v>23459</v>
      </c>
      <c r="C5130" s="323" t="s">
        <v>23458</v>
      </c>
      <c r="D5130" s="324" t="s">
        <v>290</v>
      </c>
      <c r="E5130" s="344">
        <v>6.58</v>
      </c>
      <c r="F5130" s="324" t="s">
        <v>23459</v>
      </c>
    </row>
    <row r="5131" spans="1:6" x14ac:dyDescent="0.2">
      <c r="A5131" s="187" t="s">
        <v>23418</v>
      </c>
      <c r="B5131" s="187" t="s">
        <v>23420</v>
      </c>
      <c r="C5131" s="323" t="s">
        <v>23419</v>
      </c>
      <c r="D5131" s="324" t="s">
        <v>290</v>
      </c>
      <c r="E5131" s="344">
        <v>5.0599999999999996</v>
      </c>
      <c r="F5131" s="324" t="s">
        <v>23420</v>
      </c>
    </row>
    <row r="5132" spans="1:6" x14ac:dyDescent="0.2">
      <c r="A5132" s="187" t="s">
        <v>23421</v>
      </c>
      <c r="B5132" s="187" t="s">
        <v>23423</v>
      </c>
      <c r="C5132" s="323" t="s">
        <v>23422</v>
      </c>
      <c r="D5132" s="324" t="s">
        <v>290</v>
      </c>
      <c r="E5132" s="344">
        <v>5.0599999999999996</v>
      </c>
      <c r="F5132" s="324" t="s">
        <v>23423</v>
      </c>
    </row>
    <row r="5133" spans="1:6" x14ac:dyDescent="0.2">
      <c r="A5133" s="187" t="s">
        <v>23424</v>
      </c>
      <c r="B5133" s="187" t="s">
        <v>23426</v>
      </c>
      <c r="C5133" s="323" t="s">
        <v>23425</v>
      </c>
      <c r="D5133" s="324" t="s">
        <v>290</v>
      </c>
      <c r="E5133" s="344">
        <v>5.0599999999999996</v>
      </c>
      <c r="F5133" s="324" t="s">
        <v>23426</v>
      </c>
    </row>
    <row r="5134" spans="1:6" x14ac:dyDescent="0.2">
      <c r="A5134" s="187" t="s">
        <v>23427</v>
      </c>
      <c r="B5134" s="187" t="s">
        <v>23429</v>
      </c>
      <c r="C5134" s="323" t="s">
        <v>23428</v>
      </c>
      <c r="D5134" s="324" t="s">
        <v>290</v>
      </c>
      <c r="E5134" s="344">
        <v>5.0599999999999996</v>
      </c>
      <c r="F5134" s="324" t="s">
        <v>23429</v>
      </c>
    </row>
    <row r="5135" spans="1:6" x14ac:dyDescent="0.2">
      <c r="A5135" s="187" t="s">
        <v>23430</v>
      </c>
      <c r="B5135" s="187" t="s">
        <v>23432</v>
      </c>
      <c r="C5135" s="323" t="s">
        <v>23431</v>
      </c>
      <c r="D5135" s="324" t="s">
        <v>290</v>
      </c>
      <c r="E5135" s="344">
        <v>5.0599999999999996</v>
      </c>
      <c r="F5135" s="324" t="s">
        <v>23432</v>
      </c>
    </row>
    <row r="5136" spans="1:6" x14ac:dyDescent="0.2">
      <c r="A5136" s="187" t="s">
        <v>23433</v>
      </c>
      <c r="B5136" s="187" t="s">
        <v>23435</v>
      </c>
      <c r="C5136" s="323" t="s">
        <v>23434</v>
      </c>
      <c r="D5136" s="324" t="s">
        <v>290</v>
      </c>
      <c r="E5136" s="344">
        <v>5.0599999999999996</v>
      </c>
      <c r="F5136" s="324" t="s">
        <v>23435</v>
      </c>
    </row>
    <row r="5137" spans="1:6" x14ac:dyDescent="0.2">
      <c r="A5137" s="187" t="s">
        <v>23436</v>
      </c>
      <c r="B5137" s="187" t="s">
        <v>23438</v>
      </c>
      <c r="C5137" s="323" t="s">
        <v>23437</v>
      </c>
      <c r="D5137" s="324" t="s">
        <v>290</v>
      </c>
      <c r="E5137" s="344">
        <v>5.0599999999999996</v>
      </c>
      <c r="F5137" s="324" t="s">
        <v>23438</v>
      </c>
    </row>
    <row r="5138" spans="1:6" x14ac:dyDescent="0.2">
      <c r="A5138" s="187" t="s">
        <v>23439</v>
      </c>
      <c r="B5138" s="187" t="s">
        <v>23441</v>
      </c>
      <c r="C5138" s="323" t="s">
        <v>23440</v>
      </c>
      <c r="D5138" s="324" t="s">
        <v>290</v>
      </c>
      <c r="E5138" s="344">
        <v>5.0599999999999996</v>
      </c>
      <c r="F5138" s="324" t="s">
        <v>23441</v>
      </c>
    </row>
    <row r="5139" spans="1:6" x14ac:dyDescent="0.2">
      <c r="A5139" s="187" t="s">
        <v>23442</v>
      </c>
      <c r="B5139" s="187" t="s">
        <v>23444</v>
      </c>
      <c r="C5139" s="323" t="s">
        <v>23443</v>
      </c>
      <c r="D5139" s="324" t="s">
        <v>290</v>
      </c>
      <c r="E5139" s="344">
        <v>5.0599999999999996</v>
      </c>
      <c r="F5139" s="324" t="s">
        <v>23444</v>
      </c>
    </row>
    <row r="5140" spans="1:6" x14ac:dyDescent="0.2">
      <c r="A5140" s="187" t="s">
        <v>23445</v>
      </c>
      <c r="B5140" s="187" t="s">
        <v>23447</v>
      </c>
      <c r="C5140" s="323" t="s">
        <v>23446</v>
      </c>
      <c r="D5140" s="324" t="s">
        <v>290</v>
      </c>
      <c r="E5140" s="344">
        <v>5.0599999999999996</v>
      </c>
      <c r="F5140" s="324" t="s">
        <v>23447</v>
      </c>
    </row>
    <row r="5141" spans="1:6" x14ac:dyDescent="0.2">
      <c r="A5141" s="187" t="s">
        <v>23403</v>
      </c>
      <c r="B5141" s="187" t="s">
        <v>23405</v>
      </c>
      <c r="C5141" s="323" t="s">
        <v>23404</v>
      </c>
      <c r="D5141" s="324" t="s">
        <v>290</v>
      </c>
      <c r="E5141" s="344">
        <v>0.84</v>
      </c>
      <c r="F5141" s="324" t="s">
        <v>23405</v>
      </c>
    </row>
    <row r="5142" spans="1:6" x14ac:dyDescent="0.2">
      <c r="A5142" s="187" t="s">
        <v>23406</v>
      </c>
      <c r="B5142" s="187" t="s">
        <v>23408</v>
      </c>
      <c r="C5142" s="323" t="s">
        <v>23407</v>
      </c>
      <c r="D5142" s="324" t="s">
        <v>290</v>
      </c>
      <c r="E5142" s="344">
        <v>5.0599999999999996</v>
      </c>
      <c r="F5142" s="324" t="s">
        <v>23408</v>
      </c>
    </row>
    <row r="5143" spans="1:6" x14ac:dyDescent="0.2">
      <c r="A5143" s="187" t="s">
        <v>23409</v>
      </c>
      <c r="B5143" s="187" t="s">
        <v>23411</v>
      </c>
      <c r="C5143" s="323" t="s">
        <v>23410</v>
      </c>
      <c r="D5143" s="324" t="s">
        <v>290</v>
      </c>
      <c r="E5143" s="344">
        <v>5.0599999999999996</v>
      </c>
      <c r="F5143" s="324" t="s">
        <v>23411</v>
      </c>
    </row>
    <row r="5144" spans="1:6" x14ac:dyDescent="0.2">
      <c r="A5144" s="187" t="s">
        <v>23412</v>
      </c>
      <c r="B5144" s="187" t="s">
        <v>23414</v>
      </c>
      <c r="C5144" s="323" t="s">
        <v>23413</v>
      </c>
      <c r="D5144" s="324" t="s">
        <v>290</v>
      </c>
      <c r="E5144" s="344">
        <v>5.0599999999999996</v>
      </c>
      <c r="F5144" s="324" t="s">
        <v>23414</v>
      </c>
    </row>
    <row r="5145" spans="1:6" x14ac:dyDescent="0.2">
      <c r="A5145" s="187" t="s">
        <v>23415</v>
      </c>
      <c r="B5145" s="187" t="s">
        <v>23417</v>
      </c>
      <c r="C5145" s="323" t="s">
        <v>23416</v>
      </c>
      <c r="D5145" s="324" t="s">
        <v>290</v>
      </c>
      <c r="E5145" s="344">
        <v>5.0599999999999996</v>
      </c>
      <c r="F5145" s="324" t="s">
        <v>23417</v>
      </c>
    </row>
    <row r="5146" spans="1:6" x14ac:dyDescent="0.2">
      <c r="A5146" s="187" t="s">
        <v>23529</v>
      </c>
      <c r="B5146" s="187" t="s">
        <v>23531</v>
      </c>
      <c r="C5146" s="323" t="s">
        <v>23530</v>
      </c>
      <c r="D5146" s="324" t="s">
        <v>277</v>
      </c>
      <c r="E5146" s="344">
        <v>8.57</v>
      </c>
      <c r="F5146" s="324" t="s">
        <v>23531</v>
      </c>
    </row>
    <row r="5147" spans="1:6" x14ac:dyDescent="0.2">
      <c r="A5147" s="187" t="s">
        <v>22559</v>
      </c>
      <c r="B5147" s="187" t="s">
        <v>22561</v>
      </c>
      <c r="C5147" s="323" t="s">
        <v>22560</v>
      </c>
      <c r="D5147" s="324" t="s">
        <v>277</v>
      </c>
      <c r="E5147" s="344">
        <v>11.7</v>
      </c>
      <c r="F5147" s="324" t="s">
        <v>22561</v>
      </c>
    </row>
    <row r="5148" spans="1:6" x14ac:dyDescent="0.2">
      <c r="A5148" s="187" t="s">
        <v>23532</v>
      </c>
      <c r="B5148" s="187" t="s">
        <v>23534</v>
      </c>
      <c r="C5148" s="323" t="s">
        <v>23533</v>
      </c>
      <c r="D5148" s="324" t="s">
        <v>277</v>
      </c>
      <c r="E5148" s="344">
        <v>17.91</v>
      </c>
      <c r="F5148" s="324" t="s">
        <v>23534</v>
      </c>
    </row>
    <row r="5149" spans="1:6" x14ac:dyDescent="0.2">
      <c r="A5149" s="187" t="s">
        <v>23535</v>
      </c>
      <c r="B5149" s="187" t="s">
        <v>23537</v>
      </c>
      <c r="C5149" s="323" t="s">
        <v>23536</v>
      </c>
      <c r="D5149" s="324" t="s">
        <v>277</v>
      </c>
      <c r="E5149" s="344">
        <v>24.14</v>
      </c>
      <c r="F5149" s="324" t="s">
        <v>23537</v>
      </c>
    </row>
    <row r="5150" spans="1:6" x14ac:dyDescent="0.2">
      <c r="A5150" s="187" t="s">
        <v>23544</v>
      </c>
      <c r="B5150" s="187" t="s">
        <v>23546</v>
      </c>
      <c r="C5150" s="323" t="s">
        <v>23545</v>
      </c>
      <c r="D5150" s="324" t="s">
        <v>277</v>
      </c>
      <c r="E5150" s="344">
        <v>9.17</v>
      </c>
      <c r="F5150" s="324" t="s">
        <v>23546</v>
      </c>
    </row>
    <row r="5151" spans="1:6" x14ac:dyDescent="0.2">
      <c r="A5151" s="187" t="s">
        <v>21119</v>
      </c>
      <c r="B5151" s="187" t="s">
        <v>21121</v>
      </c>
      <c r="C5151" s="323" t="s">
        <v>21120</v>
      </c>
      <c r="D5151" s="324" t="s">
        <v>277</v>
      </c>
      <c r="E5151" s="344">
        <v>9.17</v>
      </c>
      <c r="F5151" s="324" t="s">
        <v>21121</v>
      </c>
    </row>
    <row r="5152" spans="1:6" x14ac:dyDescent="0.2">
      <c r="A5152" s="187" t="s">
        <v>17916</v>
      </c>
      <c r="B5152" s="187" t="s">
        <v>17918</v>
      </c>
      <c r="C5152" s="323" t="s">
        <v>17917</v>
      </c>
      <c r="D5152" s="324" t="s">
        <v>277</v>
      </c>
      <c r="E5152" s="344">
        <v>17.27</v>
      </c>
      <c r="F5152" s="324" t="s">
        <v>17918</v>
      </c>
    </row>
    <row r="5153" spans="1:6" x14ac:dyDescent="0.2">
      <c r="A5153" s="187" t="s">
        <v>23508</v>
      </c>
      <c r="B5153" s="187" t="s">
        <v>23510</v>
      </c>
      <c r="C5153" s="323" t="s">
        <v>23509</v>
      </c>
      <c r="D5153" s="324" t="s">
        <v>277</v>
      </c>
      <c r="E5153" s="344">
        <v>3.73</v>
      </c>
      <c r="F5153" s="324" t="s">
        <v>23510</v>
      </c>
    </row>
    <row r="5154" spans="1:6" x14ac:dyDescent="0.2">
      <c r="A5154" s="187" t="s">
        <v>23511</v>
      </c>
      <c r="B5154" s="187" t="s">
        <v>23513</v>
      </c>
      <c r="C5154" s="323" t="s">
        <v>23512</v>
      </c>
      <c r="D5154" s="324" t="s">
        <v>277</v>
      </c>
      <c r="E5154" s="344">
        <v>8.6</v>
      </c>
      <c r="F5154" s="324" t="s">
        <v>23513</v>
      </c>
    </row>
    <row r="5155" spans="1:6" x14ac:dyDescent="0.2">
      <c r="A5155" s="187" t="s">
        <v>23514</v>
      </c>
      <c r="B5155" s="187" t="s">
        <v>23516</v>
      </c>
      <c r="C5155" s="323" t="s">
        <v>23515</v>
      </c>
      <c r="D5155" s="324" t="s">
        <v>277</v>
      </c>
      <c r="E5155" s="344">
        <v>11.75</v>
      </c>
      <c r="F5155" s="324" t="s">
        <v>23516</v>
      </c>
    </row>
    <row r="5156" spans="1:6" x14ac:dyDescent="0.2">
      <c r="A5156" s="187" t="s">
        <v>23517</v>
      </c>
      <c r="B5156" s="187" t="s">
        <v>23519</v>
      </c>
      <c r="C5156" s="323" t="s">
        <v>23518</v>
      </c>
      <c r="D5156" s="324" t="s">
        <v>277</v>
      </c>
      <c r="E5156" s="344">
        <v>17.14</v>
      </c>
      <c r="F5156" s="324" t="s">
        <v>23519</v>
      </c>
    </row>
    <row r="5157" spans="1:6" x14ac:dyDescent="0.2">
      <c r="A5157" s="187" t="s">
        <v>1684</v>
      </c>
      <c r="B5157" s="187" t="s">
        <v>1686</v>
      </c>
      <c r="C5157" s="323" t="s">
        <v>1685</v>
      </c>
      <c r="D5157" s="324" t="s">
        <v>277</v>
      </c>
      <c r="E5157" s="344">
        <v>18.03</v>
      </c>
      <c r="F5157" s="324" t="s">
        <v>1686</v>
      </c>
    </row>
    <row r="5158" spans="1:6" x14ac:dyDescent="0.2">
      <c r="A5158" s="187" t="s">
        <v>23520</v>
      </c>
      <c r="B5158" s="187" t="s">
        <v>23522</v>
      </c>
      <c r="C5158" s="323" t="s">
        <v>23521</v>
      </c>
      <c r="D5158" s="324" t="s">
        <v>277</v>
      </c>
      <c r="E5158" s="344">
        <v>24.37</v>
      </c>
      <c r="F5158" s="324" t="s">
        <v>23522</v>
      </c>
    </row>
    <row r="5159" spans="1:6" x14ac:dyDescent="0.2">
      <c r="A5159" s="187" t="s">
        <v>23523</v>
      </c>
      <c r="B5159" s="187" t="s">
        <v>23525</v>
      </c>
      <c r="C5159" s="323" t="s">
        <v>23524</v>
      </c>
      <c r="D5159" s="324" t="s">
        <v>277</v>
      </c>
      <c r="E5159" s="344">
        <v>23.11</v>
      </c>
      <c r="F5159" s="324" t="s">
        <v>23525</v>
      </c>
    </row>
    <row r="5160" spans="1:6" x14ac:dyDescent="0.2">
      <c r="A5160" s="187" t="s">
        <v>23538</v>
      </c>
      <c r="B5160" s="187" t="s">
        <v>23540</v>
      </c>
      <c r="C5160" s="323" t="s">
        <v>23539</v>
      </c>
      <c r="D5160" s="324" t="s">
        <v>277</v>
      </c>
      <c r="E5160" s="344">
        <v>10.1</v>
      </c>
      <c r="F5160" s="324" t="s">
        <v>23540</v>
      </c>
    </row>
    <row r="5161" spans="1:6" x14ac:dyDescent="0.2">
      <c r="A5161" s="187" t="s">
        <v>23541</v>
      </c>
      <c r="B5161" s="187" t="s">
        <v>23543</v>
      </c>
      <c r="C5161" s="323" t="s">
        <v>23542</v>
      </c>
      <c r="D5161" s="324" t="s">
        <v>277</v>
      </c>
      <c r="E5161" s="344">
        <v>5.59</v>
      </c>
      <c r="F5161" s="324" t="s">
        <v>23543</v>
      </c>
    </row>
    <row r="5162" spans="1:6" x14ac:dyDescent="0.2">
      <c r="A5162" s="187" t="s">
        <v>17609</v>
      </c>
      <c r="B5162" s="187" t="s">
        <v>17611</v>
      </c>
      <c r="C5162" s="323" t="s">
        <v>17610</v>
      </c>
      <c r="D5162" s="324" t="s">
        <v>277</v>
      </c>
      <c r="E5162" s="344">
        <v>4.78</v>
      </c>
      <c r="F5162" s="324" t="s">
        <v>17611</v>
      </c>
    </row>
    <row r="5163" spans="1:6" x14ac:dyDescent="0.2">
      <c r="A5163" s="187" t="s">
        <v>23173</v>
      </c>
      <c r="B5163" s="187" t="s">
        <v>23175</v>
      </c>
      <c r="C5163" s="323" t="s">
        <v>23174</v>
      </c>
      <c r="D5163" s="324" t="s">
        <v>277</v>
      </c>
      <c r="E5163" s="344">
        <v>24.08</v>
      </c>
      <c r="F5163" s="324" t="s">
        <v>23175</v>
      </c>
    </row>
    <row r="5164" spans="1:6" x14ac:dyDescent="0.2">
      <c r="A5164" s="187" t="s">
        <v>5881</v>
      </c>
      <c r="B5164" s="187" t="s">
        <v>5883</v>
      </c>
      <c r="C5164" s="323" t="s">
        <v>5882</v>
      </c>
      <c r="D5164" s="324" t="s">
        <v>277</v>
      </c>
      <c r="E5164" s="344">
        <v>9.1300000000000008</v>
      </c>
      <c r="F5164" s="324" t="s">
        <v>5883</v>
      </c>
    </row>
    <row r="5165" spans="1:6" x14ac:dyDescent="0.2">
      <c r="A5165" s="187" t="s">
        <v>5884</v>
      </c>
      <c r="B5165" s="187" t="s">
        <v>5886</v>
      </c>
      <c r="C5165" s="323" t="s">
        <v>5885</v>
      </c>
      <c r="D5165" s="324" t="s">
        <v>277</v>
      </c>
      <c r="E5165" s="344">
        <v>29.31</v>
      </c>
      <c r="F5165" s="324" t="s">
        <v>5886</v>
      </c>
    </row>
    <row r="5166" spans="1:6" x14ac:dyDescent="0.2">
      <c r="A5166" s="187" t="s">
        <v>24459</v>
      </c>
      <c r="B5166" s="187" t="s">
        <v>24461</v>
      </c>
      <c r="C5166" s="323" t="s">
        <v>24460</v>
      </c>
      <c r="D5166" s="324" t="s">
        <v>277</v>
      </c>
      <c r="E5166" s="344">
        <v>14.35</v>
      </c>
      <c r="F5166" s="324" t="s">
        <v>24461</v>
      </c>
    </row>
    <row r="5167" spans="1:6" x14ac:dyDescent="0.2">
      <c r="A5167" s="187" t="s">
        <v>6748</v>
      </c>
      <c r="B5167" s="187" t="s">
        <v>6750</v>
      </c>
      <c r="C5167" s="323" t="s">
        <v>6749</v>
      </c>
      <c r="D5167" s="324" t="s">
        <v>277</v>
      </c>
      <c r="E5167" s="344">
        <v>2.95</v>
      </c>
      <c r="F5167" s="324" t="s">
        <v>6750</v>
      </c>
    </row>
    <row r="5168" spans="1:6" x14ac:dyDescent="0.2">
      <c r="A5168" s="187" t="s">
        <v>9665</v>
      </c>
      <c r="B5168" s="187" t="s">
        <v>9667</v>
      </c>
      <c r="C5168" s="323" t="s">
        <v>9666</v>
      </c>
      <c r="D5168" s="324" t="s">
        <v>289</v>
      </c>
      <c r="E5168" s="344">
        <v>41.15</v>
      </c>
      <c r="F5168" s="324" t="s">
        <v>9667</v>
      </c>
    </row>
    <row r="5169" spans="1:6" x14ac:dyDescent="0.2">
      <c r="A5169" s="187" t="s">
        <v>8267</v>
      </c>
      <c r="B5169" s="187" t="s">
        <v>8269</v>
      </c>
      <c r="C5169" s="323" t="s">
        <v>8268</v>
      </c>
      <c r="D5169" s="324" t="s">
        <v>289</v>
      </c>
      <c r="E5169" s="344">
        <v>48.5</v>
      </c>
      <c r="F5169" s="324" t="s">
        <v>8269</v>
      </c>
    </row>
    <row r="5170" spans="1:6" x14ac:dyDescent="0.2">
      <c r="A5170" s="187" t="s">
        <v>17666</v>
      </c>
      <c r="B5170" s="187" t="s">
        <v>17668</v>
      </c>
      <c r="C5170" s="323" t="s">
        <v>17667</v>
      </c>
      <c r="D5170" s="324" t="s">
        <v>289</v>
      </c>
      <c r="E5170" s="344">
        <v>24.95</v>
      </c>
      <c r="F5170" s="324" t="s">
        <v>17668</v>
      </c>
    </row>
    <row r="5171" spans="1:6" x14ac:dyDescent="0.2">
      <c r="A5171" s="187" t="s">
        <v>10019</v>
      </c>
      <c r="B5171" s="187" t="s">
        <v>10021</v>
      </c>
      <c r="C5171" s="323" t="s">
        <v>10020</v>
      </c>
      <c r="D5171" s="324" t="s">
        <v>277</v>
      </c>
      <c r="E5171" s="344">
        <v>22.9</v>
      </c>
      <c r="F5171" s="324" t="s">
        <v>10021</v>
      </c>
    </row>
    <row r="5172" spans="1:6" x14ac:dyDescent="0.2">
      <c r="A5172" s="187" t="s">
        <v>10022</v>
      </c>
      <c r="B5172" s="187" t="s">
        <v>10024</v>
      </c>
      <c r="C5172" s="323" t="s">
        <v>10023</v>
      </c>
      <c r="D5172" s="324" t="s">
        <v>277</v>
      </c>
      <c r="E5172" s="344">
        <v>25.33</v>
      </c>
      <c r="F5172" s="324" t="s">
        <v>10024</v>
      </c>
    </row>
    <row r="5173" spans="1:6" x14ac:dyDescent="0.2">
      <c r="A5173" s="187" t="s">
        <v>10025</v>
      </c>
      <c r="B5173" s="187" t="s">
        <v>10027</v>
      </c>
      <c r="C5173" s="323" t="s">
        <v>10026</v>
      </c>
      <c r="D5173" s="324" t="s">
        <v>277</v>
      </c>
      <c r="E5173" s="344">
        <v>28.75</v>
      </c>
      <c r="F5173" s="324" t="s">
        <v>10027</v>
      </c>
    </row>
    <row r="5174" spans="1:6" x14ac:dyDescent="0.2">
      <c r="A5174" s="187" t="s">
        <v>17961</v>
      </c>
      <c r="B5174" s="187" t="s">
        <v>17963</v>
      </c>
      <c r="C5174" s="323" t="s">
        <v>17962</v>
      </c>
      <c r="D5174" s="324" t="s">
        <v>277</v>
      </c>
      <c r="E5174" s="344">
        <v>1.75</v>
      </c>
      <c r="F5174" s="324" t="s">
        <v>17963</v>
      </c>
    </row>
    <row r="5175" spans="1:6" x14ac:dyDescent="0.2">
      <c r="A5175" s="187" t="s">
        <v>4597</v>
      </c>
      <c r="B5175" s="187" t="s">
        <v>4599</v>
      </c>
      <c r="C5175" s="323" t="s">
        <v>4598</v>
      </c>
      <c r="D5175" s="324" t="s">
        <v>290</v>
      </c>
      <c r="E5175" s="344">
        <v>15.47</v>
      </c>
      <c r="F5175" s="324" t="s">
        <v>4599</v>
      </c>
    </row>
    <row r="5176" spans="1:6" x14ac:dyDescent="0.2">
      <c r="A5176" s="187" t="s">
        <v>10461</v>
      </c>
      <c r="B5176" s="187" t="s">
        <v>10463</v>
      </c>
      <c r="C5176" s="323" t="s">
        <v>10462</v>
      </c>
      <c r="D5176" s="324" t="s">
        <v>290</v>
      </c>
      <c r="E5176" s="344">
        <v>18.760000000000002</v>
      </c>
      <c r="F5176" s="324" t="s">
        <v>10463</v>
      </c>
    </row>
    <row r="5177" spans="1:6" x14ac:dyDescent="0.2">
      <c r="A5177" s="187" t="s">
        <v>4600</v>
      </c>
      <c r="B5177" s="187" t="s">
        <v>4602</v>
      </c>
      <c r="C5177" s="323" t="s">
        <v>4601</v>
      </c>
      <c r="D5177" s="324" t="s">
        <v>290</v>
      </c>
      <c r="E5177" s="344">
        <v>4.6100000000000003</v>
      </c>
      <c r="F5177" s="324" t="s">
        <v>4602</v>
      </c>
    </row>
    <row r="5178" spans="1:6" x14ac:dyDescent="0.2">
      <c r="A5178" s="187" t="s">
        <v>4612</v>
      </c>
      <c r="B5178" s="187" t="s">
        <v>4614</v>
      </c>
      <c r="C5178" s="323" t="s">
        <v>4613</v>
      </c>
      <c r="D5178" s="324" t="s">
        <v>623</v>
      </c>
      <c r="E5178" s="344">
        <v>140</v>
      </c>
      <c r="F5178" s="324" t="s">
        <v>4614</v>
      </c>
    </row>
    <row r="5179" spans="1:6" x14ac:dyDescent="0.2">
      <c r="A5179" s="187" t="s">
        <v>4606</v>
      </c>
      <c r="B5179" s="187" t="s">
        <v>4608</v>
      </c>
      <c r="C5179" s="323" t="s">
        <v>4607</v>
      </c>
      <c r="D5179" s="324" t="s">
        <v>623</v>
      </c>
      <c r="E5179" s="344">
        <v>130</v>
      </c>
      <c r="F5179" s="324" t="s">
        <v>4608</v>
      </c>
    </row>
    <row r="5180" spans="1:6" x14ac:dyDescent="0.2">
      <c r="A5180" s="187" t="s">
        <v>4609</v>
      </c>
      <c r="B5180" s="187" t="s">
        <v>4611</v>
      </c>
      <c r="C5180" s="323" t="s">
        <v>4610</v>
      </c>
      <c r="D5180" s="324" t="s">
        <v>623</v>
      </c>
      <c r="E5180" s="344">
        <v>72.209999999999994</v>
      </c>
      <c r="F5180" s="324" t="s">
        <v>4611</v>
      </c>
    </row>
    <row r="5181" spans="1:6" x14ac:dyDescent="0.2">
      <c r="A5181" s="187" t="s">
        <v>4603</v>
      </c>
      <c r="B5181" s="187" t="s">
        <v>4605</v>
      </c>
      <c r="C5181" s="323" t="s">
        <v>4604</v>
      </c>
      <c r="D5181" s="324" t="s">
        <v>623</v>
      </c>
      <c r="E5181" s="344">
        <v>300</v>
      </c>
      <c r="F5181" s="324" t="s">
        <v>4605</v>
      </c>
    </row>
    <row r="5182" spans="1:6" x14ac:dyDescent="0.2">
      <c r="A5182" s="187" t="s">
        <v>4615</v>
      </c>
      <c r="B5182" s="187" t="s">
        <v>4617</v>
      </c>
      <c r="C5182" s="323" t="s">
        <v>4616</v>
      </c>
      <c r="D5182" s="324" t="s">
        <v>623</v>
      </c>
      <c r="E5182" s="344">
        <v>150</v>
      </c>
      <c r="F5182" s="324" t="s">
        <v>4617</v>
      </c>
    </row>
    <row r="5183" spans="1:6" x14ac:dyDescent="0.2">
      <c r="A5183" s="187" t="s">
        <v>4618</v>
      </c>
      <c r="B5183" s="187" t="s">
        <v>4620</v>
      </c>
      <c r="C5183" s="323" t="s">
        <v>4619</v>
      </c>
      <c r="D5183" s="324" t="s">
        <v>623</v>
      </c>
      <c r="E5183" s="344">
        <v>120</v>
      </c>
      <c r="F5183" s="324" t="s">
        <v>4620</v>
      </c>
    </row>
    <row r="5184" spans="1:6" x14ac:dyDescent="0.2">
      <c r="A5184" s="187" t="s">
        <v>5387</v>
      </c>
      <c r="B5184" s="187" t="s">
        <v>5389</v>
      </c>
      <c r="C5184" s="323" t="s">
        <v>5388</v>
      </c>
      <c r="D5184" s="324" t="s">
        <v>289</v>
      </c>
      <c r="E5184" s="344">
        <v>129.80000000000001</v>
      </c>
      <c r="F5184" s="324" t="s">
        <v>5389</v>
      </c>
    </row>
    <row r="5185" spans="1:6" x14ac:dyDescent="0.2">
      <c r="A5185" s="187" t="s">
        <v>1058</v>
      </c>
      <c r="B5185" s="187" t="s">
        <v>1060</v>
      </c>
      <c r="C5185" s="323" t="s">
        <v>1059</v>
      </c>
      <c r="D5185" s="324" t="s">
        <v>289</v>
      </c>
      <c r="E5185" s="344">
        <v>169.9</v>
      </c>
      <c r="F5185" s="324" t="s">
        <v>1060</v>
      </c>
    </row>
    <row r="5186" spans="1:6" x14ac:dyDescent="0.2">
      <c r="A5186" s="187" t="s">
        <v>5390</v>
      </c>
      <c r="B5186" s="187" t="s">
        <v>5392</v>
      </c>
      <c r="C5186" s="323" t="s">
        <v>5391</v>
      </c>
      <c r="D5186" s="324" t="s">
        <v>289</v>
      </c>
      <c r="E5186" s="344">
        <v>118.13</v>
      </c>
      <c r="F5186" s="324" t="s">
        <v>5392</v>
      </c>
    </row>
    <row r="5187" spans="1:6" x14ac:dyDescent="0.2">
      <c r="A5187" s="187" t="s">
        <v>5393</v>
      </c>
      <c r="B5187" s="187" t="s">
        <v>5395</v>
      </c>
      <c r="C5187" s="323" t="s">
        <v>5394</v>
      </c>
      <c r="D5187" s="324" t="s">
        <v>289</v>
      </c>
      <c r="E5187" s="344">
        <v>180.16</v>
      </c>
      <c r="F5187" s="324" t="s">
        <v>5395</v>
      </c>
    </row>
    <row r="5188" spans="1:6" x14ac:dyDescent="0.2">
      <c r="A5188" s="187" t="s">
        <v>5396</v>
      </c>
      <c r="B5188" s="187" t="s">
        <v>5398</v>
      </c>
      <c r="C5188" s="323" t="s">
        <v>5397</v>
      </c>
      <c r="D5188" s="324" t="s">
        <v>289</v>
      </c>
      <c r="E5188" s="344">
        <v>298.62</v>
      </c>
      <c r="F5188" s="324" t="s">
        <v>5398</v>
      </c>
    </row>
    <row r="5189" spans="1:6" x14ac:dyDescent="0.2">
      <c r="A5189" s="187" t="s">
        <v>5402</v>
      </c>
      <c r="B5189" s="187" t="s">
        <v>5404</v>
      </c>
      <c r="C5189" s="323" t="s">
        <v>5403</v>
      </c>
      <c r="D5189" s="324" t="s">
        <v>289</v>
      </c>
      <c r="E5189" s="344">
        <v>211.72</v>
      </c>
      <c r="F5189" s="324" t="s">
        <v>5404</v>
      </c>
    </row>
    <row r="5190" spans="1:6" x14ac:dyDescent="0.2">
      <c r="A5190" s="187" t="s">
        <v>5399</v>
      </c>
      <c r="B5190" s="187" t="s">
        <v>5401</v>
      </c>
      <c r="C5190" s="323" t="s">
        <v>5400</v>
      </c>
      <c r="D5190" s="324" t="s">
        <v>289</v>
      </c>
      <c r="E5190" s="344">
        <v>264</v>
      </c>
      <c r="F5190" s="324" t="s">
        <v>5401</v>
      </c>
    </row>
    <row r="5191" spans="1:6" x14ac:dyDescent="0.2">
      <c r="A5191" s="187" t="s">
        <v>1061</v>
      </c>
      <c r="B5191" s="187" t="s">
        <v>1063</v>
      </c>
      <c r="C5191" s="323" t="s">
        <v>1062</v>
      </c>
      <c r="D5191" s="324" t="s">
        <v>289</v>
      </c>
      <c r="E5191" s="344">
        <v>225.16</v>
      </c>
      <c r="F5191" s="324" t="s">
        <v>1063</v>
      </c>
    </row>
    <row r="5192" spans="1:6" x14ac:dyDescent="0.2">
      <c r="A5192" s="187" t="s">
        <v>4621</v>
      </c>
      <c r="B5192" s="187" t="s">
        <v>4623</v>
      </c>
      <c r="C5192" s="323" t="s">
        <v>4622</v>
      </c>
      <c r="D5192" s="324" t="s">
        <v>289</v>
      </c>
      <c r="E5192" s="344">
        <v>68.8</v>
      </c>
      <c r="F5192" s="324" t="s">
        <v>4623</v>
      </c>
    </row>
    <row r="5193" spans="1:6" x14ac:dyDescent="0.2">
      <c r="A5193" s="187" t="s">
        <v>4624</v>
      </c>
      <c r="B5193" s="187" t="s">
        <v>4626</v>
      </c>
      <c r="C5193" s="323" t="s">
        <v>4625</v>
      </c>
      <c r="D5193" s="324" t="s">
        <v>289</v>
      </c>
      <c r="E5193" s="344">
        <v>78.430000000000007</v>
      </c>
      <c r="F5193" s="324" t="s">
        <v>4626</v>
      </c>
    </row>
    <row r="5194" spans="1:6" x14ac:dyDescent="0.2">
      <c r="A5194" s="187" t="s">
        <v>4627</v>
      </c>
      <c r="B5194" s="187" t="s">
        <v>4629</v>
      </c>
      <c r="C5194" s="323" t="s">
        <v>4628</v>
      </c>
      <c r="D5194" s="324" t="s">
        <v>289</v>
      </c>
      <c r="E5194" s="344">
        <v>95.5</v>
      </c>
      <c r="F5194" s="324" t="s">
        <v>4629</v>
      </c>
    </row>
    <row r="5195" spans="1:6" x14ac:dyDescent="0.2">
      <c r="A5195" s="187" t="s">
        <v>4630</v>
      </c>
      <c r="B5195" s="187" t="s">
        <v>4632</v>
      </c>
      <c r="C5195" s="323" t="s">
        <v>4631</v>
      </c>
      <c r="D5195" s="324" t="s">
        <v>289</v>
      </c>
      <c r="E5195" s="344">
        <v>109.9</v>
      </c>
      <c r="F5195" s="324" t="s">
        <v>4632</v>
      </c>
    </row>
    <row r="5196" spans="1:6" x14ac:dyDescent="0.2">
      <c r="A5196" s="187" t="s">
        <v>13834</v>
      </c>
      <c r="B5196" s="187" t="s">
        <v>13836</v>
      </c>
      <c r="C5196" s="323" t="s">
        <v>13835</v>
      </c>
      <c r="D5196" s="324" t="s">
        <v>289</v>
      </c>
      <c r="E5196" s="344">
        <v>36.36</v>
      </c>
      <c r="F5196" s="324" t="s">
        <v>13836</v>
      </c>
    </row>
    <row r="5197" spans="1:6" x14ac:dyDescent="0.2">
      <c r="A5197" s="187" t="s">
        <v>7397</v>
      </c>
      <c r="B5197" s="187" t="s">
        <v>7399</v>
      </c>
      <c r="C5197" s="323" t="s">
        <v>7398</v>
      </c>
      <c r="D5197" s="324" t="s">
        <v>290</v>
      </c>
      <c r="E5197" s="344">
        <v>2414.2399999999998</v>
      </c>
      <c r="F5197" s="324" t="s">
        <v>7399</v>
      </c>
    </row>
    <row r="5198" spans="1:6" x14ac:dyDescent="0.2">
      <c r="A5198" s="187" t="s">
        <v>23655</v>
      </c>
      <c r="B5198" s="187" t="s">
        <v>23657</v>
      </c>
      <c r="C5198" s="323" t="s">
        <v>23656</v>
      </c>
      <c r="D5198" s="324" t="s">
        <v>2629</v>
      </c>
      <c r="E5198" s="344">
        <v>2.38</v>
      </c>
      <c r="F5198" s="324" t="s">
        <v>23657</v>
      </c>
    </row>
    <row r="5199" spans="1:6" x14ac:dyDescent="0.2">
      <c r="A5199" s="187" t="s">
        <v>23661</v>
      </c>
      <c r="B5199" s="187" t="s">
        <v>23663</v>
      </c>
      <c r="C5199" s="323" t="s">
        <v>23662</v>
      </c>
      <c r="D5199" s="324" t="s">
        <v>2629</v>
      </c>
      <c r="E5199" s="344">
        <v>5.0199999999999996</v>
      </c>
      <c r="F5199" s="324" t="s">
        <v>23663</v>
      </c>
    </row>
    <row r="5200" spans="1:6" x14ac:dyDescent="0.2">
      <c r="A5200" s="187" t="s">
        <v>23658</v>
      </c>
      <c r="B5200" s="187" t="s">
        <v>23660</v>
      </c>
      <c r="C5200" s="323" t="s">
        <v>23659</v>
      </c>
      <c r="D5200" s="324" t="s">
        <v>2629</v>
      </c>
      <c r="E5200" s="344">
        <v>3.37</v>
      </c>
      <c r="F5200" s="324" t="s">
        <v>23660</v>
      </c>
    </row>
    <row r="5201" spans="1:6" x14ac:dyDescent="0.2">
      <c r="A5201" s="187" t="s">
        <v>6913</v>
      </c>
      <c r="B5201" s="187" t="s">
        <v>6915</v>
      </c>
      <c r="C5201" s="323" t="s">
        <v>6914</v>
      </c>
      <c r="D5201" s="324" t="s">
        <v>290</v>
      </c>
      <c r="E5201" s="344">
        <v>30.11</v>
      </c>
      <c r="F5201" s="324" t="s">
        <v>6915</v>
      </c>
    </row>
    <row r="5202" spans="1:6" x14ac:dyDescent="0.2">
      <c r="A5202" s="187" t="s">
        <v>6802</v>
      </c>
      <c r="B5202" s="187" t="s">
        <v>6804</v>
      </c>
      <c r="C5202" s="323" t="s">
        <v>6803</v>
      </c>
      <c r="D5202" s="324" t="s">
        <v>290</v>
      </c>
      <c r="E5202" s="344">
        <v>15.3</v>
      </c>
      <c r="F5202" s="324" t="s">
        <v>6804</v>
      </c>
    </row>
    <row r="5203" spans="1:6" x14ac:dyDescent="0.2">
      <c r="A5203" s="187" t="s">
        <v>6538</v>
      </c>
      <c r="B5203" s="187" t="s">
        <v>6540</v>
      </c>
      <c r="C5203" s="323" t="s">
        <v>6539</v>
      </c>
      <c r="D5203" s="324" t="s">
        <v>290</v>
      </c>
      <c r="E5203" s="344">
        <v>15.3</v>
      </c>
      <c r="F5203" s="324" t="s">
        <v>6540</v>
      </c>
    </row>
    <row r="5204" spans="1:6" x14ac:dyDescent="0.2">
      <c r="A5204" s="187" t="s">
        <v>6438</v>
      </c>
      <c r="B5204" s="187" t="s">
        <v>6440</v>
      </c>
      <c r="C5204" s="323" t="s">
        <v>6439</v>
      </c>
      <c r="D5204" s="324" t="s">
        <v>290</v>
      </c>
      <c r="E5204" s="344">
        <v>15.38</v>
      </c>
      <c r="F5204" s="324" t="s">
        <v>6440</v>
      </c>
    </row>
    <row r="5205" spans="1:6" x14ac:dyDescent="0.2">
      <c r="A5205" s="187" t="s">
        <v>6435</v>
      </c>
      <c r="B5205" s="187" t="s">
        <v>6437</v>
      </c>
      <c r="C5205" s="323" t="s">
        <v>6436</v>
      </c>
      <c r="D5205" s="324" t="s">
        <v>290</v>
      </c>
      <c r="E5205" s="344">
        <v>15.45</v>
      </c>
      <c r="F5205" s="324" t="s">
        <v>6437</v>
      </c>
    </row>
    <row r="5206" spans="1:6" x14ac:dyDescent="0.2">
      <c r="A5206" s="187" t="s">
        <v>6736</v>
      </c>
      <c r="B5206" s="187" t="s">
        <v>6738</v>
      </c>
      <c r="C5206" s="323" t="s">
        <v>6737</v>
      </c>
      <c r="D5206" s="324" t="s">
        <v>635</v>
      </c>
      <c r="E5206" s="344">
        <v>7750</v>
      </c>
      <c r="F5206" s="324" t="s">
        <v>6738</v>
      </c>
    </row>
    <row r="5207" spans="1:6" x14ac:dyDescent="0.2">
      <c r="A5207" s="187" t="s">
        <v>7439</v>
      </c>
      <c r="B5207" s="187" t="s">
        <v>7441</v>
      </c>
      <c r="C5207" s="323" t="s">
        <v>7440</v>
      </c>
      <c r="D5207" s="324" t="s">
        <v>635</v>
      </c>
      <c r="E5207" s="344">
        <v>4532</v>
      </c>
      <c r="F5207" s="324" t="s">
        <v>7441</v>
      </c>
    </row>
    <row r="5208" spans="1:6" x14ac:dyDescent="0.2">
      <c r="A5208" s="187" t="s">
        <v>15861</v>
      </c>
      <c r="B5208" s="187" t="s">
        <v>15863</v>
      </c>
      <c r="C5208" s="323" t="s">
        <v>15862</v>
      </c>
      <c r="D5208" s="324" t="s">
        <v>289</v>
      </c>
      <c r="E5208" s="344">
        <v>210.55</v>
      </c>
      <c r="F5208" s="324" t="s">
        <v>15863</v>
      </c>
    </row>
    <row r="5209" spans="1:6" x14ac:dyDescent="0.2">
      <c r="A5209" s="187" t="s">
        <v>15859</v>
      </c>
      <c r="B5209" s="187" t="s">
        <v>15860</v>
      </c>
      <c r="C5209" s="323" t="s">
        <v>15718</v>
      </c>
      <c r="D5209" s="324" t="s">
        <v>289</v>
      </c>
      <c r="E5209" s="344">
        <v>252.66</v>
      </c>
      <c r="F5209" s="324" t="s">
        <v>15860</v>
      </c>
    </row>
    <row r="5210" spans="1:6" x14ac:dyDescent="0.2">
      <c r="A5210" s="187" t="s">
        <v>7163</v>
      </c>
      <c r="B5210" s="187" t="s">
        <v>7165</v>
      </c>
      <c r="C5210" s="323" t="s">
        <v>7164</v>
      </c>
      <c r="D5210" s="324" t="s">
        <v>289</v>
      </c>
      <c r="E5210" s="344">
        <v>319.66000000000003</v>
      </c>
      <c r="F5210" s="324" t="s">
        <v>7165</v>
      </c>
    </row>
    <row r="5211" spans="1:6" x14ac:dyDescent="0.2">
      <c r="A5211" s="187" t="s">
        <v>20009</v>
      </c>
      <c r="B5211" s="187" t="s">
        <v>20011</v>
      </c>
      <c r="C5211" s="323" t="s">
        <v>20010</v>
      </c>
      <c r="D5211" s="324" t="s">
        <v>289</v>
      </c>
      <c r="E5211" s="344">
        <v>21</v>
      </c>
      <c r="F5211" s="324" t="s">
        <v>20011</v>
      </c>
    </row>
    <row r="5212" spans="1:6" x14ac:dyDescent="0.2">
      <c r="A5212" s="187" t="s">
        <v>20108</v>
      </c>
      <c r="B5212" s="187" t="s">
        <v>20110</v>
      </c>
      <c r="C5212" s="323" t="s">
        <v>20109</v>
      </c>
      <c r="D5212" s="324" t="s">
        <v>289</v>
      </c>
      <c r="E5212" s="344">
        <v>5.49</v>
      </c>
      <c r="F5212" s="324" t="s">
        <v>20110</v>
      </c>
    </row>
    <row r="5213" spans="1:6" x14ac:dyDescent="0.2">
      <c r="A5213" s="187" t="s">
        <v>20111</v>
      </c>
      <c r="B5213" s="187" t="s">
        <v>20113</v>
      </c>
      <c r="C5213" s="323" t="s">
        <v>20112</v>
      </c>
      <c r="D5213" s="324" t="s">
        <v>289</v>
      </c>
      <c r="E5213" s="344">
        <v>2.11</v>
      </c>
      <c r="F5213" s="324" t="s">
        <v>20113</v>
      </c>
    </row>
    <row r="5214" spans="1:6" x14ac:dyDescent="0.2">
      <c r="A5214" s="187" t="s">
        <v>10486</v>
      </c>
      <c r="B5214" s="187" t="s">
        <v>10488</v>
      </c>
      <c r="C5214" s="323" t="s">
        <v>10487</v>
      </c>
      <c r="D5214" s="324" t="s">
        <v>289</v>
      </c>
      <c r="E5214" s="344">
        <v>1.37</v>
      </c>
      <c r="F5214" s="324" t="s">
        <v>10488</v>
      </c>
    </row>
    <row r="5215" spans="1:6" x14ac:dyDescent="0.2">
      <c r="A5215" s="187" t="s">
        <v>19772</v>
      </c>
      <c r="B5215" s="187" t="s">
        <v>19774</v>
      </c>
      <c r="C5215" s="323" t="s">
        <v>19773</v>
      </c>
      <c r="D5215" s="324" t="s">
        <v>289</v>
      </c>
      <c r="E5215" s="344">
        <v>26.68</v>
      </c>
      <c r="F5215" s="324" t="s">
        <v>19774</v>
      </c>
    </row>
    <row r="5216" spans="1:6" x14ac:dyDescent="0.2">
      <c r="A5216" s="187" t="s">
        <v>4633</v>
      </c>
      <c r="B5216" s="187" t="s">
        <v>4635</v>
      </c>
      <c r="C5216" s="323" t="s">
        <v>4634</v>
      </c>
      <c r="D5216" s="324" t="s">
        <v>289</v>
      </c>
      <c r="E5216" s="344">
        <v>17.82</v>
      </c>
      <c r="F5216" s="324" t="s">
        <v>4635</v>
      </c>
    </row>
    <row r="5217" spans="1:6" ht="25.5" x14ac:dyDescent="0.2">
      <c r="A5217" s="187" t="s">
        <v>11013</v>
      </c>
      <c r="B5217" s="187" t="s">
        <v>11015</v>
      </c>
      <c r="C5217" s="323" t="s">
        <v>11014</v>
      </c>
      <c r="D5217" s="324" t="s">
        <v>289</v>
      </c>
      <c r="E5217" s="344">
        <v>73.83</v>
      </c>
      <c r="F5217" s="324" t="s">
        <v>11015</v>
      </c>
    </row>
    <row r="5218" spans="1:6" x14ac:dyDescent="0.2">
      <c r="A5218" s="187" t="s">
        <v>10308</v>
      </c>
      <c r="B5218" s="187" t="s">
        <v>10310</v>
      </c>
      <c r="C5218" s="323" t="s">
        <v>10309</v>
      </c>
      <c r="D5218" s="324" t="s">
        <v>289</v>
      </c>
      <c r="E5218" s="344">
        <v>19.989999999999998</v>
      </c>
      <c r="F5218" s="324" t="s">
        <v>10310</v>
      </c>
    </row>
    <row r="5219" spans="1:6" x14ac:dyDescent="0.2">
      <c r="A5219" s="187" t="s">
        <v>10290</v>
      </c>
      <c r="B5219" s="187" t="s">
        <v>10292</v>
      </c>
      <c r="C5219" s="323" t="s">
        <v>10291</v>
      </c>
      <c r="D5219" s="324" t="s">
        <v>289</v>
      </c>
      <c r="E5219" s="344">
        <v>19.989999999999998</v>
      </c>
      <c r="F5219" s="324" t="s">
        <v>10292</v>
      </c>
    </row>
    <row r="5220" spans="1:6" x14ac:dyDescent="0.2">
      <c r="A5220" s="187" t="s">
        <v>4636</v>
      </c>
      <c r="B5220" s="187" t="s">
        <v>4638</v>
      </c>
      <c r="C5220" s="323" t="s">
        <v>4637</v>
      </c>
      <c r="D5220" s="324" t="s">
        <v>289</v>
      </c>
      <c r="E5220" s="344">
        <v>13.97</v>
      </c>
      <c r="F5220" s="324" t="s">
        <v>4638</v>
      </c>
    </row>
    <row r="5221" spans="1:6" x14ac:dyDescent="0.2">
      <c r="A5221" s="187" t="s">
        <v>4639</v>
      </c>
      <c r="B5221" s="187" t="s">
        <v>4641</v>
      </c>
      <c r="C5221" s="323" t="s">
        <v>4640</v>
      </c>
      <c r="D5221" s="324" t="s">
        <v>289</v>
      </c>
      <c r="E5221" s="344">
        <v>17.920000000000002</v>
      </c>
      <c r="F5221" s="324" t="s">
        <v>4641</v>
      </c>
    </row>
    <row r="5222" spans="1:6" x14ac:dyDescent="0.2">
      <c r="A5222" s="187" t="s">
        <v>10142</v>
      </c>
      <c r="B5222" s="187" t="s">
        <v>10144</v>
      </c>
      <c r="C5222" s="323" t="s">
        <v>10143</v>
      </c>
      <c r="D5222" s="324" t="s">
        <v>623</v>
      </c>
      <c r="E5222" s="344">
        <v>410.58</v>
      </c>
      <c r="F5222" s="324" t="s">
        <v>10144</v>
      </c>
    </row>
    <row r="5223" spans="1:6" x14ac:dyDescent="0.2">
      <c r="A5223" s="187" t="s">
        <v>13435</v>
      </c>
      <c r="B5223" s="187" t="s">
        <v>13437</v>
      </c>
      <c r="C5223" s="323" t="s">
        <v>13436</v>
      </c>
      <c r="D5223" s="324" t="s">
        <v>623</v>
      </c>
      <c r="E5223" s="344">
        <v>174.66</v>
      </c>
      <c r="F5223" s="324" t="s">
        <v>13437</v>
      </c>
    </row>
    <row r="5224" spans="1:6" ht="25.5" x14ac:dyDescent="0.2">
      <c r="A5224" s="187" t="s">
        <v>22018</v>
      </c>
      <c r="B5224" s="187" t="s">
        <v>22020</v>
      </c>
      <c r="C5224" s="323" t="s">
        <v>22019</v>
      </c>
      <c r="D5224" s="324" t="s">
        <v>623</v>
      </c>
      <c r="E5224" s="344">
        <v>65.39</v>
      </c>
      <c r="F5224" s="324" t="s">
        <v>22020</v>
      </c>
    </row>
    <row r="5225" spans="1:6" ht="25.5" x14ac:dyDescent="0.2">
      <c r="A5225" s="187" t="s">
        <v>22012</v>
      </c>
      <c r="B5225" s="187" t="s">
        <v>22014</v>
      </c>
      <c r="C5225" s="323" t="s">
        <v>22013</v>
      </c>
      <c r="D5225" s="324" t="s">
        <v>623</v>
      </c>
      <c r="E5225" s="344">
        <v>42.31</v>
      </c>
      <c r="F5225" s="324" t="s">
        <v>22014</v>
      </c>
    </row>
    <row r="5226" spans="1:6" ht="25.5" x14ac:dyDescent="0.2">
      <c r="A5226" s="187" t="s">
        <v>16374</v>
      </c>
      <c r="B5226" s="187" t="s">
        <v>16376</v>
      </c>
      <c r="C5226" s="323" t="s">
        <v>16375</v>
      </c>
      <c r="D5226" s="324" t="s">
        <v>623</v>
      </c>
      <c r="E5226" s="344">
        <v>48.49</v>
      </c>
      <c r="F5226" s="324" t="s">
        <v>16376</v>
      </c>
    </row>
    <row r="5227" spans="1:6" ht="25.5" x14ac:dyDescent="0.2">
      <c r="A5227" s="187" t="s">
        <v>22024</v>
      </c>
      <c r="B5227" s="187" t="s">
        <v>22026</v>
      </c>
      <c r="C5227" s="323" t="s">
        <v>22025</v>
      </c>
      <c r="D5227" s="324" t="s">
        <v>623</v>
      </c>
      <c r="E5227" s="344">
        <v>43.6</v>
      </c>
      <c r="F5227" s="324" t="s">
        <v>22026</v>
      </c>
    </row>
    <row r="5228" spans="1:6" ht="25.5" x14ac:dyDescent="0.2">
      <c r="A5228" s="187" t="s">
        <v>17747</v>
      </c>
      <c r="B5228" s="187" t="s">
        <v>17749</v>
      </c>
      <c r="C5228" s="323" t="s">
        <v>17748</v>
      </c>
      <c r="D5228" s="324" t="s">
        <v>623</v>
      </c>
      <c r="E5228" s="344">
        <v>39.89</v>
      </c>
      <c r="F5228" s="324" t="s">
        <v>17749</v>
      </c>
    </row>
    <row r="5229" spans="1:6" ht="25.5" x14ac:dyDescent="0.2">
      <c r="A5229" s="187" t="s">
        <v>22006</v>
      </c>
      <c r="B5229" s="187" t="s">
        <v>22008</v>
      </c>
      <c r="C5229" s="323" t="s">
        <v>22007</v>
      </c>
      <c r="D5229" s="324" t="s">
        <v>623</v>
      </c>
      <c r="E5229" s="344">
        <v>47.87</v>
      </c>
      <c r="F5229" s="324" t="s">
        <v>22008</v>
      </c>
    </row>
    <row r="5230" spans="1:6" ht="25.5" x14ac:dyDescent="0.2">
      <c r="A5230" s="187" t="s">
        <v>16371</v>
      </c>
      <c r="B5230" s="187" t="s">
        <v>16373</v>
      </c>
      <c r="C5230" s="323" t="s">
        <v>16372</v>
      </c>
      <c r="D5230" s="324" t="s">
        <v>623</v>
      </c>
      <c r="E5230" s="344">
        <v>47.06</v>
      </c>
      <c r="F5230" s="324" t="s">
        <v>16373</v>
      </c>
    </row>
    <row r="5231" spans="1:6" ht="25.5" x14ac:dyDescent="0.2">
      <c r="A5231" s="187" t="s">
        <v>16368</v>
      </c>
      <c r="B5231" s="187" t="s">
        <v>16370</v>
      </c>
      <c r="C5231" s="323" t="s">
        <v>16369</v>
      </c>
      <c r="D5231" s="324" t="s">
        <v>623</v>
      </c>
      <c r="E5231" s="344">
        <v>36.94</v>
      </c>
      <c r="F5231" s="324" t="s">
        <v>16370</v>
      </c>
    </row>
    <row r="5232" spans="1:6" ht="25.5" x14ac:dyDescent="0.2">
      <c r="A5232" s="187" t="s">
        <v>22015</v>
      </c>
      <c r="B5232" s="187" t="s">
        <v>22017</v>
      </c>
      <c r="C5232" s="323" t="s">
        <v>22016</v>
      </c>
      <c r="D5232" s="324" t="s">
        <v>623</v>
      </c>
      <c r="E5232" s="344">
        <v>43.5</v>
      </c>
      <c r="F5232" s="324" t="s">
        <v>22017</v>
      </c>
    </row>
    <row r="5233" spans="1:6" ht="25.5" x14ac:dyDescent="0.2">
      <c r="A5233" s="187" t="s">
        <v>3558</v>
      </c>
      <c r="B5233" s="187" t="s">
        <v>3560</v>
      </c>
      <c r="C5233" s="323" t="s">
        <v>3559</v>
      </c>
      <c r="D5233" s="324" t="s">
        <v>289</v>
      </c>
      <c r="E5233" s="344">
        <v>2.91</v>
      </c>
      <c r="F5233" s="324" t="s">
        <v>3560</v>
      </c>
    </row>
    <row r="5234" spans="1:6" ht="25.5" x14ac:dyDescent="0.2">
      <c r="A5234" s="187" t="s">
        <v>3561</v>
      </c>
      <c r="B5234" s="187" t="s">
        <v>3563</v>
      </c>
      <c r="C5234" s="323" t="s">
        <v>3562</v>
      </c>
      <c r="D5234" s="324" t="s">
        <v>289</v>
      </c>
      <c r="E5234" s="344">
        <v>1.93</v>
      </c>
      <c r="F5234" s="324" t="s">
        <v>3563</v>
      </c>
    </row>
    <row r="5235" spans="1:6" ht="25.5" x14ac:dyDescent="0.2">
      <c r="A5235" s="187" t="s">
        <v>3564</v>
      </c>
      <c r="B5235" s="187" t="s">
        <v>3566</v>
      </c>
      <c r="C5235" s="323" t="s">
        <v>3565</v>
      </c>
      <c r="D5235" s="324" t="s">
        <v>289</v>
      </c>
      <c r="E5235" s="344">
        <v>2.4300000000000002</v>
      </c>
      <c r="F5235" s="324" t="s">
        <v>3566</v>
      </c>
    </row>
    <row r="5236" spans="1:6" ht="25.5" x14ac:dyDescent="0.2">
      <c r="A5236" s="187" t="s">
        <v>22021</v>
      </c>
      <c r="B5236" s="187" t="s">
        <v>22023</v>
      </c>
      <c r="C5236" s="323" t="s">
        <v>22022</v>
      </c>
      <c r="D5236" s="324" t="s">
        <v>623</v>
      </c>
      <c r="E5236" s="344">
        <v>45.27</v>
      </c>
      <c r="F5236" s="324" t="s">
        <v>22023</v>
      </c>
    </row>
    <row r="5237" spans="1:6" ht="25.5" x14ac:dyDescent="0.2">
      <c r="A5237" s="187" t="s">
        <v>22009</v>
      </c>
      <c r="B5237" s="187" t="s">
        <v>22011</v>
      </c>
      <c r="C5237" s="323" t="s">
        <v>22010</v>
      </c>
      <c r="D5237" s="324" t="s">
        <v>623</v>
      </c>
      <c r="E5237" s="344">
        <v>34.43</v>
      </c>
      <c r="F5237" s="324" t="s">
        <v>22011</v>
      </c>
    </row>
    <row r="5238" spans="1:6" ht="25.5" x14ac:dyDescent="0.2">
      <c r="A5238" s="187" t="s">
        <v>17750</v>
      </c>
      <c r="B5238" s="187" t="s">
        <v>17752</v>
      </c>
      <c r="C5238" s="323" t="s">
        <v>17751</v>
      </c>
      <c r="D5238" s="324" t="s">
        <v>623</v>
      </c>
      <c r="E5238" s="344">
        <v>43.64</v>
      </c>
      <c r="F5238" s="324" t="s">
        <v>17752</v>
      </c>
    </row>
    <row r="5239" spans="1:6" ht="38.25" x14ac:dyDescent="0.2">
      <c r="A5239" s="187" t="s">
        <v>20729</v>
      </c>
      <c r="B5239" s="187" t="s">
        <v>20731</v>
      </c>
      <c r="C5239" s="323" t="s">
        <v>20730</v>
      </c>
      <c r="D5239" s="324" t="s">
        <v>623</v>
      </c>
      <c r="E5239" s="344">
        <v>400.38</v>
      </c>
      <c r="F5239" s="324" t="s">
        <v>20731</v>
      </c>
    </row>
    <row r="5240" spans="1:6" ht="25.5" x14ac:dyDescent="0.2">
      <c r="A5240" s="187" t="s">
        <v>6892</v>
      </c>
      <c r="B5240" s="187" t="s">
        <v>6894</v>
      </c>
      <c r="C5240" s="323" t="s">
        <v>6893</v>
      </c>
      <c r="D5240" s="324" t="s">
        <v>623</v>
      </c>
      <c r="E5240" s="344">
        <v>152.53</v>
      </c>
      <c r="F5240" s="324" t="s">
        <v>6894</v>
      </c>
    </row>
    <row r="5241" spans="1:6" x14ac:dyDescent="0.2">
      <c r="A5241" s="187" t="s">
        <v>4651</v>
      </c>
      <c r="B5241" s="187" t="s">
        <v>4653</v>
      </c>
      <c r="C5241" s="323" t="s">
        <v>4652</v>
      </c>
      <c r="D5241" s="324" t="s">
        <v>623</v>
      </c>
      <c r="E5241" s="344">
        <v>136.41999999999999</v>
      </c>
      <c r="F5241" s="324" t="s">
        <v>4653</v>
      </c>
    </row>
    <row r="5242" spans="1:6" ht="25.5" x14ac:dyDescent="0.2">
      <c r="A5242" s="187" t="s">
        <v>17156</v>
      </c>
      <c r="B5242" s="187" t="s">
        <v>17158</v>
      </c>
      <c r="C5242" s="323" t="s">
        <v>17157</v>
      </c>
      <c r="D5242" s="324" t="s">
        <v>623</v>
      </c>
      <c r="E5242" s="344">
        <v>151.93</v>
      </c>
      <c r="F5242" s="324" t="s">
        <v>17158</v>
      </c>
    </row>
    <row r="5243" spans="1:6" x14ac:dyDescent="0.2">
      <c r="A5243" s="187" t="s">
        <v>22622</v>
      </c>
      <c r="B5243" s="187" t="s">
        <v>22624</v>
      </c>
      <c r="C5243" s="323" t="s">
        <v>22623</v>
      </c>
      <c r="D5243" s="324" t="s">
        <v>277</v>
      </c>
      <c r="E5243" s="344">
        <v>116.84</v>
      </c>
      <c r="F5243" s="324" t="s">
        <v>22624</v>
      </c>
    </row>
    <row r="5244" spans="1:6" x14ac:dyDescent="0.2">
      <c r="A5244" s="187" t="s">
        <v>22619</v>
      </c>
      <c r="B5244" s="187" t="s">
        <v>22621</v>
      </c>
      <c r="C5244" s="323" t="s">
        <v>22620</v>
      </c>
      <c r="D5244" s="324" t="s">
        <v>277</v>
      </c>
      <c r="E5244" s="344">
        <v>116.73</v>
      </c>
      <c r="F5244" s="324" t="s">
        <v>22621</v>
      </c>
    </row>
    <row r="5245" spans="1:6" x14ac:dyDescent="0.2">
      <c r="A5245" s="187" t="s">
        <v>17825</v>
      </c>
      <c r="B5245" s="187" t="s">
        <v>17827</v>
      </c>
      <c r="C5245" s="323" t="s">
        <v>17826</v>
      </c>
      <c r="D5245" s="324" t="s">
        <v>623</v>
      </c>
      <c r="E5245" s="344">
        <v>159.69</v>
      </c>
      <c r="F5245" s="324" t="s">
        <v>17827</v>
      </c>
    </row>
    <row r="5246" spans="1:6" x14ac:dyDescent="0.2">
      <c r="A5246" s="187" t="s">
        <v>13038</v>
      </c>
      <c r="B5246" s="187" t="s">
        <v>13040</v>
      </c>
      <c r="C5246" s="323" t="s">
        <v>13039</v>
      </c>
      <c r="D5246" s="324" t="s">
        <v>623</v>
      </c>
      <c r="E5246" s="344">
        <v>260.11</v>
      </c>
      <c r="F5246" s="324" t="s">
        <v>13040</v>
      </c>
    </row>
    <row r="5247" spans="1:6" x14ac:dyDescent="0.2">
      <c r="A5247" s="187" t="s">
        <v>13047</v>
      </c>
      <c r="B5247" s="187" t="s">
        <v>13049</v>
      </c>
      <c r="C5247" s="323" t="s">
        <v>13048</v>
      </c>
      <c r="D5247" s="324" t="s">
        <v>623</v>
      </c>
      <c r="E5247" s="344">
        <v>49.69</v>
      </c>
      <c r="F5247" s="324" t="s">
        <v>13049</v>
      </c>
    </row>
    <row r="5248" spans="1:6" x14ac:dyDescent="0.2">
      <c r="A5248" s="187" t="s">
        <v>10413</v>
      </c>
      <c r="B5248" s="187" t="s">
        <v>10415</v>
      </c>
      <c r="C5248" s="323" t="s">
        <v>10414</v>
      </c>
      <c r="D5248" s="324" t="s">
        <v>623</v>
      </c>
      <c r="E5248" s="344">
        <v>49.69</v>
      </c>
      <c r="F5248" s="324" t="s">
        <v>10415</v>
      </c>
    </row>
    <row r="5249" spans="1:6" x14ac:dyDescent="0.2">
      <c r="A5249" s="187" t="s">
        <v>17228</v>
      </c>
      <c r="B5249" s="187" t="s">
        <v>17230</v>
      </c>
      <c r="C5249" s="323" t="s">
        <v>17229</v>
      </c>
      <c r="D5249" s="324" t="s">
        <v>623</v>
      </c>
      <c r="E5249" s="344">
        <v>46.39</v>
      </c>
      <c r="F5249" s="324" t="s">
        <v>17230</v>
      </c>
    </row>
    <row r="5250" spans="1:6" x14ac:dyDescent="0.2">
      <c r="A5250" s="187" t="s">
        <v>17231</v>
      </c>
      <c r="B5250" s="187" t="s">
        <v>17233</v>
      </c>
      <c r="C5250" s="323" t="s">
        <v>17232</v>
      </c>
      <c r="D5250" s="324" t="s">
        <v>623</v>
      </c>
      <c r="E5250" s="344">
        <v>47.22</v>
      </c>
      <c r="F5250" s="324" t="s">
        <v>17233</v>
      </c>
    </row>
    <row r="5251" spans="1:6" ht="25.5" x14ac:dyDescent="0.2">
      <c r="A5251" s="187" t="s">
        <v>24321</v>
      </c>
      <c r="B5251" s="187" t="s">
        <v>24323</v>
      </c>
      <c r="C5251" s="323" t="s">
        <v>24322</v>
      </c>
      <c r="D5251" s="324" t="s">
        <v>623</v>
      </c>
      <c r="E5251" s="344">
        <v>303.86</v>
      </c>
      <c r="F5251" s="324" t="s">
        <v>24323</v>
      </c>
    </row>
    <row r="5252" spans="1:6" ht="25.5" x14ac:dyDescent="0.2">
      <c r="A5252" s="187" t="s">
        <v>24324</v>
      </c>
      <c r="B5252" s="187" t="s">
        <v>24326</v>
      </c>
      <c r="C5252" s="323" t="s">
        <v>24325</v>
      </c>
      <c r="D5252" s="324" t="s">
        <v>623</v>
      </c>
      <c r="E5252" s="344">
        <v>278.02</v>
      </c>
      <c r="F5252" s="324" t="s">
        <v>24326</v>
      </c>
    </row>
    <row r="5253" spans="1:6" ht="25.5" x14ac:dyDescent="0.2">
      <c r="A5253" s="187" t="s">
        <v>21026</v>
      </c>
      <c r="B5253" s="187" t="s">
        <v>21028</v>
      </c>
      <c r="C5253" s="323" t="s">
        <v>21027</v>
      </c>
      <c r="D5253" s="324" t="s">
        <v>623</v>
      </c>
      <c r="E5253" s="344">
        <v>420.25</v>
      </c>
      <c r="F5253" s="324" t="s">
        <v>21028</v>
      </c>
    </row>
    <row r="5254" spans="1:6" x14ac:dyDescent="0.2">
      <c r="A5254" s="187" t="s">
        <v>4654</v>
      </c>
      <c r="B5254" s="187" t="s">
        <v>4656</v>
      </c>
      <c r="C5254" s="323" t="s">
        <v>4655</v>
      </c>
      <c r="D5254" s="324" t="s">
        <v>623</v>
      </c>
      <c r="E5254" s="344">
        <v>70.88</v>
      </c>
      <c r="F5254" s="324" t="s">
        <v>4656</v>
      </c>
    </row>
    <row r="5255" spans="1:6" x14ac:dyDescent="0.2">
      <c r="A5255" s="187" t="s">
        <v>4657</v>
      </c>
      <c r="B5255" s="187" t="s">
        <v>4659</v>
      </c>
      <c r="C5255" s="323" t="s">
        <v>4658</v>
      </c>
      <c r="D5255" s="324" t="s">
        <v>623</v>
      </c>
      <c r="E5255" s="344">
        <v>117.89</v>
      </c>
      <c r="F5255" s="324" t="s">
        <v>4659</v>
      </c>
    </row>
    <row r="5256" spans="1:6" x14ac:dyDescent="0.2">
      <c r="A5256" s="187" t="s">
        <v>17564</v>
      </c>
      <c r="B5256" s="187" t="s">
        <v>17566</v>
      </c>
      <c r="C5256" s="323" t="s">
        <v>17565</v>
      </c>
      <c r="D5256" s="324" t="s">
        <v>623</v>
      </c>
      <c r="E5256" s="344">
        <v>190.91</v>
      </c>
      <c r="F5256" s="324" t="s">
        <v>17566</v>
      </c>
    </row>
    <row r="5257" spans="1:6" x14ac:dyDescent="0.2">
      <c r="A5257" s="187" t="s">
        <v>4660</v>
      </c>
      <c r="B5257" s="187" t="s">
        <v>4662</v>
      </c>
      <c r="C5257" s="323" t="s">
        <v>4661</v>
      </c>
      <c r="D5257" s="324" t="s">
        <v>289</v>
      </c>
      <c r="E5257" s="344">
        <v>23.68</v>
      </c>
      <c r="F5257" s="324" t="s">
        <v>4662</v>
      </c>
    </row>
    <row r="5258" spans="1:6" x14ac:dyDescent="0.2">
      <c r="A5258" s="187" t="s">
        <v>19525</v>
      </c>
      <c r="B5258" s="187" t="s">
        <v>19527</v>
      </c>
      <c r="C5258" s="323" t="s">
        <v>19526</v>
      </c>
      <c r="D5258" s="324" t="s">
        <v>289</v>
      </c>
      <c r="E5258" s="344">
        <v>120.94</v>
      </c>
      <c r="F5258" s="324" t="s">
        <v>19527</v>
      </c>
    </row>
    <row r="5259" spans="1:6" x14ac:dyDescent="0.2">
      <c r="A5259" s="187" t="s">
        <v>4663</v>
      </c>
      <c r="B5259" s="187" t="s">
        <v>4665</v>
      </c>
      <c r="C5259" s="323" t="s">
        <v>4664</v>
      </c>
      <c r="D5259" s="324" t="s">
        <v>289</v>
      </c>
      <c r="E5259" s="344">
        <v>66</v>
      </c>
      <c r="F5259" s="324" t="s">
        <v>4665</v>
      </c>
    </row>
    <row r="5260" spans="1:6" x14ac:dyDescent="0.2">
      <c r="A5260" s="187" t="s">
        <v>21484</v>
      </c>
      <c r="B5260" s="187" t="s">
        <v>21486</v>
      </c>
      <c r="C5260" s="323" t="s">
        <v>21485</v>
      </c>
      <c r="D5260" s="324" t="s">
        <v>289</v>
      </c>
      <c r="E5260" s="344">
        <v>1.99</v>
      </c>
      <c r="F5260" s="324" t="s">
        <v>21486</v>
      </c>
    </row>
    <row r="5261" spans="1:6" x14ac:dyDescent="0.2">
      <c r="A5261" s="187" t="s">
        <v>17489</v>
      </c>
      <c r="B5261" s="187" t="s">
        <v>17491</v>
      </c>
      <c r="C5261" s="323" t="s">
        <v>17490</v>
      </c>
      <c r="D5261" s="324" t="s">
        <v>289</v>
      </c>
      <c r="E5261" s="344">
        <v>4.88</v>
      </c>
      <c r="F5261" s="324" t="s">
        <v>17491</v>
      </c>
    </row>
    <row r="5262" spans="1:6" x14ac:dyDescent="0.2">
      <c r="A5262" s="187" t="s">
        <v>20444</v>
      </c>
      <c r="B5262" s="187" t="s">
        <v>20446</v>
      </c>
      <c r="C5262" s="323" t="s">
        <v>20445</v>
      </c>
      <c r="D5262" s="324" t="s">
        <v>289</v>
      </c>
      <c r="E5262" s="344">
        <v>2.66</v>
      </c>
      <c r="F5262" s="324" t="s">
        <v>20446</v>
      </c>
    </row>
    <row r="5263" spans="1:6" x14ac:dyDescent="0.2">
      <c r="A5263" s="187" t="s">
        <v>20447</v>
      </c>
      <c r="B5263" s="187" t="s">
        <v>20449</v>
      </c>
      <c r="C5263" s="323" t="s">
        <v>20448</v>
      </c>
      <c r="D5263" s="324" t="s">
        <v>289</v>
      </c>
      <c r="E5263" s="344">
        <v>2.71</v>
      </c>
      <c r="F5263" s="324" t="s">
        <v>20449</v>
      </c>
    </row>
    <row r="5264" spans="1:6" x14ac:dyDescent="0.2">
      <c r="A5264" s="187" t="s">
        <v>20450</v>
      </c>
      <c r="B5264" s="187" t="s">
        <v>20452</v>
      </c>
      <c r="C5264" s="323" t="s">
        <v>20451</v>
      </c>
      <c r="D5264" s="324" t="s">
        <v>289</v>
      </c>
      <c r="E5264" s="344">
        <v>5.08</v>
      </c>
      <c r="F5264" s="324" t="s">
        <v>20452</v>
      </c>
    </row>
    <row r="5265" spans="1:6" x14ac:dyDescent="0.2">
      <c r="A5265" s="187" t="s">
        <v>20453</v>
      </c>
      <c r="B5265" s="187" t="s">
        <v>20455</v>
      </c>
      <c r="C5265" s="323" t="s">
        <v>20454</v>
      </c>
      <c r="D5265" s="324" t="s">
        <v>289</v>
      </c>
      <c r="E5265" s="344">
        <v>9.26</v>
      </c>
      <c r="F5265" s="324" t="s">
        <v>20455</v>
      </c>
    </row>
    <row r="5266" spans="1:6" x14ac:dyDescent="0.2">
      <c r="A5266" s="187" t="s">
        <v>24603</v>
      </c>
      <c r="B5266" s="187" t="s">
        <v>24605</v>
      </c>
      <c r="C5266" s="323" t="s">
        <v>24604</v>
      </c>
      <c r="D5266" s="324" t="s">
        <v>7113</v>
      </c>
      <c r="E5266" s="344">
        <v>12.42</v>
      </c>
      <c r="F5266" s="324" t="s">
        <v>24605</v>
      </c>
    </row>
    <row r="5267" spans="1:6" x14ac:dyDescent="0.2">
      <c r="A5267" s="187" t="s">
        <v>16161</v>
      </c>
      <c r="B5267" s="187" t="s">
        <v>16163</v>
      </c>
      <c r="C5267" s="323" t="s">
        <v>16162</v>
      </c>
      <c r="D5267" s="324" t="s">
        <v>289</v>
      </c>
      <c r="E5267" s="344">
        <v>2.2999999999999998</v>
      </c>
      <c r="F5267" s="324" t="s">
        <v>16163</v>
      </c>
    </row>
    <row r="5268" spans="1:6" x14ac:dyDescent="0.2">
      <c r="A5268" s="187" t="s">
        <v>20459</v>
      </c>
      <c r="B5268" s="187" t="s">
        <v>20461</v>
      </c>
      <c r="C5268" s="323" t="s">
        <v>20460</v>
      </c>
      <c r="D5268" s="324" t="s">
        <v>289</v>
      </c>
      <c r="E5268" s="344">
        <v>9.98</v>
      </c>
      <c r="F5268" s="324" t="s">
        <v>20461</v>
      </c>
    </row>
    <row r="5269" spans="1:6" x14ac:dyDescent="0.2">
      <c r="A5269" s="187" t="s">
        <v>20456</v>
      </c>
      <c r="B5269" s="187" t="s">
        <v>20458</v>
      </c>
      <c r="C5269" s="323" t="s">
        <v>20457</v>
      </c>
      <c r="D5269" s="324" t="s">
        <v>289</v>
      </c>
      <c r="E5269" s="344">
        <v>3.43</v>
      </c>
      <c r="F5269" s="324" t="s">
        <v>20458</v>
      </c>
    </row>
    <row r="5270" spans="1:6" ht="25.5" x14ac:dyDescent="0.2">
      <c r="A5270" s="187" t="s">
        <v>23140</v>
      </c>
      <c r="B5270" s="187" t="s">
        <v>23142</v>
      </c>
      <c r="C5270" s="323" t="s">
        <v>23141</v>
      </c>
      <c r="D5270" s="324" t="s">
        <v>623</v>
      </c>
      <c r="E5270" s="344">
        <v>99.82</v>
      </c>
      <c r="F5270" s="324" t="s">
        <v>23142</v>
      </c>
    </row>
    <row r="5271" spans="1:6" x14ac:dyDescent="0.2">
      <c r="A5271" s="187" t="s">
        <v>9784</v>
      </c>
      <c r="B5271" s="187" t="s">
        <v>9786</v>
      </c>
      <c r="C5271" s="323" t="s">
        <v>9785</v>
      </c>
      <c r="D5271" s="324" t="s">
        <v>289</v>
      </c>
      <c r="E5271" s="344">
        <v>471.82</v>
      </c>
      <c r="F5271" s="324" t="s">
        <v>9786</v>
      </c>
    </row>
    <row r="5272" spans="1:6" x14ac:dyDescent="0.2">
      <c r="A5272" s="187" t="s">
        <v>4666</v>
      </c>
      <c r="B5272" s="187" t="s">
        <v>4668</v>
      </c>
      <c r="C5272" s="323" t="s">
        <v>4667</v>
      </c>
      <c r="D5272" s="324" t="s">
        <v>289</v>
      </c>
      <c r="E5272" s="344">
        <v>1103.8599999999999</v>
      </c>
      <c r="F5272" s="324" t="s">
        <v>4668</v>
      </c>
    </row>
    <row r="5273" spans="1:6" x14ac:dyDescent="0.2">
      <c r="A5273" s="187" t="s">
        <v>12931</v>
      </c>
      <c r="B5273" s="187" t="s">
        <v>12933</v>
      </c>
      <c r="C5273" s="323" t="s">
        <v>12932</v>
      </c>
      <c r="D5273" s="324" t="s">
        <v>289</v>
      </c>
      <c r="E5273" s="344">
        <v>2282.06</v>
      </c>
      <c r="F5273" s="324" t="s">
        <v>12933</v>
      </c>
    </row>
    <row r="5274" spans="1:6" ht="25.5" x14ac:dyDescent="0.2">
      <c r="A5274" s="187" t="s">
        <v>23292</v>
      </c>
      <c r="B5274" s="187" t="s">
        <v>23294</v>
      </c>
      <c r="C5274" s="323" t="s">
        <v>23293</v>
      </c>
      <c r="D5274" s="324" t="s">
        <v>289</v>
      </c>
      <c r="E5274" s="344">
        <v>882.58</v>
      </c>
      <c r="F5274" s="324" t="s">
        <v>23294</v>
      </c>
    </row>
    <row r="5275" spans="1:6" x14ac:dyDescent="0.2">
      <c r="A5275" s="187" t="s">
        <v>14811</v>
      </c>
      <c r="B5275" s="187" t="s">
        <v>14813</v>
      </c>
      <c r="C5275" s="323" t="s">
        <v>14812</v>
      </c>
      <c r="D5275" s="324" t="s">
        <v>289</v>
      </c>
      <c r="E5275" s="344">
        <v>169.24</v>
      </c>
      <c r="F5275" s="324" t="s">
        <v>14813</v>
      </c>
    </row>
    <row r="5276" spans="1:6" x14ac:dyDescent="0.2">
      <c r="A5276" s="187" t="s">
        <v>19168</v>
      </c>
      <c r="B5276" s="187" t="s">
        <v>19170</v>
      </c>
      <c r="C5276" s="323" t="s">
        <v>19169</v>
      </c>
      <c r="D5276" s="324" t="s">
        <v>623</v>
      </c>
      <c r="E5276" s="344">
        <v>124.05</v>
      </c>
      <c r="F5276" s="324" t="s">
        <v>19170</v>
      </c>
    </row>
    <row r="5277" spans="1:6" x14ac:dyDescent="0.2">
      <c r="A5277" s="187" t="s">
        <v>7637</v>
      </c>
      <c r="B5277" s="187" t="s">
        <v>7639</v>
      </c>
      <c r="C5277" s="323" t="s">
        <v>7638</v>
      </c>
      <c r="D5277" s="324" t="s">
        <v>7113</v>
      </c>
      <c r="E5277" s="344">
        <v>44</v>
      </c>
      <c r="F5277" s="324" t="s">
        <v>7639</v>
      </c>
    </row>
    <row r="5278" spans="1:6" x14ac:dyDescent="0.2">
      <c r="A5278" s="187" t="s">
        <v>13318</v>
      </c>
      <c r="B5278" s="187" t="s">
        <v>13320</v>
      </c>
      <c r="C5278" s="323" t="s">
        <v>13319</v>
      </c>
      <c r="D5278" s="324" t="s">
        <v>282</v>
      </c>
      <c r="E5278" s="344">
        <v>9.7200000000000006</v>
      </c>
      <c r="F5278" s="324" t="s">
        <v>13320</v>
      </c>
    </row>
    <row r="5279" spans="1:6" x14ac:dyDescent="0.2">
      <c r="A5279" s="187" t="s">
        <v>17768</v>
      </c>
      <c r="B5279" s="187" t="s">
        <v>17770</v>
      </c>
      <c r="C5279" s="323" t="s">
        <v>17769</v>
      </c>
      <c r="D5279" s="324" t="s">
        <v>623</v>
      </c>
      <c r="E5279" s="344">
        <v>48</v>
      </c>
      <c r="F5279" s="324" t="s">
        <v>17770</v>
      </c>
    </row>
    <row r="5280" spans="1:6" x14ac:dyDescent="0.2">
      <c r="A5280" s="187" t="s">
        <v>13584</v>
      </c>
      <c r="B5280" s="187" t="s">
        <v>13586</v>
      </c>
      <c r="C5280" s="323" t="s">
        <v>13585</v>
      </c>
      <c r="D5280" s="324" t="s">
        <v>289</v>
      </c>
      <c r="E5280" s="344">
        <v>147.15</v>
      </c>
      <c r="F5280" s="324" t="s">
        <v>13586</v>
      </c>
    </row>
    <row r="5281" spans="1:6" x14ac:dyDescent="0.2">
      <c r="A5281" s="187" t="s">
        <v>14017</v>
      </c>
      <c r="B5281" s="187" t="s">
        <v>14019</v>
      </c>
      <c r="C5281" s="323" t="s">
        <v>14018</v>
      </c>
      <c r="D5281" s="324" t="s">
        <v>289</v>
      </c>
      <c r="E5281" s="344">
        <v>9827.5499999999993</v>
      </c>
      <c r="F5281" s="324" t="s">
        <v>14019</v>
      </c>
    </row>
    <row r="5282" spans="1:6" x14ac:dyDescent="0.2">
      <c r="A5282" s="187" t="s">
        <v>17000</v>
      </c>
      <c r="B5282" s="187" t="s">
        <v>17002</v>
      </c>
      <c r="C5282" s="323" t="s">
        <v>17001</v>
      </c>
      <c r="D5282" s="324" t="s">
        <v>289</v>
      </c>
      <c r="E5282" s="344">
        <v>100.37</v>
      </c>
      <c r="F5282" s="324" t="s">
        <v>17002</v>
      </c>
    </row>
    <row r="5283" spans="1:6" ht="38.25" x14ac:dyDescent="0.2">
      <c r="A5283" s="187" t="s">
        <v>23634</v>
      </c>
      <c r="B5283" s="187" t="s">
        <v>23636</v>
      </c>
      <c r="C5283" s="323" t="s">
        <v>23635</v>
      </c>
      <c r="D5283" s="324" t="s">
        <v>289</v>
      </c>
      <c r="E5283" s="344">
        <v>1514.73</v>
      </c>
      <c r="F5283" s="324" t="s">
        <v>23636</v>
      </c>
    </row>
    <row r="5284" spans="1:6" x14ac:dyDescent="0.2">
      <c r="A5284" s="187" t="s">
        <v>22637</v>
      </c>
      <c r="B5284" s="187" t="s">
        <v>22639</v>
      </c>
      <c r="C5284" s="323" t="s">
        <v>22638</v>
      </c>
      <c r="D5284" s="324" t="s">
        <v>289</v>
      </c>
      <c r="E5284" s="344">
        <v>891.15</v>
      </c>
      <c r="F5284" s="324" t="s">
        <v>22639</v>
      </c>
    </row>
    <row r="5285" spans="1:6" ht="38.25" x14ac:dyDescent="0.2">
      <c r="A5285" s="187" t="s">
        <v>22382</v>
      </c>
      <c r="B5285" s="187" t="s">
        <v>22384</v>
      </c>
      <c r="C5285" s="323" t="s">
        <v>22383</v>
      </c>
      <c r="D5285" s="324" t="s">
        <v>289</v>
      </c>
      <c r="E5285" s="344">
        <v>5977.58</v>
      </c>
      <c r="F5285" s="324" t="s">
        <v>22384</v>
      </c>
    </row>
    <row r="5286" spans="1:6" ht="38.25" x14ac:dyDescent="0.2">
      <c r="A5286" s="187" t="s">
        <v>21854</v>
      </c>
      <c r="B5286" s="187" t="s">
        <v>21856</v>
      </c>
      <c r="C5286" s="323" t="s">
        <v>21855</v>
      </c>
      <c r="D5286" s="324" t="s">
        <v>289</v>
      </c>
      <c r="E5286" s="344">
        <v>1921.36</v>
      </c>
      <c r="F5286" s="324" t="s">
        <v>21856</v>
      </c>
    </row>
    <row r="5287" spans="1:6" x14ac:dyDescent="0.2">
      <c r="A5287" s="187" t="s">
        <v>19552</v>
      </c>
      <c r="B5287" s="187" t="s">
        <v>19554</v>
      </c>
      <c r="C5287" s="323" t="s">
        <v>19553</v>
      </c>
      <c r="D5287" s="324" t="s">
        <v>289</v>
      </c>
      <c r="E5287" s="344">
        <v>1450.81</v>
      </c>
      <c r="F5287" s="324" t="s">
        <v>19554</v>
      </c>
    </row>
    <row r="5288" spans="1:6" x14ac:dyDescent="0.2">
      <c r="A5288" s="187" t="s">
        <v>19555</v>
      </c>
      <c r="B5288" s="187" t="s">
        <v>19557</v>
      </c>
      <c r="C5288" s="323" t="s">
        <v>19556</v>
      </c>
      <c r="D5288" s="324" t="s">
        <v>289</v>
      </c>
      <c r="E5288" s="344">
        <v>1578.82</v>
      </c>
      <c r="F5288" s="324" t="s">
        <v>19557</v>
      </c>
    </row>
    <row r="5289" spans="1:6" x14ac:dyDescent="0.2">
      <c r="A5289" s="187" t="s">
        <v>6643</v>
      </c>
      <c r="B5289" s="187" t="s">
        <v>6645</v>
      </c>
      <c r="C5289" s="323" t="s">
        <v>6644</v>
      </c>
      <c r="D5289" s="324" t="s">
        <v>289</v>
      </c>
      <c r="E5289" s="344">
        <v>179.64</v>
      </c>
      <c r="F5289" s="324" t="s">
        <v>6645</v>
      </c>
    </row>
    <row r="5290" spans="1:6" x14ac:dyDescent="0.2">
      <c r="A5290" s="187" t="s">
        <v>4669</v>
      </c>
      <c r="B5290" s="187" t="s">
        <v>4671</v>
      </c>
      <c r="C5290" s="323" t="s">
        <v>4670</v>
      </c>
      <c r="D5290" s="324" t="s">
        <v>289</v>
      </c>
      <c r="E5290" s="344">
        <v>1432.79</v>
      </c>
      <c r="F5290" s="324" t="s">
        <v>4671</v>
      </c>
    </row>
    <row r="5291" spans="1:6" x14ac:dyDescent="0.2">
      <c r="A5291" s="187" t="s">
        <v>6535</v>
      </c>
      <c r="B5291" s="187" t="s">
        <v>6537</v>
      </c>
      <c r="C5291" s="323" t="s">
        <v>6536</v>
      </c>
      <c r="D5291" s="324" t="s">
        <v>289</v>
      </c>
      <c r="E5291" s="344">
        <v>1352.84</v>
      </c>
      <c r="F5291" s="324" t="s">
        <v>6537</v>
      </c>
    </row>
    <row r="5292" spans="1:6" ht="25.5" x14ac:dyDescent="0.2">
      <c r="A5292" s="187" t="s">
        <v>10636</v>
      </c>
      <c r="B5292" s="187" t="s">
        <v>10638</v>
      </c>
      <c r="C5292" s="323" t="s">
        <v>10637</v>
      </c>
      <c r="D5292" s="324" t="s">
        <v>289</v>
      </c>
      <c r="E5292" s="344">
        <v>441.13</v>
      </c>
      <c r="F5292" s="324" t="s">
        <v>10638</v>
      </c>
    </row>
    <row r="5293" spans="1:6" x14ac:dyDescent="0.2">
      <c r="A5293" s="187" t="s">
        <v>19438</v>
      </c>
      <c r="B5293" s="187" t="s">
        <v>19440</v>
      </c>
      <c r="C5293" s="323" t="s">
        <v>19439</v>
      </c>
      <c r="D5293" s="324" t="s">
        <v>7113</v>
      </c>
      <c r="E5293" s="344">
        <v>71.239999999999995</v>
      </c>
      <c r="F5293" s="324" t="s">
        <v>19440</v>
      </c>
    </row>
    <row r="5294" spans="1:6" x14ac:dyDescent="0.2">
      <c r="A5294" s="187" t="s">
        <v>22078</v>
      </c>
      <c r="B5294" s="187" t="s">
        <v>22080</v>
      </c>
      <c r="C5294" s="323" t="s">
        <v>22079</v>
      </c>
      <c r="D5294" s="324" t="s">
        <v>7113</v>
      </c>
      <c r="E5294" s="344">
        <v>12.94</v>
      </c>
      <c r="F5294" s="324" t="s">
        <v>22080</v>
      </c>
    </row>
    <row r="5295" spans="1:6" x14ac:dyDescent="0.2">
      <c r="A5295" s="187" t="s">
        <v>19519</v>
      </c>
      <c r="B5295" s="187" t="s">
        <v>19521</v>
      </c>
      <c r="C5295" s="323" t="s">
        <v>19520</v>
      </c>
      <c r="D5295" s="324" t="s">
        <v>282</v>
      </c>
      <c r="E5295" s="344">
        <v>57.15</v>
      </c>
      <c r="F5295" s="324" t="s">
        <v>19521</v>
      </c>
    </row>
    <row r="5296" spans="1:6" x14ac:dyDescent="0.2">
      <c r="A5296" s="187" t="s">
        <v>4672</v>
      </c>
      <c r="B5296" s="187" t="s">
        <v>4674</v>
      </c>
      <c r="C5296" s="323" t="s">
        <v>4673</v>
      </c>
      <c r="D5296" s="324" t="s">
        <v>282</v>
      </c>
      <c r="E5296" s="344">
        <v>2.52</v>
      </c>
      <c r="F5296" s="324" t="s">
        <v>4674</v>
      </c>
    </row>
    <row r="5297" spans="1:6" x14ac:dyDescent="0.2">
      <c r="A5297" s="187" t="s">
        <v>19516</v>
      </c>
      <c r="B5297" s="187" t="s">
        <v>19518</v>
      </c>
      <c r="C5297" s="323" t="s">
        <v>19517</v>
      </c>
      <c r="D5297" s="324" t="s">
        <v>282</v>
      </c>
      <c r="E5297" s="344">
        <v>6.7</v>
      </c>
      <c r="F5297" s="324" t="s">
        <v>19518</v>
      </c>
    </row>
    <row r="5298" spans="1:6" x14ac:dyDescent="0.2">
      <c r="A5298" s="187" t="s">
        <v>4681</v>
      </c>
      <c r="B5298" s="187" t="s">
        <v>4683</v>
      </c>
      <c r="C5298" s="323" t="s">
        <v>4682</v>
      </c>
      <c r="D5298" s="324" t="s">
        <v>623</v>
      </c>
      <c r="E5298" s="344">
        <v>239.45</v>
      </c>
      <c r="F5298" s="324" t="s">
        <v>4683</v>
      </c>
    </row>
    <row r="5299" spans="1:6" x14ac:dyDescent="0.2">
      <c r="A5299" s="187" t="s">
        <v>17319</v>
      </c>
      <c r="B5299" s="187" t="s">
        <v>17321</v>
      </c>
      <c r="C5299" s="323" t="s">
        <v>17320</v>
      </c>
      <c r="D5299" s="324" t="s">
        <v>623</v>
      </c>
      <c r="E5299" s="344">
        <v>40.380000000000003</v>
      </c>
      <c r="F5299" s="324" t="s">
        <v>17321</v>
      </c>
    </row>
    <row r="5300" spans="1:6" x14ac:dyDescent="0.2">
      <c r="A5300" s="187" t="s">
        <v>17307</v>
      </c>
      <c r="B5300" s="187" t="s">
        <v>17309</v>
      </c>
      <c r="C5300" s="323" t="s">
        <v>17308</v>
      </c>
      <c r="D5300" s="324" t="s">
        <v>623</v>
      </c>
      <c r="E5300" s="344">
        <v>30.31</v>
      </c>
      <c r="F5300" s="324" t="s">
        <v>17309</v>
      </c>
    </row>
    <row r="5301" spans="1:6" x14ac:dyDescent="0.2">
      <c r="A5301" s="187" t="s">
        <v>17310</v>
      </c>
      <c r="B5301" s="187" t="s">
        <v>17312</v>
      </c>
      <c r="C5301" s="323" t="s">
        <v>17311</v>
      </c>
      <c r="D5301" s="324" t="s">
        <v>623</v>
      </c>
      <c r="E5301" s="344">
        <v>40.380000000000003</v>
      </c>
      <c r="F5301" s="324" t="s">
        <v>17312</v>
      </c>
    </row>
    <row r="5302" spans="1:6" x14ac:dyDescent="0.2">
      <c r="A5302" s="187" t="s">
        <v>17313</v>
      </c>
      <c r="B5302" s="187" t="s">
        <v>17315</v>
      </c>
      <c r="C5302" s="323" t="s">
        <v>17314</v>
      </c>
      <c r="D5302" s="324" t="s">
        <v>623</v>
      </c>
      <c r="E5302" s="344">
        <v>60.61</v>
      </c>
      <c r="F5302" s="324" t="s">
        <v>17315</v>
      </c>
    </row>
    <row r="5303" spans="1:6" x14ac:dyDescent="0.2">
      <c r="A5303" s="187" t="s">
        <v>17316</v>
      </c>
      <c r="B5303" s="187" t="s">
        <v>17318</v>
      </c>
      <c r="C5303" s="323" t="s">
        <v>17317</v>
      </c>
      <c r="D5303" s="324" t="s">
        <v>623</v>
      </c>
      <c r="E5303" s="344">
        <v>80.81</v>
      </c>
      <c r="F5303" s="324" t="s">
        <v>17318</v>
      </c>
    </row>
    <row r="5304" spans="1:6" x14ac:dyDescent="0.2">
      <c r="A5304" s="187" t="s">
        <v>19435</v>
      </c>
      <c r="B5304" s="187" t="s">
        <v>19437</v>
      </c>
      <c r="C5304" s="323" t="s">
        <v>19436</v>
      </c>
      <c r="D5304" s="324" t="s">
        <v>7113</v>
      </c>
      <c r="E5304" s="344">
        <v>71.239999999999995</v>
      </c>
      <c r="F5304" s="324" t="s">
        <v>19437</v>
      </c>
    </row>
    <row r="5305" spans="1:6" ht="25.5" x14ac:dyDescent="0.2">
      <c r="A5305" s="187" t="s">
        <v>24300</v>
      </c>
      <c r="B5305" s="187" t="s">
        <v>24302</v>
      </c>
      <c r="C5305" s="323" t="s">
        <v>24301</v>
      </c>
      <c r="D5305" s="324" t="s">
        <v>289</v>
      </c>
      <c r="E5305" s="344">
        <v>233.68</v>
      </c>
      <c r="F5305" s="324" t="s">
        <v>24302</v>
      </c>
    </row>
    <row r="5306" spans="1:6" ht="25.5" x14ac:dyDescent="0.2">
      <c r="A5306" s="187" t="s">
        <v>24306</v>
      </c>
      <c r="B5306" s="187" t="s">
        <v>24308</v>
      </c>
      <c r="C5306" s="323" t="s">
        <v>24307</v>
      </c>
      <c r="D5306" s="324" t="s">
        <v>289</v>
      </c>
      <c r="E5306" s="344">
        <v>183.38</v>
      </c>
      <c r="F5306" s="324" t="s">
        <v>24308</v>
      </c>
    </row>
    <row r="5307" spans="1:6" ht="25.5" x14ac:dyDescent="0.2">
      <c r="A5307" s="187" t="s">
        <v>24303</v>
      </c>
      <c r="B5307" s="187" t="s">
        <v>24305</v>
      </c>
      <c r="C5307" s="323" t="s">
        <v>24304</v>
      </c>
      <c r="D5307" s="324" t="s">
        <v>289</v>
      </c>
      <c r="E5307" s="344">
        <v>194.72</v>
      </c>
      <c r="F5307" s="324" t="s">
        <v>24305</v>
      </c>
    </row>
    <row r="5308" spans="1:6" ht="25.5" x14ac:dyDescent="0.2">
      <c r="A5308" s="187" t="s">
        <v>24309</v>
      </c>
      <c r="B5308" s="187" t="s">
        <v>24311</v>
      </c>
      <c r="C5308" s="323" t="s">
        <v>24310</v>
      </c>
      <c r="D5308" s="324" t="s">
        <v>289</v>
      </c>
      <c r="E5308" s="344">
        <v>183.38</v>
      </c>
      <c r="F5308" s="324" t="s">
        <v>24311</v>
      </c>
    </row>
    <row r="5309" spans="1:6" ht="25.5" x14ac:dyDescent="0.2">
      <c r="A5309" s="187" t="s">
        <v>24312</v>
      </c>
      <c r="B5309" s="187" t="s">
        <v>24314</v>
      </c>
      <c r="C5309" s="323" t="s">
        <v>24313</v>
      </c>
      <c r="D5309" s="324" t="s">
        <v>289</v>
      </c>
      <c r="E5309" s="344">
        <v>183.38</v>
      </c>
      <c r="F5309" s="324" t="s">
        <v>24314</v>
      </c>
    </row>
    <row r="5310" spans="1:6" x14ac:dyDescent="0.2">
      <c r="A5310" s="187" t="s">
        <v>7854</v>
      </c>
      <c r="B5310" s="187" t="s">
        <v>7856</v>
      </c>
      <c r="C5310" s="323" t="s">
        <v>7855</v>
      </c>
      <c r="D5310" s="324" t="s">
        <v>7113</v>
      </c>
      <c r="E5310" s="344">
        <v>39.99</v>
      </c>
      <c r="F5310" s="324" t="s">
        <v>7856</v>
      </c>
    </row>
    <row r="5311" spans="1:6" x14ac:dyDescent="0.2">
      <c r="A5311" s="187" t="s">
        <v>18822</v>
      </c>
      <c r="B5311" s="187" t="s">
        <v>18824</v>
      </c>
      <c r="C5311" s="323" t="s">
        <v>18823</v>
      </c>
      <c r="D5311" s="324" t="s">
        <v>289</v>
      </c>
      <c r="E5311" s="344">
        <v>75.98</v>
      </c>
      <c r="F5311" s="324" t="s">
        <v>18824</v>
      </c>
    </row>
    <row r="5312" spans="1:6" ht="25.5" x14ac:dyDescent="0.2">
      <c r="A5312" s="187" t="s">
        <v>23859</v>
      </c>
      <c r="B5312" s="187" t="s">
        <v>23861</v>
      </c>
      <c r="C5312" s="323" t="s">
        <v>23860</v>
      </c>
      <c r="D5312" s="324" t="s">
        <v>289</v>
      </c>
      <c r="E5312" s="344">
        <v>672.76</v>
      </c>
      <c r="F5312" s="324" t="s">
        <v>23861</v>
      </c>
    </row>
    <row r="5313" spans="1:6" ht="25.5" x14ac:dyDescent="0.2">
      <c r="A5313" s="187" t="s">
        <v>16549</v>
      </c>
      <c r="B5313" s="187" t="s">
        <v>16551</v>
      </c>
      <c r="C5313" s="323" t="s">
        <v>16550</v>
      </c>
      <c r="D5313" s="324" t="s">
        <v>289</v>
      </c>
      <c r="E5313" s="344">
        <v>340.74</v>
      </c>
      <c r="F5313" s="324" t="s">
        <v>16551</v>
      </c>
    </row>
    <row r="5314" spans="1:6" x14ac:dyDescent="0.2">
      <c r="A5314" s="187" t="s">
        <v>19561</v>
      </c>
      <c r="B5314" s="187" t="s">
        <v>19563</v>
      </c>
      <c r="C5314" s="323" t="s">
        <v>19562</v>
      </c>
      <c r="D5314" s="324" t="s">
        <v>289</v>
      </c>
      <c r="E5314" s="344">
        <v>16.64</v>
      </c>
      <c r="F5314" s="324" t="s">
        <v>19563</v>
      </c>
    </row>
    <row r="5315" spans="1:6" ht="25.5" x14ac:dyDescent="0.2">
      <c r="A5315" s="187" t="s">
        <v>16158</v>
      </c>
      <c r="B5315" s="187" t="s">
        <v>16160</v>
      </c>
      <c r="C5315" s="323" t="s">
        <v>16159</v>
      </c>
      <c r="D5315" s="324" t="s">
        <v>289</v>
      </c>
      <c r="E5315" s="344">
        <v>770.25</v>
      </c>
      <c r="F5315" s="324" t="s">
        <v>16160</v>
      </c>
    </row>
    <row r="5316" spans="1:6" x14ac:dyDescent="0.2">
      <c r="A5316" s="187" t="s">
        <v>21707</v>
      </c>
      <c r="B5316" s="187" t="s">
        <v>21709</v>
      </c>
      <c r="C5316" s="323" t="s">
        <v>21708</v>
      </c>
      <c r="D5316" s="324" t="s">
        <v>289</v>
      </c>
      <c r="E5316" s="344">
        <v>474.66</v>
      </c>
      <c r="F5316" s="324" t="s">
        <v>21709</v>
      </c>
    </row>
    <row r="5317" spans="1:6" x14ac:dyDescent="0.2">
      <c r="A5317" s="187" t="s">
        <v>9775</v>
      </c>
      <c r="B5317" s="187" t="s">
        <v>9777</v>
      </c>
      <c r="C5317" s="323" t="s">
        <v>9776</v>
      </c>
      <c r="D5317" s="324" t="s">
        <v>289</v>
      </c>
      <c r="E5317" s="344">
        <v>427.18</v>
      </c>
      <c r="F5317" s="324" t="s">
        <v>9777</v>
      </c>
    </row>
    <row r="5318" spans="1:6" x14ac:dyDescent="0.2">
      <c r="A5318" s="187" t="s">
        <v>6820</v>
      </c>
      <c r="B5318" s="187" t="s">
        <v>6822</v>
      </c>
      <c r="C5318" s="323" t="s">
        <v>6821</v>
      </c>
      <c r="D5318" s="324" t="s">
        <v>289</v>
      </c>
      <c r="E5318" s="344">
        <v>770.62</v>
      </c>
      <c r="F5318" s="324" t="s">
        <v>6822</v>
      </c>
    </row>
    <row r="5319" spans="1:6" ht="25.5" x14ac:dyDescent="0.2">
      <c r="A5319" s="187" t="s">
        <v>23961</v>
      </c>
      <c r="B5319" s="187" t="s">
        <v>23963</v>
      </c>
      <c r="C5319" s="323" t="s">
        <v>23962</v>
      </c>
      <c r="D5319" s="324" t="s">
        <v>289</v>
      </c>
      <c r="E5319" s="344">
        <v>174.75</v>
      </c>
      <c r="F5319" s="324" t="s">
        <v>23963</v>
      </c>
    </row>
    <row r="5320" spans="1:6" x14ac:dyDescent="0.2">
      <c r="A5320" s="187" t="s">
        <v>20342</v>
      </c>
      <c r="B5320" s="187" t="s">
        <v>20344</v>
      </c>
      <c r="C5320" s="323" t="s">
        <v>20343</v>
      </c>
      <c r="D5320" s="324" t="s">
        <v>289</v>
      </c>
      <c r="E5320" s="344">
        <v>47.79</v>
      </c>
      <c r="F5320" s="324" t="s">
        <v>20344</v>
      </c>
    </row>
    <row r="5321" spans="1:6" x14ac:dyDescent="0.2">
      <c r="A5321" s="187" t="s">
        <v>10779</v>
      </c>
      <c r="B5321" s="187" t="s">
        <v>10781</v>
      </c>
      <c r="C5321" s="323" t="s">
        <v>10780</v>
      </c>
      <c r="D5321" s="324" t="s">
        <v>289</v>
      </c>
      <c r="E5321" s="344">
        <v>2983.46</v>
      </c>
      <c r="F5321" s="324" t="s">
        <v>10781</v>
      </c>
    </row>
    <row r="5322" spans="1:6" x14ac:dyDescent="0.2">
      <c r="A5322" s="187" t="s">
        <v>20345</v>
      </c>
      <c r="B5322" s="187" t="s">
        <v>20347</v>
      </c>
      <c r="C5322" s="323" t="s">
        <v>20346</v>
      </c>
      <c r="D5322" s="324" t="s">
        <v>289</v>
      </c>
      <c r="E5322" s="344">
        <v>304.02999999999997</v>
      </c>
      <c r="F5322" s="324" t="s">
        <v>20347</v>
      </c>
    </row>
    <row r="5323" spans="1:6" x14ac:dyDescent="0.2">
      <c r="A5323" s="187" t="s">
        <v>13677</v>
      </c>
      <c r="B5323" s="187" t="s">
        <v>13679</v>
      </c>
      <c r="C5323" s="323" t="s">
        <v>13678</v>
      </c>
      <c r="D5323" s="324" t="s">
        <v>623</v>
      </c>
      <c r="E5323" s="344">
        <v>1249.67</v>
      </c>
      <c r="F5323" s="324" t="s">
        <v>13679</v>
      </c>
    </row>
    <row r="5324" spans="1:6" ht="25.5" x14ac:dyDescent="0.2">
      <c r="A5324" s="187" t="s">
        <v>16880</v>
      </c>
      <c r="B5324" s="187" t="s">
        <v>16882</v>
      </c>
      <c r="C5324" s="323" t="s">
        <v>16881</v>
      </c>
      <c r="D5324" s="324" t="s">
        <v>289</v>
      </c>
      <c r="E5324" s="344">
        <v>39.11</v>
      </c>
      <c r="F5324" s="324" t="s">
        <v>16882</v>
      </c>
    </row>
    <row r="5325" spans="1:6" ht="25.5" x14ac:dyDescent="0.2">
      <c r="A5325" s="187" t="s">
        <v>16883</v>
      </c>
      <c r="B5325" s="187" t="s">
        <v>16885</v>
      </c>
      <c r="C5325" s="323" t="s">
        <v>16884</v>
      </c>
      <c r="D5325" s="324" t="s">
        <v>289</v>
      </c>
      <c r="E5325" s="344">
        <v>48.9</v>
      </c>
      <c r="F5325" s="324" t="s">
        <v>16885</v>
      </c>
    </row>
    <row r="5326" spans="1:6" ht="25.5" x14ac:dyDescent="0.2">
      <c r="A5326" s="187" t="s">
        <v>16871</v>
      </c>
      <c r="B5326" s="187" t="s">
        <v>16873</v>
      </c>
      <c r="C5326" s="323" t="s">
        <v>16872</v>
      </c>
      <c r="D5326" s="324" t="s">
        <v>289</v>
      </c>
      <c r="E5326" s="344">
        <v>39.11</v>
      </c>
      <c r="F5326" s="324" t="s">
        <v>16873</v>
      </c>
    </row>
    <row r="5327" spans="1:6" ht="25.5" x14ac:dyDescent="0.2">
      <c r="A5327" s="187" t="s">
        <v>16877</v>
      </c>
      <c r="B5327" s="187" t="s">
        <v>16879</v>
      </c>
      <c r="C5327" s="323" t="s">
        <v>16878</v>
      </c>
      <c r="D5327" s="324" t="s">
        <v>289</v>
      </c>
      <c r="E5327" s="344">
        <v>39.11</v>
      </c>
      <c r="F5327" s="324" t="s">
        <v>16879</v>
      </c>
    </row>
    <row r="5328" spans="1:6" ht="25.5" x14ac:dyDescent="0.2">
      <c r="A5328" s="187" t="s">
        <v>16892</v>
      </c>
      <c r="B5328" s="187" t="s">
        <v>16894</v>
      </c>
      <c r="C5328" s="323" t="s">
        <v>16893</v>
      </c>
      <c r="D5328" s="324" t="s">
        <v>289</v>
      </c>
      <c r="E5328" s="344">
        <v>821.25</v>
      </c>
      <c r="F5328" s="324" t="s">
        <v>16894</v>
      </c>
    </row>
    <row r="5329" spans="1:6" ht="25.5" x14ac:dyDescent="0.2">
      <c r="A5329" s="187" t="s">
        <v>16886</v>
      </c>
      <c r="B5329" s="187" t="s">
        <v>16888</v>
      </c>
      <c r="C5329" s="323" t="s">
        <v>16887</v>
      </c>
      <c r="D5329" s="324" t="s">
        <v>289</v>
      </c>
      <c r="E5329" s="344">
        <v>977.64</v>
      </c>
      <c r="F5329" s="324" t="s">
        <v>16888</v>
      </c>
    </row>
    <row r="5330" spans="1:6" ht="25.5" x14ac:dyDescent="0.2">
      <c r="A5330" s="187" t="s">
        <v>16895</v>
      </c>
      <c r="B5330" s="187" t="s">
        <v>16897</v>
      </c>
      <c r="C5330" s="323" t="s">
        <v>16896</v>
      </c>
      <c r="D5330" s="324" t="s">
        <v>289</v>
      </c>
      <c r="E5330" s="344">
        <v>391.02</v>
      </c>
      <c r="F5330" s="324" t="s">
        <v>16897</v>
      </c>
    </row>
    <row r="5331" spans="1:6" ht="25.5" x14ac:dyDescent="0.2">
      <c r="A5331" s="187" t="s">
        <v>16889</v>
      </c>
      <c r="B5331" s="187" t="s">
        <v>16891</v>
      </c>
      <c r="C5331" s="323" t="s">
        <v>16890</v>
      </c>
      <c r="D5331" s="324" t="s">
        <v>289</v>
      </c>
      <c r="E5331" s="344">
        <v>703.92</v>
      </c>
      <c r="F5331" s="324" t="s">
        <v>16891</v>
      </c>
    </row>
    <row r="5332" spans="1:6" ht="25.5" x14ac:dyDescent="0.2">
      <c r="A5332" s="187" t="s">
        <v>16874</v>
      </c>
      <c r="B5332" s="187" t="s">
        <v>16876</v>
      </c>
      <c r="C5332" s="323" t="s">
        <v>16875</v>
      </c>
      <c r="D5332" s="324" t="s">
        <v>289</v>
      </c>
      <c r="E5332" s="344">
        <v>195.54</v>
      </c>
      <c r="F5332" s="324" t="s">
        <v>16876</v>
      </c>
    </row>
    <row r="5333" spans="1:6" x14ac:dyDescent="0.2">
      <c r="A5333" s="187" t="s">
        <v>15367</v>
      </c>
      <c r="B5333" s="187" t="s">
        <v>15369</v>
      </c>
      <c r="C5333" s="323" t="s">
        <v>15368</v>
      </c>
      <c r="D5333" s="324" t="s">
        <v>289</v>
      </c>
      <c r="E5333" s="344">
        <v>44.47</v>
      </c>
      <c r="F5333" s="324" t="s">
        <v>15369</v>
      </c>
    </row>
    <row r="5334" spans="1:6" x14ac:dyDescent="0.2">
      <c r="A5334" s="187" t="s">
        <v>15364</v>
      </c>
      <c r="B5334" s="187" t="s">
        <v>15366</v>
      </c>
      <c r="C5334" s="323" t="s">
        <v>15365</v>
      </c>
      <c r="D5334" s="324" t="s">
        <v>289</v>
      </c>
      <c r="E5334" s="344">
        <v>61.59</v>
      </c>
      <c r="F5334" s="324" t="s">
        <v>15366</v>
      </c>
    </row>
    <row r="5335" spans="1:6" x14ac:dyDescent="0.2">
      <c r="A5335" s="187" t="s">
        <v>20339</v>
      </c>
      <c r="B5335" s="187" t="s">
        <v>20341</v>
      </c>
      <c r="C5335" s="323" t="s">
        <v>20340</v>
      </c>
      <c r="D5335" s="324" t="s">
        <v>289</v>
      </c>
      <c r="E5335" s="344">
        <v>932.47</v>
      </c>
      <c r="F5335" s="324" t="s">
        <v>20341</v>
      </c>
    </row>
    <row r="5336" spans="1:6" x14ac:dyDescent="0.2">
      <c r="A5336" s="187" t="s">
        <v>13263</v>
      </c>
      <c r="B5336" s="187" t="s">
        <v>13265</v>
      </c>
      <c r="C5336" s="323" t="s">
        <v>13264</v>
      </c>
      <c r="D5336" s="324" t="s">
        <v>289</v>
      </c>
      <c r="E5336" s="344">
        <v>1257.45</v>
      </c>
      <c r="F5336" s="324" t="s">
        <v>13265</v>
      </c>
    </row>
    <row r="5337" spans="1:6" x14ac:dyDescent="0.2">
      <c r="A5337" s="187" t="s">
        <v>15352</v>
      </c>
      <c r="B5337" s="187" t="s">
        <v>15354</v>
      </c>
      <c r="C5337" s="323" t="s">
        <v>15353</v>
      </c>
      <c r="D5337" s="324" t="s">
        <v>289</v>
      </c>
      <c r="E5337" s="344">
        <v>1539.74</v>
      </c>
      <c r="F5337" s="324" t="s">
        <v>15354</v>
      </c>
    </row>
    <row r="5338" spans="1:6" ht="25.5" x14ac:dyDescent="0.2">
      <c r="A5338" s="187" t="s">
        <v>17270</v>
      </c>
      <c r="B5338" s="187" t="s">
        <v>17271</v>
      </c>
      <c r="C5338" s="323" t="s">
        <v>17012</v>
      </c>
      <c r="D5338" s="324" t="s">
        <v>289</v>
      </c>
      <c r="E5338" s="344">
        <v>7103.98</v>
      </c>
      <c r="F5338" s="324" t="s">
        <v>17271</v>
      </c>
    </row>
    <row r="5339" spans="1:6" ht="25.5" x14ac:dyDescent="0.2">
      <c r="A5339" s="187" t="s">
        <v>17009</v>
      </c>
      <c r="B5339" s="187" t="s">
        <v>17011</v>
      </c>
      <c r="C5339" s="323" t="s">
        <v>17010</v>
      </c>
      <c r="D5339" s="324" t="s">
        <v>289</v>
      </c>
      <c r="E5339" s="344">
        <v>5943.88</v>
      </c>
      <c r="F5339" s="324" t="s">
        <v>17011</v>
      </c>
    </row>
    <row r="5340" spans="1:6" ht="25.5" x14ac:dyDescent="0.2">
      <c r="A5340" s="187" t="s">
        <v>12694</v>
      </c>
      <c r="B5340" s="187" t="s">
        <v>12696</v>
      </c>
      <c r="C5340" s="323" t="s">
        <v>12695</v>
      </c>
      <c r="D5340" s="324" t="s">
        <v>289</v>
      </c>
      <c r="E5340" s="344">
        <v>7453.02</v>
      </c>
      <c r="F5340" s="324" t="s">
        <v>12696</v>
      </c>
    </row>
    <row r="5341" spans="1:6" ht="25.5" x14ac:dyDescent="0.2">
      <c r="A5341" s="187" t="s">
        <v>13444</v>
      </c>
      <c r="B5341" s="187" t="s">
        <v>13446</v>
      </c>
      <c r="C5341" s="323" t="s">
        <v>13445</v>
      </c>
      <c r="D5341" s="324" t="s">
        <v>289</v>
      </c>
      <c r="E5341" s="344">
        <v>9143.2999999999993</v>
      </c>
      <c r="F5341" s="324" t="s">
        <v>13446</v>
      </c>
    </row>
    <row r="5342" spans="1:6" x14ac:dyDescent="0.2">
      <c r="A5342" s="187" t="s">
        <v>12691</v>
      </c>
      <c r="B5342" s="187" t="s">
        <v>12693</v>
      </c>
      <c r="C5342" s="323" t="s">
        <v>12692</v>
      </c>
      <c r="D5342" s="324" t="s">
        <v>289</v>
      </c>
      <c r="E5342" s="344">
        <v>5856.02</v>
      </c>
      <c r="F5342" s="324" t="s">
        <v>12693</v>
      </c>
    </row>
    <row r="5343" spans="1:6" x14ac:dyDescent="0.2">
      <c r="A5343" s="187" t="s">
        <v>21851</v>
      </c>
      <c r="B5343" s="187" t="s">
        <v>21853</v>
      </c>
      <c r="C5343" s="323" t="s">
        <v>21852</v>
      </c>
      <c r="D5343" s="324" t="s">
        <v>289</v>
      </c>
      <c r="E5343" s="344">
        <v>74.58</v>
      </c>
      <c r="F5343" s="324" t="s">
        <v>21853</v>
      </c>
    </row>
    <row r="5344" spans="1:6" x14ac:dyDescent="0.2">
      <c r="A5344" s="187" t="s">
        <v>21848</v>
      </c>
      <c r="B5344" s="187" t="s">
        <v>21850</v>
      </c>
      <c r="C5344" s="323" t="s">
        <v>21849</v>
      </c>
      <c r="D5344" s="324" t="s">
        <v>289</v>
      </c>
      <c r="E5344" s="344">
        <v>214.16</v>
      </c>
      <c r="F5344" s="324" t="s">
        <v>21850</v>
      </c>
    </row>
    <row r="5345" spans="1:6" x14ac:dyDescent="0.2">
      <c r="A5345" s="187" t="s">
        <v>21845</v>
      </c>
      <c r="B5345" s="187" t="s">
        <v>21847</v>
      </c>
      <c r="C5345" s="323" t="s">
        <v>21846</v>
      </c>
      <c r="D5345" s="324" t="s">
        <v>289</v>
      </c>
      <c r="E5345" s="344">
        <v>588.92999999999995</v>
      </c>
      <c r="F5345" s="324" t="s">
        <v>21847</v>
      </c>
    </row>
    <row r="5346" spans="1:6" x14ac:dyDescent="0.2">
      <c r="A5346" s="187" t="s">
        <v>24483</v>
      </c>
      <c r="B5346" s="187" t="s">
        <v>24485</v>
      </c>
      <c r="C5346" s="323" t="s">
        <v>24484</v>
      </c>
      <c r="D5346" s="324" t="s">
        <v>7537</v>
      </c>
      <c r="E5346" s="344">
        <v>14.91</v>
      </c>
      <c r="F5346" s="324" t="s">
        <v>24485</v>
      </c>
    </row>
    <row r="5347" spans="1:6" x14ac:dyDescent="0.2">
      <c r="A5347" s="187" t="s">
        <v>21739</v>
      </c>
      <c r="B5347" s="187" t="s">
        <v>21741</v>
      </c>
      <c r="C5347" s="323" t="s">
        <v>21740</v>
      </c>
      <c r="D5347" s="324" t="s">
        <v>7113</v>
      </c>
      <c r="E5347" s="344">
        <v>25.7</v>
      </c>
      <c r="F5347" s="324" t="s">
        <v>21741</v>
      </c>
    </row>
    <row r="5348" spans="1:6" x14ac:dyDescent="0.2">
      <c r="A5348" s="187" t="s">
        <v>21041</v>
      </c>
      <c r="B5348" s="187" t="s">
        <v>21043</v>
      </c>
      <c r="C5348" s="323" t="s">
        <v>21042</v>
      </c>
      <c r="D5348" s="324" t="s">
        <v>7113</v>
      </c>
      <c r="E5348" s="344">
        <v>25.7</v>
      </c>
      <c r="F5348" s="324" t="s">
        <v>21043</v>
      </c>
    </row>
    <row r="5349" spans="1:6" x14ac:dyDescent="0.2">
      <c r="A5349" s="187" t="s">
        <v>22604</v>
      </c>
      <c r="B5349" s="187" t="s">
        <v>22606</v>
      </c>
      <c r="C5349" s="323" t="s">
        <v>22605</v>
      </c>
      <c r="D5349" s="324" t="s">
        <v>7113</v>
      </c>
      <c r="E5349" s="344">
        <v>15.46</v>
      </c>
      <c r="F5349" s="324" t="s">
        <v>22606</v>
      </c>
    </row>
    <row r="5350" spans="1:6" x14ac:dyDescent="0.2">
      <c r="A5350" s="187" t="s">
        <v>22072</v>
      </c>
      <c r="B5350" s="187" t="s">
        <v>22074</v>
      </c>
      <c r="C5350" s="323" t="s">
        <v>22073</v>
      </c>
      <c r="D5350" s="324" t="s">
        <v>7113</v>
      </c>
      <c r="E5350" s="344">
        <v>25.87</v>
      </c>
      <c r="F5350" s="324" t="s">
        <v>22074</v>
      </c>
    </row>
    <row r="5351" spans="1:6" x14ac:dyDescent="0.2">
      <c r="A5351" s="187" t="s">
        <v>22075</v>
      </c>
      <c r="B5351" s="187" t="s">
        <v>22077</v>
      </c>
      <c r="C5351" s="323" t="s">
        <v>22076</v>
      </c>
      <c r="D5351" s="324" t="s">
        <v>7113</v>
      </c>
      <c r="E5351" s="344">
        <v>25.87</v>
      </c>
      <c r="F5351" s="324" t="s">
        <v>22077</v>
      </c>
    </row>
    <row r="5352" spans="1:6" x14ac:dyDescent="0.2">
      <c r="A5352" s="187" t="s">
        <v>20201</v>
      </c>
      <c r="B5352" s="187" t="s">
        <v>20203</v>
      </c>
      <c r="C5352" s="323" t="s">
        <v>20202</v>
      </c>
      <c r="D5352" s="324" t="s">
        <v>7113</v>
      </c>
      <c r="E5352" s="344">
        <v>40.47</v>
      </c>
      <c r="F5352" s="324" t="s">
        <v>20203</v>
      </c>
    </row>
    <row r="5353" spans="1:6" x14ac:dyDescent="0.2">
      <c r="A5353" s="187" t="s">
        <v>20198</v>
      </c>
      <c r="B5353" s="187" t="s">
        <v>20200</v>
      </c>
      <c r="C5353" s="323" t="s">
        <v>20199</v>
      </c>
      <c r="D5353" s="324" t="s">
        <v>7113</v>
      </c>
      <c r="E5353" s="344">
        <v>25.1</v>
      </c>
      <c r="F5353" s="324" t="s">
        <v>20200</v>
      </c>
    </row>
    <row r="5354" spans="1:6" ht="25.5" x14ac:dyDescent="0.2">
      <c r="A5354" s="187" t="s">
        <v>23856</v>
      </c>
      <c r="B5354" s="187" t="s">
        <v>23858</v>
      </c>
      <c r="C5354" s="323" t="s">
        <v>23857</v>
      </c>
      <c r="D5354" s="324" t="s">
        <v>7113</v>
      </c>
      <c r="E5354" s="344">
        <v>78.209999999999994</v>
      </c>
      <c r="F5354" s="324" t="s">
        <v>23858</v>
      </c>
    </row>
    <row r="5355" spans="1:6" x14ac:dyDescent="0.2">
      <c r="A5355" s="187" t="s">
        <v>23853</v>
      </c>
      <c r="B5355" s="187" t="s">
        <v>23855</v>
      </c>
      <c r="C5355" s="323" t="s">
        <v>23854</v>
      </c>
      <c r="D5355" s="324" t="s">
        <v>289</v>
      </c>
      <c r="E5355" s="344">
        <v>39.99</v>
      </c>
      <c r="F5355" s="324" t="s">
        <v>23855</v>
      </c>
    </row>
    <row r="5356" spans="1:6" x14ac:dyDescent="0.2">
      <c r="A5356" s="187" t="s">
        <v>20204</v>
      </c>
      <c r="B5356" s="187" t="s">
        <v>20206</v>
      </c>
      <c r="C5356" s="323" t="s">
        <v>20205</v>
      </c>
      <c r="D5356" s="324" t="s">
        <v>7113</v>
      </c>
      <c r="E5356" s="344">
        <v>154.28</v>
      </c>
      <c r="F5356" s="324" t="s">
        <v>20206</v>
      </c>
    </row>
    <row r="5357" spans="1:6" ht="25.5" x14ac:dyDescent="0.2">
      <c r="A5357" s="187" t="s">
        <v>24315</v>
      </c>
      <c r="B5357" s="187" t="s">
        <v>24317</v>
      </c>
      <c r="C5357" s="323" t="s">
        <v>24316</v>
      </c>
      <c r="D5357" s="324" t="s">
        <v>623</v>
      </c>
      <c r="E5357" s="344">
        <v>649.09</v>
      </c>
      <c r="F5357" s="324" t="s">
        <v>24317</v>
      </c>
    </row>
    <row r="5358" spans="1:6" ht="25.5" x14ac:dyDescent="0.2">
      <c r="A5358" s="187" t="s">
        <v>23559</v>
      </c>
      <c r="B5358" s="187" t="s">
        <v>23561</v>
      </c>
      <c r="C5358" s="323" t="s">
        <v>23560</v>
      </c>
      <c r="D5358" s="324" t="s">
        <v>282</v>
      </c>
      <c r="E5358" s="344">
        <v>1422.99</v>
      </c>
      <c r="F5358" s="324" t="s">
        <v>23561</v>
      </c>
    </row>
    <row r="5359" spans="1:6" x14ac:dyDescent="0.2">
      <c r="A5359" s="187" t="s">
        <v>22607</v>
      </c>
      <c r="B5359" s="187" t="s">
        <v>22609</v>
      </c>
      <c r="C5359" s="323" t="s">
        <v>22608</v>
      </c>
      <c r="D5359" s="324" t="s">
        <v>7113</v>
      </c>
      <c r="E5359" s="344">
        <v>11.04</v>
      </c>
      <c r="F5359" s="324" t="s">
        <v>22609</v>
      </c>
    </row>
    <row r="5360" spans="1:6" x14ac:dyDescent="0.2">
      <c r="A5360" s="187" t="s">
        <v>9778</v>
      </c>
      <c r="B5360" s="187" t="s">
        <v>9780</v>
      </c>
      <c r="C5360" s="323" t="s">
        <v>9779</v>
      </c>
      <c r="D5360" s="324" t="s">
        <v>289</v>
      </c>
      <c r="E5360" s="344">
        <v>496.02</v>
      </c>
      <c r="F5360" s="324" t="s">
        <v>9780</v>
      </c>
    </row>
    <row r="5361" spans="1:6" x14ac:dyDescent="0.2">
      <c r="A5361" s="187" t="s">
        <v>4684</v>
      </c>
      <c r="B5361" s="187" t="s">
        <v>4686</v>
      </c>
      <c r="C5361" s="323" t="s">
        <v>4685</v>
      </c>
      <c r="D5361" s="324" t="s">
        <v>289</v>
      </c>
      <c r="E5361" s="344">
        <v>1083.05</v>
      </c>
      <c r="F5361" s="324" t="s">
        <v>4686</v>
      </c>
    </row>
    <row r="5362" spans="1:6" x14ac:dyDescent="0.2">
      <c r="A5362" s="187" t="s">
        <v>21044</v>
      </c>
      <c r="B5362" s="187" t="s">
        <v>21046</v>
      </c>
      <c r="C5362" s="323" t="s">
        <v>21045</v>
      </c>
      <c r="D5362" s="324" t="s">
        <v>289</v>
      </c>
      <c r="E5362" s="344">
        <v>16.13</v>
      </c>
      <c r="F5362" s="324" t="s">
        <v>21046</v>
      </c>
    </row>
    <row r="5363" spans="1:6" x14ac:dyDescent="0.2">
      <c r="A5363" s="187" t="s">
        <v>4687</v>
      </c>
      <c r="B5363" s="187" t="s">
        <v>4689</v>
      </c>
      <c r="C5363" s="323" t="s">
        <v>4688</v>
      </c>
      <c r="D5363" s="324" t="s">
        <v>289</v>
      </c>
      <c r="E5363" s="344">
        <v>3.6</v>
      </c>
      <c r="F5363" s="324" t="s">
        <v>4689</v>
      </c>
    </row>
    <row r="5364" spans="1:6" ht="25.5" x14ac:dyDescent="0.2">
      <c r="A5364" s="187" t="s">
        <v>4690</v>
      </c>
      <c r="B5364" s="187" t="s">
        <v>4692</v>
      </c>
      <c r="C5364" s="323" t="s">
        <v>4691</v>
      </c>
      <c r="D5364" s="324" t="s">
        <v>623</v>
      </c>
      <c r="E5364" s="344">
        <v>153.88999999999999</v>
      </c>
      <c r="F5364" s="324" t="s">
        <v>4692</v>
      </c>
    </row>
    <row r="5365" spans="1:6" x14ac:dyDescent="0.2">
      <c r="A5365" s="187" t="s">
        <v>8891</v>
      </c>
      <c r="B5365" s="187" t="s">
        <v>8893</v>
      </c>
      <c r="C5365" s="323" t="s">
        <v>8892</v>
      </c>
      <c r="D5365" s="324" t="s">
        <v>289</v>
      </c>
      <c r="E5365" s="344">
        <v>7.82</v>
      </c>
      <c r="F5365" s="324" t="s">
        <v>8893</v>
      </c>
    </row>
    <row r="5366" spans="1:6" x14ac:dyDescent="0.2">
      <c r="A5366" s="187" t="s">
        <v>4693</v>
      </c>
      <c r="B5366" s="187" t="s">
        <v>4695</v>
      </c>
      <c r="C5366" s="323" t="s">
        <v>4694</v>
      </c>
      <c r="D5366" s="324" t="s">
        <v>289</v>
      </c>
      <c r="E5366" s="344">
        <v>1249.67</v>
      </c>
      <c r="F5366" s="324" t="s">
        <v>4695</v>
      </c>
    </row>
    <row r="5367" spans="1:6" x14ac:dyDescent="0.2">
      <c r="A5367" s="187" t="s">
        <v>9781</v>
      </c>
      <c r="B5367" s="187" t="s">
        <v>9783</v>
      </c>
      <c r="C5367" s="323" t="s">
        <v>9782</v>
      </c>
      <c r="D5367" s="324" t="s">
        <v>289</v>
      </c>
      <c r="E5367" s="344">
        <v>471.82</v>
      </c>
      <c r="F5367" s="324" t="s">
        <v>9783</v>
      </c>
    </row>
    <row r="5368" spans="1:6" x14ac:dyDescent="0.2">
      <c r="A5368" s="187" t="s">
        <v>4696</v>
      </c>
      <c r="B5368" s="187" t="s">
        <v>4698</v>
      </c>
      <c r="C5368" s="323" t="s">
        <v>4697</v>
      </c>
      <c r="D5368" s="324" t="s">
        <v>289</v>
      </c>
      <c r="E5368" s="344">
        <v>937.28</v>
      </c>
      <c r="F5368" s="324" t="s">
        <v>4698</v>
      </c>
    </row>
    <row r="5369" spans="1:6" x14ac:dyDescent="0.2">
      <c r="A5369" s="187" t="s">
        <v>4699</v>
      </c>
      <c r="B5369" s="187" t="s">
        <v>4701</v>
      </c>
      <c r="C5369" s="323" t="s">
        <v>4700</v>
      </c>
      <c r="D5369" s="324" t="s">
        <v>289</v>
      </c>
      <c r="E5369" s="344">
        <v>6.13</v>
      </c>
      <c r="F5369" s="324" t="s">
        <v>4701</v>
      </c>
    </row>
    <row r="5370" spans="1:6" x14ac:dyDescent="0.2">
      <c r="A5370" s="187" t="s">
        <v>4702</v>
      </c>
      <c r="B5370" s="187" t="s">
        <v>4704</v>
      </c>
      <c r="C5370" s="323" t="s">
        <v>4703</v>
      </c>
      <c r="D5370" s="324" t="s">
        <v>289</v>
      </c>
      <c r="E5370" s="344">
        <v>10.48</v>
      </c>
      <c r="F5370" s="324" t="s">
        <v>4704</v>
      </c>
    </row>
    <row r="5371" spans="1:6" ht="25.5" x14ac:dyDescent="0.2">
      <c r="A5371" s="187" t="s">
        <v>17648</v>
      </c>
      <c r="B5371" s="187" t="s">
        <v>17650</v>
      </c>
      <c r="C5371" s="323" t="s">
        <v>17649</v>
      </c>
      <c r="D5371" s="324" t="s">
        <v>289</v>
      </c>
      <c r="E5371" s="344">
        <v>459019.25</v>
      </c>
      <c r="F5371" s="324" t="s">
        <v>17650</v>
      </c>
    </row>
    <row r="5372" spans="1:6" x14ac:dyDescent="0.2">
      <c r="A5372" s="187" t="s">
        <v>14864</v>
      </c>
      <c r="B5372" s="187" t="s">
        <v>14866</v>
      </c>
      <c r="C5372" s="323" t="s">
        <v>14865</v>
      </c>
      <c r="D5372" s="324" t="s">
        <v>289</v>
      </c>
      <c r="E5372" s="344">
        <v>4</v>
      </c>
      <c r="F5372" s="324" t="s">
        <v>14866</v>
      </c>
    </row>
    <row r="5373" spans="1:6" x14ac:dyDescent="0.2">
      <c r="A5373" s="187" t="s">
        <v>15623</v>
      </c>
      <c r="B5373" s="187" t="s">
        <v>15625</v>
      </c>
      <c r="C5373" s="323" t="s">
        <v>15624</v>
      </c>
      <c r="D5373" s="324" t="s">
        <v>289</v>
      </c>
      <c r="E5373" s="344">
        <v>10.34</v>
      </c>
      <c r="F5373" s="324" t="s">
        <v>15625</v>
      </c>
    </row>
    <row r="5374" spans="1:6" x14ac:dyDescent="0.2">
      <c r="A5374" s="187" t="s">
        <v>21164</v>
      </c>
      <c r="B5374" s="187" t="s">
        <v>21166</v>
      </c>
      <c r="C5374" s="323" t="s">
        <v>21165</v>
      </c>
      <c r="D5374" s="324" t="s">
        <v>289</v>
      </c>
      <c r="E5374" s="344">
        <v>9.23</v>
      </c>
      <c r="F5374" s="324" t="s">
        <v>21166</v>
      </c>
    </row>
    <row r="5375" spans="1:6" x14ac:dyDescent="0.2">
      <c r="A5375" s="187" t="s">
        <v>16435</v>
      </c>
      <c r="B5375" s="187" t="s">
        <v>16437</v>
      </c>
      <c r="C5375" s="323" t="s">
        <v>16436</v>
      </c>
      <c r="D5375" s="324" t="s">
        <v>289</v>
      </c>
      <c r="E5375" s="344">
        <v>10.34</v>
      </c>
      <c r="F5375" s="324" t="s">
        <v>16437</v>
      </c>
    </row>
    <row r="5376" spans="1:6" x14ac:dyDescent="0.2">
      <c r="A5376" s="187" t="s">
        <v>22451</v>
      </c>
      <c r="B5376" s="187" t="s">
        <v>22453</v>
      </c>
      <c r="C5376" s="323" t="s">
        <v>22452</v>
      </c>
      <c r="D5376" s="324" t="s">
        <v>289</v>
      </c>
      <c r="E5376" s="344">
        <v>20.7</v>
      </c>
      <c r="F5376" s="324" t="s">
        <v>22453</v>
      </c>
    </row>
    <row r="5377" spans="1:6" x14ac:dyDescent="0.2">
      <c r="A5377" s="187" t="s">
        <v>13287</v>
      </c>
      <c r="B5377" s="187" t="s">
        <v>13289</v>
      </c>
      <c r="C5377" s="323" t="s">
        <v>13288</v>
      </c>
      <c r="D5377" s="324" t="s">
        <v>289</v>
      </c>
      <c r="E5377" s="344">
        <v>27.14</v>
      </c>
      <c r="F5377" s="324" t="s">
        <v>13289</v>
      </c>
    </row>
    <row r="5378" spans="1:6" x14ac:dyDescent="0.2">
      <c r="A5378" s="187" t="s">
        <v>13284</v>
      </c>
      <c r="B5378" s="187" t="s">
        <v>13286</v>
      </c>
      <c r="C5378" s="323" t="s">
        <v>13285</v>
      </c>
      <c r="D5378" s="324" t="s">
        <v>289</v>
      </c>
      <c r="E5378" s="344">
        <v>70.59</v>
      </c>
      <c r="F5378" s="324" t="s">
        <v>13286</v>
      </c>
    </row>
    <row r="5379" spans="1:6" x14ac:dyDescent="0.2">
      <c r="A5379" s="187" t="s">
        <v>20303</v>
      </c>
      <c r="B5379" s="187" t="s">
        <v>20305</v>
      </c>
      <c r="C5379" s="323" t="s">
        <v>20304</v>
      </c>
      <c r="D5379" s="324" t="s">
        <v>289</v>
      </c>
      <c r="E5379" s="344">
        <v>54.32</v>
      </c>
      <c r="F5379" s="324" t="s">
        <v>20305</v>
      </c>
    </row>
    <row r="5380" spans="1:6" x14ac:dyDescent="0.2">
      <c r="A5380" s="187" t="s">
        <v>17891</v>
      </c>
      <c r="B5380" s="187" t="s">
        <v>17893</v>
      </c>
      <c r="C5380" s="323" t="s">
        <v>17892</v>
      </c>
      <c r="D5380" s="324" t="s">
        <v>289</v>
      </c>
      <c r="E5380" s="344">
        <v>81.44</v>
      </c>
      <c r="F5380" s="324" t="s">
        <v>17893</v>
      </c>
    </row>
    <row r="5381" spans="1:6" x14ac:dyDescent="0.2">
      <c r="A5381" s="187" t="s">
        <v>13417</v>
      </c>
      <c r="B5381" s="187" t="s">
        <v>13419</v>
      </c>
      <c r="C5381" s="323" t="s">
        <v>13418</v>
      </c>
      <c r="D5381" s="324" t="s">
        <v>289</v>
      </c>
      <c r="E5381" s="344">
        <v>8.16</v>
      </c>
      <c r="F5381" s="324" t="s">
        <v>13419</v>
      </c>
    </row>
    <row r="5382" spans="1:6" x14ac:dyDescent="0.2">
      <c r="A5382" s="187" t="s">
        <v>13599</v>
      </c>
      <c r="B5382" s="187" t="s">
        <v>13601</v>
      </c>
      <c r="C5382" s="323" t="s">
        <v>13600</v>
      </c>
      <c r="D5382" s="324" t="s">
        <v>289</v>
      </c>
      <c r="E5382" s="344">
        <v>17.37</v>
      </c>
      <c r="F5382" s="324" t="s">
        <v>13601</v>
      </c>
    </row>
    <row r="5383" spans="1:6" x14ac:dyDescent="0.2">
      <c r="A5383" s="187" t="s">
        <v>16408</v>
      </c>
      <c r="B5383" s="187" t="s">
        <v>16410</v>
      </c>
      <c r="C5383" s="323" t="s">
        <v>16409</v>
      </c>
      <c r="D5383" s="324" t="s">
        <v>289</v>
      </c>
      <c r="E5383" s="344">
        <v>23.89</v>
      </c>
      <c r="F5383" s="324" t="s">
        <v>16410</v>
      </c>
    </row>
    <row r="5384" spans="1:6" x14ac:dyDescent="0.2">
      <c r="A5384" s="187" t="s">
        <v>21206</v>
      </c>
      <c r="B5384" s="187" t="s">
        <v>21208</v>
      </c>
      <c r="C5384" s="323" t="s">
        <v>21207</v>
      </c>
      <c r="D5384" s="324" t="s">
        <v>289</v>
      </c>
      <c r="E5384" s="344">
        <v>15.64</v>
      </c>
      <c r="F5384" s="324" t="s">
        <v>21208</v>
      </c>
    </row>
    <row r="5385" spans="1:6" x14ac:dyDescent="0.2">
      <c r="A5385" s="187" t="s">
        <v>15903</v>
      </c>
      <c r="B5385" s="187" t="s">
        <v>15905</v>
      </c>
      <c r="C5385" s="323" t="s">
        <v>15904</v>
      </c>
      <c r="D5385" s="324" t="s">
        <v>289</v>
      </c>
      <c r="E5385" s="344">
        <v>42.34</v>
      </c>
      <c r="F5385" s="324" t="s">
        <v>15905</v>
      </c>
    </row>
    <row r="5386" spans="1:6" x14ac:dyDescent="0.2">
      <c r="A5386" s="187" t="s">
        <v>16857</v>
      </c>
      <c r="B5386" s="187" t="s">
        <v>16859</v>
      </c>
      <c r="C5386" s="323" t="s">
        <v>16858</v>
      </c>
      <c r="D5386" s="324" t="s">
        <v>289</v>
      </c>
      <c r="E5386" s="344">
        <v>42.34</v>
      </c>
      <c r="F5386" s="324" t="s">
        <v>16859</v>
      </c>
    </row>
    <row r="5387" spans="1:6" x14ac:dyDescent="0.2">
      <c r="A5387" s="187" t="s">
        <v>22457</v>
      </c>
      <c r="B5387" s="187" t="s">
        <v>22459</v>
      </c>
      <c r="C5387" s="323" t="s">
        <v>22458</v>
      </c>
      <c r="D5387" s="324" t="s">
        <v>289</v>
      </c>
      <c r="E5387" s="344">
        <v>51.78</v>
      </c>
      <c r="F5387" s="324" t="s">
        <v>22459</v>
      </c>
    </row>
    <row r="5388" spans="1:6" x14ac:dyDescent="0.2">
      <c r="A5388" s="187" t="s">
        <v>954</v>
      </c>
      <c r="B5388" s="187" t="s">
        <v>956</v>
      </c>
      <c r="C5388" s="323" t="s">
        <v>955</v>
      </c>
      <c r="D5388" s="324" t="s">
        <v>289</v>
      </c>
      <c r="E5388" s="344">
        <v>42.34</v>
      </c>
      <c r="F5388" s="324" t="s">
        <v>956</v>
      </c>
    </row>
    <row r="5389" spans="1:6" x14ac:dyDescent="0.2">
      <c r="A5389" s="187" t="s">
        <v>18073</v>
      </c>
      <c r="B5389" s="187" t="s">
        <v>18075</v>
      </c>
      <c r="C5389" s="323" t="s">
        <v>18074</v>
      </c>
      <c r="D5389" s="324" t="s">
        <v>289</v>
      </c>
      <c r="E5389" s="344">
        <v>23.89</v>
      </c>
      <c r="F5389" s="324" t="s">
        <v>18075</v>
      </c>
    </row>
    <row r="5390" spans="1:6" x14ac:dyDescent="0.2">
      <c r="A5390" s="187" t="s">
        <v>1012</v>
      </c>
      <c r="B5390" s="187" t="s">
        <v>1014</v>
      </c>
      <c r="C5390" s="323" t="s">
        <v>1013</v>
      </c>
      <c r="D5390" s="324" t="s">
        <v>289</v>
      </c>
      <c r="E5390" s="344">
        <v>27.14</v>
      </c>
      <c r="F5390" s="324" t="s">
        <v>1014</v>
      </c>
    </row>
    <row r="5391" spans="1:6" x14ac:dyDescent="0.2">
      <c r="A5391" s="187" t="s">
        <v>18088</v>
      </c>
      <c r="B5391" s="187" t="s">
        <v>18090</v>
      </c>
      <c r="C5391" s="323" t="s">
        <v>18089</v>
      </c>
      <c r="D5391" s="324" t="s">
        <v>289</v>
      </c>
      <c r="E5391" s="344">
        <v>3.8</v>
      </c>
      <c r="F5391" s="324" t="s">
        <v>18090</v>
      </c>
    </row>
    <row r="5392" spans="1:6" x14ac:dyDescent="0.2">
      <c r="A5392" s="187" t="s">
        <v>15927</v>
      </c>
      <c r="B5392" s="187" t="s">
        <v>15929</v>
      </c>
      <c r="C5392" s="323" t="s">
        <v>15928</v>
      </c>
      <c r="D5392" s="324" t="s">
        <v>289</v>
      </c>
      <c r="E5392" s="344">
        <v>27.14</v>
      </c>
      <c r="F5392" s="324" t="s">
        <v>15929</v>
      </c>
    </row>
    <row r="5393" spans="1:6" x14ac:dyDescent="0.2">
      <c r="A5393" s="187" t="s">
        <v>10161</v>
      </c>
      <c r="B5393" s="187" t="s">
        <v>10163</v>
      </c>
      <c r="C5393" s="323" t="s">
        <v>10162</v>
      </c>
      <c r="D5393" s="324" t="s">
        <v>10159</v>
      </c>
      <c r="E5393" s="344">
        <v>17.37</v>
      </c>
      <c r="F5393" s="324" t="s">
        <v>10163</v>
      </c>
    </row>
    <row r="5394" spans="1:6" x14ac:dyDescent="0.2">
      <c r="A5394" s="187" t="s">
        <v>13290</v>
      </c>
      <c r="B5394" s="187" t="s">
        <v>13292</v>
      </c>
      <c r="C5394" s="323" t="s">
        <v>13291</v>
      </c>
      <c r="D5394" s="324" t="s">
        <v>289</v>
      </c>
      <c r="E5394" s="344">
        <v>3.8</v>
      </c>
      <c r="F5394" s="324" t="s">
        <v>13292</v>
      </c>
    </row>
    <row r="5395" spans="1:6" x14ac:dyDescent="0.2">
      <c r="A5395" s="187" t="s">
        <v>13281</v>
      </c>
      <c r="B5395" s="187" t="s">
        <v>13283</v>
      </c>
      <c r="C5395" s="323" t="s">
        <v>13282</v>
      </c>
      <c r="D5395" s="324" t="s">
        <v>289</v>
      </c>
      <c r="E5395" s="344">
        <v>7.06</v>
      </c>
      <c r="F5395" s="324" t="s">
        <v>13283</v>
      </c>
    </row>
    <row r="5396" spans="1:6" x14ac:dyDescent="0.2">
      <c r="A5396" s="187" t="s">
        <v>13312</v>
      </c>
      <c r="B5396" s="187" t="s">
        <v>13314</v>
      </c>
      <c r="C5396" s="323" t="s">
        <v>13313</v>
      </c>
      <c r="D5396" s="324" t="s">
        <v>289</v>
      </c>
      <c r="E5396" s="344">
        <v>412.66</v>
      </c>
      <c r="F5396" s="324" t="s">
        <v>13314</v>
      </c>
    </row>
    <row r="5397" spans="1:6" x14ac:dyDescent="0.2">
      <c r="A5397" s="187" t="s">
        <v>18070</v>
      </c>
      <c r="B5397" s="187" t="s">
        <v>18072</v>
      </c>
      <c r="C5397" s="323" t="s">
        <v>18071</v>
      </c>
      <c r="D5397" s="324" t="s">
        <v>289</v>
      </c>
      <c r="E5397" s="344">
        <v>23.89</v>
      </c>
      <c r="F5397" s="324" t="s">
        <v>18072</v>
      </c>
    </row>
    <row r="5398" spans="1:6" x14ac:dyDescent="0.2">
      <c r="A5398" s="187" t="s">
        <v>18061</v>
      </c>
      <c r="B5398" s="187" t="s">
        <v>18063</v>
      </c>
      <c r="C5398" s="323" t="s">
        <v>18062</v>
      </c>
      <c r="D5398" s="324" t="s">
        <v>289</v>
      </c>
      <c r="E5398" s="344">
        <v>23.89</v>
      </c>
      <c r="F5398" s="324" t="s">
        <v>18063</v>
      </c>
    </row>
    <row r="5399" spans="1:6" x14ac:dyDescent="0.2">
      <c r="A5399" s="187" t="s">
        <v>13399</v>
      </c>
      <c r="B5399" s="187" t="s">
        <v>13401</v>
      </c>
      <c r="C5399" s="323" t="s">
        <v>13400</v>
      </c>
      <c r="D5399" s="324" t="s">
        <v>289</v>
      </c>
      <c r="E5399" s="344">
        <v>23.89</v>
      </c>
      <c r="F5399" s="324" t="s">
        <v>13401</v>
      </c>
    </row>
    <row r="5400" spans="1:6" x14ac:dyDescent="0.2">
      <c r="A5400" s="187" t="s">
        <v>21424</v>
      </c>
      <c r="B5400" s="187" t="s">
        <v>21426</v>
      </c>
      <c r="C5400" s="323" t="s">
        <v>21425</v>
      </c>
      <c r="D5400" s="324" t="s">
        <v>289</v>
      </c>
      <c r="E5400" s="344">
        <v>50.12</v>
      </c>
      <c r="F5400" s="324" t="s">
        <v>21426</v>
      </c>
    </row>
    <row r="5401" spans="1:6" x14ac:dyDescent="0.2">
      <c r="A5401" s="187" t="s">
        <v>16411</v>
      </c>
      <c r="B5401" s="187" t="s">
        <v>16413</v>
      </c>
      <c r="C5401" s="323" t="s">
        <v>16412</v>
      </c>
      <c r="D5401" s="324" t="s">
        <v>289</v>
      </c>
      <c r="E5401" s="344">
        <v>23.89</v>
      </c>
      <c r="F5401" s="324" t="s">
        <v>16413</v>
      </c>
    </row>
    <row r="5402" spans="1:6" x14ac:dyDescent="0.2">
      <c r="A5402" s="187" t="s">
        <v>18064</v>
      </c>
      <c r="B5402" s="187" t="s">
        <v>18066</v>
      </c>
      <c r="C5402" s="323" t="s">
        <v>18065</v>
      </c>
      <c r="D5402" s="324" t="s">
        <v>289</v>
      </c>
      <c r="E5402" s="344">
        <v>23.89</v>
      </c>
      <c r="F5402" s="324" t="s">
        <v>18066</v>
      </c>
    </row>
    <row r="5403" spans="1:6" x14ac:dyDescent="0.2">
      <c r="A5403" s="187" t="s">
        <v>13315</v>
      </c>
      <c r="B5403" s="187" t="s">
        <v>13317</v>
      </c>
      <c r="C5403" s="323" t="s">
        <v>13316</v>
      </c>
      <c r="D5403" s="324" t="s">
        <v>289</v>
      </c>
      <c r="E5403" s="344">
        <v>23.89</v>
      </c>
      <c r="F5403" s="324" t="s">
        <v>13317</v>
      </c>
    </row>
    <row r="5404" spans="1:6" x14ac:dyDescent="0.2">
      <c r="A5404" s="187" t="s">
        <v>15924</v>
      </c>
      <c r="B5404" s="187" t="s">
        <v>15926</v>
      </c>
      <c r="C5404" s="323" t="s">
        <v>15925</v>
      </c>
      <c r="D5404" s="324" t="s">
        <v>289</v>
      </c>
      <c r="E5404" s="344">
        <v>23.89</v>
      </c>
      <c r="F5404" s="324" t="s">
        <v>15926</v>
      </c>
    </row>
    <row r="5405" spans="1:6" x14ac:dyDescent="0.2">
      <c r="A5405" s="187" t="s">
        <v>18082</v>
      </c>
      <c r="B5405" s="187" t="s">
        <v>18084</v>
      </c>
      <c r="C5405" s="323" t="s">
        <v>18083</v>
      </c>
      <c r="D5405" s="324" t="s">
        <v>289</v>
      </c>
      <c r="E5405" s="344">
        <v>23.89</v>
      </c>
      <c r="F5405" s="324" t="s">
        <v>18084</v>
      </c>
    </row>
    <row r="5406" spans="1:6" x14ac:dyDescent="0.2">
      <c r="A5406" s="187" t="s">
        <v>21427</v>
      </c>
      <c r="B5406" s="187" t="s">
        <v>21429</v>
      </c>
      <c r="C5406" s="323" t="s">
        <v>21428</v>
      </c>
      <c r="D5406" s="324" t="s">
        <v>289</v>
      </c>
      <c r="E5406" s="344">
        <v>20.059999999999999</v>
      </c>
      <c r="F5406" s="324" t="s">
        <v>21429</v>
      </c>
    </row>
    <row r="5407" spans="1:6" x14ac:dyDescent="0.2">
      <c r="A5407" s="187" t="s">
        <v>13297</v>
      </c>
      <c r="B5407" s="187" t="s">
        <v>13299</v>
      </c>
      <c r="C5407" s="323" t="s">
        <v>13298</v>
      </c>
      <c r="D5407" s="324" t="s">
        <v>289</v>
      </c>
      <c r="E5407" s="344">
        <v>23.89</v>
      </c>
      <c r="F5407" s="324" t="s">
        <v>13299</v>
      </c>
    </row>
    <row r="5408" spans="1:6" x14ac:dyDescent="0.2">
      <c r="A5408" s="187" t="s">
        <v>21415</v>
      </c>
      <c r="B5408" s="187" t="s">
        <v>21417</v>
      </c>
      <c r="C5408" s="323" t="s">
        <v>21416</v>
      </c>
      <c r="D5408" s="324" t="s">
        <v>289</v>
      </c>
      <c r="E5408" s="344">
        <v>8.91</v>
      </c>
      <c r="F5408" s="324" t="s">
        <v>21417</v>
      </c>
    </row>
    <row r="5409" spans="1:6" x14ac:dyDescent="0.2">
      <c r="A5409" s="187" t="s">
        <v>15909</v>
      </c>
      <c r="B5409" s="187" t="s">
        <v>15911</v>
      </c>
      <c r="C5409" s="323" t="s">
        <v>15910</v>
      </c>
      <c r="D5409" s="324" t="s">
        <v>289</v>
      </c>
      <c r="E5409" s="344">
        <v>23.89</v>
      </c>
      <c r="F5409" s="324" t="s">
        <v>15911</v>
      </c>
    </row>
    <row r="5410" spans="1:6" x14ac:dyDescent="0.2">
      <c r="A5410" s="187" t="s">
        <v>10157</v>
      </c>
      <c r="B5410" s="187" t="s">
        <v>10160</v>
      </c>
      <c r="C5410" s="323" t="s">
        <v>10158</v>
      </c>
      <c r="D5410" s="324" t="s">
        <v>10159</v>
      </c>
      <c r="E5410" s="344">
        <v>0.98</v>
      </c>
      <c r="F5410" s="324" t="s">
        <v>10160</v>
      </c>
    </row>
    <row r="5411" spans="1:6" x14ac:dyDescent="0.2">
      <c r="A5411" s="187" t="s">
        <v>18050</v>
      </c>
      <c r="B5411" s="187" t="s">
        <v>18052</v>
      </c>
      <c r="C5411" s="323" t="s">
        <v>18051</v>
      </c>
      <c r="D5411" s="324" t="s">
        <v>289</v>
      </c>
      <c r="E5411" s="344">
        <v>7.06</v>
      </c>
      <c r="F5411" s="324" t="s">
        <v>18052</v>
      </c>
    </row>
    <row r="5412" spans="1:6" x14ac:dyDescent="0.2">
      <c r="A5412" s="187" t="s">
        <v>13269</v>
      </c>
      <c r="B5412" s="187" t="s">
        <v>13271</v>
      </c>
      <c r="C5412" s="323" t="s">
        <v>13270</v>
      </c>
      <c r="D5412" s="324" t="s">
        <v>289</v>
      </c>
      <c r="E5412" s="344">
        <v>4.8899999999999997</v>
      </c>
      <c r="F5412" s="324" t="s">
        <v>13271</v>
      </c>
    </row>
    <row r="5413" spans="1:6" x14ac:dyDescent="0.2">
      <c r="A5413" s="187" t="s">
        <v>22433</v>
      </c>
      <c r="B5413" s="187" t="s">
        <v>22435</v>
      </c>
      <c r="C5413" s="323" t="s">
        <v>22434</v>
      </c>
      <c r="D5413" s="324" t="s">
        <v>289</v>
      </c>
      <c r="E5413" s="344">
        <v>41.42</v>
      </c>
      <c r="F5413" s="324" t="s">
        <v>22435</v>
      </c>
    </row>
    <row r="5414" spans="1:6" x14ac:dyDescent="0.2">
      <c r="A5414" s="187" t="s">
        <v>18076</v>
      </c>
      <c r="B5414" s="187" t="s">
        <v>18078</v>
      </c>
      <c r="C5414" s="323" t="s">
        <v>18077</v>
      </c>
      <c r="D5414" s="324" t="s">
        <v>289</v>
      </c>
      <c r="E5414" s="344">
        <v>23.89</v>
      </c>
      <c r="F5414" s="324" t="s">
        <v>18078</v>
      </c>
    </row>
    <row r="5415" spans="1:6" x14ac:dyDescent="0.2">
      <c r="A5415" s="187" t="s">
        <v>15511</v>
      </c>
      <c r="B5415" s="187" t="s">
        <v>15513</v>
      </c>
      <c r="C5415" s="323" t="s">
        <v>15512</v>
      </c>
      <c r="D5415" s="324" t="s">
        <v>289</v>
      </c>
      <c r="E5415" s="344">
        <v>3.6</v>
      </c>
      <c r="F5415" s="324" t="s">
        <v>15513</v>
      </c>
    </row>
    <row r="5416" spans="1:6" x14ac:dyDescent="0.2">
      <c r="A5416" s="187" t="s">
        <v>22439</v>
      </c>
      <c r="B5416" s="187" t="s">
        <v>22441</v>
      </c>
      <c r="C5416" s="323" t="s">
        <v>22440</v>
      </c>
      <c r="D5416" s="324" t="s">
        <v>289</v>
      </c>
      <c r="E5416" s="344">
        <v>31.1</v>
      </c>
      <c r="F5416" s="324" t="s">
        <v>22441</v>
      </c>
    </row>
    <row r="5417" spans="1:6" x14ac:dyDescent="0.2">
      <c r="A5417" s="187" t="s">
        <v>15593</v>
      </c>
      <c r="B5417" s="187" t="s">
        <v>15595</v>
      </c>
      <c r="C5417" s="323" t="s">
        <v>15594</v>
      </c>
      <c r="D5417" s="324" t="s">
        <v>289</v>
      </c>
      <c r="E5417" s="344">
        <v>4.8099999999999996</v>
      </c>
      <c r="F5417" s="324" t="s">
        <v>15595</v>
      </c>
    </row>
    <row r="5418" spans="1:6" x14ac:dyDescent="0.2">
      <c r="A5418" s="187" t="s">
        <v>15617</v>
      </c>
      <c r="B5418" s="187" t="s">
        <v>15619</v>
      </c>
      <c r="C5418" s="323" t="s">
        <v>15618</v>
      </c>
      <c r="D5418" s="324" t="s">
        <v>289</v>
      </c>
      <c r="E5418" s="344">
        <v>23.89</v>
      </c>
      <c r="F5418" s="324" t="s">
        <v>15619</v>
      </c>
    </row>
    <row r="5419" spans="1:6" x14ac:dyDescent="0.2">
      <c r="A5419" s="187" t="s">
        <v>15915</v>
      </c>
      <c r="B5419" s="187" t="s">
        <v>15917</v>
      </c>
      <c r="C5419" s="323" t="s">
        <v>15916</v>
      </c>
      <c r="D5419" s="324" t="s">
        <v>289</v>
      </c>
      <c r="E5419" s="344">
        <v>15.64</v>
      </c>
      <c r="F5419" s="324" t="s">
        <v>15917</v>
      </c>
    </row>
    <row r="5420" spans="1:6" x14ac:dyDescent="0.2">
      <c r="A5420" s="187" t="s">
        <v>13278</v>
      </c>
      <c r="B5420" s="187" t="s">
        <v>13280</v>
      </c>
      <c r="C5420" s="323" t="s">
        <v>13279</v>
      </c>
      <c r="D5420" s="324" t="s">
        <v>289</v>
      </c>
      <c r="E5420" s="344">
        <v>7.06</v>
      </c>
      <c r="F5420" s="324" t="s">
        <v>13280</v>
      </c>
    </row>
    <row r="5421" spans="1:6" x14ac:dyDescent="0.2">
      <c r="A5421" s="187" t="s">
        <v>13294</v>
      </c>
      <c r="B5421" s="187" t="s">
        <v>13296</v>
      </c>
      <c r="C5421" s="323" t="s">
        <v>13295</v>
      </c>
      <c r="D5421" s="324" t="s">
        <v>289</v>
      </c>
      <c r="E5421" s="344">
        <v>28.23</v>
      </c>
      <c r="F5421" s="324" t="s">
        <v>13296</v>
      </c>
    </row>
    <row r="5422" spans="1:6" x14ac:dyDescent="0.2">
      <c r="A5422" s="187" t="s">
        <v>15930</v>
      </c>
      <c r="B5422" s="187" t="s">
        <v>15932</v>
      </c>
      <c r="C5422" s="323" t="s">
        <v>15931</v>
      </c>
      <c r="D5422" s="324" t="s">
        <v>289</v>
      </c>
      <c r="E5422" s="344">
        <v>70.59</v>
      </c>
      <c r="F5422" s="324" t="s">
        <v>15932</v>
      </c>
    </row>
    <row r="5423" spans="1:6" x14ac:dyDescent="0.2">
      <c r="A5423" s="187" t="s">
        <v>21418</v>
      </c>
      <c r="B5423" s="187" t="s">
        <v>21420</v>
      </c>
      <c r="C5423" s="323" t="s">
        <v>21419</v>
      </c>
      <c r="D5423" s="324" t="s">
        <v>289</v>
      </c>
      <c r="E5423" s="344">
        <v>5.56</v>
      </c>
      <c r="F5423" s="324" t="s">
        <v>21420</v>
      </c>
    </row>
    <row r="5424" spans="1:6" x14ac:dyDescent="0.2">
      <c r="A5424" s="187" t="s">
        <v>22436</v>
      </c>
      <c r="B5424" s="187" t="s">
        <v>22438</v>
      </c>
      <c r="C5424" s="323" t="s">
        <v>22437</v>
      </c>
      <c r="D5424" s="324" t="s">
        <v>289</v>
      </c>
      <c r="E5424" s="344">
        <v>20.7</v>
      </c>
      <c r="F5424" s="324" t="s">
        <v>22438</v>
      </c>
    </row>
    <row r="5425" spans="1:6" x14ac:dyDescent="0.2">
      <c r="A5425" s="187" t="s">
        <v>13300</v>
      </c>
      <c r="B5425" s="187" t="s">
        <v>13302</v>
      </c>
      <c r="C5425" s="323" t="s">
        <v>13301</v>
      </c>
      <c r="D5425" s="324" t="s">
        <v>289</v>
      </c>
      <c r="E5425" s="344">
        <v>23.89</v>
      </c>
      <c r="F5425" s="324" t="s">
        <v>13302</v>
      </c>
    </row>
    <row r="5426" spans="1:6" x14ac:dyDescent="0.2">
      <c r="A5426" s="187" t="s">
        <v>15019</v>
      </c>
      <c r="B5426" s="187" t="s">
        <v>15021</v>
      </c>
      <c r="C5426" s="323" t="s">
        <v>15020</v>
      </c>
      <c r="D5426" s="324" t="s">
        <v>289</v>
      </c>
      <c r="E5426" s="344">
        <v>152.75</v>
      </c>
      <c r="F5426" s="324" t="s">
        <v>15021</v>
      </c>
    </row>
    <row r="5427" spans="1:6" x14ac:dyDescent="0.2">
      <c r="A5427" s="187" t="s">
        <v>22442</v>
      </c>
      <c r="B5427" s="187" t="s">
        <v>22444</v>
      </c>
      <c r="C5427" s="323" t="s">
        <v>22443</v>
      </c>
      <c r="D5427" s="324" t="s">
        <v>289</v>
      </c>
      <c r="E5427" s="344">
        <v>37.29</v>
      </c>
      <c r="F5427" s="324" t="s">
        <v>22444</v>
      </c>
    </row>
    <row r="5428" spans="1:6" x14ac:dyDescent="0.2">
      <c r="A5428" s="187" t="s">
        <v>21218</v>
      </c>
      <c r="B5428" s="187" t="s">
        <v>21220</v>
      </c>
      <c r="C5428" s="323" t="s">
        <v>21219</v>
      </c>
      <c r="D5428" s="324" t="s">
        <v>289</v>
      </c>
      <c r="E5428" s="344">
        <v>21.55</v>
      </c>
      <c r="F5428" s="324" t="s">
        <v>21220</v>
      </c>
    </row>
    <row r="5429" spans="1:6" x14ac:dyDescent="0.2">
      <c r="A5429" s="187" t="s">
        <v>13432</v>
      </c>
      <c r="B5429" s="187" t="s">
        <v>13434</v>
      </c>
      <c r="C5429" s="323" t="s">
        <v>13433</v>
      </c>
      <c r="D5429" s="324" t="s">
        <v>289</v>
      </c>
      <c r="E5429" s="344">
        <v>282.33999999999997</v>
      </c>
      <c r="F5429" s="324" t="s">
        <v>13434</v>
      </c>
    </row>
    <row r="5430" spans="1:6" x14ac:dyDescent="0.2">
      <c r="A5430" s="187" t="s">
        <v>16940</v>
      </c>
      <c r="B5430" s="187" t="s">
        <v>16942</v>
      </c>
      <c r="C5430" s="323" t="s">
        <v>16941</v>
      </c>
      <c r="D5430" s="324" t="s">
        <v>289</v>
      </c>
      <c r="E5430" s="344">
        <v>32.6</v>
      </c>
      <c r="F5430" s="324" t="s">
        <v>16942</v>
      </c>
    </row>
    <row r="5431" spans="1:6" x14ac:dyDescent="0.2">
      <c r="A5431" s="187" t="s">
        <v>16414</v>
      </c>
      <c r="B5431" s="187" t="s">
        <v>16416</v>
      </c>
      <c r="C5431" s="323" t="s">
        <v>16415</v>
      </c>
      <c r="D5431" s="324" t="s">
        <v>289</v>
      </c>
      <c r="E5431" s="344">
        <v>23.89</v>
      </c>
      <c r="F5431" s="324" t="s">
        <v>16416</v>
      </c>
    </row>
    <row r="5432" spans="1:6" x14ac:dyDescent="0.2">
      <c r="A5432" s="187" t="s">
        <v>13405</v>
      </c>
      <c r="B5432" s="187" t="s">
        <v>13407</v>
      </c>
      <c r="C5432" s="323" t="s">
        <v>13406</v>
      </c>
      <c r="D5432" s="324" t="s">
        <v>289</v>
      </c>
      <c r="E5432" s="344">
        <v>23.89</v>
      </c>
      <c r="F5432" s="324" t="s">
        <v>13407</v>
      </c>
    </row>
    <row r="5433" spans="1:6" x14ac:dyDescent="0.2">
      <c r="A5433" s="187" t="s">
        <v>16937</v>
      </c>
      <c r="B5433" s="187" t="s">
        <v>16939</v>
      </c>
      <c r="C5433" s="323" t="s">
        <v>16938</v>
      </c>
      <c r="D5433" s="324" t="s">
        <v>289</v>
      </c>
      <c r="E5433" s="344">
        <v>38.04</v>
      </c>
      <c r="F5433" s="324" t="s">
        <v>16939</v>
      </c>
    </row>
    <row r="5434" spans="1:6" x14ac:dyDescent="0.2">
      <c r="A5434" s="187" t="s">
        <v>22445</v>
      </c>
      <c r="B5434" s="187" t="s">
        <v>22447</v>
      </c>
      <c r="C5434" s="323" t="s">
        <v>22446</v>
      </c>
      <c r="D5434" s="324" t="s">
        <v>289</v>
      </c>
      <c r="E5434" s="344">
        <v>3.65</v>
      </c>
      <c r="F5434" s="324" t="s">
        <v>22447</v>
      </c>
    </row>
    <row r="5435" spans="1:6" x14ac:dyDescent="0.2">
      <c r="A5435" s="187" t="s">
        <v>6709</v>
      </c>
      <c r="B5435" s="187" t="s">
        <v>6711</v>
      </c>
      <c r="C5435" s="323" t="s">
        <v>6710</v>
      </c>
      <c r="D5435" s="324" t="s">
        <v>289</v>
      </c>
      <c r="E5435" s="344">
        <v>38.04</v>
      </c>
      <c r="F5435" s="324" t="s">
        <v>6711</v>
      </c>
    </row>
    <row r="5436" spans="1:6" x14ac:dyDescent="0.2">
      <c r="A5436" s="187" t="s">
        <v>3096</v>
      </c>
      <c r="B5436" s="187" t="s">
        <v>3098</v>
      </c>
      <c r="C5436" s="323" t="s">
        <v>3097</v>
      </c>
      <c r="D5436" s="324" t="s">
        <v>289</v>
      </c>
      <c r="E5436" s="344">
        <v>1.35</v>
      </c>
      <c r="F5436" s="324" t="s">
        <v>3098</v>
      </c>
    </row>
    <row r="5437" spans="1:6" x14ac:dyDescent="0.2">
      <c r="A5437" s="187" t="s">
        <v>6712</v>
      </c>
      <c r="B5437" s="187" t="s">
        <v>6714</v>
      </c>
      <c r="C5437" s="323" t="s">
        <v>6713</v>
      </c>
      <c r="D5437" s="324" t="s">
        <v>289</v>
      </c>
      <c r="E5437" s="344">
        <v>2.17</v>
      </c>
      <c r="F5437" s="324" t="s">
        <v>6714</v>
      </c>
    </row>
    <row r="5438" spans="1:6" x14ac:dyDescent="0.2">
      <c r="A5438" s="187" t="s">
        <v>6703</v>
      </c>
      <c r="B5438" s="187" t="s">
        <v>6705</v>
      </c>
      <c r="C5438" s="323" t="s">
        <v>6704</v>
      </c>
      <c r="D5438" s="324" t="s">
        <v>289</v>
      </c>
      <c r="E5438" s="344">
        <v>1.63</v>
      </c>
      <c r="F5438" s="324" t="s">
        <v>6705</v>
      </c>
    </row>
    <row r="5439" spans="1:6" x14ac:dyDescent="0.2">
      <c r="A5439" s="187" t="s">
        <v>6706</v>
      </c>
      <c r="B5439" s="187" t="s">
        <v>6708</v>
      </c>
      <c r="C5439" s="323" t="s">
        <v>6707</v>
      </c>
      <c r="D5439" s="324" t="s">
        <v>289</v>
      </c>
      <c r="E5439" s="344">
        <v>3.8</v>
      </c>
      <c r="F5439" s="324" t="s">
        <v>6708</v>
      </c>
    </row>
    <row r="5440" spans="1:6" x14ac:dyDescent="0.2">
      <c r="A5440" s="187" t="s">
        <v>13696</v>
      </c>
      <c r="B5440" s="187" t="s">
        <v>13698</v>
      </c>
      <c r="C5440" s="323" t="s">
        <v>13697</v>
      </c>
      <c r="D5440" s="324" t="s">
        <v>289</v>
      </c>
      <c r="E5440" s="344">
        <v>9.77</v>
      </c>
      <c r="F5440" s="324" t="s">
        <v>13698</v>
      </c>
    </row>
    <row r="5441" spans="1:6" x14ac:dyDescent="0.2">
      <c r="A5441" s="187" t="s">
        <v>16860</v>
      </c>
      <c r="B5441" s="187" t="s">
        <v>16862</v>
      </c>
      <c r="C5441" s="323" t="s">
        <v>16861</v>
      </c>
      <c r="D5441" s="324" t="s">
        <v>289</v>
      </c>
      <c r="E5441" s="344">
        <v>119.46</v>
      </c>
      <c r="F5441" s="324" t="s">
        <v>16862</v>
      </c>
    </row>
    <row r="5442" spans="1:6" x14ac:dyDescent="0.2">
      <c r="A5442" s="187" t="s">
        <v>13306</v>
      </c>
      <c r="B5442" s="187" t="s">
        <v>13308</v>
      </c>
      <c r="C5442" s="323" t="s">
        <v>13307</v>
      </c>
      <c r="D5442" s="324" t="s">
        <v>289</v>
      </c>
      <c r="E5442" s="344">
        <v>13.02</v>
      </c>
      <c r="F5442" s="324" t="s">
        <v>13308</v>
      </c>
    </row>
    <row r="5443" spans="1:6" x14ac:dyDescent="0.2">
      <c r="A5443" s="187" t="s">
        <v>13309</v>
      </c>
      <c r="B5443" s="187" t="s">
        <v>13311</v>
      </c>
      <c r="C5443" s="323" t="s">
        <v>13310</v>
      </c>
      <c r="D5443" s="324" t="s">
        <v>289</v>
      </c>
      <c r="E5443" s="344">
        <v>23.89</v>
      </c>
      <c r="F5443" s="324" t="s">
        <v>13311</v>
      </c>
    </row>
    <row r="5444" spans="1:6" x14ac:dyDescent="0.2">
      <c r="A5444" s="187" t="s">
        <v>16417</v>
      </c>
      <c r="B5444" s="187" t="s">
        <v>16419</v>
      </c>
      <c r="C5444" s="323" t="s">
        <v>16418</v>
      </c>
      <c r="D5444" s="324" t="s">
        <v>289</v>
      </c>
      <c r="E5444" s="344">
        <v>23.89</v>
      </c>
      <c r="F5444" s="324" t="s">
        <v>16419</v>
      </c>
    </row>
    <row r="5445" spans="1:6" x14ac:dyDescent="0.2">
      <c r="A5445" s="187" t="s">
        <v>21421</v>
      </c>
      <c r="B5445" s="187" t="s">
        <v>21423</v>
      </c>
      <c r="C5445" s="323" t="s">
        <v>21422</v>
      </c>
      <c r="D5445" s="324" t="s">
        <v>289</v>
      </c>
      <c r="E5445" s="344">
        <v>6.69</v>
      </c>
      <c r="F5445" s="324" t="s">
        <v>21423</v>
      </c>
    </row>
    <row r="5446" spans="1:6" x14ac:dyDescent="0.2">
      <c r="A5446" s="187" t="s">
        <v>18100</v>
      </c>
      <c r="B5446" s="187" t="s">
        <v>18102</v>
      </c>
      <c r="C5446" s="323" t="s">
        <v>18101</v>
      </c>
      <c r="D5446" s="324" t="s">
        <v>289</v>
      </c>
      <c r="E5446" s="344">
        <v>8.69</v>
      </c>
      <c r="F5446" s="324" t="s">
        <v>18102</v>
      </c>
    </row>
    <row r="5447" spans="1:6" x14ac:dyDescent="0.2">
      <c r="A5447" s="187" t="s">
        <v>18094</v>
      </c>
      <c r="B5447" s="187" t="s">
        <v>18096</v>
      </c>
      <c r="C5447" s="323" t="s">
        <v>18095</v>
      </c>
      <c r="D5447" s="324" t="s">
        <v>289</v>
      </c>
      <c r="E5447" s="344">
        <v>8.69</v>
      </c>
      <c r="F5447" s="324" t="s">
        <v>18096</v>
      </c>
    </row>
    <row r="5448" spans="1:6" x14ac:dyDescent="0.2">
      <c r="A5448" s="187" t="s">
        <v>18097</v>
      </c>
      <c r="B5448" s="187" t="s">
        <v>18099</v>
      </c>
      <c r="C5448" s="323" t="s">
        <v>18098</v>
      </c>
      <c r="D5448" s="324" t="s">
        <v>289</v>
      </c>
      <c r="E5448" s="344">
        <v>8.69</v>
      </c>
      <c r="F5448" s="324" t="s">
        <v>18099</v>
      </c>
    </row>
    <row r="5449" spans="1:6" x14ac:dyDescent="0.2">
      <c r="A5449" s="187" t="s">
        <v>18055</v>
      </c>
      <c r="B5449" s="187" t="s">
        <v>18057</v>
      </c>
      <c r="C5449" s="323" t="s">
        <v>18056</v>
      </c>
      <c r="D5449" s="324" t="s">
        <v>289</v>
      </c>
      <c r="E5449" s="344">
        <v>423.53</v>
      </c>
      <c r="F5449" s="324" t="s">
        <v>18057</v>
      </c>
    </row>
    <row r="5450" spans="1:6" x14ac:dyDescent="0.2">
      <c r="A5450" s="187" t="s">
        <v>18067</v>
      </c>
      <c r="B5450" s="187" t="s">
        <v>18069</v>
      </c>
      <c r="C5450" s="323" t="s">
        <v>18068</v>
      </c>
      <c r="D5450" s="324" t="s">
        <v>289</v>
      </c>
      <c r="E5450" s="344">
        <v>2.17</v>
      </c>
      <c r="F5450" s="324" t="s">
        <v>18069</v>
      </c>
    </row>
    <row r="5451" spans="1:6" x14ac:dyDescent="0.2">
      <c r="A5451" s="187" t="s">
        <v>21221</v>
      </c>
      <c r="B5451" s="187" t="s">
        <v>21223</v>
      </c>
      <c r="C5451" s="323" t="s">
        <v>21222</v>
      </c>
      <c r="D5451" s="324" t="s">
        <v>289</v>
      </c>
      <c r="E5451" s="344">
        <v>15.64</v>
      </c>
      <c r="F5451" s="324" t="s">
        <v>21223</v>
      </c>
    </row>
    <row r="5452" spans="1:6" x14ac:dyDescent="0.2">
      <c r="A5452" s="187" t="s">
        <v>16068</v>
      </c>
      <c r="B5452" s="187" t="s">
        <v>16070</v>
      </c>
      <c r="C5452" s="323" t="s">
        <v>16069</v>
      </c>
      <c r="D5452" s="324" t="s">
        <v>289</v>
      </c>
      <c r="E5452" s="344">
        <v>412.66</v>
      </c>
      <c r="F5452" s="324" t="s">
        <v>16070</v>
      </c>
    </row>
    <row r="5453" spans="1:6" x14ac:dyDescent="0.2">
      <c r="A5453" s="187" t="s">
        <v>13690</v>
      </c>
      <c r="B5453" s="187" t="s">
        <v>13692</v>
      </c>
      <c r="C5453" s="323" t="s">
        <v>13691</v>
      </c>
      <c r="D5453" s="324" t="s">
        <v>289</v>
      </c>
      <c r="E5453" s="344">
        <v>3.8</v>
      </c>
      <c r="F5453" s="324" t="s">
        <v>13692</v>
      </c>
    </row>
    <row r="5454" spans="1:6" x14ac:dyDescent="0.2">
      <c r="A5454" s="187" t="s">
        <v>22448</v>
      </c>
      <c r="B5454" s="187" t="s">
        <v>22450</v>
      </c>
      <c r="C5454" s="323" t="s">
        <v>22449</v>
      </c>
      <c r="D5454" s="324" t="s">
        <v>623</v>
      </c>
      <c r="E5454" s="344">
        <v>3.65</v>
      </c>
      <c r="F5454" s="324" t="s">
        <v>22450</v>
      </c>
    </row>
    <row r="5455" spans="1:6" x14ac:dyDescent="0.2">
      <c r="A5455" s="187" t="s">
        <v>13275</v>
      </c>
      <c r="B5455" s="187" t="s">
        <v>13277</v>
      </c>
      <c r="C5455" s="323" t="s">
        <v>13276</v>
      </c>
      <c r="D5455" s="324" t="s">
        <v>289</v>
      </c>
      <c r="E5455" s="344">
        <v>19.55</v>
      </c>
      <c r="F5455" s="324" t="s">
        <v>13277</v>
      </c>
    </row>
    <row r="5456" spans="1:6" x14ac:dyDescent="0.2">
      <c r="A5456" s="187" t="s">
        <v>13408</v>
      </c>
      <c r="B5456" s="187" t="s">
        <v>13410</v>
      </c>
      <c r="C5456" s="323" t="s">
        <v>13409</v>
      </c>
      <c r="D5456" s="324" t="s">
        <v>289</v>
      </c>
      <c r="E5456" s="344">
        <v>4.26</v>
      </c>
      <c r="F5456" s="324" t="s">
        <v>13410</v>
      </c>
    </row>
    <row r="5457" spans="1:6" x14ac:dyDescent="0.2">
      <c r="A5457" s="187" t="s">
        <v>13402</v>
      </c>
      <c r="B5457" s="187" t="s">
        <v>13404</v>
      </c>
      <c r="C5457" s="323" t="s">
        <v>13403</v>
      </c>
      <c r="D5457" s="324" t="s">
        <v>289</v>
      </c>
      <c r="E5457" s="344">
        <v>31.5</v>
      </c>
      <c r="F5457" s="324" t="s">
        <v>13404</v>
      </c>
    </row>
    <row r="5458" spans="1:6" x14ac:dyDescent="0.2">
      <c r="A5458" s="187" t="s">
        <v>21161</v>
      </c>
      <c r="B5458" s="187" t="s">
        <v>21163</v>
      </c>
      <c r="C5458" s="323" t="s">
        <v>21162</v>
      </c>
      <c r="D5458" s="324" t="s">
        <v>289</v>
      </c>
      <c r="E5458" s="344">
        <v>38.04</v>
      </c>
      <c r="F5458" s="324" t="s">
        <v>21163</v>
      </c>
    </row>
    <row r="5459" spans="1:6" x14ac:dyDescent="0.2">
      <c r="A5459" s="187" t="s">
        <v>21713</v>
      </c>
      <c r="B5459" s="187" t="s">
        <v>21715</v>
      </c>
      <c r="C5459" s="323" t="s">
        <v>21714</v>
      </c>
      <c r="D5459" s="324" t="s">
        <v>10159</v>
      </c>
      <c r="E5459" s="344">
        <v>1.01</v>
      </c>
      <c r="F5459" s="324" t="s">
        <v>21715</v>
      </c>
    </row>
    <row r="5460" spans="1:6" x14ac:dyDescent="0.2">
      <c r="A5460" s="187" t="s">
        <v>21215</v>
      </c>
      <c r="B5460" s="187" t="s">
        <v>21217</v>
      </c>
      <c r="C5460" s="323" t="s">
        <v>21216</v>
      </c>
      <c r="D5460" s="324" t="s">
        <v>289</v>
      </c>
      <c r="E5460" s="344">
        <v>15.64</v>
      </c>
      <c r="F5460" s="324" t="s">
        <v>21217</v>
      </c>
    </row>
    <row r="5461" spans="1:6" x14ac:dyDescent="0.2">
      <c r="A5461" s="187" t="s">
        <v>21430</v>
      </c>
      <c r="B5461" s="187" t="s">
        <v>21432</v>
      </c>
      <c r="C5461" s="323" t="s">
        <v>21431</v>
      </c>
      <c r="D5461" s="324" t="s">
        <v>289</v>
      </c>
      <c r="E5461" s="344">
        <v>39</v>
      </c>
      <c r="F5461" s="324" t="s">
        <v>21432</v>
      </c>
    </row>
    <row r="5462" spans="1:6" x14ac:dyDescent="0.2">
      <c r="A5462" s="187" t="s">
        <v>16065</v>
      </c>
      <c r="B5462" s="187" t="s">
        <v>16067</v>
      </c>
      <c r="C5462" s="323" t="s">
        <v>16066</v>
      </c>
      <c r="D5462" s="324" t="s">
        <v>289</v>
      </c>
      <c r="E5462" s="344">
        <v>103.18</v>
      </c>
      <c r="F5462" s="324" t="s">
        <v>16067</v>
      </c>
    </row>
    <row r="5463" spans="1:6" x14ac:dyDescent="0.2">
      <c r="A5463" s="187" t="s">
        <v>15918</v>
      </c>
      <c r="B5463" s="187" t="s">
        <v>15920</v>
      </c>
      <c r="C5463" s="323" t="s">
        <v>15919</v>
      </c>
      <c r="D5463" s="324" t="s">
        <v>289</v>
      </c>
      <c r="E5463" s="344">
        <v>23.89</v>
      </c>
      <c r="F5463" s="324" t="s">
        <v>15920</v>
      </c>
    </row>
    <row r="5464" spans="1:6" x14ac:dyDescent="0.2">
      <c r="A5464" s="187" t="s">
        <v>14775</v>
      </c>
      <c r="B5464" s="187" t="s">
        <v>14777</v>
      </c>
      <c r="C5464" s="323" t="s">
        <v>14776</v>
      </c>
      <c r="D5464" s="324" t="s">
        <v>289</v>
      </c>
      <c r="E5464" s="344">
        <v>23.89</v>
      </c>
      <c r="F5464" s="324" t="s">
        <v>14777</v>
      </c>
    </row>
    <row r="5465" spans="1:6" x14ac:dyDescent="0.2">
      <c r="A5465" s="187" t="s">
        <v>18058</v>
      </c>
      <c r="B5465" s="187" t="s">
        <v>18060</v>
      </c>
      <c r="C5465" s="323" t="s">
        <v>18059</v>
      </c>
      <c r="D5465" s="324" t="s">
        <v>289</v>
      </c>
      <c r="E5465" s="344">
        <v>23.89</v>
      </c>
      <c r="F5465" s="324" t="s">
        <v>18060</v>
      </c>
    </row>
    <row r="5466" spans="1:6" x14ac:dyDescent="0.2">
      <c r="A5466" s="187" t="s">
        <v>16851</v>
      </c>
      <c r="B5466" s="187" t="s">
        <v>16853</v>
      </c>
      <c r="C5466" s="323" t="s">
        <v>16852</v>
      </c>
      <c r="D5466" s="324" t="s">
        <v>289</v>
      </c>
      <c r="E5466" s="344">
        <v>52.12</v>
      </c>
      <c r="F5466" s="324" t="s">
        <v>16853</v>
      </c>
    </row>
    <row r="5467" spans="1:6" x14ac:dyDescent="0.2">
      <c r="A5467" s="187" t="s">
        <v>16848</v>
      </c>
      <c r="B5467" s="187" t="s">
        <v>16850</v>
      </c>
      <c r="C5467" s="323" t="s">
        <v>16849</v>
      </c>
      <c r="D5467" s="324" t="s">
        <v>289</v>
      </c>
      <c r="E5467" s="344">
        <v>52.12</v>
      </c>
      <c r="F5467" s="324" t="s">
        <v>16850</v>
      </c>
    </row>
    <row r="5468" spans="1:6" x14ac:dyDescent="0.2">
      <c r="A5468" s="187" t="s">
        <v>22454</v>
      </c>
      <c r="B5468" s="187" t="s">
        <v>22456</v>
      </c>
      <c r="C5468" s="323" t="s">
        <v>22455</v>
      </c>
      <c r="D5468" s="324" t="s">
        <v>289</v>
      </c>
      <c r="E5468" s="344">
        <v>3.65</v>
      </c>
      <c r="F5468" s="324" t="s">
        <v>22456</v>
      </c>
    </row>
    <row r="5469" spans="1:6" x14ac:dyDescent="0.2">
      <c r="A5469" s="187" t="s">
        <v>21212</v>
      </c>
      <c r="B5469" s="187" t="s">
        <v>21214</v>
      </c>
      <c r="C5469" s="323" t="s">
        <v>21213</v>
      </c>
      <c r="D5469" s="324" t="s">
        <v>289</v>
      </c>
      <c r="E5469" s="344">
        <v>15.64</v>
      </c>
      <c r="F5469" s="324" t="s">
        <v>21214</v>
      </c>
    </row>
    <row r="5470" spans="1:6" x14ac:dyDescent="0.2">
      <c r="A5470" s="187" t="s">
        <v>7992</v>
      </c>
      <c r="B5470" s="187" t="s">
        <v>7994</v>
      </c>
      <c r="C5470" s="323" t="s">
        <v>7993</v>
      </c>
      <c r="D5470" s="324" t="s">
        <v>289</v>
      </c>
      <c r="E5470" s="344">
        <v>1.08</v>
      </c>
      <c r="F5470" s="324" t="s">
        <v>7994</v>
      </c>
    </row>
    <row r="5471" spans="1:6" x14ac:dyDescent="0.2">
      <c r="A5471" s="187" t="s">
        <v>7995</v>
      </c>
      <c r="B5471" s="187" t="s">
        <v>7997</v>
      </c>
      <c r="C5471" s="323" t="s">
        <v>7996</v>
      </c>
      <c r="D5471" s="324" t="s">
        <v>289</v>
      </c>
      <c r="E5471" s="344">
        <v>8.56</v>
      </c>
      <c r="F5471" s="324" t="s">
        <v>7997</v>
      </c>
    </row>
    <row r="5472" spans="1:6" x14ac:dyDescent="0.2">
      <c r="A5472" s="187" t="s">
        <v>13693</v>
      </c>
      <c r="B5472" s="187" t="s">
        <v>13695</v>
      </c>
      <c r="C5472" s="323" t="s">
        <v>13694</v>
      </c>
      <c r="D5472" s="324" t="s">
        <v>289</v>
      </c>
      <c r="E5472" s="344">
        <v>23.89</v>
      </c>
      <c r="F5472" s="324" t="s">
        <v>13695</v>
      </c>
    </row>
    <row r="5473" spans="1:6" x14ac:dyDescent="0.2">
      <c r="A5473" s="187" t="s">
        <v>13303</v>
      </c>
      <c r="B5473" s="187" t="s">
        <v>13305</v>
      </c>
      <c r="C5473" s="323" t="s">
        <v>13304</v>
      </c>
      <c r="D5473" s="324" t="s">
        <v>289</v>
      </c>
      <c r="E5473" s="344">
        <v>42.34</v>
      </c>
      <c r="F5473" s="324" t="s">
        <v>13305</v>
      </c>
    </row>
    <row r="5474" spans="1:6" x14ac:dyDescent="0.2">
      <c r="A5474" s="187" t="s">
        <v>21203</v>
      </c>
      <c r="B5474" s="187" t="s">
        <v>21205</v>
      </c>
      <c r="C5474" s="323" t="s">
        <v>21204</v>
      </c>
      <c r="D5474" s="324" t="s">
        <v>289</v>
      </c>
      <c r="E5474" s="344">
        <v>15.64</v>
      </c>
      <c r="F5474" s="324" t="s">
        <v>21205</v>
      </c>
    </row>
    <row r="5475" spans="1:6" x14ac:dyDescent="0.2">
      <c r="A5475" s="187" t="s">
        <v>18053</v>
      </c>
      <c r="B5475" s="187" t="s">
        <v>18054</v>
      </c>
      <c r="C5475" s="323" t="s">
        <v>13293</v>
      </c>
      <c r="D5475" s="324" t="s">
        <v>289</v>
      </c>
      <c r="E5475" s="344">
        <v>23.89</v>
      </c>
      <c r="F5475" s="324" t="s">
        <v>18054</v>
      </c>
    </row>
    <row r="5476" spans="1:6" x14ac:dyDescent="0.2">
      <c r="A5476" s="187" t="s">
        <v>16420</v>
      </c>
      <c r="B5476" s="187" t="s">
        <v>16422</v>
      </c>
      <c r="C5476" s="323" t="s">
        <v>16421</v>
      </c>
      <c r="D5476" s="324" t="s">
        <v>289</v>
      </c>
      <c r="E5476" s="344">
        <v>15.64</v>
      </c>
      <c r="F5476" s="324" t="s">
        <v>16422</v>
      </c>
    </row>
    <row r="5477" spans="1:6" x14ac:dyDescent="0.2">
      <c r="A5477" s="187" t="s">
        <v>17055</v>
      </c>
      <c r="B5477" s="187" t="s">
        <v>17057</v>
      </c>
      <c r="C5477" s="323" t="s">
        <v>17056</v>
      </c>
      <c r="D5477" s="324" t="s">
        <v>289</v>
      </c>
      <c r="E5477" s="344">
        <v>260.64</v>
      </c>
      <c r="F5477" s="324" t="s">
        <v>17057</v>
      </c>
    </row>
    <row r="5478" spans="1:6" x14ac:dyDescent="0.2">
      <c r="A5478" s="187" t="s">
        <v>17058</v>
      </c>
      <c r="B5478" s="187" t="s">
        <v>17060</v>
      </c>
      <c r="C5478" s="323" t="s">
        <v>17059</v>
      </c>
      <c r="D5478" s="324" t="s">
        <v>289</v>
      </c>
      <c r="E5478" s="344">
        <v>532.14</v>
      </c>
      <c r="F5478" s="324" t="s">
        <v>17060</v>
      </c>
    </row>
    <row r="5479" spans="1:6" x14ac:dyDescent="0.2">
      <c r="A5479" s="187" t="s">
        <v>10167</v>
      </c>
      <c r="B5479" s="187" t="s">
        <v>10169</v>
      </c>
      <c r="C5479" s="323" t="s">
        <v>10168</v>
      </c>
      <c r="D5479" s="324" t="s">
        <v>289</v>
      </c>
      <c r="E5479" s="344">
        <v>59.73</v>
      </c>
      <c r="F5479" s="324" t="s">
        <v>10169</v>
      </c>
    </row>
    <row r="5480" spans="1:6" x14ac:dyDescent="0.2">
      <c r="A5480" s="187" t="s">
        <v>15614</v>
      </c>
      <c r="B5480" s="187" t="s">
        <v>15616</v>
      </c>
      <c r="C5480" s="323" t="s">
        <v>15615</v>
      </c>
      <c r="D5480" s="324" t="s">
        <v>289</v>
      </c>
      <c r="E5480" s="344">
        <v>92.28</v>
      </c>
      <c r="F5480" s="324" t="s">
        <v>15616</v>
      </c>
    </row>
    <row r="5481" spans="1:6" x14ac:dyDescent="0.2">
      <c r="A5481" s="187" t="s">
        <v>18079</v>
      </c>
      <c r="B5481" s="187" t="s">
        <v>18081</v>
      </c>
      <c r="C5481" s="323" t="s">
        <v>18080</v>
      </c>
      <c r="D5481" s="324" t="s">
        <v>289</v>
      </c>
      <c r="E5481" s="344">
        <v>304.08</v>
      </c>
      <c r="F5481" s="324" t="s">
        <v>18081</v>
      </c>
    </row>
    <row r="5482" spans="1:6" x14ac:dyDescent="0.2">
      <c r="A5482" s="187" t="s">
        <v>13738</v>
      </c>
      <c r="B5482" s="187" t="s">
        <v>13740</v>
      </c>
      <c r="C5482" s="323" t="s">
        <v>13739</v>
      </c>
      <c r="D5482" s="324" t="s">
        <v>289</v>
      </c>
      <c r="E5482" s="344">
        <v>195.48</v>
      </c>
      <c r="F5482" s="324" t="s">
        <v>13740</v>
      </c>
    </row>
    <row r="5483" spans="1:6" x14ac:dyDescent="0.2">
      <c r="A5483" s="187" t="s">
        <v>15505</v>
      </c>
      <c r="B5483" s="187" t="s">
        <v>15507</v>
      </c>
      <c r="C5483" s="323" t="s">
        <v>15506</v>
      </c>
      <c r="D5483" s="324" t="s">
        <v>289</v>
      </c>
      <c r="E5483" s="344">
        <v>314.95</v>
      </c>
      <c r="F5483" s="324" t="s">
        <v>15507</v>
      </c>
    </row>
    <row r="5484" spans="1:6" x14ac:dyDescent="0.2">
      <c r="A5484" s="187" t="s">
        <v>16797</v>
      </c>
      <c r="B5484" s="187" t="s">
        <v>16799</v>
      </c>
      <c r="C5484" s="323" t="s">
        <v>16798</v>
      </c>
      <c r="D5484" s="324" t="s">
        <v>289</v>
      </c>
      <c r="E5484" s="344">
        <v>271.51</v>
      </c>
      <c r="F5484" s="324" t="s">
        <v>16799</v>
      </c>
    </row>
    <row r="5485" spans="1:6" x14ac:dyDescent="0.2">
      <c r="A5485" s="187" t="s">
        <v>14778</v>
      </c>
      <c r="B5485" s="187" t="s">
        <v>14780</v>
      </c>
      <c r="C5485" s="323" t="s">
        <v>14779</v>
      </c>
      <c r="D5485" s="324" t="s">
        <v>289</v>
      </c>
      <c r="E5485" s="344">
        <v>434.39</v>
      </c>
      <c r="F5485" s="324" t="s">
        <v>14780</v>
      </c>
    </row>
    <row r="5486" spans="1:6" x14ac:dyDescent="0.2">
      <c r="A5486" s="187" t="s">
        <v>14781</v>
      </c>
      <c r="B5486" s="187" t="s">
        <v>14783</v>
      </c>
      <c r="C5486" s="323" t="s">
        <v>14782</v>
      </c>
      <c r="D5486" s="324" t="s">
        <v>289</v>
      </c>
      <c r="E5486" s="344">
        <v>597.29</v>
      </c>
      <c r="F5486" s="324" t="s">
        <v>14783</v>
      </c>
    </row>
    <row r="5487" spans="1:6" x14ac:dyDescent="0.2">
      <c r="A5487" s="187" t="s">
        <v>14784</v>
      </c>
      <c r="B5487" s="187" t="s">
        <v>14786</v>
      </c>
      <c r="C5487" s="323" t="s">
        <v>14785</v>
      </c>
      <c r="D5487" s="324" t="s">
        <v>289</v>
      </c>
      <c r="E5487" s="344">
        <v>868.82</v>
      </c>
      <c r="F5487" s="324" t="s">
        <v>14786</v>
      </c>
    </row>
    <row r="5488" spans="1:6" x14ac:dyDescent="0.2">
      <c r="A5488" s="187" t="s">
        <v>15508</v>
      </c>
      <c r="B5488" s="187" t="s">
        <v>15510</v>
      </c>
      <c r="C5488" s="323" t="s">
        <v>15509</v>
      </c>
      <c r="D5488" s="324" t="s">
        <v>289</v>
      </c>
      <c r="E5488" s="344">
        <v>640.73</v>
      </c>
      <c r="F5488" s="324" t="s">
        <v>15510</v>
      </c>
    </row>
    <row r="5489" spans="1:6" x14ac:dyDescent="0.2">
      <c r="A5489" s="187" t="s">
        <v>20297</v>
      </c>
      <c r="B5489" s="187" t="s">
        <v>20299</v>
      </c>
      <c r="C5489" s="323" t="s">
        <v>20298</v>
      </c>
      <c r="D5489" s="324" t="s">
        <v>289</v>
      </c>
      <c r="E5489" s="344">
        <v>477.83</v>
      </c>
      <c r="F5489" s="324" t="s">
        <v>20299</v>
      </c>
    </row>
    <row r="5490" spans="1:6" x14ac:dyDescent="0.2">
      <c r="A5490" s="187" t="s">
        <v>13671</v>
      </c>
      <c r="B5490" s="187" t="s">
        <v>13673</v>
      </c>
      <c r="C5490" s="323" t="s">
        <v>13672</v>
      </c>
      <c r="D5490" s="324" t="s">
        <v>289</v>
      </c>
      <c r="E5490" s="344">
        <v>271.51</v>
      </c>
      <c r="F5490" s="324" t="s">
        <v>13673</v>
      </c>
    </row>
    <row r="5491" spans="1:6" x14ac:dyDescent="0.2">
      <c r="A5491" s="187" t="s">
        <v>21167</v>
      </c>
      <c r="B5491" s="187" t="s">
        <v>21169</v>
      </c>
      <c r="C5491" s="323" t="s">
        <v>21168</v>
      </c>
      <c r="D5491" s="324" t="s">
        <v>289</v>
      </c>
      <c r="E5491" s="344">
        <v>369.24</v>
      </c>
      <c r="F5491" s="324" t="s">
        <v>21169</v>
      </c>
    </row>
    <row r="5492" spans="1:6" x14ac:dyDescent="0.2">
      <c r="A5492" s="187" t="s">
        <v>18085</v>
      </c>
      <c r="B5492" s="187" t="s">
        <v>18087</v>
      </c>
      <c r="C5492" s="323" t="s">
        <v>18086</v>
      </c>
      <c r="D5492" s="324" t="s">
        <v>289</v>
      </c>
      <c r="E5492" s="344">
        <v>70.59</v>
      </c>
      <c r="F5492" s="324" t="s">
        <v>18087</v>
      </c>
    </row>
    <row r="5493" spans="1:6" x14ac:dyDescent="0.2">
      <c r="A5493" s="187" t="s">
        <v>15803</v>
      </c>
      <c r="B5493" s="187" t="s">
        <v>15805</v>
      </c>
      <c r="C5493" s="323" t="s">
        <v>15804</v>
      </c>
      <c r="D5493" s="324" t="s">
        <v>289</v>
      </c>
      <c r="E5493" s="344">
        <v>119.46</v>
      </c>
      <c r="F5493" s="324" t="s">
        <v>15805</v>
      </c>
    </row>
    <row r="5494" spans="1:6" x14ac:dyDescent="0.2">
      <c r="A5494" s="187" t="s">
        <v>16854</v>
      </c>
      <c r="B5494" s="187" t="s">
        <v>16856</v>
      </c>
      <c r="C5494" s="323" t="s">
        <v>16855</v>
      </c>
      <c r="D5494" s="324" t="s">
        <v>289</v>
      </c>
      <c r="E5494" s="344">
        <v>157.46</v>
      </c>
      <c r="F5494" s="324" t="s">
        <v>16856</v>
      </c>
    </row>
    <row r="5495" spans="1:6" x14ac:dyDescent="0.2">
      <c r="A5495" s="187" t="s">
        <v>15921</v>
      </c>
      <c r="B5495" s="187" t="s">
        <v>15923</v>
      </c>
      <c r="C5495" s="323" t="s">
        <v>15922</v>
      </c>
      <c r="D5495" s="324" t="s">
        <v>289</v>
      </c>
      <c r="E5495" s="344">
        <v>23.89</v>
      </c>
      <c r="F5495" s="324" t="s">
        <v>15923</v>
      </c>
    </row>
    <row r="5496" spans="1:6" x14ac:dyDescent="0.2">
      <c r="A5496" s="187" t="s">
        <v>21209</v>
      </c>
      <c r="B5496" s="187" t="s">
        <v>21211</v>
      </c>
      <c r="C5496" s="323" t="s">
        <v>21210</v>
      </c>
      <c r="D5496" s="324" t="s">
        <v>289</v>
      </c>
      <c r="E5496" s="344">
        <v>15.64</v>
      </c>
      <c r="F5496" s="324" t="s">
        <v>21211</v>
      </c>
    </row>
    <row r="5497" spans="1:6" x14ac:dyDescent="0.2">
      <c r="A5497" s="187" t="s">
        <v>13414</v>
      </c>
      <c r="B5497" s="187" t="s">
        <v>13416</v>
      </c>
      <c r="C5497" s="323" t="s">
        <v>13415</v>
      </c>
      <c r="D5497" s="324" t="s">
        <v>289</v>
      </c>
      <c r="E5497" s="344">
        <v>23.89</v>
      </c>
      <c r="F5497" s="324" t="s">
        <v>13416</v>
      </c>
    </row>
    <row r="5498" spans="1:6" x14ac:dyDescent="0.2">
      <c r="A5498" s="187" t="s">
        <v>21200</v>
      </c>
      <c r="B5498" s="187" t="s">
        <v>21202</v>
      </c>
      <c r="C5498" s="323" t="s">
        <v>21201</v>
      </c>
      <c r="D5498" s="324" t="s">
        <v>289</v>
      </c>
      <c r="E5498" s="344">
        <v>15.64</v>
      </c>
      <c r="F5498" s="324" t="s">
        <v>21202</v>
      </c>
    </row>
    <row r="5499" spans="1:6" x14ac:dyDescent="0.2">
      <c r="A5499" s="187" t="s">
        <v>13423</v>
      </c>
      <c r="B5499" s="187" t="s">
        <v>13425</v>
      </c>
      <c r="C5499" s="323" t="s">
        <v>13424</v>
      </c>
      <c r="D5499" s="324" t="s">
        <v>289</v>
      </c>
      <c r="E5499" s="344">
        <v>130.32</v>
      </c>
      <c r="F5499" s="324" t="s">
        <v>13425</v>
      </c>
    </row>
    <row r="5500" spans="1:6" x14ac:dyDescent="0.2">
      <c r="A5500" s="187" t="s">
        <v>13429</v>
      </c>
      <c r="B5500" s="187" t="s">
        <v>13431</v>
      </c>
      <c r="C5500" s="323" t="s">
        <v>13430</v>
      </c>
      <c r="D5500" s="324" t="s">
        <v>289</v>
      </c>
      <c r="E5500" s="344">
        <v>17.37</v>
      </c>
      <c r="F5500" s="324" t="s">
        <v>13431</v>
      </c>
    </row>
    <row r="5501" spans="1:6" x14ac:dyDescent="0.2">
      <c r="A5501" s="187" t="s">
        <v>13272</v>
      </c>
      <c r="B5501" s="187" t="s">
        <v>13274</v>
      </c>
      <c r="C5501" s="323" t="s">
        <v>13273</v>
      </c>
      <c r="D5501" s="324" t="s">
        <v>289</v>
      </c>
      <c r="E5501" s="344">
        <v>4.8899999999999997</v>
      </c>
      <c r="F5501" s="324" t="s">
        <v>13274</v>
      </c>
    </row>
    <row r="5502" spans="1:6" x14ac:dyDescent="0.2">
      <c r="A5502" s="187" t="s">
        <v>13411</v>
      </c>
      <c r="B5502" s="187" t="s">
        <v>13413</v>
      </c>
      <c r="C5502" s="323" t="s">
        <v>13412</v>
      </c>
      <c r="D5502" s="324" t="s">
        <v>289</v>
      </c>
      <c r="E5502" s="344">
        <v>4.8899999999999997</v>
      </c>
      <c r="F5502" s="324" t="s">
        <v>13413</v>
      </c>
    </row>
    <row r="5503" spans="1:6" x14ac:dyDescent="0.2">
      <c r="A5503" s="187" t="s">
        <v>15620</v>
      </c>
      <c r="B5503" s="187" t="s">
        <v>15622</v>
      </c>
      <c r="C5503" s="323" t="s">
        <v>15621</v>
      </c>
      <c r="D5503" s="324" t="s">
        <v>289</v>
      </c>
      <c r="E5503" s="344">
        <v>59.73</v>
      </c>
      <c r="F5503" s="324" t="s">
        <v>15622</v>
      </c>
    </row>
    <row r="5504" spans="1:6" x14ac:dyDescent="0.2">
      <c r="A5504" s="187" t="s">
        <v>16423</v>
      </c>
      <c r="B5504" s="187" t="s">
        <v>16425</v>
      </c>
      <c r="C5504" s="323" t="s">
        <v>16424</v>
      </c>
      <c r="D5504" s="324" t="s">
        <v>289</v>
      </c>
      <c r="E5504" s="344">
        <v>23.89</v>
      </c>
      <c r="F5504" s="324" t="s">
        <v>16425</v>
      </c>
    </row>
    <row r="5505" spans="1:6" x14ac:dyDescent="0.2">
      <c r="A5505" s="187" t="s">
        <v>13420</v>
      </c>
      <c r="B5505" s="187" t="s">
        <v>13422</v>
      </c>
      <c r="C5505" s="323" t="s">
        <v>13421</v>
      </c>
      <c r="D5505" s="324" t="s">
        <v>289</v>
      </c>
      <c r="E5505" s="344">
        <v>23.89</v>
      </c>
      <c r="F5505" s="324" t="s">
        <v>13422</v>
      </c>
    </row>
    <row r="5506" spans="1:6" x14ac:dyDescent="0.2">
      <c r="A5506" s="187" t="s">
        <v>16426</v>
      </c>
      <c r="B5506" s="187" t="s">
        <v>16428</v>
      </c>
      <c r="C5506" s="323" t="s">
        <v>16427</v>
      </c>
      <c r="D5506" s="324" t="s">
        <v>289</v>
      </c>
      <c r="E5506" s="344">
        <v>15.64</v>
      </c>
      <c r="F5506" s="324" t="s">
        <v>16428</v>
      </c>
    </row>
    <row r="5507" spans="1:6" x14ac:dyDescent="0.2">
      <c r="A5507" s="187" t="s">
        <v>15912</v>
      </c>
      <c r="B5507" s="187" t="s">
        <v>15914</v>
      </c>
      <c r="C5507" s="323" t="s">
        <v>15913</v>
      </c>
      <c r="D5507" s="324" t="s">
        <v>289</v>
      </c>
      <c r="E5507" s="344">
        <v>23.89</v>
      </c>
      <c r="F5507" s="324" t="s">
        <v>15914</v>
      </c>
    </row>
    <row r="5508" spans="1:6" x14ac:dyDescent="0.2">
      <c r="A5508" s="187" t="s">
        <v>18091</v>
      </c>
      <c r="B5508" s="187" t="s">
        <v>18093</v>
      </c>
      <c r="C5508" s="323" t="s">
        <v>18092</v>
      </c>
      <c r="D5508" s="324" t="s">
        <v>289</v>
      </c>
      <c r="E5508" s="344">
        <v>62.94</v>
      </c>
      <c r="F5508" s="324" t="s">
        <v>18093</v>
      </c>
    </row>
    <row r="5509" spans="1:6" x14ac:dyDescent="0.2">
      <c r="A5509" s="187" t="s">
        <v>16429</v>
      </c>
      <c r="B5509" s="187" t="s">
        <v>16431</v>
      </c>
      <c r="C5509" s="323" t="s">
        <v>16430</v>
      </c>
      <c r="D5509" s="324" t="s">
        <v>289</v>
      </c>
      <c r="E5509" s="344">
        <v>23.89</v>
      </c>
      <c r="F5509" s="324" t="s">
        <v>16431</v>
      </c>
    </row>
    <row r="5510" spans="1:6" x14ac:dyDescent="0.2">
      <c r="A5510" s="187" t="s">
        <v>20306</v>
      </c>
      <c r="B5510" s="187" t="s">
        <v>20308</v>
      </c>
      <c r="C5510" s="323" t="s">
        <v>20307</v>
      </c>
      <c r="D5510" s="324" t="s">
        <v>289</v>
      </c>
      <c r="E5510" s="344">
        <v>48.87</v>
      </c>
      <c r="F5510" s="324" t="s">
        <v>20308</v>
      </c>
    </row>
    <row r="5511" spans="1:6" x14ac:dyDescent="0.2">
      <c r="A5511" s="187" t="s">
        <v>21158</v>
      </c>
      <c r="B5511" s="187" t="s">
        <v>21160</v>
      </c>
      <c r="C5511" s="323" t="s">
        <v>21159</v>
      </c>
      <c r="D5511" s="324" t="s">
        <v>289</v>
      </c>
      <c r="E5511" s="344">
        <v>4.3499999999999996</v>
      </c>
      <c r="F5511" s="324" t="s">
        <v>21160</v>
      </c>
    </row>
    <row r="5512" spans="1:6" x14ac:dyDescent="0.2">
      <c r="A5512" s="187" t="s">
        <v>16432</v>
      </c>
      <c r="B5512" s="187" t="s">
        <v>16434</v>
      </c>
      <c r="C5512" s="323" t="s">
        <v>16433</v>
      </c>
      <c r="D5512" s="324" t="s">
        <v>289</v>
      </c>
      <c r="E5512" s="344">
        <v>23.89</v>
      </c>
      <c r="F5512" s="324" t="s">
        <v>16434</v>
      </c>
    </row>
    <row r="5513" spans="1:6" x14ac:dyDescent="0.2">
      <c r="A5513" s="187" t="s">
        <v>15906</v>
      </c>
      <c r="B5513" s="187" t="s">
        <v>15908</v>
      </c>
      <c r="C5513" s="323" t="s">
        <v>15907</v>
      </c>
      <c r="D5513" s="324" t="s">
        <v>289</v>
      </c>
      <c r="E5513" s="344">
        <v>23.89</v>
      </c>
      <c r="F5513" s="324" t="s">
        <v>15908</v>
      </c>
    </row>
    <row r="5514" spans="1:6" x14ac:dyDescent="0.2">
      <c r="A5514" s="187" t="s">
        <v>10164</v>
      </c>
      <c r="B5514" s="187" t="s">
        <v>10166</v>
      </c>
      <c r="C5514" s="323" t="s">
        <v>10165</v>
      </c>
      <c r="D5514" s="324" t="s">
        <v>10159</v>
      </c>
      <c r="E5514" s="344">
        <v>2.0699999999999998</v>
      </c>
      <c r="F5514" s="324" t="s">
        <v>10166</v>
      </c>
    </row>
    <row r="5515" spans="1:6" x14ac:dyDescent="0.2">
      <c r="A5515" s="187" t="s">
        <v>15806</v>
      </c>
      <c r="B5515" s="187" t="s">
        <v>15808</v>
      </c>
      <c r="C5515" s="323" t="s">
        <v>15807</v>
      </c>
      <c r="D5515" s="324" t="s">
        <v>289</v>
      </c>
      <c r="E5515" s="344">
        <v>4.26</v>
      </c>
      <c r="F5515" s="324" t="s">
        <v>15808</v>
      </c>
    </row>
    <row r="5516" spans="1:6" x14ac:dyDescent="0.2">
      <c r="A5516" s="187" t="s">
        <v>15596</v>
      </c>
      <c r="B5516" s="187" t="s">
        <v>15598</v>
      </c>
      <c r="C5516" s="323" t="s">
        <v>15597</v>
      </c>
      <c r="D5516" s="324" t="s">
        <v>289</v>
      </c>
      <c r="E5516" s="344">
        <v>42.34</v>
      </c>
      <c r="F5516" s="324" t="s">
        <v>15598</v>
      </c>
    </row>
    <row r="5517" spans="1:6" x14ac:dyDescent="0.2">
      <c r="A5517" s="187" t="s">
        <v>18301</v>
      </c>
      <c r="B5517" s="187" t="s">
        <v>18303</v>
      </c>
      <c r="C5517" s="323" t="s">
        <v>18302</v>
      </c>
      <c r="D5517" s="324" t="s">
        <v>289</v>
      </c>
      <c r="E5517" s="344">
        <v>211.78</v>
      </c>
      <c r="F5517" s="324" t="s">
        <v>18303</v>
      </c>
    </row>
    <row r="5518" spans="1:6" x14ac:dyDescent="0.2">
      <c r="A5518" s="187" t="s">
        <v>10170</v>
      </c>
      <c r="B5518" s="187" t="s">
        <v>10173</v>
      </c>
      <c r="C5518" s="323" t="s">
        <v>10171</v>
      </c>
      <c r="D5518" s="324" t="s">
        <v>10172</v>
      </c>
      <c r="E5518" s="344">
        <v>103.18</v>
      </c>
      <c r="F5518" s="324" t="s">
        <v>10173</v>
      </c>
    </row>
    <row r="5519" spans="1:6" x14ac:dyDescent="0.2">
      <c r="A5519" s="187" t="s">
        <v>19243</v>
      </c>
      <c r="B5519" s="187" t="s">
        <v>19245</v>
      </c>
      <c r="C5519" s="323" t="s">
        <v>19244</v>
      </c>
      <c r="D5519" s="324" t="s">
        <v>623</v>
      </c>
      <c r="E5519" s="344">
        <v>0.87</v>
      </c>
      <c r="F5519" s="324" t="s">
        <v>19245</v>
      </c>
    </row>
    <row r="5520" spans="1:6" x14ac:dyDescent="0.2">
      <c r="A5520" s="187" t="s">
        <v>20300</v>
      </c>
      <c r="B5520" s="187" t="s">
        <v>20302</v>
      </c>
      <c r="C5520" s="323" t="s">
        <v>20301</v>
      </c>
      <c r="D5520" s="324" t="s">
        <v>289</v>
      </c>
      <c r="E5520" s="344">
        <v>483.64</v>
      </c>
      <c r="F5520" s="324" t="s">
        <v>20302</v>
      </c>
    </row>
    <row r="5521" spans="1:6" ht="25.5" x14ac:dyDescent="0.2">
      <c r="A5521" s="187" t="s">
        <v>19976</v>
      </c>
      <c r="B5521" s="187" t="s">
        <v>19978</v>
      </c>
      <c r="C5521" s="323" t="s">
        <v>19977</v>
      </c>
      <c r="D5521" s="324" t="s">
        <v>289</v>
      </c>
      <c r="E5521" s="344">
        <v>25553.439999999999</v>
      </c>
      <c r="F5521" s="324" t="s">
        <v>19978</v>
      </c>
    </row>
    <row r="5522" spans="1:6" x14ac:dyDescent="0.2">
      <c r="A5522" s="187" t="s">
        <v>21547</v>
      </c>
      <c r="B5522" s="187" t="s">
        <v>21549</v>
      </c>
      <c r="C5522" s="323" t="s">
        <v>21548</v>
      </c>
      <c r="D5522" s="324" t="s">
        <v>289</v>
      </c>
      <c r="E5522" s="344">
        <v>12771.79</v>
      </c>
      <c r="F5522" s="324" t="s">
        <v>21549</v>
      </c>
    </row>
    <row r="5523" spans="1:6" x14ac:dyDescent="0.2">
      <c r="A5523" s="187" t="s">
        <v>24084</v>
      </c>
      <c r="B5523" s="187" t="s">
        <v>24086</v>
      </c>
      <c r="C5523" s="323" t="s">
        <v>24085</v>
      </c>
      <c r="D5523" s="324" t="s">
        <v>289</v>
      </c>
      <c r="E5523" s="344">
        <v>3.8</v>
      </c>
      <c r="F5523" s="324" t="s">
        <v>24086</v>
      </c>
    </row>
    <row r="5524" spans="1:6" x14ac:dyDescent="0.2">
      <c r="A5524" s="187" t="s">
        <v>4705</v>
      </c>
      <c r="B5524" s="187" t="s">
        <v>4707</v>
      </c>
      <c r="C5524" s="323" t="s">
        <v>4706</v>
      </c>
      <c r="D5524" s="324" t="s">
        <v>289</v>
      </c>
      <c r="E5524" s="344">
        <v>0.36</v>
      </c>
      <c r="F5524" s="324" t="s">
        <v>4707</v>
      </c>
    </row>
    <row r="5525" spans="1:6" x14ac:dyDescent="0.2">
      <c r="A5525" s="187" t="s">
        <v>10467</v>
      </c>
      <c r="B5525" s="187" t="s">
        <v>10469</v>
      </c>
      <c r="C5525" s="323" t="s">
        <v>10468</v>
      </c>
      <c r="D5525" s="324" t="s">
        <v>289</v>
      </c>
      <c r="E5525" s="344">
        <v>0.55000000000000004</v>
      </c>
      <c r="F5525" s="324" t="s">
        <v>10469</v>
      </c>
    </row>
    <row r="5526" spans="1:6" x14ac:dyDescent="0.2">
      <c r="A5526" s="187" t="s">
        <v>4708</v>
      </c>
      <c r="B5526" s="187" t="s">
        <v>4710</v>
      </c>
      <c r="C5526" s="323" t="s">
        <v>4709</v>
      </c>
      <c r="D5526" s="324" t="s">
        <v>289</v>
      </c>
      <c r="E5526" s="344">
        <v>1.54</v>
      </c>
      <c r="F5526" s="324" t="s">
        <v>4710</v>
      </c>
    </row>
    <row r="5527" spans="1:6" x14ac:dyDescent="0.2">
      <c r="A5527" s="187" t="s">
        <v>4711</v>
      </c>
      <c r="B5527" s="187" t="s">
        <v>4713</v>
      </c>
      <c r="C5527" s="323" t="s">
        <v>4712</v>
      </c>
      <c r="D5527" s="324" t="s">
        <v>289</v>
      </c>
      <c r="E5527" s="344">
        <v>1.88</v>
      </c>
      <c r="F5527" s="324" t="s">
        <v>4713</v>
      </c>
    </row>
    <row r="5528" spans="1:6" x14ac:dyDescent="0.2">
      <c r="A5528" s="187" t="s">
        <v>4714</v>
      </c>
      <c r="B5528" s="187" t="s">
        <v>4716</v>
      </c>
      <c r="C5528" s="323" t="s">
        <v>4715</v>
      </c>
      <c r="D5528" s="324" t="s">
        <v>289</v>
      </c>
      <c r="E5528" s="344">
        <v>3.32</v>
      </c>
      <c r="F5528" s="324" t="s">
        <v>4716</v>
      </c>
    </row>
    <row r="5529" spans="1:6" x14ac:dyDescent="0.2">
      <c r="A5529" s="187" t="s">
        <v>4717</v>
      </c>
      <c r="B5529" s="187" t="s">
        <v>4719</v>
      </c>
      <c r="C5529" s="323" t="s">
        <v>4718</v>
      </c>
      <c r="D5529" s="324" t="s">
        <v>289</v>
      </c>
      <c r="E5529" s="344">
        <v>5.38</v>
      </c>
      <c r="F5529" s="324" t="s">
        <v>4719</v>
      </c>
    </row>
    <row r="5530" spans="1:6" x14ac:dyDescent="0.2">
      <c r="A5530" s="187" t="s">
        <v>10806</v>
      </c>
      <c r="B5530" s="187" t="s">
        <v>10808</v>
      </c>
      <c r="C5530" s="323" t="s">
        <v>10807</v>
      </c>
      <c r="D5530" s="324" t="s">
        <v>289</v>
      </c>
      <c r="E5530" s="344">
        <v>2.6</v>
      </c>
      <c r="F5530" s="324" t="s">
        <v>10808</v>
      </c>
    </row>
    <row r="5531" spans="1:6" x14ac:dyDescent="0.2">
      <c r="A5531" s="187" t="s">
        <v>16501</v>
      </c>
      <c r="B5531" s="187" t="s">
        <v>16503</v>
      </c>
      <c r="C5531" s="323" t="s">
        <v>16502</v>
      </c>
      <c r="D5531" s="324" t="s">
        <v>289</v>
      </c>
      <c r="E5531" s="344">
        <v>74.23</v>
      </c>
      <c r="F5531" s="324" t="s">
        <v>16503</v>
      </c>
    </row>
    <row r="5532" spans="1:6" x14ac:dyDescent="0.2">
      <c r="A5532" s="187" t="s">
        <v>16776</v>
      </c>
      <c r="B5532" s="187" t="s">
        <v>16778</v>
      </c>
      <c r="C5532" s="323" t="s">
        <v>16777</v>
      </c>
      <c r="D5532" s="324" t="s">
        <v>290</v>
      </c>
      <c r="E5532" s="344">
        <v>0.16</v>
      </c>
      <c r="F5532" s="324" t="s">
        <v>16778</v>
      </c>
    </row>
    <row r="5533" spans="1:6" x14ac:dyDescent="0.2">
      <c r="A5533" s="187" t="s">
        <v>10174</v>
      </c>
      <c r="B5533" s="187" t="s">
        <v>10176</v>
      </c>
      <c r="C5533" s="323" t="s">
        <v>10175</v>
      </c>
      <c r="D5533" s="324" t="s">
        <v>635</v>
      </c>
      <c r="E5533" s="344">
        <v>87.5</v>
      </c>
      <c r="F5533" s="324" t="s">
        <v>10176</v>
      </c>
    </row>
    <row r="5534" spans="1:6" x14ac:dyDescent="0.2">
      <c r="A5534" s="187" t="s">
        <v>19717</v>
      </c>
      <c r="B5534" s="187" t="s">
        <v>19719</v>
      </c>
      <c r="C5534" s="323" t="s">
        <v>19718</v>
      </c>
      <c r="D5534" s="324" t="s">
        <v>635</v>
      </c>
      <c r="E5534" s="344">
        <v>73.86</v>
      </c>
      <c r="F5534" s="324" t="s">
        <v>19719</v>
      </c>
    </row>
    <row r="5535" spans="1:6" x14ac:dyDescent="0.2">
      <c r="A5535" s="187" t="s">
        <v>19919</v>
      </c>
      <c r="B5535" s="187" t="s">
        <v>19921</v>
      </c>
      <c r="C5535" s="323" t="s">
        <v>19920</v>
      </c>
      <c r="D5535" s="324" t="s">
        <v>635</v>
      </c>
      <c r="E5535" s="344">
        <v>87.5</v>
      </c>
      <c r="F5535" s="324" t="s">
        <v>19921</v>
      </c>
    </row>
    <row r="5536" spans="1:6" x14ac:dyDescent="0.2">
      <c r="A5536" s="187" t="s">
        <v>4720</v>
      </c>
      <c r="B5536" s="187" t="s">
        <v>4722</v>
      </c>
      <c r="C5536" s="323" t="s">
        <v>4721</v>
      </c>
      <c r="D5536" s="324" t="s">
        <v>635</v>
      </c>
      <c r="E5536" s="344">
        <v>66.84</v>
      </c>
      <c r="F5536" s="324" t="s">
        <v>4722</v>
      </c>
    </row>
    <row r="5537" spans="1:6" x14ac:dyDescent="0.2">
      <c r="A5537" s="187" t="s">
        <v>8047</v>
      </c>
      <c r="B5537" s="187" t="s">
        <v>8049</v>
      </c>
      <c r="C5537" s="323" t="s">
        <v>8048</v>
      </c>
      <c r="D5537" s="324" t="s">
        <v>664</v>
      </c>
      <c r="E5537" s="344">
        <v>0.92</v>
      </c>
      <c r="F5537" s="324" t="s">
        <v>8049</v>
      </c>
    </row>
    <row r="5538" spans="1:6" ht="25.5" x14ac:dyDescent="0.2">
      <c r="A5538" s="187" t="s">
        <v>24510</v>
      </c>
      <c r="B5538" s="187" t="s">
        <v>24512</v>
      </c>
      <c r="C5538" s="323" t="s">
        <v>24511</v>
      </c>
      <c r="D5538" s="324" t="s">
        <v>289</v>
      </c>
      <c r="E5538" s="344">
        <v>1257.76</v>
      </c>
      <c r="F5538" s="324" t="s">
        <v>24512</v>
      </c>
    </row>
    <row r="5539" spans="1:6" ht="25.5" x14ac:dyDescent="0.2">
      <c r="A5539" s="187" t="s">
        <v>24513</v>
      </c>
      <c r="B5539" s="187" t="s">
        <v>24515</v>
      </c>
      <c r="C5539" s="323" t="s">
        <v>24514</v>
      </c>
      <c r="D5539" s="324" t="s">
        <v>289</v>
      </c>
      <c r="E5539" s="344">
        <v>1717.92</v>
      </c>
      <c r="F5539" s="324" t="s">
        <v>24515</v>
      </c>
    </row>
    <row r="5540" spans="1:6" ht="25.5" x14ac:dyDescent="0.2">
      <c r="A5540" s="187" t="s">
        <v>24516</v>
      </c>
      <c r="B5540" s="187" t="s">
        <v>24518</v>
      </c>
      <c r="C5540" s="323" t="s">
        <v>24517</v>
      </c>
      <c r="D5540" s="324" t="s">
        <v>289</v>
      </c>
      <c r="E5540" s="344">
        <v>1904.03</v>
      </c>
      <c r="F5540" s="324" t="s">
        <v>24518</v>
      </c>
    </row>
    <row r="5541" spans="1:6" ht="25.5" x14ac:dyDescent="0.2">
      <c r="A5541" s="187" t="s">
        <v>24519</v>
      </c>
      <c r="B5541" s="187" t="s">
        <v>24521</v>
      </c>
      <c r="C5541" s="323" t="s">
        <v>24520</v>
      </c>
      <c r="D5541" s="324" t="s">
        <v>289</v>
      </c>
      <c r="E5541" s="344">
        <v>4111.76</v>
      </c>
      <c r="F5541" s="324" t="s">
        <v>24521</v>
      </c>
    </row>
    <row r="5542" spans="1:6" ht="25.5" x14ac:dyDescent="0.2">
      <c r="A5542" s="187" t="s">
        <v>24522</v>
      </c>
      <c r="B5542" s="187" t="s">
        <v>24524</v>
      </c>
      <c r="C5542" s="323" t="s">
        <v>24523</v>
      </c>
      <c r="D5542" s="324" t="s">
        <v>289</v>
      </c>
      <c r="E5542" s="344">
        <v>4740.6400000000003</v>
      </c>
      <c r="F5542" s="324" t="s">
        <v>24524</v>
      </c>
    </row>
    <row r="5543" spans="1:6" ht="25.5" x14ac:dyDescent="0.2">
      <c r="A5543" s="187" t="s">
        <v>24525</v>
      </c>
      <c r="B5543" s="187" t="s">
        <v>24527</v>
      </c>
      <c r="C5543" s="323" t="s">
        <v>24526</v>
      </c>
      <c r="D5543" s="324" t="s">
        <v>289</v>
      </c>
      <c r="E5543" s="344">
        <v>6110.88</v>
      </c>
      <c r="F5543" s="324" t="s">
        <v>24527</v>
      </c>
    </row>
    <row r="5544" spans="1:6" ht="25.5" x14ac:dyDescent="0.2">
      <c r="A5544" s="187" t="s">
        <v>24528</v>
      </c>
      <c r="B5544" s="187" t="s">
        <v>24530</v>
      </c>
      <c r="C5544" s="323" t="s">
        <v>24529</v>
      </c>
      <c r="D5544" s="324" t="s">
        <v>289</v>
      </c>
      <c r="E5544" s="344">
        <v>8142.72</v>
      </c>
      <c r="F5544" s="324" t="s">
        <v>24530</v>
      </c>
    </row>
    <row r="5545" spans="1:6" x14ac:dyDescent="0.2">
      <c r="A5545" s="187" t="s">
        <v>9934</v>
      </c>
      <c r="B5545" s="187" t="s">
        <v>9937</v>
      </c>
      <c r="C5545" s="323" t="s">
        <v>9935</v>
      </c>
      <c r="D5545" s="324" t="s">
        <v>9936</v>
      </c>
      <c r="E5545" s="344">
        <v>3404.54</v>
      </c>
      <c r="F5545" s="324" t="s">
        <v>9937</v>
      </c>
    </row>
    <row r="5546" spans="1:6" x14ac:dyDescent="0.2">
      <c r="A5546" s="187" t="s">
        <v>18846</v>
      </c>
      <c r="B5546" s="187" t="s">
        <v>18848</v>
      </c>
      <c r="C5546" s="323" t="s">
        <v>18847</v>
      </c>
      <c r="D5546" s="324" t="s">
        <v>642</v>
      </c>
      <c r="E5546" s="344">
        <v>5.13</v>
      </c>
      <c r="F5546" s="324" t="s">
        <v>18848</v>
      </c>
    </row>
    <row r="5547" spans="1:6" x14ac:dyDescent="0.2">
      <c r="A5547" s="187" t="s">
        <v>19618</v>
      </c>
      <c r="B5547" s="187" t="s">
        <v>19620</v>
      </c>
      <c r="C5547" s="323" t="s">
        <v>19619</v>
      </c>
      <c r="D5547" s="324" t="s">
        <v>289</v>
      </c>
      <c r="E5547" s="344">
        <v>186.83</v>
      </c>
      <c r="F5547" s="324" t="s">
        <v>19620</v>
      </c>
    </row>
    <row r="5548" spans="1:6" x14ac:dyDescent="0.2">
      <c r="A5548" s="187" t="s">
        <v>20270</v>
      </c>
      <c r="B5548" s="187" t="s">
        <v>20272</v>
      </c>
      <c r="C5548" s="323" t="s">
        <v>20271</v>
      </c>
      <c r="D5548" s="324" t="s">
        <v>290</v>
      </c>
      <c r="E5548" s="344">
        <v>5.4</v>
      </c>
      <c r="F5548" s="324" t="s">
        <v>20272</v>
      </c>
    </row>
    <row r="5549" spans="1:6" x14ac:dyDescent="0.2">
      <c r="A5549" s="187" t="s">
        <v>17118</v>
      </c>
      <c r="B5549" s="187" t="s">
        <v>17120</v>
      </c>
      <c r="C5549" s="323" t="s">
        <v>17119</v>
      </c>
      <c r="D5549" s="324" t="s">
        <v>289</v>
      </c>
      <c r="E5549" s="344">
        <v>45.27</v>
      </c>
      <c r="F5549" s="324" t="s">
        <v>17120</v>
      </c>
    </row>
    <row r="5550" spans="1:6" x14ac:dyDescent="0.2">
      <c r="A5550" s="187" t="s">
        <v>20609</v>
      </c>
      <c r="B5550" s="187" t="s">
        <v>20611</v>
      </c>
      <c r="C5550" s="323" t="s">
        <v>20610</v>
      </c>
      <c r="D5550" s="324" t="s">
        <v>289</v>
      </c>
      <c r="E5550" s="344">
        <v>41.84</v>
      </c>
      <c r="F5550" s="324" t="s">
        <v>20611</v>
      </c>
    </row>
    <row r="5551" spans="1:6" x14ac:dyDescent="0.2">
      <c r="A5551" s="187" t="s">
        <v>16504</v>
      </c>
      <c r="B5551" s="187" t="s">
        <v>16506</v>
      </c>
      <c r="C5551" s="323" t="s">
        <v>16505</v>
      </c>
      <c r="D5551" s="324" t="s">
        <v>289</v>
      </c>
      <c r="E5551" s="344">
        <v>39</v>
      </c>
      <c r="F5551" s="324" t="s">
        <v>16506</v>
      </c>
    </row>
    <row r="5552" spans="1:6" x14ac:dyDescent="0.2">
      <c r="A5552" s="187" t="s">
        <v>4723</v>
      </c>
      <c r="B5552" s="187" t="s">
        <v>4725</v>
      </c>
      <c r="C5552" s="323" t="s">
        <v>4724</v>
      </c>
      <c r="D5552" s="324" t="s">
        <v>289</v>
      </c>
      <c r="E5552" s="344">
        <v>22.2</v>
      </c>
      <c r="F5552" s="324" t="s">
        <v>4725</v>
      </c>
    </row>
    <row r="5553" spans="1:6" x14ac:dyDescent="0.2">
      <c r="A5553" s="187" t="s">
        <v>14514</v>
      </c>
      <c r="B5553" s="187" t="s">
        <v>14516</v>
      </c>
      <c r="C5553" s="323" t="s">
        <v>14515</v>
      </c>
      <c r="D5553" s="324" t="s">
        <v>277</v>
      </c>
      <c r="E5553" s="344">
        <v>2.1800000000000002</v>
      </c>
      <c r="F5553" s="324" t="s">
        <v>14516</v>
      </c>
    </row>
    <row r="5554" spans="1:6" x14ac:dyDescent="0.2">
      <c r="A5554" s="187" t="s">
        <v>10477</v>
      </c>
      <c r="B5554" s="187" t="s">
        <v>10479</v>
      </c>
      <c r="C5554" s="323" t="s">
        <v>10478</v>
      </c>
      <c r="D5554" s="324" t="s">
        <v>289</v>
      </c>
      <c r="E5554" s="344">
        <v>21.48</v>
      </c>
      <c r="F5554" s="324" t="s">
        <v>10479</v>
      </c>
    </row>
    <row r="5555" spans="1:6" x14ac:dyDescent="0.2">
      <c r="A5555" s="187" t="s">
        <v>19366</v>
      </c>
      <c r="B5555" s="187" t="s">
        <v>19368</v>
      </c>
      <c r="C5555" s="323" t="s">
        <v>19367</v>
      </c>
      <c r="D5555" s="324" t="s">
        <v>289</v>
      </c>
      <c r="E5555" s="344">
        <v>0.15</v>
      </c>
      <c r="F5555" s="324" t="s">
        <v>19368</v>
      </c>
    </row>
    <row r="5556" spans="1:6" x14ac:dyDescent="0.2">
      <c r="A5556" s="187" t="s">
        <v>20987</v>
      </c>
      <c r="B5556" s="187" t="s">
        <v>20989</v>
      </c>
      <c r="C5556" s="323" t="s">
        <v>20988</v>
      </c>
      <c r="D5556" s="324" t="s">
        <v>289</v>
      </c>
      <c r="E5556" s="344">
        <v>0.1</v>
      </c>
      <c r="F5556" s="324" t="s">
        <v>20989</v>
      </c>
    </row>
    <row r="5557" spans="1:6" x14ac:dyDescent="0.2">
      <c r="A5557" s="187" t="s">
        <v>24087</v>
      </c>
      <c r="B5557" s="187" t="s">
        <v>24089</v>
      </c>
      <c r="C5557" s="323" t="s">
        <v>24088</v>
      </c>
      <c r="D5557" s="324" t="s">
        <v>289</v>
      </c>
      <c r="E5557" s="344">
        <v>1.55</v>
      </c>
      <c r="F5557" s="324" t="s">
        <v>24089</v>
      </c>
    </row>
    <row r="5558" spans="1:6" x14ac:dyDescent="0.2">
      <c r="A5558" s="187" t="s">
        <v>8846</v>
      </c>
      <c r="B5558" s="187" t="s">
        <v>8848</v>
      </c>
      <c r="C5558" s="323" t="s">
        <v>8847</v>
      </c>
      <c r="D5558" s="324" t="s">
        <v>289</v>
      </c>
      <c r="E5558" s="344">
        <v>9.99</v>
      </c>
      <c r="F5558" s="324" t="s">
        <v>8848</v>
      </c>
    </row>
    <row r="5559" spans="1:6" x14ac:dyDescent="0.2">
      <c r="A5559" s="187" t="s">
        <v>4726</v>
      </c>
      <c r="B5559" s="187" t="s">
        <v>4728</v>
      </c>
      <c r="C5559" s="323" t="s">
        <v>4727</v>
      </c>
      <c r="D5559" s="324" t="s">
        <v>289</v>
      </c>
      <c r="E5559" s="344">
        <v>10.87</v>
      </c>
      <c r="F5559" s="324" t="s">
        <v>4728</v>
      </c>
    </row>
    <row r="5560" spans="1:6" x14ac:dyDescent="0.2">
      <c r="A5560" s="187" t="s">
        <v>6628</v>
      </c>
      <c r="B5560" s="187" t="s">
        <v>6630</v>
      </c>
      <c r="C5560" s="323" t="s">
        <v>6629</v>
      </c>
      <c r="D5560" s="324" t="s">
        <v>289</v>
      </c>
      <c r="E5560" s="344">
        <v>9.99</v>
      </c>
      <c r="F5560" s="324" t="s">
        <v>6630</v>
      </c>
    </row>
    <row r="5561" spans="1:6" x14ac:dyDescent="0.2">
      <c r="A5561" s="187" t="s">
        <v>13969</v>
      </c>
      <c r="B5561" s="187" t="s">
        <v>13971</v>
      </c>
      <c r="C5561" s="323" t="s">
        <v>13970</v>
      </c>
      <c r="D5561" s="324" t="s">
        <v>289</v>
      </c>
      <c r="E5561" s="344">
        <v>1.1200000000000001</v>
      </c>
      <c r="F5561" s="324" t="s">
        <v>13971</v>
      </c>
    </row>
    <row r="5562" spans="1:6" x14ac:dyDescent="0.2">
      <c r="A5562" s="187" t="s">
        <v>7644</v>
      </c>
      <c r="B5562" s="187" t="s">
        <v>7646</v>
      </c>
      <c r="C5562" s="323" t="s">
        <v>7645</v>
      </c>
      <c r="D5562" s="324" t="s">
        <v>7113</v>
      </c>
      <c r="E5562" s="344">
        <v>1.77</v>
      </c>
      <c r="F5562" s="324" t="s">
        <v>7646</v>
      </c>
    </row>
    <row r="5563" spans="1:6" x14ac:dyDescent="0.2">
      <c r="A5563" s="187" t="s">
        <v>8678</v>
      </c>
      <c r="B5563" s="187" t="s">
        <v>8680</v>
      </c>
      <c r="C5563" s="323" t="s">
        <v>8679</v>
      </c>
      <c r="D5563" s="324" t="s">
        <v>289</v>
      </c>
      <c r="E5563" s="344">
        <v>0.37</v>
      </c>
      <c r="F5563" s="324" t="s">
        <v>8680</v>
      </c>
    </row>
    <row r="5564" spans="1:6" x14ac:dyDescent="0.2">
      <c r="A5564" s="187" t="s">
        <v>12559</v>
      </c>
      <c r="B5564" s="187" t="s">
        <v>12561</v>
      </c>
      <c r="C5564" s="323" t="s">
        <v>12560</v>
      </c>
      <c r="D5564" s="324" t="s">
        <v>289</v>
      </c>
      <c r="E5564" s="344">
        <v>0.21</v>
      </c>
      <c r="F5564" s="324" t="s">
        <v>12561</v>
      </c>
    </row>
    <row r="5565" spans="1:6" x14ac:dyDescent="0.2">
      <c r="A5565" s="187" t="s">
        <v>23943</v>
      </c>
      <c r="B5565" s="187" t="s">
        <v>23945</v>
      </c>
      <c r="C5565" s="323" t="s">
        <v>23944</v>
      </c>
      <c r="D5565" s="324" t="s">
        <v>289</v>
      </c>
      <c r="E5565" s="344">
        <v>0.15</v>
      </c>
      <c r="F5565" s="324" t="s">
        <v>23945</v>
      </c>
    </row>
    <row r="5566" spans="1:6" x14ac:dyDescent="0.2">
      <c r="A5566" s="187" t="s">
        <v>10401</v>
      </c>
      <c r="B5566" s="187" t="s">
        <v>10403</v>
      </c>
      <c r="C5566" s="323" t="s">
        <v>10402</v>
      </c>
      <c r="D5566" s="324" t="s">
        <v>289</v>
      </c>
      <c r="E5566" s="344">
        <v>0.15</v>
      </c>
      <c r="F5566" s="324" t="s">
        <v>10403</v>
      </c>
    </row>
    <row r="5567" spans="1:6" x14ac:dyDescent="0.2">
      <c r="A5567" s="187" t="s">
        <v>4729</v>
      </c>
      <c r="B5567" s="187" t="s">
        <v>4731</v>
      </c>
      <c r="C5567" s="323" t="s">
        <v>4730</v>
      </c>
      <c r="D5567" s="324" t="s">
        <v>289</v>
      </c>
      <c r="E5567" s="344">
        <v>0.15</v>
      </c>
      <c r="F5567" s="324" t="s">
        <v>4731</v>
      </c>
    </row>
    <row r="5568" spans="1:6" x14ac:dyDescent="0.2">
      <c r="A5568" s="187" t="s">
        <v>24216</v>
      </c>
      <c r="B5568" s="187" t="s">
        <v>24218</v>
      </c>
      <c r="C5568" s="323" t="s">
        <v>24217</v>
      </c>
      <c r="D5568" s="324" t="s">
        <v>289</v>
      </c>
      <c r="E5568" s="344">
        <v>0.21</v>
      </c>
      <c r="F5568" s="324" t="s">
        <v>24218</v>
      </c>
    </row>
    <row r="5569" spans="1:6" x14ac:dyDescent="0.2">
      <c r="A5569" s="187" t="s">
        <v>9986</v>
      </c>
      <c r="B5569" s="187" t="s">
        <v>9988</v>
      </c>
      <c r="C5569" s="323" t="s">
        <v>9987</v>
      </c>
      <c r="D5569" s="324" t="s">
        <v>289</v>
      </c>
      <c r="E5569" s="344">
        <v>0.1</v>
      </c>
      <c r="F5569" s="324" t="s">
        <v>9988</v>
      </c>
    </row>
    <row r="5570" spans="1:6" x14ac:dyDescent="0.2">
      <c r="A5570" s="187" t="s">
        <v>13972</v>
      </c>
      <c r="B5570" s="187" t="s">
        <v>13974</v>
      </c>
      <c r="C5570" s="323" t="s">
        <v>13973</v>
      </c>
      <c r="D5570" s="324" t="s">
        <v>289</v>
      </c>
      <c r="E5570" s="344">
        <v>0.82</v>
      </c>
      <c r="F5570" s="324" t="s">
        <v>13974</v>
      </c>
    </row>
    <row r="5571" spans="1:6" x14ac:dyDescent="0.2">
      <c r="A5571" s="187" t="s">
        <v>17477</v>
      </c>
      <c r="B5571" s="187" t="s">
        <v>17479</v>
      </c>
      <c r="C5571" s="323" t="s">
        <v>17478</v>
      </c>
      <c r="D5571" s="324" t="s">
        <v>289</v>
      </c>
      <c r="E5571" s="344">
        <v>0.15</v>
      </c>
      <c r="F5571" s="324" t="s">
        <v>17479</v>
      </c>
    </row>
    <row r="5572" spans="1:6" x14ac:dyDescent="0.2">
      <c r="A5572" s="187" t="s">
        <v>14808</v>
      </c>
      <c r="B5572" s="187" t="s">
        <v>14810</v>
      </c>
      <c r="C5572" s="323" t="s">
        <v>14809</v>
      </c>
      <c r="D5572" s="324" t="s">
        <v>289</v>
      </c>
      <c r="E5572" s="344">
        <v>2.93</v>
      </c>
      <c r="F5572" s="324" t="s">
        <v>14810</v>
      </c>
    </row>
    <row r="5573" spans="1:6" x14ac:dyDescent="0.2">
      <c r="A5573" s="187" t="s">
        <v>18026</v>
      </c>
      <c r="B5573" s="187" t="s">
        <v>18028</v>
      </c>
      <c r="C5573" s="323" t="s">
        <v>18027</v>
      </c>
      <c r="D5573" s="324" t="s">
        <v>289</v>
      </c>
      <c r="E5573" s="344">
        <v>0.77</v>
      </c>
      <c r="F5573" s="324" t="s">
        <v>18028</v>
      </c>
    </row>
    <row r="5574" spans="1:6" ht="38.25" x14ac:dyDescent="0.2">
      <c r="A5574" s="187" t="s">
        <v>23622</v>
      </c>
      <c r="B5574" s="187" t="s">
        <v>23624</v>
      </c>
      <c r="C5574" s="323" t="s">
        <v>23623</v>
      </c>
      <c r="D5574" s="324" t="s">
        <v>289</v>
      </c>
      <c r="E5574" s="344">
        <v>11406.7</v>
      </c>
      <c r="F5574" s="324" t="s">
        <v>23624</v>
      </c>
    </row>
    <row r="5575" spans="1:6" x14ac:dyDescent="0.2">
      <c r="A5575" s="187" t="s">
        <v>4735</v>
      </c>
      <c r="B5575" s="187" t="s">
        <v>4737</v>
      </c>
      <c r="C5575" s="323" t="s">
        <v>4736</v>
      </c>
      <c r="D5575" s="324" t="s">
        <v>289</v>
      </c>
      <c r="E5575" s="344">
        <v>9.9</v>
      </c>
      <c r="F5575" s="324" t="s">
        <v>4737</v>
      </c>
    </row>
    <row r="5576" spans="1:6" ht="25.5" x14ac:dyDescent="0.2">
      <c r="A5576" s="187" t="s">
        <v>22526</v>
      </c>
      <c r="B5576" s="187" t="s">
        <v>22528</v>
      </c>
      <c r="C5576" s="323" t="s">
        <v>22527</v>
      </c>
      <c r="D5576" s="324" t="s">
        <v>289</v>
      </c>
      <c r="E5576" s="344">
        <v>2264.83</v>
      </c>
      <c r="F5576" s="324" t="s">
        <v>22528</v>
      </c>
    </row>
    <row r="5577" spans="1:6" x14ac:dyDescent="0.2">
      <c r="A5577" s="187" t="s">
        <v>23182</v>
      </c>
      <c r="B5577" s="187" t="s">
        <v>23184</v>
      </c>
      <c r="C5577" s="323" t="s">
        <v>23183</v>
      </c>
      <c r="D5577" s="324" t="s">
        <v>289</v>
      </c>
      <c r="E5577" s="344">
        <v>2972.24</v>
      </c>
      <c r="F5577" s="324" t="s">
        <v>23184</v>
      </c>
    </row>
    <row r="5578" spans="1:6" ht="38.25" x14ac:dyDescent="0.2">
      <c r="A5578" s="187" t="s">
        <v>4759</v>
      </c>
      <c r="B5578" s="187" t="s">
        <v>4761</v>
      </c>
      <c r="C5578" s="323" t="s">
        <v>4760</v>
      </c>
      <c r="D5578" s="324" t="s">
        <v>289</v>
      </c>
      <c r="E5578" s="344">
        <v>635.63</v>
      </c>
      <c r="F5578" s="324" t="s">
        <v>4761</v>
      </c>
    </row>
    <row r="5579" spans="1:6" ht="38.25" x14ac:dyDescent="0.2">
      <c r="A5579" s="187" t="s">
        <v>20207</v>
      </c>
      <c r="B5579" s="187" t="s">
        <v>20209</v>
      </c>
      <c r="C5579" s="323" t="s">
        <v>20208</v>
      </c>
      <c r="D5579" s="324" t="s">
        <v>289</v>
      </c>
      <c r="E5579" s="344">
        <v>2404.29</v>
      </c>
      <c r="F5579" s="324" t="s">
        <v>20209</v>
      </c>
    </row>
    <row r="5580" spans="1:6" ht="38.25" x14ac:dyDescent="0.2">
      <c r="A5580" s="187" t="s">
        <v>23179</v>
      </c>
      <c r="B5580" s="187" t="s">
        <v>23181</v>
      </c>
      <c r="C5580" s="323" t="s">
        <v>23180</v>
      </c>
      <c r="D5580" s="324" t="s">
        <v>289</v>
      </c>
      <c r="E5580" s="344">
        <v>2404.29</v>
      </c>
      <c r="F5580" s="324" t="s">
        <v>23181</v>
      </c>
    </row>
    <row r="5581" spans="1:6" ht="38.25" x14ac:dyDescent="0.2">
      <c r="A5581" s="187" t="s">
        <v>23185</v>
      </c>
      <c r="B5581" s="187" t="s">
        <v>23187</v>
      </c>
      <c r="C5581" s="323" t="s">
        <v>23186</v>
      </c>
      <c r="D5581" s="324" t="s">
        <v>289</v>
      </c>
      <c r="E5581" s="344">
        <v>2617.17</v>
      </c>
      <c r="F5581" s="324" t="s">
        <v>23187</v>
      </c>
    </row>
    <row r="5582" spans="1:6" x14ac:dyDescent="0.2">
      <c r="A5582" s="187" t="s">
        <v>23018</v>
      </c>
      <c r="B5582" s="187" t="s">
        <v>23020</v>
      </c>
      <c r="C5582" s="323" t="s">
        <v>23019</v>
      </c>
      <c r="D5582" s="324" t="s">
        <v>623</v>
      </c>
      <c r="E5582" s="344">
        <v>490.22</v>
      </c>
      <c r="F5582" s="324" t="s">
        <v>23020</v>
      </c>
    </row>
    <row r="5583" spans="1:6" x14ac:dyDescent="0.2">
      <c r="A5583" s="187" t="s">
        <v>24333</v>
      </c>
      <c r="B5583" s="187" t="s">
        <v>24335</v>
      </c>
      <c r="C5583" s="323" t="s">
        <v>24334</v>
      </c>
      <c r="D5583" s="324" t="s">
        <v>623</v>
      </c>
      <c r="E5583" s="344">
        <v>271.64999999999998</v>
      </c>
      <c r="F5583" s="324" t="s">
        <v>24335</v>
      </c>
    </row>
    <row r="5584" spans="1:6" ht="25.5" x14ac:dyDescent="0.2">
      <c r="A5584" s="187" t="s">
        <v>23042</v>
      </c>
      <c r="B5584" s="187" t="s">
        <v>23044</v>
      </c>
      <c r="C5584" s="323" t="s">
        <v>23043</v>
      </c>
      <c r="D5584" s="324" t="s">
        <v>623</v>
      </c>
      <c r="E5584" s="344">
        <v>253.08</v>
      </c>
      <c r="F5584" s="324" t="s">
        <v>23044</v>
      </c>
    </row>
    <row r="5585" spans="1:6" x14ac:dyDescent="0.2">
      <c r="A5585" s="187" t="s">
        <v>19261</v>
      </c>
      <c r="B5585" s="187" t="s">
        <v>19263</v>
      </c>
      <c r="C5585" s="323" t="s">
        <v>19262</v>
      </c>
      <c r="D5585" s="324" t="s">
        <v>623</v>
      </c>
      <c r="E5585" s="344">
        <v>138.99</v>
      </c>
      <c r="F5585" s="324" t="s">
        <v>19263</v>
      </c>
    </row>
    <row r="5586" spans="1:6" ht="25.5" x14ac:dyDescent="0.2">
      <c r="A5586" s="187" t="s">
        <v>22778</v>
      </c>
      <c r="B5586" s="187" t="s">
        <v>22780</v>
      </c>
      <c r="C5586" s="323" t="s">
        <v>22779</v>
      </c>
      <c r="D5586" s="324" t="s">
        <v>623</v>
      </c>
      <c r="E5586" s="344">
        <v>267</v>
      </c>
      <c r="F5586" s="324" t="s">
        <v>22780</v>
      </c>
    </row>
    <row r="5587" spans="1:6" x14ac:dyDescent="0.2">
      <c r="A5587" s="187" t="s">
        <v>4732</v>
      </c>
      <c r="B5587" s="187" t="s">
        <v>4734</v>
      </c>
      <c r="C5587" s="323" t="s">
        <v>4733</v>
      </c>
      <c r="D5587" s="324" t="s">
        <v>623</v>
      </c>
      <c r="E5587" s="344">
        <v>320</v>
      </c>
      <c r="F5587" s="324" t="s">
        <v>4734</v>
      </c>
    </row>
    <row r="5588" spans="1:6" ht="25.5" x14ac:dyDescent="0.2">
      <c r="A5588" s="187" t="s">
        <v>22781</v>
      </c>
      <c r="B5588" s="187" t="s">
        <v>22783</v>
      </c>
      <c r="C5588" s="323" t="s">
        <v>22782</v>
      </c>
      <c r="D5588" s="324" t="s">
        <v>623</v>
      </c>
      <c r="E5588" s="344">
        <v>270</v>
      </c>
      <c r="F5588" s="324" t="s">
        <v>22783</v>
      </c>
    </row>
    <row r="5589" spans="1:6" x14ac:dyDescent="0.2">
      <c r="A5589" s="187" t="s">
        <v>4765</v>
      </c>
      <c r="B5589" s="187" t="s">
        <v>4767</v>
      </c>
      <c r="C5589" s="323" t="s">
        <v>4766</v>
      </c>
      <c r="D5589" s="324" t="s">
        <v>623</v>
      </c>
      <c r="E5589" s="344">
        <v>151.84</v>
      </c>
      <c r="F5589" s="324" t="s">
        <v>4767</v>
      </c>
    </row>
    <row r="5590" spans="1:6" ht="25.5" x14ac:dyDescent="0.2">
      <c r="A5590" s="187" t="s">
        <v>23209</v>
      </c>
      <c r="B5590" s="187" t="s">
        <v>23211</v>
      </c>
      <c r="C5590" s="323" t="s">
        <v>23210</v>
      </c>
      <c r="D5590" s="324" t="s">
        <v>623</v>
      </c>
      <c r="E5590" s="344">
        <v>908.94</v>
      </c>
      <c r="F5590" s="324" t="s">
        <v>23211</v>
      </c>
    </row>
    <row r="5591" spans="1:6" ht="25.5" x14ac:dyDescent="0.2">
      <c r="A5591" s="187" t="s">
        <v>23212</v>
      </c>
      <c r="B5591" s="187" t="s">
        <v>23214</v>
      </c>
      <c r="C5591" s="323" t="s">
        <v>23213</v>
      </c>
      <c r="D5591" s="324" t="s">
        <v>623</v>
      </c>
      <c r="E5591" s="344">
        <v>959.43</v>
      </c>
      <c r="F5591" s="324" t="s">
        <v>23214</v>
      </c>
    </row>
    <row r="5592" spans="1:6" ht="25.5" x14ac:dyDescent="0.2">
      <c r="A5592" s="187" t="s">
        <v>23280</v>
      </c>
      <c r="B5592" s="187" t="s">
        <v>23282</v>
      </c>
      <c r="C5592" s="323" t="s">
        <v>23281</v>
      </c>
      <c r="D5592" s="324" t="s">
        <v>623</v>
      </c>
      <c r="E5592" s="344">
        <v>781.16</v>
      </c>
      <c r="F5592" s="324" t="s">
        <v>23282</v>
      </c>
    </row>
    <row r="5593" spans="1:6" x14ac:dyDescent="0.2">
      <c r="A5593" s="187" t="s">
        <v>22805</v>
      </c>
      <c r="B5593" s="187" t="s">
        <v>22807</v>
      </c>
      <c r="C5593" s="323" t="s">
        <v>22806</v>
      </c>
      <c r="D5593" s="324" t="s">
        <v>623</v>
      </c>
      <c r="E5593" s="344">
        <v>250</v>
      </c>
      <c r="F5593" s="324" t="s">
        <v>22807</v>
      </c>
    </row>
    <row r="5594" spans="1:6" x14ac:dyDescent="0.2">
      <c r="A5594" s="187" t="s">
        <v>21266</v>
      </c>
      <c r="B5594" s="187" t="s">
        <v>21268</v>
      </c>
      <c r="C5594" s="323" t="s">
        <v>21267</v>
      </c>
      <c r="D5594" s="324" t="s">
        <v>623</v>
      </c>
      <c r="E5594" s="344">
        <v>320</v>
      </c>
      <c r="F5594" s="324" t="s">
        <v>21268</v>
      </c>
    </row>
    <row r="5595" spans="1:6" x14ac:dyDescent="0.2">
      <c r="A5595" s="187" t="s">
        <v>4795</v>
      </c>
      <c r="B5595" s="187" t="s">
        <v>4797</v>
      </c>
      <c r="C5595" s="323" t="s">
        <v>4796</v>
      </c>
      <c r="D5595" s="324" t="s">
        <v>623</v>
      </c>
      <c r="E5595" s="344">
        <v>252.69</v>
      </c>
      <c r="F5595" s="324" t="s">
        <v>4797</v>
      </c>
    </row>
    <row r="5596" spans="1:6" x14ac:dyDescent="0.2">
      <c r="A5596" s="187" t="s">
        <v>14149</v>
      </c>
      <c r="B5596" s="187" t="s">
        <v>14151</v>
      </c>
      <c r="C5596" s="323" t="s">
        <v>14150</v>
      </c>
      <c r="D5596" s="324" t="s">
        <v>289</v>
      </c>
      <c r="E5596" s="344">
        <v>253</v>
      </c>
      <c r="F5596" s="324" t="s">
        <v>14151</v>
      </c>
    </row>
    <row r="5597" spans="1:6" x14ac:dyDescent="0.2">
      <c r="A5597" s="187" t="s">
        <v>14152</v>
      </c>
      <c r="B5597" s="187" t="s">
        <v>14154</v>
      </c>
      <c r="C5597" s="323" t="s">
        <v>14153</v>
      </c>
      <c r="D5597" s="324" t="s">
        <v>289</v>
      </c>
      <c r="E5597" s="344">
        <v>270.93</v>
      </c>
      <c r="F5597" s="324" t="s">
        <v>14154</v>
      </c>
    </row>
    <row r="5598" spans="1:6" x14ac:dyDescent="0.2">
      <c r="A5598" s="187" t="s">
        <v>4738</v>
      </c>
      <c r="B5598" s="187" t="s">
        <v>4740</v>
      </c>
      <c r="C5598" s="323" t="s">
        <v>4739</v>
      </c>
      <c r="D5598" s="324" t="s">
        <v>289</v>
      </c>
      <c r="E5598" s="344">
        <v>154.69999999999999</v>
      </c>
      <c r="F5598" s="324" t="s">
        <v>4740</v>
      </c>
    </row>
    <row r="5599" spans="1:6" x14ac:dyDescent="0.2">
      <c r="A5599" s="187" t="s">
        <v>4741</v>
      </c>
      <c r="B5599" s="187" t="s">
        <v>4743</v>
      </c>
      <c r="C5599" s="323" t="s">
        <v>4742</v>
      </c>
      <c r="D5599" s="324" t="s">
        <v>289</v>
      </c>
      <c r="E5599" s="344">
        <v>172.89</v>
      </c>
      <c r="F5599" s="324" t="s">
        <v>4743</v>
      </c>
    </row>
    <row r="5600" spans="1:6" x14ac:dyDescent="0.2">
      <c r="A5600" s="187" t="s">
        <v>4744</v>
      </c>
      <c r="B5600" s="187" t="s">
        <v>4746</v>
      </c>
      <c r="C5600" s="323" t="s">
        <v>4745</v>
      </c>
      <c r="D5600" s="324" t="s">
        <v>289</v>
      </c>
      <c r="E5600" s="344">
        <v>166.86</v>
      </c>
      <c r="F5600" s="324" t="s">
        <v>4746</v>
      </c>
    </row>
    <row r="5601" spans="1:6" x14ac:dyDescent="0.2">
      <c r="A5601" s="187" t="s">
        <v>15025</v>
      </c>
      <c r="B5601" s="187" t="s">
        <v>15027</v>
      </c>
      <c r="C5601" s="323" t="s">
        <v>15026</v>
      </c>
      <c r="D5601" s="324" t="s">
        <v>289</v>
      </c>
      <c r="E5601" s="344">
        <v>174.8</v>
      </c>
      <c r="F5601" s="324" t="s">
        <v>15027</v>
      </c>
    </row>
    <row r="5602" spans="1:6" x14ac:dyDescent="0.2">
      <c r="A5602" s="187" t="s">
        <v>4747</v>
      </c>
      <c r="B5602" s="187" t="s">
        <v>4749</v>
      </c>
      <c r="C5602" s="323" t="s">
        <v>4748</v>
      </c>
      <c r="D5602" s="324" t="s">
        <v>289</v>
      </c>
      <c r="E5602" s="344">
        <v>177.27</v>
      </c>
      <c r="F5602" s="324" t="s">
        <v>4749</v>
      </c>
    </row>
    <row r="5603" spans="1:6" x14ac:dyDescent="0.2">
      <c r="A5603" s="187" t="s">
        <v>4750</v>
      </c>
      <c r="B5603" s="187" t="s">
        <v>4752</v>
      </c>
      <c r="C5603" s="323" t="s">
        <v>4751</v>
      </c>
      <c r="D5603" s="324" t="s">
        <v>289</v>
      </c>
      <c r="E5603" s="344">
        <v>212.75</v>
      </c>
      <c r="F5603" s="324" t="s">
        <v>4752</v>
      </c>
    </row>
    <row r="5604" spans="1:6" x14ac:dyDescent="0.2">
      <c r="A5604" s="187" t="s">
        <v>4753</v>
      </c>
      <c r="B5604" s="187" t="s">
        <v>4755</v>
      </c>
      <c r="C5604" s="323" t="s">
        <v>4754</v>
      </c>
      <c r="D5604" s="324" t="s">
        <v>289</v>
      </c>
      <c r="E5604" s="344">
        <v>83.24</v>
      </c>
      <c r="F5604" s="324" t="s">
        <v>4755</v>
      </c>
    </row>
    <row r="5605" spans="1:6" x14ac:dyDescent="0.2">
      <c r="A5605" s="187" t="s">
        <v>4756</v>
      </c>
      <c r="B5605" s="187" t="s">
        <v>4758</v>
      </c>
      <c r="C5605" s="323" t="s">
        <v>4757</v>
      </c>
      <c r="D5605" s="324" t="s">
        <v>289</v>
      </c>
      <c r="E5605" s="344">
        <v>89.64</v>
      </c>
      <c r="F5605" s="324" t="s">
        <v>4758</v>
      </c>
    </row>
    <row r="5606" spans="1:6" x14ac:dyDescent="0.2">
      <c r="A5606" s="187" t="s">
        <v>7836</v>
      </c>
      <c r="B5606" s="187" t="s">
        <v>7838</v>
      </c>
      <c r="C5606" s="323" t="s">
        <v>7837</v>
      </c>
      <c r="D5606" s="324" t="s">
        <v>7113</v>
      </c>
      <c r="E5606" s="344">
        <v>94.87</v>
      </c>
      <c r="F5606" s="324" t="s">
        <v>7838</v>
      </c>
    </row>
    <row r="5607" spans="1:6" x14ac:dyDescent="0.2">
      <c r="A5607" s="187" t="s">
        <v>15520</v>
      </c>
      <c r="B5607" s="187" t="s">
        <v>15522</v>
      </c>
      <c r="C5607" s="323" t="s">
        <v>15521</v>
      </c>
      <c r="D5607" s="324" t="s">
        <v>282</v>
      </c>
      <c r="E5607" s="344">
        <v>278.69</v>
      </c>
      <c r="F5607" s="324" t="s">
        <v>15522</v>
      </c>
    </row>
    <row r="5608" spans="1:6" x14ac:dyDescent="0.2">
      <c r="A5608" s="187" t="s">
        <v>4783</v>
      </c>
      <c r="B5608" s="187" t="s">
        <v>4785</v>
      </c>
      <c r="C5608" s="323" t="s">
        <v>4784</v>
      </c>
      <c r="D5608" s="324" t="s">
        <v>289</v>
      </c>
      <c r="E5608" s="344">
        <v>589.12</v>
      </c>
      <c r="F5608" s="324" t="s">
        <v>4785</v>
      </c>
    </row>
    <row r="5609" spans="1:6" x14ac:dyDescent="0.2">
      <c r="A5609" s="187" t="s">
        <v>4771</v>
      </c>
      <c r="B5609" s="187" t="s">
        <v>4773</v>
      </c>
      <c r="C5609" s="323" t="s">
        <v>4772</v>
      </c>
      <c r="D5609" s="324" t="s">
        <v>289</v>
      </c>
      <c r="E5609" s="344">
        <v>351.58</v>
      </c>
      <c r="F5609" s="324" t="s">
        <v>4773</v>
      </c>
    </row>
    <row r="5610" spans="1:6" x14ac:dyDescent="0.2">
      <c r="A5610" s="187" t="s">
        <v>4774</v>
      </c>
      <c r="B5610" s="187" t="s">
        <v>4776</v>
      </c>
      <c r="C5610" s="323" t="s">
        <v>4775</v>
      </c>
      <c r="D5610" s="324" t="s">
        <v>289</v>
      </c>
      <c r="E5610" s="344">
        <v>409.37</v>
      </c>
      <c r="F5610" s="324" t="s">
        <v>4776</v>
      </c>
    </row>
    <row r="5611" spans="1:6" x14ac:dyDescent="0.2">
      <c r="A5611" s="187" t="s">
        <v>4777</v>
      </c>
      <c r="B5611" s="187" t="s">
        <v>4779</v>
      </c>
      <c r="C5611" s="323" t="s">
        <v>4778</v>
      </c>
      <c r="D5611" s="324" t="s">
        <v>289</v>
      </c>
      <c r="E5611" s="344">
        <v>535.11</v>
      </c>
      <c r="F5611" s="324" t="s">
        <v>4779</v>
      </c>
    </row>
    <row r="5612" spans="1:6" x14ac:dyDescent="0.2">
      <c r="A5612" s="187" t="s">
        <v>4780</v>
      </c>
      <c r="B5612" s="187" t="s">
        <v>4782</v>
      </c>
      <c r="C5612" s="323" t="s">
        <v>4781</v>
      </c>
      <c r="D5612" s="324" t="s">
        <v>289</v>
      </c>
      <c r="E5612" s="344">
        <v>601.70000000000005</v>
      </c>
      <c r="F5612" s="324" t="s">
        <v>4782</v>
      </c>
    </row>
    <row r="5613" spans="1:6" x14ac:dyDescent="0.2">
      <c r="A5613" s="187" t="s">
        <v>23307</v>
      </c>
      <c r="B5613" s="187" t="s">
        <v>23309</v>
      </c>
      <c r="C5613" s="323" t="s">
        <v>23308</v>
      </c>
      <c r="D5613" s="324" t="s">
        <v>623</v>
      </c>
      <c r="E5613" s="344">
        <v>398.14</v>
      </c>
      <c r="F5613" s="324" t="s">
        <v>23309</v>
      </c>
    </row>
    <row r="5614" spans="1:6" x14ac:dyDescent="0.2">
      <c r="A5614" s="187" t="s">
        <v>15448</v>
      </c>
      <c r="B5614" s="187" t="s">
        <v>15450</v>
      </c>
      <c r="C5614" s="323" t="s">
        <v>15449</v>
      </c>
      <c r="D5614" s="324" t="s">
        <v>623</v>
      </c>
      <c r="E5614" s="344">
        <v>269.94</v>
      </c>
      <c r="F5614" s="324" t="s">
        <v>15450</v>
      </c>
    </row>
    <row r="5615" spans="1:6" x14ac:dyDescent="0.2">
      <c r="A5615" s="187" t="s">
        <v>22288</v>
      </c>
      <c r="B5615" s="187" t="s">
        <v>22290</v>
      </c>
      <c r="C5615" s="323" t="s">
        <v>22289</v>
      </c>
      <c r="D5615" s="324" t="s">
        <v>623</v>
      </c>
      <c r="E5615" s="344">
        <v>301.58999999999997</v>
      </c>
      <c r="F5615" s="324" t="s">
        <v>22290</v>
      </c>
    </row>
    <row r="5616" spans="1:6" x14ac:dyDescent="0.2">
      <c r="A5616" s="187" t="s">
        <v>4762</v>
      </c>
      <c r="B5616" s="187" t="s">
        <v>4764</v>
      </c>
      <c r="C5616" s="323" t="s">
        <v>4763</v>
      </c>
      <c r="D5616" s="324" t="s">
        <v>623</v>
      </c>
      <c r="E5616" s="344">
        <v>297.47000000000003</v>
      </c>
      <c r="F5616" s="324" t="s">
        <v>4764</v>
      </c>
    </row>
    <row r="5617" spans="1:6" x14ac:dyDescent="0.2">
      <c r="A5617" s="187" t="s">
        <v>11073</v>
      </c>
      <c r="B5617" s="187" t="s">
        <v>11075</v>
      </c>
      <c r="C5617" s="323" t="s">
        <v>11074</v>
      </c>
      <c r="D5617" s="324" t="s">
        <v>289</v>
      </c>
      <c r="E5617" s="344">
        <v>212.5</v>
      </c>
      <c r="F5617" s="324" t="s">
        <v>11075</v>
      </c>
    </row>
    <row r="5618" spans="1:6" x14ac:dyDescent="0.2">
      <c r="A5618" s="187" t="s">
        <v>11070</v>
      </c>
      <c r="B5618" s="187" t="s">
        <v>11072</v>
      </c>
      <c r="C5618" s="323" t="s">
        <v>11071</v>
      </c>
      <c r="D5618" s="324" t="s">
        <v>289</v>
      </c>
      <c r="E5618" s="344">
        <v>218</v>
      </c>
      <c r="F5618" s="324" t="s">
        <v>11072</v>
      </c>
    </row>
    <row r="5619" spans="1:6" x14ac:dyDescent="0.2">
      <c r="A5619" s="187" t="s">
        <v>10440</v>
      </c>
      <c r="B5619" s="187" t="s">
        <v>10442</v>
      </c>
      <c r="C5619" s="323" t="s">
        <v>10441</v>
      </c>
      <c r="D5619" s="324" t="s">
        <v>289</v>
      </c>
      <c r="E5619" s="344">
        <v>226</v>
      </c>
      <c r="F5619" s="324" t="s">
        <v>10442</v>
      </c>
    </row>
    <row r="5620" spans="1:6" x14ac:dyDescent="0.2">
      <c r="A5620" s="187" t="s">
        <v>4786</v>
      </c>
      <c r="B5620" s="187" t="s">
        <v>4788</v>
      </c>
      <c r="C5620" s="323" t="s">
        <v>4787</v>
      </c>
      <c r="D5620" s="324" t="s">
        <v>289</v>
      </c>
      <c r="E5620" s="344">
        <v>70</v>
      </c>
      <c r="F5620" s="324" t="s">
        <v>4788</v>
      </c>
    </row>
    <row r="5621" spans="1:6" x14ac:dyDescent="0.2">
      <c r="A5621" s="187" t="s">
        <v>4789</v>
      </c>
      <c r="B5621" s="187" t="s">
        <v>4791</v>
      </c>
      <c r="C5621" s="323" t="s">
        <v>4790</v>
      </c>
      <c r="D5621" s="324" t="s">
        <v>289</v>
      </c>
      <c r="E5621" s="344">
        <v>74</v>
      </c>
      <c r="F5621" s="324" t="s">
        <v>4791</v>
      </c>
    </row>
    <row r="5622" spans="1:6" x14ac:dyDescent="0.2">
      <c r="A5622" s="187" t="s">
        <v>4792</v>
      </c>
      <c r="B5622" s="187" t="s">
        <v>4794</v>
      </c>
      <c r="C5622" s="323" t="s">
        <v>4793</v>
      </c>
      <c r="D5622" s="324" t="s">
        <v>289</v>
      </c>
      <c r="E5622" s="344">
        <v>83.9</v>
      </c>
      <c r="F5622" s="324" t="s">
        <v>4794</v>
      </c>
    </row>
    <row r="5623" spans="1:6" x14ac:dyDescent="0.2">
      <c r="A5623" s="187" t="s">
        <v>4801</v>
      </c>
      <c r="B5623" s="187" t="s">
        <v>4803</v>
      </c>
      <c r="C5623" s="323" t="s">
        <v>4802</v>
      </c>
      <c r="D5623" s="324" t="s">
        <v>289</v>
      </c>
      <c r="E5623" s="344">
        <v>63.86</v>
      </c>
      <c r="F5623" s="324" t="s">
        <v>4803</v>
      </c>
    </row>
    <row r="5624" spans="1:6" x14ac:dyDescent="0.2">
      <c r="A5624" s="187" t="s">
        <v>10830</v>
      </c>
      <c r="B5624" s="187" t="s">
        <v>10832</v>
      </c>
      <c r="C5624" s="323" t="s">
        <v>10831</v>
      </c>
      <c r="D5624" s="324" t="s">
        <v>289</v>
      </c>
      <c r="E5624" s="344">
        <v>66.83</v>
      </c>
      <c r="F5624" s="324" t="s">
        <v>10832</v>
      </c>
    </row>
    <row r="5625" spans="1:6" x14ac:dyDescent="0.2">
      <c r="A5625" s="187" t="s">
        <v>4804</v>
      </c>
      <c r="B5625" s="187" t="s">
        <v>4806</v>
      </c>
      <c r="C5625" s="323" t="s">
        <v>4805</v>
      </c>
      <c r="D5625" s="324" t="s">
        <v>289</v>
      </c>
      <c r="E5625" s="344">
        <v>107.9</v>
      </c>
      <c r="F5625" s="324" t="s">
        <v>4806</v>
      </c>
    </row>
    <row r="5626" spans="1:6" x14ac:dyDescent="0.2">
      <c r="A5626" s="187" t="s">
        <v>4807</v>
      </c>
      <c r="B5626" s="187" t="s">
        <v>4809</v>
      </c>
      <c r="C5626" s="323" t="s">
        <v>4808</v>
      </c>
      <c r="D5626" s="324" t="s">
        <v>623</v>
      </c>
      <c r="E5626" s="344">
        <v>49.19</v>
      </c>
      <c r="F5626" s="324" t="s">
        <v>4809</v>
      </c>
    </row>
    <row r="5627" spans="1:6" x14ac:dyDescent="0.2">
      <c r="A5627" s="187" t="s">
        <v>22201</v>
      </c>
      <c r="B5627" s="187" t="s">
        <v>22203</v>
      </c>
      <c r="C5627" s="323" t="s">
        <v>22202</v>
      </c>
      <c r="D5627" s="324" t="s">
        <v>623</v>
      </c>
      <c r="E5627" s="344">
        <v>355</v>
      </c>
      <c r="F5627" s="324" t="s">
        <v>22203</v>
      </c>
    </row>
    <row r="5628" spans="1:6" x14ac:dyDescent="0.2">
      <c r="A5628" s="187" t="s">
        <v>17510</v>
      </c>
      <c r="B5628" s="187" t="s">
        <v>17512</v>
      </c>
      <c r="C5628" s="323" t="s">
        <v>17511</v>
      </c>
      <c r="D5628" s="324" t="s">
        <v>623</v>
      </c>
      <c r="E5628" s="344">
        <v>400</v>
      </c>
      <c r="F5628" s="324" t="s">
        <v>17512</v>
      </c>
    </row>
    <row r="5629" spans="1:6" x14ac:dyDescent="0.2">
      <c r="A5629" s="187" t="s">
        <v>4768</v>
      </c>
      <c r="B5629" s="187" t="s">
        <v>4770</v>
      </c>
      <c r="C5629" s="323" t="s">
        <v>4769</v>
      </c>
      <c r="D5629" s="324" t="s">
        <v>289</v>
      </c>
      <c r="E5629" s="344">
        <v>2.11</v>
      </c>
      <c r="F5629" s="324" t="s">
        <v>4770</v>
      </c>
    </row>
    <row r="5630" spans="1:6" ht="25.5" x14ac:dyDescent="0.2">
      <c r="A5630" s="187" t="s">
        <v>22784</v>
      </c>
      <c r="B5630" s="187" t="s">
        <v>22786</v>
      </c>
      <c r="C5630" s="323" t="s">
        <v>22785</v>
      </c>
      <c r="D5630" s="324" t="s">
        <v>623</v>
      </c>
      <c r="E5630" s="344">
        <v>280</v>
      </c>
      <c r="F5630" s="324" t="s">
        <v>22786</v>
      </c>
    </row>
    <row r="5631" spans="1:6" x14ac:dyDescent="0.2">
      <c r="A5631" s="187" t="s">
        <v>4816</v>
      </c>
      <c r="B5631" s="187" t="s">
        <v>4818</v>
      </c>
      <c r="C5631" s="323" t="s">
        <v>4817</v>
      </c>
      <c r="D5631" s="324" t="s">
        <v>289</v>
      </c>
      <c r="E5631" s="344">
        <v>74.02</v>
      </c>
      <c r="F5631" s="324" t="s">
        <v>4818</v>
      </c>
    </row>
    <row r="5632" spans="1:6" ht="25.5" x14ac:dyDescent="0.2">
      <c r="A5632" s="187" t="s">
        <v>23286</v>
      </c>
      <c r="B5632" s="187" t="s">
        <v>23288</v>
      </c>
      <c r="C5632" s="323" t="s">
        <v>23287</v>
      </c>
      <c r="D5632" s="324" t="s">
        <v>289</v>
      </c>
      <c r="E5632" s="344">
        <v>84.77</v>
      </c>
      <c r="F5632" s="324" t="s">
        <v>23288</v>
      </c>
    </row>
    <row r="5633" spans="1:6" x14ac:dyDescent="0.2">
      <c r="A5633" s="187" t="s">
        <v>17693</v>
      </c>
      <c r="B5633" s="187" t="s">
        <v>17695</v>
      </c>
      <c r="C5633" s="323" t="s">
        <v>17694</v>
      </c>
      <c r="D5633" s="324" t="s">
        <v>7113</v>
      </c>
      <c r="E5633" s="344">
        <v>1729.86</v>
      </c>
      <c r="F5633" s="324" t="s">
        <v>17695</v>
      </c>
    </row>
    <row r="5634" spans="1:6" x14ac:dyDescent="0.2">
      <c r="A5634" s="187" t="s">
        <v>7577</v>
      </c>
      <c r="B5634" s="187" t="s">
        <v>7579</v>
      </c>
      <c r="C5634" s="323" t="s">
        <v>7578</v>
      </c>
      <c r="D5634" s="324" t="s">
        <v>7113</v>
      </c>
      <c r="E5634" s="344">
        <v>320.66000000000003</v>
      </c>
      <c r="F5634" s="324" t="s">
        <v>7579</v>
      </c>
    </row>
    <row r="5635" spans="1:6" ht="38.25" x14ac:dyDescent="0.2">
      <c r="A5635" s="187" t="s">
        <v>22991</v>
      </c>
      <c r="B5635" s="187" t="s">
        <v>22993</v>
      </c>
      <c r="C5635" s="323" t="s">
        <v>22992</v>
      </c>
      <c r="D5635" s="324" t="s">
        <v>289</v>
      </c>
      <c r="E5635" s="344">
        <v>3997.61</v>
      </c>
      <c r="F5635" s="324" t="s">
        <v>22993</v>
      </c>
    </row>
    <row r="5636" spans="1:6" x14ac:dyDescent="0.2">
      <c r="A5636" s="187" t="s">
        <v>4798</v>
      </c>
      <c r="B5636" s="187" t="s">
        <v>4800</v>
      </c>
      <c r="C5636" s="323" t="s">
        <v>4799</v>
      </c>
      <c r="D5636" s="324" t="s">
        <v>289</v>
      </c>
      <c r="E5636" s="344">
        <v>51.64</v>
      </c>
      <c r="F5636" s="324" t="s">
        <v>4800</v>
      </c>
    </row>
    <row r="5637" spans="1:6" x14ac:dyDescent="0.2">
      <c r="A5637" s="187" t="s">
        <v>4810</v>
      </c>
      <c r="B5637" s="187" t="s">
        <v>4812</v>
      </c>
      <c r="C5637" s="323" t="s">
        <v>4811</v>
      </c>
      <c r="D5637" s="324" t="s">
        <v>289</v>
      </c>
      <c r="E5637" s="344">
        <v>0.47</v>
      </c>
      <c r="F5637" s="324" t="s">
        <v>4812</v>
      </c>
    </row>
    <row r="5638" spans="1:6" x14ac:dyDescent="0.2">
      <c r="A5638" s="187" t="s">
        <v>9971</v>
      </c>
      <c r="B5638" s="187" t="s">
        <v>9973</v>
      </c>
      <c r="C5638" s="323" t="s">
        <v>9972</v>
      </c>
      <c r="D5638" s="324" t="s">
        <v>289</v>
      </c>
      <c r="E5638" s="344">
        <v>117.04</v>
      </c>
      <c r="F5638" s="324" t="s">
        <v>9973</v>
      </c>
    </row>
    <row r="5639" spans="1:6" x14ac:dyDescent="0.2">
      <c r="A5639" s="187" t="s">
        <v>9977</v>
      </c>
      <c r="B5639" s="187" t="s">
        <v>9979</v>
      </c>
      <c r="C5639" s="323" t="s">
        <v>9978</v>
      </c>
      <c r="D5639" s="324" t="s">
        <v>289</v>
      </c>
      <c r="E5639" s="344">
        <v>105.49</v>
      </c>
      <c r="F5639" s="324" t="s">
        <v>9979</v>
      </c>
    </row>
    <row r="5640" spans="1:6" x14ac:dyDescent="0.2">
      <c r="A5640" s="187" t="s">
        <v>9974</v>
      </c>
      <c r="B5640" s="187" t="s">
        <v>9976</v>
      </c>
      <c r="C5640" s="323" t="s">
        <v>9975</v>
      </c>
      <c r="D5640" s="324" t="s">
        <v>289</v>
      </c>
      <c r="E5640" s="344">
        <v>105.49</v>
      </c>
      <c r="F5640" s="324" t="s">
        <v>9976</v>
      </c>
    </row>
    <row r="5641" spans="1:6" x14ac:dyDescent="0.2">
      <c r="A5641" s="187" t="s">
        <v>23703</v>
      </c>
      <c r="B5641" s="187" t="s">
        <v>23705</v>
      </c>
      <c r="C5641" s="323" t="s">
        <v>23704</v>
      </c>
      <c r="D5641" s="324" t="s">
        <v>289</v>
      </c>
      <c r="E5641" s="344">
        <v>436.63</v>
      </c>
      <c r="F5641" s="324" t="s">
        <v>23705</v>
      </c>
    </row>
    <row r="5642" spans="1:6" x14ac:dyDescent="0.2">
      <c r="A5642" s="187" t="s">
        <v>23706</v>
      </c>
      <c r="B5642" s="187" t="s">
        <v>23708</v>
      </c>
      <c r="C5642" s="323" t="s">
        <v>23707</v>
      </c>
      <c r="D5642" s="324" t="s">
        <v>289</v>
      </c>
      <c r="E5642" s="344">
        <v>444.91</v>
      </c>
      <c r="F5642" s="324" t="s">
        <v>23708</v>
      </c>
    </row>
    <row r="5643" spans="1:6" x14ac:dyDescent="0.2">
      <c r="A5643" s="187" t="s">
        <v>4813</v>
      </c>
      <c r="B5643" s="187" t="s">
        <v>4815</v>
      </c>
      <c r="C5643" s="323" t="s">
        <v>4814</v>
      </c>
      <c r="D5643" s="324" t="s">
        <v>289</v>
      </c>
      <c r="E5643" s="344">
        <v>10.74</v>
      </c>
      <c r="F5643" s="324" t="s">
        <v>4815</v>
      </c>
    </row>
    <row r="5644" spans="1:6" x14ac:dyDescent="0.2">
      <c r="A5644" s="187" t="s">
        <v>10788</v>
      </c>
      <c r="B5644" s="187" t="s">
        <v>10790</v>
      </c>
      <c r="C5644" s="323" t="s">
        <v>10789</v>
      </c>
      <c r="D5644" s="324" t="s">
        <v>289</v>
      </c>
      <c r="E5644" s="344">
        <v>436.71</v>
      </c>
      <c r="F5644" s="324" t="s">
        <v>10790</v>
      </c>
    </row>
    <row r="5645" spans="1:6" x14ac:dyDescent="0.2">
      <c r="A5645" s="187" t="s">
        <v>4819</v>
      </c>
      <c r="B5645" s="187" t="s">
        <v>4821</v>
      </c>
      <c r="C5645" s="323" t="s">
        <v>4820</v>
      </c>
      <c r="D5645" s="324" t="s">
        <v>289</v>
      </c>
      <c r="E5645" s="344">
        <v>107.01</v>
      </c>
      <c r="F5645" s="324" t="s">
        <v>4821</v>
      </c>
    </row>
    <row r="5646" spans="1:6" x14ac:dyDescent="0.2">
      <c r="A5646" s="187" t="s">
        <v>17376</v>
      </c>
      <c r="B5646" s="187" t="s">
        <v>17378</v>
      </c>
      <c r="C5646" s="323" t="s">
        <v>17377</v>
      </c>
      <c r="D5646" s="324" t="s">
        <v>289</v>
      </c>
      <c r="E5646" s="344">
        <v>849.9</v>
      </c>
      <c r="F5646" s="324" t="s">
        <v>17378</v>
      </c>
    </row>
    <row r="5647" spans="1:6" x14ac:dyDescent="0.2">
      <c r="A5647" s="187" t="s">
        <v>17379</v>
      </c>
      <c r="B5647" s="187" t="s">
        <v>17381</v>
      </c>
      <c r="C5647" s="323" t="s">
        <v>17380</v>
      </c>
      <c r="D5647" s="324" t="s">
        <v>289</v>
      </c>
      <c r="E5647" s="344">
        <v>499.9</v>
      </c>
      <c r="F5647" s="324" t="s">
        <v>17381</v>
      </c>
    </row>
    <row r="5648" spans="1:6" ht="25.5" x14ac:dyDescent="0.2">
      <c r="A5648" s="187" t="s">
        <v>23619</v>
      </c>
      <c r="B5648" s="187" t="s">
        <v>23621</v>
      </c>
      <c r="C5648" s="323" t="s">
        <v>23620</v>
      </c>
      <c r="D5648" s="324" t="s">
        <v>623</v>
      </c>
      <c r="E5648" s="344">
        <v>405.46</v>
      </c>
      <c r="F5648" s="324" t="s">
        <v>23621</v>
      </c>
    </row>
    <row r="5649" spans="1:6" ht="25.5" x14ac:dyDescent="0.2">
      <c r="A5649" s="187" t="s">
        <v>22598</v>
      </c>
      <c r="B5649" s="187" t="s">
        <v>22600</v>
      </c>
      <c r="C5649" s="323" t="s">
        <v>22599</v>
      </c>
      <c r="D5649" s="324" t="s">
        <v>623</v>
      </c>
      <c r="E5649" s="344">
        <v>380.69</v>
      </c>
      <c r="F5649" s="324" t="s">
        <v>22600</v>
      </c>
    </row>
    <row r="5650" spans="1:6" ht="25.5" x14ac:dyDescent="0.2">
      <c r="A5650" s="187" t="s">
        <v>15888</v>
      </c>
      <c r="B5650" s="187" t="s">
        <v>15890</v>
      </c>
      <c r="C5650" s="323" t="s">
        <v>15889</v>
      </c>
      <c r="D5650" s="324" t="s">
        <v>623</v>
      </c>
      <c r="E5650" s="344">
        <v>515.59</v>
      </c>
      <c r="F5650" s="324" t="s">
        <v>15890</v>
      </c>
    </row>
    <row r="5651" spans="1:6" ht="25.5" x14ac:dyDescent="0.2">
      <c r="A5651" s="187" t="s">
        <v>22159</v>
      </c>
      <c r="B5651" s="187" t="s">
        <v>22161</v>
      </c>
      <c r="C5651" s="323" t="s">
        <v>22160</v>
      </c>
      <c r="D5651" s="324" t="s">
        <v>623</v>
      </c>
      <c r="E5651" s="344">
        <v>389.87</v>
      </c>
      <c r="F5651" s="324" t="s">
        <v>22161</v>
      </c>
    </row>
    <row r="5652" spans="1:6" ht="25.5" x14ac:dyDescent="0.2">
      <c r="A5652" s="187" t="s">
        <v>20849</v>
      </c>
      <c r="B5652" s="187" t="s">
        <v>20851</v>
      </c>
      <c r="C5652" s="323" t="s">
        <v>20850</v>
      </c>
      <c r="D5652" s="324" t="s">
        <v>623</v>
      </c>
      <c r="E5652" s="344">
        <v>304.18</v>
      </c>
      <c r="F5652" s="324" t="s">
        <v>20851</v>
      </c>
    </row>
    <row r="5653" spans="1:6" ht="25.5" x14ac:dyDescent="0.2">
      <c r="A5653" s="187" t="s">
        <v>15891</v>
      </c>
      <c r="B5653" s="187" t="s">
        <v>15893</v>
      </c>
      <c r="C5653" s="323" t="s">
        <v>15892</v>
      </c>
      <c r="D5653" s="324" t="s">
        <v>623</v>
      </c>
      <c r="E5653" s="344">
        <v>517.62</v>
      </c>
      <c r="F5653" s="324" t="s">
        <v>15893</v>
      </c>
    </row>
    <row r="5654" spans="1:6" ht="25.5" x14ac:dyDescent="0.2">
      <c r="A5654" s="187" t="s">
        <v>22192</v>
      </c>
      <c r="B5654" s="187" t="s">
        <v>22194</v>
      </c>
      <c r="C5654" s="323" t="s">
        <v>22193</v>
      </c>
      <c r="D5654" s="324" t="s">
        <v>623</v>
      </c>
      <c r="E5654" s="344">
        <v>404.13</v>
      </c>
      <c r="F5654" s="324" t="s">
        <v>22194</v>
      </c>
    </row>
    <row r="5655" spans="1:6" x14ac:dyDescent="0.2">
      <c r="A5655" s="187" t="s">
        <v>22376</v>
      </c>
      <c r="B5655" s="187" t="s">
        <v>22378</v>
      </c>
      <c r="C5655" s="323" t="s">
        <v>22377</v>
      </c>
      <c r="D5655" s="324" t="s">
        <v>623</v>
      </c>
      <c r="E5655" s="344">
        <v>471.12</v>
      </c>
      <c r="F5655" s="324" t="s">
        <v>22378</v>
      </c>
    </row>
    <row r="5656" spans="1:6" ht="25.5" x14ac:dyDescent="0.2">
      <c r="A5656" s="187" t="s">
        <v>16287</v>
      </c>
      <c r="B5656" s="187" t="s">
        <v>16289</v>
      </c>
      <c r="C5656" s="323" t="s">
        <v>16288</v>
      </c>
      <c r="D5656" s="324" t="s">
        <v>623</v>
      </c>
      <c r="E5656" s="344">
        <v>647.38</v>
      </c>
      <c r="F5656" s="324" t="s">
        <v>16289</v>
      </c>
    </row>
    <row r="5657" spans="1:6" ht="25.5" x14ac:dyDescent="0.2">
      <c r="A5657" s="187" t="s">
        <v>22165</v>
      </c>
      <c r="B5657" s="187" t="s">
        <v>22167</v>
      </c>
      <c r="C5657" s="323" t="s">
        <v>22166</v>
      </c>
      <c r="D5657" s="324" t="s">
        <v>623</v>
      </c>
      <c r="E5657" s="344">
        <v>531</v>
      </c>
      <c r="F5657" s="324" t="s">
        <v>22167</v>
      </c>
    </row>
    <row r="5658" spans="1:6" ht="25.5" x14ac:dyDescent="0.2">
      <c r="A5658" s="187" t="s">
        <v>22162</v>
      </c>
      <c r="B5658" s="187" t="s">
        <v>22164</v>
      </c>
      <c r="C5658" s="323" t="s">
        <v>22163</v>
      </c>
      <c r="D5658" s="324" t="s">
        <v>623</v>
      </c>
      <c r="E5658" s="344">
        <v>671.16</v>
      </c>
      <c r="F5658" s="324" t="s">
        <v>22164</v>
      </c>
    </row>
    <row r="5659" spans="1:6" x14ac:dyDescent="0.2">
      <c r="A5659" s="187" t="s">
        <v>4825</v>
      </c>
      <c r="B5659" s="187" t="s">
        <v>4827</v>
      </c>
      <c r="C5659" s="323" t="s">
        <v>4826</v>
      </c>
      <c r="D5659" s="324" t="s">
        <v>623</v>
      </c>
      <c r="E5659" s="344">
        <v>236.46</v>
      </c>
      <c r="F5659" s="324" t="s">
        <v>4827</v>
      </c>
    </row>
    <row r="5660" spans="1:6" ht="25.5" x14ac:dyDescent="0.2">
      <c r="A5660" s="187" t="s">
        <v>18307</v>
      </c>
      <c r="B5660" s="187" t="s">
        <v>18309</v>
      </c>
      <c r="C5660" s="323" t="s">
        <v>18308</v>
      </c>
      <c r="D5660" s="324" t="s">
        <v>623</v>
      </c>
      <c r="E5660" s="344">
        <v>304.64999999999998</v>
      </c>
      <c r="F5660" s="324" t="s">
        <v>18309</v>
      </c>
    </row>
    <row r="5661" spans="1:6" ht="25.5" x14ac:dyDescent="0.2">
      <c r="A5661" s="187" t="s">
        <v>21407</v>
      </c>
      <c r="B5661" s="187" t="s">
        <v>21409</v>
      </c>
      <c r="C5661" s="323" t="s">
        <v>21408</v>
      </c>
      <c r="D5661" s="324" t="s">
        <v>623</v>
      </c>
      <c r="E5661" s="344">
        <v>325.89999999999998</v>
      </c>
      <c r="F5661" s="324" t="s">
        <v>21409</v>
      </c>
    </row>
    <row r="5662" spans="1:6" ht="25.5" x14ac:dyDescent="0.2">
      <c r="A5662" s="187" t="s">
        <v>22802</v>
      </c>
      <c r="B5662" s="187" t="s">
        <v>22804</v>
      </c>
      <c r="C5662" s="323" t="s">
        <v>22803</v>
      </c>
      <c r="D5662" s="324" t="s">
        <v>623</v>
      </c>
      <c r="E5662" s="344">
        <v>280</v>
      </c>
      <c r="F5662" s="324" t="s">
        <v>22804</v>
      </c>
    </row>
    <row r="5663" spans="1:6" x14ac:dyDescent="0.2">
      <c r="A5663" s="187" t="s">
        <v>22544</v>
      </c>
      <c r="B5663" s="187" t="s">
        <v>22546</v>
      </c>
      <c r="C5663" s="323" t="s">
        <v>22545</v>
      </c>
      <c r="D5663" s="324" t="s">
        <v>289</v>
      </c>
      <c r="E5663" s="344">
        <v>3416.7</v>
      </c>
      <c r="F5663" s="324" t="s">
        <v>22546</v>
      </c>
    </row>
    <row r="5664" spans="1:6" x14ac:dyDescent="0.2">
      <c r="A5664" s="187" t="s">
        <v>22541</v>
      </c>
      <c r="B5664" s="187" t="s">
        <v>22543</v>
      </c>
      <c r="C5664" s="323" t="s">
        <v>22542</v>
      </c>
      <c r="D5664" s="324" t="s">
        <v>289</v>
      </c>
      <c r="E5664" s="344">
        <v>8154.52</v>
      </c>
      <c r="F5664" s="324" t="s">
        <v>22543</v>
      </c>
    </row>
    <row r="5665" spans="1:6" x14ac:dyDescent="0.2">
      <c r="A5665" s="187" t="s">
        <v>22538</v>
      </c>
      <c r="B5665" s="187" t="s">
        <v>22540</v>
      </c>
      <c r="C5665" s="323" t="s">
        <v>22539</v>
      </c>
      <c r="D5665" s="324" t="s">
        <v>289</v>
      </c>
      <c r="E5665" s="344">
        <v>9521.2199999999993</v>
      </c>
      <c r="F5665" s="324" t="s">
        <v>22540</v>
      </c>
    </row>
    <row r="5666" spans="1:6" ht="25.5" x14ac:dyDescent="0.2">
      <c r="A5666" s="187" t="s">
        <v>23304</v>
      </c>
      <c r="B5666" s="187" t="s">
        <v>23306</v>
      </c>
      <c r="C5666" s="323" t="s">
        <v>23305</v>
      </c>
      <c r="D5666" s="324" t="s">
        <v>623</v>
      </c>
      <c r="E5666" s="344">
        <v>350</v>
      </c>
      <c r="F5666" s="324" t="s">
        <v>23306</v>
      </c>
    </row>
    <row r="5667" spans="1:6" x14ac:dyDescent="0.2">
      <c r="A5667" s="187" t="s">
        <v>17334</v>
      </c>
      <c r="B5667" s="187" t="s">
        <v>17336</v>
      </c>
      <c r="C5667" s="323" t="s">
        <v>17335</v>
      </c>
      <c r="D5667" s="324" t="s">
        <v>623</v>
      </c>
      <c r="E5667" s="344">
        <v>380</v>
      </c>
      <c r="F5667" s="324" t="s">
        <v>17336</v>
      </c>
    </row>
    <row r="5668" spans="1:6" ht="25.5" x14ac:dyDescent="0.2">
      <c r="A5668" s="187" t="s">
        <v>23301</v>
      </c>
      <c r="B5668" s="187" t="s">
        <v>23303</v>
      </c>
      <c r="C5668" s="323" t="s">
        <v>23302</v>
      </c>
      <c r="D5668" s="324" t="s">
        <v>623</v>
      </c>
      <c r="E5668" s="344">
        <v>346.67</v>
      </c>
      <c r="F5668" s="324" t="s">
        <v>23303</v>
      </c>
    </row>
    <row r="5669" spans="1:6" x14ac:dyDescent="0.2">
      <c r="A5669" s="187" t="s">
        <v>13248</v>
      </c>
      <c r="B5669" s="187" t="s">
        <v>13250</v>
      </c>
      <c r="C5669" s="323" t="s">
        <v>13249</v>
      </c>
      <c r="D5669" s="324" t="s">
        <v>289</v>
      </c>
      <c r="E5669" s="344">
        <v>57.88</v>
      </c>
      <c r="F5669" s="324" t="s">
        <v>13250</v>
      </c>
    </row>
    <row r="5670" spans="1:6" x14ac:dyDescent="0.2">
      <c r="A5670" s="187" t="s">
        <v>22808</v>
      </c>
      <c r="B5670" s="187" t="s">
        <v>22810</v>
      </c>
      <c r="C5670" s="323" t="s">
        <v>22809</v>
      </c>
      <c r="D5670" s="324" t="s">
        <v>289</v>
      </c>
      <c r="E5670" s="344">
        <v>764.28</v>
      </c>
      <c r="F5670" s="324" t="s">
        <v>22810</v>
      </c>
    </row>
    <row r="5671" spans="1:6" x14ac:dyDescent="0.2">
      <c r="A5671" s="187" t="s">
        <v>22811</v>
      </c>
      <c r="B5671" s="187" t="s">
        <v>22813</v>
      </c>
      <c r="C5671" s="323" t="s">
        <v>22812</v>
      </c>
      <c r="D5671" s="324" t="s">
        <v>289</v>
      </c>
      <c r="E5671" s="344">
        <v>1034</v>
      </c>
      <c r="F5671" s="324" t="s">
        <v>22813</v>
      </c>
    </row>
    <row r="5672" spans="1:6" x14ac:dyDescent="0.2">
      <c r="A5672" s="187" t="s">
        <v>22814</v>
      </c>
      <c r="B5672" s="187" t="s">
        <v>22816</v>
      </c>
      <c r="C5672" s="323" t="s">
        <v>22815</v>
      </c>
      <c r="D5672" s="324" t="s">
        <v>289</v>
      </c>
      <c r="E5672" s="344">
        <v>80.5</v>
      </c>
      <c r="F5672" s="324" t="s">
        <v>22816</v>
      </c>
    </row>
    <row r="5673" spans="1:6" ht="25.5" x14ac:dyDescent="0.2">
      <c r="A5673" s="187" t="s">
        <v>17561</v>
      </c>
      <c r="B5673" s="187" t="s">
        <v>17563</v>
      </c>
      <c r="C5673" s="323" t="s">
        <v>17562</v>
      </c>
      <c r="D5673" s="324" t="s">
        <v>289</v>
      </c>
      <c r="E5673" s="344">
        <v>5007.8500000000004</v>
      </c>
      <c r="F5673" s="324" t="s">
        <v>17563</v>
      </c>
    </row>
    <row r="5674" spans="1:6" x14ac:dyDescent="0.2">
      <c r="A5674" s="187" t="s">
        <v>4886</v>
      </c>
      <c r="B5674" s="187" t="s">
        <v>4888</v>
      </c>
      <c r="C5674" s="323" t="s">
        <v>4887</v>
      </c>
      <c r="D5674" s="324" t="s">
        <v>289</v>
      </c>
      <c r="E5674" s="344">
        <v>870.92</v>
      </c>
      <c r="F5674" s="324" t="s">
        <v>4888</v>
      </c>
    </row>
    <row r="5675" spans="1:6" x14ac:dyDescent="0.2">
      <c r="A5675" s="187" t="s">
        <v>14831</v>
      </c>
      <c r="B5675" s="187" t="s">
        <v>14833</v>
      </c>
      <c r="C5675" s="323" t="s">
        <v>14832</v>
      </c>
      <c r="D5675" s="324" t="s">
        <v>289</v>
      </c>
      <c r="E5675" s="344">
        <v>415.51</v>
      </c>
      <c r="F5675" s="324" t="s">
        <v>14833</v>
      </c>
    </row>
    <row r="5676" spans="1:6" x14ac:dyDescent="0.2">
      <c r="A5676" s="187" t="s">
        <v>15013</v>
      </c>
      <c r="B5676" s="187" t="s">
        <v>15015</v>
      </c>
      <c r="C5676" s="323" t="s">
        <v>15014</v>
      </c>
      <c r="D5676" s="324" t="s">
        <v>289</v>
      </c>
      <c r="E5676" s="344">
        <v>924.98</v>
      </c>
      <c r="F5676" s="324" t="s">
        <v>15015</v>
      </c>
    </row>
    <row r="5677" spans="1:6" x14ac:dyDescent="0.2">
      <c r="A5677" s="187" t="s">
        <v>15496</v>
      </c>
      <c r="B5677" s="187" t="s">
        <v>15498</v>
      </c>
      <c r="C5677" s="323" t="s">
        <v>15497</v>
      </c>
      <c r="D5677" s="324" t="s">
        <v>289</v>
      </c>
      <c r="E5677" s="344">
        <v>750.85</v>
      </c>
      <c r="F5677" s="324" t="s">
        <v>15498</v>
      </c>
    </row>
    <row r="5678" spans="1:6" x14ac:dyDescent="0.2">
      <c r="A5678" s="187" t="s">
        <v>15016</v>
      </c>
      <c r="B5678" s="187" t="s">
        <v>15018</v>
      </c>
      <c r="C5678" s="323" t="s">
        <v>15017</v>
      </c>
      <c r="D5678" s="324" t="s">
        <v>289</v>
      </c>
      <c r="E5678" s="344">
        <v>1109.97</v>
      </c>
      <c r="F5678" s="324" t="s">
        <v>15018</v>
      </c>
    </row>
    <row r="5679" spans="1:6" x14ac:dyDescent="0.2">
      <c r="A5679" s="187" t="s">
        <v>10311</v>
      </c>
      <c r="B5679" s="187" t="s">
        <v>10313</v>
      </c>
      <c r="C5679" s="323" t="s">
        <v>10312</v>
      </c>
      <c r="D5679" s="324" t="s">
        <v>289</v>
      </c>
      <c r="E5679" s="344">
        <v>754.43</v>
      </c>
      <c r="F5679" s="324" t="s">
        <v>10313</v>
      </c>
    </row>
    <row r="5680" spans="1:6" x14ac:dyDescent="0.2">
      <c r="A5680" s="187" t="s">
        <v>10314</v>
      </c>
      <c r="B5680" s="187" t="s">
        <v>10316</v>
      </c>
      <c r="C5680" s="323" t="s">
        <v>10315</v>
      </c>
      <c r="D5680" s="324" t="s">
        <v>289</v>
      </c>
      <c r="E5680" s="344">
        <v>1479.97</v>
      </c>
      <c r="F5680" s="324" t="s">
        <v>10316</v>
      </c>
    </row>
    <row r="5681" spans="1:6" x14ac:dyDescent="0.2">
      <c r="A5681" s="187" t="s">
        <v>7629</v>
      </c>
      <c r="B5681" s="187" t="s">
        <v>7631</v>
      </c>
      <c r="C5681" s="323" t="s">
        <v>7630</v>
      </c>
      <c r="D5681" s="324" t="s">
        <v>7113</v>
      </c>
      <c r="E5681" s="344">
        <v>2034.97</v>
      </c>
      <c r="F5681" s="324" t="s">
        <v>7631</v>
      </c>
    </row>
    <row r="5682" spans="1:6" x14ac:dyDescent="0.2">
      <c r="A5682" s="187" t="s">
        <v>19681</v>
      </c>
      <c r="B5682" s="187" t="s">
        <v>19683</v>
      </c>
      <c r="C5682" s="323" t="s">
        <v>19682</v>
      </c>
      <c r="D5682" s="324" t="s">
        <v>7113</v>
      </c>
      <c r="E5682" s="344">
        <v>3884.92</v>
      </c>
      <c r="F5682" s="324" t="s">
        <v>19683</v>
      </c>
    </row>
    <row r="5683" spans="1:6" x14ac:dyDescent="0.2">
      <c r="A5683" s="187" t="s">
        <v>6432</v>
      </c>
      <c r="B5683" s="187" t="s">
        <v>6434</v>
      </c>
      <c r="C5683" s="323" t="s">
        <v>6433</v>
      </c>
      <c r="D5683" s="324" t="s">
        <v>289</v>
      </c>
      <c r="E5683" s="344">
        <v>1294.97</v>
      </c>
      <c r="F5683" s="324" t="s">
        <v>6434</v>
      </c>
    </row>
    <row r="5684" spans="1:6" x14ac:dyDescent="0.2">
      <c r="A5684" s="187" t="s">
        <v>8822</v>
      </c>
      <c r="B5684" s="187" t="s">
        <v>8824</v>
      </c>
      <c r="C5684" s="323" t="s">
        <v>8823</v>
      </c>
      <c r="D5684" s="324" t="s">
        <v>289</v>
      </c>
      <c r="E5684" s="344">
        <v>1526.22</v>
      </c>
      <c r="F5684" s="324" t="s">
        <v>8824</v>
      </c>
    </row>
    <row r="5685" spans="1:6" x14ac:dyDescent="0.2">
      <c r="A5685" s="187" t="s">
        <v>6529</v>
      </c>
      <c r="B5685" s="187" t="s">
        <v>6531</v>
      </c>
      <c r="C5685" s="323" t="s">
        <v>6530</v>
      </c>
      <c r="D5685" s="324" t="s">
        <v>289</v>
      </c>
      <c r="E5685" s="344">
        <v>1664.97</v>
      </c>
      <c r="F5685" s="324" t="s">
        <v>6531</v>
      </c>
    </row>
    <row r="5686" spans="1:6" x14ac:dyDescent="0.2">
      <c r="A5686" s="187" t="s">
        <v>10317</v>
      </c>
      <c r="B5686" s="187" t="s">
        <v>10319</v>
      </c>
      <c r="C5686" s="323" t="s">
        <v>10318</v>
      </c>
      <c r="D5686" s="324" t="s">
        <v>289</v>
      </c>
      <c r="E5686" s="344">
        <v>1849.96</v>
      </c>
      <c r="F5686" s="324" t="s">
        <v>10319</v>
      </c>
    </row>
    <row r="5687" spans="1:6" x14ac:dyDescent="0.2">
      <c r="A5687" s="187" t="s">
        <v>10323</v>
      </c>
      <c r="B5687" s="187" t="s">
        <v>10325</v>
      </c>
      <c r="C5687" s="323" t="s">
        <v>10324</v>
      </c>
      <c r="D5687" s="324" t="s">
        <v>7113</v>
      </c>
      <c r="E5687" s="344">
        <v>2774.94</v>
      </c>
      <c r="F5687" s="324" t="s">
        <v>10325</v>
      </c>
    </row>
    <row r="5688" spans="1:6" x14ac:dyDescent="0.2">
      <c r="A5688" s="187" t="s">
        <v>8825</v>
      </c>
      <c r="B5688" s="187" t="s">
        <v>8827</v>
      </c>
      <c r="C5688" s="323" t="s">
        <v>8826</v>
      </c>
      <c r="D5688" s="324" t="s">
        <v>289</v>
      </c>
      <c r="E5688" s="344">
        <v>4162.3999999999996</v>
      </c>
      <c r="F5688" s="324" t="s">
        <v>8827</v>
      </c>
    </row>
    <row r="5689" spans="1:6" x14ac:dyDescent="0.2">
      <c r="A5689" s="187" t="s">
        <v>7526</v>
      </c>
      <c r="B5689" s="187" t="s">
        <v>7528</v>
      </c>
      <c r="C5689" s="323" t="s">
        <v>7527</v>
      </c>
      <c r="D5689" s="324" t="s">
        <v>7113</v>
      </c>
      <c r="E5689" s="344">
        <v>1588.57</v>
      </c>
      <c r="F5689" s="324" t="s">
        <v>7528</v>
      </c>
    </row>
    <row r="5690" spans="1:6" x14ac:dyDescent="0.2">
      <c r="A5690" s="187" t="s">
        <v>6474</v>
      </c>
      <c r="B5690" s="187" t="s">
        <v>6476</v>
      </c>
      <c r="C5690" s="323" t="s">
        <v>6475</v>
      </c>
      <c r="D5690" s="324" t="s">
        <v>289</v>
      </c>
      <c r="E5690" s="344">
        <v>1587.81</v>
      </c>
      <c r="F5690" s="324" t="s">
        <v>6476</v>
      </c>
    </row>
    <row r="5691" spans="1:6" x14ac:dyDescent="0.2">
      <c r="A5691" s="187" t="s">
        <v>4831</v>
      </c>
      <c r="B5691" s="187" t="s">
        <v>4833</v>
      </c>
      <c r="C5691" s="323" t="s">
        <v>4832</v>
      </c>
      <c r="D5691" s="324" t="s">
        <v>289</v>
      </c>
      <c r="E5691" s="344">
        <v>4763.6400000000003</v>
      </c>
      <c r="F5691" s="324" t="s">
        <v>4833</v>
      </c>
    </row>
    <row r="5692" spans="1:6" x14ac:dyDescent="0.2">
      <c r="A5692" s="187" t="s">
        <v>16029</v>
      </c>
      <c r="B5692" s="187" t="s">
        <v>16031</v>
      </c>
      <c r="C5692" s="323" t="s">
        <v>16030</v>
      </c>
      <c r="D5692" s="324" t="s">
        <v>289</v>
      </c>
      <c r="E5692" s="344">
        <v>462.48</v>
      </c>
      <c r="F5692" s="324" t="s">
        <v>16031</v>
      </c>
    </row>
    <row r="5693" spans="1:6" x14ac:dyDescent="0.2">
      <c r="A5693" s="187" t="s">
        <v>20531</v>
      </c>
      <c r="B5693" s="187" t="s">
        <v>20533</v>
      </c>
      <c r="C5693" s="323" t="s">
        <v>20532</v>
      </c>
      <c r="D5693" s="324" t="s">
        <v>289</v>
      </c>
      <c r="E5693" s="344">
        <v>313.57</v>
      </c>
      <c r="F5693" s="324" t="s">
        <v>20533</v>
      </c>
    </row>
    <row r="5694" spans="1:6" x14ac:dyDescent="0.2">
      <c r="A5694" s="187" t="s">
        <v>15250</v>
      </c>
      <c r="B5694" s="187" t="s">
        <v>15252</v>
      </c>
      <c r="C5694" s="323" t="s">
        <v>15251</v>
      </c>
      <c r="D5694" s="324" t="s">
        <v>289</v>
      </c>
      <c r="E5694" s="344">
        <v>710.92</v>
      </c>
      <c r="F5694" s="324" t="s">
        <v>15252</v>
      </c>
    </row>
    <row r="5695" spans="1:6" x14ac:dyDescent="0.2">
      <c r="A5695" s="187" t="s">
        <v>4837</v>
      </c>
      <c r="B5695" s="187" t="s">
        <v>4839</v>
      </c>
      <c r="C5695" s="323" t="s">
        <v>4838</v>
      </c>
      <c r="D5695" s="324" t="s">
        <v>289</v>
      </c>
      <c r="E5695" s="344">
        <v>462.48</v>
      </c>
      <c r="F5695" s="324" t="s">
        <v>4839</v>
      </c>
    </row>
    <row r="5696" spans="1:6" x14ac:dyDescent="0.2">
      <c r="A5696" s="187" t="s">
        <v>13993</v>
      </c>
      <c r="B5696" s="187" t="s">
        <v>13995</v>
      </c>
      <c r="C5696" s="323" t="s">
        <v>13994</v>
      </c>
      <c r="D5696" s="324" t="s">
        <v>289</v>
      </c>
      <c r="E5696" s="344">
        <v>508.73</v>
      </c>
      <c r="F5696" s="324" t="s">
        <v>13995</v>
      </c>
    </row>
    <row r="5697" spans="1:6" x14ac:dyDescent="0.2">
      <c r="A5697" s="187" t="s">
        <v>4840</v>
      </c>
      <c r="B5697" s="187" t="s">
        <v>4842</v>
      </c>
      <c r="C5697" s="323" t="s">
        <v>4841</v>
      </c>
      <c r="D5697" s="324" t="s">
        <v>289</v>
      </c>
      <c r="E5697" s="344">
        <v>436.84</v>
      </c>
      <c r="F5697" s="324" t="s">
        <v>4842</v>
      </c>
    </row>
    <row r="5698" spans="1:6" x14ac:dyDescent="0.2">
      <c r="A5698" s="187" t="s">
        <v>4843</v>
      </c>
      <c r="B5698" s="187" t="s">
        <v>4845</v>
      </c>
      <c r="C5698" s="323" t="s">
        <v>4844</v>
      </c>
      <c r="D5698" s="324" t="s">
        <v>289</v>
      </c>
      <c r="E5698" s="344">
        <v>536</v>
      </c>
      <c r="F5698" s="324" t="s">
        <v>4845</v>
      </c>
    </row>
    <row r="5699" spans="1:6" x14ac:dyDescent="0.2">
      <c r="A5699" s="187" t="s">
        <v>13008</v>
      </c>
      <c r="B5699" s="187" t="s">
        <v>13010</v>
      </c>
      <c r="C5699" s="323" t="s">
        <v>13009</v>
      </c>
      <c r="D5699" s="324" t="s">
        <v>289</v>
      </c>
      <c r="E5699" s="344">
        <v>761.69</v>
      </c>
      <c r="F5699" s="324" t="s">
        <v>13010</v>
      </c>
    </row>
    <row r="5700" spans="1:6" x14ac:dyDescent="0.2">
      <c r="A5700" s="187" t="s">
        <v>4846</v>
      </c>
      <c r="B5700" s="187" t="s">
        <v>4848</v>
      </c>
      <c r="C5700" s="323" t="s">
        <v>4847</v>
      </c>
      <c r="D5700" s="324" t="s">
        <v>289</v>
      </c>
      <c r="E5700" s="344">
        <v>1146</v>
      </c>
      <c r="F5700" s="324" t="s">
        <v>4848</v>
      </c>
    </row>
    <row r="5701" spans="1:6" x14ac:dyDescent="0.2">
      <c r="A5701" s="187" t="s">
        <v>4849</v>
      </c>
      <c r="B5701" s="187" t="s">
        <v>4851</v>
      </c>
      <c r="C5701" s="323" t="s">
        <v>4850</v>
      </c>
      <c r="D5701" s="324" t="s">
        <v>289</v>
      </c>
      <c r="E5701" s="344">
        <v>645.66</v>
      </c>
      <c r="F5701" s="324" t="s">
        <v>4851</v>
      </c>
    </row>
    <row r="5702" spans="1:6" x14ac:dyDescent="0.2">
      <c r="A5702" s="187" t="s">
        <v>4852</v>
      </c>
      <c r="B5702" s="187" t="s">
        <v>4854</v>
      </c>
      <c r="C5702" s="323" t="s">
        <v>4853</v>
      </c>
      <c r="D5702" s="324" t="s">
        <v>289</v>
      </c>
      <c r="E5702" s="344">
        <v>812.46</v>
      </c>
      <c r="F5702" s="324" t="s">
        <v>4854</v>
      </c>
    </row>
    <row r="5703" spans="1:6" x14ac:dyDescent="0.2">
      <c r="A5703" s="187" t="s">
        <v>4855</v>
      </c>
      <c r="B5703" s="187" t="s">
        <v>4857</v>
      </c>
      <c r="C5703" s="323" t="s">
        <v>4856</v>
      </c>
      <c r="D5703" s="324" t="s">
        <v>289</v>
      </c>
      <c r="E5703" s="344">
        <v>1063.73</v>
      </c>
      <c r="F5703" s="324" t="s">
        <v>4857</v>
      </c>
    </row>
    <row r="5704" spans="1:6" x14ac:dyDescent="0.2">
      <c r="A5704" s="187" t="s">
        <v>7635</v>
      </c>
      <c r="B5704" s="187" t="s">
        <v>7636</v>
      </c>
      <c r="C5704" s="323" t="s">
        <v>4858</v>
      </c>
      <c r="D5704" s="324" t="s">
        <v>7113</v>
      </c>
      <c r="E5704" s="344">
        <v>575.66</v>
      </c>
      <c r="F5704" s="324" t="s">
        <v>7636</v>
      </c>
    </row>
    <row r="5705" spans="1:6" x14ac:dyDescent="0.2">
      <c r="A5705" s="187" t="s">
        <v>4859</v>
      </c>
      <c r="B5705" s="187" t="s">
        <v>4861</v>
      </c>
      <c r="C5705" s="323" t="s">
        <v>4860</v>
      </c>
      <c r="D5705" s="324" t="s">
        <v>289</v>
      </c>
      <c r="E5705" s="344">
        <v>1490</v>
      </c>
      <c r="F5705" s="324" t="s">
        <v>4861</v>
      </c>
    </row>
    <row r="5706" spans="1:6" x14ac:dyDescent="0.2">
      <c r="A5706" s="187" t="s">
        <v>7632</v>
      </c>
      <c r="B5706" s="187" t="s">
        <v>7634</v>
      </c>
      <c r="C5706" s="323" t="s">
        <v>7633</v>
      </c>
      <c r="D5706" s="324" t="s">
        <v>7113</v>
      </c>
      <c r="E5706" s="344">
        <v>896.19</v>
      </c>
      <c r="F5706" s="324" t="s">
        <v>7634</v>
      </c>
    </row>
    <row r="5707" spans="1:6" x14ac:dyDescent="0.2">
      <c r="A5707" s="187" t="s">
        <v>4862</v>
      </c>
      <c r="B5707" s="187" t="s">
        <v>4864</v>
      </c>
      <c r="C5707" s="323" t="s">
        <v>4863</v>
      </c>
      <c r="D5707" s="324" t="s">
        <v>289</v>
      </c>
      <c r="E5707" s="344">
        <v>863.26</v>
      </c>
      <c r="F5707" s="324" t="s">
        <v>4864</v>
      </c>
    </row>
    <row r="5708" spans="1:6" x14ac:dyDescent="0.2">
      <c r="A5708" s="187" t="s">
        <v>4865</v>
      </c>
      <c r="B5708" s="187" t="s">
        <v>4867</v>
      </c>
      <c r="C5708" s="323" t="s">
        <v>4866</v>
      </c>
      <c r="D5708" s="324" t="s">
        <v>289</v>
      </c>
      <c r="E5708" s="344">
        <v>1341.21</v>
      </c>
      <c r="F5708" s="324" t="s">
        <v>4867</v>
      </c>
    </row>
    <row r="5709" spans="1:6" x14ac:dyDescent="0.2">
      <c r="A5709" s="187" t="s">
        <v>10320</v>
      </c>
      <c r="B5709" s="187" t="s">
        <v>10322</v>
      </c>
      <c r="C5709" s="323" t="s">
        <v>10321</v>
      </c>
      <c r="D5709" s="324" t="s">
        <v>7113</v>
      </c>
      <c r="E5709" s="344">
        <v>2728.69</v>
      </c>
      <c r="F5709" s="324" t="s">
        <v>10322</v>
      </c>
    </row>
    <row r="5710" spans="1:6" x14ac:dyDescent="0.2">
      <c r="A5710" s="187" t="s">
        <v>4868</v>
      </c>
      <c r="B5710" s="187" t="s">
        <v>4870</v>
      </c>
      <c r="C5710" s="323" t="s">
        <v>4869</v>
      </c>
      <c r="D5710" s="324" t="s">
        <v>289</v>
      </c>
      <c r="E5710" s="344">
        <v>855.78</v>
      </c>
      <c r="F5710" s="324" t="s">
        <v>4870</v>
      </c>
    </row>
    <row r="5711" spans="1:6" x14ac:dyDescent="0.2">
      <c r="A5711" s="187" t="s">
        <v>4871</v>
      </c>
      <c r="B5711" s="187" t="s">
        <v>4873</v>
      </c>
      <c r="C5711" s="323" t="s">
        <v>4872</v>
      </c>
      <c r="D5711" s="324" t="s">
        <v>289</v>
      </c>
      <c r="E5711" s="344">
        <v>985.12</v>
      </c>
      <c r="F5711" s="324" t="s">
        <v>4873</v>
      </c>
    </row>
    <row r="5712" spans="1:6" x14ac:dyDescent="0.2">
      <c r="A5712" s="187" t="s">
        <v>4874</v>
      </c>
      <c r="B5712" s="187" t="s">
        <v>4876</v>
      </c>
      <c r="C5712" s="323" t="s">
        <v>4875</v>
      </c>
      <c r="D5712" s="324" t="s">
        <v>289</v>
      </c>
      <c r="E5712" s="344">
        <v>1664.97</v>
      </c>
      <c r="F5712" s="324" t="s">
        <v>4876</v>
      </c>
    </row>
    <row r="5713" spans="1:6" x14ac:dyDescent="0.2">
      <c r="A5713" s="187" t="s">
        <v>4834</v>
      </c>
      <c r="B5713" s="187" t="s">
        <v>4836</v>
      </c>
      <c r="C5713" s="323" t="s">
        <v>4835</v>
      </c>
      <c r="D5713" s="324" t="s">
        <v>289</v>
      </c>
      <c r="E5713" s="344">
        <v>3046.77</v>
      </c>
      <c r="F5713" s="324" t="s">
        <v>4836</v>
      </c>
    </row>
    <row r="5714" spans="1:6" x14ac:dyDescent="0.2">
      <c r="A5714" s="187" t="s">
        <v>6465</v>
      </c>
      <c r="B5714" s="187" t="s">
        <v>6467</v>
      </c>
      <c r="C5714" s="323" t="s">
        <v>6466</v>
      </c>
      <c r="D5714" s="324" t="s">
        <v>289</v>
      </c>
      <c r="E5714" s="344">
        <v>5087.38</v>
      </c>
      <c r="F5714" s="324" t="s">
        <v>6467</v>
      </c>
    </row>
    <row r="5715" spans="1:6" x14ac:dyDescent="0.2">
      <c r="A5715" s="187" t="s">
        <v>14056</v>
      </c>
      <c r="B5715" s="187" t="s">
        <v>14058</v>
      </c>
      <c r="C5715" s="323" t="s">
        <v>14057</v>
      </c>
      <c r="D5715" s="324" t="s">
        <v>289</v>
      </c>
      <c r="E5715" s="344">
        <v>5450.11</v>
      </c>
      <c r="F5715" s="324" t="s">
        <v>14058</v>
      </c>
    </row>
    <row r="5716" spans="1:6" ht="25.5" x14ac:dyDescent="0.2">
      <c r="A5716" s="187" t="s">
        <v>4877</v>
      </c>
      <c r="B5716" s="187" t="s">
        <v>4879</v>
      </c>
      <c r="C5716" s="323" t="s">
        <v>4878</v>
      </c>
      <c r="D5716" s="324" t="s">
        <v>289</v>
      </c>
      <c r="E5716" s="344">
        <v>1633</v>
      </c>
      <c r="F5716" s="324" t="s">
        <v>4879</v>
      </c>
    </row>
    <row r="5717" spans="1:6" ht="25.5" x14ac:dyDescent="0.2">
      <c r="A5717" s="187" t="s">
        <v>17630</v>
      </c>
      <c r="B5717" s="187" t="s">
        <v>17632</v>
      </c>
      <c r="C5717" s="323" t="s">
        <v>17631</v>
      </c>
      <c r="D5717" s="324" t="s">
        <v>289</v>
      </c>
      <c r="E5717" s="344">
        <v>1384.33</v>
      </c>
      <c r="F5717" s="324" t="s">
        <v>17632</v>
      </c>
    </row>
    <row r="5718" spans="1:6" x14ac:dyDescent="0.2">
      <c r="A5718" s="187" t="s">
        <v>4828</v>
      </c>
      <c r="B5718" s="187" t="s">
        <v>4830</v>
      </c>
      <c r="C5718" s="323" t="s">
        <v>4829</v>
      </c>
      <c r="D5718" s="324" t="s">
        <v>289</v>
      </c>
      <c r="E5718" s="344">
        <v>1905.15</v>
      </c>
      <c r="F5718" s="324" t="s">
        <v>4830</v>
      </c>
    </row>
    <row r="5719" spans="1:6" ht="25.5" x14ac:dyDescent="0.2">
      <c r="A5719" s="187" t="s">
        <v>12907</v>
      </c>
      <c r="B5719" s="187" t="s">
        <v>12909</v>
      </c>
      <c r="C5719" s="323" t="s">
        <v>12908</v>
      </c>
      <c r="D5719" s="324" t="s">
        <v>289</v>
      </c>
      <c r="E5719" s="344">
        <v>718.51</v>
      </c>
      <c r="F5719" s="324" t="s">
        <v>12909</v>
      </c>
    </row>
    <row r="5720" spans="1:6" ht="25.5" x14ac:dyDescent="0.2">
      <c r="A5720" s="187" t="s">
        <v>12913</v>
      </c>
      <c r="B5720" s="187" t="s">
        <v>12915</v>
      </c>
      <c r="C5720" s="323" t="s">
        <v>12914</v>
      </c>
      <c r="D5720" s="324" t="s">
        <v>289</v>
      </c>
      <c r="E5720" s="344">
        <v>1415.25</v>
      </c>
      <c r="F5720" s="324" t="s">
        <v>12915</v>
      </c>
    </row>
    <row r="5721" spans="1:6" ht="25.5" x14ac:dyDescent="0.2">
      <c r="A5721" s="187" t="s">
        <v>12910</v>
      </c>
      <c r="B5721" s="187" t="s">
        <v>12912</v>
      </c>
      <c r="C5721" s="323" t="s">
        <v>12911</v>
      </c>
      <c r="D5721" s="324" t="s">
        <v>289</v>
      </c>
      <c r="E5721" s="344">
        <v>2014.02</v>
      </c>
      <c r="F5721" s="324" t="s">
        <v>12912</v>
      </c>
    </row>
    <row r="5722" spans="1:6" ht="25.5" x14ac:dyDescent="0.2">
      <c r="A5722" s="187" t="s">
        <v>13330</v>
      </c>
      <c r="B5722" s="187" t="s">
        <v>13332</v>
      </c>
      <c r="C5722" s="323" t="s">
        <v>13331</v>
      </c>
      <c r="D5722" s="324" t="s">
        <v>289</v>
      </c>
      <c r="E5722" s="344">
        <v>2830.53</v>
      </c>
      <c r="F5722" s="324" t="s">
        <v>13332</v>
      </c>
    </row>
    <row r="5723" spans="1:6" ht="25.5" x14ac:dyDescent="0.2">
      <c r="A5723" s="187" t="s">
        <v>21242</v>
      </c>
      <c r="B5723" s="187" t="s">
        <v>21244</v>
      </c>
      <c r="C5723" s="323" t="s">
        <v>21243</v>
      </c>
      <c r="D5723" s="324" t="s">
        <v>289</v>
      </c>
      <c r="E5723" s="344">
        <v>709.18</v>
      </c>
      <c r="F5723" s="324" t="s">
        <v>21244</v>
      </c>
    </row>
    <row r="5724" spans="1:6" x14ac:dyDescent="0.2">
      <c r="A5724" s="187" t="s">
        <v>7139</v>
      </c>
      <c r="B5724" s="187" t="s">
        <v>7141</v>
      </c>
      <c r="C5724" s="323" t="s">
        <v>7140</v>
      </c>
      <c r="D5724" s="324" t="s">
        <v>289</v>
      </c>
      <c r="E5724" s="344">
        <v>1984.83</v>
      </c>
      <c r="F5724" s="324" t="s">
        <v>7141</v>
      </c>
    </row>
    <row r="5725" spans="1:6" x14ac:dyDescent="0.2">
      <c r="A5725" s="187" t="s">
        <v>7136</v>
      </c>
      <c r="B5725" s="187" t="s">
        <v>7138</v>
      </c>
      <c r="C5725" s="323" t="s">
        <v>7137</v>
      </c>
      <c r="D5725" s="324" t="s">
        <v>289</v>
      </c>
      <c r="E5725" s="344">
        <v>2517.89</v>
      </c>
      <c r="F5725" s="324" t="s">
        <v>7138</v>
      </c>
    </row>
    <row r="5726" spans="1:6" x14ac:dyDescent="0.2">
      <c r="A5726" s="187" t="s">
        <v>19271</v>
      </c>
      <c r="B5726" s="187" t="s">
        <v>19273</v>
      </c>
      <c r="C5726" s="323" t="s">
        <v>19272</v>
      </c>
      <c r="D5726" s="324" t="s">
        <v>289</v>
      </c>
      <c r="E5726" s="344">
        <v>526.87</v>
      </c>
      <c r="F5726" s="324" t="s">
        <v>19273</v>
      </c>
    </row>
    <row r="5727" spans="1:6" x14ac:dyDescent="0.2">
      <c r="A5727" s="187" t="s">
        <v>6616</v>
      </c>
      <c r="B5727" s="187" t="s">
        <v>6618</v>
      </c>
      <c r="C5727" s="323" t="s">
        <v>6617</v>
      </c>
      <c r="D5727" s="324" t="s">
        <v>289</v>
      </c>
      <c r="E5727" s="344">
        <v>940.26</v>
      </c>
      <c r="F5727" s="324" t="s">
        <v>6618</v>
      </c>
    </row>
    <row r="5728" spans="1:6" x14ac:dyDescent="0.2">
      <c r="A5728" s="187" t="s">
        <v>4889</v>
      </c>
      <c r="B5728" s="187" t="s">
        <v>4891</v>
      </c>
      <c r="C5728" s="323" t="s">
        <v>4890</v>
      </c>
      <c r="D5728" s="324" t="s">
        <v>289</v>
      </c>
      <c r="E5728" s="344">
        <v>566.32000000000005</v>
      </c>
      <c r="F5728" s="324" t="s">
        <v>4891</v>
      </c>
    </row>
    <row r="5729" spans="1:6" x14ac:dyDescent="0.2">
      <c r="A5729" s="187" t="s">
        <v>14092</v>
      </c>
      <c r="B5729" s="187" t="s">
        <v>14094</v>
      </c>
      <c r="C5729" s="323" t="s">
        <v>14093</v>
      </c>
      <c r="D5729" s="324" t="s">
        <v>6410</v>
      </c>
      <c r="E5729" s="344">
        <v>199.41</v>
      </c>
      <c r="F5729" s="324" t="s">
        <v>14094</v>
      </c>
    </row>
    <row r="5730" spans="1:6" x14ac:dyDescent="0.2">
      <c r="A5730" s="187" t="s">
        <v>20578</v>
      </c>
      <c r="B5730" s="187" t="s">
        <v>20580</v>
      </c>
      <c r="C5730" s="323" t="s">
        <v>20579</v>
      </c>
      <c r="D5730" s="324" t="s">
        <v>6410</v>
      </c>
      <c r="E5730" s="344">
        <v>155.51</v>
      </c>
      <c r="F5730" s="324" t="s">
        <v>20580</v>
      </c>
    </row>
    <row r="5731" spans="1:6" x14ac:dyDescent="0.2">
      <c r="A5731" s="187" t="s">
        <v>15864</v>
      </c>
      <c r="B5731" s="187" t="s">
        <v>15866</v>
      </c>
      <c r="C5731" s="323" t="s">
        <v>15865</v>
      </c>
      <c r="D5731" s="324" t="s">
        <v>289</v>
      </c>
      <c r="E5731" s="344">
        <v>692.18</v>
      </c>
      <c r="F5731" s="324" t="s">
        <v>15866</v>
      </c>
    </row>
    <row r="5732" spans="1:6" ht="25.5" x14ac:dyDescent="0.2">
      <c r="A5732" s="187" t="s">
        <v>19558</v>
      </c>
      <c r="B5732" s="187" t="s">
        <v>19560</v>
      </c>
      <c r="C5732" s="323" t="s">
        <v>19559</v>
      </c>
      <c r="D5732" s="324" t="s">
        <v>289</v>
      </c>
      <c r="E5732" s="344">
        <v>639.05999999999995</v>
      </c>
      <c r="F5732" s="324" t="s">
        <v>19560</v>
      </c>
    </row>
    <row r="5733" spans="1:6" x14ac:dyDescent="0.2">
      <c r="A5733" s="187" t="s">
        <v>13632</v>
      </c>
      <c r="B5733" s="187" t="s">
        <v>13634</v>
      </c>
      <c r="C5733" s="323" t="s">
        <v>13633</v>
      </c>
      <c r="D5733" s="324" t="s">
        <v>289</v>
      </c>
      <c r="E5733" s="344">
        <v>210.96</v>
      </c>
      <c r="F5733" s="324" t="s">
        <v>13634</v>
      </c>
    </row>
    <row r="5734" spans="1:6" x14ac:dyDescent="0.2">
      <c r="A5734" s="187" t="s">
        <v>16608</v>
      </c>
      <c r="B5734" s="187" t="s">
        <v>16610</v>
      </c>
      <c r="C5734" s="323" t="s">
        <v>16609</v>
      </c>
      <c r="D5734" s="324" t="s">
        <v>289</v>
      </c>
      <c r="E5734" s="344">
        <v>299.38</v>
      </c>
      <c r="F5734" s="324" t="s">
        <v>16610</v>
      </c>
    </row>
    <row r="5735" spans="1:6" ht="25.5" x14ac:dyDescent="0.2">
      <c r="A5735" s="187" t="s">
        <v>4883</v>
      </c>
      <c r="B5735" s="187" t="s">
        <v>4885</v>
      </c>
      <c r="C5735" s="323" t="s">
        <v>4884</v>
      </c>
      <c r="D5735" s="324" t="s">
        <v>289</v>
      </c>
      <c r="E5735" s="344">
        <v>1317.3</v>
      </c>
      <c r="F5735" s="324" t="s">
        <v>4885</v>
      </c>
    </row>
    <row r="5736" spans="1:6" ht="25.5" x14ac:dyDescent="0.2">
      <c r="A5736" s="187" t="s">
        <v>4880</v>
      </c>
      <c r="B5736" s="187" t="s">
        <v>4882</v>
      </c>
      <c r="C5736" s="323" t="s">
        <v>4881</v>
      </c>
      <c r="D5736" s="324" t="s">
        <v>289</v>
      </c>
      <c r="E5736" s="344">
        <v>934.06</v>
      </c>
      <c r="F5736" s="324" t="s">
        <v>4882</v>
      </c>
    </row>
    <row r="5737" spans="1:6" x14ac:dyDescent="0.2">
      <c r="A5737" s="187" t="s">
        <v>4892</v>
      </c>
      <c r="B5737" s="187" t="s">
        <v>4894</v>
      </c>
      <c r="C5737" s="323" t="s">
        <v>4893</v>
      </c>
      <c r="D5737" s="324" t="s">
        <v>289</v>
      </c>
      <c r="E5737" s="344">
        <v>2144.67</v>
      </c>
      <c r="F5737" s="324" t="s">
        <v>4894</v>
      </c>
    </row>
    <row r="5738" spans="1:6" x14ac:dyDescent="0.2">
      <c r="A5738" s="187" t="s">
        <v>4895</v>
      </c>
      <c r="B5738" s="187" t="s">
        <v>4897</v>
      </c>
      <c r="C5738" s="323" t="s">
        <v>4896</v>
      </c>
      <c r="D5738" s="324" t="s">
        <v>974</v>
      </c>
      <c r="E5738" s="344">
        <v>932.95</v>
      </c>
      <c r="F5738" s="324" t="s">
        <v>4897</v>
      </c>
    </row>
    <row r="5739" spans="1:6" ht="25.5" x14ac:dyDescent="0.2">
      <c r="A5739" s="187" t="s">
        <v>15091</v>
      </c>
      <c r="B5739" s="187" t="s">
        <v>15093</v>
      </c>
      <c r="C5739" s="323" t="s">
        <v>15092</v>
      </c>
      <c r="D5739" s="324" t="s">
        <v>289</v>
      </c>
      <c r="E5739" s="344">
        <v>838.26</v>
      </c>
      <c r="F5739" s="324" t="s">
        <v>15093</v>
      </c>
    </row>
    <row r="5740" spans="1:6" x14ac:dyDescent="0.2">
      <c r="A5740" s="187" t="s">
        <v>15958</v>
      </c>
      <c r="B5740" s="187" t="s">
        <v>15960</v>
      </c>
      <c r="C5740" s="323" t="s">
        <v>15959</v>
      </c>
      <c r="D5740" s="324" t="s">
        <v>289</v>
      </c>
      <c r="E5740" s="344">
        <v>10603.59</v>
      </c>
      <c r="F5740" s="324" t="s">
        <v>15960</v>
      </c>
    </row>
    <row r="5741" spans="1:6" x14ac:dyDescent="0.2">
      <c r="A5741" s="187" t="s">
        <v>15967</v>
      </c>
      <c r="B5741" s="187" t="s">
        <v>15969</v>
      </c>
      <c r="C5741" s="323" t="s">
        <v>15968</v>
      </c>
      <c r="D5741" s="324" t="s">
        <v>289</v>
      </c>
      <c r="E5741" s="344">
        <v>689.75</v>
      </c>
      <c r="F5741" s="324" t="s">
        <v>15969</v>
      </c>
    </row>
    <row r="5742" spans="1:6" ht="25.5" x14ac:dyDescent="0.2">
      <c r="A5742" s="187" t="s">
        <v>19735</v>
      </c>
      <c r="B5742" s="187" t="s">
        <v>19737</v>
      </c>
      <c r="C5742" s="323" t="s">
        <v>19736</v>
      </c>
      <c r="D5742" s="324" t="s">
        <v>289</v>
      </c>
      <c r="E5742" s="344">
        <v>827.37</v>
      </c>
      <c r="F5742" s="324" t="s">
        <v>19737</v>
      </c>
    </row>
    <row r="5743" spans="1:6" x14ac:dyDescent="0.2">
      <c r="A5743" s="187" t="s">
        <v>17627</v>
      </c>
      <c r="B5743" s="187" t="s">
        <v>17629</v>
      </c>
      <c r="C5743" s="323" t="s">
        <v>17628</v>
      </c>
      <c r="D5743" s="324" t="s">
        <v>289</v>
      </c>
      <c r="E5743" s="344">
        <v>871.48</v>
      </c>
      <c r="F5743" s="324" t="s">
        <v>17629</v>
      </c>
    </row>
    <row r="5744" spans="1:6" x14ac:dyDescent="0.2">
      <c r="A5744" s="187" t="s">
        <v>7776</v>
      </c>
      <c r="B5744" s="187" t="s">
        <v>7778</v>
      </c>
      <c r="C5744" s="323" t="s">
        <v>7777</v>
      </c>
      <c r="D5744" s="324" t="s">
        <v>289</v>
      </c>
      <c r="E5744" s="344">
        <v>1741.87</v>
      </c>
      <c r="F5744" s="324" t="s">
        <v>7778</v>
      </c>
    </row>
    <row r="5745" spans="1:6" x14ac:dyDescent="0.2">
      <c r="A5745" s="187" t="s">
        <v>12817</v>
      </c>
      <c r="B5745" s="187" t="s">
        <v>12819</v>
      </c>
      <c r="C5745" s="323" t="s">
        <v>12818</v>
      </c>
      <c r="D5745" s="324" t="s">
        <v>289</v>
      </c>
      <c r="E5745" s="344">
        <v>3544.85</v>
      </c>
      <c r="F5745" s="324" t="s">
        <v>12819</v>
      </c>
    </row>
    <row r="5746" spans="1:6" x14ac:dyDescent="0.2">
      <c r="A5746" s="187" t="s">
        <v>14840</v>
      </c>
      <c r="B5746" s="187" t="s">
        <v>14842</v>
      </c>
      <c r="C5746" s="323" t="s">
        <v>14841</v>
      </c>
      <c r="D5746" s="324" t="s">
        <v>289</v>
      </c>
      <c r="E5746" s="344">
        <v>387.35</v>
      </c>
      <c r="F5746" s="324" t="s">
        <v>14842</v>
      </c>
    </row>
    <row r="5747" spans="1:6" x14ac:dyDescent="0.2">
      <c r="A5747" s="187" t="s">
        <v>14843</v>
      </c>
      <c r="B5747" s="187" t="s">
        <v>14845</v>
      </c>
      <c r="C5747" s="323" t="s">
        <v>14844</v>
      </c>
      <c r="D5747" s="324" t="s">
        <v>289</v>
      </c>
      <c r="E5747" s="344">
        <v>387.35</v>
      </c>
      <c r="F5747" s="324" t="s">
        <v>14845</v>
      </c>
    </row>
    <row r="5748" spans="1:6" x14ac:dyDescent="0.2">
      <c r="A5748" s="187" t="s">
        <v>14846</v>
      </c>
      <c r="B5748" s="187" t="s">
        <v>14848</v>
      </c>
      <c r="C5748" s="323" t="s">
        <v>14847</v>
      </c>
      <c r="D5748" s="324" t="s">
        <v>289</v>
      </c>
      <c r="E5748" s="344">
        <v>387.35</v>
      </c>
      <c r="F5748" s="324" t="s">
        <v>14848</v>
      </c>
    </row>
    <row r="5749" spans="1:6" x14ac:dyDescent="0.2">
      <c r="A5749" s="187" t="s">
        <v>14837</v>
      </c>
      <c r="B5749" s="187" t="s">
        <v>14839</v>
      </c>
      <c r="C5749" s="323" t="s">
        <v>14838</v>
      </c>
      <c r="D5749" s="324" t="s">
        <v>289</v>
      </c>
      <c r="E5749" s="344">
        <v>387.35</v>
      </c>
      <c r="F5749" s="324" t="s">
        <v>14839</v>
      </c>
    </row>
    <row r="5750" spans="1:6" x14ac:dyDescent="0.2">
      <c r="A5750" s="187" t="s">
        <v>18613</v>
      </c>
      <c r="B5750" s="187" t="s">
        <v>18615</v>
      </c>
      <c r="C5750" s="323" t="s">
        <v>18614</v>
      </c>
      <c r="D5750" s="324" t="s">
        <v>289</v>
      </c>
      <c r="E5750" s="344">
        <v>44.69</v>
      </c>
      <c r="F5750" s="324" t="s">
        <v>18615</v>
      </c>
    </row>
    <row r="5751" spans="1:6" x14ac:dyDescent="0.2">
      <c r="A5751" s="187" t="s">
        <v>16534</v>
      </c>
      <c r="B5751" s="187" t="s">
        <v>16536</v>
      </c>
      <c r="C5751" s="323" t="s">
        <v>16535</v>
      </c>
      <c r="D5751" s="324" t="s">
        <v>289</v>
      </c>
      <c r="E5751" s="344">
        <v>1080</v>
      </c>
      <c r="F5751" s="324" t="s">
        <v>16536</v>
      </c>
    </row>
    <row r="5752" spans="1:6" x14ac:dyDescent="0.2">
      <c r="A5752" s="187" t="s">
        <v>23697</v>
      </c>
      <c r="B5752" s="187" t="s">
        <v>23699</v>
      </c>
      <c r="C5752" s="323" t="s">
        <v>23698</v>
      </c>
      <c r="D5752" s="324" t="s">
        <v>289</v>
      </c>
      <c r="E5752" s="344">
        <v>399.9</v>
      </c>
      <c r="F5752" s="324" t="s">
        <v>23699</v>
      </c>
    </row>
    <row r="5753" spans="1:6" ht="38.25" x14ac:dyDescent="0.2">
      <c r="A5753" s="187" t="s">
        <v>19144</v>
      </c>
      <c r="B5753" s="187" t="s">
        <v>19146</v>
      </c>
      <c r="C5753" s="323" t="s">
        <v>19145</v>
      </c>
      <c r="D5753" s="324" t="s">
        <v>289</v>
      </c>
      <c r="E5753" s="344">
        <v>240.45</v>
      </c>
      <c r="F5753" s="324" t="s">
        <v>19146</v>
      </c>
    </row>
    <row r="5754" spans="1:6" x14ac:dyDescent="0.2">
      <c r="A5754" s="187" t="s">
        <v>4898</v>
      </c>
      <c r="B5754" s="187" t="s">
        <v>4900</v>
      </c>
      <c r="C5754" s="323" t="s">
        <v>4899</v>
      </c>
      <c r="D5754" s="324" t="s">
        <v>623</v>
      </c>
      <c r="E5754" s="344">
        <v>280.22000000000003</v>
      </c>
      <c r="F5754" s="324" t="s">
        <v>4900</v>
      </c>
    </row>
    <row r="5755" spans="1:6" x14ac:dyDescent="0.2">
      <c r="A5755" s="187" t="s">
        <v>4901</v>
      </c>
      <c r="B5755" s="187" t="s">
        <v>4903</v>
      </c>
      <c r="C5755" s="323" t="s">
        <v>4902</v>
      </c>
      <c r="D5755" s="324" t="s">
        <v>623</v>
      </c>
      <c r="E5755" s="344">
        <v>280.22000000000003</v>
      </c>
      <c r="F5755" s="324" t="s">
        <v>4903</v>
      </c>
    </row>
    <row r="5756" spans="1:6" x14ac:dyDescent="0.2">
      <c r="A5756" s="187" t="s">
        <v>13497</v>
      </c>
      <c r="B5756" s="187" t="s">
        <v>13499</v>
      </c>
      <c r="C5756" s="323" t="s">
        <v>13498</v>
      </c>
      <c r="D5756" s="324" t="s">
        <v>277</v>
      </c>
      <c r="E5756" s="344">
        <v>214.63</v>
      </c>
      <c r="F5756" s="324" t="s">
        <v>13499</v>
      </c>
    </row>
    <row r="5757" spans="1:6" x14ac:dyDescent="0.2">
      <c r="A5757" s="187" t="s">
        <v>17765</v>
      </c>
      <c r="B5757" s="187" t="s">
        <v>17767</v>
      </c>
      <c r="C5757" s="323" t="s">
        <v>17766</v>
      </c>
      <c r="D5757" s="324" t="s">
        <v>623</v>
      </c>
      <c r="E5757" s="344">
        <v>223.49</v>
      </c>
      <c r="F5757" s="324" t="s">
        <v>17767</v>
      </c>
    </row>
    <row r="5758" spans="1:6" x14ac:dyDescent="0.2">
      <c r="A5758" s="187" t="s">
        <v>20309</v>
      </c>
      <c r="B5758" s="187" t="s">
        <v>20311</v>
      </c>
      <c r="C5758" s="323" t="s">
        <v>20310</v>
      </c>
      <c r="D5758" s="324" t="s">
        <v>289</v>
      </c>
      <c r="E5758" s="344">
        <v>472.73</v>
      </c>
      <c r="F5758" s="324" t="s">
        <v>20311</v>
      </c>
    </row>
    <row r="5759" spans="1:6" x14ac:dyDescent="0.2">
      <c r="A5759" s="187" t="s">
        <v>17352</v>
      </c>
      <c r="B5759" s="187" t="s">
        <v>17354</v>
      </c>
      <c r="C5759" s="323" t="s">
        <v>17353</v>
      </c>
      <c r="D5759" s="324" t="s">
        <v>289</v>
      </c>
      <c r="E5759" s="344">
        <v>349.15</v>
      </c>
      <c r="F5759" s="324" t="s">
        <v>17354</v>
      </c>
    </row>
    <row r="5760" spans="1:6" x14ac:dyDescent="0.2">
      <c r="A5760" s="187" t="s">
        <v>17397</v>
      </c>
      <c r="B5760" s="187" t="s">
        <v>17399</v>
      </c>
      <c r="C5760" s="323" t="s">
        <v>17398</v>
      </c>
      <c r="D5760" s="324" t="s">
        <v>289</v>
      </c>
      <c r="E5760" s="344">
        <v>485.83</v>
      </c>
      <c r="F5760" s="324" t="s">
        <v>17399</v>
      </c>
    </row>
    <row r="5761" spans="1:6" x14ac:dyDescent="0.2">
      <c r="A5761" s="187" t="s">
        <v>17382</v>
      </c>
      <c r="B5761" s="187" t="s">
        <v>17384</v>
      </c>
      <c r="C5761" s="323" t="s">
        <v>17383</v>
      </c>
      <c r="D5761" s="324" t="s">
        <v>289</v>
      </c>
      <c r="E5761" s="344">
        <v>431.12</v>
      </c>
      <c r="F5761" s="324" t="s">
        <v>17384</v>
      </c>
    </row>
    <row r="5762" spans="1:6" x14ac:dyDescent="0.2">
      <c r="A5762" s="187" t="s">
        <v>17394</v>
      </c>
      <c r="B5762" s="187" t="s">
        <v>17396</v>
      </c>
      <c r="C5762" s="323" t="s">
        <v>17395</v>
      </c>
      <c r="D5762" s="324" t="s">
        <v>289</v>
      </c>
      <c r="E5762" s="344">
        <v>265.75</v>
      </c>
      <c r="F5762" s="324" t="s">
        <v>17396</v>
      </c>
    </row>
    <row r="5763" spans="1:6" x14ac:dyDescent="0.2">
      <c r="A5763" s="187" t="s">
        <v>4904</v>
      </c>
      <c r="B5763" s="187" t="s">
        <v>4906</v>
      </c>
      <c r="C5763" s="323" t="s">
        <v>4905</v>
      </c>
      <c r="D5763" s="324" t="s">
        <v>277</v>
      </c>
      <c r="E5763" s="344">
        <v>51.37</v>
      </c>
      <c r="F5763" s="324" t="s">
        <v>4906</v>
      </c>
    </row>
    <row r="5764" spans="1:6" x14ac:dyDescent="0.2">
      <c r="A5764" s="187" t="s">
        <v>20246</v>
      </c>
      <c r="B5764" s="187" t="s">
        <v>20248</v>
      </c>
      <c r="C5764" s="323" t="s">
        <v>20247</v>
      </c>
      <c r="D5764" s="324" t="s">
        <v>289</v>
      </c>
      <c r="E5764" s="344">
        <v>3575.75</v>
      </c>
      <c r="F5764" s="324" t="s">
        <v>20248</v>
      </c>
    </row>
    <row r="5765" spans="1:6" x14ac:dyDescent="0.2">
      <c r="A5765" s="187" t="s">
        <v>9829</v>
      </c>
      <c r="B5765" s="187" t="s">
        <v>9831</v>
      </c>
      <c r="C5765" s="323" t="s">
        <v>9830</v>
      </c>
      <c r="D5765" s="324" t="s">
        <v>623</v>
      </c>
      <c r="E5765" s="344">
        <v>82.64</v>
      </c>
      <c r="F5765" s="324" t="s">
        <v>9831</v>
      </c>
    </row>
    <row r="5766" spans="1:6" x14ac:dyDescent="0.2">
      <c r="A5766" s="187" t="s">
        <v>15433</v>
      </c>
      <c r="B5766" s="187" t="s">
        <v>15435</v>
      </c>
      <c r="C5766" s="323" t="s">
        <v>15434</v>
      </c>
      <c r="D5766" s="324" t="s">
        <v>289</v>
      </c>
      <c r="E5766" s="344">
        <v>438</v>
      </c>
      <c r="F5766" s="324" t="s">
        <v>15435</v>
      </c>
    </row>
    <row r="5767" spans="1:6" x14ac:dyDescent="0.2">
      <c r="A5767" s="187" t="s">
        <v>13155</v>
      </c>
      <c r="B5767" s="187" t="s">
        <v>13157</v>
      </c>
      <c r="C5767" s="323" t="s">
        <v>13156</v>
      </c>
      <c r="D5767" s="324" t="s">
        <v>290</v>
      </c>
      <c r="E5767" s="344">
        <v>7.25</v>
      </c>
      <c r="F5767" s="324" t="s">
        <v>13157</v>
      </c>
    </row>
    <row r="5768" spans="1:6" x14ac:dyDescent="0.2">
      <c r="A5768" s="187" t="s">
        <v>4907</v>
      </c>
      <c r="B5768" s="187" t="s">
        <v>4909</v>
      </c>
      <c r="C5768" s="323" t="s">
        <v>4908</v>
      </c>
      <c r="D5768" s="324" t="s">
        <v>290</v>
      </c>
      <c r="E5768" s="344">
        <v>13.45</v>
      </c>
      <c r="F5768" s="324" t="s">
        <v>4909</v>
      </c>
    </row>
    <row r="5769" spans="1:6" x14ac:dyDescent="0.2">
      <c r="A5769" s="187" t="s">
        <v>4910</v>
      </c>
      <c r="B5769" s="187" t="s">
        <v>4912</v>
      </c>
      <c r="C5769" s="323" t="s">
        <v>4911</v>
      </c>
      <c r="D5769" s="324" t="s">
        <v>290</v>
      </c>
      <c r="E5769" s="344">
        <v>12</v>
      </c>
      <c r="F5769" s="324" t="s">
        <v>4912</v>
      </c>
    </row>
    <row r="5770" spans="1:6" x14ac:dyDescent="0.2">
      <c r="A5770" s="187" t="s">
        <v>4913</v>
      </c>
      <c r="B5770" s="187" t="s">
        <v>4915</v>
      </c>
      <c r="C5770" s="323" t="s">
        <v>4914</v>
      </c>
      <c r="D5770" s="324" t="s">
        <v>290</v>
      </c>
      <c r="E5770" s="344">
        <v>11.8</v>
      </c>
      <c r="F5770" s="324" t="s">
        <v>4915</v>
      </c>
    </row>
    <row r="5771" spans="1:6" x14ac:dyDescent="0.2">
      <c r="A5771" s="187" t="s">
        <v>4916</v>
      </c>
      <c r="B5771" s="187" t="s">
        <v>4918</v>
      </c>
      <c r="C5771" s="323" t="s">
        <v>4917</v>
      </c>
      <c r="D5771" s="324" t="s">
        <v>290</v>
      </c>
      <c r="E5771" s="344">
        <v>12.79</v>
      </c>
      <c r="F5771" s="324" t="s">
        <v>4918</v>
      </c>
    </row>
    <row r="5772" spans="1:6" x14ac:dyDescent="0.2">
      <c r="A5772" s="187" t="s">
        <v>10091</v>
      </c>
      <c r="B5772" s="187" t="s">
        <v>10093</v>
      </c>
      <c r="C5772" s="323" t="s">
        <v>10092</v>
      </c>
      <c r="D5772" s="324" t="s">
        <v>289</v>
      </c>
      <c r="E5772" s="344">
        <v>2</v>
      </c>
      <c r="F5772" s="324" t="s">
        <v>10093</v>
      </c>
    </row>
    <row r="5773" spans="1:6" x14ac:dyDescent="0.2">
      <c r="A5773" s="187" t="s">
        <v>7779</v>
      </c>
      <c r="B5773" s="187" t="s">
        <v>7781</v>
      </c>
      <c r="C5773" s="323" t="s">
        <v>7780</v>
      </c>
      <c r="D5773" s="324" t="s">
        <v>289</v>
      </c>
      <c r="E5773" s="344">
        <v>2.6</v>
      </c>
      <c r="F5773" s="324" t="s">
        <v>7781</v>
      </c>
    </row>
    <row r="5774" spans="1:6" x14ac:dyDescent="0.2">
      <c r="A5774" s="187" t="s">
        <v>12433</v>
      </c>
      <c r="B5774" s="187" t="s">
        <v>12435</v>
      </c>
      <c r="C5774" s="323" t="s">
        <v>12434</v>
      </c>
      <c r="D5774" s="324" t="s">
        <v>289</v>
      </c>
      <c r="E5774" s="344">
        <v>4.2</v>
      </c>
      <c r="F5774" s="324" t="s">
        <v>12435</v>
      </c>
    </row>
    <row r="5775" spans="1:6" x14ac:dyDescent="0.2">
      <c r="A5775" s="187" t="s">
        <v>12436</v>
      </c>
      <c r="B5775" s="187" t="s">
        <v>12438</v>
      </c>
      <c r="C5775" s="323" t="s">
        <v>12437</v>
      </c>
      <c r="D5775" s="324" t="s">
        <v>289</v>
      </c>
      <c r="E5775" s="344">
        <v>3.82</v>
      </c>
      <c r="F5775" s="324" t="s">
        <v>12438</v>
      </c>
    </row>
    <row r="5776" spans="1:6" x14ac:dyDescent="0.2">
      <c r="A5776" s="187" t="s">
        <v>12442</v>
      </c>
      <c r="B5776" s="187" t="s">
        <v>12444</v>
      </c>
      <c r="C5776" s="323" t="s">
        <v>12443</v>
      </c>
      <c r="D5776" s="324" t="s">
        <v>289</v>
      </c>
      <c r="E5776" s="344">
        <v>2.88</v>
      </c>
      <c r="F5776" s="324" t="s">
        <v>12444</v>
      </c>
    </row>
    <row r="5777" spans="1:6" x14ac:dyDescent="0.2">
      <c r="A5777" s="187" t="s">
        <v>12439</v>
      </c>
      <c r="B5777" s="187" t="s">
        <v>12441</v>
      </c>
      <c r="C5777" s="323" t="s">
        <v>12440</v>
      </c>
      <c r="D5777" s="324" t="s">
        <v>289</v>
      </c>
      <c r="E5777" s="344">
        <v>3.17</v>
      </c>
      <c r="F5777" s="324" t="s">
        <v>12441</v>
      </c>
    </row>
    <row r="5778" spans="1:6" ht="25.5" x14ac:dyDescent="0.2">
      <c r="A5778" s="187" t="s">
        <v>20975</v>
      </c>
      <c r="B5778" s="187" t="s">
        <v>20977</v>
      </c>
      <c r="C5778" s="323" t="s">
        <v>20976</v>
      </c>
      <c r="D5778" s="324" t="s">
        <v>289</v>
      </c>
      <c r="E5778" s="344">
        <v>1.25</v>
      </c>
      <c r="F5778" s="324" t="s">
        <v>20977</v>
      </c>
    </row>
    <row r="5779" spans="1:6" ht="25.5" x14ac:dyDescent="0.2">
      <c r="A5779" s="187" t="s">
        <v>17142</v>
      </c>
      <c r="B5779" s="187" t="s">
        <v>17144</v>
      </c>
      <c r="C5779" s="323" t="s">
        <v>17143</v>
      </c>
      <c r="D5779" s="324" t="s">
        <v>289</v>
      </c>
      <c r="E5779" s="344">
        <v>1.36</v>
      </c>
      <c r="F5779" s="324" t="s">
        <v>17144</v>
      </c>
    </row>
    <row r="5780" spans="1:6" ht="25.5" x14ac:dyDescent="0.2">
      <c r="A5780" s="187" t="s">
        <v>17121</v>
      </c>
      <c r="B5780" s="187" t="s">
        <v>17123</v>
      </c>
      <c r="C5780" s="323" t="s">
        <v>17122</v>
      </c>
      <c r="D5780" s="324" t="s">
        <v>289</v>
      </c>
      <c r="E5780" s="344">
        <v>1.62</v>
      </c>
      <c r="F5780" s="324" t="s">
        <v>17123</v>
      </c>
    </row>
    <row r="5781" spans="1:6" x14ac:dyDescent="0.2">
      <c r="A5781" s="187" t="s">
        <v>4919</v>
      </c>
      <c r="B5781" s="187" t="s">
        <v>4921</v>
      </c>
      <c r="C5781" s="323" t="s">
        <v>4920</v>
      </c>
      <c r="D5781" s="324" t="s">
        <v>289</v>
      </c>
      <c r="E5781" s="344">
        <v>0.15</v>
      </c>
      <c r="F5781" s="324" t="s">
        <v>4921</v>
      </c>
    </row>
    <row r="5782" spans="1:6" x14ac:dyDescent="0.2">
      <c r="A5782" s="187" t="s">
        <v>17669</v>
      </c>
      <c r="B5782" s="187" t="s">
        <v>17671</v>
      </c>
      <c r="C5782" s="323" t="s">
        <v>17670</v>
      </c>
      <c r="D5782" s="324" t="s">
        <v>289</v>
      </c>
      <c r="E5782" s="344">
        <v>130.36000000000001</v>
      </c>
      <c r="F5782" s="324" t="s">
        <v>17671</v>
      </c>
    </row>
    <row r="5783" spans="1:6" x14ac:dyDescent="0.2">
      <c r="A5783" s="187" t="s">
        <v>9787</v>
      </c>
      <c r="B5783" s="187" t="s">
        <v>9789</v>
      </c>
      <c r="C5783" s="323" t="s">
        <v>9788</v>
      </c>
      <c r="D5783" s="324" t="s">
        <v>664</v>
      </c>
      <c r="E5783" s="344">
        <v>63.32</v>
      </c>
      <c r="F5783" s="324" t="s">
        <v>9789</v>
      </c>
    </row>
    <row r="5784" spans="1:6" x14ac:dyDescent="0.2">
      <c r="A5784" s="187" t="s">
        <v>7262</v>
      </c>
      <c r="B5784" s="187" t="s">
        <v>7264</v>
      </c>
      <c r="C5784" s="323" t="s">
        <v>7263</v>
      </c>
      <c r="D5784" s="324" t="s">
        <v>664</v>
      </c>
      <c r="E5784" s="344">
        <v>73.62</v>
      </c>
      <c r="F5784" s="324" t="s">
        <v>7264</v>
      </c>
    </row>
    <row r="5785" spans="1:6" x14ac:dyDescent="0.2">
      <c r="A5785" s="187" t="s">
        <v>7057</v>
      </c>
      <c r="B5785" s="187" t="s">
        <v>7059</v>
      </c>
      <c r="C5785" s="323" t="s">
        <v>7058</v>
      </c>
      <c r="D5785" s="324" t="s">
        <v>664</v>
      </c>
      <c r="E5785" s="344">
        <v>33.049999999999997</v>
      </c>
      <c r="F5785" s="324" t="s">
        <v>7059</v>
      </c>
    </row>
    <row r="5786" spans="1:6" x14ac:dyDescent="0.2">
      <c r="A5786" s="187" t="s">
        <v>21032</v>
      </c>
      <c r="B5786" s="187" t="s">
        <v>21034</v>
      </c>
      <c r="C5786" s="323" t="s">
        <v>21033</v>
      </c>
      <c r="D5786" s="324" t="s">
        <v>664</v>
      </c>
      <c r="E5786" s="344">
        <v>148.79</v>
      </c>
      <c r="F5786" s="324" t="s">
        <v>21034</v>
      </c>
    </row>
    <row r="5787" spans="1:6" x14ac:dyDescent="0.2">
      <c r="A5787" s="187" t="s">
        <v>4922</v>
      </c>
      <c r="B5787" s="187" t="s">
        <v>4924</v>
      </c>
      <c r="C5787" s="323" t="s">
        <v>4923</v>
      </c>
      <c r="D5787" s="324" t="s">
        <v>664</v>
      </c>
      <c r="E5787" s="344">
        <v>49.08</v>
      </c>
      <c r="F5787" s="324" t="s">
        <v>4924</v>
      </c>
    </row>
    <row r="5788" spans="1:6" x14ac:dyDescent="0.2">
      <c r="A5788" s="187" t="s">
        <v>20141</v>
      </c>
      <c r="B5788" s="187" t="s">
        <v>20143</v>
      </c>
      <c r="C5788" s="323" t="s">
        <v>20142</v>
      </c>
      <c r="D5788" s="324" t="s">
        <v>664</v>
      </c>
      <c r="E5788" s="344">
        <v>7.11</v>
      </c>
      <c r="F5788" s="324" t="s">
        <v>20143</v>
      </c>
    </row>
    <row r="5789" spans="1:6" x14ac:dyDescent="0.2">
      <c r="A5789" s="187" t="s">
        <v>18346</v>
      </c>
      <c r="B5789" s="187" t="s">
        <v>18348</v>
      </c>
      <c r="C5789" s="323" t="s">
        <v>18347</v>
      </c>
      <c r="D5789" s="324" t="s">
        <v>290</v>
      </c>
      <c r="E5789" s="344">
        <v>28.69</v>
      </c>
      <c r="F5789" s="324" t="s">
        <v>18348</v>
      </c>
    </row>
    <row r="5790" spans="1:6" x14ac:dyDescent="0.2">
      <c r="A5790" s="187" t="s">
        <v>4925</v>
      </c>
      <c r="B5790" s="187" t="s">
        <v>4927</v>
      </c>
      <c r="C5790" s="323" t="s">
        <v>4926</v>
      </c>
      <c r="D5790" s="324" t="s">
        <v>664</v>
      </c>
      <c r="E5790" s="344">
        <v>27.87</v>
      </c>
      <c r="F5790" s="324" t="s">
        <v>4927</v>
      </c>
    </row>
    <row r="5791" spans="1:6" x14ac:dyDescent="0.2">
      <c r="A5791" s="187" t="s">
        <v>23146</v>
      </c>
      <c r="B5791" s="187" t="s">
        <v>23148</v>
      </c>
      <c r="C5791" s="323" t="s">
        <v>23147</v>
      </c>
      <c r="D5791" s="324" t="s">
        <v>664</v>
      </c>
      <c r="E5791" s="344">
        <v>1.95</v>
      </c>
      <c r="F5791" s="324" t="s">
        <v>23148</v>
      </c>
    </row>
    <row r="5792" spans="1:6" x14ac:dyDescent="0.2">
      <c r="A5792" s="187" t="s">
        <v>22859</v>
      </c>
      <c r="B5792" s="187" t="s">
        <v>22861</v>
      </c>
      <c r="C5792" s="323" t="s">
        <v>22860</v>
      </c>
      <c r="D5792" s="324" t="s">
        <v>289</v>
      </c>
      <c r="E5792" s="344">
        <v>390.63</v>
      </c>
      <c r="F5792" s="324" t="s">
        <v>22861</v>
      </c>
    </row>
    <row r="5793" spans="1:6" x14ac:dyDescent="0.2">
      <c r="A5793" s="187" t="s">
        <v>19042</v>
      </c>
      <c r="B5793" s="187" t="s">
        <v>19044</v>
      </c>
      <c r="C5793" s="323" t="s">
        <v>19043</v>
      </c>
      <c r="D5793" s="324" t="s">
        <v>289</v>
      </c>
      <c r="E5793" s="344">
        <v>347.09</v>
      </c>
      <c r="F5793" s="324" t="s">
        <v>19044</v>
      </c>
    </row>
    <row r="5794" spans="1:6" ht="25.5" x14ac:dyDescent="0.2">
      <c r="A5794" s="187" t="s">
        <v>17636</v>
      </c>
      <c r="B5794" s="187" t="s">
        <v>17638</v>
      </c>
      <c r="C5794" s="323" t="s">
        <v>17637</v>
      </c>
      <c r="D5794" s="324" t="s">
        <v>289</v>
      </c>
      <c r="E5794" s="344">
        <v>5272.53</v>
      </c>
      <c r="F5794" s="324" t="s">
        <v>17638</v>
      </c>
    </row>
    <row r="5795" spans="1:6" ht="25.5" x14ac:dyDescent="0.2">
      <c r="A5795" s="187" t="s">
        <v>18421</v>
      </c>
      <c r="B5795" s="187" t="s">
        <v>18423</v>
      </c>
      <c r="C5795" s="323" t="s">
        <v>18422</v>
      </c>
      <c r="D5795" s="324" t="s">
        <v>289</v>
      </c>
      <c r="E5795" s="344">
        <v>4815.8900000000003</v>
      </c>
      <c r="F5795" s="324" t="s">
        <v>18423</v>
      </c>
    </row>
    <row r="5796" spans="1:6" ht="25.5" x14ac:dyDescent="0.2">
      <c r="A5796" s="187" t="s">
        <v>9680</v>
      </c>
      <c r="B5796" s="187" t="s">
        <v>9682</v>
      </c>
      <c r="C5796" s="323" t="s">
        <v>9681</v>
      </c>
      <c r="D5796" s="324" t="s">
        <v>289</v>
      </c>
      <c r="E5796" s="344">
        <v>1018.33</v>
      </c>
      <c r="F5796" s="324" t="s">
        <v>9682</v>
      </c>
    </row>
    <row r="5797" spans="1:6" ht="25.5" x14ac:dyDescent="0.2">
      <c r="A5797" s="187" t="s">
        <v>9683</v>
      </c>
      <c r="B5797" s="187" t="s">
        <v>9685</v>
      </c>
      <c r="C5797" s="323" t="s">
        <v>9684</v>
      </c>
      <c r="D5797" s="324" t="s">
        <v>289</v>
      </c>
      <c r="E5797" s="344">
        <v>1449.97</v>
      </c>
      <c r="F5797" s="324" t="s">
        <v>9685</v>
      </c>
    </row>
    <row r="5798" spans="1:6" ht="25.5" x14ac:dyDescent="0.2">
      <c r="A5798" s="187" t="s">
        <v>9677</v>
      </c>
      <c r="B5798" s="187" t="s">
        <v>9679</v>
      </c>
      <c r="C5798" s="323" t="s">
        <v>9678</v>
      </c>
      <c r="D5798" s="324" t="s">
        <v>289</v>
      </c>
      <c r="E5798" s="344">
        <v>1140.5</v>
      </c>
      <c r="F5798" s="324" t="s">
        <v>9679</v>
      </c>
    </row>
    <row r="5799" spans="1:6" x14ac:dyDescent="0.2">
      <c r="A5799" s="187" t="s">
        <v>4928</v>
      </c>
      <c r="B5799" s="187" t="s">
        <v>4930</v>
      </c>
      <c r="C5799" s="323" t="s">
        <v>4929</v>
      </c>
      <c r="D5799" s="324" t="s">
        <v>289</v>
      </c>
      <c r="E5799" s="344">
        <v>177.07</v>
      </c>
      <c r="F5799" s="324" t="s">
        <v>4930</v>
      </c>
    </row>
    <row r="5800" spans="1:6" ht="25.5" x14ac:dyDescent="0.2">
      <c r="A5800" s="187" t="s">
        <v>12877</v>
      </c>
      <c r="B5800" s="187" t="s">
        <v>12879</v>
      </c>
      <c r="C5800" s="323" t="s">
        <v>12878</v>
      </c>
      <c r="D5800" s="324" t="s">
        <v>289</v>
      </c>
      <c r="E5800" s="344">
        <v>3061</v>
      </c>
      <c r="F5800" s="324" t="s">
        <v>12879</v>
      </c>
    </row>
    <row r="5801" spans="1:6" ht="25.5" x14ac:dyDescent="0.2">
      <c r="A5801" s="187" t="s">
        <v>12880</v>
      </c>
      <c r="B5801" s="187" t="s">
        <v>12882</v>
      </c>
      <c r="C5801" s="323" t="s">
        <v>12881</v>
      </c>
      <c r="D5801" s="324" t="s">
        <v>289</v>
      </c>
      <c r="E5801" s="344">
        <v>3115.23</v>
      </c>
      <c r="F5801" s="324" t="s">
        <v>12882</v>
      </c>
    </row>
    <row r="5802" spans="1:6" ht="25.5" x14ac:dyDescent="0.2">
      <c r="A5802" s="187" t="s">
        <v>12889</v>
      </c>
      <c r="B5802" s="187" t="s">
        <v>12891</v>
      </c>
      <c r="C5802" s="323" t="s">
        <v>12890</v>
      </c>
      <c r="D5802" s="324" t="s">
        <v>289</v>
      </c>
      <c r="E5802" s="344">
        <v>4279.8599999999997</v>
      </c>
      <c r="F5802" s="324" t="s">
        <v>12891</v>
      </c>
    </row>
    <row r="5803" spans="1:6" ht="25.5" x14ac:dyDescent="0.2">
      <c r="A5803" s="187" t="s">
        <v>12892</v>
      </c>
      <c r="B5803" s="187" t="s">
        <v>12894</v>
      </c>
      <c r="C5803" s="323" t="s">
        <v>12893</v>
      </c>
      <c r="D5803" s="324" t="s">
        <v>289</v>
      </c>
      <c r="E5803" s="344">
        <v>3169.66</v>
      </c>
      <c r="F5803" s="324" t="s">
        <v>12894</v>
      </c>
    </row>
    <row r="5804" spans="1:6" ht="25.5" x14ac:dyDescent="0.2">
      <c r="A5804" s="187" t="s">
        <v>12886</v>
      </c>
      <c r="B5804" s="187" t="s">
        <v>12888</v>
      </c>
      <c r="C5804" s="323" t="s">
        <v>12887</v>
      </c>
      <c r="D5804" s="324" t="s">
        <v>289</v>
      </c>
      <c r="E5804" s="344">
        <v>4464.5600000000004</v>
      </c>
      <c r="F5804" s="324" t="s">
        <v>12888</v>
      </c>
    </row>
    <row r="5805" spans="1:6" ht="25.5" x14ac:dyDescent="0.2">
      <c r="A5805" s="187" t="s">
        <v>12883</v>
      </c>
      <c r="B5805" s="187" t="s">
        <v>12885</v>
      </c>
      <c r="C5805" s="323" t="s">
        <v>12884</v>
      </c>
      <c r="D5805" s="324" t="s">
        <v>289</v>
      </c>
      <c r="E5805" s="344">
        <v>3115.23</v>
      </c>
      <c r="F5805" s="324" t="s">
        <v>12885</v>
      </c>
    </row>
    <row r="5806" spans="1:6" x14ac:dyDescent="0.2">
      <c r="A5806" s="187" t="s">
        <v>9925</v>
      </c>
      <c r="B5806" s="187" t="s">
        <v>9927</v>
      </c>
      <c r="C5806" s="323" t="s">
        <v>9926</v>
      </c>
      <c r="D5806" s="324" t="s">
        <v>289</v>
      </c>
      <c r="E5806" s="344">
        <v>2882.61</v>
      </c>
      <c r="F5806" s="324" t="s">
        <v>9927</v>
      </c>
    </row>
    <row r="5807" spans="1:6" ht="25.5" x14ac:dyDescent="0.2">
      <c r="A5807" s="187" t="s">
        <v>12874</v>
      </c>
      <c r="B5807" s="187" t="s">
        <v>12876</v>
      </c>
      <c r="C5807" s="323" t="s">
        <v>12875</v>
      </c>
      <c r="D5807" s="324" t="s">
        <v>289</v>
      </c>
      <c r="E5807" s="344">
        <v>6339.27</v>
      </c>
      <c r="F5807" s="324" t="s">
        <v>12876</v>
      </c>
    </row>
    <row r="5808" spans="1:6" ht="25.5" x14ac:dyDescent="0.2">
      <c r="A5808" s="187" t="s">
        <v>12865</v>
      </c>
      <c r="B5808" s="187" t="s">
        <v>12867</v>
      </c>
      <c r="C5808" s="323" t="s">
        <v>12866</v>
      </c>
      <c r="D5808" s="324" t="s">
        <v>289</v>
      </c>
      <c r="E5808" s="344">
        <v>6158.14</v>
      </c>
      <c r="F5808" s="324" t="s">
        <v>12867</v>
      </c>
    </row>
    <row r="5809" spans="1:6" ht="25.5" x14ac:dyDescent="0.2">
      <c r="A5809" s="187" t="s">
        <v>12868</v>
      </c>
      <c r="B5809" s="187" t="s">
        <v>12870</v>
      </c>
      <c r="C5809" s="323" t="s">
        <v>12869</v>
      </c>
      <c r="D5809" s="324" t="s">
        <v>289</v>
      </c>
      <c r="E5809" s="344">
        <v>6158.14</v>
      </c>
      <c r="F5809" s="324" t="s">
        <v>12870</v>
      </c>
    </row>
    <row r="5810" spans="1:6" ht="25.5" x14ac:dyDescent="0.2">
      <c r="A5810" s="187" t="s">
        <v>12871</v>
      </c>
      <c r="B5810" s="187" t="s">
        <v>12873</v>
      </c>
      <c r="C5810" s="323" t="s">
        <v>12872</v>
      </c>
      <c r="D5810" s="324" t="s">
        <v>289</v>
      </c>
      <c r="E5810" s="344">
        <v>6158.14</v>
      </c>
      <c r="F5810" s="324" t="s">
        <v>12873</v>
      </c>
    </row>
    <row r="5811" spans="1:6" ht="25.5" x14ac:dyDescent="0.2">
      <c r="A5811" s="187" t="s">
        <v>12862</v>
      </c>
      <c r="B5811" s="187" t="s">
        <v>12864</v>
      </c>
      <c r="C5811" s="323" t="s">
        <v>12863</v>
      </c>
      <c r="D5811" s="324" t="s">
        <v>289</v>
      </c>
      <c r="E5811" s="344">
        <v>6158.14</v>
      </c>
      <c r="F5811" s="324" t="s">
        <v>12864</v>
      </c>
    </row>
    <row r="5812" spans="1:6" ht="25.5" x14ac:dyDescent="0.2">
      <c r="A5812" s="187" t="s">
        <v>12859</v>
      </c>
      <c r="B5812" s="187" t="s">
        <v>12861</v>
      </c>
      <c r="C5812" s="323" t="s">
        <v>12860</v>
      </c>
      <c r="D5812" s="324" t="s">
        <v>289</v>
      </c>
      <c r="E5812" s="344">
        <v>6158.14</v>
      </c>
      <c r="F5812" s="324" t="s">
        <v>12861</v>
      </c>
    </row>
    <row r="5813" spans="1:6" ht="25.5" x14ac:dyDescent="0.2">
      <c r="A5813" s="187" t="s">
        <v>20318</v>
      </c>
      <c r="B5813" s="187" t="s">
        <v>20320</v>
      </c>
      <c r="C5813" s="323" t="s">
        <v>20319</v>
      </c>
      <c r="D5813" s="324" t="s">
        <v>289</v>
      </c>
      <c r="E5813" s="344">
        <v>3528.84</v>
      </c>
      <c r="F5813" s="324" t="s">
        <v>20320</v>
      </c>
    </row>
    <row r="5814" spans="1:6" x14ac:dyDescent="0.2">
      <c r="A5814" s="187" t="s">
        <v>4931</v>
      </c>
      <c r="B5814" s="187" t="s">
        <v>4933</v>
      </c>
      <c r="C5814" s="323" t="s">
        <v>4932</v>
      </c>
      <c r="D5814" s="324" t="s">
        <v>289</v>
      </c>
      <c r="E5814" s="344">
        <v>1047.01</v>
      </c>
      <c r="F5814" s="324" t="s">
        <v>4933</v>
      </c>
    </row>
    <row r="5815" spans="1:6" ht="25.5" x14ac:dyDescent="0.2">
      <c r="A5815" s="187" t="s">
        <v>13450</v>
      </c>
      <c r="B5815" s="187" t="s">
        <v>13452</v>
      </c>
      <c r="C5815" s="323" t="s">
        <v>13451</v>
      </c>
      <c r="D5815" s="324" t="s">
        <v>289</v>
      </c>
      <c r="E5815" s="344">
        <v>509.95</v>
      </c>
      <c r="F5815" s="324" t="s">
        <v>13452</v>
      </c>
    </row>
    <row r="5816" spans="1:6" ht="38.25" x14ac:dyDescent="0.2">
      <c r="A5816" s="187" t="s">
        <v>14736</v>
      </c>
      <c r="B5816" s="187" t="s">
        <v>14738</v>
      </c>
      <c r="C5816" s="323" t="s">
        <v>14737</v>
      </c>
      <c r="D5816" s="324" t="s">
        <v>289</v>
      </c>
      <c r="E5816" s="344">
        <v>531.37</v>
      </c>
      <c r="F5816" s="324" t="s">
        <v>14738</v>
      </c>
    </row>
    <row r="5817" spans="1:6" ht="25.5" x14ac:dyDescent="0.2">
      <c r="A5817" s="187" t="s">
        <v>12895</v>
      </c>
      <c r="B5817" s="187" t="s">
        <v>12897</v>
      </c>
      <c r="C5817" s="323" t="s">
        <v>12896</v>
      </c>
      <c r="D5817" s="324" t="s">
        <v>289</v>
      </c>
      <c r="E5817" s="344">
        <v>1235.27</v>
      </c>
      <c r="F5817" s="324" t="s">
        <v>12897</v>
      </c>
    </row>
    <row r="5818" spans="1:6" ht="38.25" x14ac:dyDescent="0.2">
      <c r="A5818" s="187" t="s">
        <v>12898</v>
      </c>
      <c r="B5818" s="187" t="s">
        <v>12900</v>
      </c>
      <c r="C5818" s="323" t="s">
        <v>12899</v>
      </c>
      <c r="D5818" s="324" t="s">
        <v>289</v>
      </c>
      <c r="E5818" s="344">
        <v>2363.62</v>
      </c>
      <c r="F5818" s="324" t="s">
        <v>12900</v>
      </c>
    </row>
    <row r="5819" spans="1:6" ht="38.25" x14ac:dyDescent="0.2">
      <c r="A5819" s="187" t="s">
        <v>23245</v>
      </c>
      <c r="B5819" s="187" t="s">
        <v>23247</v>
      </c>
      <c r="C5819" s="323" t="s">
        <v>23246</v>
      </c>
      <c r="D5819" s="324" t="s">
        <v>289</v>
      </c>
      <c r="E5819" s="344">
        <v>1220.72</v>
      </c>
      <c r="F5819" s="324" t="s">
        <v>23247</v>
      </c>
    </row>
    <row r="5820" spans="1:6" ht="38.25" x14ac:dyDescent="0.2">
      <c r="A5820" s="187" t="s">
        <v>23242</v>
      </c>
      <c r="B5820" s="187" t="s">
        <v>23244</v>
      </c>
      <c r="C5820" s="323" t="s">
        <v>23243</v>
      </c>
      <c r="D5820" s="324" t="s">
        <v>289</v>
      </c>
      <c r="E5820" s="344">
        <v>1220.72</v>
      </c>
      <c r="F5820" s="324" t="s">
        <v>23244</v>
      </c>
    </row>
    <row r="5821" spans="1:6" ht="38.25" x14ac:dyDescent="0.2">
      <c r="A5821" s="187" t="s">
        <v>23239</v>
      </c>
      <c r="B5821" s="187" t="s">
        <v>23241</v>
      </c>
      <c r="C5821" s="323" t="s">
        <v>23240</v>
      </c>
      <c r="D5821" s="324" t="s">
        <v>289</v>
      </c>
      <c r="E5821" s="344">
        <v>1992</v>
      </c>
      <c r="F5821" s="324" t="s">
        <v>23241</v>
      </c>
    </row>
    <row r="5822" spans="1:6" ht="38.25" x14ac:dyDescent="0.2">
      <c r="A5822" s="187" t="s">
        <v>23200</v>
      </c>
      <c r="B5822" s="187" t="s">
        <v>23202</v>
      </c>
      <c r="C5822" s="323" t="s">
        <v>23201</v>
      </c>
      <c r="D5822" s="324" t="s">
        <v>289</v>
      </c>
      <c r="E5822" s="344">
        <v>1603.27</v>
      </c>
      <c r="F5822" s="324" t="s">
        <v>23202</v>
      </c>
    </row>
    <row r="5823" spans="1:6" ht="38.25" x14ac:dyDescent="0.2">
      <c r="A5823" s="187" t="s">
        <v>23194</v>
      </c>
      <c r="B5823" s="187" t="s">
        <v>23196</v>
      </c>
      <c r="C5823" s="323" t="s">
        <v>23195</v>
      </c>
      <c r="D5823" s="324" t="s">
        <v>289</v>
      </c>
      <c r="E5823" s="344">
        <v>987.55</v>
      </c>
      <c r="F5823" s="324" t="s">
        <v>23196</v>
      </c>
    </row>
    <row r="5824" spans="1:6" ht="38.25" x14ac:dyDescent="0.2">
      <c r="A5824" s="187" t="s">
        <v>23197</v>
      </c>
      <c r="B5824" s="187" t="s">
        <v>23199</v>
      </c>
      <c r="C5824" s="323" t="s">
        <v>23198</v>
      </c>
      <c r="D5824" s="324" t="s">
        <v>289</v>
      </c>
      <c r="E5824" s="344">
        <v>987.55</v>
      </c>
      <c r="F5824" s="324" t="s">
        <v>23199</v>
      </c>
    </row>
    <row r="5825" spans="1:6" ht="38.25" x14ac:dyDescent="0.2">
      <c r="A5825" s="187" t="s">
        <v>23203</v>
      </c>
      <c r="B5825" s="187" t="s">
        <v>23205</v>
      </c>
      <c r="C5825" s="323" t="s">
        <v>23204</v>
      </c>
      <c r="D5825" s="324" t="s">
        <v>289</v>
      </c>
      <c r="E5825" s="344">
        <v>2616.2199999999998</v>
      </c>
      <c r="F5825" s="324" t="s">
        <v>23205</v>
      </c>
    </row>
    <row r="5826" spans="1:6" x14ac:dyDescent="0.2">
      <c r="A5826" s="187" t="s">
        <v>10383</v>
      </c>
      <c r="B5826" s="187" t="s">
        <v>10385</v>
      </c>
      <c r="C5826" s="323" t="s">
        <v>10384</v>
      </c>
      <c r="D5826" s="324" t="s">
        <v>289</v>
      </c>
      <c r="E5826" s="344">
        <v>1172.74</v>
      </c>
      <c r="F5826" s="324" t="s">
        <v>10385</v>
      </c>
    </row>
    <row r="5827" spans="1:6" ht="25.5" x14ac:dyDescent="0.2">
      <c r="A5827" s="187" t="s">
        <v>23087</v>
      </c>
      <c r="B5827" s="187" t="s">
        <v>23089</v>
      </c>
      <c r="C5827" s="323" t="s">
        <v>23088</v>
      </c>
      <c r="D5827" s="324" t="s">
        <v>289</v>
      </c>
      <c r="E5827" s="344">
        <v>6000</v>
      </c>
      <c r="F5827" s="324" t="s">
        <v>23089</v>
      </c>
    </row>
    <row r="5828" spans="1:6" x14ac:dyDescent="0.2">
      <c r="A5828" s="187" t="s">
        <v>4934</v>
      </c>
      <c r="B5828" s="187" t="s">
        <v>4936</v>
      </c>
      <c r="C5828" s="323" t="s">
        <v>4935</v>
      </c>
      <c r="D5828" s="324" t="s">
        <v>289</v>
      </c>
      <c r="E5828" s="344">
        <v>258.45</v>
      </c>
      <c r="F5828" s="324" t="s">
        <v>4936</v>
      </c>
    </row>
    <row r="5829" spans="1:6" x14ac:dyDescent="0.2">
      <c r="A5829" s="187" t="s">
        <v>6541</v>
      </c>
      <c r="B5829" s="187" t="s">
        <v>6543</v>
      </c>
      <c r="C5829" s="323" t="s">
        <v>6542</v>
      </c>
      <c r="D5829" s="324" t="s">
        <v>289</v>
      </c>
      <c r="E5829" s="344">
        <v>861.89</v>
      </c>
      <c r="F5829" s="324" t="s">
        <v>6543</v>
      </c>
    </row>
    <row r="5830" spans="1:6" x14ac:dyDescent="0.2">
      <c r="A5830" s="187" t="s">
        <v>15979</v>
      </c>
      <c r="B5830" s="187" t="s">
        <v>15981</v>
      </c>
      <c r="C5830" s="323" t="s">
        <v>15980</v>
      </c>
      <c r="D5830" s="324" t="s">
        <v>289</v>
      </c>
      <c r="E5830" s="344">
        <v>106.48</v>
      </c>
      <c r="F5830" s="324" t="s">
        <v>15981</v>
      </c>
    </row>
    <row r="5831" spans="1:6" x14ac:dyDescent="0.2">
      <c r="A5831" s="187" t="s">
        <v>15976</v>
      </c>
      <c r="B5831" s="187" t="s">
        <v>15978</v>
      </c>
      <c r="C5831" s="323" t="s">
        <v>15977</v>
      </c>
      <c r="D5831" s="324" t="s">
        <v>289</v>
      </c>
      <c r="E5831" s="344">
        <v>897.98</v>
      </c>
      <c r="F5831" s="324" t="s">
        <v>15978</v>
      </c>
    </row>
    <row r="5832" spans="1:6" x14ac:dyDescent="0.2">
      <c r="A5832" s="187" t="s">
        <v>4937</v>
      </c>
      <c r="B5832" s="187" t="s">
        <v>4939</v>
      </c>
      <c r="C5832" s="323" t="s">
        <v>4938</v>
      </c>
      <c r="D5832" s="324" t="s">
        <v>289</v>
      </c>
      <c r="E5832" s="344">
        <v>1060.74</v>
      </c>
      <c r="F5832" s="324" t="s">
        <v>4939</v>
      </c>
    </row>
    <row r="5833" spans="1:6" x14ac:dyDescent="0.2">
      <c r="A5833" s="187" t="s">
        <v>20228</v>
      </c>
      <c r="B5833" s="187" t="s">
        <v>20230</v>
      </c>
      <c r="C5833" s="323" t="s">
        <v>20229</v>
      </c>
      <c r="D5833" s="324" t="s">
        <v>289</v>
      </c>
      <c r="E5833" s="344">
        <v>1574.66</v>
      </c>
      <c r="F5833" s="324" t="s">
        <v>20230</v>
      </c>
    </row>
    <row r="5834" spans="1:6" x14ac:dyDescent="0.2">
      <c r="A5834" s="187" t="s">
        <v>22415</v>
      </c>
      <c r="B5834" s="187" t="s">
        <v>22417</v>
      </c>
      <c r="C5834" s="323" t="s">
        <v>22416</v>
      </c>
      <c r="D5834" s="324" t="s">
        <v>289</v>
      </c>
      <c r="E5834" s="344">
        <v>2.5</v>
      </c>
      <c r="F5834" s="324" t="s">
        <v>22417</v>
      </c>
    </row>
    <row r="5835" spans="1:6" x14ac:dyDescent="0.2">
      <c r="A5835" s="187" t="s">
        <v>24606</v>
      </c>
      <c r="B5835" s="187" t="s">
        <v>24608</v>
      </c>
      <c r="C5835" s="323" t="s">
        <v>24607</v>
      </c>
      <c r="D5835" s="324" t="s">
        <v>289</v>
      </c>
      <c r="E5835" s="344">
        <v>80.66</v>
      </c>
      <c r="F5835" s="324" t="s">
        <v>24608</v>
      </c>
    </row>
    <row r="5836" spans="1:6" x14ac:dyDescent="0.2">
      <c r="A5836" s="187" t="s">
        <v>24534</v>
      </c>
      <c r="B5836" s="187" t="s">
        <v>24536</v>
      </c>
      <c r="C5836" s="323" t="s">
        <v>24535</v>
      </c>
      <c r="D5836" s="324" t="s">
        <v>289</v>
      </c>
      <c r="E5836" s="344">
        <v>901.92</v>
      </c>
      <c r="F5836" s="324" t="s">
        <v>24536</v>
      </c>
    </row>
    <row r="5837" spans="1:6" x14ac:dyDescent="0.2">
      <c r="A5837" s="187" t="s">
        <v>24531</v>
      </c>
      <c r="B5837" s="187" t="s">
        <v>24533</v>
      </c>
      <c r="C5837" s="323" t="s">
        <v>24532</v>
      </c>
      <c r="D5837" s="324" t="s">
        <v>289</v>
      </c>
      <c r="E5837" s="344">
        <v>638.07000000000005</v>
      </c>
      <c r="F5837" s="324" t="s">
        <v>24533</v>
      </c>
    </row>
    <row r="5838" spans="1:6" x14ac:dyDescent="0.2">
      <c r="A5838" s="187" t="s">
        <v>15934</v>
      </c>
      <c r="B5838" s="187" t="s">
        <v>15936</v>
      </c>
      <c r="C5838" s="323" t="s">
        <v>15935</v>
      </c>
      <c r="D5838" s="324" t="s">
        <v>289</v>
      </c>
      <c r="E5838" s="344">
        <v>248</v>
      </c>
      <c r="F5838" s="324" t="s">
        <v>15936</v>
      </c>
    </row>
    <row r="5839" spans="1:6" x14ac:dyDescent="0.2">
      <c r="A5839" s="187" t="s">
        <v>18622</v>
      </c>
      <c r="B5839" s="187" t="s">
        <v>18624</v>
      </c>
      <c r="C5839" s="323" t="s">
        <v>18623</v>
      </c>
      <c r="D5839" s="324" t="s">
        <v>289</v>
      </c>
      <c r="E5839" s="344">
        <v>4.9000000000000004</v>
      </c>
      <c r="F5839" s="324" t="s">
        <v>18624</v>
      </c>
    </row>
    <row r="5840" spans="1:6" x14ac:dyDescent="0.2">
      <c r="A5840" s="187" t="s">
        <v>20147</v>
      </c>
      <c r="B5840" s="187" t="s">
        <v>20149</v>
      </c>
      <c r="C5840" s="323" t="s">
        <v>20148</v>
      </c>
      <c r="D5840" s="324" t="s">
        <v>289</v>
      </c>
      <c r="E5840" s="344">
        <v>16.399999999999999</v>
      </c>
      <c r="F5840" s="324" t="s">
        <v>20149</v>
      </c>
    </row>
    <row r="5841" spans="1:6" x14ac:dyDescent="0.2">
      <c r="A5841" s="187" t="s">
        <v>20144</v>
      </c>
      <c r="B5841" s="187" t="s">
        <v>20146</v>
      </c>
      <c r="C5841" s="323" t="s">
        <v>20145</v>
      </c>
      <c r="D5841" s="324" t="s">
        <v>289</v>
      </c>
      <c r="E5841" s="344">
        <v>1.2</v>
      </c>
      <c r="F5841" s="324" t="s">
        <v>20146</v>
      </c>
    </row>
    <row r="5842" spans="1:6" x14ac:dyDescent="0.2">
      <c r="A5842" s="187" t="s">
        <v>18631</v>
      </c>
      <c r="B5842" s="187" t="s">
        <v>18633</v>
      </c>
      <c r="C5842" s="323" t="s">
        <v>18632</v>
      </c>
      <c r="D5842" s="324" t="s">
        <v>289</v>
      </c>
      <c r="E5842" s="344">
        <v>35.9</v>
      </c>
      <c r="F5842" s="324" t="s">
        <v>18633</v>
      </c>
    </row>
    <row r="5843" spans="1:6" x14ac:dyDescent="0.2">
      <c r="A5843" s="187" t="s">
        <v>18985</v>
      </c>
      <c r="B5843" s="187" t="s">
        <v>18987</v>
      </c>
      <c r="C5843" s="323" t="s">
        <v>18986</v>
      </c>
      <c r="D5843" s="324" t="s">
        <v>289</v>
      </c>
      <c r="E5843" s="344">
        <v>15.2</v>
      </c>
      <c r="F5843" s="324" t="s">
        <v>18987</v>
      </c>
    </row>
    <row r="5844" spans="1:6" x14ac:dyDescent="0.2">
      <c r="A5844" s="187" t="s">
        <v>18982</v>
      </c>
      <c r="B5844" s="187" t="s">
        <v>18984</v>
      </c>
      <c r="C5844" s="323" t="s">
        <v>18983</v>
      </c>
      <c r="D5844" s="324" t="s">
        <v>289</v>
      </c>
      <c r="E5844" s="344">
        <v>18.68</v>
      </c>
      <c r="F5844" s="324" t="s">
        <v>18984</v>
      </c>
    </row>
    <row r="5845" spans="1:6" ht="25.5" x14ac:dyDescent="0.2">
      <c r="A5845" s="187" t="s">
        <v>19066</v>
      </c>
      <c r="B5845" s="187" t="s">
        <v>19068</v>
      </c>
      <c r="C5845" s="323" t="s">
        <v>19067</v>
      </c>
      <c r="D5845" s="324" t="s">
        <v>289</v>
      </c>
      <c r="E5845" s="344">
        <v>600.94000000000005</v>
      </c>
      <c r="F5845" s="324" t="s">
        <v>19068</v>
      </c>
    </row>
    <row r="5846" spans="1:6" x14ac:dyDescent="0.2">
      <c r="A5846" s="187" t="s">
        <v>9952</v>
      </c>
      <c r="B5846" s="187" t="s">
        <v>9955</v>
      </c>
      <c r="C5846" s="323" t="s">
        <v>9953</v>
      </c>
      <c r="D5846" s="324" t="s">
        <v>9954</v>
      </c>
      <c r="E5846" s="344">
        <v>3518.6</v>
      </c>
      <c r="F5846" s="324" t="s">
        <v>9955</v>
      </c>
    </row>
    <row r="5847" spans="1:6" x14ac:dyDescent="0.2">
      <c r="A5847" s="187" t="s">
        <v>24609</v>
      </c>
      <c r="B5847" s="187" t="s">
        <v>24611</v>
      </c>
      <c r="C5847" s="323" t="s">
        <v>24610</v>
      </c>
      <c r="D5847" s="324" t="s">
        <v>289</v>
      </c>
      <c r="E5847" s="344">
        <v>657.73</v>
      </c>
      <c r="F5847" s="324" t="s">
        <v>24611</v>
      </c>
    </row>
    <row r="5848" spans="1:6" x14ac:dyDescent="0.2">
      <c r="A5848" s="187" t="s">
        <v>9745</v>
      </c>
      <c r="B5848" s="187" t="s">
        <v>9747</v>
      </c>
      <c r="C5848" s="323" t="s">
        <v>9746</v>
      </c>
      <c r="D5848" s="324" t="s">
        <v>289</v>
      </c>
      <c r="E5848" s="344">
        <v>1451.66</v>
      </c>
      <c r="F5848" s="324" t="s">
        <v>9747</v>
      </c>
    </row>
    <row r="5849" spans="1:6" x14ac:dyDescent="0.2">
      <c r="A5849" s="187" t="s">
        <v>17816</v>
      </c>
      <c r="B5849" s="187" t="s">
        <v>17818</v>
      </c>
      <c r="C5849" s="323" t="s">
        <v>17817</v>
      </c>
      <c r="D5849" s="324" t="s">
        <v>289</v>
      </c>
      <c r="E5849" s="344">
        <v>160.47999999999999</v>
      </c>
      <c r="F5849" s="324" t="s">
        <v>17818</v>
      </c>
    </row>
    <row r="5850" spans="1:6" x14ac:dyDescent="0.2">
      <c r="A5850" s="187" t="s">
        <v>13254</v>
      </c>
      <c r="B5850" s="187" t="s">
        <v>13256</v>
      </c>
      <c r="C5850" s="323" t="s">
        <v>13255</v>
      </c>
      <c r="D5850" s="324" t="s">
        <v>289</v>
      </c>
      <c r="E5850" s="344">
        <v>631.47</v>
      </c>
      <c r="F5850" s="324" t="s">
        <v>13256</v>
      </c>
    </row>
    <row r="5851" spans="1:6" x14ac:dyDescent="0.2">
      <c r="A5851" s="187" t="s">
        <v>4940</v>
      </c>
      <c r="B5851" s="187" t="s">
        <v>4942</v>
      </c>
      <c r="C5851" s="323" t="s">
        <v>4941</v>
      </c>
      <c r="D5851" s="324" t="s">
        <v>289</v>
      </c>
      <c r="E5851" s="344">
        <v>39.69</v>
      </c>
      <c r="F5851" s="324" t="s">
        <v>4942</v>
      </c>
    </row>
    <row r="5852" spans="1:6" x14ac:dyDescent="0.2">
      <c r="A5852" s="187" t="s">
        <v>7821</v>
      </c>
      <c r="B5852" s="187" t="s">
        <v>7823</v>
      </c>
      <c r="C5852" s="323" t="s">
        <v>7822</v>
      </c>
      <c r="D5852" s="324" t="s">
        <v>7113</v>
      </c>
      <c r="E5852" s="344">
        <v>11.15</v>
      </c>
      <c r="F5852" s="324" t="s">
        <v>7823</v>
      </c>
    </row>
    <row r="5853" spans="1:6" x14ac:dyDescent="0.2">
      <c r="A5853" s="187" t="s">
        <v>16197</v>
      </c>
      <c r="B5853" s="187" t="s">
        <v>16199</v>
      </c>
      <c r="C5853" s="323" t="s">
        <v>16198</v>
      </c>
      <c r="D5853" s="324" t="s">
        <v>7113</v>
      </c>
      <c r="E5853" s="344">
        <v>12.02</v>
      </c>
      <c r="F5853" s="324" t="s">
        <v>16199</v>
      </c>
    </row>
    <row r="5854" spans="1:6" ht="25.5" x14ac:dyDescent="0.2">
      <c r="A5854" s="187" t="s">
        <v>17198</v>
      </c>
      <c r="B5854" s="187" t="s">
        <v>17200</v>
      </c>
      <c r="C5854" s="323" t="s">
        <v>17199</v>
      </c>
      <c r="D5854" s="324" t="s">
        <v>289</v>
      </c>
      <c r="E5854" s="344">
        <v>4424.45</v>
      </c>
      <c r="F5854" s="324" t="s">
        <v>17200</v>
      </c>
    </row>
    <row r="5855" spans="1:6" ht="25.5" x14ac:dyDescent="0.2">
      <c r="A5855" s="187" t="s">
        <v>17195</v>
      </c>
      <c r="B5855" s="187" t="s">
        <v>17197</v>
      </c>
      <c r="C5855" s="323" t="s">
        <v>17196</v>
      </c>
      <c r="D5855" s="324" t="s">
        <v>289</v>
      </c>
      <c r="E5855" s="344">
        <v>1885.76</v>
      </c>
      <c r="F5855" s="324" t="s">
        <v>17197</v>
      </c>
    </row>
    <row r="5856" spans="1:6" ht="25.5" x14ac:dyDescent="0.2">
      <c r="A5856" s="187" t="s">
        <v>14404</v>
      </c>
      <c r="B5856" s="187" t="s">
        <v>14406</v>
      </c>
      <c r="C5856" s="323" t="s">
        <v>14405</v>
      </c>
      <c r="D5856" s="324" t="s">
        <v>289</v>
      </c>
      <c r="E5856" s="344">
        <v>5103.37</v>
      </c>
      <c r="F5856" s="324" t="s">
        <v>14406</v>
      </c>
    </row>
    <row r="5857" spans="1:6" ht="25.5" x14ac:dyDescent="0.2">
      <c r="A5857" s="187" t="s">
        <v>14413</v>
      </c>
      <c r="B5857" s="187" t="s">
        <v>14415</v>
      </c>
      <c r="C5857" s="323" t="s">
        <v>14414</v>
      </c>
      <c r="D5857" s="324" t="s">
        <v>289</v>
      </c>
      <c r="E5857" s="344">
        <v>6433.7</v>
      </c>
      <c r="F5857" s="324" t="s">
        <v>14415</v>
      </c>
    </row>
    <row r="5858" spans="1:6" ht="25.5" x14ac:dyDescent="0.2">
      <c r="A5858" s="187" t="s">
        <v>14344</v>
      </c>
      <c r="B5858" s="187" t="s">
        <v>14346</v>
      </c>
      <c r="C5858" s="323" t="s">
        <v>14345</v>
      </c>
      <c r="D5858" s="324" t="s">
        <v>289</v>
      </c>
      <c r="E5858" s="344">
        <v>1120.7</v>
      </c>
      <c r="F5858" s="324" t="s">
        <v>14346</v>
      </c>
    </row>
    <row r="5859" spans="1:6" ht="25.5" x14ac:dyDescent="0.2">
      <c r="A5859" s="187" t="s">
        <v>14341</v>
      </c>
      <c r="B5859" s="187" t="s">
        <v>14343</v>
      </c>
      <c r="C5859" s="323" t="s">
        <v>14342</v>
      </c>
      <c r="D5859" s="324" t="s">
        <v>289</v>
      </c>
      <c r="E5859" s="344">
        <v>1649.95</v>
      </c>
      <c r="F5859" s="324" t="s">
        <v>14343</v>
      </c>
    </row>
    <row r="5860" spans="1:6" ht="25.5" x14ac:dyDescent="0.2">
      <c r="A5860" s="187" t="s">
        <v>14338</v>
      </c>
      <c r="B5860" s="187" t="s">
        <v>14340</v>
      </c>
      <c r="C5860" s="323" t="s">
        <v>14339</v>
      </c>
      <c r="D5860" s="324" t="s">
        <v>289</v>
      </c>
      <c r="E5860" s="344">
        <v>13365.59</v>
      </c>
      <c r="F5860" s="324" t="s">
        <v>14340</v>
      </c>
    </row>
    <row r="5861" spans="1:6" ht="25.5" x14ac:dyDescent="0.2">
      <c r="A5861" s="187" t="s">
        <v>14359</v>
      </c>
      <c r="B5861" s="187" t="s">
        <v>14361</v>
      </c>
      <c r="C5861" s="323" t="s">
        <v>14360</v>
      </c>
      <c r="D5861" s="324" t="s">
        <v>289</v>
      </c>
      <c r="E5861" s="344">
        <v>1116.56</v>
      </c>
      <c r="F5861" s="324" t="s">
        <v>14361</v>
      </c>
    </row>
    <row r="5862" spans="1:6" ht="25.5" x14ac:dyDescent="0.2">
      <c r="A5862" s="187" t="s">
        <v>14356</v>
      </c>
      <c r="B5862" s="187" t="s">
        <v>14358</v>
      </c>
      <c r="C5862" s="323" t="s">
        <v>14357</v>
      </c>
      <c r="D5862" s="324" t="s">
        <v>289</v>
      </c>
      <c r="E5862" s="344">
        <v>1649.95</v>
      </c>
      <c r="F5862" s="324" t="s">
        <v>14358</v>
      </c>
    </row>
    <row r="5863" spans="1:6" ht="25.5" x14ac:dyDescent="0.2">
      <c r="A5863" s="187" t="s">
        <v>14362</v>
      </c>
      <c r="B5863" s="187" t="s">
        <v>14364</v>
      </c>
      <c r="C5863" s="323" t="s">
        <v>14363</v>
      </c>
      <c r="D5863" s="324" t="s">
        <v>289</v>
      </c>
      <c r="E5863" s="344">
        <v>4599.04</v>
      </c>
      <c r="F5863" s="324" t="s">
        <v>14364</v>
      </c>
    </row>
    <row r="5864" spans="1:6" ht="25.5" x14ac:dyDescent="0.2">
      <c r="A5864" s="187" t="s">
        <v>14353</v>
      </c>
      <c r="B5864" s="187" t="s">
        <v>14355</v>
      </c>
      <c r="C5864" s="323" t="s">
        <v>14354</v>
      </c>
      <c r="D5864" s="324" t="s">
        <v>289</v>
      </c>
      <c r="E5864" s="344">
        <v>13365.59</v>
      </c>
      <c r="F5864" s="324" t="s">
        <v>14355</v>
      </c>
    </row>
    <row r="5865" spans="1:6" ht="25.5" x14ac:dyDescent="0.2">
      <c r="A5865" s="187" t="s">
        <v>14347</v>
      </c>
      <c r="B5865" s="187" t="s">
        <v>14349</v>
      </c>
      <c r="C5865" s="323" t="s">
        <v>14348</v>
      </c>
      <c r="D5865" s="324" t="s">
        <v>289</v>
      </c>
      <c r="E5865" s="344">
        <v>2208.19</v>
      </c>
      <c r="F5865" s="324" t="s">
        <v>14349</v>
      </c>
    </row>
    <row r="5866" spans="1:6" ht="25.5" x14ac:dyDescent="0.2">
      <c r="A5866" s="187" t="s">
        <v>14386</v>
      </c>
      <c r="B5866" s="187" t="s">
        <v>14388</v>
      </c>
      <c r="C5866" s="323" t="s">
        <v>14387</v>
      </c>
      <c r="D5866" s="324" t="s">
        <v>289</v>
      </c>
      <c r="E5866" s="344">
        <v>14745.68</v>
      </c>
      <c r="F5866" s="324" t="s">
        <v>14388</v>
      </c>
    </row>
    <row r="5867" spans="1:6" ht="25.5" x14ac:dyDescent="0.2">
      <c r="A5867" s="187" t="s">
        <v>14389</v>
      </c>
      <c r="B5867" s="187" t="s">
        <v>14391</v>
      </c>
      <c r="C5867" s="323" t="s">
        <v>14390</v>
      </c>
      <c r="D5867" s="324" t="s">
        <v>289</v>
      </c>
      <c r="E5867" s="344">
        <v>6543.75</v>
      </c>
      <c r="F5867" s="324" t="s">
        <v>14391</v>
      </c>
    </row>
    <row r="5868" spans="1:6" ht="25.5" x14ac:dyDescent="0.2">
      <c r="A5868" s="187" t="s">
        <v>14392</v>
      </c>
      <c r="B5868" s="187" t="s">
        <v>14394</v>
      </c>
      <c r="C5868" s="323" t="s">
        <v>14393</v>
      </c>
      <c r="D5868" s="324" t="s">
        <v>289</v>
      </c>
      <c r="E5868" s="344">
        <v>6543.75</v>
      </c>
      <c r="F5868" s="324" t="s">
        <v>14394</v>
      </c>
    </row>
    <row r="5869" spans="1:6" ht="25.5" x14ac:dyDescent="0.2">
      <c r="A5869" s="187" t="s">
        <v>14371</v>
      </c>
      <c r="B5869" s="187" t="s">
        <v>14373</v>
      </c>
      <c r="C5869" s="323" t="s">
        <v>14372</v>
      </c>
      <c r="D5869" s="324" t="s">
        <v>289</v>
      </c>
      <c r="E5869" s="344">
        <v>5659.62</v>
      </c>
      <c r="F5869" s="324" t="s">
        <v>14373</v>
      </c>
    </row>
    <row r="5870" spans="1:6" ht="25.5" x14ac:dyDescent="0.2">
      <c r="A5870" s="187" t="s">
        <v>14377</v>
      </c>
      <c r="B5870" s="187" t="s">
        <v>14379</v>
      </c>
      <c r="C5870" s="323" t="s">
        <v>14378</v>
      </c>
      <c r="D5870" s="324" t="s">
        <v>289</v>
      </c>
      <c r="E5870" s="344">
        <v>10397.719999999999</v>
      </c>
      <c r="F5870" s="324" t="s">
        <v>14379</v>
      </c>
    </row>
    <row r="5871" spans="1:6" ht="25.5" x14ac:dyDescent="0.2">
      <c r="A5871" s="187" t="s">
        <v>14374</v>
      </c>
      <c r="B5871" s="187" t="s">
        <v>14376</v>
      </c>
      <c r="C5871" s="323" t="s">
        <v>14375</v>
      </c>
      <c r="D5871" s="324" t="s">
        <v>289</v>
      </c>
      <c r="E5871" s="344">
        <v>8826.7199999999993</v>
      </c>
      <c r="F5871" s="324" t="s">
        <v>14376</v>
      </c>
    </row>
    <row r="5872" spans="1:6" ht="25.5" x14ac:dyDescent="0.2">
      <c r="A5872" s="187" t="s">
        <v>14368</v>
      </c>
      <c r="B5872" s="187" t="s">
        <v>14370</v>
      </c>
      <c r="C5872" s="323" t="s">
        <v>14369</v>
      </c>
      <c r="D5872" s="324" t="s">
        <v>289</v>
      </c>
      <c r="E5872" s="344">
        <v>3841.55</v>
      </c>
      <c r="F5872" s="324" t="s">
        <v>14370</v>
      </c>
    </row>
    <row r="5873" spans="1:6" ht="25.5" x14ac:dyDescent="0.2">
      <c r="A5873" s="187" t="s">
        <v>14284</v>
      </c>
      <c r="B5873" s="187" t="s">
        <v>14286</v>
      </c>
      <c r="C5873" s="323" t="s">
        <v>14285</v>
      </c>
      <c r="D5873" s="324" t="s">
        <v>289</v>
      </c>
      <c r="E5873" s="344">
        <v>1988.21</v>
      </c>
      <c r="F5873" s="324" t="s">
        <v>14286</v>
      </c>
    </row>
    <row r="5874" spans="1:6" ht="25.5" x14ac:dyDescent="0.2">
      <c r="A5874" s="187" t="s">
        <v>14278</v>
      </c>
      <c r="B5874" s="187" t="s">
        <v>14280</v>
      </c>
      <c r="C5874" s="323" t="s">
        <v>14279</v>
      </c>
      <c r="D5874" s="324" t="s">
        <v>289</v>
      </c>
      <c r="E5874" s="344">
        <v>2065.08</v>
      </c>
      <c r="F5874" s="324" t="s">
        <v>14280</v>
      </c>
    </row>
    <row r="5875" spans="1:6" ht="25.5" x14ac:dyDescent="0.2">
      <c r="A5875" s="187" t="s">
        <v>14287</v>
      </c>
      <c r="B5875" s="187" t="s">
        <v>14289</v>
      </c>
      <c r="C5875" s="323" t="s">
        <v>14288</v>
      </c>
      <c r="D5875" s="324" t="s">
        <v>289</v>
      </c>
      <c r="E5875" s="344">
        <v>1058.47</v>
      </c>
      <c r="F5875" s="324" t="s">
        <v>14289</v>
      </c>
    </row>
    <row r="5876" spans="1:6" ht="25.5" x14ac:dyDescent="0.2">
      <c r="A5876" s="187" t="s">
        <v>14293</v>
      </c>
      <c r="B5876" s="187" t="s">
        <v>14295</v>
      </c>
      <c r="C5876" s="323" t="s">
        <v>14294</v>
      </c>
      <c r="D5876" s="324" t="s">
        <v>289</v>
      </c>
      <c r="E5876" s="344">
        <v>1058.47</v>
      </c>
      <c r="F5876" s="324" t="s">
        <v>14295</v>
      </c>
    </row>
    <row r="5877" spans="1:6" ht="25.5" x14ac:dyDescent="0.2">
      <c r="A5877" s="187" t="s">
        <v>14290</v>
      </c>
      <c r="B5877" s="187" t="s">
        <v>14292</v>
      </c>
      <c r="C5877" s="323" t="s">
        <v>14291</v>
      </c>
      <c r="D5877" s="324" t="s">
        <v>289</v>
      </c>
      <c r="E5877" s="344">
        <v>1110.26</v>
      </c>
      <c r="F5877" s="324" t="s">
        <v>14292</v>
      </c>
    </row>
    <row r="5878" spans="1:6" ht="25.5" x14ac:dyDescent="0.2">
      <c r="A5878" s="187" t="s">
        <v>14296</v>
      </c>
      <c r="B5878" s="187" t="s">
        <v>14298</v>
      </c>
      <c r="C5878" s="323" t="s">
        <v>14297</v>
      </c>
      <c r="D5878" s="324" t="s">
        <v>289</v>
      </c>
      <c r="E5878" s="344">
        <v>1058.47</v>
      </c>
      <c r="F5878" s="324" t="s">
        <v>14298</v>
      </c>
    </row>
    <row r="5879" spans="1:6" ht="25.5" x14ac:dyDescent="0.2">
      <c r="A5879" s="187" t="s">
        <v>14299</v>
      </c>
      <c r="B5879" s="187" t="s">
        <v>14301</v>
      </c>
      <c r="C5879" s="323" t="s">
        <v>14300</v>
      </c>
      <c r="D5879" s="324" t="s">
        <v>289</v>
      </c>
      <c r="E5879" s="344">
        <v>1120.7</v>
      </c>
      <c r="F5879" s="324" t="s">
        <v>14301</v>
      </c>
    </row>
    <row r="5880" spans="1:6" ht="25.5" x14ac:dyDescent="0.2">
      <c r="A5880" s="187" t="s">
        <v>14302</v>
      </c>
      <c r="B5880" s="187" t="s">
        <v>14304</v>
      </c>
      <c r="C5880" s="323" t="s">
        <v>14303</v>
      </c>
      <c r="D5880" s="324" t="s">
        <v>289</v>
      </c>
      <c r="E5880" s="344">
        <v>1110.26</v>
      </c>
      <c r="F5880" s="324" t="s">
        <v>14304</v>
      </c>
    </row>
    <row r="5881" spans="1:6" ht="25.5" x14ac:dyDescent="0.2">
      <c r="A5881" s="187" t="s">
        <v>14305</v>
      </c>
      <c r="B5881" s="187" t="s">
        <v>14307</v>
      </c>
      <c r="C5881" s="323" t="s">
        <v>14306</v>
      </c>
      <c r="D5881" s="324" t="s">
        <v>289</v>
      </c>
      <c r="E5881" s="344">
        <v>1058.47</v>
      </c>
      <c r="F5881" s="324" t="s">
        <v>14307</v>
      </c>
    </row>
    <row r="5882" spans="1:6" ht="25.5" x14ac:dyDescent="0.2">
      <c r="A5882" s="187" t="s">
        <v>14308</v>
      </c>
      <c r="B5882" s="187" t="s">
        <v>14310</v>
      </c>
      <c r="C5882" s="323" t="s">
        <v>14309</v>
      </c>
      <c r="D5882" s="324" t="s">
        <v>289</v>
      </c>
      <c r="E5882" s="344">
        <v>1203.71</v>
      </c>
      <c r="F5882" s="324" t="s">
        <v>14310</v>
      </c>
    </row>
    <row r="5883" spans="1:6" ht="25.5" x14ac:dyDescent="0.2">
      <c r="A5883" s="187" t="s">
        <v>14311</v>
      </c>
      <c r="B5883" s="187" t="s">
        <v>14313</v>
      </c>
      <c r="C5883" s="323" t="s">
        <v>14312</v>
      </c>
      <c r="D5883" s="324" t="s">
        <v>289</v>
      </c>
      <c r="E5883" s="344">
        <v>1027.3399999999999</v>
      </c>
      <c r="F5883" s="324" t="s">
        <v>14313</v>
      </c>
    </row>
    <row r="5884" spans="1:6" ht="25.5" x14ac:dyDescent="0.2">
      <c r="A5884" s="187" t="s">
        <v>14317</v>
      </c>
      <c r="B5884" s="187" t="s">
        <v>14319</v>
      </c>
      <c r="C5884" s="323" t="s">
        <v>14318</v>
      </c>
      <c r="D5884" s="324" t="s">
        <v>289</v>
      </c>
      <c r="E5884" s="344">
        <v>1002.42</v>
      </c>
      <c r="F5884" s="324" t="s">
        <v>14319</v>
      </c>
    </row>
    <row r="5885" spans="1:6" ht="25.5" x14ac:dyDescent="0.2">
      <c r="A5885" s="187" t="s">
        <v>14314</v>
      </c>
      <c r="B5885" s="187" t="s">
        <v>14316</v>
      </c>
      <c r="C5885" s="323" t="s">
        <v>14315</v>
      </c>
      <c r="D5885" s="324" t="s">
        <v>289</v>
      </c>
      <c r="E5885" s="344">
        <v>1153.95</v>
      </c>
      <c r="F5885" s="324" t="s">
        <v>14316</v>
      </c>
    </row>
    <row r="5886" spans="1:6" ht="25.5" x14ac:dyDescent="0.2">
      <c r="A5886" s="187" t="s">
        <v>14320</v>
      </c>
      <c r="B5886" s="187" t="s">
        <v>14322</v>
      </c>
      <c r="C5886" s="323" t="s">
        <v>14321</v>
      </c>
      <c r="D5886" s="324" t="s">
        <v>289</v>
      </c>
      <c r="E5886" s="344">
        <v>1008.63</v>
      </c>
      <c r="F5886" s="324" t="s">
        <v>14322</v>
      </c>
    </row>
    <row r="5887" spans="1:6" ht="25.5" x14ac:dyDescent="0.2">
      <c r="A5887" s="187" t="s">
        <v>14326</v>
      </c>
      <c r="B5887" s="187" t="s">
        <v>14328</v>
      </c>
      <c r="C5887" s="323" t="s">
        <v>14327</v>
      </c>
      <c r="D5887" s="324" t="s">
        <v>289</v>
      </c>
      <c r="E5887" s="344">
        <v>1099.95</v>
      </c>
      <c r="F5887" s="324" t="s">
        <v>14328</v>
      </c>
    </row>
    <row r="5888" spans="1:6" ht="25.5" x14ac:dyDescent="0.2">
      <c r="A5888" s="187" t="s">
        <v>14323</v>
      </c>
      <c r="B5888" s="187" t="s">
        <v>14325</v>
      </c>
      <c r="C5888" s="323" t="s">
        <v>14324</v>
      </c>
      <c r="D5888" s="324" t="s">
        <v>289</v>
      </c>
      <c r="E5888" s="344">
        <v>1116.56</v>
      </c>
      <c r="F5888" s="324" t="s">
        <v>14325</v>
      </c>
    </row>
    <row r="5889" spans="1:6" ht="25.5" x14ac:dyDescent="0.2">
      <c r="A5889" s="187" t="s">
        <v>14329</v>
      </c>
      <c r="B5889" s="187" t="s">
        <v>14331</v>
      </c>
      <c r="C5889" s="323" t="s">
        <v>14330</v>
      </c>
      <c r="D5889" s="324" t="s">
        <v>289</v>
      </c>
      <c r="E5889" s="344">
        <v>1083.3900000000001</v>
      </c>
      <c r="F5889" s="324" t="s">
        <v>14331</v>
      </c>
    </row>
    <row r="5890" spans="1:6" ht="25.5" x14ac:dyDescent="0.2">
      <c r="A5890" s="187" t="s">
        <v>14332</v>
      </c>
      <c r="B5890" s="187" t="s">
        <v>14334</v>
      </c>
      <c r="C5890" s="323" t="s">
        <v>14333</v>
      </c>
      <c r="D5890" s="324" t="s">
        <v>289</v>
      </c>
      <c r="E5890" s="344">
        <v>1027.3399999999999</v>
      </c>
      <c r="F5890" s="324" t="s">
        <v>14334</v>
      </c>
    </row>
    <row r="5891" spans="1:6" ht="25.5" x14ac:dyDescent="0.2">
      <c r="A5891" s="187" t="s">
        <v>14407</v>
      </c>
      <c r="B5891" s="187" t="s">
        <v>14409</v>
      </c>
      <c r="C5891" s="323" t="s">
        <v>14408</v>
      </c>
      <c r="D5891" s="324" t="s">
        <v>289</v>
      </c>
      <c r="E5891" s="344">
        <v>3688.03</v>
      </c>
      <c r="F5891" s="324" t="s">
        <v>14409</v>
      </c>
    </row>
    <row r="5892" spans="1:6" ht="25.5" x14ac:dyDescent="0.2">
      <c r="A5892" s="187" t="s">
        <v>14365</v>
      </c>
      <c r="B5892" s="187" t="s">
        <v>14367</v>
      </c>
      <c r="C5892" s="323" t="s">
        <v>14366</v>
      </c>
      <c r="D5892" s="324" t="s">
        <v>289</v>
      </c>
      <c r="E5892" s="344">
        <v>10972.58</v>
      </c>
      <c r="F5892" s="324" t="s">
        <v>14367</v>
      </c>
    </row>
    <row r="5893" spans="1:6" ht="25.5" x14ac:dyDescent="0.2">
      <c r="A5893" s="187" t="s">
        <v>14380</v>
      </c>
      <c r="B5893" s="187" t="s">
        <v>14382</v>
      </c>
      <c r="C5893" s="323" t="s">
        <v>14381</v>
      </c>
      <c r="D5893" s="324" t="s">
        <v>289</v>
      </c>
      <c r="E5893" s="344">
        <v>9775.15</v>
      </c>
      <c r="F5893" s="324" t="s">
        <v>14382</v>
      </c>
    </row>
    <row r="5894" spans="1:6" ht="25.5" x14ac:dyDescent="0.2">
      <c r="A5894" s="187" t="s">
        <v>14383</v>
      </c>
      <c r="B5894" s="187" t="s">
        <v>14385</v>
      </c>
      <c r="C5894" s="323" t="s">
        <v>14384</v>
      </c>
      <c r="D5894" s="324" t="s">
        <v>289</v>
      </c>
      <c r="E5894" s="344">
        <v>14799.6</v>
      </c>
      <c r="F5894" s="324" t="s">
        <v>14385</v>
      </c>
    </row>
    <row r="5895" spans="1:6" ht="25.5" x14ac:dyDescent="0.2">
      <c r="A5895" s="187" t="s">
        <v>14395</v>
      </c>
      <c r="B5895" s="187" t="s">
        <v>14397</v>
      </c>
      <c r="C5895" s="323" t="s">
        <v>14396</v>
      </c>
      <c r="D5895" s="324" t="s">
        <v>289</v>
      </c>
      <c r="E5895" s="344">
        <v>12452.4</v>
      </c>
      <c r="F5895" s="324" t="s">
        <v>14397</v>
      </c>
    </row>
    <row r="5896" spans="1:6" ht="25.5" x14ac:dyDescent="0.2">
      <c r="A5896" s="187" t="s">
        <v>14398</v>
      </c>
      <c r="B5896" s="187" t="s">
        <v>14400</v>
      </c>
      <c r="C5896" s="323" t="s">
        <v>14399</v>
      </c>
      <c r="D5896" s="324" t="s">
        <v>289</v>
      </c>
      <c r="E5896" s="344">
        <v>21947.29</v>
      </c>
      <c r="F5896" s="324" t="s">
        <v>14400</v>
      </c>
    </row>
    <row r="5897" spans="1:6" ht="25.5" x14ac:dyDescent="0.2">
      <c r="A5897" s="187" t="s">
        <v>14401</v>
      </c>
      <c r="B5897" s="187" t="s">
        <v>14403</v>
      </c>
      <c r="C5897" s="323" t="s">
        <v>14402</v>
      </c>
      <c r="D5897" s="324" t="s">
        <v>289</v>
      </c>
      <c r="E5897" s="344">
        <v>22142.39</v>
      </c>
      <c r="F5897" s="324" t="s">
        <v>14403</v>
      </c>
    </row>
    <row r="5898" spans="1:6" ht="25.5" x14ac:dyDescent="0.2">
      <c r="A5898" s="187" t="s">
        <v>14335</v>
      </c>
      <c r="B5898" s="187" t="s">
        <v>14337</v>
      </c>
      <c r="C5898" s="323" t="s">
        <v>14336</v>
      </c>
      <c r="D5898" s="324" t="s">
        <v>289</v>
      </c>
      <c r="E5898" s="344">
        <v>31004.34</v>
      </c>
      <c r="F5898" s="324" t="s">
        <v>14337</v>
      </c>
    </row>
    <row r="5899" spans="1:6" ht="25.5" x14ac:dyDescent="0.2">
      <c r="A5899" s="187" t="s">
        <v>14350</v>
      </c>
      <c r="B5899" s="187" t="s">
        <v>14352</v>
      </c>
      <c r="C5899" s="323" t="s">
        <v>14351</v>
      </c>
      <c r="D5899" s="324" t="s">
        <v>289</v>
      </c>
      <c r="E5899" s="344">
        <v>31162.11</v>
      </c>
      <c r="F5899" s="324" t="s">
        <v>14352</v>
      </c>
    </row>
    <row r="5900" spans="1:6" ht="25.5" x14ac:dyDescent="0.2">
      <c r="A5900" s="187" t="s">
        <v>17168</v>
      </c>
      <c r="B5900" s="187" t="s">
        <v>17170</v>
      </c>
      <c r="C5900" s="323" t="s">
        <v>17169</v>
      </c>
      <c r="D5900" s="324" t="s">
        <v>289</v>
      </c>
      <c r="E5900" s="344">
        <v>46422.87</v>
      </c>
      <c r="F5900" s="324" t="s">
        <v>17170</v>
      </c>
    </row>
    <row r="5901" spans="1:6" ht="25.5" x14ac:dyDescent="0.2">
      <c r="A5901" s="187" t="s">
        <v>14239</v>
      </c>
      <c r="B5901" s="187" t="s">
        <v>14241</v>
      </c>
      <c r="C5901" s="323" t="s">
        <v>14240</v>
      </c>
      <c r="D5901" s="324" t="s">
        <v>289</v>
      </c>
      <c r="E5901" s="344">
        <v>3877</v>
      </c>
      <c r="F5901" s="324" t="s">
        <v>14241</v>
      </c>
    </row>
    <row r="5902" spans="1:6" ht="25.5" x14ac:dyDescent="0.2">
      <c r="A5902" s="187" t="s">
        <v>14254</v>
      </c>
      <c r="B5902" s="187" t="s">
        <v>14256</v>
      </c>
      <c r="C5902" s="323" t="s">
        <v>14255</v>
      </c>
      <c r="D5902" s="324" t="s">
        <v>289</v>
      </c>
      <c r="E5902" s="344">
        <v>2625.12</v>
      </c>
      <c r="F5902" s="324" t="s">
        <v>14256</v>
      </c>
    </row>
    <row r="5903" spans="1:6" ht="25.5" x14ac:dyDescent="0.2">
      <c r="A5903" s="187" t="s">
        <v>14245</v>
      </c>
      <c r="B5903" s="187" t="s">
        <v>14247</v>
      </c>
      <c r="C5903" s="323" t="s">
        <v>14246</v>
      </c>
      <c r="D5903" s="324" t="s">
        <v>289</v>
      </c>
      <c r="E5903" s="344">
        <v>4052.41</v>
      </c>
      <c r="F5903" s="324" t="s">
        <v>14247</v>
      </c>
    </row>
    <row r="5904" spans="1:6" ht="25.5" x14ac:dyDescent="0.2">
      <c r="A5904" s="187" t="s">
        <v>14248</v>
      </c>
      <c r="B5904" s="187" t="s">
        <v>14250</v>
      </c>
      <c r="C5904" s="323" t="s">
        <v>14249</v>
      </c>
      <c r="D5904" s="324" t="s">
        <v>289</v>
      </c>
      <c r="E5904" s="344">
        <v>4443.59</v>
      </c>
      <c r="F5904" s="324" t="s">
        <v>14250</v>
      </c>
    </row>
    <row r="5905" spans="1:6" ht="25.5" x14ac:dyDescent="0.2">
      <c r="A5905" s="187" t="s">
        <v>14236</v>
      </c>
      <c r="B5905" s="187" t="s">
        <v>14238</v>
      </c>
      <c r="C5905" s="323" t="s">
        <v>14237</v>
      </c>
      <c r="D5905" s="324" t="s">
        <v>289</v>
      </c>
      <c r="E5905" s="344">
        <v>20202.810000000001</v>
      </c>
      <c r="F5905" s="324" t="s">
        <v>14238</v>
      </c>
    </row>
    <row r="5906" spans="1:6" ht="25.5" x14ac:dyDescent="0.2">
      <c r="A5906" s="187" t="s">
        <v>17798</v>
      </c>
      <c r="B5906" s="187" t="s">
        <v>17800</v>
      </c>
      <c r="C5906" s="323" t="s">
        <v>17799</v>
      </c>
      <c r="D5906" s="324" t="s">
        <v>289</v>
      </c>
      <c r="E5906" s="344">
        <v>4541.7</v>
      </c>
      <c r="F5906" s="324" t="s">
        <v>17800</v>
      </c>
    </row>
    <row r="5907" spans="1:6" ht="25.5" x14ac:dyDescent="0.2">
      <c r="A5907" s="187" t="s">
        <v>17801</v>
      </c>
      <c r="B5907" s="187" t="s">
        <v>17803</v>
      </c>
      <c r="C5907" s="323" t="s">
        <v>17802</v>
      </c>
      <c r="D5907" s="324" t="s">
        <v>289</v>
      </c>
      <c r="E5907" s="344">
        <v>1709.83</v>
      </c>
      <c r="F5907" s="324" t="s">
        <v>17803</v>
      </c>
    </row>
    <row r="5908" spans="1:6" ht="25.5" x14ac:dyDescent="0.2">
      <c r="A5908" s="187" t="s">
        <v>17804</v>
      </c>
      <c r="B5908" s="187" t="s">
        <v>17806</v>
      </c>
      <c r="C5908" s="323" t="s">
        <v>17805</v>
      </c>
      <c r="D5908" s="324" t="s">
        <v>289</v>
      </c>
      <c r="E5908" s="344">
        <v>1709.83</v>
      </c>
      <c r="F5908" s="324" t="s">
        <v>17806</v>
      </c>
    </row>
    <row r="5909" spans="1:6" ht="25.5" x14ac:dyDescent="0.2">
      <c r="A5909" s="187" t="s">
        <v>14251</v>
      </c>
      <c r="B5909" s="187" t="s">
        <v>14253</v>
      </c>
      <c r="C5909" s="323" t="s">
        <v>14252</v>
      </c>
      <c r="D5909" s="324" t="s">
        <v>289</v>
      </c>
      <c r="E5909" s="344">
        <v>16741.2</v>
      </c>
      <c r="F5909" s="324" t="s">
        <v>14253</v>
      </c>
    </row>
    <row r="5910" spans="1:6" ht="25.5" x14ac:dyDescent="0.2">
      <c r="A5910" s="187" t="s">
        <v>14257</v>
      </c>
      <c r="B5910" s="187" t="s">
        <v>14259</v>
      </c>
      <c r="C5910" s="323" t="s">
        <v>14258</v>
      </c>
      <c r="D5910" s="324" t="s">
        <v>289</v>
      </c>
      <c r="E5910" s="344">
        <v>15848.14</v>
      </c>
      <c r="F5910" s="324" t="s">
        <v>14259</v>
      </c>
    </row>
    <row r="5911" spans="1:6" ht="25.5" x14ac:dyDescent="0.2">
      <c r="A5911" s="187" t="s">
        <v>14260</v>
      </c>
      <c r="B5911" s="187" t="s">
        <v>14262</v>
      </c>
      <c r="C5911" s="323" t="s">
        <v>14261</v>
      </c>
      <c r="D5911" s="324" t="s">
        <v>289</v>
      </c>
      <c r="E5911" s="344">
        <v>15848.14</v>
      </c>
      <c r="F5911" s="324" t="s">
        <v>14262</v>
      </c>
    </row>
    <row r="5912" spans="1:6" ht="25.5" x14ac:dyDescent="0.2">
      <c r="A5912" s="187" t="s">
        <v>14263</v>
      </c>
      <c r="B5912" s="187" t="s">
        <v>14265</v>
      </c>
      <c r="C5912" s="323" t="s">
        <v>14264</v>
      </c>
      <c r="D5912" s="324" t="s">
        <v>289</v>
      </c>
      <c r="E5912" s="344">
        <v>8763.11</v>
      </c>
      <c r="F5912" s="324" t="s">
        <v>14265</v>
      </c>
    </row>
    <row r="5913" spans="1:6" ht="25.5" x14ac:dyDescent="0.2">
      <c r="A5913" s="187" t="s">
        <v>14266</v>
      </c>
      <c r="B5913" s="187" t="s">
        <v>14268</v>
      </c>
      <c r="C5913" s="323" t="s">
        <v>14267</v>
      </c>
      <c r="D5913" s="324" t="s">
        <v>289</v>
      </c>
      <c r="E5913" s="344">
        <v>8763.11</v>
      </c>
      <c r="F5913" s="324" t="s">
        <v>14268</v>
      </c>
    </row>
    <row r="5914" spans="1:6" ht="25.5" x14ac:dyDescent="0.2">
      <c r="A5914" s="187" t="s">
        <v>14269</v>
      </c>
      <c r="B5914" s="187" t="s">
        <v>14271</v>
      </c>
      <c r="C5914" s="323" t="s">
        <v>14270</v>
      </c>
      <c r="D5914" s="324" t="s">
        <v>289</v>
      </c>
      <c r="E5914" s="344">
        <v>49567.88</v>
      </c>
      <c r="F5914" s="324" t="s">
        <v>14271</v>
      </c>
    </row>
    <row r="5915" spans="1:6" ht="25.5" x14ac:dyDescent="0.2">
      <c r="A5915" s="187" t="s">
        <v>17192</v>
      </c>
      <c r="B5915" s="187" t="s">
        <v>17194</v>
      </c>
      <c r="C5915" s="323" t="s">
        <v>17193</v>
      </c>
      <c r="D5915" s="324" t="s">
        <v>289</v>
      </c>
      <c r="E5915" s="344">
        <v>32390.959999999999</v>
      </c>
      <c r="F5915" s="324" t="s">
        <v>17194</v>
      </c>
    </row>
    <row r="5916" spans="1:6" ht="25.5" x14ac:dyDescent="0.2">
      <c r="A5916" s="187" t="s">
        <v>17792</v>
      </c>
      <c r="B5916" s="187" t="s">
        <v>17794</v>
      </c>
      <c r="C5916" s="323" t="s">
        <v>17793</v>
      </c>
      <c r="D5916" s="324" t="s">
        <v>289</v>
      </c>
      <c r="E5916" s="344">
        <v>9083.5499999999993</v>
      </c>
      <c r="F5916" s="324" t="s">
        <v>17794</v>
      </c>
    </row>
    <row r="5917" spans="1:6" ht="25.5" x14ac:dyDescent="0.2">
      <c r="A5917" s="187" t="s">
        <v>14410</v>
      </c>
      <c r="B5917" s="187" t="s">
        <v>14412</v>
      </c>
      <c r="C5917" s="323" t="s">
        <v>14411</v>
      </c>
      <c r="D5917" s="324" t="s">
        <v>289</v>
      </c>
      <c r="E5917" s="344">
        <v>189018.69</v>
      </c>
      <c r="F5917" s="324" t="s">
        <v>14412</v>
      </c>
    </row>
    <row r="5918" spans="1:6" ht="25.5" x14ac:dyDescent="0.2">
      <c r="A5918" s="187" t="s">
        <v>17795</v>
      </c>
      <c r="B5918" s="187" t="s">
        <v>17797</v>
      </c>
      <c r="C5918" s="323" t="s">
        <v>17796</v>
      </c>
      <c r="D5918" s="324" t="s">
        <v>289</v>
      </c>
      <c r="E5918" s="344">
        <v>18166.98</v>
      </c>
      <c r="F5918" s="324" t="s">
        <v>17797</v>
      </c>
    </row>
    <row r="5919" spans="1:6" x14ac:dyDescent="0.2">
      <c r="A5919" s="187" t="s">
        <v>20801</v>
      </c>
      <c r="B5919" s="187" t="s">
        <v>20803</v>
      </c>
      <c r="C5919" s="323" t="s">
        <v>20802</v>
      </c>
      <c r="D5919" s="324" t="s">
        <v>289</v>
      </c>
      <c r="E5919" s="344">
        <v>359.55</v>
      </c>
      <c r="F5919" s="324" t="s">
        <v>20803</v>
      </c>
    </row>
    <row r="5920" spans="1:6" ht="25.5" x14ac:dyDescent="0.2">
      <c r="A5920" s="187" t="s">
        <v>16335</v>
      </c>
      <c r="B5920" s="187" t="s">
        <v>16337</v>
      </c>
      <c r="C5920" s="323" t="s">
        <v>16336</v>
      </c>
      <c r="D5920" s="324" t="s">
        <v>289</v>
      </c>
      <c r="E5920" s="344">
        <v>1909.69</v>
      </c>
      <c r="F5920" s="324" t="s">
        <v>16337</v>
      </c>
    </row>
    <row r="5921" spans="1:6" ht="25.5" x14ac:dyDescent="0.2">
      <c r="A5921" s="187" t="s">
        <v>18991</v>
      </c>
      <c r="B5921" s="187" t="s">
        <v>18993</v>
      </c>
      <c r="C5921" s="323" t="s">
        <v>18992</v>
      </c>
      <c r="D5921" s="324" t="s">
        <v>289</v>
      </c>
      <c r="E5921" s="344">
        <v>5072.8</v>
      </c>
      <c r="F5921" s="324" t="s">
        <v>18993</v>
      </c>
    </row>
    <row r="5922" spans="1:6" ht="25.5" x14ac:dyDescent="0.2">
      <c r="A5922" s="187" t="s">
        <v>13816</v>
      </c>
      <c r="B5922" s="187" t="s">
        <v>13818</v>
      </c>
      <c r="C5922" s="323" t="s">
        <v>13817</v>
      </c>
      <c r="D5922" s="324" t="s">
        <v>289</v>
      </c>
      <c r="E5922" s="344">
        <v>2179.17</v>
      </c>
      <c r="F5922" s="324" t="s">
        <v>13818</v>
      </c>
    </row>
    <row r="5923" spans="1:6" ht="25.5" x14ac:dyDescent="0.2">
      <c r="A5923" s="187" t="s">
        <v>13662</v>
      </c>
      <c r="B5923" s="187" t="s">
        <v>13664</v>
      </c>
      <c r="C5923" s="323" t="s">
        <v>13663</v>
      </c>
      <c r="D5923" s="324" t="s">
        <v>289</v>
      </c>
      <c r="E5923" s="344">
        <v>2386.66</v>
      </c>
      <c r="F5923" s="324" t="s">
        <v>13664</v>
      </c>
    </row>
    <row r="5924" spans="1:6" x14ac:dyDescent="0.2">
      <c r="A5924" s="187" t="s">
        <v>16035</v>
      </c>
      <c r="B5924" s="187" t="s">
        <v>16037</v>
      </c>
      <c r="C5924" s="323" t="s">
        <v>16036</v>
      </c>
      <c r="D5924" s="324" t="s">
        <v>289</v>
      </c>
      <c r="E5924" s="344">
        <v>2133.38</v>
      </c>
      <c r="F5924" s="324" t="s">
        <v>16037</v>
      </c>
    </row>
    <row r="5925" spans="1:6" ht="25.5" x14ac:dyDescent="0.2">
      <c r="A5925" s="187" t="s">
        <v>16014</v>
      </c>
      <c r="B5925" s="187" t="s">
        <v>16016</v>
      </c>
      <c r="C5925" s="323" t="s">
        <v>16015</v>
      </c>
      <c r="D5925" s="324" t="s">
        <v>289</v>
      </c>
      <c r="E5925" s="344">
        <v>7471.85</v>
      </c>
      <c r="F5925" s="324" t="s">
        <v>16016</v>
      </c>
    </row>
    <row r="5926" spans="1:6" ht="38.25" x14ac:dyDescent="0.2">
      <c r="A5926" s="187" t="s">
        <v>24486</v>
      </c>
      <c r="B5926" s="187" t="s">
        <v>24488</v>
      </c>
      <c r="C5926" s="323" t="s">
        <v>24487</v>
      </c>
      <c r="D5926" s="324" t="s">
        <v>289</v>
      </c>
      <c r="E5926" s="344">
        <v>5426.99</v>
      </c>
      <c r="F5926" s="324" t="s">
        <v>24488</v>
      </c>
    </row>
    <row r="5927" spans="1:6" ht="38.25" x14ac:dyDescent="0.2">
      <c r="A5927" s="187" t="s">
        <v>24432</v>
      </c>
      <c r="B5927" s="187" t="s">
        <v>24434</v>
      </c>
      <c r="C5927" s="323" t="s">
        <v>24433</v>
      </c>
      <c r="D5927" s="324" t="s">
        <v>289</v>
      </c>
      <c r="E5927" s="344">
        <v>27766.27</v>
      </c>
      <c r="F5927" s="324" t="s">
        <v>24434</v>
      </c>
    </row>
    <row r="5928" spans="1:6" ht="25.5" x14ac:dyDescent="0.2">
      <c r="A5928" s="187" t="s">
        <v>18259</v>
      </c>
      <c r="B5928" s="187" t="s">
        <v>18261</v>
      </c>
      <c r="C5928" s="323" t="s">
        <v>18260</v>
      </c>
      <c r="D5928" s="324" t="s">
        <v>289</v>
      </c>
      <c r="E5928" s="344">
        <v>53.51</v>
      </c>
      <c r="F5928" s="324" t="s">
        <v>18261</v>
      </c>
    </row>
    <row r="5929" spans="1:6" ht="25.5" x14ac:dyDescent="0.2">
      <c r="A5929" s="187" t="s">
        <v>6392</v>
      </c>
      <c r="B5929" s="187" t="s">
        <v>6394</v>
      </c>
      <c r="C5929" s="323" t="s">
        <v>6393</v>
      </c>
      <c r="D5929" s="324" t="s">
        <v>289</v>
      </c>
      <c r="E5929" s="344">
        <v>213.82</v>
      </c>
      <c r="F5929" s="324" t="s">
        <v>6394</v>
      </c>
    </row>
    <row r="5930" spans="1:6" ht="25.5" x14ac:dyDescent="0.2">
      <c r="A5930" s="187" t="s">
        <v>15301</v>
      </c>
      <c r="B5930" s="187" t="s">
        <v>15303</v>
      </c>
      <c r="C5930" s="323" t="s">
        <v>15302</v>
      </c>
      <c r="D5930" s="324" t="s">
        <v>289</v>
      </c>
      <c r="E5930" s="344">
        <v>91.12</v>
      </c>
      <c r="F5930" s="324" t="s">
        <v>15303</v>
      </c>
    </row>
    <row r="5931" spans="1:6" ht="25.5" x14ac:dyDescent="0.2">
      <c r="A5931" s="187" t="s">
        <v>6395</v>
      </c>
      <c r="B5931" s="187" t="s">
        <v>6397</v>
      </c>
      <c r="C5931" s="323" t="s">
        <v>6396</v>
      </c>
      <c r="D5931" s="324" t="s">
        <v>289</v>
      </c>
      <c r="E5931" s="344">
        <v>299.64999999999998</v>
      </c>
      <c r="F5931" s="324" t="s">
        <v>6397</v>
      </c>
    </row>
    <row r="5932" spans="1:6" ht="25.5" x14ac:dyDescent="0.2">
      <c r="A5932" s="187" t="s">
        <v>6398</v>
      </c>
      <c r="B5932" s="187" t="s">
        <v>6400</v>
      </c>
      <c r="C5932" s="323" t="s">
        <v>6399</v>
      </c>
      <c r="D5932" s="324" t="s">
        <v>289</v>
      </c>
      <c r="E5932" s="344">
        <v>314.89999999999998</v>
      </c>
      <c r="F5932" s="324" t="s">
        <v>6400</v>
      </c>
    </row>
    <row r="5933" spans="1:6" ht="25.5" x14ac:dyDescent="0.2">
      <c r="A5933" s="187" t="s">
        <v>20798</v>
      </c>
      <c r="B5933" s="187" t="s">
        <v>20800</v>
      </c>
      <c r="C5933" s="323" t="s">
        <v>20799</v>
      </c>
      <c r="D5933" s="324" t="s">
        <v>289</v>
      </c>
      <c r="E5933" s="344">
        <v>361.13</v>
      </c>
      <c r="F5933" s="324" t="s">
        <v>20800</v>
      </c>
    </row>
    <row r="5934" spans="1:6" ht="25.5" x14ac:dyDescent="0.2">
      <c r="A5934" s="187" t="s">
        <v>16257</v>
      </c>
      <c r="B5934" s="187" t="s">
        <v>16259</v>
      </c>
      <c r="C5934" s="323" t="s">
        <v>16258</v>
      </c>
      <c r="D5934" s="324" t="s">
        <v>289</v>
      </c>
      <c r="E5934" s="344">
        <v>288.7</v>
      </c>
      <c r="F5934" s="324" t="s">
        <v>16259</v>
      </c>
    </row>
    <row r="5935" spans="1:6" ht="25.5" x14ac:dyDescent="0.2">
      <c r="A5935" s="187" t="s">
        <v>6401</v>
      </c>
      <c r="B5935" s="187" t="s">
        <v>6403</v>
      </c>
      <c r="C5935" s="323" t="s">
        <v>6402</v>
      </c>
      <c r="D5935" s="324" t="s">
        <v>289</v>
      </c>
      <c r="E5935" s="344">
        <v>362.96</v>
      </c>
      <c r="F5935" s="324" t="s">
        <v>6403</v>
      </c>
    </row>
    <row r="5936" spans="1:6" ht="25.5" x14ac:dyDescent="0.2">
      <c r="A5936" s="187" t="s">
        <v>23295</v>
      </c>
      <c r="B5936" s="187" t="s">
        <v>23297</v>
      </c>
      <c r="C5936" s="323" t="s">
        <v>23296</v>
      </c>
      <c r="D5936" s="324" t="s">
        <v>289</v>
      </c>
      <c r="E5936" s="344">
        <v>529.91</v>
      </c>
      <c r="F5936" s="324" t="s">
        <v>23297</v>
      </c>
    </row>
    <row r="5937" spans="1:6" ht="25.5" x14ac:dyDescent="0.2">
      <c r="A5937" s="187" t="s">
        <v>12820</v>
      </c>
      <c r="B5937" s="187" t="s">
        <v>12822</v>
      </c>
      <c r="C5937" s="323" t="s">
        <v>12821</v>
      </c>
      <c r="D5937" s="324" t="s">
        <v>289</v>
      </c>
      <c r="E5937" s="344">
        <v>620.19000000000005</v>
      </c>
      <c r="F5937" s="324" t="s">
        <v>12822</v>
      </c>
    </row>
    <row r="5938" spans="1:6" ht="25.5" x14ac:dyDescent="0.2">
      <c r="A5938" s="187" t="s">
        <v>10854</v>
      </c>
      <c r="B5938" s="187" t="s">
        <v>10856</v>
      </c>
      <c r="C5938" s="323" t="s">
        <v>10855</v>
      </c>
      <c r="D5938" s="324" t="s">
        <v>289</v>
      </c>
      <c r="E5938" s="344">
        <v>1792</v>
      </c>
      <c r="F5938" s="324" t="s">
        <v>10856</v>
      </c>
    </row>
    <row r="5939" spans="1:6" ht="25.5" x14ac:dyDescent="0.2">
      <c r="A5939" s="187" t="s">
        <v>14511</v>
      </c>
      <c r="B5939" s="187" t="s">
        <v>14513</v>
      </c>
      <c r="C5939" s="323" t="s">
        <v>14512</v>
      </c>
      <c r="D5939" s="324" t="s">
        <v>289</v>
      </c>
      <c r="E5939" s="344">
        <v>700</v>
      </c>
      <c r="F5939" s="324" t="s">
        <v>14513</v>
      </c>
    </row>
    <row r="5940" spans="1:6" ht="25.5" x14ac:dyDescent="0.2">
      <c r="A5940" s="187" t="s">
        <v>23550</v>
      </c>
      <c r="B5940" s="187" t="s">
        <v>23552</v>
      </c>
      <c r="C5940" s="323" t="s">
        <v>23551</v>
      </c>
      <c r="D5940" s="324" t="s">
        <v>289</v>
      </c>
      <c r="E5940" s="344">
        <v>145.30000000000001</v>
      </c>
      <c r="F5940" s="324" t="s">
        <v>23552</v>
      </c>
    </row>
    <row r="5941" spans="1:6" ht="25.5" x14ac:dyDescent="0.2">
      <c r="A5941" s="187" t="s">
        <v>13101</v>
      </c>
      <c r="B5941" s="187" t="s">
        <v>13103</v>
      </c>
      <c r="C5941" s="323" t="s">
        <v>13102</v>
      </c>
      <c r="D5941" s="324" t="s">
        <v>289</v>
      </c>
      <c r="E5941" s="344">
        <v>155</v>
      </c>
      <c r="F5941" s="324" t="s">
        <v>13103</v>
      </c>
    </row>
    <row r="5942" spans="1:6" ht="25.5" x14ac:dyDescent="0.2">
      <c r="A5942" s="187" t="s">
        <v>13098</v>
      </c>
      <c r="B5942" s="187" t="s">
        <v>13100</v>
      </c>
      <c r="C5942" s="323" t="s">
        <v>13099</v>
      </c>
      <c r="D5942" s="324" t="s">
        <v>289</v>
      </c>
      <c r="E5942" s="344">
        <v>314.92</v>
      </c>
      <c r="F5942" s="324" t="s">
        <v>13100</v>
      </c>
    </row>
    <row r="5943" spans="1:6" ht="25.5" x14ac:dyDescent="0.2">
      <c r="A5943" s="187" t="s">
        <v>6404</v>
      </c>
      <c r="B5943" s="187" t="s">
        <v>6406</v>
      </c>
      <c r="C5943" s="323" t="s">
        <v>6405</v>
      </c>
      <c r="D5943" s="324" t="s">
        <v>289</v>
      </c>
      <c r="E5943" s="344">
        <v>23.52</v>
      </c>
      <c r="F5943" s="324" t="s">
        <v>6406</v>
      </c>
    </row>
    <row r="5944" spans="1:6" ht="25.5" x14ac:dyDescent="0.2">
      <c r="A5944" s="187" t="s">
        <v>18825</v>
      </c>
      <c r="B5944" s="187" t="s">
        <v>18827</v>
      </c>
      <c r="C5944" s="323" t="s">
        <v>18826</v>
      </c>
      <c r="D5944" s="324" t="s">
        <v>289</v>
      </c>
      <c r="E5944" s="344">
        <v>46.71</v>
      </c>
      <c r="F5944" s="324" t="s">
        <v>18827</v>
      </c>
    </row>
    <row r="5945" spans="1:6" ht="25.5" x14ac:dyDescent="0.2">
      <c r="A5945" s="187" t="s">
        <v>1799</v>
      </c>
      <c r="B5945" s="187" t="s">
        <v>1801</v>
      </c>
      <c r="C5945" s="323" t="s">
        <v>1800</v>
      </c>
      <c r="D5945" s="324" t="s">
        <v>289</v>
      </c>
      <c r="E5945" s="344">
        <v>155</v>
      </c>
      <c r="F5945" s="324" t="s">
        <v>1801</v>
      </c>
    </row>
    <row r="5946" spans="1:6" ht="25.5" x14ac:dyDescent="0.2">
      <c r="A5946" s="187" t="s">
        <v>1802</v>
      </c>
      <c r="B5946" s="187" t="s">
        <v>1804</v>
      </c>
      <c r="C5946" s="323" t="s">
        <v>1803</v>
      </c>
      <c r="D5946" s="324" t="s">
        <v>289</v>
      </c>
      <c r="E5946" s="344">
        <v>160</v>
      </c>
      <c r="F5946" s="324" t="s">
        <v>1804</v>
      </c>
    </row>
    <row r="5947" spans="1:6" ht="25.5" x14ac:dyDescent="0.2">
      <c r="A5947" s="187" t="s">
        <v>1805</v>
      </c>
      <c r="B5947" s="187" t="s">
        <v>1807</v>
      </c>
      <c r="C5947" s="323" t="s">
        <v>1806</v>
      </c>
      <c r="D5947" s="324" t="s">
        <v>289</v>
      </c>
      <c r="E5947" s="344">
        <v>205</v>
      </c>
      <c r="F5947" s="324" t="s">
        <v>1807</v>
      </c>
    </row>
    <row r="5948" spans="1:6" x14ac:dyDescent="0.2">
      <c r="A5948" s="187" t="s">
        <v>10437</v>
      </c>
      <c r="B5948" s="187" t="s">
        <v>10439</v>
      </c>
      <c r="C5948" s="323" t="s">
        <v>10438</v>
      </c>
      <c r="D5948" s="324" t="s">
        <v>289</v>
      </c>
      <c r="E5948" s="344">
        <v>84.91</v>
      </c>
      <c r="F5948" s="324" t="s">
        <v>10439</v>
      </c>
    </row>
    <row r="5949" spans="1:6" x14ac:dyDescent="0.2">
      <c r="A5949" s="187" t="s">
        <v>7797</v>
      </c>
      <c r="B5949" s="187" t="s">
        <v>7799</v>
      </c>
      <c r="C5949" s="323" t="s">
        <v>7798</v>
      </c>
      <c r="D5949" s="324" t="s">
        <v>7113</v>
      </c>
      <c r="E5949" s="344">
        <v>1040</v>
      </c>
      <c r="F5949" s="324" t="s">
        <v>7799</v>
      </c>
    </row>
    <row r="5950" spans="1:6" x14ac:dyDescent="0.2">
      <c r="A5950" s="187" t="s">
        <v>15010</v>
      </c>
      <c r="B5950" s="187" t="s">
        <v>15012</v>
      </c>
      <c r="C5950" s="323" t="s">
        <v>15011</v>
      </c>
      <c r="D5950" s="324" t="s">
        <v>7113</v>
      </c>
      <c r="E5950" s="344">
        <v>2210</v>
      </c>
      <c r="F5950" s="324" t="s">
        <v>15012</v>
      </c>
    </row>
    <row r="5951" spans="1:6" x14ac:dyDescent="0.2">
      <c r="A5951" s="187" t="s">
        <v>9674</v>
      </c>
      <c r="B5951" s="187" t="s">
        <v>9676</v>
      </c>
      <c r="C5951" s="323" t="s">
        <v>9675</v>
      </c>
      <c r="D5951" s="324" t="s">
        <v>289</v>
      </c>
      <c r="E5951" s="344">
        <v>330</v>
      </c>
      <c r="F5951" s="324" t="s">
        <v>9676</v>
      </c>
    </row>
    <row r="5952" spans="1:6" x14ac:dyDescent="0.2">
      <c r="A5952" s="187" t="s">
        <v>18828</v>
      </c>
      <c r="B5952" s="187" t="s">
        <v>18830</v>
      </c>
      <c r="C5952" s="323" t="s">
        <v>18829</v>
      </c>
      <c r="D5952" s="324" t="s">
        <v>289</v>
      </c>
      <c r="E5952" s="344">
        <v>832.83</v>
      </c>
      <c r="F5952" s="324" t="s">
        <v>18830</v>
      </c>
    </row>
    <row r="5953" spans="1:6" x14ac:dyDescent="0.2">
      <c r="A5953" s="187" t="s">
        <v>10971</v>
      </c>
      <c r="B5953" s="187" t="s">
        <v>10973</v>
      </c>
      <c r="C5953" s="323" t="s">
        <v>10972</v>
      </c>
      <c r="D5953" s="324" t="s">
        <v>289</v>
      </c>
      <c r="E5953" s="344">
        <v>8025.12</v>
      </c>
      <c r="F5953" s="324" t="s">
        <v>10973</v>
      </c>
    </row>
    <row r="5954" spans="1:6" x14ac:dyDescent="0.2">
      <c r="A5954" s="187" t="s">
        <v>20537</v>
      </c>
      <c r="B5954" s="187" t="s">
        <v>20539</v>
      </c>
      <c r="C5954" s="323" t="s">
        <v>20538</v>
      </c>
      <c r="D5954" s="324" t="s">
        <v>289</v>
      </c>
      <c r="E5954" s="344">
        <v>8565.17</v>
      </c>
      <c r="F5954" s="324" t="s">
        <v>20539</v>
      </c>
    </row>
    <row r="5955" spans="1:6" ht="38.25" x14ac:dyDescent="0.2">
      <c r="A5955" s="187" t="s">
        <v>12577</v>
      </c>
      <c r="B5955" s="187" t="s">
        <v>12579</v>
      </c>
      <c r="C5955" s="323" t="s">
        <v>12578</v>
      </c>
      <c r="D5955" s="324" t="s">
        <v>289</v>
      </c>
      <c r="E5955" s="344">
        <v>25843.64</v>
      </c>
      <c r="F5955" s="324" t="s">
        <v>12579</v>
      </c>
    </row>
    <row r="5956" spans="1:6" ht="25.5" x14ac:dyDescent="0.2">
      <c r="A5956" s="187" t="s">
        <v>17243</v>
      </c>
      <c r="B5956" s="187" t="s">
        <v>17245</v>
      </c>
      <c r="C5956" s="323" t="s">
        <v>17244</v>
      </c>
      <c r="D5956" s="324" t="s">
        <v>289</v>
      </c>
      <c r="E5956" s="344">
        <v>34710.01</v>
      </c>
      <c r="F5956" s="324" t="s">
        <v>17245</v>
      </c>
    </row>
    <row r="5957" spans="1:6" ht="38.25" x14ac:dyDescent="0.2">
      <c r="A5957" s="187" t="s">
        <v>16498</v>
      </c>
      <c r="B5957" s="187" t="s">
        <v>16500</v>
      </c>
      <c r="C5957" s="323" t="s">
        <v>16499</v>
      </c>
      <c r="D5957" s="324" t="s">
        <v>289</v>
      </c>
      <c r="E5957" s="344">
        <v>9713.44</v>
      </c>
      <c r="F5957" s="324" t="s">
        <v>16500</v>
      </c>
    </row>
    <row r="5958" spans="1:6" x14ac:dyDescent="0.2">
      <c r="A5958" s="187" t="s">
        <v>23865</v>
      </c>
      <c r="B5958" s="187" t="s">
        <v>23867</v>
      </c>
      <c r="C5958" s="323" t="s">
        <v>23866</v>
      </c>
      <c r="D5958" s="324" t="s">
        <v>289</v>
      </c>
      <c r="E5958" s="344">
        <v>5219.91</v>
      </c>
      <c r="F5958" s="324" t="s">
        <v>23867</v>
      </c>
    </row>
    <row r="5959" spans="1:6" x14ac:dyDescent="0.2">
      <c r="A5959" s="187" t="s">
        <v>23868</v>
      </c>
      <c r="B5959" s="187" t="s">
        <v>23870</v>
      </c>
      <c r="C5959" s="323" t="s">
        <v>23869</v>
      </c>
      <c r="D5959" s="324" t="s">
        <v>289</v>
      </c>
      <c r="E5959" s="344">
        <v>5219.91</v>
      </c>
      <c r="F5959" s="324" t="s">
        <v>23870</v>
      </c>
    </row>
    <row r="5960" spans="1:6" ht="25.5" x14ac:dyDescent="0.2">
      <c r="A5960" s="187" t="s">
        <v>22904</v>
      </c>
      <c r="B5960" s="187" t="s">
        <v>22906</v>
      </c>
      <c r="C5960" s="323" t="s">
        <v>22905</v>
      </c>
      <c r="D5960" s="324" t="s">
        <v>289</v>
      </c>
      <c r="E5960" s="344">
        <v>14987.11</v>
      </c>
      <c r="F5960" s="324" t="s">
        <v>22906</v>
      </c>
    </row>
    <row r="5961" spans="1:6" ht="25.5" x14ac:dyDescent="0.2">
      <c r="A5961" s="187" t="s">
        <v>21759</v>
      </c>
      <c r="B5961" s="187" t="s">
        <v>21761</v>
      </c>
      <c r="C5961" s="323" t="s">
        <v>21760</v>
      </c>
      <c r="D5961" s="324" t="s">
        <v>289</v>
      </c>
      <c r="E5961" s="344">
        <v>1846.55</v>
      </c>
      <c r="F5961" s="324" t="s">
        <v>21761</v>
      </c>
    </row>
    <row r="5962" spans="1:6" ht="25.5" x14ac:dyDescent="0.2">
      <c r="A5962" s="187" t="s">
        <v>21689</v>
      </c>
      <c r="B5962" s="187" t="s">
        <v>21691</v>
      </c>
      <c r="C5962" s="323" t="s">
        <v>21690</v>
      </c>
      <c r="D5962" s="324" t="s">
        <v>289</v>
      </c>
      <c r="E5962" s="344">
        <v>2160.77</v>
      </c>
      <c r="F5962" s="324" t="s">
        <v>21691</v>
      </c>
    </row>
    <row r="5963" spans="1:6" ht="25.5" x14ac:dyDescent="0.2">
      <c r="A5963" s="187" t="s">
        <v>21692</v>
      </c>
      <c r="B5963" s="187" t="s">
        <v>21694</v>
      </c>
      <c r="C5963" s="323" t="s">
        <v>21693</v>
      </c>
      <c r="D5963" s="324" t="s">
        <v>289</v>
      </c>
      <c r="E5963" s="344">
        <v>2644.86</v>
      </c>
      <c r="F5963" s="324" t="s">
        <v>21694</v>
      </c>
    </row>
    <row r="5964" spans="1:6" ht="25.5" x14ac:dyDescent="0.2">
      <c r="A5964" s="187" t="s">
        <v>21756</v>
      </c>
      <c r="B5964" s="187" t="s">
        <v>21758</v>
      </c>
      <c r="C5964" s="323" t="s">
        <v>21757</v>
      </c>
      <c r="D5964" s="324" t="s">
        <v>289</v>
      </c>
      <c r="E5964" s="344">
        <v>2399.42</v>
      </c>
      <c r="F5964" s="324" t="s">
        <v>21758</v>
      </c>
    </row>
    <row r="5965" spans="1:6" ht="25.5" x14ac:dyDescent="0.2">
      <c r="A5965" s="187" t="s">
        <v>21753</v>
      </c>
      <c r="B5965" s="187" t="s">
        <v>21755</v>
      </c>
      <c r="C5965" s="323" t="s">
        <v>21754</v>
      </c>
      <c r="D5965" s="324" t="s">
        <v>289</v>
      </c>
      <c r="E5965" s="344">
        <v>4523.3</v>
      </c>
      <c r="F5965" s="324" t="s">
        <v>21755</v>
      </c>
    </row>
    <row r="5966" spans="1:6" ht="25.5" x14ac:dyDescent="0.2">
      <c r="A5966" s="187" t="s">
        <v>21155</v>
      </c>
      <c r="B5966" s="187" t="s">
        <v>21157</v>
      </c>
      <c r="C5966" s="323" t="s">
        <v>21156</v>
      </c>
      <c r="D5966" s="324" t="s">
        <v>289</v>
      </c>
      <c r="E5966" s="344">
        <v>7041.58</v>
      </c>
      <c r="F5966" s="324" t="s">
        <v>21157</v>
      </c>
    </row>
    <row r="5967" spans="1:6" ht="25.5" x14ac:dyDescent="0.2">
      <c r="A5967" s="187" t="s">
        <v>21695</v>
      </c>
      <c r="B5967" s="187" t="s">
        <v>21697</v>
      </c>
      <c r="C5967" s="323" t="s">
        <v>21696</v>
      </c>
      <c r="D5967" s="324" t="s">
        <v>289</v>
      </c>
      <c r="E5967" s="344">
        <v>1570.68</v>
      </c>
      <c r="F5967" s="324" t="s">
        <v>21697</v>
      </c>
    </row>
    <row r="5968" spans="1:6" x14ac:dyDescent="0.2">
      <c r="A5968" s="187" t="s">
        <v>22033</v>
      </c>
      <c r="B5968" s="187" t="s">
        <v>22035</v>
      </c>
      <c r="C5968" s="323" t="s">
        <v>22034</v>
      </c>
      <c r="D5968" s="324" t="s">
        <v>289</v>
      </c>
      <c r="E5968" s="344">
        <v>3315.28</v>
      </c>
      <c r="F5968" s="324" t="s">
        <v>22035</v>
      </c>
    </row>
    <row r="5969" spans="1:6" x14ac:dyDescent="0.2">
      <c r="A5969" s="187" t="s">
        <v>18559</v>
      </c>
      <c r="B5969" s="187" t="s">
        <v>18561</v>
      </c>
      <c r="C5969" s="323" t="s">
        <v>18560</v>
      </c>
      <c r="D5969" s="324" t="s">
        <v>289</v>
      </c>
      <c r="E5969" s="344">
        <v>30</v>
      </c>
      <c r="F5969" s="324" t="s">
        <v>18561</v>
      </c>
    </row>
    <row r="5970" spans="1:6" x14ac:dyDescent="0.2">
      <c r="A5970" s="187" t="s">
        <v>19411</v>
      </c>
      <c r="B5970" s="187" t="s">
        <v>19413</v>
      </c>
      <c r="C5970" s="323" t="s">
        <v>19412</v>
      </c>
      <c r="D5970" s="324" t="s">
        <v>289</v>
      </c>
      <c r="E5970" s="344">
        <v>694</v>
      </c>
      <c r="F5970" s="324" t="s">
        <v>19413</v>
      </c>
    </row>
    <row r="5971" spans="1:6" x14ac:dyDescent="0.2">
      <c r="A5971" s="187" t="s">
        <v>22177</v>
      </c>
      <c r="B5971" s="187" t="s">
        <v>22179</v>
      </c>
      <c r="C5971" s="323" t="s">
        <v>22178</v>
      </c>
      <c r="D5971" s="324" t="s">
        <v>623</v>
      </c>
      <c r="E5971" s="344">
        <v>867.06</v>
      </c>
      <c r="F5971" s="324" t="s">
        <v>22179</v>
      </c>
    </row>
    <row r="5972" spans="1:6" x14ac:dyDescent="0.2">
      <c r="A5972" s="187" t="s">
        <v>15262</v>
      </c>
      <c r="B5972" s="187" t="s">
        <v>15264</v>
      </c>
      <c r="C5972" s="323" t="s">
        <v>15263</v>
      </c>
      <c r="D5972" s="324" t="s">
        <v>289</v>
      </c>
      <c r="E5972" s="344">
        <v>568.24</v>
      </c>
      <c r="F5972" s="324" t="s">
        <v>15264</v>
      </c>
    </row>
    <row r="5973" spans="1:6" x14ac:dyDescent="0.2">
      <c r="A5973" s="187" t="s">
        <v>4943</v>
      </c>
      <c r="B5973" s="187" t="s">
        <v>4945</v>
      </c>
      <c r="C5973" s="323" t="s">
        <v>4944</v>
      </c>
      <c r="D5973" s="324" t="s">
        <v>289</v>
      </c>
      <c r="E5973" s="344">
        <v>541.79999999999995</v>
      </c>
      <c r="F5973" s="324" t="s">
        <v>4945</v>
      </c>
    </row>
    <row r="5974" spans="1:6" x14ac:dyDescent="0.2">
      <c r="A5974" s="187" t="s">
        <v>12802</v>
      </c>
      <c r="B5974" s="187" t="s">
        <v>12804</v>
      </c>
      <c r="C5974" s="323" t="s">
        <v>12803</v>
      </c>
      <c r="D5974" s="324" t="s">
        <v>289</v>
      </c>
      <c r="E5974" s="344">
        <v>537.9</v>
      </c>
      <c r="F5974" s="324" t="s">
        <v>12804</v>
      </c>
    </row>
    <row r="5975" spans="1:6" x14ac:dyDescent="0.2">
      <c r="A5975" s="187" t="s">
        <v>24435</v>
      </c>
      <c r="B5975" s="187" t="s">
        <v>24437</v>
      </c>
      <c r="C5975" s="323" t="s">
        <v>24436</v>
      </c>
      <c r="D5975" s="324" t="s">
        <v>289</v>
      </c>
      <c r="E5975" s="344">
        <v>2509</v>
      </c>
      <c r="F5975" s="324" t="s">
        <v>24437</v>
      </c>
    </row>
    <row r="5976" spans="1:6" x14ac:dyDescent="0.2">
      <c r="A5976" s="187" t="s">
        <v>21478</v>
      </c>
      <c r="B5976" s="187" t="s">
        <v>21480</v>
      </c>
      <c r="C5976" s="323" t="s">
        <v>21479</v>
      </c>
      <c r="D5976" s="324" t="s">
        <v>289</v>
      </c>
      <c r="E5976" s="344">
        <v>1234.3399999999999</v>
      </c>
      <c r="F5976" s="324" t="s">
        <v>21480</v>
      </c>
    </row>
    <row r="5977" spans="1:6" x14ac:dyDescent="0.2">
      <c r="A5977" s="187" t="s">
        <v>19441</v>
      </c>
      <c r="B5977" s="187" t="s">
        <v>19443</v>
      </c>
      <c r="C5977" s="323" t="s">
        <v>19442</v>
      </c>
      <c r="D5977" s="324" t="s">
        <v>289</v>
      </c>
      <c r="E5977" s="344">
        <v>1761.61</v>
      </c>
      <c r="F5977" s="324" t="s">
        <v>19443</v>
      </c>
    </row>
    <row r="5978" spans="1:6" x14ac:dyDescent="0.2">
      <c r="A5978" s="187" t="s">
        <v>15409</v>
      </c>
      <c r="B5978" s="187" t="s">
        <v>15411</v>
      </c>
      <c r="C5978" s="323" t="s">
        <v>15410</v>
      </c>
      <c r="D5978" s="324" t="s">
        <v>289</v>
      </c>
      <c r="E5978" s="344">
        <v>367.9</v>
      </c>
      <c r="F5978" s="324" t="s">
        <v>15411</v>
      </c>
    </row>
    <row r="5979" spans="1:6" x14ac:dyDescent="0.2">
      <c r="A5979" s="187" t="s">
        <v>23322</v>
      </c>
      <c r="B5979" s="187" t="s">
        <v>23324</v>
      </c>
      <c r="C5979" s="323" t="s">
        <v>23323</v>
      </c>
      <c r="D5979" s="324" t="s">
        <v>289</v>
      </c>
      <c r="E5979" s="344">
        <v>421.93</v>
      </c>
      <c r="F5979" s="324" t="s">
        <v>23324</v>
      </c>
    </row>
    <row r="5980" spans="1:6" x14ac:dyDescent="0.2">
      <c r="A5980" s="187" t="s">
        <v>21917</v>
      </c>
      <c r="B5980" s="187" t="s">
        <v>21919</v>
      </c>
      <c r="C5980" s="323" t="s">
        <v>21918</v>
      </c>
      <c r="D5980" s="324" t="s">
        <v>289</v>
      </c>
      <c r="E5980" s="344">
        <v>258.10000000000002</v>
      </c>
      <c r="F5980" s="324" t="s">
        <v>21919</v>
      </c>
    </row>
    <row r="5981" spans="1:6" x14ac:dyDescent="0.2">
      <c r="A5981" s="187" t="s">
        <v>7845</v>
      </c>
      <c r="B5981" s="187" t="s">
        <v>7847</v>
      </c>
      <c r="C5981" s="323" t="s">
        <v>7846</v>
      </c>
      <c r="D5981" s="324" t="s">
        <v>7113</v>
      </c>
      <c r="E5981" s="344">
        <v>15.73</v>
      </c>
      <c r="F5981" s="324" t="s">
        <v>7847</v>
      </c>
    </row>
    <row r="5982" spans="1:6" x14ac:dyDescent="0.2">
      <c r="A5982" s="187" t="s">
        <v>13641</v>
      </c>
      <c r="B5982" s="187" t="s">
        <v>13643</v>
      </c>
      <c r="C5982" s="323" t="s">
        <v>13642</v>
      </c>
      <c r="D5982" s="324" t="s">
        <v>7113</v>
      </c>
      <c r="E5982" s="344">
        <v>36.950000000000003</v>
      </c>
      <c r="F5982" s="324" t="s">
        <v>13643</v>
      </c>
    </row>
    <row r="5983" spans="1:6" x14ac:dyDescent="0.2">
      <c r="A5983" s="187" t="s">
        <v>17831</v>
      </c>
      <c r="B5983" s="187" t="s">
        <v>17833</v>
      </c>
      <c r="C5983" s="323" t="s">
        <v>17832</v>
      </c>
      <c r="D5983" s="324" t="s">
        <v>7113</v>
      </c>
      <c r="E5983" s="344">
        <v>11.78</v>
      </c>
      <c r="F5983" s="324" t="s">
        <v>17833</v>
      </c>
    </row>
    <row r="5984" spans="1:6" x14ac:dyDescent="0.2">
      <c r="A5984" s="187" t="s">
        <v>21914</v>
      </c>
      <c r="B5984" s="187" t="s">
        <v>21916</v>
      </c>
      <c r="C5984" s="323" t="s">
        <v>21915</v>
      </c>
      <c r="D5984" s="324" t="s">
        <v>289</v>
      </c>
      <c r="E5984" s="344">
        <v>84.38</v>
      </c>
      <c r="F5984" s="324" t="s">
        <v>21916</v>
      </c>
    </row>
    <row r="5985" spans="1:6" x14ac:dyDescent="0.2">
      <c r="A5985" s="187" t="s">
        <v>1605</v>
      </c>
      <c r="B5985" s="187" t="s">
        <v>1607</v>
      </c>
      <c r="C5985" s="323" t="s">
        <v>1606</v>
      </c>
      <c r="D5985" s="324" t="s">
        <v>289</v>
      </c>
      <c r="E5985" s="344">
        <v>7.43</v>
      </c>
      <c r="F5985" s="324" t="s">
        <v>1607</v>
      </c>
    </row>
    <row r="5986" spans="1:6" x14ac:dyDescent="0.2">
      <c r="A5986" s="187" t="s">
        <v>4949</v>
      </c>
      <c r="B5986" s="187" t="s">
        <v>4951</v>
      </c>
      <c r="C5986" s="323" t="s">
        <v>4950</v>
      </c>
      <c r="D5986" s="324" t="s">
        <v>289</v>
      </c>
      <c r="E5986" s="344">
        <v>16.89</v>
      </c>
      <c r="F5986" s="324" t="s">
        <v>4951</v>
      </c>
    </row>
    <row r="5987" spans="1:6" x14ac:dyDescent="0.2">
      <c r="A5987" s="187" t="s">
        <v>4946</v>
      </c>
      <c r="B5987" s="187" t="s">
        <v>4948</v>
      </c>
      <c r="C5987" s="323" t="s">
        <v>4947</v>
      </c>
      <c r="D5987" s="324" t="s">
        <v>289</v>
      </c>
      <c r="E5987" s="344">
        <v>5.82</v>
      </c>
      <c r="F5987" s="324" t="s">
        <v>4948</v>
      </c>
    </row>
    <row r="5988" spans="1:6" x14ac:dyDescent="0.2">
      <c r="A5988" s="187" t="s">
        <v>4952</v>
      </c>
      <c r="B5988" s="187" t="s">
        <v>4954</v>
      </c>
      <c r="C5988" s="323" t="s">
        <v>4953</v>
      </c>
      <c r="D5988" s="324" t="s">
        <v>289</v>
      </c>
      <c r="E5988" s="344">
        <v>14.73</v>
      </c>
      <c r="F5988" s="324" t="s">
        <v>4954</v>
      </c>
    </row>
    <row r="5989" spans="1:6" x14ac:dyDescent="0.2">
      <c r="A5989" s="187" t="s">
        <v>7069</v>
      </c>
      <c r="B5989" s="187" t="s">
        <v>7071</v>
      </c>
      <c r="C5989" s="323" t="s">
        <v>7070</v>
      </c>
      <c r="D5989" s="324" t="s">
        <v>289</v>
      </c>
      <c r="E5989" s="344">
        <v>6.98</v>
      </c>
      <c r="F5989" s="324" t="s">
        <v>7071</v>
      </c>
    </row>
    <row r="5990" spans="1:6" x14ac:dyDescent="0.2">
      <c r="A5990" s="187" t="s">
        <v>21323</v>
      </c>
      <c r="B5990" s="187" t="s">
        <v>21325</v>
      </c>
      <c r="C5990" s="323" t="s">
        <v>21324</v>
      </c>
      <c r="D5990" s="324" t="s">
        <v>289</v>
      </c>
      <c r="E5990" s="344">
        <v>63.97</v>
      </c>
      <c r="F5990" s="324" t="s">
        <v>21325</v>
      </c>
    </row>
    <row r="5991" spans="1:6" x14ac:dyDescent="0.2">
      <c r="A5991" s="187" t="s">
        <v>7442</v>
      </c>
      <c r="B5991" s="187" t="s">
        <v>7444</v>
      </c>
      <c r="C5991" s="323" t="s">
        <v>7443</v>
      </c>
      <c r="D5991" s="324" t="s">
        <v>289</v>
      </c>
      <c r="E5991" s="344">
        <v>7.66</v>
      </c>
      <c r="F5991" s="324" t="s">
        <v>7444</v>
      </c>
    </row>
    <row r="5992" spans="1:6" x14ac:dyDescent="0.2">
      <c r="A5992" s="187" t="s">
        <v>7445</v>
      </c>
      <c r="B5992" s="187" t="s">
        <v>7447</v>
      </c>
      <c r="C5992" s="323" t="s">
        <v>7446</v>
      </c>
      <c r="D5992" s="324" t="s">
        <v>289</v>
      </c>
      <c r="E5992" s="344">
        <v>18.47</v>
      </c>
      <c r="F5992" s="324" t="s">
        <v>7447</v>
      </c>
    </row>
    <row r="5993" spans="1:6" x14ac:dyDescent="0.2">
      <c r="A5993" s="187" t="s">
        <v>4955</v>
      </c>
      <c r="B5993" s="187" t="s">
        <v>4957</v>
      </c>
      <c r="C5993" s="323" t="s">
        <v>4956</v>
      </c>
      <c r="D5993" s="324" t="s">
        <v>289</v>
      </c>
      <c r="E5993" s="344">
        <v>16.37</v>
      </c>
      <c r="F5993" s="324" t="s">
        <v>4957</v>
      </c>
    </row>
    <row r="5994" spans="1:6" x14ac:dyDescent="0.2">
      <c r="A5994" s="187" t="s">
        <v>4958</v>
      </c>
      <c r="B5994" s="187" t="s">
        <v>4960</v>
      </c>
      <c r="C5994" s="323" t="s">
        <v>4959</v>
      </c>
      <c r="D5994" s="324" t="s">
        <v>289</v>
      </c>
      <c r="E5994" s="344">
        <v>27</v>
      </c>
      <c r="F5994" s="324" t="s">
        <v>4960</v>
      </c>
    </row>
    <row r="5995" spans="1:6" x14ac:dyDescent="0.2">
      <c r="A5995" s="187" t="s">
        <v>15797</v>
      </c>
      <c r="B5995" s="187" t="s">
        <v>15799</v>
      </c>
      <c r="C5995" s="323" t="s">
        <v>15798</v>
      </c>
      <c r="D5995" s="324" t="s">
        <v>289</v>
      </c>
      <c r="E5995" s="344">
        <v>32.549999999999997</v>
      </c>
      <c r="F5995" s="324" t="s">
        <v>15799</v>
      </c>
    </row>
    <row r="5996" spans="1:6" x14ac:dyDescent="0.2">
      <c r="A5996" s="187" t="s">
        <v>4961</v>
      </c>
      <c r="B5996" s="187" t="s">
        <v>4963</v>
      </c>
      <c r="C5996" s="323" t="s">
        <v>4962</v>
      </c>
      <c r="D5996" s="324" t="s">
        <v>289</v>
      </c>
      <c r="E5996" s="344">
        <v>10.8</v>
      </c>
      <c r="F5996" s="324" t="s">
        <v>4963</v>
      </c>
    </row>
    <row r="5997" spans="1:6" x14ac:dyDescent="0.2">
      <c r="A5997" s="187" t="s">
        <v>4964</v>
      </c>
      <c r="B5997" s="187" t="s">
        <v>4966</v>
      </c>
      <c r="C5997" s="323" t="s">
        <v>4965</v>
      </c>
      <c r="D5997" s="324" t="s">
        <v>289</v>
      </c>
      <c r="E5997" s="344">
        <v>11.9</v>
      </c>
      <c r="F5997" s="324" t="s">
        <v>4966</v>
      </c>
    </row>
    <row r="5998" spans="1:6" x14ac:dyDescent="0.2">
      <c r="A5998" s="187" t="s">
        <v>4967</v>
      </c>
      <c r="B5998" s="187" t="s">
        <v>4969</v>
      </c>
      <c r="C5998" s="323" t="s">
        <v>4968</v>
      </c>
      <c r="D5998" s="324" t="s">
        <v>289</v>
      </c>
      <c r="E5998" s="344">
        <v>13</v>
      </c>
      <c r="F5998" s="324" t="s">
        <v>4969</v>
      </c>
    </row>
    <row r="5999" spans="1:6" x14ac:dyDescent="0.2">
      <c r="A5999" s="187" t="s">
        <v>4970</v>
      </c>
      <c r="B5999" s="187" t="s">
        <v>4972</v>
      </c>
      <c r="C5999" s="323" t="s">
        <v>4971</v>
      </c>
      <c r="D5999" s="324" t="s">
        <v>289</v>
      </c>
      <c r="E5999" s="344">
        <v>20</v>
      </c>
      <c r="F5999" s="324" t="s">
        <v>4972</v>
      </c>
    </row>
    <row r="6000" spans="1:6" x14ac:dyDescent="0.2">
      <c r="A6000" s="187" t="s">
        <v>12799</v>
      </c>
      <c r="B6000" s="187" t="s">
        <v>12801</v>
      </c>
      <c r="C6000" s="323" t="s">
        <v>12800</v>
      </c>
      <c r="D6000" s="324" t="s">
        <v>289</v>
      </c>
      <c r="E6000" s="344">
        <v>11.8</v>
      </c>
      <c r="F6000" s="324" t="s">
        <v>12801</v>
      </c>
    </row>
    <row r="6001" spans="1:6" x14ac:dyDescent="0.2">
      <c r="A6001" s="187" t="s">
        <v>13780</v>
      </c>
      <c r="B6001" s="187" t="s">
        <v>13782</v>
      </c>
      <c r="C6001" s="323" t="s">
        <v>13781</v>
      </c>
      <c r="D6001" s="324" t="s">
        <v>289</v>
      </c>
      <c r="E6001" s="344">
        <v>29.1</v>
      </c>
      <c r="F6001" s="324" t="s">
        <v>13782</v>
      </c>
    </row>
    <row r="6002" spans="1:6" x14ac:dyDescent="0.2">
      <c r="A6002" s="187" t="s">
        <v>13224</v>
      </c>
      <c r="B6002" s="187" t="s">
        <v>13226</v>
      </c>
      <c r="C6002" s="323" t="s">
        <v>13225</v>
      </c>
      <c r="D6002" s="324" t="s">
        <v>289</v>
      </c>
      <c r="E6002" s="344">
        <v>54.52</v>
      </c>
      <c r="F6002" s="324" t="s">
        <v>13226</v>
      </c>
    </row>
    <row r="6003" spans="1:6" x14ac:dyDescent="0.2">
      <c r="A6003" s="187" t="s">
        <v>13227</v>
      </c>
      <c r="B6003" s="187" t="s">
        <v>13229</v>
      </c>
      <c r="C6003" s="323" t="s">
        <v>13228</v>
      </c>
      <c r="D6003" s="324" t="s">
        <v>289</v>
      </c>
      <c r="E6003" s="344">
        <v>49.08</v>
      </c>
      <c r="F6003" s="324" t="s">
        <v>13229</v>
      </c>
    </row>
    <row r="6004" spans="1:6" x14ac:dyDescent="0.2">
      <c r="A6004" s="187" t="s">
        <v>22583</v>
      </c>
      <c r="B6004" s="187" t="s">
        <v>22585</v>
      </c>
      <c r="C6004" s="323" t="s">
        <v>22584</v>
      </c>
      <c r="D6004" s="324" t="s">
        <v>289</v>
      </c>
      <c r="E6004" s="344">
        <v>37.71</v>
      </c>
      <c r="F6004" s="324" t="s">
        <v>22585</v>
      </c>
    </row>
    <row r="6005" spans="1:6" x14ac:dyDescent="0.2">
      <c r="A6005" s="187" t="s">
        <v>21968</v>
      </c>
      <c r="B6005" s="187" t="s">
        <v>21970</v>
      </c>
      <c r="C6005" s="323" t="s">
        <v>21969</v>
      </c>
      <c r="D6005" s="324" t="s">
        <v>289</v>
      </c>
      <c r="E6005" s="344">
        <v>41.07</v>
      </c>
      <c r="F6005" s="324" t="s">
        <v>21970</v>
      </c>
    </row>
    <row r="6006" spans="1:6" x14ac:dyDescent="0.2">
      <c r="A6006" s="187" t="s">
        <v>22580</v>
      </c>
      <c r="B6006" s="187" t="s">
        <v>22582</v>
      </c>
      <c r="C6006" s="323" t="s">
        <v>22581</v>
      </c>
      <c r="D6006" s="324" t="s">
        <v>289</v>
      </c>
      <c r="E6006" s="344">
        <v>68.81</v>
      </c>
      <c r="F6006" s="324" t="s">
        <v>22582</v>
      </c>
    </row>
    <row r="6007" spans="1:6" x14ac:dyDescent="0.2">
      <c r="A6007" s="187" t="s">
        <v>6547</v>
      </c>
      <c r="B6007" s="187" t="s">
        <v>6549</v>
      </c>
      <c r="C6007" s="323" t="s">
        <v>6548</v>
      </c>
      <c r="D6007" s="324" t="s">
        <v>289</v>
      </c>
      <c r="E6007" s="344">
        <v>442.19</v>
      </c>
      <c r="F6007" s="324" t="s">
        <v>6549</v>
      </c>
    </row>
    <row r="6008" spans="1:6" x14ac:dyDescent="0.2">
      <c r="A6008" s="187" t="s">
        <v>4973</v>
      </c>
      <c r="B6008" s="187" t="s">
        <v>4975</v>
      </c>
      <c r="C6008" s="323" t="s">
        <v>4974</v>
      </c>
      <c r="D6008" s="324" t="s">
        <v>289</v>
      </c>
      <c r="E6008" s="344">
        <v>47</v>
      </c>
      <c r="F6008" s="324" t="s">
        <v>4975</v>
      </c>
    </row>
    <row r="6009" spans="1:6" x14ac:dyDescent="0.2">
      <c r="A6009" s="187" t="s">
        <v>4976</v>
      </c>
      <c r="B6009" s="187" t="s">
        <v>4978</v>
      </c>
      <c r="C6009" s="323" t="s">
        <v>4977</v>
      </c>
      <c r="D6009" s="324" t="s">
        <v>289</v>
      </c>
      <c r="E6009" s="344">
        <v>72.8</v>
      </c>
      <c r="F6009" s="324" t="s">
        <v>4978</v>
      </c>
    </row>
    <row r="6010" spans="1:6" x14ac:dyDescent="0.2">
      <c r="A6010" s="187" t="s">
        <v>4979</v>
      </c>
      <c r="B6010" s="187" t="s">
        <v>4981</v>
      </c>
      <c r="C6010" s="323" t="s">
        <v>4980</v>
      </c>
      <c r="D6010" s="324" t="s">
        <v>289</v>
      </c>
      <c r="E6010" s="344">
        <v>118.54</v>
      </c>
      <c r="F6010" s="324" t="s">
        <v>4981</v>
      </c>
    </row>
    <row r="6011" spans="1:6" x14ac:dyDescent="0.2">
      <c r="A6011" s="187" t="s">
        <v>10392</v>
      </c>
      <c r="B6011" s="187" t="s">
        <v>10394</v>
      </c>
      <c r="C6011" s="323" t="s">
        <v>10393</v>
      </c>
      <c r="D6011" s="324" t="s">
        <v>289</v>
      </c>
      <c r="E6011" s="344">
        <v>43.75</v>
      </c>
      <c r="F6011" s="324" t="s">
        <v>10394</v>
      </c>
    </row>
    <row r="6012" spans="1:6" x14ac:dyDescent="0.2">
      <c r="A6012" s="187" t="s">
        <v>4982</v>
      </c>
      <c r="B6012" s="187" t="s">
        <v>4984</v>
      </c>
      <c r="C6012" s="323" t="s">
        <v>4983</v>
      </c>
      <c r="D6012" s="324" t="s">
        <v>289</v>
      </c>
      <c r="E6012" s="344">
        <v>45.3</v>
      </c>
      <c r="F6012" s="324" t="s">
        <v>4984</v>
      </c>
    </row>
    <row r="6013" spans="1:6" x14ac:dyDescent="0.2">
      <c r="A6013" s="187" t="s">
        <v>4985</v>
      </c>
      <c r="B6013" s="187" t="s">
        <v>4987</v>
      </c>
      <c r="C6013" s="323" t="s">
        <v>4986</v>
      </c>
      <c r="D6013" s="324" t="s">
        <v>289</v>
      </c>
      <c r="E6013" s="344">
        <v>54.33</v>
      </c>
      <c r="F6013" s="324" t="s">
        <v>4987</v>
      </c>
    </row>
    <row r="6014" spans="1:6" x14ac:dyDescent="0.2">
      <c r="A6014" s="187" t="s">
        <v>4988</v>
      </c>
      <c r="B6014" s="187" t="s">
        <v>4990</v>
      </c>
      <c r="C6014" s="323" t="s">
        <v>4989</v>
      </c>
      <c r="D6014" s="324" t="s">
        <v>289</v>
      </c>
      <c r="E6014" s="344">
        <v>55</v>
      </c>
      <c r="F6014" s="324" t="s">
        <v>4990</v>
      </c>
    </row>
    <row r="6015" spans="1:6" x14ac:dyDescent="0.2">
      <c r="A6015" s="187" t="s">
        <v>4991</v>
      </c>
      <c r="B6015" s="187" t="s">
        <v>4993</v>
      </c>
      <c r="C6015" s="323" t="s">
        <v>4992</v>
      </c>
      <c r="D6015" s="324" t="s">
        <v>289</v>
      </c>
      <c r="E6015" s="344">
        <v>61.5</v>
      </c>
      <c r="F6015" s="324" t="s">
        <v>4993</v>
      </c>
    </row>
    <row r="6016" spans="1:6" x14ac:dyDescent="0.2">
      <c r="A6016" s="187" t="s">
        <v>14499</v>
      </c>
      <c r="B6016" s="187" t="s">
        <v>14501</v>
      </c>
      <c r="C6016" s="323" t="s">
        <v>14500</v>
      </c>
      <c r="D6016" s="324" t="s">
        <v>289</v>
      </c>
      <c r="E6016" s="344">
        <v>744.8</v>
      </c>
      <c r="F6016" s="324" t="s">
        <v>14501</v>
      </c>
    </row>
    <row r="6017" spans="1:6" x14ac:dyDescent="0.2">
      <c r="A6017" s="187" t="s">
        <v>16353</v>
      </c>
      <c r="B6017" s="187" t="s">
        <v>16355</v>
      </c>
      <c r="C6017" s="323" t="s">
        <v>16354</v>
      </c>
      <c r="D6017" s="324" t="s">
        <v>289</v>
      </c>
      <c r="E6017" s="344">
        <v>380.42</v>
      </c>
      <c r="F6017" s="324" t="s">
        <v>16355</v>
      </c>
    </row>
    <row r="6018" spans="1:6" x14ac:dyDescent="0.2">
      <c r="A6018" s="187" t="s">
        <v>14437</v>
      </c>
      <c r="B6018" s="187" t="s">
        <v>14439</v>
      </c>
      <c r="C6018" s="323" t="s">
        <v>14438</v>
      </c>
      <c r="D6018" s="324" t="s">
        <v>289</v>
      </c>
      <c r="E6018" s="344">
        <v>333</v>
      </c>
      <c r="F6018" s="324" t="s">
        <v>14439</v>
      </c>
    </row>
    <row r="6019" spans="1:6" x14ac:dyDescent="0.2">
      <c r="A6019" s="187" t="s">
        <v>19045</v>
      </c>
      <c r="B6019" s="187" t="s">
        <v>19047</v>
      </c>
      <c r="C6019" s="323" t="s">
        <v>19046</v>
      </c>
      <c r="D6019" s="324" t="s">
        <v>289</v>
      </c>
      <c r="E6019" s="344">
        <v>109</v>
      </c>
      <c r="F6019" s="324" t="s">
        <v>19047</v>
      </c>
    </row>
    <row r="6020" spans="1:6" x14ac:dyDescent="0.2">
      <c r="A6020" s="187" t="s">
        <v>4994</v>
      </c>
      <c r="B6020" s="187" t="s">
        <v>4996</v>
      </c>
      <c r="C6020" s="323" t="s">
        <v>4995</v>
      </c>
      <c r="D6020" s="324" t="s">
        <v>289</v>
      </c>
      <c r="E6020" s="344">
        <v>80</v>
      </c>
      <c r="F6020" s="324" t="s">
        <v>4996</v>
      </c>
    </row>
    <row r="6021" spans="1:6" x14ac:dyDescent="0.2">
      <c r="A6021" s="187" t="s">
        <v>6447</v>
      </c>
      <c r="B6021" s="187" t="s">
        <v>6449</v>
      </c>
      <c r="C6021" s="323" t="s">
        <v>6448</v>
      </c>
      <c r="D6021" s="324" t="s">
        <v>289</v>
      </c>
      <c r="E6021" s="344">
        <v>97.5</v>
      </c>
      <c r="F6021" s="324" t="s">
        <v>6449</v>
      </c>
    </row>
    <row r="6022" spans="1:6" x14ac:dyDescent="0.2">
      <c r="A6022" s="187" t="s">
        <v>9128</v>
      </c>
      <c r="B6022" s="187" t="s">
        <v>9130</v>
      </c>
      <c r="C6022" s="323" t="s">
        <v>9129</v>
      </c>
      <c r="D6022" s="324" t="s">
        <v>289</v>
      </c>
      <c r="E6022" s="344">
        <v>60.5</v>
      </c>
      <c r="F6022" s="324" t="s">
        <v>9130</v>
      </c>
    </row>
    <row r="6023" spans="1:6" x14ac:dyDescent="0.2">
      <c r="A6023" s="187" t="s">
        <v>9122</v>
      </c>
      <c r="B6023" s="187" t="s">
        <v>9124</v>
      </c>
      <c r="C6023" s="323" t="s">
        <v>9123</v>
      </c>
      <c r="D6023" s="324" t="s">
        <v>289</v>
      </c>
      <c r="E6023" s="344">
        <v>75.3</v>
      </c>
      <c r="F6023" s="324" t="s">
        <v>9124</v>
      </c>
    </row>
    <row r="6024" spans="1:6" x14ac:dyDescent="0.2">
      <c r="A6024" s="187" t="s">
        <v>9125</v>
      </c>
      <c r="B6024" s="187" t="s">
        <v>9127</v>
      </c>
      <c r="C6024" s="323" t="s">
        <v>9126</v>
      </c>
      <c r="D6024" s="324" t="s">
        <v>289</v>
      </c>
      <c r="E6024" s="344">
        <v>59</v>
      </c>
      <c r="F6024" s="324" t="s">
        <v>9127</v>
      </c>
    </row>
    <row r="6025" spans="1:6" ht="25.5" x14ac:dyDescent="0.2">
      <c r="A6025" s="187" t="s">
        <v>16444</v>
      </c>
      <c r="B6025" s="187" t="s">
        <v>16446</v>
      </c>
      <c r="C6025" s="323" t="s">
        <v>16445</v>
      </c>
      <c r="D6025" s="324" t="s">
        <v>289</v>
      </c>
      <c r="E6025" s="344">
        <v>106.89</v>
      </c>
      <c r="F6025" s="324" t="s">
        <v>16446</v>
      </c>
    </row>
    <row r="6026" spans="1:6" ht="25.5" x14ac:dyDescent="0.2">
      <c r="A6026" s="187" t="s">
        <v>16447</v>
      </c>
      <c r="B6026" s="187" t="s">
        <v>16449</v>
      </c>
      <c r="C6026" s="323" t="s">
        <v>16448</v>
      </c>
      <c r="D6026" s="324" t="s">
        <v>289</v>
      </c>
      <c r="E6026" s="344">
        <v>129.84</v>
      </c>
      <c r="F6026" s="324" t="s">
        <v>16449</v>
      </c>
    </row>
    <row r="6027" spans="1:6" x14ac:dyDescent="0.2">
      <c r="A6027" s="187" t="s">
        <v>4997</v>
      </c>
      <c r="B6027" s="187" t="s">
        <v>4999</v>
      </c>
      <c r="C6027" s="323" t="s">
        <v>4998</v>
      </c>
      <c r="D6027" s="324" t="s">
        <v>289</v>
      </c>
      <c r="E6027" s="344">
        <v>13.89</v>
      </c>
      <c r="F6027" s="324" t="s">
        <v>4999</v>
      </c>
    </row>
    <row r="6028" spans="1:6" x14ac:dyDescent="0.2">
      <c r="A6028" s="187" t="s">
        <v>10449</v>
      </c>
      <c r="B6028" s="187" t="s">
        <v>10451</v>
      </c>
      <c r="C6028" s="323" t="s">
        <v>10450</v>
      </c>
      <c r="D6028" s="324" t="s">
        <v>289</v>
      </c>
      <c r="E6028" s="344">
        <v>35.1</v>
      </c>
      <c r="F6028" s="324" t="s">
        <v>10451</v>
      </c>
    </row>
    <row r="6029" spans="1:6" x14ac:dyDescent="0.2">
      <c r="A6029" s="187" t="s">
        <v>24468</v>
      </c>
      <c r="B6029" s="187" t="s">
        <v>24470</v>
      </c>
      <c r="C6029" s="323" t="s">
        <v>24469</v>
      </c>
      <c r="D6029" s="324" t="s">
        <v>289</v>
      </c>
      <c r="E6029" s="344">
        <v>236.97</v>
      </c>
      <c r="F6029" s="324" t="s">
        <v>24470</v>
      </c>
    </row>
    <row r="6030" spans="1:6" x14ac:dyDescent="0.2">
      <c r="A6030" s="187" t="s">
        <v>5000</v>
      </c>
      <c r="B6030" s="187" t="s">
        <v>5002</v>
      </c>
      <c r="C6030" s="323" t="s">
        <v>5001</v>
      </c>
      <c r="D6030" s="324" t="s">
        <v>289</v>
      </c>
      <c r="E6030" s="344">
        <v>237.2</v>
      </c>
      <c r="F6030" s="324" t="s">
        <v>5002</v>
      </c>
    </row>
    <row r="6031" spans="1:6" x14ac:dyDescent="0.2">
      <c r="A6031" s="187" t="s">
        <v>24471</v>
      </c>
      <c r="B6031" s="187" t="s">
        <v>24473</v>
      </c>
      <c r="C6031" s="323" t="s">
        <v>24472</v>
      </c>
      <c r="D6031" s="324" t="s">
        <v>289</v>
      </c>
      <c r="E6031" s="344">
        <v>473.95</v>
      </c>
      <c r="F6031" s="324" t="s">
        <v>24473</v>
      </c>
    </row>
    <row r="6032" spans="1:6" x14ac:dyDescent="0.2">
      <c r="A6032" s="187" t="s">
        <v>14467</v>
      </c>
      <c r="B6032" s="187" t="s">
        <v>14468</v>
      </c>
      <c r="C6032" s="323" t="s">
        <v>13686</v>
      </c>
      <c r="D6032" s="324" t="s">
        <v>289</v>
      </c>
      <c r="E6032" s="344">
        <v>0.1</v>
      </c>
      <c r="F6032" s="324" t="s">
        <v>14468</v>
      </c>
    </row>
    <row r="6033" spans="1:6" x14ac:dyDescent="0.2">
      <c r="A6033" s="187" t="s">
        <v>19354</v>
      </c>
      <c r="B6033" s="187" t="s">
        <v>19356</v>
      </c>
      <c r="C6033" s="323" t="s">
        <v>19355</v>
      </c>
      <c r="D6033" s="324" t="s">
        <v>289</v>
      </c>
      <c r="E6033" s="344">
        <v>0.16</v>
      </c>
      <c r="F6033" s="324" t="s">
        <v>19356</v>
      </c>
    </row>
    <row r="6034" spans="1:6" x14ac:dyDescent="0.2">
      <c r="A6034" s="187" t="s">
        <v>23015</v>
      </c>
      <c r="B6034" s="187" t="s">
        <v>23017</v>
      </c>
      <c r="C6034" s="323" t="s">
        <v>23016</v>
      </c>
      <c r="D6034" s="324" t="s">
        <v>289</v>
      </c>
      <c r="E6034" s="344">
        <v>0.03</v>
      </c>
      <c r="F6034" s="324" t="s">
        <v>23017</v>
      </c>
    </row>
    <row r="6035" spans="1:6" x14ac:dyDescent="0.2">
      <c r="A6035" s="187" t="s">
        <v>18946</v>
      </c>
      <c r="B6035" s="187" t="s">
        <v>18948</v>
      </c>
      <c r="C6035" s="323" t="s">
        <v>18947</v>
      </c>
      <c r="D6035" s="324" t="s">
        <v>289</v>
      </c>
      <c r="E6035" s="344">
        <v>95.22</v>
      </c>
      <c r="F6035" s="324" t="s">
        <v>18948</v>
      </c>
    </row>
    <row r="6036" spans="1:6" x14ac:dyDescent="0.2">
      <c r="A6036" s="187" t="s">
        <v>18943</v>
      </c>
      <c r="B6036" s="187" t="s">
        <v>18945</v>
      </c>
      <c r="C6036" s="323" t="s">
        <v>18944</v>
      </c>
      <c r="D6036" s="324" t="s">
        <v>289</v>
      </c>
      <c r="E6036" s="344">
        <v>121.6</v>
      </c>
      <c r="F6036" s="324" t="s">
        <v>18945</v>
      </c>
    </row>
    <row r="6037" spans="1:6" x14ac:dyDescent="0.2">
      <c r="A6037" s="187" t="s">
        <v>23583</v>
      </c>
      <c r="B6037" s="187" t="s">
        <v>23585</v>
      </c>
      <c r="C6037" s="323" t="s">
        <v>23584</v>
      </c>
      <c r="D6037" s="324" t="s">
        <v>289</v>
      </c>
      <c r="E6037" s="344">
        <v>286.79000000000002</v>
      </c>
      <c r="F6037" s="324" t="s">
        <v>23585</v>
      </c>
    </row>
    <row r="6038" spans="1:6" x14ac:dyDescent="0.2">
      <c r="A6038" s="187" t="s">
        <v>23574</v>
      </c>
      <c r="B6038" s="187" t="s">
        <v>23576</v>
      </c>
      <c r="C6038" s="323" t="s">
        <v>23575</v>
      </c>
      <c r="D6038" s="324" t="s">
        <v>289</v>
      </c>
      <c r="E6038" s="344">
        <v>74.55</v>
      </c>
      <c r="F6038" s="324" t="s">
        <v>23576</v>
      </c>
    </row>
    <row r="6039" spans="1:6" x14ac:dyDescent="0.2">
      <c r="A6039" s="187" t="s">
        <v>23586</v>
      </c>
      <c r="B6039" s="187" t="s">
        <v>23588</v>
      </c>
      <c r="C6039" s="323" t="s">
        <v>23587</v>
      </c>
      <c r="D6039" s="324" t="s">
        <v>289</v>
      </c>
      <c r="E6039" s="344">
        <v>344.13</v>
      </c>
      <c r="F6039" s="324" t="s">
        <v>23588</v>
      </c>
    </row>
    <row r="6040" spans="1:6" x14ac:dyDescent="0.2">
      <c r="A6040" s="187" t="s">
        <v>23577</v>
      </c>
      <c r="B6040" s="187" t="s">
        <v>23579</v>
      </c>
      <c r="C6040" s="323" t="s">
        <v>23578</v>
      </c>
      <c r="D6040" s="324" t="s">
        <v>289</v>
      </c>
      <c r="E6040" s="344">
        <v>84.89</v>
      </c>
      <c r="F6040" s="324" t="s">
        <v>23579</v>
      </c>
    </row>
    <row r="6041" spans="1:6" x14ac:dyDescent="0.2">
      <c r="A6041" s="187" t="s">
        <v>23580</v>
      </c>
      <c r="B6041" s="187" t="s">
        <v>23582</v>
      </c>
      <c r="C6041" s="323" t="s">
        <v>23581</v>
      </c>
      <c r="D6041" s="324" t="s">
        <v>289</v>
      </c>
      <c r="E6041" s="344">
        <v>84.89</v>
      </c>
      <c r="F6041" s="324" t="s">
        <v>23582</v>
      </c>
    </row>
    <row r="6042" spans="1:6" x14ac:dyDescent="0.2">
      <c r="A6042" s="187" t="s">
        <v>17483</v>
      </c>
      <c r="B6042" s="187" t="s">
        <v>17485</v>
      </c>
      <c r="C6042" s="323" t="s">
        <v>17484</v>
      </c>
      <c r="D6042" s="324" t="s">
        <v>7113</v>
      </c>
      <c r="E6042" s="344">
        <v>107.13</v>
      </c>
      <c r="F6042" s="324" t="s">
        <v>17485</v>
      </c>
    </row>
    <row r="6043" spans="1:6" x14ac:dyDescent="0.2">
      <c r="A6043" s="187" t="s">
        <v>5006</v>
      </c>
      <c r="B6043" s="187" t="s">
        <v>5008</v>
      </c>
      <c r="C6043" s="323" t="s">
        <v>5007</v>
      </c>
      <c r="D6043" s="324" t="s">
        <v>664</v>
      </c>
      <c r="E6043" s="344">
        <v>16.03</v>
      </c>
      <c r="F6043" s="324" t="s">
        <v>5008</v>
      </c>
    </row>
    <row r="6044" spans="1:6" x14ac:dyDescent="0.2">
      <c r="A6044" s="187" t="s">
        <v>10935</v>
      </c>
      <c r="B6044" s="187" t="s">
        <v>10937</v>
      </c>
      <c r="C6044" s="323" t="s">
        <v>10936</v>
      </c>
      <c r="D6044" s="324" t="s">
        <v>289</v>
      </c>
      <c r="E6044" s="344">
        <v>6090.2</v>
      </c>
      <c r="F6044" s="324" t="s">
        <v>10937</v>
      </c>
    </row>
    <row r="6045" spans="1:6" x14ac:dyDescent="0.2">
      <c r="A6045" s="187" t="s">
        <v>5009</v>
      </c>
      <c r="B6045" s="187" t="s">
        <v>5011</v>
      </c>
      <c r="C6045" s="323" t="s">
        <v>5010</v>
      </c>
      <c r="D6045" s="324" t="s">
        <v>974</v>
      </c>
      <c r="E6045" s="344">
        <v>321.36</v>
      </c>
      <c r="F6045" s="324" t="s">
        <v>5011</v>
      </c>
    </row>
    <row r="6046" spans="1:6" x14ac:dyDescent="0.2">
      <c r="A6046" s="187" t="s">
        <v>5018</v>
      </c>
      <c r="B6046" s="187" t="s">
        <v>5020</v>
      </c>
      <c r="C6046" s="323" t="s">
        <v>5019</v>
      </c>
      <c r="D6046" s="324" t="s">
        <v>974</v>
      </c>
      <c r="E6046" s="344">
        <v>271.55</v>
      </c>
      <c r="F6046" s="324" t="s">
        <v>5020</v>
      </c>
    </row>
    <row r="6047" spans="1:6" x14ac:dyDescent="0.2">
      <c r="A6047" s="187" t="s">
        <v>5012</v>
      </c>
      <c r="B6047" s="187" t="s">
        <v>5014</v>
      </c>
      <c r="C6047" s="323" t="s">
        <v>5013</v>
      </c>
      <c r="D6047" s="324" t="s">
        <v>974</v>
      </c>
      <c r="E6047" s="344">
        <v>44.82</v>
      </c>
      <c r="F6047" s="324" t="s">
        <v>5014</v>
      </c>
    </row>
    <row r="6048" spans="1:6" x14ac:dyDescent="0.2">
      <c r="A6048" s="187" t="s">
        <v>5015</v>
      </c>
      <c r="B6048" s="187" t="s">
        <v>5017</v>
      </c>
      <c r="C6048" s="323" t="s">
        <v>5016</v>
      </c>
      <c r="D6048" s="324" t="s">
        <v>289</v>
      </c>
      <c r="E6048" s="344">
        <v>823.36</v>
      </c>
      <c r="F6048" s="324" t="s">
        <v>5017</v>
      </c>
    </row>
    <row r="6049" spans="1:6" x14ac:dyDescent="0.2">
      <c r="A6049" s="187" t="s">
        <v>5021</v>
      </c>
      <c r="B6049" s="187" t="s">
        <v>5023</v>
      </c>
      <c r="C6049" s="323" t="s">
        <v>5022</v>
      </c>
      <c r="D6049" s="324" t="s">
        <v>289</v>
      </c>
      <c r="E6049" s="344">
        <v>229.2</v>
      </c>
      <c r="F6049" s="324" t="s">
        <v>5023</v>
      </c>
    </row>
    <row r="6050" spans="1:6" x14ac:dyDescent="0.2">
      <c r="A6050" s="187" t="s">
        <v>9389</v>
      </c>
      <c r="B6050" s="187" t="s">
        <v>9391</v>
      </c>
      <c r="C6050" s="323" t="s">
        <v>9390</v>
      </c>
      <c r="D6050" s="324" t="s">
        <v>289</v>
      </c>
      <c r="E6050" s="344">
        <v>50</v>
      </c>
      <c r="F6050" s="324" t="s">
        <v>9391</v>
      </c>
    </row>
    <row r="6051" spans="1:6" x14ac:dyDescent="0.2">
      <c r="A6051" s="187" t="s">
        <v>9392</v>
      </c>
      <c r="B6051" s="187" t="s">
        <v>9394</v>
      </c>
      <c r="C6051" s="323" t="s">
        <v>9393</v>
      </c>
      <c r="D6051" s="324" t="s">
        <v>289</v>
      </c>
      <c r="E6051" s="344">
        <v>57</v>
      </c>
      <c r="F6051" s="324" t="s">
        <v>9394</v>
      </c>
    </row>
    <row r="6052" spans="1:6" x14ac:dyDescent="0.2">
      <c r="A6052" s="187" t="s">
        <v>9395</v>
      </c>
      <c r="B6052" s="187" t="s">
        <v>9397</v>
      </c>
      <c r="C6052" s="323" t="s">
        <v>9396</v>
      </c>
      <c r="D6052" s="324" t="s">
        <v>289</v>
      </c>
      <c r="E6052" s="344">
        <v>67.180000000000007</v>
      </c>
      <c r="F6052" s="324" t="s">
        <v>9397</v>
      </c>
    </row>
    <row r="6053" spans="1:6" x14ac:dyDescent="0.2">
      <c r="A6053" s="187" t="s">
        <v>9404</v>
      </c>
      <c r="B6053" s="187" t="s">
        <v>9406</v>
      </c>
      <c r="C6053" s="323" t="s">
        <v>9405</v>
      </c>
      <c r="D6053" s="324" t="s">
        <v>289</v>
      </c>
      <c r="E6053" s="344">
        <v>71</v>
      </c>
      <c r="F6053" s="324" t="s">
        <v>9406</v>
      </c>
    </row>
    <row r="6054" spans="1:6" x14ac:dyDescent="0.2">
      <c r="A6054" s="187" t="s">
        <v>9401</v>
      </c>
      <c r="B6054" s="187" t="s">
        <v>9403</v>
      </c>
      <c r="C6054" s="323" t="s">
        <v>9402</v>
      </c>
      <c r="D6054" s="324" t="s">
        <v>289</v>
      </c>
      <c r="E6054" s="344">
        <v>47.74</v>
      </c>
      <c r="F6054" s="324" t="s">
        <v>9403</v>
      </c>
    </row>
    <row r="6055" spans="1:6" x14ac:dyDescent="0.2">
      <c r="A6055" s="187" t="s">
        <v>9398</v>
      </c>
      <c r="B6055" s="187" t="s">
        <v>9400</v>
      </c>
      <c r="C6055" s="323" t="s">
        <v>9399</v>
      </c>
      <c r="D6055" s="324" t="s">
        <v>289</v>
      </c>
      <c r="E6055" s="344">
        <v>71</v>
      </c>
      <c r="F6055" s="324" t="s">
        <v>9400</v>
      </c>
    </row>
    <row r="6056" spans="1:6" x14ac:dyDescent="0.2">
      <c r="A6056" s="187" t="s">
        <v>12529</v>
      </c>
      <c r="B6056" s="187" t="s">
        <v>12531</v>
      </c>
      <c r="C6056" s="323" t="s">
        <v>12530</v>
      </c>
      <c r="D6056" s="324" t="s">
        <v>289</v>
      </c>
      <c r="E6056" s="344">
        <v>45.15</v>
      </c>
      <c r="F6056" s="324" t="s">
        <v>12531</v>
      </c>
    </row>
    <row r="6057" spans="1:6" x14ac:dyDescent="0.2">
      <c r="A6057" s="187" t="s">
        <v>9407</v>
      </c>
      <c r="B6057" s="187" t="s">
        <v>9409</v>
      </c>
      <c r="C6057" s="323" t="s">
        <v>9408</v>
      </c>
      <c r="D6057" s="324" t="s">
        <v>289</v>
      </c>
      <c r="E6057" s="344">
        <v>63</v>
      </c>
      <c r="F6057" s="324" t="s">
        <v>9409</v>
      </c>
    </row>
    <row r="6058" spans="1:6" x14ac:dyDescent="0.2">
      <c r="A6058" s="187" t="s">
        <v>9410</v>
      </c>
      <c r="B6058" s="187" t="s">
        <v>9412</v>
      </c>
      <c r="C6058" s="323" t="s">
        <v>9411</v>
      </c>
      <c r="D6058" s="324" t="s">
        <v>289</v>
      </c>
      <c r="E6058" s="344">
        <v>67</v>
      </c>
      <c r="F6058" s="324" t="s">
        <v>9412</v>
      </c>
    </row>
    <row r="6059" spans="1:6" x14ac:dyDescent="0.2">
      <c r="A6059" s="187" t="s">
        <v>9413</v>
      </c>
      <c r="B6059" s="187" t="s">
        <v>9415</v>
      </c>
      <c r="C6059" s="323" t="s">
        <v>9414</v>
      </c>
      <c r="D6059" s="324" t="s">
        <v>289</v>
      </c>
      <c r="E6059" s="344">
        <v>37</v>
      </c>
      <c r="F6059" s="324" t="s">
        <v>9415</v>
      </c>
    </row>
    <row r="6060" spans="1:6" x14ac:dyDescent="0.2">
      <c r="A6060" s="187" t="s">
        <v>9416</v>
      </c>
      <c r="B6060" s="187" t="s">
        <v>9418</v>
      </c>
      <c r="C6060" s="323" t="s">
        <v>9417</v>
      </c>
      <c r="D6060" s="324" t="s">
        <v>289</v>
      </c>
      <c r="E6060" s="344">
        <v>57</v>
      </c>
      <c r="F6060" s="324" t="s">
        <v>9418</v>
      </c>
    </row>
    <row r="6061" spans="1:6" x14ac:dyDescent="0.2">
      <c r="A6061" s="187" t="s">
        <v>9419</v>
      </c>
      <c r="B6061" s="187" t="s">
        <v>9421</v>
      </c>
      <c r="C6061" s="323" t="s">
        <v>9420</v>
      </c>
      <c r="D6061" s="324" t="s">
        <v>289</v>
      </c>
      <c r="E6061" s="344">
        <v>57</v>
      </c>
      <c r="F6061" s="324" t="s">
        <v>9421</v>
      </c>
    </row>
    <row r="6062" spans="1:6" x14ac:dyDescent="0.2">
      <c r="A6062" s="187" t="s">
        <v>9428</v>
      </c>
      <c r="B6062" s="187" t="s">
        <v>9430</v>
      </c>
      <c r="C6062" s="323" t="s">
        <v>9429</v>
      </c>
      <c r="D6062" s="324" t="s">
        <v>289</v>
      </c>
      <c r="E6062" s="344">
        <v>71</v>
      </c>
      <c r="F6062" s="324" t="s">
        <v>9430</v>
      </c>
    </row>
    <row r="6063" spans="1:6" x14ac:dyDescent="0.2">
      <c r="A6063" s="187" t="s">
        <v>9425</v>
      </c>
      <c r="B6063" s="187" t="s">
        <v>9427</v>
      </c>
      <c r="C6063" s="323" t="s">
        <v>9426</v>
      </c>
      <c r="D6063" s="324" t="s">
        <v>289</v>
      </c>
      <c r="E6063" s="344">
        <v>67.180000000000007</v>
      </c>
      <c r="F6063" s="324" t="s">
        <v>9427</v>
      </c>
    </row>
    <row r="6064" spans="1:6" x14ac:dyDescent="0.2">
      <c r="A6064" s="187" t="s">
        <v>9422</v>
      </c>
      <c r="B6064" s="187" t="s">
        <v>9424</v>
      </c>
      <c r="C6064" s="323" t="s">
        <v>9423</v>
      </c>
      <c r="D6064" s="324" t="s">
        <v>289</v>
      </c>
      <c r="E6064" s="344">
        <v>71</v>
      </c>
      <c r="F6064" s="324" t="s">
        <v>9424</v>
      </c>
    </row>
    <row r="6065" spans="1:6" x14ac:dyDescent="0.2">
      <c r="A6065" s="187" t="s">
        <v>9431</v>
      </c>
      <c r="B6065" s="187" t="s">
        <v>9433</v>
      </c>
      <c r="C6065" s="323" t="s">
        <v>9432</v>
      </c>
      <c r="D6065" s="324" t="s">
        <v>289</v>
      </c>
      <c r="E6065" s="344">
        <v>46</v>
      </c>
      <c r="F6065" s="324" t="s">
        <v>9433</v>
      </c>
    </row>
    <row r="6066" spans="1:6" x14ac:dyDescent="0.2">
      <c r="A6066" s="187" t="s">
        <v>9434</v>
      </c>
      <c r="B6066" s="187" t="s">
        <v>9436</v>
      </c>
      <c r="C6066" s="323" t="s">
        <v>9435</v>
      </c>
      <c r="D6066" s="324" t="s">
        <v>289</v>
      </c>
      <c r="E6066" s="344">
        <v>49</v>
      </c>
      <c r="F6066" s="324" t="s">
        <v>9436</v>
      </c>
    </row>
    <row r="6067" spans="1:6" x14ac:dyDescent="0.2">
      <c r="A6067" s="187" t="s">
        <v>22153</v>
      </c>
      <c r="B6067" s="187" t="s">
        <v>22155</v>
      </c>
      <c r="C6067" s="323" t="s">
        <v>22154</v>
      </c>
      <c r="D6067" s="324" t="s">
        <v>289</v>
      </c>
      <c r="E6067" s="344">
        <v>19.95</v>
      </c>
      <c r="F6067" s="324" t="s">
        <v>22155</v>
      </c>
    </row>
    <row r="6068" spans="1:6" x14ac:dyDescent="0.2">
      <c r="A6068" s="187" t="s">
        <v>22520</v>
      </c>
      <c r="B6068" s="187" t="s">
        <v>22522</v>
      </c>
      <c r="C6068" s="323" t="s">
        <v>22521</v>
      </c>
      <c r="D6068" s="324" t="s">
        <v>289</v>
      </c>
      <c r="E6068" s="344">
        <v>23.4</v>
      </c>
      <c r="F6068" s="324" t="s">
        <v>22522</v>
      </c>
    </row>
    <row r="6069" spans="1:6" x14ac:dyDescent="0.2">
      <c r="A6069" s="187" t="s">
        <v>21601</v>
      </c>
      <c r="B6069" s="187" t="s">
        <v>21603</v>
      </c>
      <c r="C6069" s="323" t="s">
        <v>21602</v>
      </c>
      <c r="D6069" s="324" t="s">
        <v>289</v>
      </c>
      <c r="E6069" s="344">
        <v>6.74</v>
      </c>
      <c r="F6069" s="324" t="s">
        <v>21603</v>
      </c>
    </row>
    <row r="6070" spans="1:6" x14ac:dyDescent="0.2">
      <c r="A6070" s="187" t="s">
        <v>9458</v>
      </c>
      <c r="B6070" s="187" t="s">
        <v>9460</v>
      </c>
      <c r="C6070" s="323" t="s">
        <v>9459</v>
      </c>
      <c r="D6070" s="324" t="s">
        <v>289</v>
      </c>
      <c r="E6070" s="344">
        <v>14.9</v>
      </c>
      <c r="F6070" s="324" t="s">
        <v>9460</v>
      </c>
    </row>
    <row r="6071" spans="1:6" ht="25.5" x14ac:dyDescent="0.2">
      <c r="A6071" s="187" t="s">
        <v>23895</v>
      </c>
      <c r="B6071" s="187" t="s">
        <v>23897</v>
      </c>
      <c r="C6071" s="323" t="s">
        <v>23896</v>
      </c>
      <c r="D6071" s="324" t="s">
        <v>289</v>
      </c>
      <c r="E6071" s="344">
        <v>67.13</v>
      </c>
      <c r="F6071" s="324" t="s">
        <v>23897</v>
      </c>
    </row>
    <row r="6072" spans="1:6" x14ac:dyDescent="0.2">
      <c r="A6072" s="187" t="s">
        <v>24183</v>
      </c>
      <c r="B6072" s="187" t="s">
        <v>24185</v>
      </c>
      <c r="C6072" s="323" t="s">
        <v>24184</v>
      </c>
      <c r="D6072" s="324" t="s">
        <v>289</v>
      </c>
      <c r="E6072" s="344">
        <v>25.17</v>
      </c>
      <c r="F6072" s="324" t="s">
        <v>24185</v>
      </c>
    </row>
    <row r="6073" spans="1:6" x14ac:dyDescent="0.2">
      <c r="A6073" s="187" t="s">
        <v>5027</v>
      </c>
      <c r="B6073" s="187" t="s">
        <v>5029</v>
      </c>
      <c r="C6073" s="323" t="s">
        <v>5028</v>
      </c>
      <c r="D6073" s="324" t="s">
        <v>289</v>
      </c>
      <c r="E6073" s="344">
        <v>19.149999999999999</v>
      </c>
      <c r="F6073" s="324" t="s">
        <v>5029</v>
      </c>
    </row>
    <row r="6074" spans="1:6" x14ac:dyDescent="0.2">
      <c r="A6074" s="187" t="s">
        <v>5024</v>
      </c>
      <c r="B6074" s="187" t="s">
        <v>5026</v>
      </c>
      <c r="C6074" s="323" t="s">
        <v>5025</v>
      </c>
      <c r="D6074" s="324" t="s">
        <v>289</v>
      </c>
      <c r="E6074" s="344">
        <v>19.95</v>
      </c>
      <c r="F6074" s="324" t="s">
        <v>5026</v>
      </c>
    </row>
    <row r="6075" spans="1:6" x14ac:dyDescent="0.2">
      <c r="A6075" s="187" t="s">
        <v>9455</v>
      </c>
      <c r="B6075" s="187" t="s">
        <v>9457</v>
      </c>
      <c r="C6075" s="323" t="s">
        <v>9456</v>
      </c>
      <c r="D6075" s="324" t="s">
        <v>289</v>
      </c>
      <c r="E6075" s="344">
        <v>17.3</v>
      </c>
      <c r="F6075" s="324" t="s">
        <v>9457</v>
      </c>
    </row>
    <row r="6076" spans="1:6" x14ac:dyDescent="0.2">
      <c r="A6076" s="187" t="s">
        <v>14986</v>
      </c>
      <c r="B6076" s="187" t="s">
        <v>14988</v>
      </c>
      <c r="C6076" s="323" t="s">
        <v>14987</v>
      </c>
      <c r="D6076" s="324" t="s">
        <v>289</v>
      </c>
      <c r="E6076" s="344">
        <v>12.9</v>
      </c>
      <c r="F6076" s="324" t="s">
        <v>14988</v>
      </c>
    </row>
    <row r="6077" spans="1:6" x14ac:dyDescent="0.2">
      <c r="A6077" s="187" t="s">
        <v>9437</v>
      </c>
      <c r="B6077" s="187" t="s">
        <v>9439</v>
      </c>
      <c r="C6077" s="323" t="s">
        <v>9438</v>
      </c>
      <c r="D6077" s="324" t="s">
        <v>289</v>
      </c>
      <c r="E6077" s="344">
        <v>41.7</v>
      </c>
      <c r="F6077" s="324" t="s">
        <v>9439</v>
      </c>
    </row>
    <row r="6078" spans="1:6" x14ac:dyDescent="0.2">
      <c r="A6078" s="187" t="s">
        <v>14574</v>
      </c>
      <c r="B6078" s="187" t="s">
        <v>14576</v>
      </c>
      <c r="C6078" s="323" t="s">
        <v>14575</v>
      </c>
      <c r="D6078" s="324" t="s">
        <v>289</v>
      </c>
      <c r="E6078" s="344">
        <v>22.61</v>
      </c>
      <c r="F6078" s="324" t="s">
        <v>14576</v>
      </c>
    </row>
    <row r="6079" spans="1:6" x14ac:dyDescent="0.2">
      <c r="A6079" s="187" t="s">
        <v>22703</v>
      </c>
      <c r="B6079" s="187" t="s">
        <v>22705</v>
      </c>
      <c r="C6079" s="323" t="s">
        <v>22704</v>
      </c>
      <c r="D6079" s="324" t="s">
        <v>289</v>
      </c>
      <c r="E6079" s="344">
        <v>47.28</v>
      </c>
      <c r="F6079" s="324" t="s">
        <v>22705</v>
      </c>
    </row>
    <row r="6080" spans="1:6" x14ac:dyDescent="0.2">
      <c r="A6080" s="187" t="s">
        <v>22697</v>
      </c>
      <c r="B6080" s="187" t="s">
        <v>22699</v>
      </c>
      <c r="C6080" s="323" t="s">
        <v>22698</v>
      </c>
      <c r="D6080" s="324" t="s">
        <v>289</v>
      </c>
      <c r="E6080" s="344">
        <v>59.88</v>
      </c>
      <c r="F6080" s="324" t="s">
        <v>22699</v>
      </c>
    </row>
    <row r="6081" spans="1:6" x14ac:dyDescent="0.2">
      <c r="A6081" s="187" t="s">
        <v>22700</v>
      </c>
      <c r="B6081" s="187" t="s">
        <v>22702</v>
      </c>
      <c r="C6081" s="323" t="s">
        <v>22701</v>
      </c>
      <c r="D6081" s="324" t="s">
        <v>289</v>
      </c>
      <c r="E6081" s="344">
        <v>50.43</v>
      </c>
      <c r="F6081" s="324" t="s">
        <v>22702</v>
      </c>
    </row>
    <row r="6082" spans="1:6" x14ac:dyDescent="0.2">
      <c r="A6082" s="187" t="s">
        <v>9446</v>
      </c>
      <c r="B6082" s="187" t="s">
        <v>9448</v>
      </c>
      <c r="C6082" s="323" t="s">
        <v>9447</v>
      </c>
      <c r="D6082" s="324" t="s">
        <v>289</v>
      </c>
      <c r="E6082" s="344">
        <v>33.5</v>
      </c>
      <c r="F6082" s="324" t="s">
        <v>9448</v>
      </c>
    </row>
    <row r="6083" spans="1:6" x14ac:dyDescent="0.2">
      <c r="A6083" s="187" t="s">
        <v>15673</v>
      </c>
      <c r="B6083" s="187" t="s">
        <v>15675</v>
      </c>
      <c r="C6083" s="323" t="s">
        <v>15674</v>
      </c>
      <c r="D6083" s="324" t="s">
        <v>289</v>
      </c>
      <c r="E6083" s="344">
        <v>33.5</v>
      </c>
      <c r="F6083" s="324" t="s">
        <v>15675</v>
      </c>
    </row>
    <row r="6084" spans="1:6" x14ac:dyDescent="0.2">
      <c r="A6084" s="187" t="s">
        <v>9443</v>
      </c>
      <c r="B6084" s="187" t="s">
        <v>9445</v>
      </c>
      <c r="C6084" s="323" t="s">
        <v>9444</v>
      </c>
      <c r="D6084" s="324" t="s">
        <v>289</v>
      </c>
      <c r="E6084" s="344">
        <v>34.76</v>
      </c>
      <c r="F6084" s="324" t="s">
        <v>9445</v>
      </c>
    </row>
    <row r="6085" spans="1:6" x14ac:dyDescent="0.2">
      <c r="A6085" s="187" t="s">
        <v>9440</v>
      </c>
      <c r="B6085" s="187" t="s">
        <v>9442</v>
      </c>
      <c r="C6085" s="323" t="s">
        <v>9441</v>
      </c>
      <c r="D6085" s="324" t="s">
        <v>289</v>
      </c>
      <c r="E6085" s="344">
        <v>17.899999999999999</v>
      </c>
      <c r="F6085" s="324" t="s">
        <v>9442</v>
      </c>
    </row>
    <row r="6086" spans="1:6" x14ac:dyDescent="0.2">
      <c r="A6086" s="187" t="s">
        <v>9449</v>
      </c>
      <c r="B6086" s="187" t="s">
        <v>9451</v>
      </c>
      <c r="C6086" s="323" t="s">
        <v>9450</v>
      </c>
      <c r="D6086" s="324" t="s">
        <v>289</v>
      </c>
      <c r="E6086" s="344">
        <v>54.6</v>
      </c>
      <c r="F6086" s="324" t="s">
        <v>9451</v>
      </c>
    </row>
    <row r="6087" spans="1:6" x14ac:dyDescent="0.2">
      <c r="A6087" s="187" t="s">
        <v>14571</v>
      </c>
      <c r="B6087" s="187" t="s">
        <v>14573</v>
      </c>
      <c r="C6087" s="323" t="s">
        <v>14572</v>
      </c>
      <c r="D6087" s="324" t="s">
        <v>289</v>
      </c>
      <c r="E6087" s="344">
        <v>52.87</v>
      </c>
      <c r="F6087" s="324" t="s">
        <v>14573</v>
      </c>
    </row>
    <row r="6088" spans="1:6" x14ac:dyDescent="0.2">
      <c r="A6088" s="187" t="s">
        <v>5030</v>
      </c>
      <c r="B6088" s="187" t="s">
        <v>5032</v>
      </c>
      <c r="C6088" s="323" t="s">
        <v>5031</v>
      </c>
      <c r="D6088" s="324" t="s">
        <v>289</v>
      </c>
      <c r="E6088" s="344">
        <v>41.02</v>
      </c>
      <c r="F6088" s="324" t="s">
        <v>5032</v>
      </c>
    </row>
    <row r="6089" spans="1:6" x14ac:dyDescent="0.2">
      <c r="A6089" s="187" t="s">
        <v>14553</v>
      </c>
      <c r="B6089" s="187" t="s">
        <v>14555</v>
      </c>
      <c r="C6089" s="323" t="s">
        <v>14554</v>
      </c>
      <c r="D6089" s="324" t="s">
        <v>289</v>
      </c>
      <c r="E6089" s="344">
        <v>48.27</v>
      </c>
      <c r="F6089" s="324" t="s">
        <v>14555</v>
      </c>
    </row>
    <row r="6090" spans="1:6" x14ac:dyDescent="0.2">
      <c r="A6090" s="187" t="s">
        <v>9452</v>
      </c>
      <c r="B6090" s="187" t="s">
        <v>9454</v>
      </c>
      <c r="C6090" s="323" t="s">
        <v>9453</v>
      </c>
      <c r="D6090" s="324" t="s">
        <v>289</v>
      </c>
      <c r="E6090" s="344">
        <v>68.37</v>
      </c>
      <c r="F6090" s="324" t="s">
        <v>9454</v>
      </c>
    </row>
    <row r="6091" spans="1:6" x14ac:dyDescent="0.2">
      <c r="A6091" s="187" t="s">
        <v>10549</v>
      </c>
      <c r="B6091" s="187" t="s">
        <v>10551</v>
      </c>
      <c r="C6091" s="323" t="s">
        <v>10550</v>
      </c>
      <c r="D6091" s="324" t="s">
        <v>289</v>
      </c>
      <c r="E6091" s="344">
        <v>1003.82</v>
      </c>
      <c r="F6091" s="324" t="s">
        <v>10551</v>
      </c>
    </row>
    <row r="6092" spans="1:6" x14ac:dyDescent="0.2">
      <c r="A6092" s="187" t="s">
        <v>24090</v>
      </c>
      <c r="B6092" s="187" t="s">
        <v>24092</v>
      </c>
      <c r="C6092" s="323" t="s">
        <v>24091</v>
      </c>
      <c r="D6092" s="324" t="s">
        <v>289</v>
      </c>
      <c r="E6092" s="344">
        <v>20.02</v>
      </c>
      <c r="F6092" s="324" t="s">
        <v>24092</v>
      </c>
    </row>
    <row r="6093" spans="1:6" x14ac:dyDescent="0.2">
      <c r="A6093" s="187" t="s">
        <v>24093</v>
      </c>
      <c r="B6093" s="187" t="s">
        <v>24095</v>
      </c>
      <c r="C6093" s="323" t="s">
        <v>24094</v>
      </c>
      <c r="D6093" s="324" t="s">
        <v>289</v>
      </c>
      <c r="E6093" s="344">
        <v>31.38</v>
      </c>
      <c r="F6093" s="324" t="s">
        <v>24095</v>
      </c>
    </row>
    <row r="6094" spans="1:6" x14ac:dyDescent="0.2">
      <c r="A6094" s="187" t="s">
        <v>24096</v>
      </c>
      <c r="B6094" s="187" t="s">
        <v>24098</v>
      </c>
      <c r="C6094" s="323" t="s">
        <v>24097</v>
      </c>
      <c r="D6094" s="324" t="s">
        <v>289</v>
      </c>
      <c r="E6094" s="344">
        <v>31.38</v>
      </c>
      <c r="F6094" s="324" t="s">
        <v>24098</v>
      </c>
    </row>
    <row r="6095" spans="1:6" x14ac:dyDescent="0.2">
      <c r="A6095" s="187" t="s">
        <v>24099</v>
      </c>
      <c r="B6095" s="187" t="s">
        <v>24101</v>
      </c>
      <c r="C6095" s="323" t="s">
        <v>24100</v>
      </c>
      <c r="D6095" s="324" t="s">
        <v>289</v>
      </c>
      <c r="E6095" s="344">
        <v>30.09</v>
      </c>
      <c r="F6095" s="324" t="s">
        <v>24101</v>
      </c>
    </row>
    <row r="6096" spans="1:6" x14ac:dyDescent="0.2">
      <c r="A6096" s="187" t="s">
        <v>24102</v>
      </c>
      <c r="B6096" s="187" t="s">
        <v>24104</v>
      </c>
      <c r="C6096" s="323" t="s">
        <v>24103</v>
      </c>
      <c r="D6096" s="324" t="s">
        <v>289</v>
      </c>
      <c r="E6096" s="344">
        <v>30.09</v>
      </c>
      <c r="F6096" s="324" t="s">
        <v>24104</v>
      </c>
    </row>
    <row r="6097" spans="1:6" x14ac:dyDescent="0.2">
      <c r="A6097" s="187" t="s">
        <v>11628</v>
      </c>
      <c r="B6097" s="187" t="s">
        <v>11630</v>
      </c>
      <c r="C6097" s="323" t="s">
        <v>11629</v>
      </c>
      <c r="D6097" s="324" t="s">
        <v>289</v>
      </c>
      <c r="E6097" s="344">
        <v>14.44</v>
      </c>
      <c r="F6097" s="324" t="s">
        <v>11630</v>
      </c>
    </row>
    <row r="6098" spans="1:6" x14ac:dyDescent="0.2">
      <c r="A6098" s="187" t="s">
        <v>11631</v>
      </c>
      <c r="B6098" s="187" t="s">
        <v>11633</v>
      </c>
      <c r="C6098" s="323" t="s">
        <v>11632</v>
      </c>
      <c r="D6098" s="324" t="s">
        <v>289</v>
      </c>
      <c r="E6098" s="344">
        <v>22.12</v>
      </c>
      <c r="F6098" s="324" t="s">
        <v>11633</v>
      </c>
    </row>
    <row r="6099" spans="1:6" x14ac:dyDescent="0.2">
      <c r="A6099" s="187" t="s">
        <v>11634</v>
      </c>
      <c r="B6099" s="187" t="s">
        <v>11636</v>
      </c>
      <c r="C6099" s="323" t="s">
        <v>11635</v>
      </c>
      <c r="D6099" s="324" t="s">
        <v>289</v>
      </c>
      <c r="E6099" s="344">
        <v>48.52</v>
      </c>
      <c r="F6099" s="324" t="s">
        <v>11636</v>
      </c>
    </row>
    <row r="6100" spans="1:6" x14ac:dyDescent="0.2">
      <c r="A6100" s="187" t="s">
        <v>11637</v>
      </c>
      <c r="B6100" s="187" t="s">
        <v>11639</v>
      </c>
      <c r="C6100" s="323" t="s">
        <v>11638</v>
      </c>
      <c r="D6100" s="324" t="s">
        <v>289</v>
      </c>
      <c r="E6100" s="344">
        <v>25.44</v>
      </c>
      <c r="F6100" s="324" t="s">
        <v>11639</v>
      </c>
    </row>
    <row r="6101" spans="1:6" x14ac:dyDescent="0.2">
      <c r="A6101" s="187" t="s">
        <v>11640</v>
      </c>
      <c r="B6101" s="187" t="s">
        <v>11642</v>
      </c>
      <c r="C6101" s="323" t="s">
        <v>11641</v>
      </c>
      <c r="D6101" s="324" t="s">
        <v>289</v>
      </c>
      <c r="E6101" s="344">
        <v>374.93</v>
      </c>
      <c r="F6101" s="324" t="s">
        <v>11642</v>
      </c>
    </row>
    <row r="6102" spans="1:6" x14ac:dyDescent="0.2">
      <c r="A6102" s="187" t="s">
        <v>11643</v>
      </c>
      <c r="B6102" s="187" t="s">
        <v>11645</v>
      </c>
      <c r="C6102" s="323" t="s">
        <v>11644</v>
      </c>
      <c r="D6102" s="324" t="s">
        <v>289</v>
      </c>
      <c r="E6102" s="344">
        <v>307.32</v>
      </c>
      <c r="F6102" s="324" t="s">
        <v>11645</v>
      </c>
    </row>
    <row r="6103" spans="1:6" x14ac:dyDescent="0.2">
      <c r="A6103" s="187" t="s">
        <v>11646</v>
      </c>
      <c r="B6103" s="187" t="s">
        <v>11648</v>
      </c>
      <c r="C6103" s="323" t="s">
        <v>11647</v>
      </c>
      <c r="D6103" s="324" t="s">
        <v>289</v>
      </c>
      <c r="E6103" s="344">
        <v>588.64</v>
      </c>
      <c r="F6103" s="324" t="s">
        <v>11648</v>
      </c>
    </row>
    <row r="6104" spans="1:6" x14ac:dyDescent="0.2">
      <c r="A6104" s="187" t="s">
        <v>11649</v>
      </c>
      <c r="B6104" s="187" t="s">
        <v>11651</v>
      </c>
      <c r="C6104" s="323" t="s">
        <v>11650</v>
      </c>
      <c r="D6104" s="324" t="s">
        <v>289</v>
      </c>
      <c r="E6104" s="344">
        <v>421.21</v>
      </c>
      <c r="F6104" s="324" t="s">
        <v>11651</v>
      </c>
    </row>
    <row r="6105" spans="1:6" x14ac:dyDescent="0.2">
      <c r="A6105" s="187" t="s">
        <v>20483</v>
      </c>
      <c r="B6105" s="187" t="s">
        <v>20485</v>
      </c>
      <c r="C6105" s="323" t="s">
        <v>20484</v>
      </c>
      <c r="D6105" s="324" t="s">
        <v>289</v>
      </c>
      <c r="E6105" s="344">
        <v>80.930000000000007</v>
      </c>
      <c r="F6105" s="324" t="s">
        <v>20485</v>
      </c>
    </row>
    <row r="6106" spans="1:6" x14ac:dyDescent="0.2">
      <c r="A6106" s="187" t="s">
        <v>20480</v>
      </c>
      <c r="B6106" s="187" t="s">
        <v>20482</v>
      </c>
      <c r="C6106" s="323" t="s">
        <v>20481</v>
      </c>
      <c r="D6106" s="324" t="s">
        <v>289</v>
      </c>
      <c r="E6106" s="344">
        <v>80.930000000000007</v>
      </c>
      <c r="F6106" s="324" t="s">
        <v>20482</v>
      </c>
    </row>
    <row r="6107" spans="1:6" x14ac:dyDescent="0.2">
      <c r="A6107" s="187" t="s">
        <v>5033</v>
      </c>
      <c r="B6107" s="187" t="s">
        <v>5035</v>
      </c>
      <c r="C6107" s="323" t="s">
        <v>5034</v>
      </c>
      <c r="D6107" s="324" t="s">
        <v>289</v>
      </c>
      <c r="E6107" s="344">
        <v>5.59</v>
      </c>
      <c r="F6107" s="324" t="s">
        <v>5035</v>
      </c>
    </row>
    <row r="6108" spans="1:6" x14ac:dyDescent="0.2">
      <c r="A6108" s="187" t="s">
        <v>5036</v>
      </c>
      <c r="B6108" s="187" t="s">
        <v>5038</v>
      </c>
      <c r="C6108" s="323" t="s">
        <v>5037</v>
      </c>
      <c r="D6108" s="324" t="s">
        <v>289</v>
      </c>
      <c r="E6108" s="344">
        <v>6.14</v>
      </c>
      <c r="F6108" s="324" t="s">
        <v>5038</v>
      </c>
    </row>
    <row r="6109" spans="1:6" x14ac:dyDescent="0.2">
      <c r="A6109" s="187" t="s">
        <v>5039</v>
      </c>
      <c r="B6109" s="187" t="s">
        <v>5041</v>
      </c>
      <c r="C6109" s="323" t="s">
        <v>5040</v>
      </c>
      <c r="D6109" s="324" t="s">
        <v>289</v>
      </c>
      <c r="E6109" s="344">
        <v>6.2</v>
      </c>
      <c r="F6109" s="324" t="s">
        <v>5041</v>
      </c>
    </row>
    <row r="6110" spans="1:6" x14ac:dyDescent="0.2">
      <c r="A6110" s="187" t="s">
        <v>21637</v>
      </c>
      <c r="B6110" s="187" t="s">
        <v>21639</v>
      </c>
      <c r="C6110" s="323" t="s">
        <v>21638</v>
      </c>
      <c r="D6110" s="324" t="s">
        <v>289</v>
      </c>
      <c r="E6110" s="344">
        <v>385.06</v>
      </c>
      <c r="F6110" s="324" t="s">
        <v>21639</v>
      </c>
    </row>
    <row r="6111" spans="1:6" x14ac:dyDescent="0.2">
      <c r="A6111" s="187" t="s">
        <v>11652</v>
      </c>
      <c r="B6111" s="187" t="s">
        <v>11654</v>
      </c>
      <c r="C6111" s="323" t="s">
        <v>11653</v>
      </c>
      <c r="D6111" s="324" t="s">
        <v>289</v>
      </c>
      <c r="E6111" s="344">
        <v>318.69</v>
      </c>
      <c r="F6111" s="324" t="s">
        <v>11654</v>
      </c>
    </row>
    <row r="6112" spans="1:6" x14ac:dyDescent="0.2">
      <c r="A6112" s="187" t="s">
        <v>11655</v>
      </c>
      <c r="B6112" s="187" t="s">
        <v>11657</v>
      </c>
      <c r="C6112" s="323" t="s">
        <v>11656</v>
      </c>
      <c r="D6112" s="324" t="s">
        <v>289</v>
      </c>
      <c r="E6112" s="344">
        <v>323.61</v>
      </c>
      <c r="F6112" s="324" t="s">
        <v>11657</v>
      </c>
    </row>
    <row r="6113" spans="1:6" x14ac:dyDescent="0.2">
      <c r="A6113" s="187" t="s">
        <v>11658</v>
      </c>
      <c r="B6113" s="187" t="s">
        <v>11660</v>
      </c>
      <c r="C6113" s="323" t="s">
        <v>11659</v>
      </c>
      <c r="D6113" s="324" t="s">
        <v>289</v>
      </c>
      <c r="E6113" s="344">
        <v>366.86</v>
      </c>
      <c r="F6113" s="324" t="s">
        <v>11660</v>
      </c>
    </row>
    <row r="6114" spans="1:6" x14ac:dyDescent="0.2">
      <c r="A6114" s="187" t="s">
        <v>11661</v>
      </c>
      <c r="B6114" s="187" t="s">
        <v>11663</v>
      </c>
      <c r="C6114" s="323" t="s">
        <v>11662</v>
      </c>
      <c r="D6114" s="324" t="s">
        <v>289</v>
      </c>
      <c r="E6114" s="344">
        <v>596.47</v>
      </c>
      <c r="F6114" s="324" t="s">
        <v>11663</v>
      </c>
    </row>
    <row r="6115" spans="1:6" x14ac:dyDescent="0.2">
      <c r="A6115" s="187" t="s">
        <v>12355</v>
      </c>
      <c r="B6115" s="187" t="s">
        <v>12357</v>
      </c>
      <c r="C6115" s="323" t="s">
        <v>12356</v>
      </c>
      <c r="D6115" s="324" t="s">
        <v>289</v>
      </c>
      <c r="E6115" s="344">
        <v>56.48</v>
      </c>
      <c r="F6115" s="324" t="s">
        <v>12357</v>
      </c>
    </row>
    <row r="6116" spans="1:6" x14ac:dyDescent="0.2">
      <c r="A6116" s="187" t="s">
        <v>812</v>
      </c>
      <c r="B6116" s="187" t="s">
        <v>814</v>
      </c>
      <c r="C6116" s="323" t="s">
        <v>813</v>
      </c>
      <c r="D6116" s="324" t="s">
        <v>289</v>
      </c>
      <c r="E6116" s="344">
        <v>50.69</v>
      </c>
      <c r="F6116" s="324" t="s">
        <v>814</v>
      </c>
    </row>
    <row r="6117" spans="1:6" x14ac:dyDescent="0.2">
      <c r="A6117" s="187" t="s">
        <v>7710</v>
      </c>
      <c r="B6117" s="187" t="s">
        <v>7712</v>
      </c>
      <c r="C6117" s="323" t="s">
        <v>7711</v>
      </c>
      <c r="D6117" s="324" t="s">
        <v>289</v>
      </c>
      <c r="E6117" s="344">
        <v>775.09</v>
      </c>
      <c r="F6117" s="324" t="s">
        <v>7712</v>
      </c>
    </row>
    <row r="6118" spans="1:6" x14ac:dyDescent="0.2">
      <c r="A6118" s="187" t="s">
        <v>5042</v>
      </c>
      <c r="B6118" s="187" t="s">
        <v>5044</v>
      </c>
      <c r="C6118" s="323" t="s">
        <v>5043</v>
      </c>
      <c r="D6118" s="324" t="s">
        <v>289</v>
      </c>
      <c r="E6118" s="344">
        <v>50.69</v>
      </c>
      <c r="F6118" s="324" t="s">
        <v>5044</v>
      </c>
    </row>
    <row r="6119" spans="1:6" x14ac:dyDescent="0.2">
      <c r="A6119" s="187" t="s">
        <v>7692</v>
      </c>
      <c r="B6119" s="187" t="s">
        <v>7694</v>
      </c>
      <c r="C6119" s="323" t="s">
        <v>7693</v>
      </c>
      <c r="D6119" s="324" t="s">
        <v>289</v>
      </c>
      <c r="E6119" s="344">
        <v>189.62</v>
      </c>
      <c r="F6119" s="324" t="s">
        <v>7694</v>
      </c>
    </row>
    <row r="6120" spans="1:6" x14ac:dyDescent="0.2">
      <c r="A6120" s="187" t="s">
        <v>7695</v>
      </c>
      <c r="B6120" s="187" t="s">
        <v>7697</v>
      </c>
      <c r="C6120" s="323" t="s">
        <v>7696</v>
      </c>
      <c r="D6120" s="324" t="s">
        <v>289</v>
      </c>
      <c r="E6120" s="344">
        <v>332.19</v>
      </c>
      <c r="F6120" s="324" t="s">
        <v>7697</v>
      </c>
    </row>
    <row r="6121" spans="1:6" x14ac:dyDescent="0.2">
      <c r="A6121" s="187" t="s">
        <v>7698</v>
      </c>
      <c r="B6121" s="187" t="s">
        <v>7700</v>
      </c>
      <c r="C6121" s="323" t="s">
        <v>7699</v>
      </c>
      <c r="D6121" s="324" t="s">
        <v>289</v>
      </c>
      <c r="E6121" s="344">
        <v>431.83</v>
      </c>
      <c r="F6121" s="324" t="s">
        <v>7700</v>
      </c>
    </row>
    <row r="6122" spans="1:6" x14ac:dyDescent="0.2">
      <c r="A6122" s="187" t="s">
        <v>7701</v>
      </c>
      <c r="B6122" s="187" t="s">
        <v>7703</v>
      </c>
      <c r="C6122" s="323" t="s">
        <v>7702</v>
      </c>
      <c r="D6122" s="324" t="s">
        <v>289</v>
      </c>
      <c r="E6122" s="344">
        <v>631.14</v>
      </c>
      <c r="F6122" s="324" t="s">
        <v>7703</v>
      </c>
    </row>
    <row r="6123" spans="1:6" x14ac:dyDescent="0.2">
      <c r="A6123" s="187" t="s">
        <v>7704</v>
      </c>
      <c r="B6123" s="187" t="s">
        <v>7706</v>
      </c>
      <c r="C6123" s="323" t="s">
        <v>7705</v>
      </c>
      <c r="D6123" s="324" t="s">
        <v>289</v>
      </c>
      <c r="E6123" s="344">
        <v>1079.5899999999999</v>
      </c>
      <c r="F6123" s="324" t="s">
        <v>7706</v>
      </c>
    </row>
    <row r="6124" spans="1:6" x14ac:dyDescent="0.2">
      <c r="A6124" s="187" t="s">
        <v>7707</v>
      </c>
      <c r="B6124" s="187" t="s">
        <v>7709</v>
      </c>
      <c r="C6124" s="323" t="s">
        <v>7708</v>
      </c>
      <c r="D6124" s="324" t="s">
        <v>289</v>
      </c>
      <c r="E6124" s="344">
        <v>1091.3</v>
      </c>
      <c r="F6124" s="324" t="s">
        <v>7709</v>
      </c>
    </row>
    <row r="6125" spans="1:6" x14ac:dyDescent="0.2">
      <c r="A6125" s="187" t="s">
        <v>11664</v>
      </c>
      <c r="B6125" s="187" t="s">
        <v>11666</v>
      </c>
      <c r="C6125" s="323" t="s">
        <v>11665</v>
      </c>
      <c r="D6125" s="324" t="s">
        <v>289</v>
      </c>
      <c r="E6125" s="344">
        <v>167.45</v>
      </c>
      <c r="F6125" s="324" t="s">
        <v>11666</v>
      </c>
    </row>
    <row r="6126" spans="1:6" x14ac:dyDescent="0.2">
      <c r="A6126" s="187" t="s">
        <v>11667</v>
      </c>
      <c r="B6126" s="187" t="s">
        <v>11669</v>
      </c>
      <c r="C6126" s="323" t="s">
        <v>11668</v>
      </c>
      <c r="D6126" s="324" t="s">
        <v>289</v>
      </c>
      <c r="E6126" s="344">
        <v>255.86</v>
      </c>
      <c r="F6126" s="324" t="s">
        <v>11669</v>
      </c>
    </row>
    <row r="6127" spans="1:6" x14ac:dyDescent="0.2">
      <c r="A6127" s="187" t="s">
        <v>11670</v>
      </c>
      <c r="B6127" s="187" t="s">
        <v>11672</v>
      </c>
      <c r="C6127" s="323" t="s">
        <v>11671</v>
      </c>
      <c r="D6127" s="324" t="s">
        <v>289</v>
      </c>
      <c r="E6127" s="344">
        <v>248.26</v>
      </c>
      <c r="F6127" s="324" t="s">
        <v>11672</v>
      </c>
    </row>
    <row r="6128" spans="1:6" x14ac:dyDescent="0.2">
      <c r="A6128" s="187" t="s">
        <v>11673</v>
      </c>
      <c r="B6128" s="187" t="s">
        <v>11675</v>
      </c>
      <c r="C6128" s="323" t="s">
        <v>11674</v>
      </c>
      <c r="D6128" s="324" t="s">
        <v>289</v>
      </c>
      <c r="E6128" s="344">
        <v>288.97000000000003</v>
      </c>
      <c r="F6128" s="324" t="s">
        <v>11675</v>
      </c>
    </row>
    <row r="6129" spans="1:6" x14ac:dyDescent="0.2">
      <c r="A6129" s="187" t="s">
        <v>11676</v>
      </c>
      <c r="B6129" s="187" t="s">
        <v>11678</v>
      </c>
      <c r="C6129" s="323" t="s">
        <v>11677</v>
      </c>
      <c r="D6129" s="324" t="s">
        <v>289</v>
      </c>
      <c r="E6129" s="344">
        <v>334.39</v>
      </c>
      <c r="F6129" s="324" t="s">
        <v>11678</v>
      </c>
    </row>
    <row r="6130" spans="1:6" x14ac:dyDescent="0.2">
      <c r="A6130" s="187" t="s">
        <v>11679</v>
      </c>
      <c r="B6130" s="187" t="s">
        <v>11681</v>
      </c>
      <c r="C6130" s="323" t="s">
        <v>11680</v>
      </c>
      <c r="D6130" s="324" t="s">
        <v>289</v>
      </c>
      <c r="E6130" s="344">
        <v>569.16999999999996</v>
      </c>
      <c r="F6130" s="324" t="s">
        <v>11681</v>
      </c>
    </row>
    <row r="6131" spans="1:6" x14ac:dyDescent="0.2">
      <c r="A6131" s="187" t="s">
        <v>7496</v>
      </c>
      <c r="B6131" s="187" t="s">
        <v>7498</v>
      </c>
      <c r="C6131" s="323" t="s">
        <v>7497</v>
      </c>
      <c r="D6131" s="324" t="s">
        <v>664</v>
      </c>
      <c r="E6131" s="344">
        <v>11.78</v>
      </c>
      <c r="F6131" s="324" t="s">
        <v>7498</v>
      </c>
    </row>
    <row r="6132" spans="1:6" x14ac:dyDescent="0.2">
      <c r="A6132" s="187" t="s">
        <v>24465</v>
      </c>
      <c r="B6132" s="187" t="s">
        <v>24467</v>
      </c>
      <c r="C6132" s="323" t="s">
        <v>24466</v>
      </c>
      <c r="D6132" s="324" t="s">
        <v>289</v>
      </c>
      <c r="E6132" s="344">
        <v>484.92</v>
      </c>
      <c r="F6132" s="324" t="s">
        <v>24467</v>
      </c>
    </row>
    <row r="6133" spans="1:6" ht="25.5" x14ac:dyDescent="0.2">
      <c r="A6133" s="187" t="s">
        <v>22333</v>
      </c>
      <c r="B6133" s="187" t="s">
        <v>22335</v>
      </c>
      <c r="C6133" s="323" t="s">
        <v>22334</v>
      </c>
      <c r="D6133" s="324" t="s">
        <v>289</v>
      </c>
      <c r="E6133" s="344">
        <v>11086.24</v>
      </c>
      <c r="F6133" s="324" t="s">
        <v>22335</v>
      </c>
    </row>
    <row r="6134" spans="1:6" ht="25.5" x14ac:dyDescent="0.2">
      <c r="A6134" s="187" t="s">
        <v>22330</v>
      </c>
      <c r="B6134" s="187" t="s">
        <v>22332</v>
      </c>
      <c r="C6134" s="323" t="s">
        <v>22331</v>
      </c>
      <c r="D6134" s="324" t="s">
        <v>289</v>
      </c>
      <c r="E6134" s="344">
        <v>6152.07</v>
      </c>
      <c r="F6134" s="324" t="s">
        <v>22332</v>
      </c>
    </row>
    <row r="6135" spans="1:6" ht="25.5" x14ac:dyDescent="0.2">
      <c r="A6135" s="187" t="s">
        <v>24426</v>
      </c>
      <c r="B6135" s="187" t="s">
        <v>24428</v>
      </c>
      <c r="C6135" s="323" t="s">
        <v>24427</v>
      </c>
      <c r="D6135" s="324" t="s">
        <v>289</v>
      </c>
      <c r="E6135" s="344">
        <v>847.53</v>
      </c>
      <c r="F6135" s="324" t="s">
        <v>24428</v>
      </c>
    </row>
    <row r="6136" spans="1:6" x14ac:dyDescent="0.2">
      <c r="A6136" s="187" t="s">
        <v>14434</v>
      </c>
      <c r="B6136" s="187" t="s">
        <v>14436</v>
      </c>
      <c r="C6136" s="323" t="s">
        <v>14435</v>
      </c>
      <c r="D6136" s="324" t="s">
        <v>289</v>
      </c>
      <c r="E6136" s="344">
        <v>256</v>
      </c>
      <c r="F6136" s="324" t="s">
        <v>14436</v>
      </c>
    </row>
    <row r="6137" spans="1:6" x14ac:dyDescent="0.2">
      <c r="A6137" s="187" t="s">
        <v>15572</v>
      </c>
      <c r="B6137" s="187" t="s">
        <v>15574</v>
      </c>
      <c r="C6137" s="323" t="s">
        <v>15573</v>
      </c>
      <c r="D6137" s="324" t="s">
        <v>289</v>
      </c>
      <c r="E6137" s="344">
        <v>16.39</v>
      </c>
      <c r="F6137" s="324" t="s">
        <v>15574</v>
      </c>
    </row>
    <row r="6138" spans="1:6" x14ac:dyDescent="0.2">
      <c r="A6138" s="187" t="s">
        <v>13569</v>
      </c>
      <c r="B6138" s="187" t="s">
        <v>13571</v>
      </c>
      <c r="C6138" s="323" t="s">
        <v>13570</v>
      </c>
      <c r="D6138" s="324" t="s">
        <v>289</v>
      </c>
      <c r="E6138" s="344">
        <v>44.31</v>
      </c>
      <c r="F6138" s="324" t="s">
        <v>13571</v>
      </c>
    </row>
    <row r="6139" spans="1:6" x14ac:dyDescent="0.2">
      <c r="A6139" s="187" t="s">
        <v>643</v>
      </c>
      <c r="B6139" s="187" t="s">
        <v>645</v>
      </c>
      <c r="C6139" s="323" t="s">
        <v>644</v>
      </c>
      <c r="D6139" s="324" t="s">
        <v>289</v>
      </c>
      <c r="E6139" s="344">
        <v>68.569999999999993</v>
      </c>
      <c r="F6139" s="324" t="s">
        <v>645</v>
      </c>
    </row>
    <row r="6140" spans="1:6" x14ac:dyDescent="0.2">
      <c r="A6140" s="187" t="s">
        <v>14956</v>
      </c>
      <c r="B6140" s="187" t="s">
        <v>14958</v>
      </c>
      <c r="C6140" s="323" t="s">
        <v>14957</v>
      </c>
      <c r="D6140" s="324" t="s">
        <v>289</v>
      </c>
      <c r="E6140" s="344">
        <v>49.99</v>
      </c>
      <c r="F6140" s="324" t="s">
        <v>14958</v>
      </c>
    </row>
    <row r="6141" spans="1:6" x14ac:dyDescent="0.2">
      <c r="A6141" s="187" t="s">
        <v>23844</v>
      </c>
      <c r="B6141" s="187" t="s">
        <v>23846</v>
      </c>
      <c r="C6141" s="323" t="s">
        <v>23845</v>
      </c>
      <c r="D6141" s="324" t="s">
        <v>289</v>
      </c>
      <c r="E6141" s="344">
        <v>178.12</v>
      </c>
      <c r="F6141" s="324" t="s">
        <v>23846</v>
      </c>
    </row>
    <row r="6142" spans="1:6" x14ac:dyDescent="0.2">
      <c r="A6142" s="187" t="s">
        <v>23841</v>
      </c>
      <c r="B6142" s="187" t="s">
        <v>23843</v>
      </c>
      <c r="C6142" s="323" t="s">
        <v>23842</v>
      </c>
      <c r="D6142" s="324" t="s">
        <v>289</v>
      </c>
      <c r="E6142" s="344">
        <v>134.78</v>
      </c>
      <c r="F6142" s="324" t="s">
        <v>23843</v>
      </c>
    </row>
    <row r="6143" spans="1:6" x14ac:dyDescent="0.2">
      <c r="A6143" s="187" t="s">
        <v>23847</v>
      </c>
      <c r="B6143" s="187" t="s">
        <v>23849</v>
      </c>
      <c r="C6143" s="323" t="s">
        <v>23848</v>
      </c>
      <c r="D6143" s="324" t="s">
        <v>289</v>
      </c>
      <c r="E6143" s="344">
        <v>261</v>
      </c>
      <c r="F6143" s="324" t="s">
        <v>23849</v>
      </c>
    </row>
    <row r="6144" spans="1:6" x14ac:dyDescent="0.2">
      <c r="A6144" s="187" t="s">
        <v>23835</v>
      </c>
      <c r="B6144" s="187" t="s">
        <v>23837</v>
      </c>
      <c r="C6144" s="323" t="s">
        <v>23836</v>
      </c>
      <c r="D6144" s="324" t="s">
        <v>289</v>
      </c>
      <c r="E6144" s="344">
        <v>77.040000000000006</v>
      </c>
      <c r="F6144" s="324" t="s">
        <v>23837</v>
      </c>
    </row>
    <row r="6145" spans="1:6" x14ac:dyDescent="0.2">
      <c r="A6145" s="187" t="s">
        <v>24474</v>
      </c>
      <c r="B6145" s="187" t="s">
        <v>24476</v>
      </c>
      <c r="C6145" s="323" t="s">
        <v>24475</v>
      </c>
      <c r="D6145" s="324" t="s">
        <v>289</v>
      </c>
      <c r="E6145" s="344">
        <v>655</v>
      </c>
      <c r="F6145" s="324" t="s">
        <v>24476</v>
      </c>
    </row>
    <row r="6146" spans="1:6" x14ac:dyDescent="0.2">
      <c r="A6146" s="187" t="s">
        <v>23838</v>
      </c>
      <c r="B6146" s="187" t="s">
        <v>23840</v>
      </c>
      <c r="C6146" s="323" t="s">
        <v>23839</v>
      </c>
      <c r="D6146" s="324" t="s">
        <v>289</v>
      </c>
      <c r="E6146" s="344">
        <v>89.99</v>
      </c>
      <c r="F6146" s="324" t="s">
        <v>23840</v>
      </c>
    </row>
    <row r="6147" spans="1:6" x14ac:dyDescent="0.2">
      <c r="A6147" s="187" t="s">
        <v>23850</v>
      </c>
      <c r="B6147" s="187" t="s">
        <v>23852</v>
      </c>
      <c r="C6147" s="323" t="s">
        <v>23851</v>
      </c>
      <c r="D6147" s="324" t="s">
        <v>289</v>
      </c>
      <c r="E6147" s="344">
        <v>457.6</v>
      </c>
      <c r="F6147" s="324" t="s">
        <v>23852</v>
      </c>
    </row>
    <row r="6148" spans="1:6" x14ac:dyDescent="0.2">
      <c r="A6148" s="187" t="s">
        <v>19255</v>
      </c>
      <c r="B6148" s="187" t="s">
        <v>19257</v>
      </c>
      <c r="C6148" s="323" t="s">
        <v>19256</v>
      </c>
      <c r="D6148" s="324" t="s">
        <v>289</v>
      </c>
      <c r="E6148" s="344">
        <v>69.900000000000006</v>
      </c>
      <c r="F6148" s="324" t="s">
        <v>19257</v>
      </c>
    </row>
    <row r="6149" spans="1:6" ht="25.5" x14ac:dyDescent="0.2">
      <c r="A6149" s="187" t="s">
        <v>21197</v>
      </c>
      <c r="B6149" s="187" t="s">
        <v>21199</v>
      </c>
      <c r="C6149" s="323" t="s">
        <v>21198</v>
      </c>
      <c r="D6149" s="324" t="s">
        <v>289</v>
      </c>
      <c r="E6149" s="344">
        <v>101.99</v>
      </c>
      <c r="F6149" s="324" t="s">
        <v>21199</v>
      </c>
    </row>
    <row r="6150" spans="1:6" ht="25.5" x14ac:dyDescent="0.2">
      <c r="A6150" s="187" t="s">
        <v>22643</v>
      </c>
      <c r="B6150" s="187" t="s">
        <v>22645</v>
      </c>
      <c r="C6150" s="323" t="s">
        <v>22644</v>
      </c>
      <c r="D6150" s="324" t="s">
        <v>290</v>
      </c>
      <c r="E6150" s="344">
        <v>58</v>
      </c>
      <c r="F6150" s="324" t="s">
        <v>22645</v>
      </c>
    </row>
    <row r="6151" spans="1:6" x14ac:dyDescent="0.2">
      <c r="A6151" s="187" t="s">
        <v>10573</v>
      </c>
      <c r="B6151" s="187" t="s">
        <v>10575</v>
      </c>
      <c r="C6151" s="323" t="s">
        <v>10574</v>
      </c>
      <c r="D6151" s="324" t="s">
        <v>289</v>
      </c>
      <c r="E6151" s="344">
        <v>786.87</v>
      </c>
      <c r="F6151" s="324" t="s">
        <v>10575</v>
      </c>
    </row>
    <row r="6152" spans="1:6" x14ac:dyDescent="0.2">
      <c r="A6152" s="187" t="s">
        <v>11682</v>
      </c>
      <c r="B6152" s="187" t="s">
        <v>11684</v>
      </c>
      <c r="C6152" s="323" t="s">
        <v>11683</v>
      </c>
      <c r="D6152" s="324" t="s">
        <v>289</v>
      </c>
      <c r="E6152" s="344">
        <v>2517.34</v>
      </c>
      <c r="F6152" s="324" t="s">
        <v>11684</v>
      </c>
    </row>
    <row r="6153" spans="1:6" x14ac:dyDescent="0.2">
      <c r="A6153" s="187" t="s">
        <v>11685</v>
      </c>
      <c r="B6153" s="187" t="s">
        <v>11687</v>
      </c>
      <c r="C6153" s="323" t="s">
        <v>11686</v>
      </c>
      <c r="D6153" s="324" t="s">
        <v>289</v>
      </c>
      <c r="E6153" s="344">
        <v>1251.33</v>
      </c>
      <c r="F6153" s="324" t="s">
        <v>11687</v>
      </c>
    </row>
    <row r="6154" spans="1:6" x14ac:dyDescent="0.2">
      <c r="A6154" s="187" t="s">
        <v>19937</v>
      </c>
      <c r="B6154" s="187" t="s">
        <v>19939</v>
      </c>
      <c r="C6154" s="323" t="s">
        <v>19938</v>
      </c>
      <c r="D6154" s="324" t="s">
        <v>289</v>
      </c>
      <c r="E6154" s="344">
        <v>287.3</v>
      </c>
      <c r="F6154" s="324" t="s">
        <v>19939</v>
      </c>
    </row>
    <row r="6155" spans="1:6" x14ac:dyDescent="0.2">
      <c r="A6155" s="187" t="s">
        <v>19940</v>
      </c>
      <c r="B6155" s="187" t="s">
        <v>19942</v>
      </c>
      <c r="C6155" s="323" t="s">
        <v>19941</v>
      </c>
      <c r="D6155" s="324" t="s">
        <v>289</v>
      </c>
      <c r="E6155" s="344">
        <v>458.79</v>
      </c>
      <c r="F6155" s="324" t="s">
        <v>19942</v>
      </c>
    </row>
    <row r="6156" spans="1:6" x14ac:dyDescent="0.2">
      <c r="A6156" s="187" t="s">
        <v>7713</v>
      </c>
      <c r="B6156" s="187" t="s">
        <v>7715</v>
      </c>
      <c r="C6156" s="323" t="s">
        <v>7714</v>
      </c>
      <c r="D6156" s="324" t="s">
        <v>289</v>
      </c>
      <c r="E6156" s="344">
        <v>1004.84</v>
      </c>
      <c r="F6156" s="324" t="s">
        <v>7715</v>
      </c>
    </row>
    <row r="6157" spans="1:6" x14ac:dyDescent="0.2">
      <c r="A6157" s="187" t="s">
        <v>7716</v>
      </c>
      <c r="B6157" s="187" t="s">
        <v>7718</v>
      </c>
      <c r="C6157" s="323" t="s">
        <v>7717</v>
      </c>
      <c r="D6157" s="324" t="s">
        <v>289</v>
      </c>
      <c r="E6157" s="344">
        <v>1332.88</v>
      </c>
      <c r="F6157" s="324" t="s">
        <v>7718</v>
      </c>
    </row>
    <row r="6158" spans="1:6" x14ac:dyDescent="0.2">
      <c r="A6158" s="187" t="s">
        <v>7719</v>
      </c>
      <c r="B6158" s="187" t="s">
        <v>7721</v>
      </c>
      <c r="C6158" s="323" t="s">
        <v>7720</v>
      </c>
      <c r="D6158" s="324" t="s">
        <v>289</v>
      </c>
      <c r="E6158" s="344">
        <v>2369.5500000000002</v>
      </c>
      <c r="F6158" s="324" t="s">
        <v>7721</v>
      </c>
    </row>
    <row r="6159" spans="1:6" x14ac:dyDescent="0.2">
      <c r="A6159" s="187" t="s">
        <v>7722</v>
      </c>
      <c r="B6159" s="187" t="s">
        <v>7724</v>
      </c>
      <c r="C6159" s="323" t="s">
        <v>7723</v>
      </c>
      <c r="D6159" s="324" t="s">
        <v>289</v>
      </c>
      <c r="E6159" s="344">
        <v>2481.67</v>
      </c>
      <c r="F6159" s="324" t="s">
        <v>7724</v>
      </c>
    </row>
    <row r="6160" spans="1:6" x14ac:dyDescent="0.2">
      <c r="A6160" s="187" t="s">
        <v>19510</v>
      </c>
      <c r="B6160" s="187" t="s">
        <v>19512</v>
      </c>
      <c r="C6160" s="323" t="s">
        <v>19511</v>
      </c>
      <c r="D6160" s="324" t="s">
        <v>289</v>
      </c>
      <c r="E6160" s="344">
        <v>15.8</v>
      </c>
      <c r="F6160" s="324" t="s">
        <v>19512</v>
      </c>
    </row>
    <row r="6161" spans="1:6" x14ac:dyDescent="0.2">
      <c r="A6161" s="187" t="s">
        <v>11019</v>
      </c>
      <c r="B6161" s="187" t="s">
        <v>11021</v>
      </c>
      <c r="C6161" s="323" t="s">
        <v>11020</v>
      </c>
      <c r="D6161" s="324" t="s">
        <v>289</v>
      </c>
      <c r="E6161" s="344">
        <v>19.36</v>
      </c>
      <c r="F6161" s="324" t="s">
        <v>11021</v>
      </c>
    </row>
    <row r="6162" spans="1:6" x14ac:dyDescent="0.2">
      <c r="A6162" s="187" t="s">
        <v>18204</v>
      </c>
      <c r="B6162" s="187" t="s">
        <v>18206</v>
      </c>
      <c r="C6162" s="323" t="s">
        <v>18205</v>
      </c>
      <c r="D6162" s="324" t="s">
        <v>289</v>
      </c>
      <c r="E6162" s="344">
        <v>12.2</v>
      </c>
      <c r="F6162" s="324" t="s">
        <v>18206</v>
      </c>
    </row>
    <row r="6163" spans="1:6" x14ac:dyDescent="0.2">
      <c r="A6163" s="187" t="s">
        <v>18207</v>
      </c>
      <c r="B6163" s="187" t="s">
        <v>18209</v>
      </c>
      <c r="C6163" s="323" t="s">
        <v>18208</v>
      </c>
      <c r="D6163" s="324" t="s">
        <v>289</v>
      </c>
      <c r="E6163" s="344">
        <v>19.37</v>
      </c>
      <c r="F6163" s="324" t="s">
        <v>18209</v>
      </c>
    </row>
    <row r="6164" spans="1:6" x14ac:dyDescent="0.2">
      <c r="A6164" s="187" t="s">
        <v>18210</v>
      </c>
      <c r="B6164" s="187" t="s">
        <v>18212</v>
      </c>
      <c r="C6164" s="323" t="s">
        <v>18211</v>
      </c>
      <c r="D6164" s="324" t="s">
        <v>289</v>
      </c>
      <c r="E6164" s="344">
        <v>26.75</v>
      </c>
      <c r="F6164" s="324" t="s">
        <v>18212</v>
      </c>
    </row>
    <row r="6165" spans="1:6" x14ac:dyDescent="0.2">
      <c r="A6165" s="187" t="s">
        <v>14227</v>
      </c>
      <c r="B6165" s="187" t="s">
        <v>14229</v>
      </c>
      <c r="C6165" s="323" t="s">
        <v>14228</v>
      </c>
      <c r="D6165" s="324" t="s">
        <v>6410</v>
      </c>
      <c r="E6165" s="344">
        <v>12.45</v>
      </c>
      <c r="F6165" s="324" t="s">
        <v>14229</v>
      </c>
    </row>
    <row r="6166" spans="1:6" x14ac:dyDescent="0.2">
      <c r="A6166" s="187" t="s">
        <v>14230</v>
      </c>
      <c r="B6166" s="187" t="s">
        <v>14232</v>
      </c>
      <c r="C6166" s="323" t="s">
        <v>14231</v>
      </c>
      <c r="D6166" s="324" t="s">
        <v>6410</v>
      </c>
      <c r="E6166" s="344">
        <v>16.73</v>
      </c>
      <c r="F6166" s="324" t="s">
        <v>14232</v>
      </c>
    </row>
    <row r="6167" spans="1:6" x14ac:dyDescent="0.2">
      <c r="A6167" s="187" t="s">
        <v>20015</v>
      </c>
      <c r="B6167" s="187" t="s">
        <v>20017</v>
      </c>
      <c r="C6167" s="323" t="s">
        <v>20016</v>
      </c>
      <c r="D6167" s="324" t="s">
        <v>289</v>
      </c>
      <c r="E6167" s="344">
        <v>127.9</v>
      </c>
      <c r="F6167" s="324" t="s">
        <v>20017</v>
      </c>
    </row>
    <row r="6168" spans="1:6" x14ac:dyDescent="0.2">
      <c r="A6168" s="187" t="s">
        <v>5060</v>
      </c>
      <c r="B6168" s="187" t="s">
        <v>5062</v>
      </c>
      <c r="C6168" s="323" t="s">
        <v>5061</v>
      </c>
      <c r="D6168" s="324" t="s">
        <v>289</v>
      </c>
      <c r="E6168" s="344">
        <v>29.29</v>
      </c>
      <c r="F6168" s="324" t="s">
        <v>5062</v>
      </c>
    </row>
    <row r="6169" spans="1:6" x14ac:dyDescent="0.2">
      <c r="A6169" s="187" t="s">
        <v>5063</v>
      </c>
      <c r="B6169" s="187" t="s">
        <v>5065</v>
      </c>
      <c r="C6169" s="323" t="s">
        <v>5064</v>
      </c>
      <c r="D6169" s="324" t="s">
        <v>289</v>
      </c>
      <c r="E6169" s="344">
        <v>42.5</v>
      </c>
      <c r="F6169" s="324" t="s">
        <v>5065</v>
      </c>
    </row>
    <row r="6170" spans="1:6" x14ac:dyDescent="0.2">
      <c r="A6170" s="187" t="s">
        <v>15139</v>
      </c>
      <c r="B6170" s="187" t="s">
        <v>15141</v>
      </c>
      <c r="C6170" s="323" t="s">
        <v>15140</v>
      </c>
      <c r="D6170" s="324" t="s">
        <v>289</v>
      </c>
      <c r="E6170" s="344">
        <v>39.799999999999997</v>
      </c>
      <c r="F6170" s="324" t="s">
        <v>15141</v>
      </c>
    </row>
    <row r="6171" spans="1:6" x14ac:dyDescent="0.2">
      <c r="A6171" s="187" t="s">
        <v>5057</v>
      </c>
      <c r="B6171" s="187" t="s">
        <v>5059</v>
      </c>
      <c r="C6171" s="323" t="s">
        <v>5058</v>
      </c>
      <c r="D6171" s="324" t="s">
        <v>289</v>
      </c>
      <c r="E6171" s="344">
        <v>20.89</v>
      </c>
      <c r="F6171" s="324" t="s">
        <v>5059</v>
      </c>
    </row>
    <row r="6172" spans="1:6" x14ac:dyDescent="0.2">
      <c r="A6172" s="187" t="s">
        <v>5066</v>
      </c>
      <c r="B6172" s="187" t="s">
        <v>5068</v>
      </c>
      <c r="C6172" s="323" t="s">
        <v>5067</v>
      </c>
      <c r="D6172" s="324" t="s">
        <v>289</v>
      </c>
      <c r="E6172" s="344">
        <v>26.29</v>
      </c>
      <c r="F6172" s="324" t="s">
        <v>5068</v>
      </c>
    </row>
    <row r="6173" spans="1:6" x14ac:dyDescent="0.2">
      <c r="A6173" s="187" t="s">
        <v>5069</v>
      </c>
      <c r="B6173" s="187" t="s">
        <v>5071</v>
      </c>
      <c r="C6173" s="323" t="s">
        <v>5070</v>
      </c>
      <c r="D6173" s="324" t="s">
        <v>289</v>
      </c>
      <c r="E6173" s="344">
        <v>22.64</v>
      </c>
      <c r="F6173" s="324" t="s">
        <v>5071</v>
      </c>
    </row>
    <row r="6174" spans="1:6" x14ac:dyDescent="0.2">
      <c r="A6174" s="187" t="s">
        <v>5072</v>
      </c>
      <c r="B6174" s="187" t="s">
        <v>5074</v>
      </c>
      <c r="C6174" s="323" t="s">
        <v>5073</v>
      </c>
      <c r="D6174" s="324" t="s">
        <v>289</v>
      </c>
      <c r="E6174" s="344">
        <v>23.88</v>
      </c>
      <c r="F6174" s="324" t="s">
        <v>5074</v>
      </c>
    </row>
    <row r="6175" spans="1:6" x14ac:dyDescent="0.2">
      <c r="A6175" s="187" t="s">
        <v>5075</v>
      </c>
      <c r="B6175" s="187" t="s">
        <v>5077</v>
      </c>
      <c r="C6175" s="323" t="s">
        <v>5076</v>
      </c>
      <c r="D6175" s="324" t="s">
        <v>289</v>
      </c>
      <c r="E6175" s="344">
        <v>48.28</v>
      </c>
      <c r="F6175" s="324" t="s">
        <v>5077</v>
      </c>
    </row>
    <row r="6176" spans="1:6" x14ac:dyDescent="0.2">
      <c r="A6176" s="187" t="s">
        <v>5078</v>
      </c>
      <c r="B6176" s="187" t="s">
        <v>5080</v>
      </c>
      <c r="C6176" s="323" t="s">
        <v>5079</v>
      </c>
      <c r="D6176" s="324" t="s">
        <v>289</v>
      </c>
      <c r="E6176" s="344">
        <v>51.37</v>
      </c>
      <c r="F6176" s="324" t="s">
        <v>5080</v>
      </c>
    </row>
    <row r="6177" spans="1:6" x14ac:dyDescent="0.2">
      <c r="A6177" s="187" t="s">
        <v>5081</v>
      </c>
      <c r="B6177" s="187" t="s">
        <v>5083</v>
      </c>
      <c r="C6177" s="323" t="s">
        <v>5082</v>
      </c>
      <c r="D6177" s="324" t="s">
        <v>289</v>
      </c>
      <c r="E6177" s="344">
        <v>64.86</v>
      </c>
      <c r="F6177" s="324" t="s">
        <v>5083</v>
      </c>
    </row>
    <row r="6178" spans="1:6" x14ac:dyDescent="0.2">
      <c r="A6178" s="187" t="s">
        <v>5084</v>
      </c>
      <c r="B6178" s="187" t="s">
        <v>5086</v>
      </c>
      <c r="C6178" s="323" t="s">
        <v>5085</v>
      </c>
      <c r="D6178" s="324" t="s">
        <v>289</v>
      </c>
      <c r="E6178" s="344">
        <v>90.34</v>
      </c>
      <c r="F6178" s="324" t="s">
        <v>5086</v>
      </c>
    </row>
    <row r="6179" spans="1:6" x14ac:dyDescent="0.2">
      <c r="A6179" s="187" t="s">
        <v>5087</v>
      </c>
      <c r="B6179" s="187" t="s">
        <v>5089</v>
      </c>
      <c r="C6179" s="323" t="s">
        <v>5088</v>
      </c>
      <c r="D6179" s="324" t="s">
        <v>289</v>
      </c>
      <c r="E6179" s="344">
        <v>187.35</v>
      </c>
      <c r="F6179" s="324" t="s">
        <v>5089</v>
      </c>
    </row>
    <row r="6180" spans="1:6" x14ac:dyDescent="0.2">
      <c r="A6180" s="187" t="s">
        <v>5090</v>
      </c>
      <c r="B6180" s="187" t="s">
        <v>5092</v>
      </c>
      <c r="C6180" s="323" t="s">
        <v>5091</v>
      </c>
      <c r="D6180" s="324" t="s">
        <v>289</v>
      </c>
      <c r="E6180" s="344">
        <v>226.82</v>
      </c>
      <c r="F6180" s="324" t="s">
        <v>5092</v>
      </c>
    </row>
    <row r="6181" spans="1:6" x14ac:dyDescent="0.2">
      <c r="A6181" s="187" t="s">
        <v>5093</v>
      </c>
      <c r="B6181" s="187" t="s">
        <v>5095</v>
      </c>
      <c r="C6181" s="323" t="s">
        <v>5094</v>
      </c>
      <c r="D6181" s="324" t="s">
        <v>289</v>
      </c>
      <c r="E6181" s="344">
        <v>472.63</v>
      </c>
      <c r="F6181" s="324" t="s">
        <v>5095</v>
      </c>
    </row>
    <row r="6182" spans="1:6" x14ac:dyDescent="0.2">
      <c r="A6182" s="187" t="s">
        <v>5096</v>
      </c>
      <c r="B6182" s="187" t="s">
        <v>5098</v>
      </c>
      <c r="C6182" s="323" t="s">
        <v>5097</v>
      </c>
      <c r="D6182" s="324" t="s">
        <v>289</v>
      </c>
      <c r="E6182" s="344">
        <v>51.64</v>
      </c>
      <c r="F6182" s="324" t="s">
        <v>5098</v>
      </c>
    </row>
    <row r="6183" spans="1:6" x14ac:dyDescent="0.2">
      <c r="A6183" s="187" t="s">
        <v>5099</v>
      </c>
      <c r="B6183" s="187" t="s">
        <v>5101</v>
      </c>
      <c r="C6183" s="323" t="s">
        <v>5100</v>
      </c>
      <c r="D6183" s="324" t="s">
        <v>289</v>
      </c>
      <c r="E6183" s="344">
        <v>58.26</v>
      </c>
      <c r="F6183" s="324" t="s">
        <v>5101</v>
      </c>
    </row>
    <row r="6184" spans="1:6" x14ac:dyDescent="0.2">
      <c r="A6184" s="187" t="s">
        <v>5102</v>
      </c>
      <c r="B6184" s="187" t="s">
        <v>5104</v>
      </c>
      <c r="C6184" s="323" t="s">
        <v>5103</v>
      </c>
      <c r="D6184" s="324" t="s">
        <v>289</v>
      </c>
      <c r="E6184" s="344">
        <v>71.319999999999993</v>
      </c>
      <c r="F6184" s="324" t="s">
        <v>5104</v>
      </c>
    </row>
    <row r="6185" spans="1:6" x14ac:dyDescent="0.2">
      <c r="A6185" s="187" t="s">
        <v>5105</v>
      </c>
      <c r="B6185" s="187" t="s">
        <v>5107</v>
      </c>
      <c r="C6185" s="323" t="s">
        <v>5106</v>
      </c>
      <c r="D6185" s="324" t="s">
        <v>289</v>
      </c>
      <c r="E6185" s="344">
        <v>99.15</v>
      </c>
      <c r="F6185" s="324" t="s">
        <v>5107</v>
      </c>
    </row>
    <row r="6186" spans="1:6" x14ac:dyDescent="0.2">
      <c r="A6186" s="187" t="s">
        <v>5108</v>
      </c>
      <c r="B6186" s="187" t="s">
        <v>5110</v>
      </c>
      <c r="C6186" s="323" t="s">
        <v>5109</v>
      </c>
      <c r="D6186" s="324" t="s">
        <v>289</v>
      </c>
      <c r="E6186" s="344">
        <v>103.71</v>
      </c>
      <c r="F6186" s="324" t="s">
        <v>5110</v>
      </c>
    </row>
    <row r="6187" spans="1:6" x14ac:dyDescent="0.2">
      <c r="A6187" s="187" t="s">
        <v>10067</v>
      </c>
      <c r="B6187" s="187" t="s">
        <v>10069</v>
      </c>
      <c r="C6187" s="323" t="s">
        <v>10068</v>
      </c>
      <c r="D6187" s="324" t="s">
        <v>289</v>
      </c>
      <c r="E6187" s="344">
        <v>103.71</v>
      </c>
      <c r="F6187" s="324" t="s">
        <v>10069</v>
      </c>
    </row>
    <row r="6188" spans="1:6" x14ac:dyDescent="0.2">
      <c r="A6188" s="187" t="s">
        <v>19958</v>
      </c>
      <c r="B6188" s="187" t="s">
        <v>19960</v>
      </c>
      <c r="C6188" s="323" t="s">
        <v>19959</v>
      </c>
      <c r="D6188" s="324" t="s">
        <v>289</v>
      </c>
      <c r="E6188" s="344">
        <v>568.83000000000004</v>
      </c>
      <c r="F6188" s="324" t="s">
        <v>19960</v>
      </c>
    </row>
    <row r="6189" spans="1:6" x14ac:dyDescent="0.2">
      <c r="A6189" s="187" t="s">
        <v>11688</v>
      </c>
      <c r="B6189" s="187" t="s">
        <v>11690</v>
      </c>
      <c r="C6189" s="323" t="s">
        <v>11689</v>
      </c>
      <c r="D6189" s="324" t="s">
        <v>289</v>
      </c>
      <c r="E6189" s="344">
        <v>314.32</v>
      </c>
      <c r="F6189" s="324" t="s">
        <v>11690</v>
      </c>
    </row>
    <row r="6190" spans="1:6" x14ac:dyDescent="0.2">
      <c r="A6190" s="187" t="s">
        <v>11691</v>
      </c>
      <c r="B6190" s="187" t="s">
        <v>11693</v>
      </c>
      <c r="C6190" s="323" t="s">
        <v>11692</v>
      </c>
      <c r="D6190" s="324" t="s">
        <v>289</v>
      </c>
      <c r="E6190" s="344">
        <v>401.69</v>
      </c>
      <c r="F6190" s="324" t="s">
        <v>11693</v>
      </c>
    </row>
    <row r="6191" spans="1:6" x14ac:dyDescent="0.2">
      <c r="A6191" s="187" t="s">
        <v>11694</v>
      </c>
      <c r="B6191" s="187" t="s">
        <v>11696</v>
      </c>
      <c r="C6191" s="323" t="s">
        <v>11695</v>
      </c>
      <c r="D6191" s="324" t="s">
        <v>289</v>
      </c>
      <c r="E6191" s="344">
        <v>477.37</v>
      </c>
      <c r="F6191" s="324" t="s">
        <v>11696</v>
      </c>
    </row>
    <row r="6192" spans="1:6" x14ac:dyDescent="0.2">
      <c r="A6192" s="187" t="s">
        <v>11697</v>
      </c>
      <c r="B6192" s="187" t="s">
        <v>11699</v>
      </c>
      <c r="C6192" s="323" t="s">
        <v>11698</v>
      </c>
      <c r="D6192" s="324" t="s">
        <v>289</v>
      </c>
      <c r="E6192" s="344">
        <v>348.86</v>
      </c>
      <c r="F6192" s="324" t="s">
        <v>11699</v>
      </c>
    </row>
    <row r="6193" spans="1:6" x14ac:dyDescent="0.2">
      <c r="A6193" s="187" t="s">
        <v>11700</v>
      </c>
      <c r="B6193" s="187" t="s">
        <v>11702</v>
      </c>
      <c r="C6193" s="323" t="s">
        <v>11701</v>
      </c>
      <c r="D6193" s="324" t="s">
        <v>289</v>
      </c>
      <c r="E6193" s="344">
        <v>436.19</v>
      </c>
      <c r="F6193" s="324" t="s">
        <v>11702</v>
      </c>
    </row>
    <row r="6194" spans="1:6" x14ac:dyDescent="0.2">
      <c r="A6194" s="187" t="s">
        <v>11703</v>
      </c>
      <c r="B6194" s="187" t="s">
        <v>11705</v>
      </c>
      <c r="C6194" s="323" t="s">
        <v>11704</v>
      </c>
      <c r="D6194" s="324" t="s">
        <v>289</v>
      </c>
      <c r="E6194" s="344">
        <v>524.36</v>
      </c>
      <c r="F6194" s="324" t="s">
        <v>11705</v>
      </c>
    </row>
    <row r="6195" spans="1:6" x14ac:dyDescent="0.2">
      <c r="A6195" s="187" t="s">
        <v>11706</v>
      </c>
      <c r="B6195" s="187" t="s">
        <v>11708</v>
      </c>
      <c r="C6195" s="323" t="s">
        <v>11707</v>
      </c>
      <c r="D6195" s="324" t="s">
        <v>289</v>
      </c>
      <c r="E6195" s="344">
        <v>390.66</v>
      </c>
      <c r="F6195" s="324" t="s">
        <v>11708</v>
      </c>
    </row>
    <row r="6196" spans="1:6" x14ac:dyDescent="0.2">
      <c r="A6196" s="187" t="s">
        <v>11709</v>
      </c>
      <c r="B6196" s="187" t="s">
        <v>299</v>
      </c>
      <c r="C6196" s="323" t="s">
        <v>11710</v>
      </c>
      <c r="D6196" s="324" t="s">
        <v>289</v>
      </c>
      <c r="E6196" s="344">
        <v>474.03</v>
      </c>
      <c r="F6196" s="324" t="s">
        <v>299</v>
      </c>
    </row>
    <row r="6197" spans="1:6" x14ac:dyDescent="0.2">
      <c r="A6197" s="187" t="s">
        <v>11711</v>
      </c>
      <c r="B6197" s="187" t="s">
        <v>300</v>
      </c>
      <c r="C6197" s="323" t="s">
        <v>11712</v>
      </c>
      <c r="D6197" s="324" t="s">
        <v>289</v>
      </c>
      <c r="E6197" s="344">
        <v>752.08</v>
      </c>
      <c r="F6197" s="324" t="s">
        <v>300</v>
      </c>
    </row>
    <row r="6198" spans="1:6" x14ac:dyDescent="0.2">
      <c r="A6198" s="187" t="s">
        <v>11713</v>
      </c>
      <c r="B6198" s="187" t="s">
        <v>301</v>
      </c>
      <c r="C6198" s="323" t="s">
        <v>11714</v>
      </c>
      <c r="D6198" s="324" t="s">
        <v>289</v>
      </c>
      <c r="E6198" s="344">
        <v>1526.92</v>
      </c>
      <c r="F6198" s="324" t="s">
        <v>301</v>
      </c>
    </row>
    <row r="6199" spans="1:6" x14ac:dyDescent="0.2">
      <c r="A6199" s="187" t="s">
        <v>11715</v>
      </c>
      <c r="B6199" s="187" t="s">
        <v>11717</v>
      </c>
      <c r="C6199" s="323" t="s">
        <v>11716</v>
      </c>
      <c r="D6199" s="324" t="s">
        <v>289</v>
      </c>
      <c r="E6199" s="344">
        <v>1804.43</v>
      </c>
      <c r="F6199" s="324" t="s">
        <v>11717</v>
      </c>
    </row>
    <row r="6200" spans="1:6" x14ac:dyDescent="0.2">
      <c r="A6200" s="187" t="s">
        <v>11718</v>
      </c>
      <c r="B6200" s="187" t="s">
        <v>11720</v>
      </c>
      <c r="C6200" s="323" t="s">
        <v>11719</v>
      </c>
      <c r="D6200" s="324" t="s">
        <v>289</v>
      </c>
      <c r="E6200" s="344">
        <v>3915.81</v>
      </c>
      <c r="F6200" s="324" t="s">
        <v>11720</v>
      </c>
    </row>
    <row r="6201" spans="1:6" x14ac:dyDescent="0.2">
      <c r="A6201" s="187" t="s">
        <v>11721</v>
      </c>
      <c r="B6201" s="187" t="s">
        <v>11723</v>
      </c>
      <c r="C6201" s="323" t="s">
        <v>11722</v>
      </c>
      <c r="D6201" s="324" t="s">
        <v>289</v>
      </c>
      <c r="E6201" s="344">
        <v>1518.86</v>
      </c>
      <c r="F6201" s="324" t="s">
        <v>11723</v>
      </c>
    </row>
    <row r="6202" spans="1:6" x14ac:dyDescent="0.2">
      <c r="A6202" s="187" t="s">
        <v>11724</v>
      </c>
      <c r="B6202" s="187" t="s">
        <v>11726</v>
      </c>
      <c r="C6202" s="323" t="s">
        <v>11725</v>
      </c>
      <c r="D6202" s="324" t="s">
        <v>289</v>
      </c>
      <c r="E6202" s="344">
        <v>4166.99</v>
      </c>
      <c r="F6202" s="324" t="s">
        <v>11726</v>
      </c>
    </row>
    <row r="6203" spans="1:6" x14ac:dyDescent="0.2">
      <c r="A6203" s="187" t="s">
        <v>11727</v>
      </c>
      <c r="B6203" s="187" t="s">
        <v>11729</v>
      </c>
      <c r="C6203" s="323" t="s">
        <v>11728</v>
      </c>
      <c r="D6203" s="324" t="s">
        <v>289</v>
      </c>
      <c r="E6203" s="344">
        <v>1887.21</v>
      </c>
      <c r="F6203" s="324" t="s">
        <v>11729</v>
      </c>
    </row>
    <row r="6204" spans="1:6" x14ac:dyDescent="0.2">
      <c r="A6204" s="187" t="s">
        <v>12120</v>
      </c>
      <c r="B6204" s="187" t="s">
        <v>12122</v>
      </c>
      <c r="C6204" s="323" t="s">
        <v>12121</v>
      </c>
      <c r="D6204" s="324" t="s">
        <v>289</v>
      </c>
      <c r="E6204" s="344">
        <v>769.19</v>
      </c>
      <c r="F6204" s="324" t="s">
        <v>12122</v>
      </c>
    </row>
    <row r="6205" spans="1:6" x14ac:dyDescent="0.2">
      <c r="A6205" s="187" t="s">
        <v>22344</v>
      </c>
      <c r="B6205" s="187" t="s">
        <v>22345</v>
      </c>
      <c r="C6205" s="323" t="s">
        <v>12123</v>
      </c>
      <c r="D6205" s="324" t="s">
        <v>289</v>
      </c>
      <c r="E6205" s="344">
        <v>513.76</v>
      </c>
      <c r="F6205" s="324" t="s">
        <v>22345</v>
      </c>
    </row>
    <row r="6206" spans="1:6" x14ac:dyDescent="0.2">
      <c r="A6206" s="187" t="s">
        <v>22346</v>
      </c>
      <c r="B6206" s="187" t="s">
        <v>22347</v>
      </c>
      <c r="C6206" s="323" t="s">
        <v>12124</v>
      </c>
      <c r="D6206" s="324" t="s">
        <v>289</v>
      </c>
      <c r="E6206" s="344">
        <v>320.95999999999998</v>
      </c>
      <c r="F6206" s="324" t="s">
        <v>22347</v>
      </c>
    </row>
    <row r="6207" spans="1:6" x14ac:dyDescent="0.2">
      <c r="A6207" s="187" t="s">
        <v>22342</v>
      </c>
      <c r="B6207" s="187" t="s">
        <v>22343</v>
      </c>
      <c r="C6207" s="323" t="s">
        <v>12125</v>
      </c>
      <c r="D6207" s="324" t="s">
        <v>289</v>
      </c>
      <c r="E6207" s="344">
        <v>491.48</v>
      </c>
      <c r="F6207" s="324" t="s">
        <v>22343</v>
      </c>
    </row>
    <row r="6208" spans="1:6" x14ac:dyDescent="0.2">
      <c r="A6208" s="187" t="s">
        <v>12126</v>
      </c>
      <c r="B6208" s="187" t="s">
        <v>12128</v>
      </c>
      <c r="C6208" s="323" t="s">
        <v>12127</v>
      </c>
      <c r="D6208" s="324" t="s">
        <v>289</v>
      </c>
      <c r="E6208" s="344">
        <v>521.53</v>
      </c>
      <c r="F6208" s="324" t="s">
        <v>12128</v>
      </c>
    </row>
    <row r="6209" spans="1:6" x14ac:dyDescent="0.2">
      <c r="A6209" s="187" t="s">
        <v>15118</v>
      </c>
      <c r="B6209" s="187" t="s">
        <v>15120</v>
      </c>
      <c r="C6209" s="323" t="s">
        <v>15119</v>
      </c>
      <c r="D6209" s="324" t="s">
        <v>289</v>
      </c>
      <c r="E6209" s="344">
        <v>33.43</v>
      </c>
      <c r="F6209" s="324" t="s">
        <v>15120</v>
      </c>
    </row>
    <row r="6210" spans="1:6" x14ac:dyDescent="0.2">
      <c r="A6210" s="187" t="s">
        <v>15121</v>
      </c>
      <c r="B6210" s="187" t="s">
        <v>15123</v>
      </c>
      <c r="C6210" s="323" t="s">
        <v>15122</v>
      </c>
      <c r="D6210" s="324" t="s">
        <v>289</v>
      </c>
      <c r="E6210" s="344">
        <v>39.47</v>
      </c>
      <c r="F6210" s="324" t="s">
        <v>15123</v>
      </c>
    </row>
    <row r="6211" spans="1:6" x14ac:dyDescent="0.2">
      <c r="A6211" s="187" t="s">
        <v>15124</v>
      </c>
      <c r="B6211" s="187" t="s">
        <v>15126</v>
      </c>
      <c r="C6211" s="323" t="s">
        <v>15125</v>
      </c>
      <c r="D6211" s="324" t="s">
        <v>289</v>
      </c>
      <c r="E6211" s="344">
        <v>76.5</v>
      </c>
      <c r="F6211" s="324" t="s">
        <v>15126</v>
      </c>
    </row>
    <row r="6212" spans="1:6" x14ac:dyDescent="0.2">
      <c r="A6212" s="187" t="s">
        <v>20018</v>
      </c>
      <c r="B6212" s="187" t="s">
        <v>20020</v>
      </c>
      <c r="C6212" s="323" t="s">
        <v>20019</v>
      </c>
      <c r="D6212" s="324" t="s">
        <v>289</v>
      </c>
      <c r="E6212" s="344">
        <v>112.18</v>
      </c>
      <c r="F6212" s="324" t="s">
        <v>20020</v>
      </c>
    </row>
    <row r="6213" spans="1:6" x14ac:dyDescent="0.2">
      <c r="A6213" s="187" t="s">
        <v>13053</v>
      </c>
      <c r="B6213" s="187" t="s">
        <v>13055</v>
      </c>
      <c r="C6213" s="323" t="s">
        <v>13054</v>
      </c>
      <c r="D6213" s="324" t="s">
        <v>289</v>
      </c>
      <c r="E6213" s="344">
        <v>70.97</v>
      </c>
      <c r="F6213" s="324" t="s">
        <v>13055</v>
      </c>
    </row>
    <row r="6214" spans="1:6" x14ac:dyDescent="0.2">
      <c r="A6214" s="187" t="s">
        <v>20840</v>
      </c>
      <c r="B6214" s="187" t="s">
        <v>20842</v>
      </c>
      <c r="C6214" s="323" t="s">
        <v>20841</v>
      </c>
      <c r="D6214" s="324" t="s">
        <v>289</v>
      </c>
      <c r="E6214" s="344">
        <v>70.97</v>
      </c>
      <c r="F6214" s="324" t="s">
        <v>20842</v>
      </c>
    </row>
    <row r="6215" spans="1:6" x14ac:dyDescent="0.2">
      <c r="A6215" s="187" t="s">
        <v>5120</v>
      </c>
      <c r="B6215" s="187" t="s">
        <v>5122</v>
      </c>
      <c r="C6215" s="323" t="s">
        <v>5121</v>
      </c>
      <c r="D6215" s="324" t="s">
        <v>289</v>
      </c>
      <c r="E6215" s="344">
        <v>73.05</v>
      </c>
      <c r="F6215" s="324" t="s">
        <v>5122</v>
      </c>
    </row>
    <row r="6216" spans="1:6" x14ac:dyDescent="0.2">
      <c r="A6216" s="187" t="s">
        <v>5111</v>
      </c>
      <c r="B6216" s="187" t="s">
        <v>5113</v>
      </c>
      <c r="C6216" s="323" t="s">
        <v>5112</v>
      </c>
      <c r="D6216" s="324" t="s">
        <v>289</v>
      </c>
      <c r="E6216" s="344">
        <v>50.41</v>
      </c>
      <c r="F6216" s="324" t="s">
        <v>5113</v>
      </c>
    </row>
    <row r="6217" spans="1:6" x14ac:dyDescent="0.2">
      <c r="A6217" s="187" t="s">
        <v>5115</v>
      </c>
      <c r="B6217" s="187" t="s">
        <v>5116</v>
      </c>
      <c r="C6217" s="323" t="s">
        <v>5114</v>
      </c>
      <c r="D6217" s="324" t="s">
        <v>289</v>
      </c>
      <c r="E6217" s="344">
        <v>53.16</v>
      </c>
      <c r="F6217" s="324" t="s">
        <v>5116</v>
      </c>
    </row>
    <row r="6218" spans="1:6" x14ac:dyDescent="0.2">
      <c r="A6218" s="187" t="s">
        <v>5123</v>
      </c>
      <c r="B6218" s="187" t="s">
        <v>5125</v>
      </c>
      <c r="C6218" s="323" t="s">
        <v>5124</v>
      </c>
      <c r="D6218" s="324" t="s">
        <v>289</v>
      </c>
      <c r="E6218" s="344">
        <v>3.11</v>
      </c>
      <c r="F6218" s="324" t="s">
        <v>5125</v>
      </c>
    </row>
    <row r="6219" spans="1:6" x14ac:dyDescent="0.2">
      <c r="A6219" s="187" t="s">
        <v>5117</v>
      </c>
      <c r="B6219" s="187" t="s">
        <v>5119</v>
      </c>
      <c r="C6219" s="323" t="s">
        <v>5118</v>
      </c>
      <c r="D6219" s="324" t="s">
        <v>289</v>
      </c>
      <c r="E6219" s="344">
        <v>54.95</v>
      </c>
      <c r="F6219" s="324" t="s">
        <v>5119</v>
      </c>
    </row>
    <row r="6220" spans="1:6" x14ac:dyDescent="0.2">
      <c r="A6220" s="187" t="s">
        <v>5048</v>
      </c>
      <c r="B6220" s="187" t="s">
        <v>5050</v>
      </c>
      <c r="C6220" s="323" t="s">
        <v>5049</v>
      </c>
      <c r="D6220" s="324" t="s">
        <v>289</v>
      </c>
      <c r="E6220" s="344">
        <v>42.12</v>
      </c>
      <c r="F6220" s="324" t="s">
        <v>5050</v>
      </c>
    </row>
    <row r="6221" spans="1:6" x14ac:dyDescent="0.2">
      <c r="A6221" s="187" t="s">
        <v>6505</v>
      </c>
      <c r="B6221" s="187" t="s">
        <v>6507</v>
      </c>
      <c r="C6221" s="323" t="s">
        <v>6506</v>
      </c>
      <c r="D6221" s="324" t="s">
        <v>289</v>
      </c>
      <c r="E6221" s="344">
        <v>109.45</v>
      </c>
      <c r="F6221" s="324" t="s">
        <v>6507</v>
      </c>
    </row>
    <row r="6222" spans="1:6" x14ac:dyDescent="0.2">
      <c r="A6222" s="187" t="s">
        <v>16227</v>
      </c>
      <c r="B6222" s="187" t="s">
        <v>16229</v>
      </c>
      <c r="C6222" s="323" t="s">
        <v>16228</v>
      </c>
      <c r="D6222" s="324" t="s">
        <v>289</v>
      </c>
      <c r="E6222" s="344">
        <v>328.9</v>
      </c>
      <c r="F6222" s="324" t="s">
        <v>16229</v>
      </c>
    </row>
    <row r="6223" spans="1:6" x14ac:dyDescent="0.2">
      <c r="A6223" s="187" t="s">
        <v>6886</v>
      </c>
      <c r="B6223" s="187" t="s">
        <v>6888</v>
      </c>
      <c r="C6223" s="323" t="s">
        <v>6887</v>
      </c>
      <c r="D6223" s="324" t="s">
        <v>289</v>
      </c>
      <c r="E6223" s="344">
        <v>27.52</v>
      </c>
      <c r="F6223" s="324" t="s">
        <v>6888</v>
      </c>
    </row>
    <row r="6224" spans="1:6" x14ac:dyDescent="0.2">
      <c r="A6224" s="187" t="s">
        <v>14891</v>
      </c>
      <c r="B6224" s="187" t="s">
        <v>14893</v>
      </c>
      <c r="C6224" s="323" t="s">
        <v>14892</v>
      </c>
      <c r="D6224" s="324" t="s">
        <v>289</v>
      </c>
      <c r="E6224" s="344">
        <v>26.21</v>
      </c>
      <c r="F6224" s="324" t="s">
        <v>14893</v>
      </c>
    </row>
    <row r="6225" spans="1:6" x14ac:dyDescent="0.2">
      <c r="A6225" s="187" t="s">
        <v>5054</v>
      </c>
      <c r="B6225" s="187" t="s">
        <v>5056</v>
      </c>
      <c r="C6225" s="323" t="s">
        <v>5055</v>
      </c>
      <c r="D6225" s="324" t="s">
        <v>289</v>
      </c>
      <c r="E6225" s="344">
        <v>19.63</v>
      </c>
      <c r="F6225" s="324" t="s">
        <v>5056</v>
      </c>
    </row>
    <row r="6226" spans="1:6" x14ac:dyDescent="0.2">
      <c r="A6226" s="187" t="s">
        <v>5045</v>
      </c>
      <c r="B6226" s="187" t="s">
        <v>5047</v>
      </c>
      <c r="C6226" s="323" t="s">
        <v>5046</v>
      </c>
      <c r="D6226" s="324" t="s">
        <v>289</v>
      </c>
      <c r="E6226" s="344">
        <v>8.08</v>
      </c>
      <c r="F6226" s="324" t="s">
        <v>5047</v>
      </c>
    </row>
    <row r="6227" spans="1:6" x14ac:dyDescent="0.2">
      <c r="A6227" s="187" t="s">
        <v>14861</v>
      </c>
      <c r="B6227" s="187" t="s">
        <v>14863</v>
      </c>
      <c r="C6227" s="323" t="s">
        <v>14862</v>
      </c>
      <c r="D6227" s="324" t="s">
        <v>289</v>
      </c>
      <c r="E6227" s="344">
        <v>49</v>
      </c>
      <c r="F6227" s="324" t="s">
        <v>14863</v>
      </c>
    </row>
    <row r="6228" spans="1:6" x14ac:dyDescent="0.2">
      <c r="A6228" s="187" t="s">
        <v>5051</v>
      </c>
      <c r="B6228" s="187" t="s">
        <v>5053</v>
      </c>
      <c r="C6228" s="323" t="s">
        <v>5052</v>
      </c>
      <c r="D6228" s="324" t="s">
        <v>289</v>
      </c>
      <c r="E6228" s="344">
        <v>9.5</v>
      </c>
      <c r="F6228" s="324" t="s">
        <v>5053</v>
      </c>
    </row>
    <row r="6229" spans="1:6" x14ac:dyDescent="0.2">
      <c r="A6229" s="187" t="s">
        <v>17885</v>
      </c>
      <c r="B6229" s="187" t="s">
        <v>17887</v>
      </c>
      <c r="C6229" s="323" t="s">
        <v>17886</v>
      </c>
      <c r="D6229" s="324" t="s">
        <v>289</v>
      </c>
      <c r="E6229" s="344">
        <v>48.6</v>
      </c>
      <c r="F6229" s="324" t="s">
        <v>17887</v>
      </c>
    </row>
    <row r="6230" spans="1:6" x14ac:dyDescent="0.2">
      <c r="A6230" s="187" t="s">
        <v>10803</v>
      </c>
      <c r="B6230" s="187" t="s">
        <v>10805</v>
      </c>
      <c r="C6230" s="323" t="s">
        <v>10804</v>
      </c>
      <c r="D6230" s="324" t="s">
        <v>289</v>
      </c>
      <c r="E6230" s="344">
        <v>18.14</v>
      </c>
      <c r="F6230" s="324" t="s">
        <v>10805</v>
      </c>
    </row>
    <row r="6231" spans="1:6" x14ac:dyDescent="0.2">
      <c r="A6231" s="187" t="s">
        <v>10800</v>
      </c>
      <c r="B6231" s="187" t="s">
        <v>10802</v>
      </c>
      <c r="C6231" s="323" t="s">
        <v>10801</v>
      </c>
      <c r="D6231" s="324" t="s">
        <v>289</v>
      </c>
      <c r="E6231" s="344">
        <v>19.079999999999998</v>
      </c>
      <c r="F6231" s="324" t="s">
        <v>10802</v>
      </c>
    </row>
    <row r="6232" spans="1:6" x14ac:dyDescent="0.2">
      <c r="A6232" s="187" t="s">
        <v>5126</v>
      </c>
      <c r="B6232" s="187" t="s">
        <v>5128</v>
      </c>
      <c r="C6232" s="323" t="s">
        <v>5127</v>
      </c>
      <c r="D6232" s="324" t="s">
        <v>289</v>
      </c>
      <c r="E6232" s="344">
        <v>27.95</v>
      </c>
      <c r="F6232" s="324" t="s">
        <v>5128</v>
      </c>
    </row>
    <row r="6233" spans="1:6" x14ac:dyDescent="0.2">
      <c r="A6233" s="187" t="s">
        <v>19348</v>
      </c>
      <c r="B6233" s="187" t="s">
        <v>19350</v>
      </c>
      <c r="C6233" s="323" t="s">
        <v>19349</v>
      </c>
      <c r="D6233" s="324" t="s">
        <v>289</v>
      </c>
      <c r="E6233" s="344">
        <v>29</v>
      </c>
      <c r="F6233" s="324" t="s">
        <v>19350</v>
      </c>
    </row>
    <row r="6234" spans="1:6" x14ac:dyDescent="0.2">
      <c r="A6234" s="187" t="s">
        <v>12808</v>
      </c>
      <c r="B6234" s="187" t="s">
        <v>12810</v>
      </c>
      <c r="C6234" s="323" t="s">
        <v>12809</v>
      </c>
      <c r="D6234" s="324" t="s">
        <v>289</v>
      </c>
      <c r="E6234" s="344">
        <v>21.15</v>
      </c>
      <c r="F6234" s="324" t="s">
        <v>12810</v>
      </c>
    </row>
    <row r="6235" spans="1:6" x14ac:dyDescent="0.2">
      <c r="A6235" s="187" t="s">
        <v>18047</v>
      </c>
      <c r="B6235" s="187" t="s">
        <v>18049</v>
      </c>
      <c r="C6235" s="323" t="s">
        <v>18048</v>
      </c>
      <c r="D6235" s="324" t="s">
        <v>289</v>
      </c>
      <c r="E6235" s="344">
        <v>16.7</v>
      </c>
      <c r="F6235" s="324" t="s">
        <v>18049</v>
      </c>
    </row>
    <row r="6236" spans="1:6" ht="38.25" x14ac:dyDescent="0.2">
      <c r="A6236" s="187" t="s">
        <v>21457</v>
      </c>
      <c r="B6236" s="187" t="s">
        <v>21459</v>
      </c>
      <c r="C6236" s="323" t="s">
        <v>21458</v>
      </c>
      <c r="D6236" s="324" t="s">
        <v>289</v>
      </c>
      <c r="E6236" s="344">
        <v>846.86</v>
      </c>
      <c r="F6236" s="324" t="s">
        <v>21459</v>
      </c>
    </row>
    <row r="6237" spans="1:6" ht="38.25" x14ac:dyDescent="0.2">
      <c r="A6237" s="187" t="s">
        <v>21442</v>
      </c>
      <c r="B6237" s="187" t="s">
        <v>21444</v>
      </c>
      <c r="C6237" s="323" t="s">
        <v>21443</v>
      </c>
      <c r="D6237" s="324" t="s">
        <v>289</v>
      </c>
      <c r="E6237" s="344">
        <v>846.86</v>
      </c>
      <c r="F6237" s="324" t="s">
        <v>21444</v>
      </c>
    </row>
    <row r="6238" spans="1:6" ht="25.5" x14ac:dyDescent="0.2">
      <c r="A6238" s="187" t="s">
        <v>21472</v>
      </c>
      <c r="B6238" s="187" t="s">
        <v>21474</v>
      </c>
      <c r="C6238" s="323" t="s">
        <v>21473</v>
      </c>
      <c r="D6238" s="324" t="s">
        <v>289</v>
      </c>
      <c r="E6238" s="344">
        <v>846.86</v>
      </c>
      <c r="F6238" s="324" t="s">
        <v>21474</v>
      </c>
    </row>
    <row r="6239" spans="1:6" ht="25.5" x14ac:dyDescent="0.2">
      <c r="A6239" s="187" t="s">
        <v>21469</v>
      </c>
      <c r="B6239" s="187" t="s">
        <v>21471</v>
      </c>
      <c r="C6239" s="323" t="s">
        <v>21470</v>
      </c>
      <c r="D6239" s="324" t="s">
        <v>289</v>
      </c>
      <c r="E6239" s="344">
        <v>846.86</v>
      </c>
      <c r="F6239" s="324" t="s">
        <v>21471</v>
      </c>
    </row>
    <row r="6240" spans="1:6" ht="25.5" x14ac:dyDescent="0.2">
      <c r="A6240" s="187" t="s">
        <v>21466</v>
      </c>
      <c r="B6240" s="187" t="s">
        <v>21468</v>
      </c>
      <c r="C6240" s="323" t="s">
        <v>21467</v>
      </c>
      <c r="D6240" s="324" t="s">
        <v>289</v>
      </c>
      <c r="E6240" s="344">
        <v>846.86</v>
      </c>
      <c r="F6240" s="324" t="s">
        <v>21468</v>
      </c>
    </row>
    <row r="6241" spans="1:6" ht="25.5" x14ac:dyDescent="0.2">
      <c r="A6241" s="187" t="s">
        <v>21463</v>
      </c>
      <c r="B6241" s="187" t="s">
        <v>21465</v>
      </c>
      <c r="C6241" s="323" t="s">
        <v>21464</v>
      </c>
      <c r="D6241" s="324" t="s">
        <v>289</v>
      </c>
      <c r="E6241" s="344">
        <v>846.86</v>
      </c>
      <c r="F6241" s="324" t="s">
        <v>21465</v>
      </c>
    </row>
    <row r="6242" spans="1:6" ht="38.25" x14ac:dyDescent="0.2">
      <c r="A6242" s="187" t="s">
        <v>21454</v>
      </c>
      <c r="B6242" s="187" t="s">
        <v>21456</v>
      </c>
      <c r="C6242" s="323" t="s">
        <v>21455</v>
      </c>
      <c r="D6242" s="324" t="s">
        <v>289</v>
      </c>
      <c r="E6242" s="344">
        <v>846.86</v>
      </c>
      <c r="F6242" s="324" t="s">
        <v>21456</v>
      </c>
    </row>
    <row r="6243" spans="1:6" ht="25.5" x14ac:dyDescent="0.2">
      <c r="A6243" s="187" t="s">
        <v>21460</v>
      </c>
      <c r="B6243" s="187" t="s">
        <v>21462</v>
      </c>
      <c r="C6243" s="323" t="s">
        <v>21461</v>
      </c>
      <c r="D6243" s="324" t="s">
        <v>289</v>
      </c>
      <c r="E6243" s="344">
        <v>846.86</v>
      </c>
      <c r="F6243" s="324" t="s">
        <v>21462</v>
      </c>
    </row>
    <row r="6244" spans="1:6" ht="25.5" x14ac:dyDescent="0.2">
      <c r="A6244" s="187" t="s">
        <v>21451</v>
      </c>
      <c r="B6244" s="187" t="s">
        <v>21453</v>
      </c>
      <c r="C6244" s="323" t="s">
        <v>21452</v>
      </c>
      <c r="D6244" s="324" t="s">
        <v>289</v>
      </c>
      <c r="E6244" s="344">
        <v>846.86</v>
      </c>
      <c r="F6244" s="324" t="s">
        <v>21453</v>
      </c>
    </row>
    <row r="6245" spans="1:6" x14ac:dyDescent="0.2">
      <c r="A6245" s="187" t="s">
        <v>16326</v>
      </c>
      <c r="B6245" s="187" t="s">
        <v>16328</v>
      </c>
      <c r="C6245" s="323" t="s">
        <v>16327</v>
      </c>
      <c r="D6245" s="324" t="s">
        <v>289</v>
      </c>
      <c r="E6245" s="344">
        <v>508.08</v>
      </c>
      <c r="F6245" s="324" t="s">
        <v>16328</v>
      </c>
    </row>
    <row r="6246" spans="1:6" x14ac:dyDescent="0.2">
      <c r="A6246" s="187" t="s">
        <v>16329</v>
      </c>
      <c r="B6246" s="187" t="s">
        <v>16331</v>
      </c>
      <c r="C6246" s="323" t="s">
        <v>16330</v>
      </c>
      <c r="D6246" s="324" t="s">
        <v>289</v>
      </c>
      <c r="E6246" s="344">
        <v>478.13</v>
      </c>
      <c r="F6246" s="324" t="s">
        <v>16331</v>
      </c>
    </row>
    <row r="6247" spans="1:6" x14ac:dyDescent="0.2">
      <c r="A6247" s="187" t="s">
        <v>14161</v>
      </c>
      <c r="B6247" s="187" t="s">
        <v>14163</v>
      </c>
      <c r="C6247" s="323" t="s">
        <v>14162</v>
      </c>
      <c r="D6247" s="324" t="s">
        <v>289</v>
      </c>
      <c r="E6247" s="344">
        <v>111.73</v>
      </c>
      <c r="F6247" s="324" t="s">
        <v>14163</v>
      </c>
    </row>
    <row r="6248" spans="1:6" x14ac:dyDescent="0.2">
      <c r="A6248" s="187" t="s">
        <v>14158</v>
      </c>
      <c r="B6248" s="187" t="s">
        <v>14160</v>
      </c>
      <c r="C6248" s="323" t="s">
        <v>14159</v>
      </c>
      <c r="D6248" s="324" t="s">
        <v>289</v>
      </c>
      <c r="E6248" s="344">
        <v>419.02</v>
      </c>
      <c r="F6248" s="324" t="s">
        <v>14160</v>
      </c>
    </row>
    <row r="6249" spans="1:6" x14ac:dyDescent="0.2">
      <c r="A6249" s="187" t="s">
        <v>13629</v>
      </c>
      <c r="B6249" s="187" t="s">
        <v>13631</v>
      </c>
      <c r="C6249" s="323" t="s">
        <v>13630</v>
      </c>
      <c r="D6249" s="324" t="s">
        <v>289</v>
      </c>
      <c r="E6249" s="344">
        <v>4.1500000000000004</v>
      </c>
      <c r="F6249" s="324" t="s">
        <v>13631</v>
      </c>
    </row>
    <row r="6250" spans="1:6" x14ac:dyDescent="0.2">
      <c r="A6250" s="187" t="s">
        <v>20816</v>
      </c>
      <c r="B6250" s="187" t="s">
        <v>20818</v>
      </c>
      <c r="C6250" s="323" t="s">
        <v>20817</v>
      </c>
      <c r="D6250" s="324" t="s">
        <v>289</v>
      </c>
      <c r="E6250" s="344">
        <v>22.03</v>
      </c>
      <c r="F6250" s="324" t="s">
        <v>20818</v>
      </c>
    </row>
    <row r="6251" spans="1:6" x14ac:dyDescent="0.2">
      <c r="A6251" s="187" t="s">
        <v>20810</v>
      </c>
      <c r="B6251" s="187" t="s">
        <v>20812</v>
      </c>
      <c r="C6251" s="323" t="s">
        <v>20811</v>
      </c>
      <c r="D6251" s="324" t="s">
        <v>289</v>
      </c>
      <c r="E6251" s="344">
        <v>26.31</v>
      </c>
      <c r="F6251" s="324" t="s">
        <v>20812</v>
      </c>
    </row>
    <row r="6252" spans="1:6" x14ac:dyDescent="0.2">
      <c r="A6252" s="187" t="s">
        <v>18038</v>
      </c>
      <c r="B6252" s="187" t="s">
        <v>18040</v>
      </c>
      <c r="C6252" s="323" t="s">
        <v>18039</v>
      </c>
      <c r="D6252" s="324" t="s">
        <v>289</v>
      </c>
      <c r="E6252" s="344">
        <v>188.48</v>
      </c>
      <c r="F6252" s="324" t="s">
        <v>18040</v>
      </c>
    </row>
    <row r="6253" spans="1:6" x14ac:dyDescent="0.2">
      <c r="A6253" s="187" t="s">
        <v>19312</v>
      </c>
      <c r="B6253" s="187" t="s">
        <v>19314</v>
      </c>
      <c r="C6253" s="323" t="s">
        <v>19313</v>
      </c>
      <c r="D6253" s="324" t="s">
        <v>289</v>
      </c>
      <c r="E6253" s="344">
        <v>285.86</v>
      </c>
      <c r="F6253" s="324" t="s">
        <v>19314</v>
      </c>
    </row>
    <row r="6254" spans="1:6" x14ac:dyDescent="0.2">
      <c r="A6254" s="187" t="s">
        <v>19237</v>
      </c>
      <c r="B6254" s="187" t="s">
        <v>19239</v>
      </c>
      <c r="C6254" s="323" t="s">
        <v>19238</v>
      </c>
      <c r="D6254" s="324" t="s">
        <v>279</v>
      </c>
      <c r="E6254" s="344">
        <v>2.25</v>
      </c>
      <c r="F6254" s="324" t="s">
        <v>19239</v>
      </c>
    </row>
    <row r="6255" spans="1:6" x14ac:dyDescent="0.2">
      <c r="A6255" s="187" t="s">
        <v>16389</v>
      </c>
      <c r="B6255" s="187" t="s">
        <v>16391</v>
      </c>
      <c r="C6255" s="323" t="s">
        <v>16390</v>
      </c>
      <c r="D6255" s="324" t="s">
        <v>290</v>
      </c>
      <c r="E6255" s="344">
        <v>26.45</v>
      </c>
      <c r="F6255" s="324" t="s">
        <v>16391</v>
      </c>
    </row>
    <row r="6256" spans="1:6" x14ac:dyDescent="0.2">
      <c r="A6256" s="187" t="s">
        <v>6407</v>
      </c>
      <c r="B6256" s="187" t="s">
        <v>6409</v>
      </c>
      <c r="C6256" s="323" t="s">
        <v>6408</v>
      </c>
      <c r="D6256" s="324" t="s">
        <v>290</v>
      </c>
      <c r="E6256" s="344">
        <v>3.5</v>
      </c>
      <c r="F6256" s="324" t="s">
        <v>6409</v>
      </c>
    </row>
    <row r="6257" spans="1:6" ht="25.5" x14ac:dyDescent="0.2">
      <c r="A6257" s="187" t="s">
        <v>13668</v>
      </c>
      <c r="B6257" s="187" t="s">
        <v>13670</v>
      </c>
      <c r="C6257" s="323" t="s">
        <v>13669</v>
      </c>
      <c r="D6257" s="324" t="s">
        <v>290</v>
      </c>
      <c r="E6257" s="344">
        <v>36.39</v>
      </c>
      <c r="F6257" s="324" t="s">
        <v>13670</v>
      </c>
    </row>
    <row r="6258" spans="1:6" x14ac:dyDescent="0.2">
      <c r="A6258" s="187" t="s">
        <v>10719</v>
      </c>
      <c r="B6258" s="187" t="s">
        <v>10721</v>
      </c>
      <c r="C6258" s="323" t="s">
        <v>10720</v>
      </c>
      <c r="D6258" s="324" t="s">
        <v>289</v>
      </c>
      <c r="E6258" s="344">
        <v>174.7</v>
      </c>
      <c r="F6258" s="324" t="s">
        <v>10721</v>
      </c>
    </row>
    <row r="6259" spans="1:6" x14ac:dyDescent="0.2">
      <c r="A6259" s="187" t="s">
        <v>21062</v>
      </c>
      <c r="B6259" s="187" t="s">
        <v>21064</v>
      </c>
      <c r="C6259" s="323" t="s">
        <v>21063</v>
      </c>
      <c r="D6259" s="324" t="s">
        <v>289</v>
      </c>
      <c r="E6259" s="344">
        <v>97.49</v>
      </c>
      <c r="F6259" s="324" t="s">
        <v>21064</v>
      </c>
    </row>
    <row r="6260" spans="1:6" x14ac:dyDescent="0.2">
      <c r="A6260" s="187" t="s">
        <v>22754</v>
      </c>
      <c r="B6260" s="187" t="s">
        <v>22756</v>
      </c>
      <c r="C6260" s="323" t="s">
        <v>22755</v>
      </c>
      <c r="D6260" s="324" t="s">
        <v>289</v>
      </c>
      <c r="E6260" s="344">
        <v>53</v>
      </c>
      <c r="F6260" s="324" t="s">
        <v>22756</v>
      </c>
    </row>
    <row r="6261" spans="1:6" ht="38.25" x14ac:dyDescent="0.2">
      <c r="A6261" s="187" t="s">
        <v>14882</v>
      </c>
      <c r="B6261" s="187" t="s">
        <v>14884</v>
      </c>
      <c r="C6261" s="323" t="s">
        <v>14883</v>
      </c>
      <c r="D6261" s="324" t="s">
        <v>289</v>
      </c>
      <c r="E6261" s="344">
        <v>26717.83</v>
      </c>
      <c r="F6261" s="324" t="s">
        <v>14884</v>
      </c>
    </row>
    <row r="6262" spans="1:6" x14ac:dyDescent="0.2">
      <c r="A6262" s="187" t="s">
        <v>22757</v>
      </c>
      <c r="B6262" s="187" t="s">
        <v>22759</v>
      </c>
      <c r="C6262" s="323" t="s">
        <v>22758</v>
      </c>
      <c r="D6262" s="324" t="s">
        <v>289</v>
      </c>
      <c r="E6262" s="344">
        <v>53</v>
      </c>
      <c r="F6262" s="324" t="s">
        <v>22759</v>
      </c>
    </row>
    <row r="6263" spans="1:6" x14ac:dyDescent="0.2">
      <c r="A6263" s="187" t="s">
        <v>7238</v>
      </c>
      <c r="B6263" s="187" t="s">
        <v>7240</v>
      </c>
      <c r="C6263" s="323" t="s">
        <v>7239</v>
      </c>
      <c r="D6263" s="324" t="s">
        <v>289</v>
      </c>
      <c r="E6263" s="344">
        <v>68.900000000000006</v>
      </c>
      <c r="F6263" s="324" t="s">
        <v>7240</v>
      </c>
    </row>
    <row r="6264" spans="1:6" x14ac:dyDescent="0.2">
      <c r="A6264" s="187" t="s">
        <v>6631</v>
      </c>
      <c r="B6264" s="187" t="s">
        <v>6633</v>
      </c>
      <c r="C6264" s="323" t="s">
        <v>6632</v>
      </c>
      <c r="D6264" s="324" t="s">
        <v>289</v>
      </c>
      <c r="E6264" s="344">
        <v>17.170000000000002</v>
      </c>
      <c r="F6264" s="324" t="s">
        <v>6633</v>
      </c>
    </row>
    <row r="6265" spans="1:6" x14ac:dyDescent="0.2">
      <c r="A6265" s="187" t="s">
        <v>5129</v>
      </c>
      <c r="B6265" s="187" t="s">
        <v>5131</v>
      </c>
      <c r="C6265" s="323" t="s">
        <v>5130</v>
      </c>
      <c r="D6265" s="324" t="s">
        <v>289</v>
      </c>
      <c r="E6265" s="344">
        <v>19.7</v>
      </c>
      <c r="F6265" s="324" t="s">
        <v>5131</v>
      </c>
    </row>
    <row r="6266" spans="1:6" x14ac:dyDescent="0.2">
      <c r="A6266" s="187" t="s">
        <v>5132</v>
      </c>
      <c r="B6266" s="187" t="s">
        <v>5134</v>
      </c>
      <c r="C6266" s="323" t="s">
        <v>5133</v>
      </c>
      <c r="D6266" s="324" t="s">
        <v>289</v>
      </c>
      <c r="E6266" s="344">
        <v>12</v>
      </c>
      <c r="F6266" s="324" t="s">
        <v>5134</v>
      </c>
    </row>
    <row r="6267" spans="1:6" x14ac:dyDescent="0.2">
      <c r="A6267" s="187" t="s">
        <v>18738</v>
      </c>
      <c r="B6267" s="187" t="s">
        <v>18740</v>
      </c>
      <c r="C6267" s="323" t="s">
        <v>18739</v>
      </c>
      <c r="D6267" s="324" t="s">
        <v>289</v>
      </c>
      <c r="E6267" s="344">
        <v>13.6</v>
      </c>
      <c r="F6267" s="324" t="s">
        <v>18740</v>
      </c>
    </row>
    <row r="6268" spans="1:6" x14ac:dyDescent="0.2">
      <c r="A6268" s="187" t="s">
        <v>19048</v>
      </c>
      <c r="B6268" s="187" t="s">
        <v>19050</v>
      </c>
      <c r="C6268" s="323" t="s">
        <v>19049</v>
      </c>
      <c r="D6268" s="324" t="s">
        <v>289</v>
      </c>
      <c r="E6268" s="344">
        <v>16.5</v>
      </c>
      <c r="F6268" s="324" t="s">
        <v>19050</v>
      </c>
    </row>
    <row r="6269" spans="1:6" ht="25.5" x14ac:dyDescent="0.2">
      <c r="A6269" s="187" t="s">
        <v>13200</v>
      </c>
      <c r="B6269" s="187" t="s">
        <v>13202</v>
      </c>
      <c r="C6269" s="323" t="s">
        <v>13201</v>
      </c>
      <c r="D6269" s="324" t="s">
        <v>289</v>
      </c>
      <c r="E6269" s="344">
        <v>1784.48</v>
      </c>
      <c r="F6269" s="324" t="s">
        <v>13202</v>
      </c>
    </row>
    <row r="6270" spans="1:6" x14ac:dyDescent="0.2">
      <c r="A6270" s="187" t="s">
        <v>9928</v>
      </c>
      <c r="B6270" s="187" t="s">
        <v>9930</v>
      </c>
      <c r="C6270" s="323" t="s">
        <v>9929</v>
      </c>
      <c r="D6270" s="324" t="s">
        <v>289</v>
      </c>
      <c r="E6270" s="344">
        <v>240.1</v>
      </c>
      <c r="F6270" s="324" t="s">
        <v>9930</v>
      </c>
    </row>
    <row r="6271" spans="1:6" x14ac:dyDescent="0.2">
      <c r="A6271" s="187" t="s">
        <v>5135</v>
      </c>
      <c r="B6271" s="187" t="s">
        <v>5137</v>
      </c>
      <c r="C6271" s="323" t="s">
        <v>5136</v>
      </c>
      <c r="D6271" s="324" t="s">
        <v>664</v>
      </c>
      <c r="E6271" s="344">
        <v>33.58</v>
      </c>
      <c r="F6271" s="324" t="s">
        <v>5137</v>
      </c>
    </row>
    <row r="6272" spans="1:6" x14ac:dyDescent="0.2">
      <c r="A6272" s="187" t="s">
        <v>10848</v>
      </c>
      <c r="B6272" s="187" t="s">
        <v>10850</v>
      </c>
      <c r="C6272" s="323" t="s">
        <v>10849</v>
      </c>
      <c r="D6272" s="324" t="s">
        <v>664</v>
      </c>
      <c r="E6272" s="344">
        <v>13</v>
      </c>
      <c r="F6272" s="324" t="s">
        <v>10850</v>
      </c>
    </row>
    <row r="6273" spans="1:6" x14ac:dyDescent="0.2">
      <c r="A6273" s="187" t="s">
        <v>7466</v>
      </c>
      <c r="B6273" s="187" t="s">
        <v>7468</v>
      </c>
      <c r="C6273" s="323" t="s">
        <v>7467</v>
      </c>
      <c r="D6273" s="324" t="s">
        <v>7288</v>
      </c>
      <c r="E6273" s="344">
        <v>17.3</v>
      </c>
      <c r="F6273" s="324" t="s">
        <v>7468</v>
      </c>
    </row>
    <row r="6274" spans="1:6" x14ac:dyDescent="0.2">
      <c r="A6274" s="187" t="s">
        <v>12622</v>
      </c>
      <c r="B6274" s="187" t="s">
        <v>12624</v>
      </c>
      <c r="C6274" s="323" t="s">
        <v>12623</v>
      </c>
      <c r="D6274" s="324" t="s">
        <v>289</v>
      </c>
      <c r="E6274" s="344">
        <v>3905.98</v>
      </c>
      <c r="F6274" s="324" t="s">
        <v>12624</v>
      </c>
    </row>
    <row r="6275" spans="1:6" ht="38.25" x14ac:dyDescent="0.2">
      <c r="A6275" s="187" t="s">
        <v>22940</v>
      </c>
      <c r="B6275" s="187" t="s">
        <v>22942</v>
      </c>
      <c r="C6275" s="323" t="s">
        <v>22941</v>
      </c>
      <c r="D6275" s="324" t="s">
        <v>289</v>
      </c>
      <c r="E6275" s="344">
        <v>158762.88</v>
      </c>
      <c r="F6275" s="324" t="s">
        <v>22942</v>
      </c>
    </row>
    <row r="6276" spans="1:6" ht="38.25" x14ac:dyDescent="0.2">
      <c r="A6276" s="187" t="s">
        <v>24564</v>
      </c>
      <c r="B6276" s="187" t="s">
        <v>24566</v>
      </c>
      <c r="C6276" s="323" t="s">
        <v>24565</v>
      </c>
      <c r="D6276" s="324" t="s">
        <v>289</v>
      </c>
      <c r="E6276" s="344">
        <v>16800</v>
      </c>
      <c r="F6276" s="324" t="s">
        <v>24566</v>
      </c>
    </row>
    <row r="6277" spans="1:6" x14ac:dyDescent="0.2">
      <c r="A6277" s="187" t="s">
        <v>14484</v>
      </c>
      <c r="B6277" s="187" t="s">
        <v>14486</v>
      </c>
      <c r="C6277" s="323" t="s">
        <v>14485</v>
      </c>
      <c r="D6277" s="324" t="s">
        <v>289</v>
      </c>
      <c r="E6277" s="344">
        <v>6671.37</v>
      </c>
      <c r="F6277" s="324" t="s">
        <v>14486</v>
      </c>
    </row>
    <row r="6278" spans="1:6" x14ac:dyDescent="0.2">
      <c r="A6278" s="187" t="s">
        <v>14487</v>
      </c>
      <c r="B6278" s="187" t="s">
        <v>14489</v>
      </c>
      <c r="C6278" s="323" t="s">
        <v>14488</v>
      </c>
      <c r="D6278" s="324" t="s">
        <v>289</v>
      </c>
      <c r="E6278" s="344">
        <v>13557.94</v>
      </c>
      <c r="F6278" s="324" t="s">
        <v>14489</v>
      </c>
    </row>
    <row r="6279" spans="1:6" x14ac:dyDescent="0.2">
      <c r="A6279" s="187" t="s">
        <v>10770</v>
      </c>
      <c r="B6279" s="187" t="s">
        <v>10772</v>
      </c>
      <c r="C6279" s="323" t="s">
        <v>10771</v>
      </c>
      <c r="D6279" s="324" t="s">
        <v>289</v>
      </c>
      <c r="E6279" s="344">
        <v>8314.75</v>
      </c>
      <c r="F6279" s="324" t="s">
        <v>10772</v>
      </c>
    </row>
    <row r="6280" spans="1:6" x14ac:dyDescent="0.2">
      <c r="A6280" s="187" t="s">
        <v>7366</v>
      </c>
      <c r="B6280" s="187" t="s">
        <v>7368</v>
      </c>
      <c r="C6280" s="323" t="s">
        <v>7367</v>
      </c>
      <c r="D6280" s="324" t="s">
        <v>290</v>
      </c>
      <c r="E6280" s="344">
        <v>241.71</v>
      </c>
      <c r="F6280" s="324" t="s">
        <v>7368</v>
      </c>
    </row>
    <row r="6281" spans="1:6" x14ac:dyDescent="0.2">
      <c r="A6281" s="187" t="s">
        <v>7283</v>
      </c>
      <c r="B6281" s="187" t="s">
        <v>7285</v>
      </c>
      <c r="C6281" s="323" t="s">
        <v>7284</v>
      </c>
      <c r="D6281" s="324" t="s">
        <v>664</v>
      </c>
      <c r="E6281" s="344">
        <v>21.55</v>
      </c>
      <c r="F6281" s="324" t="s">
        <v>7285</v>
      </c>
    </row>
    <row r="6282" spans="1:6" x14ac:dyDescent="0.2">
      <c r="A6282" s="187" t="s">
        <v>7568</v>
      </c>
      <c r="B6282" s="187" t="s">
        <v>7570</v>
      </c>
      <c r="C6282" s="323" t="s">
        <v>7569</v>
      </c>
      <c r="D6282" s="324" t="s">
        <v>664</v>
      </c>
      <c r="E6282" s="344">
        <v>416</v>
      </c>
      <c r="F6282" s="324" t="s">
        <v>7570</v>
      </c>
    </row>
    <row r="6283" spans="1:6" x14ac:dyDescent="0.2">
      <c r="A6283" s="187" t="s">
        <v>7562</v>
      </c>
      <c r="B6283" s="187" t="s">
        <v>7564</v>
      </c>
      <c r="C6283" s="323" t="s">
        <v>7563</v>
      </c>
      <c r="D6283" s="324" t="s">
        <v>290</v>
      </c>
      <c r="E6283" s="344">
        <v>469</v>
      </c>
      <c r="F6283" s="324" t="s">
        <v>7564</v>
      </c>
    </row>
    <row r="6284" spans="1:6" x14ac:dyDescent="0.2">
      <c r="A6284" s="187" t="s">
        <v>9656</v>
      </c>
      <c r="B6284" s="187" t="s">
        <v>9658</v>
      </c>
      <c r="C6284" s="323" t="s">
        <v>9657</v>
      </c>
      <c r="D6284" s="324" t="s">
        <v>9643</v>
      </c>
      <c r="E6284" s="344">
        <v>33.11</v>
      </c>
      <c r="F6284" s="324" t="s">
        <v>9658</v>
      </c>
    </row>
    <row r="6285" spans="1:6" x14ac:dyDescent="0.2">
      <c r="A6285" s="187" t="s">
        <v>17976</v>
      </c>
      <c r="B6285" s="187" t="s">
        <v>17978</v>
      </c>
      <c r="C6285" s="323" t="s">
        <v>17977</v>
      </c>
      <c r="D6285" s="324" t="s">
        <v>289</v>
      </c>
      <c r="E6285" s="344">
        <v>4.18</v>
      </c>
      <c r="F6285" s="324" t="s">
        <v>17978</v>
      </c>
    </row>
    <row r="6286" spans="1:6" x14ac:dyDescent="0.2">
      <c r="A6286" s="187" t="s">
        <v>9712</v>
      </c>
      <c r="B6286" s="187" t="s">
        <v>9714</v>
      </c>
      <c r="C6286" s="323" t="s">
        <v>9713</v>
      </c>
      <c r="D6286" s="324" t="s">
        <v>282</v>
      </c>
      <c r="E6286" s="344">
        <v>149</v>
      </c>
      <c r="F6286" s="324" t="s">
        <v>9714</v>
      </c>
    </row>
    <row r="6287" spans="1:6" x14ac:dyDescent="0.2">
      <c r="A6287" s="187" t="s">
        <v>9616</v>
      </c>
      <c r="B6287" s="187" t="s">
        <v>9618</v>
      </c>
      <c r="C6287" s="323" t="s">
        <v>9617</v>
      </c>
      <c r="D6287" s="324" t="s">
        <v>289</v>
      </c>
      <c r="E6287" s="344">
        <v>70.08</v>
      </c>
      <c r="F6287" s="324" t="s">
        <v>9618</v>
      </c>
    </row>
    <row r="6288" spans="1:6" ht="25.5" x14ac:dyDescent="0.2">
      <c r="A6288" s="187" t="s">
        <v>23102</v>
      </c>
      <c r="B6288" s="187" t="s">
        <v>23104</v>
      </c>
      <c r="C6288" s="323" t="s">
        <v>23103</v>
      </c>
      <c r="D6288" s="324" t="s">
        <v>289</v>
      </c>
      <c r="E6288" s="344">
        <v>12899.25</v>
      </c>
      <c r="F6288" s="324" t="s">
        <v>23104</v>
      </c>
    </row>
    <row r="6289" spans="1:6" ht="25.5" x14ac:dyDescent="0.2">
      <c r="A6289" s="187" t="s">
        <v>23105</v>
      </c>
      <c r="B6289" s="187" t="s">
        <v>23107</v>
      </c>
      <c r="C6289" s="323" t="s">
        <v>23106</v>
      </c>
      <c r="D6289" s="324" t="s">
        <v>289</v>
      </c>
      <c r="E6289" s="344">
        <v>30938.25</v>
      </c>
      <c r="F6289" s="324" t="s">
        <v>23107</v>
      </c>
    </row>
    <row r="6290" spans="1:6" x14ac:dyDescent="0.2">
      <c r="A6290" s="187" t="s">
        <v>17642</v>
      </c>
      <c r="B6290" s="187" t="s">
        <v>17644</v>
      </c>
      <c r="C6290" s="323" t="s">
        <v>17643</v>
      </c>
      <c r="D6290" s="324" t="s">
        <v>623</v>
      </c>
      <c r="E6290" s="344">
        <v>350</v>
      </c>
      <c r="F6290" s="324" t="s">
        <v>17644</v>
      </c>
    </row>
    <row r="6291" spans="1:6" x14ac:dyDescent="0.2">
      <c r="A6291" s="187" t="s">
        <v>17645</v>
      </c>
      <c r="B6291" s="187" t="s">
        <v>17647</v>
      </c>
      <c r="C6291" s="323" t="s">
        <v>17646</v>
      </c>
      <c r="D6291" s="324" t="s">
        <v>623</v>
      </c>
      <c r="E6291" s="344">
        <v>360</v>
      </c>
      <c r="F6291" s="324" t="s">
        <v>17647</v>
      </c>
    </row>
    <row r="6292" spans="1:6" x14ac:dyDescent="0.2">
      <c r="A6292" s="187" t="s">
        <v>18925</v>
      </c>
      <c r="B6292" s="187" t="s">
        <v>18927</v>
      </c>
      <c r="C6292" s="323" t="s">
        <v>18926</v>
      </c>
      <c r="D6292" s="324" t="s">
        <v>289</v>
      </c>
      <c r="E6292" s="344">
        <v>20130.34</v>
      </c>
      <c r="F6292" s="324" t="s">
        <v>18927</v>
      </c>
    </row>
    <row r="6293" spans="1:6" x14ac:dyDescent="0.2">
      <c r="A6293" s="187" t="s">
        <v>5141</v>
      </c>
      <c r="B6293" s="187" t="s">
        <v>5143</v>
      </c>
      <c r="C6293" s="323" t="s">
        <v>5142</v>
      </c>
      <c r="D6293" s="324" t="s">
        <v>277</v>
      </c>
      <c r="E6293" s="344">
        <v>2.06</v>
      </c>
      <c r="F6293" s="324" t="s">
        <v>5143</v>
      </c>
    </row>
    <row r="6294" spans="1:6" x14ac:dyDescent="0.2">
      <c r="A6294" s="187" t="s">
        <v>7102</v>
      </c>
      <c r="B6294" s="187" t="s">
        <v>7104</v>
      </c>
      <c r="C6294" s="323" t="s">
        <v>7103</v>
      </c>
      <c r="D6294" s="324" t="s">
        <v>277</v>
      </c>
      <c r="E6294" s="344">
        <v>6.8</v>
      </c>
      <c r="F6294" s="324" t="s">
        <v>7104</v>
      </c>
    </row>
    <row r="6295" spans="1:6" x14ac:dyDescent="0.2">
      <c r="A6295" s="187" t="s">
        <v>15376</v>
      </c>
      <c r="B6295" s="187" t="s">
        <v>15378</v>
      </c>
      <c r="C6295" s="323" t="s">
        <v>15377</v>
      </c>
      <c r="D6295" s="324" t="s">
        <v>277</v>
      </c>
      <c r="E6295" s="344">
        <v>8.7200000000000006</v>
      </c>
      <c r="F6295" s="324" t="s">
        <v>15378</v>
      </c>
    </row>
    <row r="6296" spans="1:6" x14ac:dyDescent="0.2">
      <c r="A6296" s="187" t="s">
        <v>16405</v>
      </c>
      <c r="B6296" s="187" t="s">
        <v>16407</v>
      </c>
      <c r="C6296" s="323" t="s">
        <v>16406</v>
      </c>
      <c r="D6296" s="324" t="s">
        <v>277</v>
      </c>
      <c r="E6296" s="344">
        <v>6.82</v>
      </c>
      <c r="F6296" s="324" t="s">
        <v>16407</v>
      </c>
    </row>
    <row r="6297" spans="1:6" x14ac:dyDescent="0.2">
      <c r="A6297" s="187" t="s">
        <v>20690</v>
      </c>
      <c r="B6297" s="187" t="s">
        <v>20692</v>
      </c>
      <c r="C6297" s="323" t="s">
        <v>20691</v>
      </c>
      <c r="D6297" s="324" t="s">
        <v>277</v>
      </c>
      <c r="E6297" s="344">
        <v>14.01</v>
      </c>
      <c r="F6297" s="324" t="s">
        <v>20692</v>
      </c>
    </row>
    <row r="6298" spans="1:6" x14ac:dyDescent="0.2">
      <c r="A6298" s="187" t="s">
        <v>10082</v>
      </c>
      <c r="B6298" s="187" t="s">
        <v>10084</v>
      </c>
      <c r="C6298" s="323" t="s">
        <v>10083</v>
      </c>
      <c r="D6298" s="324" t="s">
        <v>277</v>
      </c>
      <c r="E6298" s="344">
        <v>39.07</v>
      </c>
      <c r="F6298" s="324" t="s">
        <v>10084</v>
      </c>
    </row>
    <row r="6299" spans="1:6" x14ac:dyDescent="0.2">
      <c r="A6299" s="187" t="s">
        <v>10085</v>
      </c>
      <c r="B6299" s="187" t="s">
        <v>10087</v>
      </c>
      <c r="C6299" s="323" t="s">
        <v>10086</v>
      </c>
      <c r="D6299" s="324" t="s">
        <v>277</v>
      </c>
      <c r="E6299" s="344">
        <v>56.35</v>
      </c>
      <c r="F6299" s="324" t="s">
        <v>10087</v>
      </c>
    </row>
    <row r="6300" spans="1:6" x14ac:dyDescent="0.2">
      <c r="A6300" s="187" t="s">
        <v>10794</v>
      </c>
      <c r="B6300" s="187" t="s">
        <v>10796</v>
      </c>
      <c r="C6300" s="323" t="s">
        <v>10795</v>
      </c>
      <c r="D6300" s="324" t="s">
        <v>277</v>
      </c>
      <c r="E6300" s="344">
        <v>61.76</v>
      </c>
      <c r="F6300" s="324" t="s">
        <v>10796</v>
      </c>
    </row>
    <row r="6301" spans="1:6" x14ac:dyDescent="0.2">
      <c r="A6301" s="187" t="s">
        <v>22979</v>
      </c>
      <c r="B6301" s="187" t="s">
        <v>22981</v>
      </c>
      <c r="C6301" s="323" t="s">
        <v>22980</v>
      </c>
      <c r="D6301" s="324" t="s">
        <v>277</v>
      </c>
      <c r="E6301" s="344">
        <v>43.66</v>
      </c>
      <c r="F6301" s="324" t="s">
        <v>22981</v>
      </c>
    </row>
    <row r="6302" spans="1:6" x14ac:dyDescent="0.2">
      <c r="A6302" s="187" t="s">
        <v>6411</v>
      </c>
      <c r="B6302" s="187" t="s">
        <v>6413</v>
      </c>
      <c r="C6302" s="323" t="s">
        <v>6412</v>
      </c>
      <c r="D6302" s="324" t="s">
        <v>6410</v>
      </c>
      <c r="E6302" s="344">
        <v>7.84</v>
      </c>
      <c r="F6302" s="324" t="s">
        <v>6413</v>
      </c>
    </row>
    <row r="6303" spans="1:6" x14ac:dyDescent="0.2">
      <c r="A6303" s="187" t="s">
        <v>11022</v>
      </c>
      <c r="B6303" s="187" t="s">
        <v>11024</v>
      </c>
      <c r="C6303" s="323" t="s">
        <v>11023</v>
      </c>
      <c r="D6303" s="324" t="s">
        <v>6410</v>
      </c>
      <c r="E6303" s="344">
        <v>5.01</v>
      </c>
      <c r="F6303" s="324" t="s">
        <v>11024</v>
      </c>
    </row>
    <row r="6304" spans="1:6" x14ac:dyDescent="0.2">
      <c r="A6304" s="187" t="s">
        <v>6853</v>
      </c>
      <c r="B6304" s="187" t="s">
        <v>6855</v>
      </c>
      <c r="C6304" s="323" t="s">
        <v>6854</v>
      </c>
      <c r="D6304" s="324" t="s">
        <v>6410</v>
      </c>
      <c r="E6304" s="344">
        <v>12.79</v>
      </c>
      <c r="F6304" s="324" t="s">
        <v>6855</v>
      </c>
    </row>
    <row r="6305" spans="1:6" x14ac:dyDescent="0.2">
      <c r="A6305" s="187" t="s">
        <v>6856</v>
      </c>
      <c r="B6305" s="187" t="s">
        <v>6858</v>
      </c>
      <c r="C6305" s="323" t="s">
        <v>6857</v>
      </c>
      <c r="D6305" s="324" t="s">
        <v>6410</v>
      </c>
      <c r="E6305" s="344">
        <v>12.79</v>
      </c>
      <c r="F6305" s="324" t="s">
        <v>6858</v>
      </c>
    </row>
    <row r="6306" spans="1:6" x14ac:dyDescent="0.2">
      <c r="A6306" s="187" t="s">
        <v>19546</v>
      </c>
      <c r="B6306" s="187" t="s">
        <v>19548</v>
      </c>
      <c r="C6306" s="323" t="s">
        <v>19547</v>
      </c>
      <c r="D6306" s="324" t="s">
        <v>277</v>
      </c>
      <c r="E6306" s="344">
        <v>41.07</v>
      </c>
      <c r="F6306" s="324" t="s">
        <v>19548</v>
      </c>
    </row>
    <row r="6307" spans="1:6" x14ac:dyDescent="0.2">
      <c r="A6307" s="187" t="s">
        <v>22180</v>
      </c>
      <c r="B6307" s="187" t="s">
        <v>22182</v>
      </c>
      <c r="C6307" s="323" t="s">
        <v>22181</v>
      </c>
      <c r="D6307" s="324" t="s">
        <v>277</v>
      </c>
      <c r="E6307" s="344">
        <v>95.07</v>
      </c>
      <c r="F6307" s="324" t="s">
        <v>22182</v>
      </c>
    </row>
    <row r="6308" spans="1:6" x14ac:dyDescent="0.2">
      <c r="A6308" s="187" t="s">
        <v>23562</v>
      </c>
      <c r="B6308" s="187" t="s">
        <v>23564</v>
      </c>
      <c r="C6308" s="323" t="s">
        <v>23563</v>
      </c>
      <c r="D6308" s="324" t="s">
        <v>277</v>
      </c>
      <c r="E6308" s="344">
        <v>86.74</v>
      </c>
      <c r="F6308" s="324" t="s">
        <v>23564</v>
      </c>
    </row>
    <row r="6309" spans="1:6" x14ac:dyDescent="0.2">
      <c r="A6309" s="187" t="s">
        <v>16323</v>
      </c>
      <c r="B6309" s="187" t="s">
        <v>16325</v>
      </c>
      <c r="C6309" s="323" t="s">
        <v>16324</v>
      </c>
      <c r="D6309" s="324" t="s">
        <v>277</v>
      </c>
      <c r="E6309" s="344">
        <v>15.78</v>
      </c>
      <c r="F6309" s="324" t="s">
        <v>16325</v>
      </c>
    </row>
    <row r="6310" spans="1:6" x14ac:dyDescent="0.2">
      <c r="A6310" s="187" t="s">
        <v>17462</v>
      </c>
      <c r="B6310" s="187" t="s">
        <v>17464</v>
      </c>
      <c r="C6310" s="323" t="s">
        <v>17463</v>
      </c>
      <c r="D6310" s="324" t="s">
        <v>277</v>
      </c>
      <c r="E6310" s="344">
        <v>28.64</v>
      </c>
      <c r="F6310" s="324" t="s">
        <v>17464</v>
      </c>
    </row>
    <row r="6311" spans="1:6" x14ac:dyDescent="0.2">
      <c r="A6311" s="187" t="s">
        <v>20702</v>
      </c>
      <c r="B6311" s="187" t="s">
        <v>20704</v>
      </c>
      <c r="C6311" s="323" t="s">
        <v>20703</v>
      </c>
      <c r="D6311" s="324" t="s">
        <v>277</v>
      </c>
      <c r="E6311" s="344">
        <v>38.17</v>
      </c>
      <c r="F6311" s="324" t="s">
        <v>20704</v>
      </c>
    </row>
    <row r="6312" spans="1:6" x14ac:dyDescent="0.2">
      <c r="A6312" s="187" t="s">
        <v>22403</v>
      </c>
      <c r="B6312" s="187" t="s">
        <v>22405</v>
      </c>
      <c r="C6312" s="323" t="s">
        <v>22404</v>
      </c>
      <c r="D6312" s="324" t="s">
        <v>277</v>
      </c>
      <c r="E6312" s="344">
        <v>121.13</v>
      </c>
      <c r="F6312" s="324" t="s">
        <v>22405</v>
      </c>
    </row>
    <row r="6313" spans="1:6" x14ac:dyDescent="0.2">
      <c r="A6313" s="187" t="s">
        <v>19324</v>
      </c>
      <c r="B6313" s="187" t="s">
        <v>19326</v>
      </c>
      <c r="C6313" s="323" t="s">
        <v>19325</v>
      </c>
      <c r="D6313" s="324" t="s">
        <v>277</v>
      </c>
      <c r="E6313" s="344">
        <v>34.24</v>
      </c>
      <c r="F6313" s="324" t="s">
        <v>19326</v>
      </c>
    </row>
    <row r="6314" spans="1:6" x14ac:dyDescent="0.2">
      <c r="A6314" s="187" t="s">
        <v>13363</v>
      </c>
      <c r="B6314" s="187" t="s">
        <v>13365</v>
      </c>
      <c r="C6314" s="323" t="s">
        <v>13364</v>
      </c>
      <c r="D6314" s="324" t="s">
        <v>277</v>
      </c>
      <c r="E6314" s="344">
        <v>20.63</v>
      </c>
      <c r="F6314" s="324" t="s">
        <v>13365</v>
      </c>
    </row>
    <row r="6315" spans="1:6" x14ac:dyDescent="0.2">
      <c r="A6315" s="187" t="s">
        <v>5144</v>
      </c>
      <c r="B6315" s="187" t="s">
        <v>5146</v>
      </c>
      <c r="C6315" s="323" t="s">
        <v>5145</v>
      </c>
      <c r="D6315" s="324" t="s">
        <v>277</v>
      </c>
      <c r="E6315" s="344">
        <v>17.98</v>
      </c>
      <c r="F6315" s="324" t="s">
        <v>5146</v>
      </c>
    </row>
    <row r="6316" spans="1:6" x14ac:dyDescent="0.2">
      <c r="A6316" s="187" t="s">
        <v>5147</v>
      </c>
      <c r="B6316" s="187" t="s">
        <v>5149</v>
      </c>
      <c r="C6316" s="323" t="s">
        <v>5148</v>
      </c>
      <c r="D6316" s="324" t="s">
        <v>277</v>
      </c>
      <c r="E6316" s="344">
        <v>25.15</v>
      </c>
      <c r="F6316" s="324" t="s">
        <v>5149</v>
      </c>
    </row>
    <row r="6317" spans="1:6" x14ac:dyDescent="0.2">
      <c r="A6317" s="187" t="s">
        <v>5150</v>
      </c>
      <c r="B6317" s="187" t="s">
        <v>5152</v>
      </c>
      <c r="C6317" s="323" t="s">
        <v>5151</v>
      </c>
      <c r="D6317" s="324" t="s">
        <v>277</v>
      </c>
      <c r="E6317" s="344">
        <v>37.21</v>
      </c>
      <c r="F6317" s="324" t="s">
        <v>5152</v>
      </c>
    </row>
    <row r="6318" spans="1:6" x14ac:dyDescent="0.2">
      <c r="A6318" s="187" t="s">
        <v>19549</v>
      </c>
      <c r="B6318" s="187" t="s">
        <v>19551</v>
      </c>
      <c r="C6318" s="323" t="s">
        <v>19550</v>
      </c>
      <c r="D6318" s="324" t="s">
        <v>277</v>
      </c>
      <c r="E6318" s="344">
        <v>36.520000000000003</v>
      </c>
      <c r="F6318" s="324" t="s">
        <v>19551</v>
      </c>
    </row>
    <row r="6319" spans="1:6" x14ac:dyDescent="0.2">
      <c r="A6319" s="187" t="s">
        <v>10052</v>
      </c>
      <c r="B6319" s="187" t="s">
        <v>10054</v>
      </c>
      <c r="C6319" s="323" t="s">
        <v>10053</v>
      </c>
      <c r="D6319" s="324" t="s">
        <v>277</v>
      </c>
      <c r="E6319" s="344">
        <v>9.6999999999999993</v>
      </c>
      <c r="F6319" s="324" t="s">
        <v>10054</v>
      </c>
    </row>
    <row r="6320" spans="1:6" x14ac:dyDescent="0.2">
      <c r="A6320" s="187" t="s">
        <v>10055</v>
      </c>
      <c r="B6320" s="187" t="s">
        <v>10057</v>
      </c>
      <c r="C6320" s="323" t="s">
        <v>10056</v>
      </c>
      <c r="D6320" s="324" t="s">
        <v>277</v>
      </c>
      <c r="E6320" s="344">
        <v>9.6999999999999993</v>
      </c>
      <c r="F6320" s="324" t="s">
        <v>10057</v>
      </c>
    </row>
    <row r="6321" spans="1:6" x14ac:dyDescent="0.2">
      <c r="A6321" s="187" t="s">
        <v>5153</v>
      </c>
      <c r="B6321" s="187" t="s">
        <v>5155</v>
      </c>
      <c r="C6321" s="323" t="s">
        <v>5154</v>
      </c>
      <c r="D6321" s="324" t="s">
        <v>277</v>
      </c>
      <c r="E6321" s="344">
        <v>10.119999999999999</v>
      </c>
      <c r="F6321" s="324" t="s">
        <v>5155</v>
      </c>
    </row>
    <row r="6322" spans="1:6" x14ac:dyDescent="0.2">
      <c r="A6322" s="187" t="s">
        <v>5156</v>
      </c>
      <c r="B6322" s="187" t="s">
        <v>5158</v>
      </c>
      <c r="C6322" s="323" t="s">
        <v>5157</v>
      </c>
      <c r="D6322" s="324" t="s">
        <v>277</v>
      </c>
      <c r="E6322" s="344">
        <v>10.9</v>
      </c>
      <c r="F6322" s="324" t="s">
        <v>5158</v>
      </c>
    </row>
    <row r="6323" spans="1:6" x14ac:dyDescent="0.2">
      <c r="A6323" s="187" t="s">
        <v>5159</v>
      </c>
      <c r="B6323" s="187" t="s">
        <v>5161</v>
      </c>
      <c r="C6323" s="323" t="s">
        <v>5160</v>
      </c>
      <c r="D6323" s="324" t="s">
        <v>277</v>
      </c>
      <c r="E6323" s="344">
        <v>16.8</v>
      </c>
      <c r="F6323" s="324" t="s">
        <v>5161</v>
      </c>
    </row>
    <row r="6324" spans="1:6" x14ac:dyDescent="0.2">
      <c r="A6324" s="187" t="s">
        <v>5162</v>
      </c>
      <c r="B6324" s="187" t="s">
        <v>5164</v>
      </c>
      <c r="C6324" s="323" t="s">
        <v>5163</v>
      </c>
      <c r="D6324" s="324" t="s">
        <v>277</v>
      </c>
      <c r="E6324" s="344">
        <v>21.43</v>
      </c>
      <c r="F6324" s="324" t="s">
        <v>5164</v>
      </c>
    </row>
    <row r="6325" spans="1:6" x14ac:dyDescent="0.2">
      <c r="A6325" s="187" t="s">
        <v>5165</v>
      </c>
      <c r="B6325" s="187" t="s">
        <v>5167</v>
      </c>
      <c r="C6325" s="323" t="s">
        <v>5166</v>
      </c>
      <c r="D6325" s="324" t="s">
        <v>277</v>
      </c>
      <c r="E6325" s="344">
        <v>33.619999999999997</v>
      </c>
      <c r="F6325" s="324" t="s">
        <v>5167</v>
      </c>
    </row>
    <row r="6326" spans="1:6" x14ac:dyDescent="0.2">
      <c r="A6326" s="187" t="s">
        <v>17159</v>
      </c>
      <c r="B6326" s="187" t="s">
        <v>17161</v>
      </c>
      <c r="C6326" s="323" t="s">
        <v>17160</v>
      </c>
      <c r="D6326" s="324" t="s">
        <v>277</v>
      </c>
      <c r="E6326" s="344">
        <v>10.14</v>
      </c>
      <c r="F6326" s="324" t="s">
        <v>17161</v>
      </c>
    </row>
    <row r="6327" spans="1:6" x14ac:dyDescent="0.2">
      <c r="A6327" s="187" t="s">
        <v>17567</v>
      </c>
      <c r="B6327" s="187" t="s">
        <v>17569</v>
      </c>
      <c r="C6327" s="323" t="s">
        <v>17568</v>
      </c>
      <c r="D6327" s="324" t="s">
        <v>277</v>
      </c>
      <c r="E6327" s="344">
        <v>50.29</v>
      </c>
      <c r="F6327" s="324" t="s">
        <v>17569</v>
      </c>
    </row>
    <row r="6328" spans="1:6" x14ac:dyDescent="0.2">
      <c r="A6328" s="187" t="s">
        <v>18657</v>
      </c>
      <c r="B6328" s="187" t="s">
        <v>18659</v>
      </c>
      <c r="C6328" s="323" t="s">
        <v>18658</v>
      </c>
      <c r="D6328" s="324" t="s">
        <v>277</v>
      </c>
      <c r="E6328" s="344">
        <v>17.21</v>
      </c>
      <c r="F6328" s="324" t="s">
        <v>18659</v>
      </c>
    </row>
    <row r="6329" spans="1:6" x14ac:dyDescent="0.2">
      <c r="A6329" s="187" t="s">
        <v>22397</v>
      </c>
      <c r="B6329" s="187" t="s">
        <v>22399</v>
      </c>
      <c r="C6329" s="323" t="s">
        <v>22398</v>
      </c>
      <c r="D6329" s="324" t="s">
        <v>277</v>
      </c>
      <c r="E6329" s="344">
        <v>121.13</v>
      </c>
      <c r="F6329" s="324" t="s">
        <v>22399</v>
      </c>
    </row>
    <row r="6330" spans="1:6" x14ac:dyDescent="0.2">
      <c r="A6330" s="187" t="s">
        <v>20066</v>
      </c>
      <c r="B6330" s="187" t="s">
        <v>20068</v>
      </c>
      <c r="C6330" s="323" t="s">
        <v>20067</v>
      </c>
      <c r="D6330" s="324" t="s">
        <v>289</v>
      </c>
      <c r="E6330" s="344">
        <v>29.9</v>
      </c>
      <c r="F6330" s="324" t="s">
        <v>20068</v>
      </c>
    </row>
    <row r="6331" spans="1:6" x14ac:dyDescent="0.2">
      <c r="A6331" s="187" t="s">
        <v>19134</v>
      </c>
      <c r="B6331" s="187" t="s">
        <v>19136</v>
      </c>
      <c r="C6331" s="323" t="s">
        <v>19135</v>
      </c>
      <c r="D6331" s="324" t="s">
        <v>289</v>
      </c>
      <c r="E6331" s="344">
        <v>868.36</v>
      </c>
      <c r="F6331" s="324" t="s">
        <v>19136</v>
      </c>
    </row>
    <row r="6332" spans="1:6" x14ac:dyDescent="0.2">
      <c r="A6332" s="187" t="s">
        <v>23772</v>
      </c>
      <c r="B6332" s="187" t="s">
        <v>23774</v>
      </c>
      <c r="C6332" s="323" t="s">
        <v>23773</v>
      </c>
      <c r="D6332" s="324" t="s">
        <v>277</v>
      </c>
      <c r="E6332" s="344">
        <v>78.13</v>
      </c>
      <c r="F6332" s="324" t="s">
        <v>23774</v>
      </c>
    </row>
    <row r="6333" spans="1:6" x14ac:dyDescent="0.2">
      <c r="A6333" s="187" t="s">
        <v>13741</v>
      </c>
      <c r="B6333" s="187" t="s">
        <v>13743</v>
      </c>
      <c r="C6333" s="323" t="s">
        <v>13742</v>
      </c>
      <c r="D6333" s="324" t="s">
        <v>277</v>
      </c>
      <c r="E6333" s="344">
        <v>35.92</v>
      </c>
      <c r="F6333" s="324" t="s">
        <v>13743</v>
      </c>
    </row>
    <row r="6334" spans="1:6" x14ac:dyDescent="0.2">
      <c r="A6334" s="187" t="s">
        <v>21320</v>
      </c>
      <c r="B6334" s="187" t="s">
        <v>21322</v>
      </c>
      <c r="C6334" s="323" t="s">
        <v>21321</v>
      </c>
      <c r="D6334" s="324" t="s">
        <v>277</v>
      </c>
      <c r="E6334" s="344">
        <v>48.07</v>
      </c>
      <c r="F6334" s="324" t="s">
        <v>21322</v>
      </c>
    </row>
    <row r="6335" spans="1:6" x14ac:dyDescent="0.2">
      <c r="A6335" s="187" t="s">
        <v>21362</v>
      </c>
      <c r="B6335" s="187" t="s">
        <v>21364</v>
      </c>
      <c r="C6335" s="323" t="s">
        <v>21363</v>
      </c>
      <c r="D6335" s="324" t="s">
        <v>277</v>
      </c>
      <c r="E6335" s="344">
        <v>52.12</v>
      </c>
      <c r="F6335" s="324" t="s">
        <v>21364</v>
      </c>
    </row>
    <row r="6336" spans="1:6" x14ac:dyDescent="0.2">
      <c r="A6336" s="187" t="s">
        <v>21365</v>
      </c>
      <c r="B6336" s="187" t="s">
        <v>21367</v>
      </c>
      <c r="C6336" s="323" t="s">
        <v>21366</v>
      </c>
      <c r="D6336" s="324" t="s">
        <v>277</v>
      </c>
      <c r="E6336" s="344">
        <v>80.2</v>
      </c>
      <c r="F6336" s="324" t="s">
        <v>21367</v>
      </c>
    </row>
    <row r="6337" spans="1:6" x14ac:dyDescent="0.2">
      <c r="A6337" s="187" t="s">
        <v>21344</v>
      </c>
      <c r="B6337" s="187" t="s">
        <v>21346</v>
      </c>
      <c r="C6337" s="323" t="s">
        <v>21345</v>
      </c>
      <c r="D6337" s="324" t="s">
        <v>277</v>
      </c>
      <c r="E6337" s="344">
        <v>41.93</v>
      </c>
      <c r="F6337" s="324" t="s">
        <v>21346</v>
      </c>
    </row>
    <row r="6338" spans="1:6" x14ac:dyDescent="0.2">
      <c r="A6338" s="187" t="s">
        <v>21347</v>
      </c>
      <c r="B6338" s="187" t="s">
        <v>21349</v>
      </c>
      <c r="C6338" s="323" t="s">
        <v>21348</v>
      </c>
      <c r="D6338" s="324" t="s">
        <v>277</v>
      </c>
      <c r="E6338" s="344">
        <v>57.11</v>
      </c>
      <c r="F6338" s="324" t="s">
        <v>21349</v>
      </c>
    </row>
    <row r="6339" spans="1:6" x14ac:dyDescent="0.2">
      <c r="A6339" s="187" t="s">
        <v>21722</v>
      </c>
      <c r="B6339" s="187" t="s">
        <v>21723</v>
      </c>
      <c r="C6339" s="323" t="s">
        <v>21348</v>
      </c>
      <c r="D6339" s="324" t="s">
        <v>277</v>
      </c>
      <c r="E6339" s="344">
        <v>79.56</v>
      </c>
      <c r="F6339" s="324" t="s">
        <v>21723</v>
      </c>
    </row>
    <row r="6340" spans="1:6" x14ac:dyDescent="0.2">
      <c r="A6340" s="187" t="s">
        <v>21724</v>
      </c>
      <c r="B6340" s="187" t="s">
        <v>21726</v>
      </c>
      <c r="C6340" s="323" t="s">
        <v>21725</v>
      </c>
      <c r="D6340" s="324" t="s">
        <v>277</v>
      </c>
      <c r="E6340" s="344">
        <v>265.26</v>
      </c>
      <c r="F6340" s="324" t="s">
        <v>21726</v>
      </c>
    </row>
    <row r="6341" spans="1:6" x14ac:dyDescent="0.2">
      <c r="A6341" s="187" t="s">
        <v>21383</v>
      </c>
      <c r="B6341" s="187" t="s">
        <v>21385</v>
      </c>
      <c r="C6341" s="323" t="s">
        <v>21384</v>
      </c>
      <c r="D6341" s="324" t="s">
        <v>277</v>
      </c>
      <c r="E6341" s="344">
        <v>46</v>
      </c>
      <c r="F6341" s="324" t="s">
        <v>21385</v>
      </c>
    </row>
    <row r="6342" spans="1:6" x14ac:dyDescent="0.2">
      <c r="A6342" s="187" t="s">
        <v>21386</v>
      </c>
      <c r="B6342" s="187" t="s">
        <v>21388</v>
      </c>
      <c r="C6342" s="323" t="s">
        <v>21387</v>
      </c>
      <c r="D6342" s="324" t="s">
        <v>277</v>
      </c>
      <c r="E6342" s="344">
        <v>63.2</v>
      </c>
      <c r="F6342" s="324" t="s">
        <v>21388</v>
      </c>
    </row>
    <row r="6343" spans="1:6" x14ac:dyDescent="0.2">
      <c r="A6343" s="187" t="s">
        <v>21401</v>
      </c>
      <c r="B6343" s="187" t="s">
        <v>21403</v>
      </c>
      <c r="C6343" s="323" t="s">
        <v>21402</v>
      </c>
      <c r="D6343" s="324" t="s">
        <v>277</v>
      </c>
      <c r="E6343" s="344">
        <v>33.6</v>
      </c>
      <c r="F6343" s="324" t="s">
        <v>21403</v>
      </c>
    </row>
    <row r="6344" spans="1:6" x14ac:dyDescent="0.2">
      <c r="A6344" s="187" t="s">
        <v>21404</v>
      </c>
      <c r="B6344" s="187" t="s">
        <v>21406</v>
      </c>
      <c r="C6344" s="323" t="s">
        <v>21405</v>
      </c>
      <c r="D6344" s="324" t="s">
        <v>277</v>
      </c>
      <c r="E6344" s="344">
        <v>44.6</v>
      </c>
      <c r="F6344" s="324" t="s">
        <v>21406</v>
      </c>
    </row>
    <row r="6345" spans="1:6" x14ac:dyDescent="0.2">
      <c r="A6345" s="187" t="s">
        <v>23802</v>
      </c>
      <c r="B6345" s="187" t="s">
        <v>23804</v>
      </c>
      <c r="C6345" s="323" t="s">
        <v>23803</v>
      </c>
      <c r="D6345" s="324" t="s">
        <v>277</v>
      </c>
      <c r="E6345" s="344">
        <v>775.08</v>
      </c>
      <c r="F6345" s="324" t="s">
        <v>23804</v>
      </c>
    </row>
    <row r="6346" spans="1:6" x14ac:dyDescent="0.2">
      <c r="A6346" s="187" t="s">
        <v>22300</v>
      </c>
      <c r="B6346" s="187" t="s">
        <v>22302</v>
      </c>
      <c r="C6346" s="323" t="s">
        <v>22301</v>
      </c>
      <c r="D6346" s="324" t="s">
        <v>289</v>
      </c>
      <c r="E6346" s="344">
        <v>18.05</v>
      </c>
      <c r="F6346" s="324" t="s">
        <v>22302</v>
      </c>
    </row>
    <row r="6347" spans="1:6" x14ac:dyDescent="0.2">
      <c r="A6347" s="187" t="s">
        <v>24234</v>
      </c>
      <c r="B6347" s="187" t="s">
        <v>24236</v>
      </c>
      <c r="C6347" s="323" t="s">
        <v>24235</v>
      </c>
      <c r="D6347" s="324" t="s">
        <v>289</v>
      </c>
      <c r="E6347" s="344">
        <v>39.270000000000003</v>
      </c>
      <c r="F6347" s="324" t="s">
        <v>24236</v>
      </c>
    </row>
    <row r="6348" spans="1:6" x14ac:dyDescent="0.2">
      <c r="A6348" s="187" t="s">
        <v>5168</v>
      </c>
      <c r="B6348" s="187" t="s">
        <v>5170</v>
      </c>
      <c r="C6348" s="323" t="s">
        <v>5169</v>
      </c>
      <c r="D6348" s="324" t="s">
        <v>289</v>
      </c>
      <c r="E6348" s="344">
        <v>3.99</v>
      </c>
      <c r="F6348" s="324" t="s">
        <v>5170</v>
      </c>
    </row>
    <row r="6349" spans="1:6" x14ac:dyDescent="0.2">
      <c r="A6349" s="187" t="s">
        <v>5171</v>
      </c>
      <c r="B6349" s="187" t="s">
        <v>5173</v>
      </c>
      <c r="C6349" s="323" t="s">
        <v>5172</v>
      </c>
      <c r="D6349" s="324" t="s">
        <v>289</v>
      </c>
      <c r="E6349" s="344">
        <v>26.92</v>
      </c>
      <c r="F6349" s="324" t="s">
        <v>5173</v>
      </c>
    </row>
    <row r="6350" spans="1:6" x14ac:dyDescent="0.2">
      <c r="A6350" s="187" t="s">
        <v>15343</v>
      </c>
      <c r="B6350" s="187" t="s">
        <v>15345</v>
      </c>
      <c r="C6350" s="323" t="s">
        <v>15344</v>
      </c>
      <c r="D6350" s="324" t="s">
        <v>289</v>
      </c>
      <c r="E6350" s="344">
        <v>52.44</v>
      </c>
      <c r="F6350" s="324" t="s">
        <v>15345</v>
      </c>
    </row>
    <row r="6351" spans="1:6" x14ac:dyDescent="0.2">
      <c r="A6351" s="187" t="s">
        <v>20153</v>
      </c>
      <c r="B6351" s="187" t="s">
        <v>20155</v>
      </c>
      <c r="C6351" s="323" t="s">
        <v>20154</v>
      </c>
      <c r="D6351" s="324" t="s">
        <v>289</v>
      </c>
      <c r="E6351" s="344">
        <v>3.24</v>
      </c>
      <c r="F6351" s="324" t="s">
        <v>20155</v>
      </c>
    </row>
    <row r="6352" spans="1:6" x14ac:dyDescent="0.2">
      <c r="A6352" s="187" t="s">
        <v>20156</v>
      </c>
      <c r="B6352" s="187" t="s">
        <v>20158</v>
      </c>
      <c r="C6352" s="323" t="s">
        <v>20157</v>
      </c>
      <c r="D6352" s="324" t="s">
        <v>289</v>
      </c>
      <c r="E6352" s="344">
        <v>4.18</v>
      </c>
      <c r="F6352" s="324" t="s">
        <v>20158</v>
      </c>
    </row>
    <row r="6353" spans="1:6" x14ac:dyDescent="0.2">
      <c r="A6353" s="187" t="s">
        <v>20045</v>
      </c>
      <c r="B6353" s="187" t="s">
        <v>20047</v>
      </c>
      <c r="C6353" s="323" t="s">
        <v>20046</v>
      </c>
      <c r="D6353" s="324" t="s">
        <v>289</v>
      </c>
      <c r="E6353" s="344">
        <v>24.7</v>
      </c>
      <c r="F6353" s="324" t="s">
        <v>20047</v>
      </c>
    </row>
    <row r="6354" spans="1:6" x14ac:dyDescent="0.2">
      <c r="A6354" s="187" t="s">
        <v>20051</v>
      </c>
      <c r="B6354" s="187" t="s">
        <v>20053</v>
      </c>
      <c r="C6354" s="323" t="s">
        <v>20052</v>
      </c>
      <c r="D6354" s="324" t="s">
        <v>289</v>
      </c>
      <c r="E6354" s="344">
        <v>16.059999999999999</v>
      </c>
      <c r="F6354" s="324" t="s">
        <v>20053</v>
      </c>
    </row>
    <row r="6355" spans="1:6" x14ac:dyDescent="0.2">
      <c r="A6355" s="187" t="s">
        <v>20054</v>
      </c>
      <c r="B6355" s="187" t="s">
        <v>20056</v>
      </c>
      <c r="C6355" s="323" t="s">
        <v>20055</v>
      </c>
      <c r="D6355" s="324" t="s">
        <v>289</v>
      </c>
      <c r="E6355" s="344">
        <v>10.39</v>
      </c>
      <c r="F6355" s="324" t="s">
        <v>20056</v>
      </c>
    </row>
    <row r="6356" spans="1:6" x14ac:dyDescent="0.2">
      <c r="A6356" s="187" t="s">
        <v>19769</v>
      </c>
      <c r="B6356" s="187" t="s">
        <v>19771</v>
      </c>
      <c r="C6356" s="323" t="s">
        <v>19770</v>
      </c>
      <c r="D6356" s="324" t="s">
        <v>289</v>
      </c>
      <c r="E6356" s="344">
        <v>15.9</v>
      </c>
      <c r="F6356" s="324" t="s">
        <v>19771</v>
      </c>
    </row>
    <row r="6357" spans="1:6" x14ac:dyDescent="0.2">
      <c r="A6357" s="187" t="s">
        <v>22664</v>
      </c>
      <c r="B6357" s="187" t="s">
        <v>22666</v>
      </c>
      <c r="C6357" s="323" t="s">
        <v>22665</v>
      </c>
      <c r="D6357" s="324" t="s">
        <v>277</v>
      </c>
      <c r="E6357" s="344">
        <v>400.77</v>
      </c>
      <c r="F6357" s="324" t="s">
        <v>22666</v>
      </c>
    </row>
    <row r="6358" spans="1:6" x14ac:dyDescent="0.2">
      <c r="A6358" s="187" t="s">
        <v>5174</v>
      </c>
      <c r="B6358" s="187" t="s">
        <v>5176</v>
      </c>
      <c r="C6358" s="323" t="s">
        <v>5175</v>
      </c>
      <c r="D6358" s="324" t="s">
        <v>277</v>
      </c>
      <c r="E6358" s="344">
        <v>54.05</v>
      </c>
      <c r="F6358" s="324" t="s">
        <v>5176</v>
      </c>
    </row>
    <row r="6359" spans="1:6" x14ac:dyDescent="0.2">
      <c r="A6359" s="187" t="s">
        <v>17289</v>
      </c>
      <c r="B6359" s="187" t="s">
        <v>17291</v>
      </c>
      <c r="C6359" s="323" t="s">
        <v>17290</v>
      </c>
      <c r="D6359" s="324" t="s">
        <v>277</v>
      </c>
      <c r="E6359" s="344">
        <v>14.45</v>
      </c>
      <c r="F6359" s="324" t="s">
        <v>17291</v>
      </c>
    </row>
    <row r="6360" spans="1:6" x14ac:dyDescent="0.2">
      <c r="A6360" s="187" t="s">
        <v>17292</v>
      </c>
      <c r="B6360" s="187" t="s">
        <v>17294</v>
      </c>
      <c r="C6360" s="323" t="s">
        <v>17293</v>
      </c>
      <c r="D6360" s="324" t="s">
        <v>277</v>
      </c>
      <c r="E6360" s="344">
        <v>16.04</v>
      </c>
      <c r="F6360" s="324" t="s">
        <v>17294</v>
      </c>
    </row>
    <row r="6361" spans="1:6" x14ac:dyDescent="0.2">
      <c r="A6361" s="187" t="s">
        <v>17295</v>
      </c>
      <c r="B6361" s="187" t="s">
        <v>17297</v>
      </c>
      <c r="C6361" s="323" t="s">
        <v>17296</v>
      </c>
      <c r="D6361" s="324" t="s">
        <v>277</v>
      </c>
      <c r="E6361" s="344">
        <v>22.64</v>
      </c>
      <c r="F6361" s="324" t="s">
        <v>17297</v>
      </c>
    </row>
    <row r="6362" spans="1:6" x14ac:dyDescent="0.2">
      <c r="A6362" s="187" t="s">
        <v>17298</v>
      </c>
      <c r="B6362" s="187" t="s">
        <v>17300</v>
      </c>
      <c r="C6362" s="323" t="s">
        <v>17299</v>
      </c>
      <c r="D6362" s="324" t="s">
        <v>277</v>
      </c>
      <c r="E6362" s="344">
        <v>17.21</v>
      </c>
      <c r="F6362" s="324" t="s">
        <v>17300</v>
      </c>
    </row>
    <row r="6363" spans="1:6" x14ac:dyDescent="0.2">
      <c r="A6363" s="187" t="s">
        <v>5177</v>
      </c>
      <c r="B6363" s="187" t="s">
        <v>5179</v>
      </c>
      <c r="C6363" s="323" t="s">
        <v>5178</v>
      </c>
      <c r="D6363" s="324" t="s">
        <v>277</v>
      </c>
      <c r="E6363" s="344">
        <v>8.77</v>
      </c>
      <c r="F6363" s="324" t="s">
        <v>5179</v>
      </c>
    </row>
    <row r="6364" spans="1:6" x14ac:dyDescent="0.2">
      <c r="A6364" s="187" t="s">
        <v>16311</v>
      </c>
      <c r="B6364" s="187" t="s">
        <v>16313</v>
      </c>
      <c r="C6364" s="323" t="s">
        <v>16312</v>
      </c>
      <c r="D6364" s="324" t="s">
        <v>277</v>
      </c>
      <c r="E6364" s="344">
        <v>89.2</v>
      </c>
      <c r="F6364" s="324" t="s">
        <v>16313</v>
      </c>
    </row>
    <row r="6365" spans="1:6" x14ac:dyDescent="0.2">
      <c r="A6365" s="187" t="s">
        <v>17284</v>
      </c>
      <c r="B6365" s="187" t="s">
        <v>17285</v>
      </c>
      <c r="C6365" s="323" t="s">
        <v>16312</v>
      </c>
      <c r="D6365" s="324" t="s">
        <v>277</v>
      </c>
      <c r="E6365" s="344">
        <v>89.2</v>
      </c>
      <c r="F6365" s="324" t="s">
        <v>17285</v>
      </c>
    </row>
    <row r="6366" spans="1:6" x14ac:dyDescent="0.2">
      <c r="A6366" s="187" t="s">
        <v>16308</v>
      </c>
      <c r="B6366" s="187" t="s">
        <v>16310</v>
      </c>
      <c r="C6366" s="323" t="s">
        <v>16309</v>
      </c>
      <c r="D6366" s="324" t="s">
        <v>277</v>
      </c>
      <c r="E6366" s="344">
        <v>25.86</v>
      </c>
      <c r="F6366" s="324" t="s">
        <v>16310</v>
      </c>
    </row>
    <row r="6367" spans="1:6" x14ac:dyDescent="0.2">
      <c r="A6367" s="187" t="s">
        <v>16341</v>
      </c>
      <c r="B6367" s="187" t="s">
        <v>16343</v>
      </c>
      <c r="C6367" s="323" t="s">
        <v>16342</v>
      </c>
      <c r="D6367" s="324" t="s">
        <v>277</v>
      </c>
      <c r="E6367" s="344">
        <v>34.46</v>
      </c>
      <c r="F6367" s="324" t="s">
        <v>16343</v>
      </c>
    </row>
    <row r="6368" spans="1:6" x14ac:dyDescent="0.2">
      <c r="A6368" s="187" t="s">
        <v>16344</v>
      </c>
      <c r="B6368" s="187" t="s">
        <v>16346</v>
      </c>
      <c r="C6368" s="323" t="s">
        <v>16345</v>
      </c>
      <c r="D6368" s="324" t="s">
        <v>277</v>
      </c>
      <c r="E6368" s="344">
        <v>38.76</v>
      </c>
      <c r="F6368" s="324" t="s">
        <v>16346</v>
      </c>
    </row>
    <row r="6369" spans="1:6" x14ac:dyDescent="0.2">
      <c r="A6369" s="187" t="s">
        <v>16347</v>
      </c>
      <c r="B6369" s="187" t="s">
        <v>16349</v>
      </c>
      <c r="C6369" s="323" t="s">
        <v>16348</v>
      </c>
      <c r="D6369" s="324" t="s">
        <v>277</v>
      </c>
      <c r="E6369" s="344">
        <v>51.49</v>
      </c>
      <c r="F6369" s="324" t="s">
        <v>16349</v>
      </c>
    </row>
    <row r="6370" spans="1:6" x14ac:dyDescent="0.2">
      <c r="A6370" s="187" t="s">
        <v>11049</v>
      </c>
      <c r="B6370" s="187" t="s">
        <v>11051</v>
      </c>
      <c r="C6370" s="323" t="s">
        <v>11050</v>
      </c>
      <c r="D6370" s="324" t="s">
        <v>289</v>
      </c>
      <c r="E6370" s="344">
        <v>20.010000000000002</v>
      </c>
      <c r="F6370" s="324" t="s">
        <v>11051</v>
      </c>
    </row>
    <row r="6371" spans="1:6" x14ac:dyDescent="0.2">
      <c r="A6371" s="187" t="s">
        <v>5180</v>
      </c>
      <c r="B6371" s="187" t="s">
        <v>5182</v>
      </c>
      <c r="C6371" s="323" t="s">
        <v>5181</v>
      </c>
      <c r="D6371" s="324" t="s">
        <v>290</v>
      </c>
      <c r="E6371" s="344">
        <v>7</v>
      </c>
      <c r="F6371" s="324" t="s">
        <v>5182</v>
      </c>
    </row>
    <row r="6372" spans="1:6" x14ac:dyDescent="0.2">
      <c r="A6372" s="187" t="s">
        <v>5183</v>
      </c>
      <c r="B6372" s="187" t="s">
        <v>5185</v>
      </c>
      <c r="C6372" s="323" t="s">
        <v>5184</v>
      </c>
      <c r="D6372" s="324" t="s">
        <v>289</v>
      </c>
      <c r="E6372" s="344">
        <v>10.71</v>
      </c>
      <c r="F6372" s="324" t="s">
        <v>5185</v>
      </c>
    </row>
    <row r="6373" spans="1:6" x14ac:dyDescent="0.2">
      <c r="A6373" s="187" t="s">
        <v>5186</v>
      </c>
      <c r="B6373" s="187" t="s">
        <v>5188</v>
      </c>
      <c r="C6373" s="323" t="s">
        <v>5187</v>
      </c>
      <c r="D6373" s="324" t="s">
        <v>289</v>
      </c>
      <c r="E6373" s="344">
        <v>30.69</v>
      </c>
      <c r="F6373" s="324" t="s">
        <v>5188</v>
      </c>
    </row>
    <row r="6374" spans="1:6" x14ac:dyDescent="0.2">
      <c r="A6374" s="187" t="s">
        <v>10791</v>
      </c>
      <c r="B6374" s="187" t="s">
        <v>10793</v>
      </c>
      <c r="C6374" s="323" t="s">
        <v>10792</v>
      </c>
      <c r="D6374" s="324" t="s">
        <v>289</v>
      </c>
      <c r="E6374" s="344">
        <v>370.55</v>
      </c>
      <c r="F6374" s="324" t="s">
        <v>10793</v>
      </c>
    </row>
    <row r="6375" spans="1:6" x14ac:dyDescent="0.2">
      <c r="A6375" s="187" t="s">
        <v>13245</v>
      </c>
      <c r="B6375" s="187" t="s">
        <v>13247</v>
      </c>
      <c r="C6375" s="323" t="s">
        <v>13246</v>
      </c>
      <c r="D6375" s="324" t="s">
        <v>289</v>
      </c>
      <c r="E6375" s="344">
        <v>56.66</v>
      </c>
      <c r="F6375" s="324" t="s">
        <v>13247</v>
      </c>
    </row>
    <row r="6376" spans="1:6" x14ac:dyDescent="0.2">
      <c r="A6376" s="187" t="s">
        <v>14787</v>
      </c>
      <c r="B6376" s="187" t="s">
        <v>14789</v>
      </c>
      <c r="C6376" s="323" t="s">
        <v>14788</v>
      </c>
      <c r="D6376" s="324" t="s">
        <v>289</v>
      </c>
      <c r="E6376" s="344">
        <v>59.1</v>
      </c>
      <c r="F6376" s="324" t="s">
        <v>14789</v>
      </c>
    </row>
    <row r="6377" spans="1:6" x14ac:dyDescent="0.2">
      <c r="A6377" s="187" t="s">
        <v>14224</v>
      </c>
      <c r="B6377" s="187" t="s">
        <v>14226</v>
      </c>
      <c r="C6377" s="323" t="s">
        <v>14225</v>
      </c>
      <c r="D6377" s="324" t="s">
        <v>6410</v>
      </c>
      <c r="E6377" s="344">
        <v>22.63</v>
      </c>
      <c r="F6377" s="324" t="s">
        <v>14226</v>
      </c>
    </row>
    <row r="6378" spans="1:6" x14ac:dyDescent="0.2">
      <c r="A6378" s="187" t="s">
        <v>14221</v>
      </c>
      <c r="B6378" s="187" t="s">
        <v>14223</v>
      </c>
      <c r="C6378" s="323" t="s">
        <v>14222</v>
      </c>
      <c r="D6378" s="324" t="s">
        <v>6410</v>
      </c>
      <c r="E6378" s="344">
        <v>20.37</v>
      </c>
      <c r="F6378" s="324" t="s">
        <v>14223</v>
      </c>
    </row>
    <row r="6379" spans="1:6" x14ac:dyDescent="0.2">
      <c r="A6379" s="187" t="s">
        <v>5189</v>
      </c>
      <c r="B6379" s="187" t="s">
        <v>5191</v>
      </c>
      <c r="C6379" s="323" t="s">
        <v>5190</v>
      </c>
      <c r="D6379" s="324" t="s">
        <v>289</v>
      </c>
      <c r="E6379" s="344">
        <v>2.2999999999999998</v>
      </c>
      <c r="F6379" s="324" t="s">
        <v>5191</v>
      </c>
    </row>
    <row r="6380" spans="1:6" x14ac:dyDescent="0.2">
      <c r="A6380" s="187" t="s">
        <v>5192</v>
      </c>
      <c r="B6380" s="187" t="s">
        <v>5194</v>
      </c>
      <c r="C6380" s="323" t="s">
        <v>5193</v>
      </c>
      <c r="D6380" s="324" t="s">
        <v>289</v>
      </c>
      <c r="E6380" s="344">
        <v>1.85</v>
      </c>
      <c r="F6380" s="324" t="s">
        <v>5194</v>
      </c>
    </row>
    <row r="6381" spans="1:6" x14ac:dyDescent="0.2">
      <c r="A6381" s="187" t="s">
        <v>5195</v>
      </c>
      <c r="B6381" s="187" t="s">
        <v>5197</v>
      </c>
      <c r="C6381" s="323" t="s">
        <v>5196</v>
      </c>
      <c r="D6381" s="324" t="s">
        <v>289</v>
      </c>
      <c r="E6381" s="344">
        <v>3.9</v>
      </c>
      <c r="F6381" s="324" t="s">
        <v>5197</v>
      </c>
    </row>
    <row r="6382" spans="1:6" x14ac:dyDescent="0.2">
      <c r="A6382" s="187" t="s">
        <v>5198</v>
      </c>
      <c r="B6382" s="187" t="s">
        <v>5200</v>
      </c>
      <c r="C6382" s="323" t="s">
        <v>5199</v>
      </c>
      <c r="D6382" s="324" t="s">
        <v>289</v>
      </c>
      <c r="E6382" s="344">
        <v>1.9</v>
      </c>
      <c r="F6382" s="324" t="s">
        <v>5200</v>
      </c>
    </row>
    <row r="6383" spans="1:6" x14ac:dyDescent="0.2">
      <c r="A6383" s="187" t="s">
        <v>23925</v>
      </c>
      <c r="B6383" s="187" t="s">
        <v>23927</v>
      </c>
      <c r="C6383" s="323" t="s">
        <v>23926</v>
      </c>
      <c r="D6383" s="324" t="s">
        <v>289</v>
      </c>
      <c r="E6383" s="344">
        <v>16.18</v>
      </c>
      <c r="F6383" s="324" t="s">
        <v>23927</v>
      </c>
    </row>
    <row r="6384" spans="1:6" x14ac:dyDescent="0.2">
      <c r="A6384" s="187" t="s">
        <v>24108</v>
      </c>
      <c r="B6384" s="187" t="s">
        <v>24110</v>
      </c>
      <c r="C6384" s="323" t="s">
        <v>24109</v>
      </c>
      <c r="D6384" s="324" t="s">
        <v>289</v>
      </c>
      <c r="E6384" s="344">
        <v>2.15</v>
      </c>
      <c r="F6384" s="324" t="s">
        <v>24110</v>
      </c>
    </row>
    <row r="6385" spans="1:6" x14ac:dyDescent="0.2">
      <c r="A6385" s="187" t="s">
        <v>15539</v>
      </c>
      <c r="B6385" s="187" t="s">
        <v>15541</v>
      </c>
      <c r="C6385" s="323" t="s">
        <v>15540</v>
      </c>
      <c r="D6385" s="324" t="s">
        <v>15534</v>
      </c>
      <c r="E6385" s="344">
        <v>8.5</v>
      </c>
      <c r="F6385" s="324" t="s">
        <v>15541</v>
      </c>
    </row>
    <row r="6386" spans="1:6" x14ac:dyDescent="0.2">
      <c r="A6386" s="187" t="s">
        <v>5201</v>
      </c>
      <c r="B6386" s="187" t="s">
        <v>5203</v>
      </c>
      <c r="C6386" s="323" t="s">
        <v>5202</v>
      </c>
      <c r="D6386" s="324" t="s">
        <v>277</v>
      </c>
      <c r="E6386" s="344">
        <v>7</v>
      </c>
      <c r="F6386" s="324" t="s">
        <v>5203</v>
      </c>
    </row>
    <row r="6387" spans="1:6" x14ac:dyDescent="0.2">
      <c r="A6387" s="187" t="s">
        <v>5204</v>
      </c>
      <c r="B6387" s="187" t="s">
        <v>5206</v>
      </c>
      <c r="C6387" s="323" t="s">
        <v>5205</v>
      </c>
      <c r="D6387" s="324" t="s">
        <v>277</v>
      </c>
      <c r="E6387" s="344">
        <v>10</v>
      </c>
      <c r="F6387" s="324" t="s">
        <v>5206</v>
      </c>
    </row>
    <row r="6388" spans="1:6" x14ac:dyDescent="0.2">
      <c r="A6388" s="187" t="s">
        <v>17606</v>
      </c>
      <c r="B6388" s="187" t="s">
        <v>17608</v>
      </c>
      <c r="C6388" s="323" t="s">
        <v>17607</v>
      </c>
      <c r="D6388" s="324" t="s">
        <v>277</v>
      </c>
      <c r="E6388" s="344">
        <v>23.83</v>
      </c>
      <c r="F6388" s="324" t="s">
        <v>17608</v>
      </c>
    </row>
    <row r="6389" spans="1:6" x14ac:dyDescent="0.2">
      <c r="A6389" s="187" t="s">
        <v>24408</v>
      </c>
      <c r="B6389" s="187" t="s">
        <v>24410</v>
      </c>
      <c r="C6389" s="323" t="s">
        <v>24409</v>
      </c>
      <c r="D6389" s="324" t="s">
        <v>289</v>
      </c>
      <c r="E6389" s="344">
        <v>54.47</v>
      </c>
      <c r="F6389" s="324" t="s">
        <v>24410</v>
      </c>
    </row>
    <row r="6390" spans="1:6" x14ac:dyDescent="0.2">
      <c r="A6390" s="187" t="s">
        <v>17663</v>
      </c>
      <c r="B6390" s="187" t="s">
        <v>17665</v>
      </c>
      <c r="C6390" s="323" t="s">
        <v>17664</v>
      </c>
      <c r="D6390" s="324" t="s">
        <v>289</v>
      </c>
      <c r="E6390" s="344">
        <v>3.24</v>
      </c>
      <c r="F6390" s="324" t="s">
        <v>17665</v>
      </c>
    </row>
    <row r="6391" spans="1:6" x14ac:dyDescent="0.2">
      <c r="A6391" s="187" t="s">
        <v>23991</v>
      </c>
      <c r="B6391" s="187" t="s">
        <v>23993</v>
      </c>
      <c r="C6391" s="323" t="s">
        <v>23992</v>
      </c>
      <c r="D6391" s="324" t="s">
        <v>289</v>
      </c>
      <c r="E6391" s="344">
        <v>10.26</v>
      </c>
      <c r="F6391" s="324" t="s">
        <v>23993</v>
      </c>
    </row>
    <row r="6392" spans="1:6" x14ac:dyDescent="0.2">
      <c r="A6392" s="187" t="s">
        <v>5210</v>
      </c>
      <c r="B6392" s="187" t="s">
        <v>5212</v>
      </c>
      <c r="C6392" s="323" t="s">
        <v>5211</v>
      </c>
      <c r="D6392" s="324" t="s">
        <v>289</v>
      </c>
      <c r="E6392" s="344">
        <v>1.99</v>
      </c>
      <c r="F6392" s="324" t="s">
        <v>5212</v>
      </c>
    </row>
    <row r="6393" spans="1:6" x14ac:dyDescent="0.2">
      <c r="A6393" s="187" t="s">
        <v>20486</v>
      </c>
      <c r="B6393" s="187" t="s">
        <v>20488</v>
      </c>
      <c r="C6393" s="323" t="s">
        <v>20487</v>
      </c>
      <c r="D6393" s="324" t="s">
        <v>289</v>
      </c>
      <c r="E6393" s="344">
        <v>1.59</v>
      </c>
      <c r="F6393" s="324" t="s">
        <v>20488</v>
      </c>
    </row>
    <row r="6394" spans="1:6" x14ac:dyDescent="0.2">
      <c r="A6394" s="187" t="s">
        <v>10269</v>
      </c>
      <c r="B6394" s="187" t="s">
        <v>10271</v>
      </c>
      <c r="C6394" s="323" t="s">
        <v>10270</v>
      </c>
      <c r="D6394" s="324" t="s">
        <v>289</v>
      </c>
      <c r="E6394" s="344">
        <v>1.99</v>
      </c>
      <c r="F6394" s="324" t="s">
        <v>10271</v>
      </c>
    </row>
    <row r="6395" spans="1:6" x14ac:dyDescent="0.2">
      <c r="A6395" s="187" t="s">
        <v>5213</v>
      </c>
      <c r="B6395" s="187" t="s">
        <v>5215</v>
      </c>
      <c r="C6395" s="323" t="s">
        <v>5214</v>
      </c>
      <c r="D6395" s="324" t="s">
        <v>289</v>
      </c>
      <c r="E6395" s="344">
        <v>784.78</v>
      </c>
      <c r="F6395" s="324" t="s">
        <v>5215</v>
      </c>
    </row>
    <row r="6396" spans="1:6" x14ac:dyDescent="0.2">
      <c r="A6396" s="187" t="s">
        <v>16842</v>
      </c>
      <c r="B6396" s="187" t="s">
        <v>16844</v>
      </c>
      <c r="C6396" s="323" t="s">
        <v>16843</v>
      </c>
      <c r="D6396" s="324" t="s">
        <v>289</v>
      </c>
      <c r="E6396" s="344">
        <v>59.99</v>
      </c>
      <c r="F6396" s="324" t="s">
        <v>16844</v>
      </c>
    </row>
    <row r="6397" spans="1:6" x14ac:dyDescent="0.2">
      <c r="A6397" s="187" t="s">
        <v>15827</v>
      </c>
      <c r="B6397" s="187" t="s">
        <v>15829</v>
      </c>
      <c r="C6397" s="323" t="s">
        <v>15828</v>
      </c>
      <c r="D6397" s="324" t="s">
        <v>289</v>
      </c>
      <c r="E6397" s="344">
        <v>72.7</v>
      </c>
      <c r="F6397" s="324" t="s">
        <v>15829</v>
      </c>
    </row>
    <row r="6398" spans="1:6" x14ac:dyDescent="0.2">
      <c r="A6398" s="187" t="s">
        <v>15824</v>
      </c>
      <c r="B6398" s="187" t="s">
        <v>15826</v>
      </c>
      <c r="C6398" s="323" t="s">
        <v>15825</v>
      </c>
      <c r="D6398" s="324" t="s">
        <v>289</v>
      </c>
      <c r="E6398" s="344">
        <v>105.2</v>
      </c>
      <c r="F6398" s="324" t="s">
        <v>15826</v>
      </c>
    </row>
    <row r="6399" spans="1:6" x14ac:dyDescent="0.2">
      <c r="A6399" s="187" t="s">
        <v>7677</v>
      </c>
      <c r="B6399" s="187" t="s">
        <v>7679</v>
      </c>
      <c r="C6399" s="323" t="s">
        <v>7678</v>
      </c>
      <c r="D6399" s="324" t="s">
        <v>7113</v>
      </c>
      <c r="E6399" s="344">
        <v>3.47</v>
      </c>
      <c r="F6399" s="324" t="s">
        <v>7679</v>
      </c>
    </row>
    <row r="6400" spans="1:6" x14ac:dyDescent="0.2">
      <c r="A6400" s="187" t="s">
        <v>19922</v>
      </c>
      <c r="B6400" s="187" t="s">
        <v>19924</v>
      </c>
      <c r="C6400" s="323" t="s">
        <v>19923</v>
      </c>
      <c r="D6400" s="324" t="s">
        <v>279</v>
      </c>
      <c r="E6400" s="344">
        <v>77.73</v>
      </c>
      <c r="F6400" s="324" t="s">
        <v>19924</v>
      </c>
    </row>
    <row r="6401" spans="1:6" x14ac:dyDescent="0.2">
      <c r="A6401" s="187" t="s">
        <v>5216</v>
      </c>
      <c r="B6401" s="187" t="s">
        <v>5218</v>
      </c>
      <c r="C6401" s="323" t="s">
        <v>5217</v>
      </c>
      <c r="D6401" s="324" t="s">
        <v>279</v>
      </c>
      <c r="E6401" s="344">
        <v>89.59</v>
      </c>
      <c r="F6401" s="324" t="s">
        <v>5218</v>
      </c>
    </row>
    <row r="6402" spans="1:6" x14ac:dyDescent="0.2">
      <c r="A6402" s="187" t="s">
        <v>7547</v>
      </c>
      <c r="B6402" s="187" t="s">
        <v>7549</v>
      </c>
      <c r="C6402" s="323" t="s">
        <v>7548</v>
      </c>
      <c r="D6402" s="324" t="s">
        <v>277</v>
      </c>
      <c r="E6402" s="344">
        <v>7.7</v>
      </c>
      <c r="F6402" s="324" t="s">
        <v>7549</v>
      </c>
    </row>
    <row r="6403" spans="1:6" x14ac:dyDescent="0.2">
      <c r="A6403" s="187" t="s">
        <v>19862</v>
      </c>
      <c r="B6403" s="187" t="s">
        <v>19864</v>
      </c>
      <c r="C6403" s="323" t="s">
        <v>19863</v>
      </c>
      <c r="D6403" s="324" t="s">
        <v>289</v>
      </c>
      <c r="E6403" s="344">
        <v>349.99</v>
      </c>
      <c r="F6403" s="324" t="s">
        <v>19864</v>
      </c>
    </row>
    <row r="6404" spans="1:6" x14ac:dyDescent="0.2">
      <c r="A6404" s="187" t="s">
        <v>5219</v>
      </c>
      <c r="B6404" s="187" t="s">
        <v>5221</v>
      </c>
      <c r="C6404" s="323" t="s">
        <v>5220</v>
      </c>
      <c r="D6404" s="324" t="s">
        <v>290</v>
      </c>
      <c r="E6404" s="344">
        <v>6</v>
      </c>
      <c r="F6404" s="324" t="s">
        <v>5221</v>
      </c>
    </row>
    <row r="6405" spans="1:6" x14ac:dyDescent="0.2">
      <c r="A6405" s="187" t="s">
        <v>15259</v>
      </c>
      <c r="B6405" s="187" t="s">
        <v>15261</v>
      </c>
      <c r="C6405" s="323" t="s">
        <v>15260</v>
      </c>
      <c r="D6405" s="324" t="s">
        <v>290</v>
      </c>
      <c r="E6405" s="344">
        <v>43.8</v>
      </c>
      <c r="F6405" s="324" t="s">
        <v>15261</v>
      </c>
    </row>
    <row r="6406" spans="1:6" x14ac:dyDescent="0.2">
      <c r="A6406" s="187" t="s">
        <v>11730</v>
      </c>
      <c r="B6406" s="187" t="s">
        <v>11732</v>
      </c>
      <c r="C6406" s="323" t="s">
        <v>11731</v>
      </c>
      <c r="D6406" s="324" t="s">
        <v>289</v>
      </c>
      <c r="E6406" s="344">
        <v>16.04</v>
      </c>
      <c r="F6406" s="324" t="s">
        <v>11732</v>
      </c>
    </row>
    <row r="6407" spans="1:6" x14ac:dyDescent="0.2">
      <c r="A6407" s="187" t="s">
        <v>12286</v>
      </c>
      <c r="B6407" s="187" t="s">
        <v>12288</v>
      </c>
      <c r="C6407" s="323" t="s">
        <v>12287</v>
      </c>
      <c r="D6407" s="324" t="s">
        <v>289</v>
      </c>
      <c r="E6407" s="344">
        <v>27.05</v>
      </c>
      <c r="F6407" s="324" t="s">
        <v>12288</v>
      </c>
    </row>
    <row r="6408" spans="1:6" x14ac:dyDescent="0.2">
      <c r="A6408" s="187" t="s">
        <v>12289</v>
      </c>
      <c r="B6408" s="187" t="s">
        <v>12291</v>
      </c>
      <c r="C6408" s="323" t="s">
        <v>12290</v>
      </c>
      <c r="D6408" s="324" t="s">
        <v>289</v>
      </c>
      <c r="E6408" s="344">
        <v>42.83</v>
      </c>
      <c r="F6408" s="324" t="s">
        <v>12291</v>
      </c>
    </row>
    <row r="6409" spans="1:6" ht="25.5" x14ac:dyDescent="0.2">
      <c r="A6409" s="187" t="s">
        <v>16919</v>
      </c>
      <c r="B6409" s="187" t="s">
        <v>16921</v>
      </c>
      <c r="C6409" s="323" t="s">
        <v>16920</v>
      </c>
      <c r="D6409" s="324" t="s">
        <v>289</v>
      </c>
      <c r="E6409" s="344">
        <v>1759.72</v>
      </c>
      <c r="F6409" s="324" t="s">
        <v>16921</v>
      </c>
    </row>
    <row r="6410" spans="1:6" x14ac:dyDescent="0.2">
      <c r="A6410" s="187" t="s">
        <v>16779</v>
      </c>
      <c r="B6410" s="187" t="s">
        <v>16781</v>
      </c>
      <c r="C6410" s="323" t="s">
        <v>16780</v>
      </c>
      <c r="D6410" s="324" t="s">
        <v>290</v>
      </c>
      <c r="E6410" s="344">
        <v>10.6</v>
      </c>
      <c r="F6410" s="324" t="s">
        <v>16781</v>
      </c>
    </row>
    <row r="6411" spans="1:6" ht="25.5" x14ac:dyDescent="0.2">
      <c r="A6411" s="187" t="s">
        <v>19793</v>
      </c>
      <c r="B6411" s="187" t="s">
        <v>19795</v>
      </c>
      <c r="C6411" s="323" t="s">
        <v>19794</v>
      </c>
      <c r="D6411" s="324" t="s">
        <v>289</v>
      </c>
      <c r="E6411" s="344">
        <v>5443.3</v>
      </c>
      <c r="F6411" s="324" t="s">
        <v>19795</v>
      </c>
    </row>
    <row r="6412" spans="1:6" ht="25.5" x14ac:dyDescent="0.2">
      <c r="A6412" s="187" t="s">
        <v>20387</v>
      </c>
      <c r="B6412" s="187" t="s">
        <v>20389</v>
      </c>
      <c r="C6412" s="323" t="s">
        <v>20388</v>
      </c>
      <c r="D6412" s="324" t="s">
        <v>289</v>
      </c>
      <c r="E6412" s="344">
        <v>8273.83</v>
      </c>
      <c r="F6412" s="324" t="s">
        <v>20389</v>
      </c>
    </row>
    <row r="6413" spans="1:6" ht="38.25" x14ac:dyDescent="0.2">
      <c r="A6413" s="187" t="s">
        <v>20330</v>
      </c>
      <c r="B6413" s="187" t="s">
        <v>20332</v>
      </c>
      <c r="C6413" s="323" t="s">
        <v>20331</v>
      </c>
      <c r="D6413" s="324" t="s">
        <v>289</v>
      </c>
      <c r="E6413" s="344">
        <v>5878.77</v>
      </c>
      <c r="F6413" s="324" t="s">
        <v>20332</v>
      </c>
    </row>
    <row r="6414" spans="1:6" ht="38.25" x14ac:dyDescent="0.2">
      <c r="A6414" s="187" t="s">
        <v>20381</v>
      </c>
      <c r="B6414" s="187" t="s">
        <v>20383</v>
      </c>
      <c r="C6414" s="323" t="s">
        <v>20382</v>
      </c>
      <c r="D6414" s="324" t="s">
        <v>289</v>
      </c>
      <c r="E6414" s="344">
        <v>7729.51</v>
      </c>
      <c r="F6414" s="324" t="s">
        <v>20383</v>
      </c>
    </row>
    <row r="6415" spans="1:6" ht="38.25" x14ac:dyDescent="0.2">
      <c r="A6415" s="187" t="s">
        <v>20384</v>
      </c>
      <c r="B6415" s="187" t="s">
        <v>20386</v>
      </c>
      <c r="C6415" s="323" t="s">
        <v>20385</v>
      </c>
      <c r="D6415" s="324" t="s">
        <v>289</v>
      </c>
      <c r="E6415" s="344">
        <v>19160.47</v>
      </c>
      <c r="F6415" s="324" t="s">
        <v>20386</v>
      </c>
    </row>
    <row r="6416" spans="1:6" ht="38.25" x14ac:dyDescent="0.2">
      <c r="A6416" s="187" t="s">
        <v>20333</v>
      </c>
      <c r="B6416" s="187" t="s">
        <v>20335</v>
      </c>
      <c r="C6416" s="323" t="s">
        <v>20334</v>
      </c>
      <c r="D6416" s="324" t="s">
        <v>289</v>
      </c>
      <c r="E6416" s="344">
        <v>14370.36</v>
      </c>
      <c r="F6416" s="324" t="s">
        <v>20335</v>
      </c>
    </row>
    <row r="6417" spans="1:6" x14ac:dyDescent="0.2">
      <c r="A6417" s="187" t="s">
        <v>16131</v>
      </c>
      <c r="B6417" s="187" t="s">
        <v>16133</v>
      </c>
      <c r="C6417" s="323" t="s">
        <v>16132</v>
      </c>
      <c r="D6417" s="324" t="s">
        <v>289</v>
      </c>
      <c r="E6417" s="344">
        <v>303.52999999999997</v>
      </c>
      <c r="F6417" s="324" t="s">
        <v>16133</v>
      </c>
    </row>
    <row r="6418" spans="1:6" x14ac:dyDescent="0.2">
      <c r="A6418" s="187" t="s">
        <v>16704</v>
      </c>
      <c r="B6418" s="187" t="s">
        <v>16706</v>
      </c>
      <c r="C6418" s="323" t="s">
        <v>16705</v>
      </c>
      <c r="D6418" s="324" t="s">
        <v>289</v>
      </c>
      <c r="E6418" s="344">
        <v>2851.47</v>
      </c>
      <c r="F6418" s="324" t="s">
        <v>16706</v>
      </c>
    </row>
    <row r="6419" spans="1:6" x14ac:dyDescent="0.2">
      <c r="A6419" s="187" t="s">
        <v>21092</v>
      </c>
      <c r="B6419" s="187" t="s">
        <v>21094</v>
      </c>
      <c r="C6419" s="323" t="s">
        <v>21093</v>
      </c>
      <c r="D6419" s="324" t="s">
        <v>289</v>
      </c>
      <c r="E6419" s="344">
        <v>72.22</v>
      </c>
      <c r="F6419" s="324" t="s">
        <v>21094</v>
      </c>
    </row>
    <row r="6420" spans="1:6" x14ac:dyDescent="0.2">
      <c r="A6420" s="187" t="s">
        <v>12616</v>
      </c>
      <c r="B6420" s="187" t="s">
        <v>12618</v>
      </c>
      <c r="C6420" s="323" t="s">
        <v>12617</v>
      </c>
      <c r="D6420" s="324" t="s">
        <v>289</v>
      </c>
      <c r="E6420" s="344">
        <v>29.9</v>
      </c>
      <c r="F6420" s="324" t="s">
        <v>12618</v>
      </c>
    </row>
    <row r="6421" spans="1:6" x14ac:dyDescent="0.2">
      <c r="A6421" s="187" t="s">
        <v>22502</v>
      </c>
      <c r="B6421" s="187" t="s">
        <v>22504</v>
      </c>
      <c r="C6421" s="323" t="s">
        <v>22503</v>
      </c>
      <c r="D6421" s="324" t="s">
        <v>289</v>
      </c>
      <c r="E6421" s="344">
        <v>105.16</v>
      </c>
      <c r="F6421" s="324" t="s">
        <v>22504</v>
      </c>
    </row>
    <row r="6422" spans="1:6" x14ac:dyDescent="0.2">
      <c r="A6422" s="187" t="s">
        <v>18165</v>
      </c>
      <c r="B6422" s="187" t="s">
        <v>18167</v>
      </c>
      <c r="C6422" s="323" t="s">
        <v>18166</v>
      </c>
      <c r="D6422" s="324" t="s">
        <v>289</v>
      </c>
      <c r="E6422" s="344">
        <v>367.34</v>
      </c>
      <c r="F6422" s="324" t="s">
        <v>18167</v>
      </c>
    </row>
    <row r="6423" spans="1:6" x14ac:dyDescent="0.2">
      <c r="A6423" s="187" t="s">
        <v>22505</v>
      </c>
      <c r="B6423" s="187" t="s">
        <v>22507</v>
      </c>
      <c r="C6423" s="323" t="s">
        <v>22506</v>
      </c>
      <c r="D6423" s="324" t="s">
        <v>289</v>
      </c>
      <c r="E6423" s="344">
        <v>70.38</v>
      </c>
      <c r="F6423" s="324" t="s">
        <v>22507</v>
      </c>
    </row>
    <row r="6424" spans="1:6" x14ac:dyDescent="0.2">
      <c r="A6424" s="187" t="s">
        <v>22508</v>
      </c>
      <c r="B6424" s="187" t="s">
        <v>22510</v>
      </c>
      <c r="C6424" s="323" t="s">
        <v>22509</v>
      </c>
      <c r="D6424" s="324" t="s">
        <v>289</v>
      </c>
      <c r="E6424" s="344">
        <v>105.16</v>
      </c>
      <c r="F6424" s="324" t="s">
        <v>22510</v>
      </c>
    </row>
    <row r="6425" spans="1:6" x14ac:dyDescent="0.2">
      <c r="A6425" s="187" t="s">
        <v>10001</v>
      </c>
      <c r="B6425" s="187" t="s">
        <v>10003</v>
      </c>
      <c r="C6425" s="323" t="s">
        <v>10002</v>
      </c>
      <c r="D6425" s="324" t="s">
        <v>289</v>
      </c>
      <c r="E6425" s="344">
        <v>2.34</v>
      </c>
      <c r="F6425" s="324" t="s">
        <v>10003</v>
      </c>
    </row>
    <row r="6426" spans="1:6" x14ac:dyDescent="0.2">
      <c r="A6426" s="187" t="s">
        <v>9733</v>
      </c>
      <c r="B6426" s="187" t="s">
        <v>9735</v>
      </c>
      <c r="C6426" s="323" t="s">
        <v>9734</v>
      </c>
      <c r="D6426" s="324" t="s">
        <v>289</v>
      </c>
      <c r="E6426" s="344">
        <v>4845.16</v>
      </c>
      <c r="F6426" s="324" t="s">
        <v>9735</v>
      </c>
    </row>
    <row r="6427" spans="1:6" x14ac:dyDescent="0.2">
      <c r="A6427" s="187" t="s">
        <v>7391</v>
      </c>
      <c r="B6427" s="187" t="s">
        <v>7393</v>
      </c>
      <c r="C6427" s="323" t="s">
        <v>7392</v>
      </c>
      <c r="D6427" s="324" t="s">
        <v>289</v>
      </c>
      <c r="E6427" s="344">
        <v>142.9</v>
      </c>
      <c r="F6427" s="324" t="s">
        <v>7393</v>
      </c>
    </row>
    <row r="6428" spans="1:6" x14ac:dyDescent="0.2">
      <c r="A6428" s="187" t="s">
        <v>7394</v>
      </c>
      <c r="B6428" s="187" t="s">
        <v>7396</v>
      </c>
      <c r="C6428" s="323" t="s">
        <v>7395</v>
      </c>
      <c r="D6428" s="324" t="s">
        <v>289</v>
      </c>
      <c r="E6428" s="344">
        <v>2.25</v>
      </c>
      <c r="F6428" s="324" t="s">
        <v>7396</v>
      </c>
    </row>
    <row r="6429" spans="1:6" x14ac:dyDescent="0.2">
      <c r="A6429" s="187" t="s">
        <v>19766</v>
      </c>
      <c r="B6429" s="187" t="s">
        <v>19768</v>
      </c>
      <c r="C6429" s="323" t="s">
        <v>19767</v>
      </c>
      <c r="D6429" s="324" t="s">
        <v>289</v>
      </c>
      <c r="E6429" s="344">
        <v>272.97000000000003</v>
      </c>
      <c r="F6429" s="324" t="s">
        <v>19768</v>
      </c>
    </row>
    <row r="6430" spans="1:6" x14ac:dyDescent="0.2">
      <c r="A6430" s="187" t="s">
        <v>18565</v>
      </c>
      <c r="B6430" s="187" t="s">
        <v>18567</v>
      </c>
      <c r="C6430" s="323" t="s">
        <v>18566</v>
      </c>
      <c r="D6430" s="324" t="s">
        <v>289</v>
      </c>
      <c r="E6430" s="344">
        <v>18.579999999999998</v>
      </c>
      <c r="F6430" s="324" t="s">
        <v>18567</v>
      </c>
    </row>
    <row r="6431" spans="1:6" x14ac:dyDescent="0.2">
      <c r="A6431" s="187" t="s">
        <v>10938</v>
      </c>
      <c r="B6431" s="187" t="s">
        <v>10940</v>
      </c>
      <c r="C6431" s="323" t="s">
        <v>10939</v>
      </c>
      <c r="D6431" s="324" t="s">
        <v>289</v>
      </c>
      <c r="E6431" s="344">
        <v>12781.78</v>
      </c>
      <c r="F6431" s="324" t="s">
        <v>10940</v>
      </c>
    </row>
    <row r="6432" spans="1:6" ht="38.25" x14ac:dyDescent="0.2">
      <c r="A6432" s="187" t="s">
        <v>19979</v>
      </c>
      <c r="B6432" s="187" t="s">
        <v>19981</v>
      </c>
      <c r="C6432" s="323" t="s">
        <v>19980</v>
      </c>
      <c r="D6432" s="324" t="s">
        <v>289</v>
      </c>
      <c r="E6432" s="344">
        <v>3709.04</v>
      </c>
      <c r="F6432" s="324" t="s">
        <v>19981</v>
      </c>
    </row>
    <row r="6433" spans="1:6" x14ac:dyDescent="0.2">
      <c r="A6433" s="187" t="s">
        <v>9941</v>
      </c>
      <c r="B6433" s="187" t="s">
        <v>9944</v>
      </c>
      <c r="C6433" s="323" t="s">
        <v>9942</v>
      </c>
      <c r="D6433" s="324" t="s">
        <v>9943</v>
      </c>
      <c r="E6433" s="344">
        <v>3404.54</v>
      </c>
      <c r="F6433" s="324" t="s">
        <v>9944</v>
      </c>
    </row>
    <row r="6434" spans="1:6" x14ac:dyDescent="0.2">
      <c r="A6434" s="187" t="s">
        <v>20566</v>
      </c>
      <c r="B6434" s="187" t="s">
        <v>20568</v>
      </c>
      <c r="C6434" s="323" t="s">
        <v>20567</v>
      </c>
      <c r="D6434" s="324" t="s">
        <v>289</v>
      </c>
      <c r="E6434" s="344">
        <v>120.29</v>
      </c>
      <c r="F6434" s="324" t="s">
        <v>20568</v>
      </c>
    </row>
    <row r="6435" spans="1:6" x14ac:dyDescent="0.2">
      <c r="A6435" s="187" t="s">
        <v>23496</v>
      </c>
      <c r="B6435" s="187" t="s">
        <v>23498</v>
      </c>
      <c r="C6435" s="323" t="s">
        <v>23497</v>
      </c>
      <c r="D6435" s="324" t="s">
        <v>289</v>
      </c>
      <c r="E6435" s="344">
        <v>52.41</v>
      </c>
      <c r="F6435" s="324" t="s">
        <v>23498</v>
      </c>
    </row>
    <row r="6436" spans="1:6" x14ac:dyDescent="0.2">
      <c r="A6436" s="187" t="s">
        <v>5222</v>
      </c>
      <c r="B6436" s="187" t="s">
        <v>5224</v>
      </c>
      <c r="C6436" s="323" t="s">
        <v>5223</v>
      </c>
      <c r="D6436" s="324" t="s">
        <v>289</v>
      </c>
      <c r="E6436" s="344">
        <v>8.7799999999999994</v>
      </c>
      <c r="F6436" s="324" t="s">
        <v>5224</v>
      </c>
    </row>
    <row r="6437" spans="1:6" x14ac:dyDescent="0.2">
      <c r="A6437" s="187" t="s">
        <v>6973</v>
      </c>
      <c r="B6437" s="187" t="s">
        <v>6975</v>
      </c>
      <c r="C6437" s="323" t="s">
        <v>6974</v>
      </c>
      <c r="D6437" s="324" t="s">
        <v>289</v>
      </c>
      <c r="E6437" s="344">
        <v>20.79</v>
      </c>
      <c r="F6437" s="324" t="s">
        <v>6975</v>
      </c>
    </row>
    <row r="6438" spans="1:6" x14ac:dyDescent="0.2">
      <c r="A6438" s="187" t="s">
        <v>5225</v>
      </c>
      <c r="B6438" s="187" t="s">
        <v>5227</v>
      </c>
      <c r="C6438" s="323" t="s">
        <v>5226</v>
      </c>
      <c r="D6438" s="324" t="s">
        <v>289</v>
      </c>
      <c r="E6438" s="344">
        <v>30.77</v>
      </c>
      <c r="F6438" s="324" t="s">
        <v>5227</v>
      </c>
    </row>
    <row r="6439" spans="1:6" x14ac:dyDescent="0.2">
      <c r="A6439" s="187" t="s">
        <v>5228</v>
      </c>
      <c r="B6439" s="187" t="s">
        <v>5230</v>
      </c>
      <c r="C6439" s="323" t="s">
        <v>5229</v>
      </c>
      <c r="D6439" s="324" t="s">
        <v>289</v>
      </c>
      <c r="E6439" s="344">
        <v>117.91</v>
      </c>
      <c r="F6439" s="324" t="s">
        <v>5230</v>
      </c>
    </row>
    <row r="6440" spans="1:6" x14ac:dyDescent="0.2">
      <c r="A6440" s="187" t="s">
        <v>6976</v>
      </c>
      <c r="B6440" s="187" t="s">
        <v>6978</v>
      </c>
      <c r="C6440" s="323" t="s">
        <v>6977</v>
      </c>
      <c r="D6440" s="324" t="s">
        <v>289</v>
      </c>
      <c r="E6440" s="344">
        <v>12.56</v>
      </c>
      <c r="F6440" s="324" t="s">
        <v>6978</v>
      </c>
    </row>
    <row r="6441" spans="1:6" x14ac:dyDescent="0.2">
      <c r="A6441" s="187" t="s">
        <v>6979</v>
      </c>
      <c r="B6441" s="187" t="s">
        <v>6981</v>
      </c>
      <c r="C6441" s="323" t="s">
        <v>6980</v>
      </c>
      <c r="D6441" s="324" t="s">
        <v>289</v>
      </c>
      <c r="E6441" s="344">
        <v>29.5</v>
      </c>
      <c r="F6441" s="324" t="s">
        <v>6981</v>
      </c>
    </row>
    <row r="6442" spans="1:6" x14ac:dyDescent="0.2">
      <c r="A6442" s="187" t="s">
        <v>5231</v>
      </c>
      <c r="B6442" s="187" t="s">
        <v>5233</v>
      </c>
      <c r="C6442" s="323" t="s">
        <v>5232</v>
      </c>
      <c r="D6442" s="324" t="s">
        <v>289</v>
      </c>
      <c r="E6442" s="344">
        <v>131.35</v>
      </c>
      <c r="F6442" s="324" t="s">
        <v>5233</v>
      </c>
    </row>
    <row r="6443" spans="1:6" x14ac:dyDescent="0.2">
      <c r="A6443" s="187" t="s">
        <v>6562</v>
      </c>
      <c r="B6443" s="187" t="s">
        <v>6564</v>
      </c>
      <c r="C6443" s="323" t="s">
        <v>6563</v>
      </c>
      <c r="D6443" s="324" t="s">
        <v>289</v>
      </c>
      <c r="E6443" s="344">
        <v>8.9499999999999993</v>
      </c>
      <c r="F6443" s="324" t="s">
        <v>6564</v>
      </c>
    </row>
    <row r="6444" spans="1:6" x14ac:dyDescent="0.2">
      <c r="A6444" s="187" t="s">
        <v>5234</v>
      </c>
      <c r="B6444" s="187" t="s">
        <v>5236</v>
      </c>
      <c r="C6444" s="323" t="s">
        <v>5235</v>
      </c>
      <c r="D6444" s="324" t="s">
        <v>289</v>
      </c>
      <c r="E6444" s="344">
        <v>178.6</v>
      </c>
      <c r="F6444" s="324" t="s">
        <v>5236</v>
      </c>
    </row>
    <row r="6445" spans="1:6" x14ac:dyDescent="0.2">
      <c r="A6445" s="187" t="s">
        <v>8660</v>
      </c>
      <c r="B6445" s="187" t="s">
        <v>8662</v>
      </c>
      <c r="C6445" s="323" t="s">
        <v>8661</v>
      </c>
      <c r="D6445" s="324" t="s">
        <v>289</v>
      </c>
      <c r="E6445" s="344">
        <v>166.5</v>
      </c>
      <c r="F6445" s="324" t="s">
        <v>8662</v>
      </c>
    </row>
    <row r="6446" spans="1:6" x14ac:dyDescent="0.2">
      <c r="A6446" s="187" t="s">
        <v>20138</v>
      </c>
      <c r="B6446" s="187" t="s">
        <v>20140</v>
      </c>
      <c r="C6446" s="323" t="s">
        <v>20139</v>
      </c>
      <c r="D6446" s="324" t="s">
        <v>623</v>
      </c>
      <c r="E6446" s="344">
        <v>23.6</v>
      </c>
      <c r="F6446" s="324" t="s">
        <v>20140</v>
      </c>
    </row>
    <row r="6447" spans="1:6" ht="25.5" x14ac:dyDescent="0.2">
      <c r="A6447" s="187" t="s">
        <v>10711</v>
      </c>
      <c r="B6447" s="187" t="s">
        <v>10713</v>
      </c>
      <c r="C6447" s="323" t="s">
        <v>10712</v>
      </c>
      <c r="D6447" s="324" t="s">
        <v>290</v>
      </c>
      <c r="E6447" s="344">
        <v>2.48</v>
      </c>
      <c r="F6447" s="324" t="s">
        <v>10713</v>
      </c>
    </row>
    <row r="6448" spans="1:6" x14ac:dyDescent="0.2">
      <c r="A6448" s="187" t="s">
        <v>7782</v>
      </c>
      <c r="B6448" s="187" t="s">
        <v>7784</v>
      </c>
      <c r="C6448" s="323" t="s">
        <v>7783</v>
      </c>
      <c r="D6448" s="324" t="s">
        <v>1692</v>
      </c>
      <c r="E6448" s="344">
        <v>61.21</v>
      </c>
      <c r="F6448" s="324" t="s">
        <v>7784</v>
      </c>
    </row>
    <row r="6449" spans="1:6" x14ac:dyDescent="0.2">
      <c r="A6449" s="187" t="s">
        <v>14461</v>
      </c>
      <c r="B6449" s="187" t="s">
        <v>14463</v>
      </c>
      <c r="C6449" s="323" t="s">
        <v>14462</v>
      </c>
      <c r="D6449" s="324" t="s">
        <v>6410</v>
      </c>
      <c r="E6449" s="344">
        <v>16.2</v>
      </c>
      <c r="F6449" s="324" t="s">
        <v>14463</v>
      </c>
    </row>
    <row r="6450" spans="1:6" x14ac:dyDescent="0.2">
      <c r="A6450" s="187" t="s">
        <v>21038</v>
      </c>
      <c r="B6450" s="187" t="s">
        <v>21040</v>
      </c>
      <c r="C6450" s="323" t="s">
        <v>21039</v>
      </c>
      <c r="D6450" s="324" t="s">
        <v>289</v>
      </c>
      <c r="E6450" s="344">
        <v>196.82</v>
      </c>
      <c r="F6450" s="324" t="s">
        <v>21040</v>
      </c>
    </row>
    <row r="6451" spans="1:6" x14ac:dyDescent="0.2">
      <c r="A6451" s="187" t="s">
        <v>5237</v>
      </c>
      <c r="B6451" s="187" t="s">
        <v>5239</v>
      </c>
      <c r="C6451" s="323" t="s">
        <v>5238</v>
      </c>
      <c r="D6451" s="324" t="s">
        <v>664</v>
      </c>
      <c r="E6451" s="344">
        <v>14.78</v>
      </c>
      <c r="F6451" s="324" t="s">
        <v>5239</v>
      </c>
    </row>
    <row r="6452" spans="1:6" x14ac:dyDescent="0.2">
      <c r="A6452" s="187" t="s">
        <v>15587</v>
      </c>
      <c r="B6452" s="187" t="s">
        <v>15589</v>
      </c>
      <c r="C6452" s="323" t="s">
        <v>15588</v>
      </c>
      <c r="D6452" s="324" t="s">
        <v>865</v>
      </c>
      <c r="E6452" s="344">
        <v>39.840000000000003</v>
      </c>
      <c r="F6452" s="324" t="s">
        <v>15589</v>
      </c>
    </row>
    <row r="6453" spans="1:6" ht="25.5" x14ac:dyDescent="0.2">
      <c r="A6453" s="187" t="s">
        <v>21953</v>
      </c>
      <c r="B6453" s="187" t="s">
        <v>21955</v>
      </c>
      <c r="C6453" s="323" t="s">
        <v>21954</v>
      </c>
      <c r="D6453" s="324" t="s">
        <v>289</v>
      </c>
      <c r="E6453" s="344">
        <v>13.85</v>
      </c>
      <c r="F6453" s="324" t="s">
        <v>21955</v>
      </c>
    </row>
    <row r="6454" spans="1:6" x14ac:dyDescent="0.2">
      <c r="A6454" s="187" t="s">
        <v>14947</v>
      </c>
      <c r="B6454" s="187" t="s">
        <v>14949</v>
      </c>
      <c r="C6454" s="323" t="s">
        <v>14948</v>
      </c>
      <c r="D6454" s="324" t="s">
        <v>289</v>
      </c>
      <c r="E6454" s="344">
        <v>445.68</v>
      </c>
      <c r="F6454" s="324" t="s">
        <v>14949</v>
      </c>
    </row>
    <row r="6455" spans="1:6" x14ac:dyDescent="0.2">
      <c r="A6455" s="187" t="s">
        <v>22030</v>
      </c>
      <c r="B6455" s="187" t="s">
        <v>22032</v>
      </c>
      <c r="C6455" s="323" t="s">
        <v>22031</v>
      </c>
      <c r="D6455" s="324" t="s">
        <v>289</v>
      </c>
      <c r="E6455" s="344">
        <v>19.989999999999998</v>
      </c>
      <c r="F6455" s="324" t="s">
        <v>22032</v>
      </c>
    </row>
    <row r="6456" spans="1:6" x14ac:dyDescent="0.2">
      <c r="A6456" s="187" t="s">
        <v>12709</v>
      </c>
      <c r="B6456" s="187" t="s">
        <v>12711</v>
      </c>
      <c r="C6456" s="323" t="s">
        <v>12710</v>
      </c>
      <c r="D6456" s="324" t="s">
        <v>623</v>
      </c>
      <c r="E6456" s="344">
        <v>67.489999999999995</v>
      </c>
      <c r="F6456" s="324" t="s">
        <v>12711</v>
      </c>
    </row>
    <row r="6457" spans="1:6" x14ac:dyDescent="0.2">
      <c r="A6457" s="187" t="s">
        <v>12706</v>
      </c>
      <c r="B6457" s="187" t="s">
        <v>12708</v>
      </c>
      <c r="C6457" s="323" t="s">
        <v>12707</v>
      </c>
      <c r="D6457" s="324" t="s">
        <v>623</v>
      </c>
      <c r="E6457" s="344">
        <v>62.44</v>
      </c>
      <c r="F6457" s="324" t="s">
        <v>12708</v>
      </c>
    </row>
    <row r="6458" spans="1:6" x14ac:dyDescent="0.2">
      <c r="A6458" s="187" t="s">
        <v>12718</v>
      </c>
      <c r="B6458" s="187" t="s">
        <v>12720</v>
      </c>
      <c r="C6458" s="323" t="s">
        <v>12719</v>
      </c>
      <c r="D6458" s="324" t="s">
        <v>289</v>
      </c>
      <c r="E6458" s="344">
        <v>50.05</v>
      </c>
      <c r="F6458" s="324" t="s">
        <v>12720</v>
      </c>
    </row>
    <row r="6459" spans="1:6" x14ac:dyDescent="0.2">
      <c r="A6459" s="187" t="s">
        <v>12721</v>
      </c>
      <c r="B6459" s="187" t="s">
        <v>12723</v>
      </c>
      <c r="C6459" s="323" t="s">
        <v>12722</v>
      </c>
      <c r="D6459" s="324" t="s">
        <v>289</v>
      </c>
      <c r="E6459" s="344">
        <v>44.98</v>
      </c>
      <c r="F6459" s="324" t="s">
        <v>12723</v>
      </c>
    </row>
    <row r="6460" spans="1:6" x14ac:dyDescent="0.2">
      <c r="A6460" s="187" t="s">
        <v>12712</v>
      </c>
      <c r="B6460" s="187" t="s">
        <v>12714</v>
      </c>
      <c r="C6460" s="323" t="s">
        <v>12713</v>
      </c>
      <c r="D6460" s="324" t="s">
        <v>289</v>
      </c>
      <c r="E6460" s="344">
        <v>119.93</v>
      </c>
      <c r="F6460" s="324" t="s">
        <v>12714</v>
      </c>
    </row>
    <row r="6461" spans="1:6" x14ac:dyDescent="0.2">
      <c r="A6461" s="187" t="s">
        <v>20762</v>
      </c>
      <c r="B6461" s="187" t="s">
        <v>20764</v>
      </c>
      <c r="C6461" s="323" t="s">
        <v>20763</v>
      </c>
      <c r="D6461" s="324" t="s">
        <v>289</v>
      </c>
      <c r="E6461" s="344">
        <v>37.35</v>
      </c>
      <c r="F6461" s="324" t="s">
        <v>20764</v>
      </c>
    </row>
    <row r="6462" spans="1:6" x14ac:dyDescent="0.2">
      <c r="A6462" s="187" t="s">
        <v>12715</v>
      </c>
      <c r="B6462" s="187" t="s">
        <v>12717</v>
      </c>
      <c r="C6462" s="323" t="s">
        <v>12716</v>
      </c>
      <c r="D6462" s="324" t="s">
        <v>289</v>
      </c>
      <c r="E6462" s="344">
        <v>112.48</v>
      </c>
      <c r="F6462" s="324" t="s">
        <v>12717</v>
      </c>
    </row>
    <row r="6463" spans="1:6" x14ac:dyDescent="0.2">
      <c r="A6463" s="187" t="s">
        <v>14128</v>
      </c>
      <c r="B6463" s="187" t="s">
        <v>14130</v>
      </c>
      <c r="C6463" s="323" t="s">
        <v>14129</v>
      </c>
      <c r="D6463" s="324" t="s">
        <v>289</v>
      </c>
      <c r="E6463" s="344">
        <v>57.03</v>
      </c>
      <c r="F6463" s="324" t="s">
        <v>14130</v>
      </c>
    </row>
    <row r="6464" spans="1:6" x14ac:dyDescent="0.2">
      <c r="A6464" s="187" t="s">
        <v>13029</v>
      </c>
      <c r="B6464" s="187" t="s">
        <v>13031</v>
      </c>
      <c r="C6464" s="323" t="s">
        <v>13030</v>
      </c>
      <c r="D6464" s="324" t="s">
        <v>289</v>
      </c>
      <c r="E6464" s="344">
        <v>31.87</v>
      </c>
      <c r="F6464" s="324" t="s">
        <v>13031</v>
      </c>
    </row>
    <row r="6465" spans="1:6" x14ac:dyDescent="0.2">
      <c r="A6465" s="187" t="s">
        <v>13035</v>
      </c>
      <c r="B6465" s="187" t="s">
        <v>13037</v>
      </c>
      <c r="C6465" s="323" t="s">
        <v>13036</v>
      </c>
      <c r="D6465" s="324" t="s">
        <v>289</v>
      </c>
      <c r="E6465" s="344">
        <v>3.07</v>
      </c>
      <c r="F6465" s="324" t="s">
        <v>13037</v>
      </c>
    </row>
    <row r="6466" spans="1:6" x14ac:dyDescent="0.2">
      <c r="A6466" s="187" t="s">
        <v>13044</v>
      </c>
      <c r="B6466" s="187" t="s">
        <v>13046</v>
      </c>
      <c r="C6466" s="323" t="s">
        <v>13045</v>
      </c>
      <c r="D6466" s="324" t="s">
        <v>289</v>
      </c>
      <c r="E6466" s="344">
        <v>74.349999999999994</v>
      </c>
      <c r="F6466" s="324" t="s">
        <v>13046</v>
      </c>
    </row>
    <row r="6467" spans="1:6" x14ac:dyDescent="0.2">
      <c r="A6467" s="187" t="s">
        <v>19504</v>
      </c>
      <c r="B6467" s="187" t="s">
        <v>19506</v>
      </c>
      <c r="C6467" s="323" t="s">
        <v>19505</v>
      </c>
      <c r="D6467" s="324" t="s">
        <v>289</v>
      </c>
      <c r="E6467" s="344">
        <v>77.349999999999994</v>
      </c>
      <c r="F6467" s="324" t="s">
        <v>19506</v>
      </c>
    </row>
    <row r="6468" spans="1:6" x14ac:dyDescent="0.2">
      <c r="A6468" s="187" t="s">
        <v>13041</v>
      </c>
      <c r="B6468" s="187" t="s">
        <v>13043</v>
      </c>
      <c r="C6468" s="323" t="s">
        <v>13042</v>
      </c>
      <c r="D6468" s="324" t="s">
        <v>289</v>
      </c>
      <c r="E6468" s="344">
        <v>101.98</v>
      </c>
      <c r="F6468" s="324" t="s">
        <v>13043</v>
      </c>
    </row>
    <row r="6469" spans="1:6" x14ac:dyDescent="0.2">
      <c r="A6469" s="187" t="s">
        <v>13032</v>
      </c>
      <c r="B6469" s="187" t="s">
        <v>13034</v>
      </c>
      <c r="C6469" s="323" t="s">
        <v>13033</v>
      </c>
      <c r="D6469" s="324" t="s">
        <v>289</v>
      </c>
      <c r="E6469" s="344">
        <v>233.78</v>
      </c>
      <c r="F6469" s="324" t="s">
        <v>13034</v>
      </c>
    </row>
    <row r="6470" spans="1:6" x14ac:dyDescent="0.2">
      <c r="A6470" s="187" t="s">
        <v>13026</v>
      </c>
      <c r="B6470" s="187" t="s">
        <v>13028</v>
      </c>
      <c r="C6470" s="323" t="s">
        <v>13027</v>
      </c>
      <c r="D6470" s="324" t="s">
        <v>289</v>
      </c>
      <c r="E6470" s="344">
        <v>19.18</v>
      </c>
      <c r="F6470" s="324" t="s">
        <v>13028</v>
      </c>
    </row>
    <row r="6471" spans="1:6" x14ac:dyDescent="0.2">
      <c r="A6471" s="187" t="s">
        <v>12742</v>
      </c>
      <c r="B6471" s="187" t="s">
        <v>12744</v>
      </c>
      <c r="C6471" s="323" t="s">
        <v>12743</v>
      </c>
      <c r="D6471" s="324" t="s">
        <v>289</v>
      </c>
      <c r="E6471" s="344">
        <v>749.83</v>
      </c>
      <c r="F6471" s="324" t="s">
        <v>12744</v>
      </c>
    </row>
    <row r="6472" spans="1:6" x14ac:dyDescent="0.2">
      <c r="A6472" s="187" t="s">
        <v>12733</v>
      </c>
      <c r="B6472" s="187" t="s">
        <v>12735</v>
      </c>
      <c r="C6472" s="323" t="s">
        <v>12734</v>
      </c>
      <c r="D6472" s="324" t="s">
        <v>289</v>
      </c>
      <c r="E6472" s="344">
        <v>499.83</v>
      </c>
      <c r="F6472" s="324" t="s">
        <v>12735</v>
      </c>
    </row>
    <row r="6473" spans="1:6" x14ac:dyDescent="0.2">
      <c r="A6473" s="187" t="s">
        <v>12736</v>
      </c>
      <c r="B6473" s="187" t="s">
        <v>12738</v>
      </c>
      <c r="C6473" s="323" t="s">
        <v>12737</v>
      </c>
      <c r="D6473" s="324" t="s">
        <v>289</v>
      </c>
      <c r="E6473" s="344">
        <v>549.86</v>
      </c>
      <c r="F6473" s="324" t="s">
        <v>12738</v>
      </c>
    </row>
    <row r="6474" spans="1:6" x14ac:dyDescent="0.2">
      <c r="A6474" s="187" t="s">
        <v>12739</v>
      </c>
      <c r="B6474" s="187" t="s">
        <v>12741</v>
      </c>
      <c r="C6474" s="323" t="s">
        <v>12740</v>
      </c>
      <c r="D6474" s="324" t="s">
        <v>289</v>
      </c>
      <c r="E6474" s="344">
        <v>624.78</v>
      </c>
      <c r="F6474" s="324" t="s">
        <v>12741</v>
      </c>
    </row>
    <row r="6475" spans="1:6" x14ac:dyDescent="0.2">
      <c r="A6475" s="187" t="s">
        <v>12754</v>
      </c>
      <c r="B6475" s="187" t="s">
        <v>12756</v>
      </c>
      <c r="C6475" s="323" t="s">
        <v>12755</v>
      </c>
      <c r="D6475" s="324" t="s">
        <v>289</v>
      </c>
      <c r="E6475" s="344">
        <v>749.83</v>
      </c>
      <c r="F6475" s="324" t="s">
        <v>12756</v>
      </c>
    </row>
    <row r="6476" spans="1:6" x14ac:dyDescent="0.2">
      <c r="A6476" s="187" t="s">
        <v>12745</v>
      </c>
      <c r="B6476" s="187" t="s">
        <v>12747</v>
      </c>
      <c r="C6476" s="323" t="s">
        <v>12746</v>
      </c>
      <c r="D6476" s="324" t="s">
        <v>289</v>
      </c>
      <c r="E6476" s="344">
        <v>699.79</v>
      </c>
      <c r="F6476" s="324" t="s">
        <v>12747</v>
      </c>
    </row>
    <row r="6477" spans="1:6" x14ac:dyDescent="0.2">
      <c r="A6477" s="187" t="s">
        <v>12748</v>
      </c>
      <c r="B6477" s="187" t="s">
        <v>12750</v>
      </c>
      <c r="C6477" s="323" t="s">
        <v>12749</v>
      </c>
      <c r="D6477" s="324" t="s">
        <v>289</v>
      </c>
      <c r="E6477" s="344">
        <v>749.83</v>
      </c>
      <c r="F6477" s="324" t="s">
        <v>12750</v>
      </c>
    </row>
    <row r="6478" spans="1:6" x14ac:dyDescent="0.2">
      <c r="A6478" s="187" t="s">
        <v>12751</v>
      </c>
      <c r="B6478" s="187" t="s">
        <v>12753</v>
      </c>
      <c r="C6478" s="323" t="s">
        <v>12752</v>
      </c>
      <c r="D6478" s="324" t="s">
        <v>289</v>
      </c>
      <c r="E6478" s="344">
        <v>824.81</v>
      </c>
      <c r="F6478" s="324" t="s">
        <v>12753</v>
      </c>
    </row>
    <row r="6479" spans="1:6" x14ac:dyDescent="0.2">
      <c r="A6479" s="187" t="s">
        <v>13107</v>
      </c>
      <c r="B6479" s="187" t="s">
        <v>13109</v>
      </c>
      <c r="C6479" s="323" t="s">
        <v>13108</v>
      </c>
      <c r="D6479" s="324" t="s">
        <v>289</v>
      </c>
      <c r="E6479" s="344">
        <v>749.83</v>
      </c>
      <c r="F6479" s="324" t="s">
        <v>13109</v>
      </c>
    </row>
    <row r="6480" spans="1:6" x14ac:dyDescent="0.2">
      <c r="A6480" s="187" t="s">
        <v>13104</v>
      </c>
      <c r="B6480" s="187" t="s">
        <v>13106</v>
      </c>
      <c r="C6480" s="323" t="s">
        <v>13105</v>
      </c>
      <c r="D6480" s="324" t="s">
        <v>289</v>
      </c>
      <c r="E6480" s="344">
        <v>624.78</v>
      </c>
      <c r="F6480" s="324" t="s">
        <v>13106</v>
      </c>
    </row>
    <row r="6481" spans="1:6" x14ac:dyDescent="0.2">
      <c r="A6481" s="187" t="s">
        <v>12730</v>
      </c>
      <c r="B6481" s="187" t="s">
        <v>12732</v>
      </c>
      <c r="C6481" s="323" t="s">
        <v>12731</v>
      </c>
      <c r="D6481" s="324" t="s">
        <v>289</v>
      </c>
      <c r="E6481" s="344">
        <v>1249.67</v>
      </c>
      <c r="F6481" s="324" t="s">
        <v>12732</v>
      </c>
    </row>
    <row r="6482" spans="1:6" x14ac:dyDescent="0.2">
      <c r="A6482" s="187" t="s">
        <v>12724</v>
      </c>
      <c r="B6482" s="187" t="s">
        <v>12726</v>
      </c>
      <c r="C6482" s="323" t="s">
        <v>12725</v>
      </c>
      <c r="D6482" s="324" t="s">
        <v>289</v>
      </c>
      <c r="E6482" s="344">
        <v>624.78</v>
      </c>
      <c r="F6482" s="324" t="s">
        <v>12726</v>
      </c>
    </row>
    <row r="6483" spans="1:6" x14ac:dyDescent="0.2">
      <c r="A6483" s="187" t="s">
        <v>12727</v>
      </c>
      <c r="B6483" s="187" t="s">
        <v>12729</v>
      </c>
      <c r="C6483" s="323" t="s">
        <v>12728</v>
      </c>
      <c r="D6483" s="324" t="s">
        <v>289</v>
      </c>
      <c r="E6483" s="344">
        <v>874.72</v>
      </c>
      <c r="F6483" s="324" t="s">
        <v>12729</v>
      </c>
    </row>
    <row r="6484" spans="1:6" x14ac:dyDescent="0.2">
      <c r="A6484" s="187" t="s">
        <v>10725</v>
      </c>
      <c r="B6484" s="187" t="s">
        <v>10727</v>
      </c>
      <c r="C6484" s="323" t="s">
        <v>10726</v>
      </c>
      <c r="D6484" s="324" t="s">
        <v>289</v>
      </c>
      <c r="E6484" s="344">
        <v>31.2</v>
      </c>
      <c r="F6484" s="324" t="s">
        <v>10727</v>
      </c>
    </row>
    <row r="6485" spans="1:6" x14ac:dyDescent="0.2">
      <c r="A6485" s="187" t="s">
        <v>21080</v>
      </c>
      <c r="B6485" s="187" t="s">
        <v>21082</v>
      </c>
      <c r="C6485" s="323" t="s">
        <v>21081</v>
      </c>
      <c r="D6485" s="324" t="s">
        <v>289</v>
      </c>
      <c r="E6485" s="344">
        <v>24.2</v>
      </c>
      <c r="F6485" s="324" t="s">
        <v>21082</v>
      </c>
    </row>
    <row r="6486" spans="1:6" x14ac:dyDescent="0.2">
      <c r="A6486" s="187" t="s">
        <v>14059</v>
      </c>
      <c r="B6486" s="187" t="s">
        <v>14061</v>
      </c>
      <c r="C6486" s="323" t="s">
        <v>14060</v>
      </c>
      <c r="D6486" s="324" t="s">
        <v>289</v>
      </c>
      <c r="E6486" s="344">
        <v>212</v>
      </c>
      <c r="F6486" s="324" t="s">
        <v>14061</v>
      </c>
    </row>
    <row r="6487" spans="1:6" x14ac:dyDescent="0.2">
      <c r="A6487" s="187" t="s">
        <v>21083</v>
      </c>
      <c r="B6487" s="187" t="s">
        <v>21085</v>
      </c>
      <c r="C6487" s="323" t="s">
        <v>21084</v>
      </c>
      <c r="D6487" s="324" t="s">
        <v>289</v>
      </c>
      <c r="E6487" s="344">
        <v>16</v>
      </c>
      <c r="F6487" s="324" t="s">
        <v>21085</v>
      </c>
    </row>
    <row r="6488" spans="1:6" x14ac:dyDescent="0.2">
      <c r="A6488" s="187" t="s">
        <v>12823</v>
      </c>
      <c r="B6488" s="187" t="s">
        <v>12825</v>
      </c>
      <c r="C6488" s="323" t="s">
        <v>12824</v>
      </c>
      <c r="D6488" s="324" t="s">
        <v>289</v>
      </c>
      <c r="E6488" s="344">
        <v>243.2</v>
      </c>
      <c r="F6488" s="324" t="s">
        <v>12825</v>
      </c>
    </row>
    <row r="6489" spans="1:6" x14ac:dyDescent="0.2">
      <c r="A6489" s="187" t="s">
        <v>5240</v>
      </c>
      <c r="B6489" s="187" t="s">
        <v>5242</v>
      </c>
      <c r="C6489" s="323" t="s">
        <v>5241</v>
      </c>
      <c r="D6489" s="324" t="s">
        <v>289</v>
      </c>
      <c r="E6489" s="344">
        <v>212</v>
      </c>
      <c r="F6489" s="324" t="s">
        <v>5242</v>
      </c>
    </row>
    <row r="6490" spans="1:6" x14ac:dyDescent="0.2">
      <c r="A6490" s="187" t="s">
        <v>6829</v>
      </c>
      <c r="B6490" s="187" t="s">
        <v>6831</v>
      </c>
      <c r="C6490" s="323" t="s">
        <v>6830</v>
      </c>
      <c r="D6490" s="324" t="s">
        <v>289</v>
      </c>
      <c r="E6490" s="344">
        <v>71.349999999999994</v>
      </c>
      <c r="F6490" s="324" t="s">
        <v>6831</v>
      </c>
    </row>
    <row r="6491" spans="1:6" x14ac:dyDescent="0.2">
      <c r="A6491" s="187" t="s">
        <v>20489</v>
      </c>
      <c r="B6491" s="187" t="s">
        <v>20491</v>
      </c>
      <c r="C6491" s="323" t="s">
        <v>20490</v>
      </c>
      <c r="D6491" s="324" t="s">
        <v>289</v>
      </c>
      <c r="E6491" s="344">
        <v>71.349999999999994</v>
      </c>
      <c r="F6491" s="324" t="s">
        <v>20491</v>
      </c>
    </row>
    <row r="6492" spans="1:6" ht="25.5" x14ac:dyDescent="0.2">
      <c r="A6492" s="187" t="s">
        <v>20348</v>
      </c>
      <c r="B6492" s="187" t="s">
        <v>20350</v>
      </c>
      <c r="C6492" s="323" t="s">
        <v>20349</v>
      </c>
      <c r="D6492" s="324" t="s">
        <v>289</v>
      </c>
      <c r="E6492" s="344">
        <v>243.2</v>
      </c>
      <c r="F6492" s="324" t="s">
        <v>20350</v>
      </c>
    </row>
    <row r="6493" spans="1:6" x14ac:dyDescent="0.2">
      <c r="A6493" s="187" t="s">
        <v>22514</v>
      </c>
      <c r="B6493" s="187" t="s">
        <v>22516</v>
      </c>
      <c r="C6493" s="323" t="s">
        <v>22515</v>
      </c>
      <c r="D6493" s="324" t="s">
        <v>289</v>
      </c>
      <c r="E6493" s="344">
        <v>133.85</v>
      </c>
      <c r="F6493" s="324" t="s">
        <v>22516</v>
      </c>
    </row>
    <row r="6494" spans="1:6" x14ac:dyDescent="0.2">
      <c r="A6494" s="187" t="s">
        <v>5246</v>
      </c>
      <c r="B6494" s="187" t="s">
        <v>5248</v>
      </c>
      <c r="C6494" s="323" t="s">
        <v>5247</v>
      </c>
      <c r="D6494" s="324" t="s">
        <v>289</v>
      </c>
      <c r="E6494" s="344">
        <v>449</v>
      </c>
      <c r="F6494" s="324" t="s">
        <v>5248</v>
      </c>
    </row>
    <row r="6495" spans="1:6" x14ac:dyDescent="0.2">
      <c r="A6495" s="187" t="s">
        <v>15481</v>
      </c>
      <c r="B6495" s="187" t="s">
        <v>15483</v>
      </c>
      <c r="C6495" s="323" t="s">
        <v>15482</v>
      </c>
      <c r="D6495" s="324" t="s">
        <v>289</v>
      </c>
      <c r="E6495" s="344">
        <v>515</v>
      </c>
      <c r="F6495" s="324" t="s">
        <v>15483</v>
      </c>
    </row>
    <row r="6496" spans="1:6" x14ac:dyDescent="0.2">
      <c r="A6496" s="187" t="s">
        <v>15418</v>
      </c>
      <c r="B6496" s="187" t="s">
        <v>15420</v>
      </c>
      <c r="C6496" s="323" t="s">
        <v>15419</v>
      </c>
      <c r="D6496" s="324" t="s">
        <v>289</v>
      </c>
      <c r="E6496" s="344">
        <v>515</v>
      </c>
      <c r="F6496" s="324" t="s">
        <v>15420</v>
      </c>
    </row>
    <row r="6497" spans="1:6" x14ac:dyDescent="0.2">
      <c r="A6497" s="187" t="s">
        <v>17552</v>
      </c>
      <c r="B6497" s="187" t="s">
        <v>17554</v>
      </c>
      <c r="C6497" s="323" t="s">
        <v>17553</v>
      </c>
      <c r="D6497" s="324" t="s">
        <v>277</v>
      </c>
      <c r="E6497" s="344">
        <v>44.1</v>
      </c>
      <c r="F6497" s="324" t="s">
        <v>17554</v>
      </c>
    </row>
    <row r="6498" spans="1:6" x14ac:dyDescent="0.2">
      <c r="A6498" s="187" t="s">
        <v>22739</v>
      </c>
      <c r="B6498" s="187" t="s">
        <v>22741</v>
      </c>
      <c r="C6498" s="323" t="s">
        <v>22740</v>
      </c>
      <c r="D6498" s="324" t="s">
        <v>289</v>
      </c>
      <c r="E6498" s="344">
        <v>6721.32</v>
      </c>
      <c r="F6498" s="324" t="s">
        <v>22741</v>
      </c>
    </row>
    <row r="6499" spans="1:6" x14ac:dyDescent="0.2">
      <c r="A6499" s="187" t="s">
        <v>21986</v>
      </c>
      <c r="B6499" s="187" t="s">
        <v>21988</v>
      </c>
      <c r="C6499" s="323" t="s">
        <v>21987</v>
      </c>
      <c r="D6499" s="324" t="s">
        <v>289</v>
      </c>
      <c r="E6499" s="344">
        <v>3099.9</v>
      </c>
      <c r="F6499" s="324" t="s">
        <v>21988</v>
      </c>
    </row>
    <row r="6500" spans="1:6" x14ac:dyDescent="0.2">
      <c r="A6500" s="187" t="s">
        <v>22736</v>
      </c>
      <c r="B6500" s="187" t="s">
        <v>22738</v>
      </c>
      <c r="C6500" s="323" t="s">
        <v>22737</v>
      </c>
      <c r="D6500" s="324" t="s">
        <v>289</v>
      </c>
      <c r="E6500" s="344">
        <v>5071.09</v>
      </c>
      <c r="F6500" s="324" t="s">
        <v>22738</v>
      </c>
    </row>
    <row r="6501" spans="1:6" x14ac:dyDescent="0.2">
      <c r="A6501" s="187" t="s">
        <v>5249</v>
      </c>
      <c r="B6501" s="187" t="s">
        <v>5251</v>
      </c>
      <c r="C6501" s="323" t="s">
        <v>5250</v>
      </c>
      <c r="D6501" s="324" t="s">
        <v>290</v>
      </c>
      <c r="E6501" s="344">
        <v>21.21</v>
      </c>
      <c r="F6501" s="324" t="s">
        <v>5251</v>
      </c>
    </row>
    <row r="6502" spans="1:6" x14ac:dyDescent="0.2">
      <c r="A6502" s="187" t="s">
        <v>14440</v>
      </c>
      <c r="B6502" s="187" t="s">
        <v>14442</v>
      </c>
      <c r="C6502" s="323" t="s">
        <v>14441</v>
      </c>
      <c r="D6502" s="324" t="s">
        <v>290</v>
      </c>
      <c r="E6502" s="344">
        <v>164.53</v>
      </c>
      <c r="F6502" s="324" t="s">
        <v>14442</v>
      </c>
    </row>
    <row r="6503" spans="1:6" x14ac:dyDescent="0.2">
      <c r="A6503" s="187" t="s">
        <v>16456</v>
      </c>
      <c r="B6503" s="187" t="s">
        <v>16458</v>
      </c>
      <c r="C6503" s="323" t="s">
        <v>16457</v>
      </c>
      <c r="D6503" s="324" t="s">
        <v>290</v>
      </c>
      <c r="E6503" s="344">
        <v>111.34</v>
      </c>
      <c r="F6503" s="324" t="s">
        <v>16458</v>
      </c>
    </row>
    <row r="6504" spans="1:6" x14ac:dyDescent="0.2">
      <c r="A6504" s="187" t="s">
        <v>9757</v>
      </c>
      <c r="B6504" s="187" t="s">
        <v>9759</v>
      </c>
      <c r="C6504" s="323" t="s">
        <v>9758</v>
      </c>
      <c r="D6504" s="324" t="s">
        <v>277</v>
      </c>
      <c r="E6504" s="344">
        <v>28.65</v>
      </c>
      <c r="F6504" s="324" t="s">
        <v>9759</v>
      </c>
    </row>
    <row r="6505" spans="1:6" x14ac:dyDescent="0.2">
      <c r="A6505" s="187" t="s">
        <v>23565</v>
      </c>
      <c r="B6505" s="187" t="s">
        <v>23567</v>
      </c>
      <c r="C6505" s="323" t="s">
        <v>23566</v>
      </c>
      <c r="D6505" s="324" t="s">
        <v>277</v>
      </c>
      <c r="E6505" s="344">
        <v>236.94</v>
      </c>
      <c r="F6505" s="324" t="s">
        <v>23567</v>
      </c>
    </row>
    <row r="6506" spans="1:6" x14ac:dyDescent="0.2">
      <c r="A6506" s="187" t="s">
        <v>5267</v>
      </c>
      <c r="B6506" s="187" t="s">
        <v>5269</v>
      </c>
      <c r="C6506" s="323" t="s">
        <v>5268</v>
      </c>
      <c r="D6506" s="324" t="s">
        <v>277</v>
      </c>
      <c r="E6506" s="344">
        <v>31.98</v>
      </c>
      <c r="F6506" s="324" t="s">
        <v>5269</v>
      </c>
    </row>
    <row r="6507" spans="1:6" x14ac:dyDescent="0.2">
      <c r="A6507" s="187" t="s">
        <v>5270</v>
      </c>
      <c r="B6507" s="187" t="s">
        <v>5272</v>
      </c>
      <c r="C6507" s="323" t="s">
        <v>5271</v>
      </c>
      <c r="D6507" s="324" t="s">
        <v>277</v>
      </c>
      <c r="E6507" s="344">
        <v>54.52</v>
      </c>
      <c r="F6507" s="324" t="s">
        <v>5272</v>
      </c>
    </row>
    <row r="6508" spans="1:6" x14ac:dyDescent="0.2">
      <c r="A6508" s="187" t="s">
        <v>5252</v>
      </c>
      <c r="B6508" s="187" t="s">
        <v>5254</v>
      </c>
      <c r="C6508" s="323" t="s">
        <v>5253</v>
      </c>
      <c r="D6508" s="324" t="s">
        <v>277</v>
      </c>
      <c r="E6508" s="344">
        <v>69.91</v>
      </c>
      <c r="F6508" s="324" t="s">
        <v>5254</v>
      </c>
    </row>
    <row r="6509" spans="1:6" x14ac:dyDescent="0.2">
      <c r="A6509" s="187" t="s">
        <v>23685</v>
      </c>
      <c r="B6509" s="187" t="s">
        <v>23687</v>
      </c>
      <c r="C6509" s="323" t="s">
        <v>23686</v>
      </c>
      <c r="D6509" s="324" t="s">
        <v>277</v>
      </c>
      <c r="E6509" s="344">
        <v>583.91999999999996</v>
      </c>
      <c r="F6509" s="324" t="s">
        <v>23687</v>
      </c>
    </row>
    <row r="6510" spans="1:6" x14ac:dyDescent="0.2">
      <c r="A6510" s="187" t="s">
        <v>23526</v>
      </c>
      <c r="B6510" s="187" t="s">
        <v>23528</v>
      </c>
      <c r="C6510" s="323" t="s">
        <v>23527</v>
      </c>
      <c r="D6510" s="324" t="s">
        <v>277</v>
      </c>
      <c r="E6510" s="344">
        <v>150.69</v>
      </c>
      <c r="F6510" s="324" t="s">
        <v>23528</v>
      </c>
    </row>
    <row r="6511" spans="1:6" x14ac:dyDescent="0.2">
      <c r="A6511" s="187" t="s">
        <v>22183</v>
      </c>
      <c r="B6511" s="187" t="s">
        <v>22185</v>
      </c>
      <c r="C6511" s="323" t="s">
        <v>22184</v>
      </c>
      <c r="D6511" s="324" t="s">
        <v>277</v>
      </c>
      <c r="E6511" s="344">
        <v>266.58999999999997</v>
      </c>
      <c r="F6511" s="324" t="s">
        <v>22185</v>
      </c>
    </row>
    <row r="6512" spans="1:6" x14ac:dyDescent="0.2">
      <c r="A6512" s="187" t="s">
        <v>23784</v>
      </c>
      <c r="B6512" s="187" t="s">
        <v>23786</v>
      </c>
      <c r="C6512" s="323" t="s">
        <v>23785</v>
      </c>
      <c r="D6512" s="324" t="s">
        <v>277</v>
      </c>
      <c r="E6512" s="344">
        <v>78.040000000000006</v>
      </c>
      <c r="F6512" s="324" t="s">
        <v>23786</v>
      </c>
    </row>
    <row r="6513" spans="1:6" x14ac:dyDescent="0.2">
      <c r="A6513" s="187" t="s">
        <v>17492</v>
      </c>
      <c r="B6513" s="187" t="s">
        <v>17494</v>
      </c>
      <c r="C6513" s="323" t="s">
        <v>17493</v>
      </c>
      <c r="D6513" s="324" t="s">
        <v>277</v>
      </c>
      <c r="E6513" s="344">
        <v>28.64</v>
      </c>
      <c r="F6513" s="324" t="s">
        <v>17494</v>
      </c>
    </row>
    <row r="6514" spans="1:6" x14ac:dyDescent="0.2">
      <c r="A6514" s="187" t="s">
        <v>12976</v>
      </c>
      <c r="B6514" s="187" t="s">
        <v>12978</v>
      </c>
      <c r="C6514" s="323" t="s">
        <v>12977</v>
      </c>
      <c r="D6514" s="324" t="s">
        <v>277</v>
      </c>
      <c r="E6514" s="344">
        <v>45.25</v>
      </c>
      <c r="F6514" s="324" t="s">
        <v>12978</v>
      </c>
    </row>
    <row r="6515" spans="1:6" x14ac:dyDescent="0.2">
      <c r="A6515" s="187" t="s">
        <v>5255</v>
      </c>
      <c r="B6515" s="187" t="s">
        <v>5257</v>
      </c>
      <c r="C6515" s="323" t="s">
        <v>5256</v>
      </c>
      <c r="D6515" s="324" t="s">
        <v>277</v>
      </c>
      <c r="E6515" s="344">
        <v>52.67</v>
      </c>
      <c r="F6515" s="324" t="s">
        <v>5257</v>
      </c>
    </row>
    <row r="6516" spans="1:6" x14ac:dyDescent="0.2">
      <c r="A6516" s="187" t="s">
        <v>5258</v>
      </c>
      <c r="B6516" s="187" t="s">
        <v>5260</v>
      </c>
      <c r="C6516" s="323" t="s">
        <v>5259</v>
      </c>
      <c r="D6516" s="324" t="s">
        <v>277</v>
      </c>
      <c r="E6516" s="344">
        <v>58.73</v>
      </c>
      <c r="F6516" s="324" t="s">
        <v>5260</v>
      </c>
    </row>
    <row r="6517" spans="1:6" x14ac:dyDescent="0.2">
      <c r="A6517" s="187" t="s">
        <v>9760</v>
      </c>
      <c r="B6517" s="187" t="s">
        <v>9762</v>
      </c>
      <c r="C6517" s="323" t="s">
        <v>9761</v>
      </c>
      <c r="D6517" s="324" t="s">
        <v>277</v>
      </c>
      <c r="E6517" s="344">
        <v>71.989999999999995</v>
      </c>
      <c r="F6517" s="324" t="s">
        <v>9762</v>
      </c>
    </row>
    <row r="6518" spans="1:6" x14ac:dyDescent="0.2">
      <c r="A6518" s="187" t="s">
        <v>19913</v>
      </c>
      <c r="B6518" s="187" t="s">
        <v>19915</v>
      </c>
      <c r="C6518" s="323" t="s">
        <v>19914</v>
      </c>
      <c r="D6518" s="324" t="s">
        <v>277</v>
      </c>
      <c r="E6518" s="344">
        <v>30.13</v>
      </c>
      <c r="F6518" s="324" t="s">
        <v>19915</v>
      </c>
    </row>
    <row r="6519" spans="1:6" x14ac:dyDescent="0.2">
      <c r="A6519" s="187" t="s">
        <v>17409</v>
      </c>
      <c r="B6519" s="187" t="s">
        <v>17411</v>
      </c>
      <c r="C6519" s="323" t="s">
        <v>17410</v>
      </c>
      <c r="D6519" s="324" t="s">
        <v>277</v>
      </c>
      <c r="E6519" s="344">
        <v>74.040000000000006</v>
      </c>
      <c r="F6519" s="324" t="s">
        <v>17411</v>
      </c>
    </row>
    <row r="6520" spans="1:6" x14ac:dyDescent="0.2">
      <c r="A6520" s="187" t="s">
        <v>17406</v>
      </c>
      <c r="B6520" s="187" t="s">
        <v>17408</v>
      </c>
      <c r="C6520" s="323" t="s">
        <v>17407</v>
      </c>
      <c r="D6520" s="324" t="s">
        <v>277</v>
      </c>
      <c r="E6520" s="344">
        <v>98.94</v>
      </c>
      <c r="F6520" s="324" t="s">
        <v>17408</v>
      </c>
    </row>
    <row r="6521" spans="1:6" x14ac:dyDescent="0.2">
      <c r="A6521" s="187" t="s">
        <v>13846</v>
      </c>
      <c r="B6521" s="187" t="s">
        <v>13848</v>
      </c>
      <c r="C6521" s="323" t="s">
        <v>13847</v>
      </c>
      <c r="D6521" s="324" t="s">
        <v>277</v>
      </c>
      <c r="E6521" s="344">
        <v>69.63</v>
      </c>
      <c r="F6521" s="324" t="s">
        <v>13848</v>
      </c>
    </row>
    <row r="6522" spans="1:6" x14ac:dyDescent="0.2">
      <c r="A6522" s="187" t="s">
        <v>13548</v>
      </c>
      <c r="B6522" s="187" t="s">
        <v>13550</v>
      </c>
      <c r="C6522" s="323" t="s">
        <v>13549</v>
      </c>
      <c r="D6522" s="324" t="s">
        <v>277</v>
      </c>
      <c r="E6522" s="344">
        <v>77.48</v>
      </c>
      <c r="F6522" s="324" t="s">
        <v>13550</v>
      </c>
    </row>
    <row r="6523" spans="1:6" x14ac:dyDescent="0.2">
      <c r="A6523" s="187" t="s">
        <v>10452</v>
      </c>
      <c r="B6523" s="187" t="s">
        <v>10454</v>
      </c>
      <c r="C6523" s="323" t="s">
        <v>10453</v>
      </c>
      <c r="D6523" s="324" t="s">
        <v>277</v>
      </c>
      <c r="E6523" s="344">
        <v>66.510000000000005</v>
      </c>
      <c r="F6523" s="324" t="s">
        <v>10454</v>
      </c>
    </row>
    <row r="6524" spans="1:6" x14ac:dyDescent="0.2">
      <c r="A6524" s="187" t="s">
        <v>5261</v>
      </c>
      <c r="B6524" s="187" t="s">
        <v>5263</v>
      </c>
      <c r="C6524" s="323" t="s">
        <v>5262</v>
      </c>
      <c r="D6524" s="324" t="s">
        <v>277</v>
      </c>
      <c r="E6524" s="344">
        <v>15.6</v>
      </c>
      <c r="F6524" s="324" t="s">
        <v>5263</v>
      </c>
    </row>
    <row r="6525" spans="1:6" x14ac:dyDescent="0.2">
      <c r="A6525" s="187" t="s">
        <v>5264</v>
      </c>
      <c r="B6525" s="187" t="s">
        <v>5266</v>
      </c>
      <c r="C6525" s="323" t="s">
        <v>5265</v>
      </c>
      <c r="D6525" s="324" t="s">
        <v>277</v>
      </c>
      <c r="E6525" s="344">
        <v>19.670000000000002</v>
      </c>
      <c r="F6525" s="324" t="s">
        <v>5266</v>
      </c>
    </row>
    <row r="6526" spans="1:6" x14ac:dyDescent="0.2">
      <c r="A6526" s="187" t="s">
        <v>5273</v>
      </c>
      <c r="B6526" s="187" t="s">
        <v>5275</v>
      </c>
      <c r="C6526" s="323" t="s">
        <v>5274</v>
      </c>
      <c r="D6526" s="324" t="s">
        <v>664</v>
      </c>
      <c r="E6526" s="344">
        <v>40.4</v>
      </c>
      <c r="F6526" s="324" t="s">
        <v>5275</v>
      </c>
    </row>
    <row r="6527" spans="1:6" x14ac:dyDescent="0.2">
      <c r="A6527" s="187" t="s">
        <v>7027</v>
      </c>
      <c r="B6527" s="187" t="s">
        <v>7029</v>
      </c>
      <c r="C6527" s="323" t="s">
        <v>7028</v>
      </c>
      <c r="D6527" s="324" t="s">
        <v>664</v>
      </c>
      <c r="E6527" s="344">
        <v>20.7</v>
      </c>
      <c r="F6527" s="324" t="s">
        <v>7029</v>
      </c>
    </row>
    <row r="6528" spans="1:6" x14ac:dyDescent="0.2">
      <c r="A6528" s="187" t="s">
        <v>7335</v>
      </c>
      <c r="B6528" s="187" t="s">
        <v>7337</v>
      </c>
      <c r="C6528" s="323" t="s">
        <v>7336</v>
      </c>
      <c r="D6528" s="324" t="s">
        <v>664</v>
      </c>
      <c r="E6528" s="344">
        <v>51.68</v>
      </c>
      <c r="F6528" s="324" t="s">
        <v>7337</v>
      </c>
    </row>
    <row r="6529" spans="1:6" x14ac:dyDescent="0.2">
      <c r="A6529" s="187" t="s">
        <v>9796</v>
      </c>
      <c r="B6529" s="187" t="s">
        <v>9798</v>
      </c>
      <c r="C6529" s="323" t="s">
        <v>9797</v>
      </c>
      <c r="D6529" s="324" t="s">
        <v>664</v>
      </c>
      <c r="E6529" s="344">
        <v>64.33</v>
      </c>
      <c r="F6529" s="324" t="s">
        <v>9798</v>
      </c>
    </row>
    <row r="6530" spans="1:6" x14ac:dyDescent="0.2">
      <c r="A6530" s="187" t="s">
        <v>5276</v>
      </c>
      <c r="B6530" s="187" t="s">
        <v>5278</v>
      </c>
      <c r="C6530" s="323" t="s">
        <v>5277</v>
      </c>
      <c r="D6530" s="324" t="s">
        <v>664</v>
      </c>
      <c r="E6530" s="344">
        <v>36.94</v>
      </c>
      <c r="F6530" s="324" t="s">
        <v>5278</v>
      </c>
    </row>
    <row r="6531" spans="1:6" x14ac:dyDescent="0.2">
      <c r="A6531" s="187" t="s">
        <v>5279</v>
      </c>
      <c r="B6531" s="187" t="s">
        <v>5281</v>
      </c>
      <c r="C6531" s="323" t="s">
        <v>5280</v>
      </c>
      <c r="D6531" s="324" t="s">
        <v>664</v>
      </c>
      <c r="E6531" s="344">
        <v>12.49</v>
      </c>
      <c r="F6531" s="324" t="s">
        <v>5281</v>
      </c>
    </row>
    <row r="6532" spans="1:6" x14ac:dyDescent="0.2">
      <c r="A6532" s="187" t="s">
        <v>9790</v>
      </c>
      <c r="B6532" s="187" t="s">
        <v>9792</v>
      </c>
      <c r="C6532" s="323" t="s">
        <v>9791</v>
      </c>
      <c r="D6532" s="324" t="s">
        <v>664</v>
      </c>
      <c r="E6532" s="344">
        <v>21.11</v>
      </c>
      <c r="F6532" s="324" t="s">
        <v>9792</v>
      </c>
    </row>
    <row r="6533" spans="1:6" x14ac:dyDescent="0.2">
      <c r="A6533" s="187" t="s">
        <v>15445</v>
      </c>
      <c r="B6533" s="187" t="s">
        <v>15447</v>
      </c>
      <c r="C6533" s="323" t="s">
        <v>15446</v>
      </c>
      <c r="D6533" s="324" t="s">
        <v>289</v>
      </c>
      <c r="E6533" s="344">
        <v>3.87</v>
      </c>
      <c r="F6533" s="324" t="s">
        <v>15447</v>
      </c>
    </row>
    <row r="6534" spans="1:6" x14ac:dyDescent="0.2">
      <c r="A6534" s="187" t="s">
        <v>19009</v>
      </c>
      <c r="B6534" s="187" t="s">
        <v>19011</v>
      </c>
      <c r="C6534" s="323" t="s">
        <v>19010</v>
      </c>
      <c r="D6534" s="324" t="s">
        <v>289</v>
      </c>
      <c r="E6534" s="344">
        <v>4.9000000000000004</v>
      </c>
      <c r="F6534" s="324" t="s">
        <v>19011</v>
      </c>
    </row>
    <row r="6535" spans="1:6" x14ac:dyDescent="0.2">
      <c r="A6535" s="187" t="s">
        <v>13984</v>
      </c>
      <c r="B6535" s="187" t="s">
        <v>13986</v>
      </c>
      <c r="C6535" s="323" t="s">
        <v>13985</v>
      </c>
      <c r="D6535" s="324" t="s">
        <v>289</v>
      </c>
      <c r="E6535" s="344">
        <v>1815.21</v>
      </c>
      <c r="F6535" s="324" t="s">
        <v>13986</v>
      </c>
    </row>
    <row r="6536" spans="1:6" x14ac:dyDescent="0.2">
      <c r="A6536" s="187" t="s">
        <v>8071</v>
      </c>
      <c r="B6536" s="187" t="s">
        <v>8073</v>
      </c>
      <c r="C6536" s="323" t="s">
        <v>8072</v>
      </c>
      <c r="D6536" s="324" t="s">
        <v>289</v>
      </c>
      <c r="E6536" s="344">
        <v>263.2</v>
      </c>
      <c r="F6536" s="324" t="s">
        <v>8073</v>
      </c>
    </row>
    <row r="6537" spans="1:6" x14ac:dyDescent="0.2">
      <c r="A6537" s="187" t="s">
        <v>23000</v>
      </c>
      <c r="B6537" s="187" t="s">
        <v>23002</v>
      </c>
      <c r="C6537" s="323" t="s">
        <v>23001</v>
      </c>
      <c r="D6537" s="324" t="s">
        <v>289</v>
      </c>
      <c r="E6537" s="344">
        <v>84.9</v>
      </c>
      <c r="F6537" s="324" t="s">
        <v>23002</v>
      </c>
    </row>
    <row r="6538" spans="1:6" x14ac:dyDescent="0.2">
      <c r="A6538" s="187" t="s">
        <v>5282</v>
      </c>
      <c r="B6538" s="187" t="s">
        <v>5284</v>
      </c>
      <c r="C6538" s="323" t="s">
        <v>5283</v>
      </c>
      <c r="D6538" s="324" t="s">
        <v>289</v>
      </c>
      <c r="E6538" s="344">
        <v>15.81</v>
      </c>
      <c r="F6538" s="324" t="s">
        <v>5284</v>
      </c>
    </row>
    <row r="6539" spans="1:6" x14ac:dyDescent="0.2">
      <c r="A6539" s="187" t="s">
        <v>5285</v>
      </c>
      <c r="B6539" s="187" t="s">
        <v>5287</v>
      </c>
      <c r="C6539" s="323" t="s">
        <v>5286</v>
      </c>
      <c r="D6539" s="324" t="s">
        <v>289</v>
      </c>
      <c r="E6539" s="344">
        <v>60.11</v>
      </c>
      <c r="F6539" s="324" t="s">
        <v>5287</v>
      </c>
    </row>
    <row r="6540" spans="1:6" x14ac:dyDescent="0.2">
      <c r="A6540" s="187" t="s">
        <v>5288</v>
      </c>
      <c r="B6540" s="187" t="s">
        <v>5290</v>
      </c>
      <c r="C6540" s="323" t="s">
        <v>5289</v>
      </c>
      <c r="D6540" s="324" t="s">
        <v>289</v>
      </c>
      <c r="E6540" s="344">
        <v>37.57</v>
      </c>
      <c r="F6540" s="324" t="s">
        <v>5290</v>
      </c>
    </row>
    <row r="6541" spans="1:6" x14ac:dyDescent="0.2">
      <c r="A6541" s="187" t="s">
        <v>5291</v>
      </c>
      <c r="B6541" s="187" t="s">
        <v>5293</v>
      </c>
      <c r="C6541" s="323" t="s">
        <v>5292</v>
      </c>
      <c r="D6541" s="324" t="s">
        <v>289</v>
      </c>
      <c r="E6541" s="344">
        <v>40.6</v>
      </c>
      <c r="F6541" s="324" t="s">
        <v>5293</v>
      </c>
    </row>
    <row r="6542" spans="1:6" x14ac:dyDescent="0.2">
      <c r="A6542" s="187" t="s">
        <v>5294</v>
      </c>
      <c r="B6542" s="187" t="s">
        <v>5296</v>
      </c>
      <c r="C6542" s="323" t="s">
        <v>5295</v>
      </c>
      <c r="D6542" s="324" t="s">
        <v>289</v>
      </c>
      <c r="E6542" s="344">
        <v>45.1</v>
      </c>
      <c r="F6542" s="324" t="s">
        <v>5296</v>
      </c>
    </row>
    <row r="6543" spans="1:6" x14ac:dyDescent="0.2">
      <c r="A6543" s="187" t="s">
        <v>5297</v>
      </c>
      <c r="B6543" s="187" t="s">
        <v>5299</v>
      </c>
      <c r="C6543" s="323" t="s">
        <v>5298</v>
      </c>
      <c r="D6543" s="324" t="s">
        <v>289</v>
      </c>
      <c r="E6543" s="344">
        <v>22.33</v>
      </c>
      <c r="F6543" s="324" t="s">
        <v>5299</v>
      </c>
    </row>
    <row r="6544" spans="1:6" x14ac:dyDescent="0.2">
      <c r="A6544" s="187" t="s">
        <v>5300</v>
      </c>
      <c r="B6544" s="187" t="s">
        <v>5302</v>
      </c>
      <c r="C6544" s="323" t="s">
        <v>5301</v>
      </c>
      <c r="D6544" s="324" t="s">
        <v>289</v>
      </c>
      <c r="E6544" s="344">
        <v>27.87</v>
      </c>
      <c r="F6544" s="324" t="s">
        <v>5302</v>
      </c>
    </row>
    <row r="6545" spans="1:6" x14ac:dyDescent="0.2">
      <c r="A6545" s="187" t="s">
        <v>5303</v>
      </c>
      <c r="B6545" s="187" t="s">
        <v>5305</v>
      </c>
      <c r="C6545" s="323" t="s">
        <v>5304</v>
      </c>
      <c r="D6545" s="324" t="s">
        <v>289</v>
      </c>
      <c r="E6545" s="344">
        <v>60.11</v>
      </c>
      <c r="F6545" s="324" t="s">
        <v>5305</v>
      </c>
    </row>
    <row r="6546" spans="1:6" x14ac:dyDescent="0.2">
      <c r="A6546" s="187" t="s">
        <v>5306</v>
      </c>
      <c r="B6546" s="187" t="s">
        <v>5308</v>
      </c>
      <c r="C6546" s="323" t="s">
        <v>5307</v>
      </c>
      <c r="D6546" s="324" t="s">
        <v>289</v>
      </c>
      <c r="E6546" s="344">
        <v>0.8</v>
      </c>
      <c r="F6546" s="324" t="s">
        <v>5308</v>
      </c>
    </row>
    <row r="6547" spans="1:6" ht="25.5" x14ac:dyDescent="0.2">
      <c r="A6547" s="187" t="s">
        <v>24492</v>
      </c>
      <c r="B6547" s="187" t="s">
        <v>24494</v>
      </c>
      <c r="C6547" s="323" t="s">
        <v>24493</v>
      </c>
      <c r="D6547" s="324" t="s">
        <v>289</v>
      </c>
      <c r="E6547" s="344">
        <v>170.08</v>
      </c>
      <c r="F6547" s="324" t="s">
        <v>24494</v>
      </c>
    </row>
    <row r="6548" spans="1:6" ht="25.5" x14ac:dyDescent="0.2">
      <c r="A6548" s="187" t="s">
        <v>21131</v>
      </c>
      <c r="B6548" s="187" t="s">
        <v>21133</v>
      </c>
      <c r="C6548" s="323" t="s">
        <v>21132</v>
      </c>
      <c r="D6548" s="324" t="s">
        <v>289</v>
      </c>
      <c r="E6548" s="344">
        <v>354.56</v>
      </c>
      <c r="F6548" s="324" t="s">
        <v>21133</v>
      </c>
    </row>
    <row r="6549" spans="1:6" x14ac:dyDescent="0.2">
      <c r="A6549" s="187" t="s">
        <v>15439</v>
      </c>
      <c r="B6549" s="187" t="s">
        <v>15441</v>
      </c>
      <c r="C6549" s="323" t="s">
        <v>15440</v>
      </c>
      <c r="D6549" s="324" t="s">
        <v>289</v>
      </c>
      <c r="E6549" s="344">
        <v>24.3</v>
      </c>
      <c r="F6549" s="324" t="s">
        <v>15441</v>
      </c>
    </row>
    <row r="6550" spans="1:6" x14ac:dyDescent="0.2">
      <c r="A6550" s="187" t="s">
        <v>22126</v>
      </c>
      <c r="B6550" s="187" t="s">
        <v>22128</v>
      </c>
      <c r="C6550" s="323" t="s">
        <v>22127</v>
      </c>
      <c r="D6550" s="324" t="s">
        <v>664</v>
      </c>
      <c r="E6550" s="344">
        <v>32.89</v>
      </c>
      <c r="F6550" s="324" t="s">
        <v>22128</v>
      </c>
    </row>
    <row r="6551" spans="1:6" x14ac:dyDescent="0.2">
      <c r="A6551" s="187" t="s">
        <v>19210</v>
      </c>
      <c r="B6551" s="187" t="s">
        <v>19212</v>
      </c>
      <c r="C6551" s="323" t="s">
        <v>19211</v>
      </c>
      <c r="D6551" s="324" t="s">
        <v>290</v>
      </c>
      <c r="E6551" s="344">
        <v>1.21</v>
      </c>
      <c r="F6551" s="324" t="s">
        <v>19212</v>
      </c>
    </row>
    <row r="6552" spans="1:6" x14ac:dyDescent="0.2">
      <c r="A6552" s="187" t="s">
        <v>19240</v>
      </c>
      <c r="B6552" s="187" t="s">
        <v>19242</v>
      </c>
      <c r="C6552" s="323" t="s">
        <v>19241</v>
      </c>
      <c r="D6552" s="324" t="s">
        <v>623</v>
      </c>
      <c r="E6552" s="344">
        <v>1.41</v>
      </c>
      <c r="F6552" s="324" t="s">
        <v>19242</v>
      </c>
    </row>
    <row r="6553" spans="1:6" x14ac:dyDescent="0.2">
      <c r="A6553" s="187" t="s">
        <v>5309</v>
      </c>
      <c r="B6553" s="187" t="s">
        <v>5311</v>
      </c>
      <c r="C6553" s="323" t="s">
        <v>5310</v>
      </c>
      <c r="D6553" s="324" t="s">
        <v>289</v>
      </c>
      <c r="E6553" s="344">
        <v>47.3</v>
      </c>
      <c r="F6553" s="324" t="s">
        <v>5311</v>
      </c>
    </row>
    <row r="6554" spans="1:6" x14ac:dyDescent="0.2">
      <c r="A6554" s="187" t="s">
        <v>19036</v>
      </c>
      <c r="B6554" s="187" t="s">
        <v>19038</v>
      </c>
      <c r="C6554" s="323" t="s">
        <v>19037</v>
      </c>
      <c r="D6554" s="324" t="s">
        <v>289</v>
      </c>
      <c r="E6554" s="344">
        <v>270.88</v>
      </c>
      <c r="F6554" s="324" t="s">
        <v>19038</v>
      </c>
    </row>
    <row r="6555" spans="1:6" x14ac:dyDescent="0.2">
      <c r="A6555" s="187" t="s">
        <v>5312</v>
      </c>
      <c r="B6555" s="187" t="s">
        <v>5314</v>
      </c>
      <c r="C6555" s="323" t="s">
        <v>5313</v>
      </c>
      <c r="D6555" s="324" t="s">
        <v>289</v>
      </c>
      <c r="E6555" s="344">
        <v>0.5</v>
      </c>
      <c r="F6555" s="324" t="s">
        <v>5314</v>
      </c>
    </row>
    <row r="6556" spans="1:6" x14ac:dyDescent="0.2">
      <c r="A6556" s="187" t="s">
        <v>6471</v>
      </c>
      <c r="B6556" s="187" t="s">
        <v>6473</v>
      </c>
      <c r="C6556" s="323" t="s">
        <v>6472</v>
      </c>
      <c r="D6556" s="324" t="s">
        <v>289</v>
      </c>
      <c r="E6556" s="344">
        <v>5.14</v>
      </c>
      <c r="F6556" s="324" t="s">
        <v>6473</v>
      </c>
    </row>
    <row r="6557" spans="1:6" x14ac:dyDescent="0.2">
      <c r="A6557" s="187" t="s">
        <v>16572</v>
      </c>
      <c r="B6557" s="187" t="s">
        <v>16574</v>
      </c>
      <c r="C6557" s="323" t="s">
        <v>16573</v>
      </c>
      <c r="D6557" s="324" t="s">
        <v>7113</v>
      </c>
      <c r="E6557" s="344">
        <v>129.68</v>
      </c>
      <c r="F6557" s="324" t="s">
        <v>16574</v>
      </c>
    </row>
    <row r="6558" spans="1:6" x14ac:dyDescent="0.2">
      <c r="A6558" s="187" t="s">
        <v>12538</v>
      </c>
      <c r="B6558" s="187" t="s">
        <v>12540</v>
      </c>
      <c r="C6558" s="323" t="s">
        <v>12539</v>
      </c>
      <c r="D6558" s="324" t="s">
        <v>289</v>
      </c>
      <c r="E6558" s="344">
        <v>1.1000000000000001</v>
      </c>
      <c r="F6558" s="324" t="s">
        <v>12540</v>
      </c>
    </row>
    <row r="6559" spans="1:6" x14ac:dyDescent="0.2">
      <c r="A6559" s="187" t="s">
        <v>9182</v>
      </c>
      <c r="B6559" s="187" t="s">
        <v>9184</v>
      </c>
      <c r="C6559" s="323" t="s">
        <v>9183</v>
      </c>
      <c r="D6559" s="324" t="s">
        <v>289</v>
      </c>
      <c r="E6559" s="344">
        <v>2.5</v>
      </c>
      <c r="F6559" s="324" t="s">
        <v>9184</v>
      </c>
    </row>
    <row r="6560" spans="1:6" x14ac:dyDescent="0.2">
      <c r="A6560" s="187" t="s">
        <v>9185</v>
      </c>
      <c r="B6560" s="187" t="s">
        <v>9187</v>
      </c>
      <c r="C6560" s="323" t="s">
        <v>9186</v>
      </c>
      <c r="D6560" s="324" t="s">
        <v>289</v>
      </c>
      <c r="E6560" s="344">
        <v>3.25</v>
      </c>
      <c r="F6560" s="324" t="s">
        <v>9187</v>
      </c>
    </row>
    <row r="6561" spans="1:6" x14ac:dyDescent="0.2">
      <c r="A6561" s="187" t="s">
        <v>9188</v>
      </c>
      <c r="B6561" s="187" t="s">
        <v>9190</v>
      </c>
      <c r="C6561" s="323" t="s">
        <v>9189</v>
      </c>
      <c r="D6561" s="324" t="s">
        <v>289</v>
      </c>
      <c r="E6561" s="344">
        <v>6.6</v>
      </c>
      <c r="F6561" s="324" t="s">
        <v>9190</v>
      </c>
    </row>
    <row r="6562" spans="1:6" x14ac:dyDescent="0.2">
      <c r="A6562" s="187" t="s">
        <v>9191</v>
      </c>
      <c r="B6562" s="187" t="s">
        <v>9193</v>
      </c>
      <c r="C6562" s="323" t="s">
        <v>9192</v>
      </c>
      <c r="D6562" s="324" t="s">
        <v>289</v>
      </c>
      <c r="E6562" s="344">
        <v>6.4</v>
      </c>
      <c r="F6562" s="324" t="s">
        <v>9193</v>
      </c>
    </row>
    <row r="6563" spans="1:6" x14ac:dyDescent="0.2">
      <c r="A6563" s="187" t="s">
        <v>9194</v>
      </c>
      <c r="B6563" s="187" t="s">
        <v>9196</v>
      </c>
      <c r="C6563" s="323" t="s">
        <v>9195</v>
      </c>
      <c r="D6563" s="324" t="s">
        <v>289</v>
      </c>
      <c r="E6563" s="344">
        <v>8.4499999999999993</v>
      </c>
      <c r="F6563" s="324" t="s">
        <v>9196</v>
      </c>
    </row>
    <row r="6564" spans="1:6" x14ac:dyDescent="0.2">
      <c r="A6564" s="187" t="s">
        <v>9197</v>
      </c>
      <c r="B6564" s="187" t="s">
        <v>9199</v>
      </c>
      <c r="C6564" s="323" t="s">
        <v>9198</v>
      </c>
      <c r="D6564" s="324" t="s">
        <v>289</v>
      </c>
      <c r="E6564" s="344">
        <v>5.68</v>
      </c>
      <c r="F6564" s="324" t="s">
        <v>9199</v>
      </c>
    </row>
    <row r="6565" spans="1:6" x14ac:dyDescent="0.2">
      <c r="A6565" s="187" t="s">
        <v>15830</v>
      </c>
      <c r="B6565" s="187" t="s">
        <v>15832</v>
      </c>
      <c r="C6565" s="323" t="s">
        <v>15831</v>
      </c>
      <c r="D6565" s="324" t="s">
        <v>289</v>
      </c>
      <c r="E6565" s="344">
        <v>2.2000000000000002</v>
      </c>
      <c r="F6565" s="324" t="s">
        <v>15832</v>
      </c>
    </row>
    <row r="6566" spans="1:6" x14ac:dyDescent="0.2">
      <c r="A6566" s="187" t="s">
        <v>5318</v>
      </c>
      <c r="B6566" s="187" t="s">
        <v>5320</v>
      </c>
      <c r="C6566" s="323" t="s">
        <v>5319</v>
      </c>
      <c r="D6566" s="324" t="s">
        <v>289</v>
      </c>
      <c r="E6566" s="344">
        <v>9.76</v>
      </c>
      <c r="F6566" s="324" t="s">
        <v>5320</v>
      </c>
    </row>
    <row r="6567" spans="1:6" ht="25.5" x14ac:dyDescent="0.2">
      <c r="A6567" s="187" t="s">
        <v>21236</v>
      </c>
      <c r="B6567" s="187" t="s">
        <v>21238</v>
      </c>
      <c r="C6567" s="323" t="s">
        <v>21237</v>
      </c>
      <c r="D6567" s="324" t="s">
        <v>7113</v>
      </c>
      <c r="E6567" s="344">
        <v>113.93</v>
      </c>
      <c r="F6567" s="324" t="s">
        <v>21238</v>
      </c>
    </row>
    <row r="6568" spans="1:6" ht="25.5" x14ac:dyDescent="0.2">
      <c r="A6568" s="187" t="s">
        <v>21239</v>
      </c>
      <c r="B6568" s="187" t="s">
        <v>21241</v>
      </c>
      <c r="C6568" s="323" t="s">
        <v>21240</v>
      </c>
      <c r="D6568" s="324" t="s">
        <v>7113</v>
      </c>
      <c r="E6568" s="344">
        <v>131.16</v>
      </c>
      <c r="F6568" s="324" t="s">
        <v>21241</v>
      </c>
    </row>
    <row r="6569" spans="1:6" ht="25.5" x14ac:dyDescent="0.2">
      <c r="A6569" s="187" t="s">
        <v>24567</v>
      </c>
      <c r="B6569" s="187" t="s">
        <v>24569</v>
      </c>
      <c r="C6569" s="323" t="s">
        <v>24568</v>
      </c>
      <c r="D6569" s="324" t="s">
        <v>7113</v>
      </c>
      <c r="E6569" s="344">
        <v>55.63</v>
      </c>
      <c r="F6569" s="324" t="s">
        <v>24569</v>
      </c>
    </row>
    <row r="6570" spans="1:6" ht="25.5" x14ac:dyDescent="0.2">
      <c r="A6570" s="187" t="s">
        <v>24570</v>
      </c>
      <c r="B6570" s="187" t="s">
        <v>24572</v>
      </c>
      <c r="C6570" s="323" t="s">
        <v>24571</v>
      </c>
      <c r="D6570" s="324" t="s">
        <v>7113</v>
      </c>
      <c r="E6570" s="344">
        <v>69.680000000000007</v>
      </c>
      <c r="F6570" s="324" t="s">
        <v>24572</v>
      </c>
    </row>
    <row r="6571" spans="1:6" ht="25.5" x14ac:dyDescent="0.2">
      <c r="A6571" s="187" t="s">
        <v>24573</v>
      </c>
      <c r="B6571" s="187" t="s">
        <v>24575</v>
      </c>
      <c r="C6571" s="323" t="s">
        <v>24574</v>
      </c>
      <c r="D6571" s="324" t="s">
        <v>7113</v>
      </c>
      <c r="E6571" s="344">
        <v>101.04</v>
      </c>
      <c r="F6571" s="324" t="s">
        <v>24575</v>
      </c>
    </row>
    <row r="6572" spans="1:6" ht="25.5" x14ac:dyDescent="0.2">
      <c r="A6572" s="187" t="s">
        <v>24576</v>
      </c>
      <c r="B6572" s="187" t="s">
        <v>24578</v>
      </c>
      <c r="C6572" s="323" t="s">
        <v>24577</v>
      </c>
      <c r="D6572" s="324" t="s">
        <v>7113</v>
      </c>
      <c r="E6572" s="344">
        <v>121.94</v>
      </c>
      <c r="F6572" s="324" t="s">
        <v>24578</v>
      </c>
    </row>
    <row r="6573" spans="1:6" x14ac:dyDescent="0.2">
      <c r="A6573" s="187" t="s">
        <v>23763</v>
      </c>
      <c r="B6573" s="187" t="s">
        <v>23765</v>
      </c>
      <c r="C6573" s="323" t="s">
        <v>23764</v>
      </c>
      <c r="D6573" s="324" t="s">
        <v>289</v>
      </c>
      <c r="E6573" s="344">
        <v>107.99</v>
      </c>
      <c r="F6573" s="324" t="s">
        <v>23765</v>
      </c>
    </row>
    <row r="6574" spans="1:6" x14ac:dyDescent="0.2">
      <c r="A6574" s="187" t="s">
        <v>20825</v>
      </c>
      <c r="B6574" s="187" t="s">
        <v>20827</v>
      </c>
      <c r="C6574" s="323" t="s">
        <v>20826</v>
      </c>
      <c r="D6574" s="324" t="s">
        <v>289</v>
      </c>
      <c r="E6574" s="344">
        <v>5.09</v>
      </c>
      <c r="F6574" s="324" t="s">
        <v>20827</v>
      </c>
    </row>
    <row r="6575" spans="1:6" x14ac:dyDescent="0.2">
      <c r="A6575" s="187" t="s">
        <v>5348</v>
      </c>
      <c r="B6575" s="187" t="s">
        <v>5350</v>
      </c>
      <c r="C6575" s="323" t="s">
        <v>5349</v>
      </c>
      <c r="D6575" s="324" t="s">
        <v>289</v>
      </c>
      <c r="E6575" s="344">
        <v>92.06</v>
      </c>
      <c r="F6575" s="324" t="s">
        <v>5350</v>
      </c>
    </row>
    <row r="6576" spans="1:6" x14ac:dyDescent="0.2">
      <c r="A6576" s="187" t="s">
        <v>21610</v>
      </c>
      <c r="B6576" s="187" t="s">
        <v>21612</v>
      </c>
      <c r="C6576" s="323" t="s">
        <v>21611</v>
      </c>
      <c r="D6576" s="324" t="s">
        <v>289</v>
      </c>
      <c r="E6576" s="344">
        <v>17.87</v>
      </c>
      <c r="F6576" s="324" t="s">
        <v>21612</v>
      </c>
    </row>
    <row r="6577" spans="1:6" x14ac:dyDescent="0.2">
      <c r="A6577" s="187" t="s">
        <v>10660</v>
      </c>
      <c r="B6577" s="187" t="s">
        <v>10662</v>
      </c>
      <c r="C6577" s="323" t="s">
        <v>10661</v>
      </c>
      <c r="D6577" s="324" t="s">
        <v>289</v>
      </c>
      <c r="E6577" s="344">
        <v>12.79</v>
      </c>
      <c r="F6577" s="324" t="s">
        <v>10662</v>
      </c>
    </row>
    <row r="6578" spans="1:6" x14ac:dyDescent="0.2">
      <c r="A6578" s="187" t="s">
        <v>14790</v>
      </c>
      <c r="B6578" s="187" t="s">
        <v>14792</v>
      </c>
      <c r="C6578" s="323" t="s">
        <v>14791</v>
      </c>
      <c r="D6578" s="324" t="s">
        <v>289</v>
      </c>
      <c r="E6578" s="344">
        <v>36.299999999999997</v>
      </c>
      <c r="F6578" s="324" t="s">
        <v>14792</v>
      </c>
    </row>
    <row r="6579" spans="1:6" x14ac:dyDescent="0.2">
      <c r="A6579" s="187" t="s">
        <v>17124</v>
      </c>
      <c r="B6579" s="187" t="s">
        <v>17126</v>
      </c>
      <c r="C6579" s="323" t="s">
        <v>17125</v>
      </c>
      <c r="D6579" s="324" t="s">
        <v>289</v>
      </c>
      <c r="E6579" s="344">
        <v>11.52</v>
      </c>
      <c r="F6579" s="324" t="s">
        <v>17126</v>
      </c>
    </row>
    <row r="6580" spans="1:6" x14ac:dyDescent="0.2">
      <c r="A6580" s="187" t="s">
        <v>20858</v>
      </c>
      <c r="B6580" s="187" t="s">
        <v>20860</v>
      </c>
      <c r="C6580" s="323" t="s">
        <v>20859</v>
      </c>
      <c r="D6580" s="324" t="s">
        <v>289</v>
      </c>
      <c r="E6580" s="344">
        <v>11.45</v>
      </c>
      <c r="F6580" s="324" t="s">
        <v>20860</v>
      </c>
    </row>
    <row r="6581" spans="1:6" x14ac:dyDescent="0.2">
      <c r="A6581" s="187" t="s">
        <v>20861</v>
      </c>
      <c r="B6581" s="187" t="s">
        <v>20863</v>
      </c>
      <c r="C6581" s="323" t="s">
        <v>20862</v>
      </c>
      <c r="D6581" s="324" t="s">
        <v>289</v>
      </c>
      <c r="E6581" s="344">
        <v>8.11</v>
      </c>
      <c r="F6581" s="324" t="s">
        <v>20863</v>
      </c>
    </row>
    <row r="6582" spans="1:6" x14ac:dyDescent="0.2">
      <c r="A6582" s="187" t="s">
        <v>22093</v>
      </c>
      <c r="B6582" s="187" t="s">
        <v>22095</v>
      </c>
      <c r="C6582" s="323" t="s">
        <v>22094</v>
      </c>
      <c r="D6582" s="324" t="s">
        <v>289</v>
      </c>
      <c r="E6582" s="344">
        <v>12.93</v>
      </c>
      <c r="F6582" s="324" t="s">
        <v>22095</v>
      </c>
    </row>
    <row r="6583" spans="1:6" x14ac:dyDescent="0.2">
      <c r="A6583" s="187" t="s">
        <v>17448</v>
      </c>
      <c r="B6583" s="187" t="s">
        <v>17450</v>
      </c>
      <c r="C6583" s="323" t="s">
        <v>17449</v>
      </c>
      <c r="D6583" s="324" t="s">
        <v>289</v>
      </c>
      <c r="E6583" s="344">
        <v>2.5499999999999998</v>
      </c>
      <c r="F6583" s="324" t="s">
        <v>17450</v>
      </c>
    </row>
    <row r="6584" spans="1:6" x14ac:dyDescent="0.2">
      <c r="A6584" s="187" t="s">
        <v>17451</v>
      </c>
      <c r="B6584" s="187" t="s">
        <v>17453</v>
      </c>
      <c r="C6584" s="323" t="s">
        <v>17452</v>
      </c>
      <c r="D6584" s="324" t="s">
        <v>289</v>
      </c>
      <c r="E6584" s="344">
        <v>1.7</v>
      </c>
      <c r="F6584" s="324" t="s">
        <v>17453</v>
      </c>
    </row>
    <row r="6585" spans="1:6" x14ac:dyDescent="0.2">
      <c r="A6585" s="187" t="s">
        <v>17427</v>
      </c>
      <c r="B6585" s="187" t="s">
        <v>17429</v>
      </c>
      <c r="C6585" s="323" t="s">
        <v>17428</v>
      </c>
      <c r="D6585" s="324" t="s">
        <v>289</v>
      </c>
      <c r="E6585" s="344">
        <v>2.44</v>
      </c>
      <c r="F6585" s="324" t="s">
        <v>17429</v>
      </c>
    </row>
    <row r="6586" spans="1:6" x14ac:dyDescent="0.2">
      <c r="A6586" s="187" t="s">
        <v>17454</v>
      </c>
      <c r="B6586" s="187" t="s">
        <v>17456</v>
      </c>
      <c r="C6586" s="323" t="s">
        <v>17455</v>
      </c>
      <c r="D6586" s="324" t="s">
        <v>289</v>
      </c>
      <c r="E6586" s="344">
        <v>4.24</v>
      </c>
      <c r="F6586" s="324" t="s">
        <v>17456</v>
      </c>
    </row>
    <row r="6587" spans="1:6" x14ac:dyDescent="0.2">
      <c r="A6587" s="187" t="s">
        <v>20572</v>
      </c>
      <c r="B6587" s="187" t="s">
        <v>20574</v>
      </c>
      <c r="C6587" s="323" t="s">
        <v>20573</v>
      </c>
      <c r="D6587" s="324" t="s">
        <v>289</v>
      </c>
      <c r="E6587" s="344">
        <v>302.23</v>
      </c>
      <c r="F6587" s="324" t="s">
        <v>20574</v>
      </c>
    </row>
    <row r="6588" spans="1:6" ht="25.5" x14ac:dyDescent="0.2">
      <c r="A6588" s="187" t="s">
        <v>14008</v>
      </c>
      <c r="B6588" s="187" t="s">
        <v>14010</v>
      </c>
      <c r="C6588" s="323" t="s">
        <v>14009</v>
      </c>
      <c r="D6588" s="324" t="s">
        <v>289</v>
      </c>
      <c r="E6588" s="344">
        <v>372.84</v>
      </c>
      <c r="F6588" s="324" t="s">
        <v>14010</v>
      </c>
    </row>
    <row r="6589" spans="1:6" ht="25.5" x14ac:dyDescent="0.2">
      <c r="A6589" s="187" t="s">
        <v>14005</v>
      </c>
      <c r="B6589" s="187" t="s">
        <v>14007</v>
      </c>
      <c r="C6589" s="323" t="s">
        <v>14006</v>
      </c>
      <c r="D6589" s="324" t="s">
        <v>289</v>
      </c>
      <c r="E6589" s="344">
        <v>194.68</v>
      </c>
      <c r="F6589" s="324" t="s">
        <v>14007</v>
      </c>
    </row>
    <row r="6590" spans="1:6" ht="25.5" x14ac:dyDescent="0.2">
      <c r="A6590" s="187" t="s">
        <v>14014</v>
      </c>
      <c r="B6590" s="187" t="s">
        <v>14016</v>
      </c>
      <c r="C6590" s="323" t="s">
        <v>14015</v>
      </c>
      <c r="D6590" s="324" t="s">
        <v>289</v>
      </c>
      <c r="E6590" s="344">
        <v>734.32</v>
      </c>
      <c r="F6590" s="324" t="s">
        <v>14016</v>
      </c>
    </row>
    <row r="6591" spans="1:6" ht="25.5" x14ac:dyDescent="0.2">
      <c r="A6591" s="187" t="s">
        <v>14026</v>
      </c>
      <c r="B6591" s="187" t="s">
        <v>14028</v>
      </c>
      <c r="C6591" s="323" t="s">
        <v>14027</v>
      </c>
      <c r="D6591" s="324" t="s">
        <v>289</v>
      </c>
      <c r="E6591" s="344">
        <v>84.51</v>
      </c>
      <c r="F6591" s="324" t="s">
        <v>14028</v>
      </c>
    </row>
    <row r="6592" spans="1:6" ht="25.5" x14ac:dyDescent="0.2">
      <c r="A6592" s="187" t="s">
        <v>14011</v>
      </c>
      <c r="B6592" s="187" t="s">
        <v>14013</v>
      </c>
      <c r="C6592" s="323" t="s">
        <v>14012</v>
      </c>
      <c r="D6592" s="324" t="s">
        <v>289</v>
      </c>
      <c r="E6592" s="344">
        <v>143.06</v>
      </c>
      <c r="F6592" s="324" t="s">
        <v>14013</v>
      </c>
    </row>
    <row r="6593" spans="1:6" x14ac:dyDescent="0.2">
      <c r="A6593" s="187" t="s">
        <v>15629</v>
      </c>
      <c r="B6593" s="187" t="s">
        <v>15631</v>
      </c>
      <c r="C6593" s="323" t="s">
        <v>15630</v>
      </c>
      <c r="D6593" s="324" t="s">
        <v>974</v>
      </c>
      <c r="E6593" s="344">
        <v>46.14</v>
      </c>
      <c r="F6593" s="324" t="s">
        <v>15631</v>
      </c>
    </row>
    <row r="6594" spans="1:6" x14ac:dyDescent="0.2">
      <c r="A6594" s="187" t="s">
        <v>8642</v>
      </c>
      <c r="B6594" s="187" t="s">
        <v>8644</v>
      </c>
      <c r="C6594" s="323" t="s">
        <v>8643</v>
      </c>
      <c r="D6594" s="324" t="s">
        <v>277</v>
      </c>
      <c r="E6594" s="344">
        <v>18.7</v>
      </c>
      <c r="F6594" s="324" t="s">
        <v>8644</v>
      </c>
    </row>
    <row r="6595" spans="1:6" ht="25.5" x14ac:dyDescent="0.2">
      <c r="A6595" s="187" t="s">
        <v>7090</v>
      </c>
      <c r="B6595" s="187" t="s">
        <v>7092</v>
      </c>
      <c r="C6595" s="323" t="s">
        <v>7091</v>
      </c>
      <c r="D6595" s="324" t="s">
        <v>289</v>
      </c>
      <c r="E6595" s="344">
        <v>54.69</v>
      </c>
      <c r="F6595" s="324" t="s">
        <v>7092</v>
      </c>
    </row>
    <row r="6596" spans="1:6" x14ac:dyDescent="0.2">
      <c r="A6596" s="187" t="s">
        <v>5324</v>
      </c>
      <c r="B6596" s="187" t="s">
        <v>5326</v>
      </c>
      <c r="C6596" s="323" t="s">
        <v>5325</v>
      </c>
      <c r="D6596" s="324" t="s">
        <v>289</v>
      </c>
      <c r="E6596" s="344">
        <v>67.09</v>
      </c>
      <c r="F6596" s="324" t="s">
        <v>5326</v>
      </c>
    </row>
    <row r="6597" spans="1:6" x14ac:dyDescent="0.2">
      <c r="A6597" s="187" t="s">
        <v>5327</v>
      </c>
      <c r="B6597" s="187" t="s">
        <v>5329</v>
      </c>
      <c r="C6597" s="323" t="s">
        <v>5328</v>
      </c>
      <c r="D6597" s="324" t="s">
        <v>289</v>
      </c>
      <c r="E6597" s="344">
        <v>74.12</v>
      </c>
      <c r="F6597" s="324" t="s">
        <v>5329</v>
      </c>
    </row>
    <row r="6598" spans="1:6" x14ac:dyDescent="0.2">
      <c r="A6598" s="187" t="s">
        <v>5330</v>
      </c>
      <c r="B6598" s="187" t="s">
        <v>5332</v>
      </c>
      <c r="C6598" s="323" t="s">
        <v>5331</v>
      </c>
      <c r="D6598" s="324" t="s">
        <v>289</v>
      </c>
      <c r="E6598" s="344">
        <v>90.45</v>
      </c>
      <c r="F6598" s="324" t="s">
        <v>5332</v>
      </c>
    </row>
    <row r="6599" spans="1:6" x14ac:dyDescent="0.2">
      <c r="A6599" s="187" t="s">
        <v>5333</v>
      </c>
      <c r="B6599" s="187" t="s">
        <v>5335</v>
      </c>
      <c r="C6599" s="323" t="s">
        <v>5334</v>
      </c>
      <c r="D6599" s="324" t="s">
        <v>289</v>
      </c>
      <c r="E6599" s="344">
        <v>97.69</v>
      </c>
      <c r="F6599" s="324" t="s">
        <v>5335</v>
      </c>
    </row>
    <row r="6600" spans="1:6" x14ac:dyDescent="0.2">
      <c r="A6600" s="187" t="s">
        <v>5336</v>
      </c>
      <c r="B6600" s="187" t="s">
        <v>5338</v>
      </c>
      <c r="C6600" s="323" t="s">
        <v>5337</v>
      </c>
      <c r="D6600" s="324" t="s">
        <v>289</v>
      </c>
      <c r="E6600" s="344">
        <v>122.19</v>
      </c>
      <c r="F6600" s="324" t="s">
        <v>5338</v>
      </c>
    </row>
    <row r="6601" spans="1:6" x14ac:dyDescent="0.2">
      <c r="A6601" s="187" t="s">
        <v>5339</v>
      </c>
      <c r="B6601" s="187" t="s">
        <v>5341</v>
      </c>
      <c r="C6601" s="323" t="s">
        <v>5340</v>
      </c>
      <c r="D6601" s="324" t="s">
        <v>289</v>
      </c>
      <c r="E6601" s="344">
        <v>135.01</v>
      </c>
      <c r="F6601" s="324" t="s">
        <v>5341</v>
      </c>
    </row>
    <row r="6602" spans="1:6" x14ac:dyDescent="0.2">
      <c r="A6602" s="187" t="s">
        <v>14793</v>
      </c>
      <c r="B6602" s="187" t="s">
        <v>14795</v>
      </c>
      <c r="C6602" s="323" t="s">
        <v>14794</v>
      </c>
      <c r="D6602" s="324" t="s">
        <v>289</v>
      </c>
      <c r="E6602" s="344">
        <v>14.55</v>
      </c>
      <c r="F6602" s="324" t="s">
        <v>14795</v>
      </c>
    </row>
    <row r="6603" spans="1:6" x14ac:dyDescent="0.2">
      <c r="A6603" s="187" t="s">
        <v>24627</v>
      </c>
      <c r="B6603" s="187" t="s">
        <v>24629</v>
      </c>
      <c r="C6603" s="323" t="s">
        <v>24628</v>
      </c>
      <c r="D6603" s="324" t="s">
        <v>289</v>
      </c>
      <c r="E6603" s="344">
        <v>811.38</v>
      </c>
      <c r="F6603" s="324" t="s">
        <v>24629</v>
      </c>
    </row>
    <row r="6604" spans="1:6" x14ac:dyDescent="0.2">
      <c r="A6604" s="187" t="s">
        <v>9922</v>
      </c>
      <c r="B6604" s="187" t="s">
        <v>9924</v>
      </c>
      <c r="C6604" s="323" t="s">
        <v>9923</v>
      </c>
      <c r="D6604" s="324" t="s">
        <v>289</v>
      </c>
      <c r="E6604" s="344">
        <v>576.49</v>
      </c>
      <c r="F6604" s="324" t="s">
        <v>9924</v>
      </c>
    </row>
    <row r="6605" spans="1:6" x14ac:dyDescent="0.2">
      <c r="A6605" s="187" t="s">
        <v>24615</v>
      </c>
      <c r="B6605" s="187" t="s">
        <v>24617</v>
      </c>
      <c r="C6605" s="323" t="s">
        <v>24616</v>
      </c>
      <c r="D6605" s="324" t="s">
        <v>289</v>
      </c>
      <c r="E6605" s="344">
        <v>78.459999999999994</v>
      </c>
      <c r="F6605" s="324" t="s">
        <v>24617</v>
      </c>
    </row>
    <row r="6606" spans="1:6" x14ac:dyDescent="0.2">
      <c r="A6606" s="187" t="s">
        <v>5321</v>
      </c>
      <c r="B6606" s="187" t="s">
        <v>5323</v>
      </c>
      <c r="C6606" s="323" t="s">
        <v>5322</v>
      </c>
      <c r="D6606" s="324" t="s">
        <v>289</v>
      </c>
      <c r="E6606" s="344">
        <v>105.5</v>
      </c>
      <c r="F6606" s="324" t="s">
        <v>5323</v>
      </c>
    </row>
    <row r="6607" spans="1:6" x14ac:dyDescent="0.2">
      <c r="A6607" s="187" t="s">
        <v>7118</v>
      </c>
      <c r="B6607" s="187" t="s">
        <v>7120</v>
      </c>
      <c r="C6607" s="323" t="s">
        <v>7119</v>
      </c>
      <c r="D6607" s="324" t="s">
        <v>7113</v>
      </c>
      <c r="E6607" s="344">
        <v>458.5</v>
      </c>
      <c r="F6607" s="324" t="s">
        <v>7120</v>
      </c>
    </row>
    <row r="6608" spans="1:6" x14ac:dyDescent="0.2">
      <c r="A6608" s="187" t="s">
        <v>22883</v>
      </c>
      <c r="B6608" s="187" t="s">
        <v>22885</v>
      </c>
      <c r="C6608" s="323" t="s">
        <v>22884</v>
      </c>
      <c r="D6608" s="324" t="s">
        <v>289</v>
      </c>
      <c r="E6608" s="344">
        <v>111.76</v>
      </c>
      <c r="F6608" s="324" t="s">
        <v>22885</v>
      </c>
    </row>
    <row r="6609" spans="1:6" x14ac:dyDescent="0.2">
      <c r="A6609" s="187" t="s">
        <v>24612</v>
      </c>
      <c r="B6609" s="187" t="s">
        <v>24614</v>
      </c>
      <c r="C6609" s="323" t="s">
        <v>24613</v>
      </c>
      <c r="D6609" s="324" t="s">
        <v>289</v>
      </c>
      <c r="E6609" s="344">
        <v>144.11000000000001</v>
      </c>
      <c r="F6609" s="324" t="s">
        <v>24614</v>
      </c>
    </row>
    <row r="6610" spans="1:6" x14ac:dyDescent="0.2">
      <c r="A6610" s="187" t="s">
        <v>14422</v>
      </c>
      <c r="B6610" s="187" t="s">
        <v>14424</v>
      </c>
      <c r="C6610" s="323" t="s">
        <v>14423</v>
      </c>
      <c r="D6610" s="324" t="s">
        <v>289</v>
      </c>
      <c r="E6610" s="344">
        <v>3436.55</v>
      </c>
      <c r="F6610" s="324" t="s">
        <v>14424</v>
      </c>
    </row>
    <row r="6611" spans="1:6" x14ac:dyDescent="0.2">
      <c r="A6611" s="187" t="s">
        <v>9865</v>
      </c>
      <c r="B6611" s="187" t="s">
        <v>9867</v>
      </c>
      <c r="C6611" s="323" t="s">
        <v>9866</v>
      </c>
      <c r="D6611" s="324" t="s">
        <v>289</v>
      </c>
      <c r="E6611" s="344">
        <v>56</v>
      </c>
      <c r="F6611" s="324" t="s">
        <v>9867</v>
      </c>
    </row>
    <row r="6612" spans="1:6" ht="25.5" x14ac:dyDescent="0.2">
      <c r="A6612" s="187" t="s">
        <v>17162</v>
      </c>
      <c r="B6612" s="187" t="s">
        <v>17164</v>
      </c>
      <c r="C6612" s="323" t="s">
        <v>17163</v>
      </c>
      <c r="D6612" s="324" t="s">
        <v>289</v>
      </c>
      <c r="E6612" s="344">
        <v>7311.72</v>
      </c>
      <c r="F6612" s="324" t="s">
        <v>17164</v>
      </c>
    </row>
    <row r="6613" spans="1:6" ht="25.5" x14ac:dyDescent="0.2">
      <c r="A6613" s="187" t="s">
        <v>17003</v>
      </c>
      <c r="B6613" s="187" t="s">
        <v>17005</v>
      </c>
      <c r="C6613" s="323" t="s">
        <v>17004</v>
      </c>
      <c r="D6613" s="324" t="s">
        <v>289</v>
      </c>
      <c r="E6613" s="344">
        <v>3060.23</v>
      </c>
      <c r="F6613" s="324" t="s">
        <v>17005</v>
      </c>
    </row>
    <row r="6614" spans="1:6" x14ac:dyDescent="0.2">
      <c r="A6614" s="187" t="s">
        <v>23096</v>
      </c>
      <c r="B6614" s="187" t="s">
        <v>23098</v>
      </c>
      <c r="C6614" s="323" t="s">
        <v>23097</v>
      </c>
      <c r="D6614" s="324" t="s">
        <v>289</v>
      </c>
      <c r="E6614" s="344">
        <v>390</v>
      </c>
      <c r="F6614" s="324" t="s">
        <v>23098</v>
      </c>
    </row>
    <row r="6615" spans="1:6" x14ac:dyDescent="0.2">
      <c r="A6615" s="187" t="s">
        <v>12664</v>
      </c>
      <c r="B6615" s="187" t="s">
        <v>12666</v>
      </c>
      <c r="C6615" s="323" t="s">
        <v>12665</v>
      </c>
      <c r="D6615" s="324" t="s">
        <v>289</v>
      </c>
      <c r="E6615" s="344">
        <v>34.33</v>
      </c>
      <c r="F6615" s="324" t="s">
        <v>12666</v>
      </c>
    </row>
    <row r="6616" spans="1:6" x14ac:dyDescent="0.2">
      <c r="A6616" s="187" t="s">
        <v>19420</v>
      </c>
      <c r="B6616" s="187" t="s">
        <v>19422</v>
      </c>
      <c r="C6616" s="323" t="s">
        <v>19421</v>
      </c>
      <c r="D6616" s="324" t="s">
        <v>289</v>
      </c>
      <c r="E6616" s="344">
        <v>37.369999999999997</v>
      </c>
      <c r="F6616" s="324" t="s">
        <v>19422</v>
      </c>
    </row>
    <row r="6617" spans="1:6" x14ac:dyDescent="0.2">
      <c r="A6617" s="187" t="s">
        <v>19423</v>
      </c>
      <c r="B6617" s="187" t="s">
        <v>19425</v>
      </c>
      <c r="C6617" s="323" t="s">
        <v>19424</v>
      </c>
      <c r="D6617" s="324" t="s">
        <v>289</v>
      </c>
      <c r="E6617" s="344">
        <v>141.16999999999999</v>
      </c>
      <c r="F6617" s="324" t="s">
        <v>19425</v>
      </c>
    </row>
    <row r="6618" spans="1:6" x14ac:dyDescent="0.2">
      <c r="A6618" s="187" t="s">
        <v>5351</v>
      </c>
      <c r="B6618" s="187" t="s">
        <v>5353</v>
      </c>
      <c r="C6618" s="323" t="s">
        <v>5352</v>
      </c>
      <c r="D6618" s="324" t="s">
        <v>289</v>
      </c>
      <c r="E6618" s="344">
        <v>10.99</v>
      </c>
      <c r="F6618" s="324" t="s">
        <v>5353</v>
      </c>
    </row>
    <row r="6619" spans="1:6" x14ac:dyDescent="0.2">
      <c r="A6619" s="187" t="s">
        <v>18897</v>
      </c>
      <c r="B6619" s="187" t="s">
        <v>18899</v>
      </c>
      <c r="C6619" s="323" t="s">
        <v>18898</v>
      </c>
      <c r="D6619" s="324" t="s">
        <v>289</v>
      </c>
      <c r="E6619" s="344">
        <v>11.35</v>
      </c>
      <c r="F6619" s="324" t="s">
        <v>18899</v>
      </c>
    </row>
    <row r="6620" spans="1:6" x14ac:dyDescent="0.2">
      <c r="A6620" s="187" t="s">
        <v>24618</v>
      </c>
      <c r="B6620" s="187" t="s">
        <v>24620</v>
      </c>
      <c r="C6620" s="323" t="s">
        <v>24619</v>
      </c>
      <c r="D6620" s="324" t="s">
        <v>289</v>
      </c>
      <c r="E6620" s="344">
        <v>81.2</v>
      </c>
      <c r="F6620" s="324" t="s">
        <v>24620</v>
      </c>
    </row>
    <row r="6621" spans="1:6" x14ac:dyDescent="0.2">
      <c r="A6621" s="187" t="s">
        <v>18759</v>
      </c>
      <c r="B6621" s="187" t="s">
        <v>18761</v>
      </c>
      <c r="C6621" s="323" t="s">
        <v>18760</v>
      </c>
      <c r="D6621" s="324" t="s">
        <v>289</v>
      </c>
      <c r="E6621" s="344">
        <v>16.989999999999998</v>
      </c>
      <c r="F6621" s="324" t="s">
        <v>18761</v>
      </c>
    </row>
    <row r="6622" spans="1:6" x14ac:dyDescent="0.2">
      <c r="A6622" s="187" t="s">
        <v>10287</v>
      </c>
      <c r="B6622" s="187" t="s">
        <v>10289</v>
      </c>
      <c r="C6622" s="323" t="s">
        <v>10288</v>
      </c>
      <c r="D6622" s="324" t="s">
        <v>289</v>
      </c>
      <c r="E6622" s="344">
        <v>12.65</v>
      </c>
      <c r="F6622" s="324" t="s">
        <v>10289</v>
      </c>
    </row>
    <row r="6623" spans="1:6" x14ac:dyDescent="0.2">
      <c r="A6623" s="187" t="s">
        <v>19468</v>
      </c>
      <c r="B6623" s="187" t="s">
        <v>19470</v>
      </c>
      <c r="C6623" s="323" t="s">
        <v>19469</v>
      </c>
      <c r="D6623" s="324" t="s">
        <v>289</v>
      </c>
      <c r="E6623" s="344">
        <v>40.159999999999997</v>
      </c>
      <c r="F6623" s="324" t="s">
        <v>19470</v>
      </c>
    </row>
    <row r="6624" spans="1:6" x14ac:dyDescent="0.2">
      <c r="A6624" s="187" t="s">
        <v>8306</v>
      </c>
      <c r="B6624" s="187" t="s">
        <v>8308</v>
      </c>
      <c r="C6624" s="323" t="s">
        <v>8307</v>
      </c>
      <c r="D6624" s="324" t="s">
        <v>289</v>
      </c>
      <c r="E6624" s="344">
        <v>4.3499999999999996</v>
      </c>
      <c r="F6624" s="324" t="s">
        <v>8308</v>
      </c>
    </row>
    <row r="6625" spans="1:6" x14ac:dyDescent="0.2">
      <c r="A6625" s="187" t="s">
        <v>8303</v>
      </c>
      <c r="B6625" s="187" t="s">
        <v>8305</v>
      </c>
      <c r="C6625" s="323" t="s">
        <v>8304</v>
      </c>
      <c r="D6625" s="324" t="s">
        <v>289</v>
      </c>
      <c r="E6625" s="344">
        <v>2.5</v>
      </c>
      <c r="F6625" s="324" t="s">
        <v>8305</v>
      </c>
    </row>
    <row r="6626" spans="1:6" x14ac:dyDescent="0.2">
      <c r="A6626" s="187" t="s">
        <v>8309</v>
      </c>
      <c r="B6626" s="187" t="s">
        <v>8311</v>
      </c>
      <c r="C6626" s="323" t="s">
        <v>8310</v>
      </c>
      <c r="D6626" s="324" t="s">
        <v>289</v>
      </c>
      <c r="E6626" s="344">
        <v>3.25</v>
      </c>
      <c r="F6626" s="324" t="s">
        <v>8311</v>
      </c>
    </row>
    <row r="6627" spans="1:6" x14ac:dyDescent="0.2">
      <c r="A6627" s="187" t="s">
        <v>8312</v>
      </c>
      <c r="B6627" s="187" t="s">
        <v>8314</v>
      </c>
      <c r="C6627" s="323" t="s">
        <v>8313</v>
      </c>
      <c r="D6627" s="324" t="s">
        <v>289</v>
      </c>
      <c r="E6627" s="344">
        <v>5.35</v>
      </c>
      <c r="F6627" s="324" t="s">
        <v>8314</v>
      </c>
    </row>
    <row r="6628" spans="1:6" x14ac:dyDescent="0.2">
      <c r="A6628" s="187" t="s">
        <v>24105</v>
      </c>
      <c r="B6628" s="187" t="s">
        <v>24107</v>
      </c>
      <c r="C6628" s="323" t="s">
        <v>24106</v>
      </c>
      <c r="D6628" s="324" t="s">
        <v>289</v>
      </c>
      <c r="E6628" s="344">
        <v>13.91</v>
      </c>
      <c r="F6628" s="324" t="s">
        <v>24107</v>
      </c>
    </row>
    <row r="6629" spans="1:6" x14ac:dyDescent="0.2">
      <c r="A6629" s="187" t="s">
        <v>15493</v>
      </c>
      <c r="B6629" s="187" t="s">
        <v>15495</v>
      </c>
      <c r="C6629" s="323" t="s">
        <v>15494</v>
      </c>
      <c r="D6629" s="324" t="s">
        <v>289</v>
      </c>
      <c r="E6629" s="344">
        <v>2.2799999999999998</v>
      </c>
      <c r="F6629" s="324" t="s">
        <v>15495</v>
      </c>
    </row>
    <row r="6630" spans="1:6" x14ac:dyDescent="0.2">
      <c r="A6630" s="187" t="s">
        <v>9176</v>
      </c>
      <c r="B6630" s="187" t="s">
        <v>9178</v>
      </c>
      <c r="C6630" s="323" t="s">
        <v>9177</v>
      </c>
      <c r="D6630" s="324" t="s">
        <v>289</v>
      </c>
      <c r="E6630" s="344">
        <v>4</v>
      </c>
      <c r="F6630" s="324" t="s">
        <v>9178</v>
      </c>
    </row>
    <row r="6631" spans="1:6" x14ac:dyDescent="0.2">
      <c r="A6631" s="187" t="s">
        <v>23928</v>
      </c>
      <c r="B6631" s="187" t="s">
        <v>23930</v>
      </c>
      <c r="C6631" s="323" t="s">
        <v>23929</v>
      </c>
      <c r="D6631" s="324" t="s">
        <v>289</v>
      </c>
      <c r="E6631" s="344">
        <v>10.32</v>
      </c>
      <c r="F6631" s="324" t="s">
        <v>23930</v>
      </c>
    </row>
    <row r="6632" spans="1:6" x14ac:dyDescent="0.2">
      <c r="A6632" s="187" t="s">
        <v>9179</v>
      </c>
      <c r="B6632" s="187" t="s">
        <v>9181</v>
      </c>
      <c r="C6632" s="323" t="s">
        <v>9180</v>
      </c>
      <c r="D6632" s="324" t="s">
        <v>289</v>
      </c>
      <c r="E6632" s="344">
        <v>5.55</v>
      </c>
      <c r="F6632" s="324" t="s">
        <v>9181</v>
      </c>
    </row>
    <row r="6633" spans="1:6" x14ac:dyDescent="0.2">
      <c r="A6633" s="187" t="s">
        <v>9557</v>
      </c>
      <c r="B6633" s="187" t="s">
        <v>9559</v>
      </c>
      <c r="C6633" s="323" t="s">
        <v>9558</v>
      </c>
      <c r="D6633" s="324" t="s">
        <v>289</v>
      </c>
      <c r="E6633" s="344">
        <v>2.15</v>
      </c>
      <c r="F6633" s="324" t="s">
        <v>9559</v>
      </c>
    </row>
    <row r="6634" spans="1:6" x14ac:dyDescent="0.2">
      <c r="A6634" s="187" t="s">
        <v>5315</v>
      </c>
      <c r="B6634" s="187" t="s">
        <v>5317</v>
      </c>
      <c r="C6634" s="323" t="s">
        <v>5316</v>
      </c>
      <c r="D6634" s="324" t="s">
        <v>289</v>
      </c>
      <c r="E6634" s="344">
        <v>6.34</v>
      </c>
      <c r="F6634" s="324" t="s">
        <v>5317</v>
      </c>
    </row>
    <row r="6635" spans="1:6" x14ac:dyDescent="0.2">
      <c r="A6635" s="187" t="s">
        <v>13735</v>
      </c>
      <c r="B6635" s="187" t="s">
        <v>13737</v>
      </c>
      <c r="C6635" s="323" t="s">
        <v>13736</v>
      </c>
      <c r="D6635" s="324" t="s">
        <v>7113</v>
      </c>
      <c r="E6635" s="344">
        <v>76.3</v>
      </c>
      <c r="F6635" s="324" t="s">
        <v>13737</v>
      </c>
    </row>
    <row r="6636" spans="1:6" x14ac:dyDescent="0.2">
      <c r="A6636" s="187" t="s">
        <v>13879</v>
      </c>
      <c r="B6636" s="187" t="s">
        <v>13881</v>
      </c>
      <c r="C6636" s="323" t="s">
        <v>13880</v>
      </c>
      <c r="D6636" s="324" t="s">
        <v>7113</v>
      </c>
      <c r="E6636" s="344">
        <v>230</v>
      </c>
      <c r="F6636" s="324" t="s">
        <v>13881</v>
      </c>
    </row>
    <row r="6637" spans="1:6" x14ac:dyDescent="0.2">
      <c r="A6637" s="187" t="s">
        <v>13882</v>
      </c>
      <c r="B6637" s="187" t="s">
        <v>13884</v>
      </c>
      <c r="C6637" s="323" t="s">
        <v>13883</v>
      </c>
      <c r="D6637" s="324" t="s">
        <v>7113</v>
      </c>
      <c r="E6637" s="344">
        <v>520</v>
      </c>
      <c r="F6637" s="324" t="s">
        <v>13884</v>
      </c>
    </row>
    <row r="6638" spans="1:6" x14ac:dyDescent="0.2">
      <c r="A6638" s="187" t="s">
        <v>20210</v>
      </c>
      <c r="B6638" s="187" t="s">
        <v>20212</v>
      </c>
      <c r="C6638" s="323" t="s">
        <v>20211</v>
      </c>
      <c r="D6638" s="324" t="s">
        <v>289</v>
      </c>
      <c r="E6638" s="344">
        <v>1243</v>
      </c>
      <c r="F6638" s="324" t="s">
        <v>20212</v>
      </c>
    </row>
    <row r="6639" spans="1:6" x14ac:dyDescent="0.2">
      <c r="A6639" s="187" t="s">
        <v>24438</v>
      </c>
      <c r="B6639" s="187" t="s">
        <v>24440</v>
      </c>
      <c r="C6639" s="323" t="s">
        <v>24439</v>
      </c>
      <c r="D6639" s="324" t="s">
        <v>289</v>
      </c>
      <c r="E6639" s="344">
        <v>3080.49</v>
      </c>
      <c r="F6639" s="324" t="s">
        <v>24440</v>
      </c>
    </row>
    <row r="6640" spans="1:6" x14ac:dyDescent="0.2">
      <c r="A6640" s="187" t="s">
        <v>6414</v>
      </c>
      <c r="B6640" s="187" t="s">
        <v>6416</v>
      </c>
      <c r="C6640" s="323" t="s">
        <v>6415</v>
      </c>
      <c r="D6640" s="324" t="s">
        <v>289</v>
      </c>
      <c r="E6640" s="344">
        <v>623.94000000000005</v>
      </c>
      <c r="F6640" s="324" t="s">
        <v>6416</v>
      </c>
    </row>
    <row r="6641" spans="1:6" x14ac:dyDescent="0.2">
      <c r="A6641" s="187" t="s">
        <v>10642</v>
      </c>
      <c r="B6641" s="187" t="s">
        <v>10644</v>
      </c>
      <c r="C6641" s="323" t="s">
        <v>10643</v>
      </c>
      <c r="D6641" s="324" t="s">
        <v>974</v>
      </c>
      <c r="E6641" s="344">
        <v>2805.07</v>
      </c>
      <c r="F6641" s="324" t="s">
        <v>10644</v>
      </c>
    </row>
    <row r="6642" spans="1:6" x14ac:dyDescent="0.2">
      <c r="A6642" s="187" t="s">
        <v>18882</v>
      </c>
      <c r="B6642" s="187" t="s">
        <v>18884</v>
      </c>
      <c r="C6642" s="323" t="s">
        <v>18883</v>
      </c>
      <c r="D6642" s="324" t="s">
        <v>974</v>
      </c>
      <c r="E6642" s="344">
        <v>1116.58</v>
      </c>
      <c r="F6642" s="324" t="s">
        <v>18884</v>
      </c>
    </row>
    <row r="6643" spans="1:6" x14ac:dyDescent="0.2">
      <c r="A6643" s="187" t="s">
        <v>16314</v>
      </c>
      <c r="B6643" s="187" t="s">
        <v>16316</v>
      </c>
      <c r="C6643" s="323" t="s">
        <v>16315</v>
      </c>
      <c r="D6643" s="324" t="s">
        <v>277</v>
      </c>
      <c r="E6643" s="344">
        <v>15.51</v>
      </c>
      <c r="F6643" s="324" t="s">
        <v>16316</v>
      </c>
    </row>
    <row r="6644" spans="1:6" x14ac:dyDescent="0.2">
      <c r="A6644" s="187" t="s">
        <v>15022</v>
      </c>
      <c r="B6644" s="187" t="s">
        <v>15024</v>
      </c>
      <c r="C6644" s="323" t="s">
        <v>15023</v>
      </c>
      <c r="D6644" s="324" t="s">
        <v>623</v>
      </c>
      <c r="E6644" s="344">
        <v>311.77999999999997</v>
      </c>
      <c r="F6644" s="324" t="s">
        <v>15024</v>
      </c>
    </row>
    <row r="6645" spans="1:6" x14ac:dyDescent="0.2">
      <c r="A6645" s="187" t="s">
        <v>7535</v>
      </c>
      <c r="B6645" s="187" t="s">
        <v>7538</v>
      </c>
      <c r="C6645" s="323" t="s">
        <v>7536</v>
      </c>
      <c r="D6645" s="324" t="s">
        <v>7537</v>
      </c>
      <c r="E6645" s="344">
        <v>0.14000000000000001</v>
      </c>
      <c r="F6645" s="324" t="s">
        <v>7538</v>
      </c>
    </row>
    <row r="6646" spans="1:6" ht="25.5" x14ac:dyDescent="0.2">
      <c r="A6646" s="187" t="s">
        <v>7042</v>
      </c>
      <c r="B6646" s="187" t="s">
        <v>7044</v>
      </c>
      <c r="C6646" s="323" t="s">
        <v>7043</v>
      </c>
      <c r="D6646" s="324" t="s">
        <v>289</v>
      </c>
      <c r="E6646" s="344">
        <v>229.32</v>
      </c>
      <c r="F6646" s="324" t="s">
        <v>7044</v>
      </c>
    </row>
    <row r="6647" spans="1:6" x14ac:dyDescent="0.2">
      <c r="A6647" s="187" t="s">
        <v>7039</v>
      </c>
      <c r="B6647" s="187" t="s">
        <v>7041</v>
      </c>
      <c r="C6647" s="323" t="s">
        <v>7040</v>
      </c>
      <c r="D6647" s="324" t="s">
        <v>289</v>
      </c>
      <c r="E6647" s="344">
        <v>69.53</v>
      </c>
      <c r="F6647" s="324" t="s">
        <v>7041</v>
      </c>
    </row>
    <row r="6648" spans="1:6" x14ac:dyDescent="0.2">
      <c r="A6648" s="187" t="s">
        <v>7036</v>
      </c>
      <c r="B6648" s="187" t="s">
        <v>7038</v>
      </c>
      <c r="C6648" s="323" t="s">
        <v>7037</v>
      </c>
      <c r="D6648" s="324" t="s">
        <v>289</v>
      </c>
      <c r="E6648" s="344">
        <v>17.54</v>
      </c>
      <c r="F6648" s="324" t="s">
        <v>7038</v>
      </c>
    </row>
    <row r="6649" spans="1:6" x14ac:dyDescent="0.2">
      <c r="A6649" s="187" t="s">
        <v>24072</v>
      </c>
      <c r="B6649" s="187" t="s">
        <v>24074</v>
      </c>
      <c r="C6649" s="323" t="s">
        <v>24073</v>
      </c>
      <c r="D6649" s="324" t="s">
        <v>289</v>
      </c>
      <c r="E6649" s="344">
        <v>1.92</v>
      </c>
      <c r="F6649" s="324" t="s">
        <v>24074</v>
      </c>
    </row>
    <row r="6650" spans="1:6" x14ac:dyDescent="0.2">
      <c r="A6650" s="187" t="s">
        <v>17103</v>
      </c>
      <c r="B6650" s="187" t="s">
        <v>17105</v>
      </c>
      <c r="C6650" s="323" t="s">
        <v>17104</v>
      </c>
      <c r="D6650" s="324" t="s">
        <v>289</v>
      </c>
      <c r="E6650" s="344">
        <v>1.8</v>
      </c>
      <c r="F6650" s="324" t="s">
        <v>17105</v>
      </c>
    </row>
    <row r="6651" spans="1:6" x14ac:dyDescent="0.2">
      <c r="A6651" s="187" t="s">
        <v>17445</v>
      </c>
      <c r="B6651" s="187" t="s">
        <v>17447</v>
      </c>
      <c r="C6651" s="323" t="s">
        <v>17446</v>
      </c>
      <c r="D6651" s="324" t="s">
        <v>289</v>
      </c>
      <c r="E6651" s="344">
        <v>1.1000000000000001</v>
      </c>
      <c r="F6651" s="324" t="s">
        <v>17447</v>
      </c>
    </row>
    <row r="6652" spans="1:6" x14ac:dyDescent="0.2">
      <c r="A6652" s="187" t="s">
        <v>17106</v>
      </c>
      <c r="B6652" s="187" t="s">
        <v>17108</v>
      </c>
      <c r="C6652" s="323" t="s">
        <v>17107</v>
      </c>
      <c r="D6652" s="324" t="s">
        <v>289</v>
      </c>
      <c r="E6652" s="344">
        <v>1.1000000000000001</v>
      </c>
      <c r="F6652" s="324" t="s">
        <v>17108</v>
      </c>
    </row>
    <row r="6653" spans="1:6" x14ac:dyDescent="0.2">
      <c r="A6653" s="187" t="s">
        <v>18616</v>
      </c>
      <c r="B6653" s="187" t="s">
        <v>18618</v>
      </c>
      <c r="C6653" s="323" t="s">
        <v>18617</v>
      </c>
      <c r="D6653" s="324" t="s">
        <v>289</v>
      </c>
      <c r="E6653" s="344">
        <v>67.510000000000005</v>
      </c>
      <c r="F6653" s="324" t="s">
        <v>18618</v>
      </c>
    </row>
    <row r="6654" spans="1:6" x14ac:dyDescent="0.2">
      <c r="A6654" s="187" t="s">
        <v>10498</v>
      </c>
      <c r="B6654" s="187" t="s">
        <v>10500</v>
      </c>
      <c r="C6654" s="323" t="s">
        <v>10499</v>
      </c>
      <c r="D6654" s="324" t="s">
        <v>289</v>
      </c>
      <c r="E6654" s="344">
        <v>10.55</v>
      </c>
      <c r="F6654" s="324" t="s">
        <v>10500</v>
      </c>
    </row>
    <row r="6655" spans="1:6" x14ac:dyDescent="0.2">
      <c r="A6655" s="187" t="s">
        <v>19826</v>
      </c>
      <c r="B6655" s="187" t="s">
        <v>19828</v>
      </c>
      <c r="C6655" s="323" t="s">
        <v>19827</v>
      </c>
      <c r="D6655" s="324" t="s">
        <v>289</v>
      </c>
      <c r="E6655" s="344">
        <v>55.82</v>
      </c>
      <c r="F6655" s="324" t="s">
        <v>19828</v>
      </c>
    </row>
    <row r="6656" spans="1:6" x14ac:dyDescent="0.2">
      <c r="A6656" s="187" t="s">
        <v>9113</v>
      </c>
      <c r="B6656" s="187" t="s">
        <v>9115</v>
      </c>
      <c r="C6656" s="323" t="s">
        <v>9114</v>
      </c>
      <c r="D6656" s="324" t="s">
        <v>289</v>
      </c>
      <c r="E6656" s="344">
        <v>1.99</v>
      </c>
      <c r="F6656" s="324" t="s">
        <v>9115</v>
      </c>
    </row>
    <row r="6657" spans="1:6" x14ac:dyDescent="0.2">
      <c r="A6657" s="187" t="s">
        <v>24417</v>
      </c>
      <c r="B6657" s="187" t="s">
        <v>24419</v>
      </c>
      <c r="C6657" s="323" t="s">
        <v>24418</v>
      </c>
      <c r="D6657" s="324" t="s">
        <v>289</v>
      </c>
      <c r="E6657" s="344">
        <v>4.32</v>
      </c>
      <c r="F6657" s="324" t="s">
        <v>24419</v>
      </c>
    </row>
    <row r="6658" spans="1:6" x14ac:dyDescent="0.2">
      <c r="A6658" s="187" t="s">
        <v>2664</v>
      </c>
      <c r="B6658" s="187" t="s">
        <v>2666</v>
      </c>
      <c r="C6658" s="323" t="s">
        <v>2665</v>
      </c>
      <c r="D6658" s="324" t="s">
        <v>289</v>
      </c>
      <c r="E6658" s="344">
        <v>1.1000000000000001</v>
      </c>
      <c r="F6658" s="324" t="s">
        <v>2666</v>
      </c>
    </row>
    <row r="6659" spans="1:6" x14ac:dyDescent="0.2">
      <c r="A6659" s="187" t="s">
        <v>13810</v>
      </c>
      <c r="B6659" s="187" t="s">
        <v>13812</v>
      </c>
      <c r="C6659" s="323" t="s">
        <v>13811</v>
      </c>
      <c r="D6659" s="324" t="s">
        <v>289</v>
      </c>
      <c r="E6659" s="344">
        <v>3.1</v>
      </c>
      <c r="F6659" s="324" t="s">
        <v>13812</v>
      </c>
    </row>
    <row r="6660" spans="1:6" x14ac:dyDescent="0.2">
      <c r="A6660" s="187" t="s">
        <v>21836</v>
      </c>
      <c r="B6660" s="187" t="s">
        <v>21838</v>
      </c>
      <c r="C6660" s="323" t="s">
        <v>21837</v>
      </c>
      <c r="D6660" s="324" t="s">
        <v>289</v>
      </c>
      <c r="E6660" s="344">
        <v>6.47</v>
      </c>
      <c r="F6660" s="324" t="s">
        <v>21838</v>
      </c>
    </row>
    <row r="6661" spans="1:6" x14ac:dyDescent="0.2">
      <c r="A6661" s="187" t="s">
        <v>9203</v>
      </c>
      <c r="B6661" s="187" t="s">
        <v>9205</v>
      </c>
      <c r="C6661" s="323" t="s">
        <v>9204</v>
      </c>
      <c r="D6661" s="324" t="s">
        <v>277</v>
      </c>
      <c r="E6661" s="344">
        <v>7</v>
      </c>
      <c r="F6661" s="324" t="s">
        <v>9205</v>
      </c>
    </row>
    <row r="6662" spans="1:6" x14ac:dyDescent="0.2">
      <c r="A6662" s="187" t="s">
        <v>23877</v>
      </c>
      <c r="B6662" s="187" t="s">
        <v>23879</v>
      </c>
      <c r="C6662" s="323" t="s">
        <v>23878</v>
      </c>
      <c r="D6662" s="324" t="s">
        <v>289</v>
      </c>
      <c r="E6662" s="344">
        <v>51.17</v>
      </c>
      <c r="F6662" s="324" t="s">
        <v>23879</v>
      </c>
    </row>
    <row r="6663" spans="1:6" x14ac:dyDescent="0.2">
      <c r="A6663" s="187" t="s">
        <v>24174</v>
      </c>
      <c r="B6663" s="187" t="s">
        <v>24176</v>
      </c>
      <c r="C6663" s="323" t="s">
        <v>24175</v>
      </c>
      <c r="D6663" s="324" t="s">
        <v>289</v>
      </c>
      <c r="E6663" s="344">
        <v>21</v>
      </c>
      <c r="F6663" s="324" t="s">
        <v>24176</v>
      </c>
    </row>
    <row r="6664" spans="1:6" x14ac:dyDescent="0.2">
      <c r="A6664" s="187" t="s">
        <v>24015</v>
      </c>
      <c r="B6664" s="187" t="s">
        <v>24017</v>
      </c>
      <c r="C6664" s="323" t="s">
        <v>24016</v>
      </c>
      <c r="D6664" s="324" t="s">
        <v>289</v>
      </c>
      <c r="E6664" s="344">
        <v>14</v>
      </c>
      <c r="F6664" s="324" t="s">
        <v>24017</v>
      </c>
    </row>
    <row r="6665" spans="1:6" x14ac:dyDescent="0.2">
      <c r="A6665" s="187" t="s">
        <v>24018</v>
      </c>
      <c r="B6665" s="187" t="s">
        <v>24020</v>
      </c>
      <c r="C6665" s="323" t="s">
        <v>24019</v>
      </c>
      <c r="D6665" s="324" t="s">
        <v>289</v>
      </c>
      <c r="E6665" s="344">
        <v>8.4600000000000009</v>
      </c>
      <c r="F6665" s="324" t="s">
        <v>24020</v>
      </c>
    </row>
    <row r="6666" spans="1:6" x14ac:dyDescent="0.2">
      <c r="A6666" s="187" t="s">
        <v>7971</v>
      </c>
      <c r="B6666" s="187" t="s">
        <v>7973</v>
      </c>
      <c r="C6666" s="323" t="s">
        <v>7972</v>
      </c>
      <c r="D6666" s="324" t="s">
        <v>289</v>
      </c>
      <c r="E6666" s="344">
        <v>25</v>
      </c>
      <c r="F6666" s="324" t="s">
        <v>7973</v>
      </c>
    </row>
    <row r="6667" spans="1:6" x14ac:dyDescent="0.2">
      <c r="A6667" s="187" t="s">
        <v>23904</v>
      </c>
      <c r="B6667" s="187" t="s">
        <v>23906</v>
      </c>
      <c r="C6667" s="323" t="s">
        <v>23905</v>
      </c>
      <c r="D6667" s="324" t="s">
        <v>289</v>
      </c>
      <c r="E6667" s="344">
        <v>76.09</v>
      </c>
      <c r="F6667" s="324" t="s">
        <v>23906</v>
      </c>
    </row>
    <row r="6668" spans="1:6" x14ac:dyDescent="0.2">
      <c r="A6668" s="187" t="s">
        <v>24192</v>
      </c>
      <c r="B6668" s="187" t="s">
        <v>24194</v>
      </c>
      <c r="C6668" s="323" t="s">
        <v>24193</v>
      </c>
      <c r="D6668" s="324" t="s">
        <v>289</v>
      </c>
      <c r="E6668" s="344">
        <v>23.99</v>
      </c>
      <c r="F6668" s="324" t="s">
        <v>24194</v>
      </c>
    </row>
    <row r="6669" spans="1:6" x14ac:dyDescent="0.2">
      <c r="A6669" s="187" t="s">
        <v>9206</v>
      </c>
      <c r="B6669" s="187" t="s">
        <v>9208</v>
      </c>
      <c r="C6669" s="323" t="s">
        <v>9207</v>
      </c>
      <c r="D6669" s="324" t="s">
        <v>277</v>
      </c>
      <c r="E6669" s="344">
        <v>19.07</v>
      </c>
      <c r="F6669" s="324" t="s">
        <v>9208</v>
      </c>
    </row>
    <row r="6670" spans="1:6" x14ac:dyDescent="0.2">
      <c r="A6670" s="187" t="s">
        <v>24111</v>
      </c>
      <c r="B6670" s="187" t="s">
        <v>24113</v>
      </c>
      <c r="C6670" s="323" t="s">
        <v>24112</v>
      </c>
      <c r="D6670" s="324" t="s">
        <v>289</v>
      </c>
      <c r="E6670" s="344">
        <v>15.17</v>
      </c>
      <c r="F6670" s="324" t="s">
        <v>24113</v>
      </c>
    </row>
    <row r="6671" spans="1:6" x14ac:dyDescent="0.2">
      <c r="A6671" s="187" t="s">
        <v>9209</v>
      </c>
      <c r="B6671" s="187" t="s">
        <v>9211</v>
      </c>
      <c r="C6671" s="323" t="s">
        <v>9210</v>
      </c>
      <c r="D6671" s="324" t="s">
        <v>289</v>
      </c>
      <c r="E6671" s="344">
        <v>57.29</v>
      </c>
      <c r="F6671" s="324" t="s">
        <v>9211</v>
      </c>
    </row>
    <row r="6672" spans="1:6" x14ac:dyDescent="0.2">
      <c r="A6672" s="187" t="s">
        <v>9212</v>
      </c>
      <c r="B6672" s="187" t="s">
        <v>9214</v>
      </c>
      <c r="C6672" s="323" t="s">
        <v>9213</v>
      </c>
      <c r="D6672" s="324" t="s">
        <v>289</v>
      </c>
      <c r="E6672" s="344">
        <v>58.3</v>
      </c>
      <c r="F6672" s="324" t="s">
        <v>9214</v>
      </c>
    </row>
    <row r="6673" spans="1:6" x14ac:dyDescent="0.2">
      <c r="A6673" s="187" t="s">
        <v>17430</v>
      </c>
      <c r="B6673" s="187" t="s">
        <v>17432</v>
      </c>
      <c r="C6673" s="323" t="s">
        <v>17431</v>
      </c>
      <c r="D6673" s="324" t="s">
        <v>277</v>
      </c>
      <c r="E6673" s="344">
        <v>6.44</v>
      </c>
      <c r="F6673" s="324" t="s">
        <v>17432</v>
      </c>
    </row>
    <row r="6674" spans="1:6" x14ac:dyDescent="0.2">
      <c r="A6674" s="187" t="s">
        <v>9215</v>
      </c>
      <c r="B6674" s="187" t="s">
        <v>9217</v>
      </c>
      <c r="C6674" s="323" t="s">
        <v>9216</v>
      </c>
      <c r="D6674" s="324" t="s">
        <v>289</v>
      </c>
      <c r="E6674" s="344">
        <v>113</v>
      </c>
      <c r="F6674" s="324" t="s">
        <v>9217</v>
      </c>
    </row>
    <row r="6675" spans="1:6" x14ac:dyDescent="0.2">
      <c r="A6675" s="187" t="s">
        <v>9200</v>
      </c>
      <c r="B6675" s="187" t="s">
        <v>9202</v>
      </c>
      <c r="C6675" s="323" t="s">
        <v>9201</v>
      </c>
      <c r="D6675" s="324" t="s">
        <v>289</v>
      </c>
      <c r="E6675" s="344">
        <v>12.15</v>
      </c>
      <c r="F6675" s="324" t="s">
        <v>9202</v>
      </c>
    </row>
    <row r="6676" spans="1:6" x14ac:dyDescent="0.2">
      <c r="A6676" s="187" t="s">
        <v>9218</v>
      </c>
      <c r="B6676" s="187" t="s">
        <v>9220</v>
      </c>
      <c r="C6676" s="323" t="s">
        <v>9219</v>
      </c>
      <c r="D6676" s="324" t="s">
        <v>289</v>
      </c>
      <c r="E6676" s="344">
        <v>159</v>
      </c>
      <c r="F6676" s="324" t="s">
        <v>9220</v>
      </c>
    </row>
    <row r="6677" spans="1:6" x14ac:dyDescent="0.2">
      <c r="A6677" s="187" t="s">
        <v>9221</v>
      </c>
      <c r="B6677" s="187" t="s">
        <v>9223</v>
      </c>
      <c r="C6677" s="323" t="s">
        <v>9222</v>
      </c>
      <c r="D6677" s="324" t="s">
        <v>289</v>
      </c>
      <c r="E6677" s="344">
        <v>177.27</v>
      </c>
      <c r="F6677" s="324" t="s">
        <v>9223</v>
      </c>
    </row>
    <row r="6678" spans="1:6" x14ac:dyDescent="0.2">
      <c r="A6678" s="187" t="s">
        <v>24036</v>
      </c>
      <c r="B6678" s="187" t="s">
        <v>24038</v>
      </c>
      <c r="C6678" s="323" t="s">
        <v>24037</v>
      </c>
      <c r="D6678" s="324" t="s">
        <v>289</v>
      </c>
      <c r="E6678" s="344">
        <v>24.08</v>
      </c>
      <c r="F6678" s="324" t="s">
        <v>24038</v>
      </c>
    </row>
    <row r="6679" spans="1:6" x14ac:dyDescent="0.2">
      <c r="A6679" s="187" t="s">
        <v>24141</v>
      </c>
      <c r="B6679" s="187" t="s">
        <v>24143</v>
      </c>
      <c r="C6679" s="323" t="s">
        <v>24142</v>
      </c>
      <c r="D6679" s="324" t="s">
        <v>289</v>
      </c>
      <c r="E6679" s="344">
        <v>7.19</v>
      </c>
      <c r="F6679" s="324" t="s">
        <v>24143</v>
      </c>
    </row>
    <row r="6680" spans="1:6" x14ac:dyDescent="0.2">
      <c r="A6680" s="187" t="s">
        <v>23907</v>
      </c>
      <c r="B6680" s="187" t="s">
        <v>23909</v>
      </c>
      <c r="C6680" s="323" t="s">
        <v>23908</v>
      </c>
      <c r="D6680" s="324" t="s">
        <v>289</v>
      </c>
      <c r="E6680" s="344">
        <v>43.13</v>
      </c>
      <c r="F6680" s="324" t="s">
        <v>23909</v>
      </c>
    </row>
    <row r="6681" spans="1:6" x14ac:dyDescent="0.2">
      <c r="A6681" s="187" t="s">
        <v>24195</v>
      </c>
      <c r="B6681" s="187" t="s">
        <v>24197</v>
      </c>
      <c r="C6681" s="323" t="s">
        <v>24196</v>
      </c>
      <c r="D6681" s="324" t="s">
        <v>289</v>
      </c>
      <c r="E6681" s="344">
        <v>19.03</v>
      </c>
      <c r="F6681" s="324" t="s">
        <v>24197</v>
      </c>
    </row>
    <row r="6682" spans="1:6" x14ac:dyDescent="0.2">
      <c r="A6682" s="187" t="s">
        <v>24126</v>
      </c>
      <c r="B6682" s="187" t="s">
        <v>24128</v>
      </c>
      <c r="C6682" s="323" t="s">
        <v>24127</v>
      </c>
      <c r="D6682" s="324" t="s">
        <v>289</v>
      </c>
      <c r="E6682" s="344">
        <v>13.39</v>
      </c>
      <c r="F6682" s="324" t="s">
        <v>24128</v>
      </c>
    </row>
    <row r="6683" spans="1:6" x14ac:dyDescent="0.2">
      <c r="A6683" s="187" t="s">
        <v>24129</v>
      </c>
      <c r="B6683" s="187" t="s">
        <v>24131</v>
      </c>
      <c r="C6683" s="323" t="s">
        <v>24130</v>
      </c>
      <c r="D6683" s="324" t="s">
        <v>289</v>
      </c>
      <c r="E6683" s="344">
        <v>8.89</v>
      </c>
      <c r="F6683" s="324" t="s">
        <v>24131</v>
      </c>
    </row>
    <row r="6684" spans="1:6" x14ac:dyDescent="0.2">
      <c r="A6684" s="187" t="s">
        <v>22051</v>
      </c>
      <c r="B6684" s="187" t="s">
        <v>22053</v>
      </c>
      <c r="C6684" s="323" t="s">
        <v>22052</v>
      </c>
      <c r="D6684" s="324" t="s">
        <v>289</v>
      </c>
      <c r="E6684" s="344">
        <v>2.73</v>
      </c>
      <c r="F6684" s="324" t="s">
        <v>22053</v>
      </c>
    </row>
    <row r="6685" spans="1:6" x14ac:dyDescent="0.2">
      <c r="A6685" s="187" t="s">
        <v>24006</v>
      </c>
      <c r="B6685" s="187" t="s">
        <v>24008</v>
      </c>
      <c r="C6685" s="323" t="s">
        <v>24007</v>
      </c>
      <c r="D6685" s="324" t="s">
        <v>289</v>
      </c>
      <c r="E6685" s="344">
        <v>6.94</v>
      </c>
      <c r="F6685" s="324" t="s">
        <v>24008</v>
      </c>
    </row>
    <row r="6686" spans="1:6" x14ac:dyDescent="0.2">
      <c r="A6686" s="187" t="s">
        <v>22054</v>
      </c>
      <c r="B6686" s="187" t="s">
        <v>22056</v>
      </c>
      <c r="C6686" s="323" t="s">
        <v>22055</v>
      </c>
      <c r="D6686" s="324" t="s">
        <v>289</v>
      </c>
      <c r="E6686" s="344">
        <v>5.47</v>
      </c>
      <c r="F6686" s="324" t="s">
        <v>22056</v>
      </c>
    </row>
    <row r="6687" spans="1:6" x14ac:dyDescent="0.2">
      <c r="A6687" s="187" t="s">
        <v>22057</v>
      </c>
      <c r="B6687" s="187" t="s">
        <v>22059</v>
      </c>
      <c r="C6687" s="323" t="s">
        <v>22058</v>
      </c>
      <c r="D6687" s="324" t="s">
        <v>289</v>
      </c>
      <c r="E6687" s="344">
        <v>3.15</v>
      </c>
      <c r="F6687" s="324" t="s">
        <v>22059</v>
      </c>
    </row>
    <row r="6688" spans="1:6" x14ac:dyDescent="0.2">
      <c r="A6688" s="187" t="s">
        <v>24117</v>
      </c>
      <c r="B6688" s="187" t="s">
        <v>24119</v>
      </c>
      <c r="C6688" s="323" t="s">
        <v>24118</v>
      </c>
      <c r="D6688" s="324" t="s">
        <v>289</v>
      </c>
      <c r="E6688" s="344">
        <v>5.79</v>
      </c>
      <c r="F6688" s="324" t="s">
        <v>24119</v>
      </c>
    </row>
    <row r="6689" spans="1:6" x14ac:dyDescent="0.2">
      <c r="A6689" s="187" t="s">
        <v>24132</v>
      </c>
      <c r="B6689" s="187" t="s">
        <v>24134</v>
      </c>
      <c r="C6689" s="323" t="s">
        <v>24133</v>
      </c>
      <c r="D6689" s="324" t="s">
        <v>289</v>
      </c>
      <c r="E6689" s="344">
        <v>8.77</v>
      </c>
      <c r="F6689" s="324" t="s">
        <v>24134</v>
      </c>
    </row>
    <row r="6690" spans="1:6" x14ac:dyDescent="0.2">
      <c r="A6690" s="187" t="s">
        <v>24009</v>
      </c>
      <c r="B6690" s="187" t="s">
        <v>24011</v>
      </c>
      <c r="C6690" s="323" t="s">
        <v>24010</v>
      </c>
      <c r="D6690" s="324" t="s">
        <v>289</v>
      </c>
      <c r="E6690" s="344">
        <v>8.3699999999999992</v>
      </c>
      <c r="F6690" s="324" t="s">
        <v>24011</v>
      </c>
    </row>
    <row r="6691" spans="1:6" x14ac:dyDescent="0.2">
      <c r="A6691" s="187" t="s">
        <v>22060</v>
      </c>
      <c r="B6691" s="187" t="s">
        <v>22062</v>
      </c>
      <c r="C6691" s="323" t="s">
        <v>22061</v>
      </c>
      <c r="D6691" s="324" t="s">
        <v>289</v>
      </c>
      <c r="E6691" s="344">
        <v>5.89</v>
      </c>
      <c r="F6691" s="324" t="s">
        <v>22062</v>
      </c>
    </row>
    <row r="6692" spans="1:6" x14ac:dyDescent="0.2">
      <c r="A6692" s="187" t="s">
        <v>22063</v>
      </c>
      <c r="B6692" s="187" t="s">
        <v>22065</v>
      </c>
      <c r="C6692" s="323" t="s">
        <v>22064</v>
      </c>
      <c r="D6692" s="324" t="s">
        <v>289</v>
      </c>
      <c r="E6692" s="344">
        <v>3.4</v>
      </c>
      <c r="F6692" s="324" t="s">
        <v>22065</v>
      </c>
    </row>
    <row r="6693" spans="1:6" x14ac:dyDescent="0.2">
      <c r="A6693" s="187" t="s">
        <v>24003</v>
      </c>
      <c r="B6693" s="187" t="s">
        <v>24005</v>
      </c>
      <c r="C6693" s="323" t="s">
        <v>24004</v>
      </c>
      <c r="D6693" s="324" t="s">
        <v>289</v>
      </c>
      <c r="E6693" s="344">
        <v>8.3699999999999992</v>
      </c>
      <c r="F6693" s="324" t="s">
        <v>24005</v>
      </c>
    </row>
    <row r="6694" spans="1:6" x14ac:dyDescent="0.2">
      <c r="A6694" s="187" t="s">
        <v>24114</v>
      </c>
      <c r="B6694" s="187" t="s">
        <v>24116</v>
      </c>
      <c r="C6694" s="323" t="s">
        <v>24115</v>
      </c>
      <c r="D6694" s="324" t="s">
        <v>289</v>
      </c>
      <c r="E6694" s="344">
        <v>8.77</v>
      </c>
      <c r="F6694" s="324" t="s">
        <v>24116</v>
      </c>
    </row>
    <row r="6695" spans="1:6" ht="25.5" x14ac:dyDescent="0.2">
      <c r="A6695" s="187" t="s">
        <v>23949</v>
      </c>
      <c r="B6695" s="187" t="s">
        <v>23951</v>
      </c>
      <c r="C6695" s="323" t="s">
        <v>23950</v>
      </c>
      <c r="D6695" s="324" t="s">
        <v>289</v>
      </c>
      <c r="E6695" s="344">
        <v>21.47</v>
      </c>
      <c r="F6695" s="324" t="s">
        <v>23951</v>
      </c>
    </row>
    <row r="6696" spans="1:6" x14ac:dyDescent="0.2">
      <c r="A6696" s="187" t="s">
        <v>24222</v>
      </c>
      <c r="B6696" s="187" t="s">
        <v>24224</v>
      </c>
      <c r="C6696" s="323" t="s">
        <v>24223</v>
      </c>
      <c r="D6696" s="324" t="s">
        <v>289</v>
      </c>
      <c r="E6696" s="344">
        <v>6.33</v>
      </c>
      <c r="F6696" s="324" t="s">
        <v>24224</v>
      </c>
    </row>
    <row r="6697" spans="1:6" ht="25.5" x14ac:dyDescent="0.2">
      <c r="A6697" s="187" t="s">
        <v>23913</v>
      </c>
      <c r="B6697" s="187" t="s">
        <v>23915</v>
      </c>
      <c r="C6697" s="323" t="s">
        <v>23914</v>
      </c>
      <c r="D6697" s="324" t="s">
        <v>289</v>
      </c>
      <c r="E6697" s="344">
        <v>30.44</v>
      </c>
      <c r="F6697" s="324" t="s">
        <v>23915</v>
      </c>
    </row>
    <row r="6698" spans="1:6" x14ac:dyDescent="0.2">
      <c r="A6698" s="187" t="s">
        <v>24201</v>
      </c>
      <c r="B6698" s="187" t="s">
        <v>24203</v>
      </c>
      <c r="C6698" s="323" t="s">
        <v>24202</v>
      </c>
      <c r="D6698" s="324" t="s">
        <v>289</v>
      </c>
      <c r="E6698" s="344">
        <v>8.93</v>
      </c>
      <c r="F6698" s="324" t="s">
        <v>24203</v>
      </c>
    </row>
    <row r="6699" spans="1:6" ht="25.5" x14ac:dyDescent="0.2">
      <c r="A6699" s="187" t="s">
        <v>24135</v>
      </c>
      <c r="B6699" s="187" t="s">
        <v>24137</v>
      </c>
      <c r="C6699" s="323" t="s">
        <v>24136</v>
      </c>
      <c r="D6699" s="324" t="s">
        <v>289</v>
      </c>
      <c r="E6699" s="344">
        <v>6.62</v>
      </c>
      <c r="F6699" s="324" t="s">
        <v>24137</v>
      </c>
    </row>
    <row r="6700" spans="1:6" x14ac:dyDescent="0.2">
      <c r="A6700" s="187" t="s">
        <v>23898</v>
      </c>
      <c r="B6700" s="187" t="s">
        <v>23900</v>
      </c>
      <c r="C6700" s="323" t="s">
        <v>23899</v>
      </c>
      <c r="D6700" s="324" t="s">
        <v>289</v>
      </c>
      <c r="E6700" s="344">
        <v>25.37</v>
      </c>
      <c r="F6700" s="324" t="s">
        <v>23900</v>
      </c>
    </row>
    <row r="6701" spans="1:6" x14ac:dyDescent="0.2">
      <c r="A6701" s="187" t="s">
        <v>24186</v>
      </c>
      <c r="B6701" s="187" t="s">
        <v>24188</v>
      </c>
      <c r="C6701" s="323" t="s">
        <v>24187</v>
      </c>
      <c r="D6701" s="324" t="s">
        <v>289</v>
      </c>
      <c r="E6701" s="344">
        <v>7.29</v>
      </c>
      <c r="F6701" s="324" t="s">
        <v>24188</v>
      </c>
    </row>
    <row r="6702" spans="1:6" ht="25.5" x14ac:dyDescent="0.2">
      <c r="A6702" s="187" t="s">
        <v>24120</v>
      </c>
      <c r="B6702" s="187" t="s">
        <v>24122</v>
      </c>
      <c r="C6702" s="323" t="s">
        <v>24121</v>
      </c>
      <c r="D6702" s="324" t="s">
        <v>289</v>
      </c>
      <c r="E6702" s="344">
        <v>9.07</v>
      </c>
      <c r="F6702" s="324" t="s">
        <v>24122</v>
      </c>
    </row>
    <row r="6703" spans="1:6" ht="25.5" x14ac:dyDescent="0.2">
      <c r="A6703" s="187" t="s">
        <v>24138</v>
      </c>
      <c r="B6703" s="187" t="s">
        <v>24140</v>
      </c>
      <c r="C6703" s="323" t="s">
        <v>24139</v>
      </c>
      <c r="D6703" s="324" t="s">
        <v>289</v>
      </c>
      <c r="E6703" s="344">
        <v>9.07</v>
      </c>
      <c r="F6703" s="324" t="s">
        <v>24140</v>
      </c>
    </row>
    <row r="6704" spans="1:6" ht="25.5" x14ac:dyDescent="0.2">
      <c r="A6704" s="187" t="s">
        <v>24123</v>
      </c>
      <c r="B6704" s="187" t="s">
        <v>24125</v>
      </c>
      <c r="C6704" s="323" t="s">
        <v>24124</v>
      </c>
      <c r="D6704" s="324" t="s">
        <v>289</v>
      </c>
      <c r="E6704" s="344">
        <v>12.04</v>
      </c>
      <c r="F6704" s="324" t="s">
        <v>24125</v>
      </c>
    </row>
    <row r="6705" spans="1:6" ht="25.5" x14ac:dyDescent="0.2">
      <c r="A6705" s="187" t="s">
        <v>24024</v>
      </c>
      <c r="B6705" s="187" t="s">
        <v>24026</v>
      </c>
      <c r="C6705" s="323" t="s">
        <v>24025</v>
      </c>
      <c r="D6705" s="324" t="s">
        <v>289</v>
      </c>
      <c r="E6705" s="344">
        <v>30.09</v>
      </c>
      <c r="F6705" s="324" t="s">
        <v>24026</v>
      </c>
    </row>
    <row r="6706" spans="1:6" x14ac:dyDescent="0.2">
      <c r="A6706" s="187" t="s">
        <v>23892</v>
      </c>
      <c r="B6706" s="187" t="s">
        <v>23894</v>
      </c>
      <c r="C6706" s="323" t="s">
        <v>23893</v>
      </c>
      <c r="D6706" s="324" t="s">
        <v>289</v>
      </c>
      <c r="E6706" s="344">
        <v>38.049999999999997</v>
      </c>
      <c r="F6706" s="324" t="s">
        <v>23894</v>
      </c>
    </row>
    <row r="6707" spans="1:6" x14ac:dyDescent="0.2">
      <c r="A6707" s="187" t="s">
        <v>24180</v>
      </c>
      <c r="B6707" s="187" t="s">
        <v>24182</v>
      </c>
      <c r="C6707" s="323" t="s">
        <v>24181</v>
      </c>
      <c r="D6707" s="324" t="s">
        <v>289</v>
      </c>
      <c r="E6707" s="344">
        <v>13.22</v>
      </c>
      <c r="F6707" s="324" t="s">
        <v>24182</v>
      </c>
    </row>
    <row r="6708" spans="1:6" x14ac:dyDescent="0.2">
      <c r="A6708" s="187" t="s">
        <v>24057</v>
      </c>
      <c r="B6708" s="187" t="s">
        <v>24059</v>
      </c>
      <c r="C6708" s="323" t="s">
        <v>24058</v>
      </c>
      <c r="D6708" s="324" t="s">
        <v>289</v>
      </c>
      <c r="E6708" s="344">
        <v>11.11</v>
      </c>
      <c r="F6708" s="324" t="s">
        <v>24059</v>
      </c>
    </row>
    <row r="6709" spans="1:6" x14ac:dyDescent="0.2">
      <c r="A6709" s="187" t="s">
        <v>24144</v>
      </c>
      <c r="B6709" s="187" t="s">
        <v>24146</v>
      </c>
      <c r="C6709" s="323" t="s">
        <v>24145</v>
      </c>
      <c r="D6709" s="324" t="s">
        <v>289</v>
      </c>
      <c r="E6709" s="344">
        <v>13.94</v>
      </c>
      <c r="F6709" s="324" t="s">
        <v>24146</v>
      </c>
    </row>
    <row r="6710" spans="1:6" x14ac:dyDescent="0.2">
      <c r="A6710" s="187" t="s">
        <v>5357</v>
      </c>
      <c r="B6710" s="187" t="s">
        <v>5359</v>
      </c>
      <c r="C6710" s="323" t="s">
        <v>5358</v>
      </c>
      <c r="D6710" s="324" t="s">
        <v>289</v>
      </c>
      <c r="E6710" s="344">
        <v>5.74</v>
      </c>
      <c r="F6710" s="324" t="s">
        <v>5359</v>
      </c>
    </row>
    <row r="6711" spans="1:6" x14ac:dyDescent="0.2">
      <c r="A6711" s="187" t="s">
        <v>8363</v>
      </c>
      <c r="B6711" s="187" t="s">
        <v>8365</v>
      </c>
      <c r="C6711" s="323" t="s">
        <v>8364</v>
      </c>
      <c r="D6711" s="324" t="s">
        <v>289</v>
      </c>
      <c r="E6711" s="344">
        <v>3.36</v>
      </c>
      <c r="F6711" s="324" t="s">
        <v>8365</v>
      </c>
    </row>
    <row r="6712" spans="1:6" x14ac:dyDescent="0.2">
      <c r="A6712" s="187" t="s">
        <v>8360</v>
      </c>
      <c r="B6712" s="187" t="s">
        <v>8362</v>
      </c>
      <c r="C6712" s="323" t="s">
        <v>8361</v>
      </c>
      <c r="D6712" s="324" t="s">
        <v>289</v>
      </c>
      <c r="E6712" s="344">
        <v>2.5</v>
      </c>
      <c r="F6712" s="324" t="s">
        <v>8362</v>
      </c>
    </row>
    <row r="6713" spans="1:6" x14ac:dyDescent="0.2">
      <c r="A6713" s="187" t="s">
        <v>14995</v>
      </c>
      <c r="B6713" s="187" t="s">
        <v>14997</v>
      </c>
      <c r="C6713" s="323" t="s">
        <v>14996</v>
      </c>
      <c r="D6713" s="324" t="s">
        <v>289</v>
      </c>
      <c r="E6713" s="344">
        <v>251.72</v>
      </c>
      <c r="F6713" s="324" t="s">
        <v>14997</v>
      </c>
    </row>
    <row r="6714" spans="1:6" x14ac:dyDescent="0.2">
      <c r="A6714" s="187" t="s">
        <v>19498</v>
      </c>
      <c r="B6714" s="187" t="s">
        <v>19500</v>
      </c>
      <c r="C6714" s="323" t="s">
        <v>19499</v>
      </c>
      <c r="D6714" s="324" t="s">
        <v>289</v>
      </c>
      <c r="E6714" s="344">
        <v>303.63</v>
      </c>
      <c r="F6714" s="324" t="s">
        <v>19500</v>
      </c>
    </row>
    <row r="6715" spans="1:6" x14ac:dyDescent="0.2">
      <c r="A6715" s="187" t="s">
        <v>5363</v>
      </c>
      <c r="B6715" s="187" t="s">
        <v>5365</v>
      </c>
      <c r="C6715" s="323" t="s">
        <v>5364</v>
      </c>
      <c r="D6715" s="324" t="s">
        <v>289</v>
      </c>
      <c r="E6715" s="344">
        <v>207.66</v>
      </c>
      <c r="F6715" s="324" t="s">
        <v>5365</v>
      </c>
    </row>
    <row r="6716" spans="1:6" x14ac:dyDescent="0.2">
      <c r="A6716" s="187" t="s">
        <v>5366</v>
      </c>
      <c r="B6716" s="187" t="s">
        <v>5368</v>
      </c>
      <c r="C6716" s="323" t="s">
        <v>5367</v>
      </c>
      <c r="D6716" s="324" t="s">
        <v>289</v>
      </c>
      <c r="E6716" s="344">
        <v>526.89</v>
      </c>
      <c r="F6716" s="324" t="s">
        <v>5368</v>
      </c>
    </row>
    <row r="6717" spans="1:6" x14ac:dyDescent="0.2">
      <c r="A6717" s="187" t="s">
        <v>5360</v>
      </c>
      <c r="B6717" s="187" t="s">
        <v>5362</v>
      </c>
      <c r="C6717" s="323" t="s">
        <v>5361</v>
      </c>
      <c r="D6717" s="324" t="s">
        <v>289</v>
      </c>
      <c r="E6717" s="344">
        <v>1008.1</v>
      </c>
      <c r="F6717" s="324" t="s">
        <v>5362</v>
      </c>
    </row>
    <row r="6718" spans="1:6" x14ac:dyDescent="0.2">
      <c r="A6718" s="187" t="s">
        <v>10740</v>
      </c>
      <c r="B6718" s="187" t="s">
        <v>10742</v>
      </c>
      <c r="C6718" s="323" t="s">
        <v>10741</v>
      </c>
      <c r="D6718" s="324" t="s">
        <v>289</v>
      </c>
      <c r="E6718" s="344">
        <v>9.15</v>
      </c>
      <c r="F6718" s="324" t="s">
        <v>10742</v>
      </c>
    </row>
    <row r="6719" spans="1:6" x14ac:dyDescent="0.2">
      <c r="A6719" s="187" t="s">
        <v>24078</v>
      </c>
      <c r="B6719" s="187" t="s">
        <v>24080</v>
      </c>
      <c r="C6719" s="323" t="s">
        <v>24079</v>
      </c>
      <c r="D6719" s="324" t="s">
        <v>289</v>
      </c>
      <c r="E6719" s="344">
        <v>1.3</v>
      </c>
      <c r="F6719" s="324" t="s">
        <v>24080</v>
      </c>
    </row>
    <row r="6720" spans="1:6" x14ac:dyDescent="0.2">
      <c r="A6720" s="187" t="s">
        <v>10696</v>
      </c>
      <c r="B6720" s="187" t="s">
        <v>10698</v>
      </c>
      <c r="C6720" s="323" t="s">
        <v>10697</v>
      </c>
      <c r="D6720" s="324" t="s">
        <v>289</v>
      </c>
      <c r="E6720" s="344">
        <v>24.47</v>
      </c>
      <c r="F6720" s="324" t="s">
        <v>10698</v>
      </c>
    </row>
    <row r="6721" spans="1:6" x14ac:dyDescent="0.2">
      <c r="A6721" s="187" t="s">
        <v>10699</v>
      </c>
      <c r="B6721" s="187" t="s">
        <v>10701</v>
      </c>
      <c r="C6721" s="323" t="s">
        <v>10700</v>
      </c>
      <c r="D6721" s="324" t="s">
        <v>289</v>
      </c>
      <c r="E6721" s="344">
        <v>36.119999999999997</v>
      </c>
      <c r="F6721" s="324" t="s">
        <v>10701</v>
      </c>
    </row>
    <row r="6722" spans="1:6" x14ac:dyDescent="0.2">
      <c r="A6722" s="187" t="s">
        <v>10702</v>
      </c>
      <c r="B6722" s="187" t="s">
        <v>10704</v>
      </c>
      <c r="C6722" s="323" t="s">
        <v>10703</v>
      </c>
      <c r="D6722" s="324" t="s">
        <v>289</v>
      </c>
      <c r="E6722" s="344">
        <v>63.11</v>
      </c>
      <c r="F6722" s="324" t="s">
        <v>10704</v>
      </c>
    </row>
    <row r="6723" spans="1:6" x14ac:dyDescent="0.2">
      <c r="A6723" s="187" t="s">
        <v>5372</v>
      </c>
      <c r="B6723" s="187" t="s">
        <v>5374</v>
      </c>
      <c r="C6723" s="323" t="s">
        <v>5373</v>
      </c>
      <c r="D6723" s="324" t="s">
        <v>289</v>
      </c>
      <c r="E6723" s="344">
        <v>2.7</v>
      </c>
      <c r="F6723" s="324" t="s">
        <v>5374</v>
      </c>
    </row>
    <row r="6724" spans="1:6" x14ac:dyDescent="0.2">
      <c r="A6724" s="187" t="s">
        <v>19381</v>
      </c>
      <c r="B6724" s="187" t="s">
        <v>19383</v>
      </c>
      <c r="C6724" s="323" t="s">
        <v>19382</v>
      </c>
      <c r="D6724" s="324" t="s">
        <v>289</v>
      </c>
      <c r="E6724" s="344">
        <v>29.04</v>
      </c>
      <c r="F6724" s="324" t="s">
        <v>19383</v>
      </c>
    </row>
    <row r="6725" spans="1:6" x14ac:dyDescent="0.2">
      <c r="A6725" s="187" t="s">
        <v>22535</v>
      </c>
      <c r="B6725" s="187" t="s">
        <v>22537</v>
      </c>
      <c r="C6725" s="323" t="s">
        <v>22536</v>
      </c>
      <c r="D6725" s="324" t="s">
        <v>6410</v>
      </c>
      <c r="E6725" s="344">
        <v>4.3</v>
      </c>
      <c r="F6725" s="324" t="s">
        <v>22537</v>
      </c>
    </row>
    <row r="6726" spans="1:6" x14ac:dyDescent="0.2">
      <c r="A6726" s="187" t="s">
        <v>22748</v>
      </c>
      <c r="B6726" s="187" t="s">
        <v>22750</v>
      </c>
      <c r="C6726" s="323" t="s">
        <v>22749</v>
      </c>
      <c r="D6726" s="324" t="s">
        <v>289</v>
      </c>
      <c r="E6726" s="344">
        <v>6.03</v>
      </c>
      <c r="F6726" s="324" t="s">
        <v>22750</v>
      </c>
    </row>
    <row r="6727" spans="1:6" ht="25.5" x14ac:dyDescent="0.2">
      <c r="A6727" s="187" t="s">
        <v>17153</v>
      </c>
      <c r="B6727" s="187" t="s">
        <v>17155</v>
      </c>
      <c r="C6727" s="323" t="s">
        <v>17154</v>
      </c>
      <c r="D6727" s="324" t="s">
        <v>289</v>
      </c>
      <c r="E6727" s="344">
        <v>114.09</v>
      </c>
      <c r="F6727" s="324" t="s">
        <v>17155</v>
      </c>
    </row>
    <row r="6728" spans="1:6" x14ac:dyDescent="0.2">
      <c r="A6728" s="187" t="s">
        <v>12472</v>
      </c>
      <c r="B6728" s="187" t="s">
        <v>12474</v>
      </c>
      <c r="C6728" s="323" t="s">
        <v>12473</v>
      </c>
      <c r="D6728" s="324" t="s">
        <v>289</v>
      </c>
      <c r="E6728" s="344">
        <v>10.86</v>
      </c>
      <c r="F6728" s="324" t="s">
        <v>12474</v>
      </c>
    </row>
    <row r="6729" spans="1:6" x14ac:dyDescent="0.2">
      <c r="A6729" s="187" t="s">
        <v>12475</v>
      </c>
      <c r="B6729" s="187" t="s">
        <v>12477</v>
      </c>
      <c r="C6729" s="323" t="s">
        <v>12476</v>
      </c>
      <c r="D6729" s="324" t="s">
        <v>289</v>
      </c>
      <c r="E6729" s="344">
        <v>21.05</v>
      </c>
      <c r="F6729" s="324" t="s">
        <v>12477</v>
      </c>
    </row>
    <row r="6730" spans="1:6" x14ac:dyDescent="0.2">
      <c r="A6730" s="187" t="s">
        <v>12478</v>
      </c>
      <c r="B6730" s="187" t="s">
        <v>12480</v>
      </c>
      <c r="C6730" s="323" t="s">
        <v>12479</v>
      </c>
      <c r="D6730" s="324" t="s">
        <v>289</v>
      </c>
      <c r="E6730" s="344">
        <v>25.81</v>
      </c>
      <c r="F6730" s="324" t="s">
        <v>12480</v>
      </c>
    </row>
    <row r="6731" spans="1:6" x14ac:dyDescent="0.2">
      <c r="A6731" s="187" t="s">
        <v>12463</v>
      </c>
      <c r="B6731" s="187" t="s">
        <v>12465</v>
      </c>
      <c r="C6731" s="323" t="s">
        <v>12464</v>
      </c>
      <c r="D6731" s="324" t="s">
        <v>289</v>
      </c>
      <c r="E6731" s="344">
        <v>5.26</v>
      </c>
      <c r="F6731" s="324" t="s">
        <v>12465</v>
      </c>
    </row>
    <row r="6732" spans="1:6" x14ac:dyDescent="0.2">
      <c r="A6732" s="187" t="s">
        <v>12466</v>
      </c>
      <c r="B6732" s="187" t="s">
        <v>12468</v>
      </c>
      <c r="C6732" s="323" t="s">
        <v>12467</v>
      </c>
      <c r="D6732" s="324" t="s">
        <v>289</v>
      </c>
      <c r="E6732" s="344">
        <v>6</v>
      </c>
      <c r="F6732" s="324" t="s">
        <v>12468</v>
      </c>
    </row>
    <row r="6733" spans="1:6" x14ac:dyDescent="0.2">
      <c r="A6733" s="187" t="s">
        <v>12469</v>
      </c>
      <c r="B6733" s="187" t="s">
        <v>12471</v>
      </c>
      <c r="C6733" s="323" t="s">
        <v>12470</v>
      </c>
      <c r="D6733" s="324" t="s">
        <v>289</v>
      </c>
      <c r="E6733" s="344">
        <v>8.85</v>
      </c>
      <c r="F6733" s="324" t="s">
        <v>12471</v>
      </c>
    </row>
    <row r="6734" spans="1:6" x14ac:dyDescent="0.2">
      <c r="A6734" s="187" t="s">
        <v>19732</v>
      </c>
      <c r="B6734" s="187" t="s">
        <v>19734</v>
      </c>
      <c r="C6734" s="323" t="s">
        <v>19733</v>
      </c>
      <c r="D6734" s="324" t="s">
        <v>289</v>
      </c>
      <c r="E6734" s="344">
        <v>4.3499999999999996</v>
      </c>
      <c r="F6734" s="324" t="s">
        <v>19734</v>
      </c>
    </row>
    <row r="6735" spans="1:6" x14ac:dyDescent="0.2">
      <c r="A6735" s="187" t="s">
        <v>11735</v>
      </c>
      <c r="B6735" s="187" t="s">
        <v>11737</v>
      </c>
      <c r="C6735" s="323" t="s">
        <v>11736</v>
      </c>
      <c r="D6735" s="324" t="s">
        <v>289</v>
      </c>
      <c r="E6735" s="344">
        <v>111.8</v>
      </c>
      <c r="F6735" s="324" t="s">
        <v>11737</v>
      </c>
    </row>
    <row r="6736" spans="1:6" x14ac:dyDescent="0.2">
      <c r="A6736" s="187" t="s">
        <v>18753</v>
      </c>
      <c r="B6736" s="187" t="s">
        <v>18755</v>
      </c>
      <c r="C6736" s="323" t="s">
        <v>18754</v>
      </c>
      <c r="D6736" s="324" t="s">
        <v>289</v>
      </c>
      <c r="E6736" s="344">
        <v>10.86</v>
      </c>
      <c r="F6736" s="324" t="s">
        <v>18755</v>
      </c>
    </row>
    <row r="6737" spans="1:6" x14ac:dyDescent="0.2">
      <c r="A6737" s="187" t="s">
        <v>18756</v>
      </c>
      <c r="B6737" s="187" t="s">
        <v>18758</v>
      </c>
      <c r="C6737" s="323" t="s">
        <v>18757</v>
      </c>
      <c r="D6737" s="324" t="s">
        <v>289</v>
      </c>
      <c r="E6737" s="344">
        <v>18.760000000000002</v>
      </c>
      <c r="F6737" s="324" t="s">
        <v>18758</v>
      </c>
    </row>
    <row r="6738" spans="1:6" x14ac:dyDescent="0.2">
      <c r="A6738" s="187" t="s">
        <v>14143</v>
      </c>
      <c r="B6738" s="187" t="s">
        <v>14145</v>
      </c>
      <c r="C6738" s="323" t="s">
        <v>14144</v>
      </c>
      <c r="D6738" s="324" t="s">
        <v>289</v>
      </c>
      <c r="E6738" s="344">
        <v>37.17</v>
      </c>
      <c r="F6738" s="324" t="s">
        <v>14145</v>
      </c>
    </row>
    <row r="6739" spans="1:6" x14ac:dyDescent="0.2">
      <c r="A6739" s="187" t="s">
        <v>6426</v>
      </c>
      <c r="B6739" s="187" t="s">
        <v>6428</v>
      </c>
      <c r="C6739" s="323" t="s">
        <v>6427</v>
      </c>
      <c r="D6739" s="324" t="s">
        <v>289</v>
      </c>
      <c r="E6739" s="344">
        <v>488.56</v>
      </c>
      <c r="F6739" s="324" t="s">
        <v>6428</v>
      </c>
    </row>
    <row r="6740" spans="1:6" x14ac:dyDescent="0.2">
      <c r="A6740" s="187" t="s">
        <v>11733</v>
      </c>
      <c r="B6740" s="187" t="s">
        <v>11734</v>
      </c>
      <c r="C6740" s="323" t="s">
        <v>6427</v>
      </c>
      <c r="D6740" s="324" t="s">
        <v>289</v>
      </c>
      <c r="E6740" s="344">
        <v>488.56</v>
      </c>
      <c r="F6740" s="324" t="s">
        <v>11734</v>
      </c>
    </row>
    <row r="6741" spans="1:6" x14ac:dyDescent="0.2">
      <c r="A6741" s="187" t="s">
        <v>16575</v>
      </c>
      <c r="B6741" s="187" t="s">
        <v>16577</v>
      </c>
      <c r="C6741" s="323" t="s">
        <v>16576</v>
      </c>
      <c r="D6741" s="324" t="s">
        <v>289</v>
      </c>
      <c r="E6741" s="344">
        <v>11.52</v>
      </c>
      <c r="F6741" s="324" t="s">
        <v>16577</v>
      </c>
    </row>
    <row r="6742" spans="1:6" x14ac:dyDescent="0.2">
      <c r="A6742" s="187" t="s">
        <v>16107</v>
      </c>
      <c r="B6742" s="187" t="s">
        <v>16109</v>
      </c>
      <c r="C6742" s="323" t="s">
        <v>16108</v>
      </c>
      <c r="D6742" s="324" t="s">
        <v>289</v>
      </c>
      <c r="E6742" s="344">
        <v>7.28</v>
      </c>
      <c r="F6742" s="324" t="s">
        <v>16109</v>
      </c>
    </row>
    <row r="6743" spans="1:6" x14ac:dyDescent="0.2">
      <c r="A6743" s="187" t="s">
        <v>16596</v>
      </c>
      <c r="B6743" s="187" t="s">
        <v>16598</v>
      </c>
      <c r="C6743" s="323" t="s">
        <v>16597</v>
      </c>
      <c r="D6743" s="324" t="s">
        <v>289</v>
      </c>
      <c r="E6743" s="344">
        <v>3.5</v>
      </c>
      <c r="F6743" s="324" t="s">
        <v>16598</v>
      </c>
    </row>
    <row r="6744" spans="1:6" x14ac:dyDescent="0.2">
      <c r="A6744" s="187" t="s">
        <v>14182</v>
      </c>
      <c r="B6744" s="187" t="s">
        <v>14184</v>
      </c>
      <c r="C6744" s="323" t="s">
        <v>14183</v>
      </c>
      <c r="D6744" s="324" t="s">
        <v>289</v>
      </c>
      <c r="E6744" s="344">
        <v>4.9400000000000004</v>
      </c>
      <c r="F6744" s="324" t="s">
        <v>14184</v>
      </c>
    </row>
    <row r="6745" spans="1:6" x14ac:dyDescent="0.2">
      <c r="A6745" s="187" t="s">
        <v>5375</v>
      </c>
      <c r="B6745" s="187" t="s">
        <v>5377</v>
      </c>
      <c r="C6745" s="323" t="s">
        <v>5376</v>
      </c>
      <c r="D6745" s="324" t="s">
        <v>289</v>
      </c>
      <c r="E6745" s="344">
        <v>12.18</v>
      </c>
      <c r="F6745" s="324" t="s">
        <v>5377</v>
      </c>
    </row>
    <row r="6746" spans="1:6" x14ac:dyDescent="0.2">
      <c r="A6746" s="187" t="s">
        <v>5378</v>
      </c>
      <c r="B6746" s="187" t="s">
        <v>5380</v>
      </c>
      <c r="C6746" s="323" t="s">
        <v>5379</v>
      </c>
      <c r="D6746" s="324" t="s">
        <v>289</v>
      </c>
      <c r="E6746" s="344">
        <v>13.96</v>
      </c>
      <c r="F6746" s="324" t="s">
        <v>5380</v>
      </c>
    </row>
    <row r="6747" spans="1:6" x14ac:dyDescent="0.2">
      <c r="A6747" s="187" t="s">
        <v>22844</v>
      </c>
      <c r="B6747" s="187" t="s">
        <v>22846</v>
      </c>
      <c r="C6747" s="323" t="s">
        <v>22845</v>
      </c>
      <c r="D6747" s="324" t="s">
        <v>289</v>
      </c>
      <c r="E6747" s="344">
        <v>2.4500000000000002</v>
      </c>
      <c r="F6747" s="324" t="s">
        <v>22846</v>
      </c>
    </row>
    <row r="6748" spans="1:6" x14ac:dyDescent="0.2">
      <c r="A6748" s="187" t="s">
        <v>22847</v>
      </c>
      <c r="B6748" s="187" t="s">
        <v>22849</v>
      </c>
      <c r="C6748" s="323" t="s">
        <v>22848</v>
      </c>
      <c r="D6748" s="324" t="s">
        <v>289</v>
      </c>
      <c r="E6748" s="344">
        <v>2.48</v>
      </c>
      <c r="F6748" s="324" t="s">
        <v>22849</v>
      </c>
    </row>
    <row r="6749" spans="1:6" x14ac:dyDescent="0.2">
      <c r="A6749" s="187" t="s">
        <v>16522</v>
      </c>
      <c r="B6749" s="187" t="s">
        <v>16524</v>
      </c>
      <c r="C6749" s="323" t="s">
        <v>16523</v>
      </c>
      <c r="D6749" s="324" t="s">
        <v>623</v>
      </c>
      <c r="E6749" s="344">
        <v>34.31</v>
      </c>
      <c r="F6749" s="324" t="s">
        <v>16524</v>
      </c>
    </row>
    <row r="6750" spans="1:6" x14ac:dyDescent="0.2">
      <c r="A6750" s="187" t="s">
        <v>19113</v>
      </c>
      <c r="B6750" s="187" t="s">
        <v>19115</v>
      </c>
      <c r="C6750" s="323" t="s">
        <v>19114</v>
      </c>
      <c r="D6750" s="324" t="s">
        <v>289</v>
      </c>
      <c r="E6750" s="344">
        <v>628.33000000000004</v>
      </c>
      <c r="F6750" s="324" t="s">
        <v>19115</v>
      </c>
    </row>
    <row r="6751" spans="1:6" x14ac:dyDescent="0.2">
      <c r="A6751" s="187" t="s">
        <v>19104</v>
      </c>
      <c r="B6751" s="187" t="s">
        <v>19106</v>
      </c>
      <c r="C6751" s="323" t="s">
        <v>19105</v>
      </c>
      <c r="D6751" s="324" t="s">
        <v>289</v>
      </c>
      <c r="E6751" s="344">
        <v>1517.28</v>
      </c>
      <c r="F6751" s="324" t="s">
        <v>19106</v>
      </c>
    </row>
    <row r="6752" spans="1:6" x14ac:dyDescent="0.2">
      <c r="A6752" s="187" t="s">
        <v>19107</v>
      </c>
      <c r="B6752" s="187" t="s">
        <v>19109</v>
      </c>
      <c r="C6752" s="323" t="s">
        <v>19108</v>
      </c>
      <c r="D6752" s="324" t="s">
        <v>289</v>
      </c>
      <c r="E6752" s="344">
        <v>2315.71</v>
      </c>
      <c r="F6752" s="324" t="s">
        <v>19109</v>
      </c>
    </row>
    <row r="6753" spans="1:6" x14ac:dyDescent="0.2">
      <c r="A6753" s="187" t="s">
        <v>19116</v>
      </c>
      <c r="B6753" s="187" t="s">
        <v>19118</v>
      </c>
      <c r="C6753" s="323" t="s">
        <v>19117</v>
      </c>
      <c r="D6753" s="324" t="s">
        <v>289</v>
      </c>
      <c r="E6753" s="344">
        <v>662.63</v>
      </c>
      <c r="F6753" s="324" t="s">
        <v>19118</v>
      </c>
    </row>
    <row r="6754" spans="1:6" x14ac:dyDescent="0.2">
      <c r="A6754" s="187" t="s">
        <v>19110</v>
      </c>
      <c r="B6754" s="187" t="s">
        <v>19112</v>
      </c>
      <c r="C6754" s="323" t="s">
        <v>19111</v>
      </c>
      <c r="D6754" s="324" t="s">
        <v>289</v>
      </c>
      <c r="E6754" s="344">
        <v>2369.17</v>
      </c>
      <c r="F6754" s="324" t="s">
        <v>19112</v>
      </c>
    </row>
    <row r="6755" spans="1:6" x14ac:dyDescent="0.2">
      <c r="A6755" s="187" t="s">
        <v>19119</v>
      </c>
      <c r="B6755" s="187" t="s">
        <v>19121</v>
      </c>
      <c r="C6755" s="323" t="s">
        <v>19120</v>
      </c>
      <c r="D6755" s="324" t="s">
        <v>289</v>
      </c>
      <c r="E6755" s="344">
        <v>769.59</v>
      </c>
      <c r="F6755" s="324" t="s">
        <v>19121</v>
      </c>
    </row>
    <row r="6756" spans="1:6" x14ac:dyDescent="0.2">
      <c r="A6756" s="187" t="s">
        <v>19122</v>
      </c>
      <c r="B6756" s="187" t="s">
        <v>19124</v>
      </c>
      <c r="C6756" s="323" t="s">
        <v>19123</v>
      </c>
      <c r="D6756" s="324" t="s">
        <v>289</v>
      </c>
      <c r="E6756" s="344">
        <v>912.28</v>
      </c>
      <c r="F6756" s="324" t="s">
        <v>19124</v>
      </c>
    </row>
    <row r="6757" spans="1:6" x14ac:dyDescent="0.2">
      <c r="A6757" s="187" t="s">
        <v>19125</v>
      </c>
      <c r="B6757" s="187" t="s">
        <v>19127</v>
      </c>
      <c r="C6757" s="323" t="s">
        <v>19126</v>
      </c>
      <c r="D6757" s="324" t="s">
        <v>289</v>
      </c>
      <c r="E6757" s="344">
        <v>517.17999999999995</v>
      </c>
      <c r="F6757" s="324" t="s">
        <v>19127</v>
      </c>
    </row>
    <row r="6758" spans="1:6" x14ac:dyDescent="0.2">
      <c r="A6758" s="187" t="s">
        <v>19128</v>
      </c>
      <c r="B6758" s="187" t="s">
        <v>19130</v>
      </c>
      <c r="C6758" s="323" t="s">
        <v>19129</v>
      </c>
      <c r="D6758" s="324" t="s">
        <v>289</v>
      </c>
      <c r="E6758" s="344">
        <v>2694.37</v>
      </c>
      <c r="F6758" s="324" t="s">
        <v>19130</v>
      </c>
    </row>
    <row r="6759" spans="1:6" x14ac:dyDescent="0.2">
      <c r="A6759" s="187" t="s">
        <v>19131</v>
      </c>
      <c r="B6759" s="187" t="s">
        <v>19133</v>
      </c>
      <c r="C6759" s="323" t="s">
        <v>19132</v>
      </c>
      <c r="D6759" s="324" t="s">
        <v>289</v>
      </c>
      <c r="E6759" s="344">
        <v>3277.36</v>
      </c>
      <c r="F6759" s="324" t="s">
        <v>19133</v>
      </c>
    </row>
    <row r="6760" spans="1:6" x14ac:dyDescent="0.2">
      <c r="A6760" s="187" t="s">
        <v>17837</v>
      </c>
      <c r="B6760" s="187" t="s">
        <v>17839</v>
      </c>
      <c r="C6760" s="323" t="s">
        <v>17838</v>
      </c>
      <c r="D6760" s="324" t="s">
        <v>289</v>
      </c>
      <c r="E6760" s="344">
        <v>542.05999999999995</v>
      </c>
      <c r="F6760" s="324" t="s">
        <v>17839</v>
      </c>
    </row>
    <row r="6761" spans="1:6" x14ac:dyDescent="0.2">
      <c r="A6761" s="187" t="s">
        <v>17840</v>
      </c>
      <c r="B6761" s="187" t="s">
        <v>17842</v>
      </c>
      <c r="C6761" s="323" t="s">
        <v>17841</v>
      </c>
      <c r="D6761" s="324" t="s">
        <v>289</v>
      </c>
      <c r="E6761" s="344">
        <v>1556.46</v>
      </c>
      <c r="F6761" s="324" t="s">
        <v>17842</v>
      </c>
    </row>
    <row r="6762" spans="1:6" x14ac:dyDescent="0.2">
      <c r="A6762" s="187" t="s">
        <v>14086</v>
      </c>
      <c r="B6762" s="187" t="s">
        <v>14088</v>
      </c>
      <c r="C6762" s="323" t="s">
        <v>14087</v>
      </c>
      <c r="D6762" s="324" t="s">
        <v>289</v>
      </c>
      <c r="E6762" s="344">
        <v>1983.98</v>
      </c>
      <c r="F6762" s="324" t="s">
        <v>14088</v>
      </c>
    </row>
    <row r="6763" spans="1:6" x14ac:dyDescent="0.2">
      <c r="A6763" s="187" t="s">
        <v>17546</v>
      </c>
      <c r="B6763" s="187" t="s">
        <v>17548</v>
      </c>
      <c r="C6763" s="323" t="s">
        <v>17547</v>
      </c>
      <c r="D6763" s="324" t="s">
        <v>623</v>
      </c>
      <c r="E6763" s="344">
        <v>878.87</v>
      </c>
      <c r="F6763" s="324" t="s">
        <v>17548</v>
      </c>
    </row>
    <row r="6764" spans="1:6" x14ac:dyDescent="0.2">
      <c r="A6764" s="187" t="s">
        <v>5384</v>
      </c>
      <c r="B6764" s="187" t="s">
        <v>5386</v>
      </c>
      <c r="C6764" s="323" t="s">
        <v>5385</v>
      </c>
      <c r="D6764" s="324" t="s">
        <v>289</v>
      </c>
      <c r="E6764" s="344">
        <v>786.18</v>
      </c>
      <c r="F6764" s="324" t="s">
        <v>5386</v>
      </c>
    </row>
    <row r="6765" spans="1:6" x14ac:dyDescent="0.2">
      <c r="A6765" s="187" t="s">
        <v>22385</v>
      </c>
      <c r="B6765" s="187" t="s">
        <v>22387</v>
      </c>
      <c r="C6765" s="323" t="s">
        <v>22386</v>
      </c>
      <c r="D6765" s="324" t="s">
        <v>623</v>
      </c>
      <c r="E6765" s="344">
        <v>310.39</v>
      </c>
      <c r="F6765" s="324" t="s">
        <v>22387</v>
      </c>
    </row>
    <row r="6766" spans="1:6" x14ac:dyDescent="0.2">
      <c r="A6766" s="187" t="s">
        <v>6468</v>
      </c>
      <c r="B6766" s="187" t="s">
        <v>6470</v>
      </c>
      <c r="C6766" s="323" t="s">
        <v>6469</v>
      </c>
      <c r="D6766" s="324" t="s">
        <v>623</v>
      </c>
      <c r="E6766" s="344">
        <v>239.81</v>
      </c>
      <c r="F6766" s="324" t="s">
        <v>6470</v>
      </c>
    </row>
    <row r="6767" spans="1:6" x14ac:dyDescent="0.2">
      <c r="A6767" s="187" t="s">
        <v>5381</v>
      </c>
      <c r="B6767" s="187" t="s">
        <v>5383</v>
      </c>
      <c r="C6767" s="323" t="s">
        <v>5382</v>
      </c>
      <c r="D6767" s="324" t="s">
        <v>623</v>
      </c>
      <c r="E6767" s="344">
        <v>405.73</v>
      </c>
      <c r="F6767" s="324" t="s">
        <v>5383</v>
      </c>
    </row>
    <row r="6768" spans="1:6" x14ac:dyDescent="0.2">
      <c r="A6768" s="187" t="s">
        <v>21329</v>
      </c>
      <c r="B6768" s="187" t="s">
        <v>21331</v>
      </c>
      <c r="C6768" s="323" t="s">
        <v>21330</v>
      </c>
      <c r="D6768" s="324" t="s">
        <v>623</v>
      </c>
      <c r="E6768" s="344">
        <v>303.45999999999998</v>
      </c>
      <c r="F6768" s="324" t="s">
        <v>21331</v>
      </c>
    </row>
    <row r="6769" spans="1:6" x14ac:dyDescent="0.2">
      <c r="A6769" s="187" t="s">
        <v>21368</v>
      </c>
      <c r="B6769" s="187" t="s">
        <v>21370</v>
      </c>
      <c r="C6769" s="323" t="s">
        <v>21369</v>
      </c>
      <c r="D6769" s="324" t="s">
        <v>623</v>
      </c>
      <c r="E6769" s="344">
        <v>344</v>
      </c>
      <c r="F6769" s="324" t="s">
        <v>21370</v>
      </c>
    </row>
    <row r="6770" spans="1:6" x14ac:dyDescent="0.2">
      <c r="A6770" s="187" t="s">
        <v>15668</v>
      </c>
      <c r="B6770" s="187" t="s">
        <v>15670</v>
      </c>
      <c r="C6770" s="323" t="s">
        <v>15669</v>
      </c>
      <c r="D6770" s="324" t="s">
        <v>623</v>
      </c>
      <c r="E6770" s="344">
        <v>220.36</v>
      </c>
      <c r="F6770" s="324" t="s">
        <v>15670</v>
      </c>
    </row>
    <row r="6771" spans="1:6" x14ac:dyDescent="0.2">
      <c r="A6771" s="187" t="s">
        <v>18159</v>
      </c>
      <c r="B6771" s="187" t="s">
        <v>18161</v>
      </c>
      <c r="C6771" s="323" t="s">
        <v>18160</v>
      </c>
      <c r="D6771" s="324" t="s">
        <v>289</v>
      </c>
      <c r="E6771" s="344">
        <v>1160.58</v>
      </c>
      <c r="F6771" s="324" t="s">
        <v>18161</v>
      </c>
    </row>
    <row r="6772" spans="1:6" x14ac:dyDescent="0.2">
      <c r="A6772" s="187" t="s">
        <v>5405</v>
      </c>
      <c r="B6772" s="187" t="s">
        <v>5407</v>
      </c>
      <c r="C6772" s="323" t="s">
        <v>5406</v>
      </c>
      <c r="D6772" s="324" t="s">
        <v>289</v>
      </c>
      <c r="E6772" s="344">
        <v>309.27999999999997</v>
      </c>
      <c r="F6772" s="324" t="s">
        <v>5407</v>
      </c>
    </row>
    <row r="6773" spans="1:6" x14ac:dyDescent="0.2">
      <c r="A6773" s="187" t="s">
        <v>17897</v>
      </c>
      <c r="B6773" s="187" t="s">
        <v>17899</v>
      </c>
      <c r="C6773" s="323" t="s">
        <v>17898</v>
      </c>
      <c r="D6773" s="324" t="s">
        <v>289</v>
      </c>
      <c r="E6773" s="344">
        <v>3064.35</v>
      </c>
      <c r="F6773" s="324" t="s">
        <v>17899</v>
      </c>
    </row>
    <row r="6774" spans="1:6" x14ac:dyDescent="0.2">
      <c r="A6774" s="187" t="s">
        <v>10350</v>
      </c>
      <c r="B6774" s="187" t="s">
        <v>10352</v>
      </c>
      <c r="C6774" s="323" t="s">
        <v>10351</v>
      </c>
      <c r="D6774" s="324" t="s">
        <v>289</v>
      </c>
      <c r="E6774" s="344">
        <v>311.89999999999998</v>
      </c>
      <c r="F6774" s="324" t="s">
        <v>10352</v>
      </c>
    </row>
    <row r="6775" spans="1:6" x14ac:dyDescent="0.2">
      <c r="A6775" s="187" t="s">
        <v>5408</v>
      </c>
      <c r="B6775" s="187" t="s">
        <v>5410</v>
      </c>
      <c r="C6775" s="323" t="s">
        <v>5409</v>
      </c>
      <c r="D6775" s="324" t="s">
        <v>289</v>
      </c>
      <c r="E6775" s="344">
        <v>629.9</v>
      </c>
      <c r="F6775" s="324" t="s">
        <v>5410</v>
      </c>
    </row>
    <row r="6776" spans="1:6" x14ac:dyDescent="0.2">
      <c r="A6776" s="187" t="s">
        <v>5411</v>
      </c>
      <c r="B6776" s="187" t="s">
        <v>5413</v>
      </c>
      <c r="C6776" s="323" t="s">
        <v>5412</v>
      </c>
      <c r="D6776" s="324" t="s">
        <v>289</v>
      </c>
      <c r="E6776" s="344">
        <v>87.22</v>
      </c>
      <c r="F6776" s="324" t="s">
        <v>5413</v>
      </c>
    </row>
    <row r="6777" spans="1:6" x14ac:dyDescent="0.2">
      <c r="A6777" s="187" t="s">
        <v>19787</v>
      </c>
      <c r="B6777" s="187" t="s">
        <v>19789</v>
      </c>
      <c r="C6777" s="323" t="s">
        <v>19788</v>
      </c>
      <c r="D6777" s="324" t="s">
        <v>289</v>
      </c>
      <c r="E6777" s="344">
        <v>60</v>
      </c>
      <c r="F6777" s="324" t="s">
        <v>19789</v>
      </c>
    </row>
    <row r="6778" spans="1:6" x14ac:dyDescent="0.2">
      <c r="A6778" s="187" t="s">
        <v>19790</v>
      </c>
      <c r="B6778" s="187" t="s">
        <v>19792</v>
      </c>
      <c r="C6778" s="323" t="s">
        <v>19791</v>
      </c>
      <c r="D6778" s="324" t="s">
        <v>289</v>
      </c>
      <c r="E6778" s="344">
        <v>31.36</v>
      </c>
      <c r="F6778" s="324" t="s">
        <v>19792</v>
      </c>
    </row>
    <row r="6779" spans="1:6" x14ac:dyDescent="0.2">
      <c r="A6779" s="187" t="s">
        <v>19784</v>
      </c>
      <c r="B6779" s="187" t="s">
        <v>19786</v>
      </c>
      <c r="C6779" s="323" t="s">
        <v>19785</v>
      </c>
      <c r="D6779" s="324" t="s">
        <v>289</v>
      </c>
      <c r="E6779" s="344">
        <v>21.96</v>
      </c>
      <c r="F6779" s="324" t="s">
        <v>19786</v>
      </c>
    </row>
    <row r="6780" spans="1:6" x14ac:dyDescent="0.2">
      <c r="A6780" s="187" t="s">
        <v>19778</v>
      </c>
      <c r="B6780" s="187" t="s">
        <v>19780</v>
      </c>
      <c r="C6780" s="323" t="s">
        <v>19779</v>
      </c>
      <c r="D6780" s="324" t="s">
        <v>289</v>
      </c>
      <c r="E6780" s="344">
        <v>16.899999999999999</v>
      </c>
      <c r="F6780" s="324" t="s">
        <v>19780</v>
      </c>
    </row>
    <row r="6781" spans="1:6" x14ac:dyDescent="0.2">
      <c r="A6781" s="187" t="s">
        <v>19781</v>
      </c>
      <c r="B6781" s="187" t="s">
        <v>19783</v>
      </c>
      <c r="C6781" s="323" t="s">
        <v>19782</v>
      </c>
      <c r="D6781" s="324" t="s">
        <v>289</v>
      </c>
      <c r="E6781" s="344">
        <v>19</v>
      </c>
      <c r="F6781" s="324" t="s">
        <v>19783</v>
      </c>
    </row>
    <row r="6782" spans="1:6" x14ac:dyDescent="0.2">
      <c r="A6782" s="187" t="s">
        <v>6556</v>
      </c>
      <c r="B6782" s="187" t="s">
        <v>6558</v>
      </c>
      <c r="C6782" s="323" t="s">
        <v>6557</v>
      </c>
      <c r="D6782" s="324" t="s">
        <v>277</v>
      </c>
      <c r="E6782" s="344">
        <v>0.44</v>
      </c>
      <c r="F6782" s="324" t="s">
        <v>6558</v>
      </c>
    </row>
    <row r="6783" spans="1:6" x14ac:dyDescent="0.2">
      <c r="A6783" s="187" t="s">
        <v>5414</v>
      </c>
      <c r="B6783" s="187" t="s">
        <v>5416</v>
      </c>
      <c r="C6783" s="323" t="s">
        <v>5415</v>
      </c>
      <c r="D6783" s="324" t="s">
        <v>289</v>
      </c>
      <c r="E6783" s="344">
        <v>2.06</v>
      </c>
      <c r="F6783" s="324" t="s">
        <v>5416</v>
      </c>
    </row>
    <row r="6784" spans="1:6" x14ac:dyDescent="0.2">
      <c r="A6784" s="187" t="s">
        <v>5417</v>
      </c>
      <c r="B6784" s="187" t="s">
        <v>5419</v>
      </c>
      <c r="C6784" s="323" t="s">
        <v>5418</v>
      </c>
      <c r="D6784" s="324" t="s">
        <v>289</v>
      </c>
      <c r="E6784" s="344">
        <v>2.06</v>
      </c>
      <c r="F6784" s="324" t="s">
        <v>5419</v>
      </c>
    </row>
    <row r="6785" spans="1:6" x14ac:dyDescent="0.2">
      <c r="A6785" s="187" t="s">
        <v>5420</v>
      </c>
      <c r="B6785" s="187" t="s">
        <v>5422</v>
      </c>
      <c r="C6785" s="323" t="s">
        <v>5421</v>
      </c>
      <c r="D6785" s="324" t="s">
        <v>289</v>
      </c>
      <c r="E6785" s="344">
        <v>14.77</v>
      </c>
      <c r="F6785" s="324" t="s">
        <v>5422</v>
      </c>
    </row>
    <row r="6786" spans="1:6" x14ac:dyDescent="0.2">
      <c r="A6786" s="187" t="s">
        <v>5423</v>
      </c>
      <c r="B6786" s="187" t="s">
        <v>5425</v>
      </c>
      <c r="C6786" s="323" t="s">
        <v>5424</v>
      </c>
      <c r="D6786" s="324" t="s">
        <v>289</v>
      </c>
      <c r="E6786" s="344">
        <v>16.61</v>
      </c>
      <c r="F6786" s="324" t="s">
        <v>5425</v>
      </c>
    </row>
    <row r="6787" spans="1:6" x14ac:dyDescent="0.2">
      <c r="A6787" s="187" t="s">
        <v>5426</v>
      </c>
      <c r="B6787" s="187" t="s">
        <v>5428</v>
      </c>
      <c r="C6787" s="323" t="s">
        <v>5427</v>
      </c>
      <c r="D6787" s="324" t="s">
        <v>289</v>
      </c>
      <c r="E6787" s="344">
        <v>36.119999999999997</v>
      </c>
      <c r="F6787" s="324" t="s">
        <v>5428</v>
      </c>
    </row>
    <row r="6788" spans="1:6" x14ac:dyDescent="0.2">
      <c r="A6788" s="187" t="s">
        <v>5429</v>
      </c>
      <c r="B6788" s="187" t="s">
        <v>5431</v>
      </c>
      <c r="C6788" s="323" t="s">
        <v>5430</v>
      </c>
      <c r="D6788" s="324" t="s">
        <v>289</v>
      </c>
      <c r="E6788" s="344">
        <v>72.05</v>
      </c>
      <c r="F6788" s="324" t="s">
        <v>5431</v>
      </c>
    </row>
    <row r="6789" spans="1:6" x14ac:dyDescent="0.2">
      <c r="A6789" s="187" t="s">
        <v>5432</v>
      </c>
      <c r="B6789" s="187" t="s">
        <v>5434</v>
      </c>
      <c r="C6789" s="323" t="s">
        <v>5433</v>
      </c>
      <c r="D6789" s="324" t="s">
        <v>289</v>
      </c>
      <c r="E6789" s="344">
        <v>120.66</v>
      </c>
      <c r="F6789" s="324" t="s">
        <v>5434</v>
      </c>
    </row>
    <row r="6790" spans="1:6" x14ac:dyDescent="0.2">
      <c r="A6790" s="187" t="s">
        <v>5435</v>
      </c>
      <c r="B6790" s="187" t="s">
        <v>5437</v>
      </c>
      <c r="C6790" s="323" t="s">
        <v>5436</v>
      </c>
      <c r="D6790" s="324" t="s">
        <v>289</v>
      </c>
      <c r="E6790" s="344">
        <v>158.43</v>
      </c>
      <c r="F6790" s="324" t="s">
        <v>5437</v>
      </c>
    </row>
    <row r="6791" spans="1:6" x14ac:dyDescent="0.2">
      <c r="A6791" s="187" t="s">
        <v>10651</v>
      </c>
      <c r="B6791" s="187" t="s">
        <v>10653</v>
      </c>
      <c r="C6791" s="323" t="s">
        <v>10652</v>
      </c>
      <c r="D6791" s="324" t="s">
        <v>289</v>
      </c>
      <c r="E6791" s="344">
        <v>5.87</v>
      </c>
      <c r="F6791" s="324" t="s">
        <v>10653</v>
      </c>
    </row>
    <row r="6792" spans="1:6" x14ac:dyDescent="0.2">
      <c r="A6792" s="187" t="s">
        <v>5438</v>
      </c>
      <c r="B6792" s="187" t="s">
        <v>5440</v>
      </c>
      <c r="C6792" s="323" t="s">
        <v>5439</v>
      </c>
      <c r="D6792" s="324" t="s">
        <v>289</v>
      </c>
      <c r="E6792" s="344">
        <v>6.53</v>
      </c>
      <c r="F6792" s="324" t="s">
        <v>5440</v>
      </c>
    </row>
    <row r="6793" spans="1:6" x14ac:dyDescent="0.2">
      <c r="A6793" s="187" t="s">
        <v>5441</v>
      </c>
      <c r="B6793" s="187" t="s">
        <v>5443</v>
      </c>
      <c r="C6793" s="323" t="s">
        <v>5442</v>
      </c>
      <c r="D6793" s="324" t="s">
        <v>289</v>
      </c>
      <c r="E6793" s="344">
        <v>7.34</v>
      </c>
      <c r="F6793" s="324" t="s">
        <v>5443</v>
      </c>
    </row>
    <row r="6794" spans="1:6" x14ac:dyDescent="0.2">
      <c r="A6794" s="187" t="s">
        <v>10654</v>
      </c>
      <c r="B6794" s="187" t="s">
        <v>10656</v>
      </c>
      <c r="C6794" s="323" t="s">
        <v>10655</v>
      </c>
      <c r="D6794" s="324" t="s">
        <v>289</v>
      </c>
      <c r="E6794" s="344">
        <v>11.32</v>
      </c>
      <c r="F6794" s="324" t="s">
        <v>10656</v>
      </c>
    </row>
    <row r="6795" spans="1:6" x14ac:dyDescent="0.2">
      <c r="A6795" s="187" t="s">
        <v>5444</v>
      </c>
      <c r="B6795" s="187" t="s">
        <v>5446</v>
      </c>
      <c r="C6795" s="323" t="s">
        <v>5445</v>
      </c>
      <c r="D6795" s="324" t="s">
        <v>289</v>
      </c>
      <c r="E6795" s="344">
        <v>0.63</v>
      </c>
      <c r="F6795" s="324" t="s">
        <v>5446</v>
      </c>
    </row>
    <row r="6796" spans="1:6" x14ac:dyDescent="0.2">
      <c r="A6796" s="187" t="s">
        <v>5447</v>
      </c>
      <c r="B6796" s="187" t="s">
        <v>5449</v>
      </c>
      <c r="C6796" s="323" t="s">
        <v>5448</v>
      </c>
      <c r="D6796" s="324" t="s">
        <v>289</v>
      </c>
      <c r="E6796" s="344">
        <v>0.83</v>
      </c>
      <c r="F6796" s="324" t="s">
        <v>5449</v>
      </c>
    </row>
    <row r="6797" spans="1:6" x14ac:dyDescent="0.2">
      <c r="A6797" s="187" t="s">
        <v>5450</v>
      </c>
      <c r="B6797" s="187" t="s">
        <v>5452</v>
      </c>
      <c r="C6797" s="323" t="s">
        <v>5451</v>
      </c>
      <c r="D6797" s="324" t="s">
        <v>289</v>
      </c>
      <c r="E6797" s="344">
        <v>2.76</v>
      </c>
      <c r="F6797" s="324" t="s">
        <v>5452</v>
      </c>
    </row>
    <row r="6798" spans="1:6" x14ac:dyDescent="0.2">
      <c r="A6798" s="187" t="s">
        <v>5453</v>
      </c>
      <c r="B6798" s="187" t="s">
        <v>5455</v>
      </c>
      <c r="C6798" s="323" t="s">
        <v>5454</v>
      </c>
      <c r="D6798" s="324" t="s">
        <v>289</v>
      </c>
      <c r="E6798" s="344">
        <v>6.03</v>
      </c>
      <c r="F6798" s="324" t="s">
        <v>5455</v>
      </c>
    </row>
    <row r="6799" spans="1:6" x14ac:dyDescent="0.2">
      <c r="A6799" s="187" t="s">
        <v>5456</v>
      </c>
      <c r="B6799" s="187" t="s">
        <v>5458</v>
      </c>
      <c r="C6799" s="323" t="s">
        <v>5457</v>
      </c>
      <c r="D6799" s="324" t="s">
        <v>289</v>
      </c>
      <c r="E6799" s="344">
        <v>6.74</v>
      </c>
      <c r="F6799" s="324" t="s">
        <v>5458</v>
      </c>
    </row>
    <row r="6800" spans="1:6" x14ac:dyDescent="0.2">
      <c r="A6800" s="187" t="s">
        <v>5459</v>
      </c>
      <c r="B6800" s="187" t="s">
        <v>5461</v>
      </c>
      <c r="C6800" s="323" t="s">
        <v>5460</v>
      </c>
      <c r="D6800" s="324" t="s">
        <v>289</v>
      </c>
      <c r="E6800" s="344">
        <v>20.11</v>
      </c>
      <c r="F6800" s="324" t="s">
        <v>5461</v>
      </c>
    </row>
    <row r="6801" spans="1:6" x14ac:dyDescent="0.2">
      <c r="A6801" s="187" t="s">
        <v>5462</v>
      </c>
      <c r="B6801" s="187" t="s">
        <v>5464</v>
      </c>
      <c r="C6801" s="323" t="s">
        <v>5463</v>
      </c>
      <c r="D6801" s="324" t="s">
        <v>289</v>
      </c>
      <c r="E6801" s="344">
        <v>40.22</v>
      </c>
      <c r="F6801" s="324" t="s">
        <v>5464</v>
      </c>
    </row>
    <row r="6802" spans="1:6" x14ac:dyDescent="0.2">
      <c r="A6802" s="187" t="s">
        <v>5465</v>
      </c>
      <c r="B6802" s="187" t="s">
        <v>5467</v>
      </c>
      <c r="C6802" s="323" t="s">
        <v>5466</v>
      </c>
      <c r="D6802" s="324" t="s">
        <v>289</v>
      </c>
      <c r="E6802" s="344">
        <v>65.97</v>
      </c>
      <c r="F6802" s="324" t="s">
        <v>5467</v>
      </c>
    </row>
    <row r="6803" spans="1:6" x14ac:dyDescent="0.2">
      <c r="A6803" s="187" t="s">
        <v>5468</v>
      </c>
      <c r="B6803" s="187" t="s">
        <v>5470</v>
      </c>
      <c r="C6803" s="323" t="s">
        <v>5469</v>
      </c>
      <c r="D6803" s="324" t="s">
        <v>289</v>
      </c>
      <c r="E6803" s="344">
        <v>111.88</v>
      </c>
      <c r="F6803" s="324" t="s">
        <v>5470</v>
      </c>
    </row>
    <row r="6804" spans="1:6" x14ac:dyDescent="0.2">
      <c r="A6804" s="187" t="s">
        <v>17870</v>
      </c>
      <c r="B6804" s="187" t="s">
        <v>17872</v>
      </c>
      <c r="C6804" s="323" t="s">
        <v>17871</v>
      </c>
      <c r="D6804" s="324" t="s">
        <v>289</v>
      </c>
      <c r="E6804" s="344">
        <v>8.16</v>
      </c>
      <c r="F6804" s="324" t="s">
        <v>17872</v>
      </c>
    </row>
    <row r="6805" spans="1:6" x14ac:dyDescent="0.2">
      <c r="A6805" s="187" t="s">
        <v>5606</v>
      </c>
      <c r="B6805" s="187" t="s">
        <v>5608</v>
      </c>
      <c r="C6805" s="323" t="s">
        <v>5607</v>
      </c>
      <c r="D6805" s="324" t="s">
        <v>289</v>
      </c>
      <c r="E6805" s="344">
        <v>27.64</v>
      </c>
      <c r="F6805" s="324" t="s">
        <v>5608</v>
      </c>
    </row>
    <row r="6806" spans="1:6" x14ac:dyDescent="0.2">
      <c r="A6806" s="187" t="s">
        <v>5561</v>
      </c>
      <c r="B6806" s="187" t="s">
        <v>5563</v>
      </c>
      <c r="C6806" s="323" t="s">
        <v>5562</v>
      </c>
      <c r="D6806" s="324" t="s">
        <v>289</v>
      </c>
      <c r="E6806" s="344">
        <v>4.4000000000000004</v>
      </c>
      <c r="F6806" s="324" t="s">
        <v>5563</v>
      </c>
    </row>
    <row r="6807" spans="1:6" x14ac:dyDescent="0.2">
      <c r="A6807" s="187" t="s">
        <v>5564</v>
      </c>
      <c r="B6807" s="187" t="s">
        <v>5566</v>
      </c>
      <c r="C6807" s="323" t="s">
        <v>5565</v>
      </c>
      <c r="D6807" s="324" t="s">
        <v>289</v>
      </c>
      <c r="E6807" s="344">
        <v>15.07</v>
      </c>
      <c r="F6807" s="324" t="s">
        <v>5566</v>
      </c>
    </row>
    <row r="6808" spans="1:6" x14ac:dyDescent="0.2">
      <c r="A6808" s="187" t="s">
        <v>5498</v>
      </c>
      <c r="B6808" s="187" t="s">
        <v>5500</v>
      </c>
      <c r="C6808" s="323" t="s">
        <v>5499</v>
      </c>
      <c r="D6808" s="324" t="s">
        <v>289</v>
      </c>
      <c r="E6808" s="344">
        <v>6.42</v>
      </c>
      <c r="F6808" s="324" t="s">
        <v>5500</v>
      </c>
    </row>
    <row r="6809" spans="1:6" x14ac:dyDescent="0.2">
      <c r="A6809" s="187" t="s">
        <v>5567</v>
      </c>
      <c r="B6809" s="187" t="s">
        <v>5569</v>
      </c>
      <c r="C6809" s="323" t="s">
        <v>5568</v>
      </c>
      <c r="D6809" s="324" t="s">
        <v>289</v>
      </c>
      <c r="E6809" s="344">
        <v>2.17</v>
      </c>
      <c r="F6809" s="324" t="s">
        <v>5569</v>
      </c>
    </row>
    <row r="6810" spans="1:6" x14ac:dyDescent="0.2">
      <c r="A6810" s="187" t="s">
        <v>5570</v>
      </c>
      <c r="B6810" s="187" t="s">
        <v>5572</v>
      </c>
      <c r="C6810" s="323" t="s">
        <v>5571</v>
      </c>
      <c r="D6810" s="324" t="s">
        <v>289</v>
      </c>
      <c r="E6810" s="344">
        <v>4.09</v>
      </c>
      <c r="F6810" s="324" t="s">
        <v>5572</v>
      </c>
    </row>
    <row r="6811" spans="1:6" x14ac:dyDescent="0.2">
      <c r="A6811" s="187" t="s">
        <v>6453</v>
      </c>
      <c r="B6811" s="187" t="s">
        <v>6455</v>
      </c>
      <c r="C6811" s="323" t="s">
        <v>6454</v>
      </c>
      <c r="D6811" s="324" t="s">
        <v>289</v>
      </c>
      <c r="E6811" s="344">
        <v>4.5999999999999996</v>
      </c>
      <c r="F6811" s="324" t="s">
        <v>6455</v>
      </c>
    </row>
    <row r="6812" spans="1:6" x14ac:dyDescent="0.2">
      <c r="A6812" s="187" t="s">
        <v>5573</v>
      </c>
      <c r="B6812" s="187" t="s">
        <v>5575</v>
      </c>
      <c r="C6812" s="323" t="s">
        <v>5574</v>
      </c>
      <c r="D6812" s="324" t="s">
        <v>289</v>
      </c>
      <c r="E6812" s="344">
        <v>6.71</v>
      </c>
      <c r="F6812" s="324" t="s">
        <v>5575</v>
      </c>
    </row>
    <row r="6813" spans="1:6" x14ac:dyDescent="0.2">
      <c r="A6813" s="187" t="s">
        <v>5576</v>
      </c>
      <c r="B6813" s="187" t="s">
        <v>5578</v>
      </c>
      <c r="C6813" s="323" t="s">
        <v>5577</v>
      </c>
      <c r="D6813" s="324" t="s">
        <v>289</v>
      </c>
      <c r="E6813" s="344">
        <v>7.18</v>
      </c>
      <c r="F6813" s="324" t="s">
        <v>5578</v>
      </c>
    </row>
    <row r="6814" spans="1:6" x14ac:dyDescent="0.2">
      <c r="A6814" s="187" t="s">
        <v>5579</v>
      </c>
      <c r="B6814" s="187" t="s">
        <v>5581</v>
      </c>
      <c r="C6814" s="323" t="s">
        <v>5580</v>
      </c>
      <c r="D6814" s="324" t="s">
        <v>289</v>
      </c>
      <c r="E6814" s="344">
        <v>5.97</v>
      </c>
      <c r="F6814" s="324" t="s">
        <v>5581</v>
      </c>
    </row>
    <row r="6815" spans="1:6" x14ac:dyDescent="0.2">
      <c r="A6815" s="187" t="s">
        <v>5582</v>
      </c>
      <c r="B6815" s="187" t="s">
        <v>5584</v>
      </c>
      <c r="C6815" s="323" t="s">
        <v>5583</v>
      </c>
      <c r="D6815" s="324" t="s">
        <v>289</v>
      </c>
      <c r="E6815" s="344">
        <v>9.73</v>
      </c>
      <c r="F6815" s="324" t="s">
        <v>5584</v>
      </c>
    </row>
    <row r="6816" spans="1:6" x14ac:dyDescent="0.2">
      <c r="A6816" s="187" t="s">
        <v>5585</v>
      </c>
      <c r="B6816" s="187" t="s">
        <v>5587</v>
      </c>
      <c r="C6816" s="323" t="s">
        <v>5586</v>
      </c>
      <c r="D6816" s="324" t="s">
        <v>289</v>
      </c>
      <c r="E6816" s="344">
        <v>11.94</v>
      </c>
      <c r="F6816" s="324" t="s">
        <v>5587</v>
      </c>
    </row>
    <row r="6817" spans="1:6" x14ac:dyDescent="0.2">
      <c r="A6817" s="187" t="s">
        <v>10195</v>
      </c>
      <c r="B6817" s="187" t="s">
        <v>10197</v>
      </c>
      <c r="C6817" s="323" t="s">
        <v>10196</v>
      </c>
      <c r="D6817" s="324" t="s">
        <v>289</v>
      </c>
      <c r="E6817" s="344">
        <v>14.95</v>
      </c>
      <c r="F6817" s="324" t="s">
        <v>10197</v>
      </c>
    </row>
    <row r="6818" spans="1:6" x14ac:dyDescent="0.2">
      <c r="A6818" s="187" t="s">
        <v>5588</v>
      </c>
      <c r="B6818" s="187" t="s">
        <v>5590</v>
      </c>
      <c r="C6818" s="323" t="s">
        <v>5589</v>
      </c>
      <c r="D6818" s="324" t="s">
        <v>289</v>
      </c>
      <c r="E6818" s="344">
        <v>33.15</v>
      </c>
      <c r="F6818" s="324" t="s">
        <v>5590</v>
      </c>
    </row>
    <row r="6819" spans="1:6" x14ac:dyDescent="0.2">
      <c r="A6819" s="187" t="s">
        <v>5591</v>
      </c>
      <c r="B6819" s="187" t="s">
        <v>5593</v>
      </c>
      <c r="C6819" s="323" t="s">
        <v>5592</v>
      </c>
      <c r="D6819" s="324" t="s">
        <v>289</v>
      </c>
      <c r="E6819" s="344">
        <v>60.33</v>
      </c>
      <c r="F6819" s="324" t="s">
        <v>5593</v>
      </c>
    </row>
    <row r="6820" spans="1:6" x14ac:dyDescent="0.2">
      <c r="A6820" s="187" t="s">
        <v>5594</v>
      </c>
      <c r="B6820" s="187" t="s">
        <v>5596</v>
      </c>
      <c r="C6820" s="323" t="s">
        <v>5595</v>
      </c>
      <c r="D6820" s="324" t="s">
        <v>289</v>
      </c>
      <c r="E6820" s="344">
        <v>51.49</v>
      </c>
      <c r="F6820" s="324" t="s">
        <v>5596</v>
      </c>
    </row>
    <row r="6821" spans="1:6" x14ac:dyDescent="0.2">
      <c r="A6821" s="187" t="s">
        <v>5597</v>
      </c>
      <c r="B6821" s="187" t="s">
        <v>5599</v>
      </c>
      <c r="C6821" s="323" t="s">
        <v>5598</v>
      </c>
      <c r="D6821" s="324" t="s">
        <v>289</v>
      </c>
      <c r="E6821" s="344">
        <v>33.72</v>
      </c>
      <c r="F6821" s="324" t="s">
        <v>5599</v>
      </c>
    </row>
    <row r="6822" spans="1:6" x14ac:dyDescent="0.2">
      <c r="A6822" s="187" t="s">
        <v>5600</v>
      </c>
      <c r="B6822" s="187" t="s">
        <v>5602</v>
      </c>
      <c r="C6822" s="323" t="s">
        <v>5601</v>
      </c>
      <c r="D6822" s="324" t="s">
        <v>289</v>
      </c>
      <c r="E6822" s="344">
        <v>104.47</v>
      </c>
      <c r="F6822" s="324" t="s">
        <v>5602</v>
      </c>
    </row>
    <row r="6823" spans="1:6" x14ac:dyDescent="0.2">
      <c r="A6823" s="187" t="s">
        <v>5603</v>
      </c>
      <c r="B6823" s="187" t="s">
        <v>5605</v>
      </c>
      <c r="C6823" s="323" t="s">
        <v>5604</v>
      </c>
      <c r="D6823" s="324" t="s">
        <v>289</v>
      </c>
      <c r="E6823" s="344">
        <v>50.14</v>
      </c>
      <c r="F6823" s="324" t="s">
        <v>5605</v>
      </c>
    </row>
    <row r="6824" spans="1:6" x14ac:dyDescent="0.2">
      <c r="A6824" s="187" t="s">
        <v>11738</v>
      </c>
      <c r="B6824" s="187" t="s">
        <v>11740</v>
      </c>
      <c r="C6824" s="323" t="s">
        <v>11739</v>
      </c>
      <c r="D6824" s="324" t="s">
        <v>289</v>
      </c>
      <c r="E6824" s="344">
        <v>18.79</v>
      </c>
      <c r="F6824" s="324" t="s">
        <v>11740</v>
      </c>
    </row>
    <row r="6825" spans="1:6" x14ac:dyDescent="0.2">
      <c r="A6825" s="187" t="s">
        <v>11741</v>
      </c>
      <c r="B6825" s="187" t="s">
        <v>11743</v>
      </c>
      <c r="C6825" s="323" t="s">
        <v>11742</v>
      </c>
      <c r="D6825" s="324" t="s">
        <v>289</v>
      </c>
      <c r="E6825" s="344">
        <v>41.1</v>
      </c>
      <c r="F6825" s="324" t="s">
        <v>11743</v>
      </c>
    </row>
    <row r="6826" spans="1:6" x14ac:dyDescent="0.2">
      <c r="A6826" s="187" t="s">
        <v>11744</v>
      </c>
      <c r="B6826" s="187" t="s">
        <v>11746</v>
      </c>
      <c r="C6826" s="323" t="s">
        <v>11745</v>
      </c>
      <c r="D6826" s="324" t="s">
        <v>289</v>
      </c>
      <c r="E6826" s="344">
        <v>87.08</v>
      </c>
      <c r="F6826" s="324" t="s">
        <v>11746</v>
      </c>
    </row>
    <row r="6827" spans="1:6" x14ac:dyDescent="0.2">
      <c r="A6827" s="187" t="s">
        <v>11747</v>
      </c>
      <c r="B6827" s="187" t="s">
        <v>11749</v>
      </c>
      <c r="C6827" s="323" t="s">
        <v>11748</v>
      </c>
      <c r="D6827" s="324" t="s">
        <v>289</v>
      </c>
      <c r="E6827" s="344">
        <v>33.72</v>
      </c>
      <c r="F6827" s="324" t="s">
        <v>11749</v>
      </c>
    </row>
    <row r="6828" spans="1:6" x14ac:dyDescent="0.2">
      <c r="A6828" s="187" t="s">
        <v>11750</v>
      </c>
      <c r="B6828" s="187" t="s">
        <v>11752</v>
      </c>
      <c r="C6828" s="323" t="s">
        <v>11751</v>
      </c>
      <c r="D6828" s="324" t="s">
        <v>289</v>
      </c>
      <c r="E6828" s="344">
        <v>69.2</v>
      </c>
      <c r="F6828" s="324" t="s">
        <v>11752</v>
      </c>
    </row>
    <row r="6829" spans="1:6" x14ac:dyDescent="0.2">
      <c r="A6829" s="187" t="s">
        <v>11753</v>
      </c>
      <c r="B6829" s="187" t="s">
        <v>11755</v>
      </c>
      <c r="C6829" s="323" t="s">
        <v>11754</v>
      </c>
      <c r="D6829" s="324" t="s">
        <v>289</v>
      </c>
      <c r="E6829" s="344">
        <v>58.47</v>
      </c>
      <c r="F6829" s="324" t="s">
        <v>11755</v>
      </c>
    </row>
    <row r="6830" spans="1:6" x14ac:dyDescent="0.2">
      <c r="A6830" s="187" t="s">
        <v>12337</v>
      </c>
      <c r="B6830" s="187" t="s">
        <v>12339</v>
      </c>
      <c r="C6830" s="323" t="s">
        <v>12338</v>
      </c>
      <c r="D6830" s="324" t="s">
        <v>289</v>
      </c>
      <c r="E6830" s="344">
        <v>32.950000000000003</v>
      </c>
      <c r="F6830" s="324" t="s">
        <v>12339</v>
      </c>
    </row>
    <row r="6831" spans="1:6" x14ac:dyDescent="0.2">
      <c r="A6831" s="187" t="s">
        <v>12340</v>
      </c>
      <c r="B6831" s="187" t="s">
        <v>12342</v>
      </c>
      <c r="C6831" s="323" t="s">
        <v>12341</v>
      </c>
      <c r="D6831" s="324" t="s">
        <v>289</v>
      </c>
      <c r="E6831" s="344">
        <v>73.12</v>
      </c>
      <c r="F6831" s="324" t="s">
        <v>12342</v>
      </c>
    </row>
    <row r="6832" spans="1:6" x14ac:dyDescent="0.2">
      <c r="A6832" s="187" t="s">
        <v>12343</v>
      </c>
      <c r="B6832" s="187" t="s">
        <v>12345</v>
      </c>
      <c r="C6832" s="323" t="s">
        <v>12344</v>
      </c>
      <c r="D6832" s="324" t="s">
        <v>289</v>
      </c>
      <c r="E6832" s="344">
        <v>104.71</v>
      </c>
      <c r="F6832" s="324" t="s">
        <v>12345</v>
      </c>
    </row>
    <row r="6833" spans="1:6" x14ac:dyDescent="0.2">
      <c r="A6833" s="187" t="s">
        <v>12346</v>
      </c>
      <c r="B6833" s="187" t="s">
        <v>12348</v>
      </c>
      <c r="C6833" s="323" t="s">
        <v>12347</v>
      </c>
      <c r="D6833" s="324" t="s">
        <v>289</v>
      </c>
      <c r="E6833" s="344">
        <v>1030.28</v>
      </c>
      <c r="F6833" s="324" t="s">
        <v>12348</v>
      </c>
    </row>
    <row r="6834" spans="1:6" x14ac:dyDescent="0.2">
      <c r="A6834" s="187" t="s">
        <v>12349</v>
      </c>
      <c r="B6834" s="187" t="s">
        <v>12351</v>
      </c>
      <c r="C6834" s="323" t="s">
        <v>12350</v>
      </c>
      <c r="D6834" s="324" t="s">
        <v>289</v>
      </c>
      <c r="E6834" s="344">
        <v>1282.3800000000001</v>
      </c>
      <c r="F6834" s="324" t="s">
        <v>12351</v>
      </c>
    </row>
    <row r="6835" spans="1:6" x14ac:dyDescent="0.2">
      <c r="A6835" s="187" t="s">
        <v>7725</v>
      </c>
      <c r="B6835" s="187" t="s">
        <v>7727</v>
      </c>
      <c r="C6835" s="323" t="s">
        <v>7726</v>
      </c>
      <c r="D6835" s="324" t="s">
        <v>289</v>
      </c>
      <c r="E6835" s="344">
        <v>3273.36</v>
      </c>
      <c r="F6835" s="324" t="s">
        <v>7727</v>
      </c>
    </row>
    <row r="6836" spans="1:6" x14ac:dyDescent="0.2">
      <c r="A6836" s="187" t="s">
        <v>7728</v>
      </c>
      <c r="B6836" s="187" t="s">
        <v>7730</v>
      </c>
      <c r="C6836" s="323" t="s">
        <v>7729</v>
      </c>
      <c r="D6836" s="324" t="s">
        <v>289</v>
      </c>
      <c r="E6836" s="344">
        <v>403.2</v>
      </c>
      <c r="F6836" s="324" t="s">
        <v>7730</v>
      </c>
    </row>
    <row r="6837" spans="1:6" x14ac:dyDescent="0.2">
      <c r="A6837" s="187" t="s">
        <v>7731</v>
      </c>
      <c r="B6837" s="187" t="s">
        <v>7733</v>
      </c>
      <c r="C6837" s="323" t="s">
        <v>7732</v>
      </c>
      <c r="D6837" s="324" t="s">
        <v>289</v>
      </c>
      <c r="E6837" s="344">
        <v>1627.69</v>
      </c>
      <c r="F6837" s="324" t="s">
        <v>7733</v>
      </c>
    </row>
    <row r="6838" spans="1:6" x14ac:dyDescent="0.2">
      <c r="A6838" s="187" t="s">
        <v>5471</v>
      </c>
      <c r="B6838" s="187" t="s">
        <v>5473</v>
      </c>
      <c r="C6838" s="323" t="s">
        <v>5472</v>
      </c>
      <c r="D6838" s="324" t="s">
        <v>289</v>
      </c>
      <c r="E6838" s="344">
        <v>4.58</v>
      </c>
      <c r="F6838" s="324" t="s">
        <v>5473</v>
      </c>
    </row>
    <row r="6839" spans="1:6" x14ac:dyDescent="0.2">
      <c r="A6839" s="187" t="s">
        <v>5474</v>
      </c>
      <c r="B6839" s="187" t="s">
        <v>5476</v>
      </c>
      <c r="C6839" s="323" t="s">
        <v>5475</v>
      </c>
      <c r="D6839" s="324" t="s">
        <v>289</v>
      </c>
      <c r="E6839" s="344">
        <v>9.77</v>
      </c>
      <c r="F6839" s="324" t="s">
        <v>5476</v>
      </c>
    </row>
    <row r="6840" spans="1:6" x14ac:dyDescent="0.2">
      <c r="A6840" s="187" t="s">
        <v>5477</v>
      </c>
      <c r="B6840" s="187" t="s">
        <v>5479</v>
      </c>
      <c r="C6840" s="323" t="s">
        <v>5478</v>
      </c>
      <c r="D6840" s="324" t="s">
        <v>289</v>
      </c>
      <c r="E6840" s="344">
        <v>16.079999999999998</v>
      </c>
      <c r="F6840" s="324" t="s">
        <v>5479</v>
      </c>
    </row>
    <row r="6841" spans="1:6" x14ac:dyDescent="0.2">
      <c r="A6841" s="187" t="s">
        <v>5480</v>
      </c>
      <c r="B6841" s="187" t="s">
        <v>5482</v>
      </c>
      <c r="C6841" s="323" t="s">
        <v>5481</v>
      </c>
      <c r="D6841" s="324" t="s">
        <v>289</v>
      </c>
      <c r="E6841" s="344">
        <v>36.76</v>
      </c>
      <c r="F6841" s="324" t="s">
        <v>5482</v>
      </c>
    </row>
    <row r="6842" spans="1:6" x14ac:dyDescent="0.2">
      <c r="A6842" s="187" t="s">
        <v>5483</v>
      </c>
      <c r="B6842" s="187" t="s">
        <v>5485</v>
      </c>
      <c r="C6842" s="323" t="s">
        <v>5484</v>
      </c>
      <c r="D6842" s="324" t="s">
        <v>289</v>
      </c>
      <c r="E6842" s="344">
        <v>47.36</v>
      </c>
      <c r="F6842" s="324" t="s">
        <v>5485</v>
      </c>
    </row>
    <row r="6843" spans="1:6" x14ac:dyDescent="0.2">
      <c r="A6843" s="187" t="s">
        <v>5486</v>
      </c>
      <c r="B6843" s="187" t="s">
        <v>5488</v>
      </c>
      <c r="C6843" s="323" t="s">
        <v>5487</v>
      </c>
      <c r="D6843" s="324" t="s">
        <v>289</v>
      </c>
      <c r="E6843" s="344">
        <v>93.61</v>
      </c>
      <c r="F6843" s="324" t="s">
        <v>5488</v>
      </c>
    </row>
    <row r="6844" spans="1:6" x14ac:dyDescent="0.2">
      <c r="A6844" s="187" t="s">
        <v>5489</v>
      </c>
      <c r="B6844" s="187" t="s">
        <v>5491</v>
      </c>
      <c r="C6844" s="323" t="s">
        <v>5490</v>
      </c>
      <c r="D6844" s="324" t="s">
        <v>289</v>
      </c>
      <c r="E6844" s="344">
        <v>266.48</v>
      </c>
      <c r="F6844" s="324" t="s">
        <v>5491</v>
      </c>
    </row>
    <row r="6845" spans="1:6" x14ac:dyDescent="0.2">
      <c r="A6845" s="187" t="s">
        <v>5492</v>
      </c>
      <c r="B6845" s="187" t="s">
        <v>5494</v>
      </c>
      <c r="C6845" s="323" t="s">
        <v>5493</v>
      </c>
      <c r="D6845" s="324" t="s">
        <v>289</v>
      </c>
      <c r="E6845" s="344">
        <v>416.93</v>
      </c>
      <c r="F6845" s="324" t="s">
        <v>5494</v>
      </c>
    </row>
    <row r="6846" spans="1:6" x14ac:dyDescent="0.2">
      <c r="A6846" s="187" t="s">
        <v>5495</v>
      </c>
      <c r="B6846" s="187" t="s">
        <v>5497</v>
      </c>
      <c r="C6846" s="323" t="s">
        <v>5496</v>
      </c>
      <c r="D6846" s="324" t="s">
        <v>289</v>
      </c>
      <c r="E6846" s="344">
        <v>911.6</v>
      </c>
      <c r="F6846" s="324" t="s">
        <v>5497</v>
      </c>
    </row>
    <row r="6847" spans="1:6" x14ac:dyDescent="0.2">
      <c r="A6847" s="187" t="s">
        <v>21701</v>
      </c>
      <c r="B6847" s="187" t="s">
        <v>21703</v>
      </c>
      <c r="C6847" s="323" t="s">
        <v>21702</v>
      </c>
      <c r="D6847" s="324" t="s">
        <v>289</v>
      </c>
      <c r="E6847" s="344">
        <v>9</v>
      </c>
      <c r="F6847" s="324" t="s">
        <v>21703</v>
      </c>
    </row>
    <row r="6848" spans="1:6" x14ac:dyDescent="0.2">
      <c r="A6848" s="187" t="s">
        <v>16803</v>
      </c>
      <c r="B6848" s="187" t="s">
        <v>16805</v>
      </c>
      <c r="C6848" s="323" t="s">
        <v>16804</v>
      </c>
      <c r="D6848" s="324" t="s">
        <v>289</v>
      </c>
      <c r="E6848" s="344">
        <v>3.1</v>
      </c>
      <c r="F6848" s="324" t="s">
        <v>16805</v>
      </c>
    </row>
    <row r="6849" spans="1:6" x14ac:dyDescent="0.2">
      <c r="A6849" s="187" t="s">
        <v>16806</v>
      </c>
      <c r="B6849" s="187" t="s">
        <v>16808</v>
      </c>
      <c r="C6849" s="323" t="s">
        <v>16807</v>
      </c>
      <c r="D6849" s="324" t="s">
        <v>289</v>
      </c>
      <c r="E6849" s="344">
        <v>6.29</v>
      </c>
      <c r="F6849" s="324" t="s">
        <v>16808</v>
      </c>
    </row>
    <row r="6850" spans="1:6" x14ac:dyDescent="0.2">
      <c r="A6850" s="187" t="s">
        <v>12409</v>
      </c>
      <c r="B6850" s="187" t="s">
        <v>12411</v>
      </c>
      <c r="C6850" s="323" t="s">
        <v>12410</v>
      </c>
      <c r="D6850" s="324" t="s">
        <v>289</v>
      </c>
      <c r="E6850" s="344">
        <v>11.45</v>
      </c>
      <c r="F6850" s="324" t="s">
        <v>12411</v>
      </c>
    </row>
    <row r="6851" spans="1:6" x14ac:dyDescent="0.2">
      <c r="A6851" s="187" t="s">
        <v>12406</v>
      </c>
      <c r="B6851" s="187" t="s">
        <v>12408</v>
      </c>
      <c r="C6851" s="323" t="s">
        <v>12407</v>
      </c>
      <c r="D6851" s="324" t="s">
        <v>289</v>
      </c>
      <c r="E6851" s="344">
        <v>22.95</v>
      </c>
      <c r="F6851" s="324" t="s">
        <v>12408</v>
      </c>
    </row>
    <row r="6852" spans="1:6" x14ac:dyDescent="0.2">
      <c r="A6852" s="187" t="s">
        <v>10693</v>
      </c>
      <c r="B6852" s="187" t="s">
        <v>10695</v>
      </c>
      <c r="C6852" s="323" t="s">
        <v>10694</v>
      </c>
      <c r="D6852" s="324" t="s">
        <v>289</v>
      </c>
      <c r="E6852" s="344">
        <v>24.36</v>
      </c>
      <c r="F6852" s="324" t="s">
        <v>10695</v>
      </c>
    </row>
    <row r="6853" spans="1:6" x14ac:dyDescent="0.2">
      <c r="A6853" s="187" t="s">
        <v>5537</v>
      </c>
      <c r="B6853" s="187" t="s">
        <v>5539</v>
      </c>
      <c r="C6853" s="323" t="s">
        <v>5538</v>
      </c>
      <c r="D6853" s="324" t="s">
        <v>289</v>
      </c>
      <c r="E6853" s="344">
        <v>18.309999999999999</v>
      </c>
      <c r="F6853" s="324" t="s">
        <v>5539</v>
      </c>
    </row>
    <row r="6854" spans="1:6" x14ac:dyDescent="0.2">
      <c r="A6854" s="187" t="s">
        <v>5531</v>
      </c>
      <c r="B6854" s="187" t="s">
        <v>5533</v>
      </c>
      <c r="C6854" s="323" t="s">
        <v>5532</v>
      </c>
      <c r="D6854" s="324" t="s">
        <v>289</v>
      </c>
      <c r="E6854" s="344">
        <v>32.07</v>
      </c>
      <c r="F6854" s="324" t="s">
        <v>5533</v>
      </c>
    </row>
    <row r="6855" spans="1:6" x14ac:dyDescent="0.2">
      <c r="A6855" s="187" t="s">
        <v>16818</v>
      </c>
      <c r="B6855" s="187" t="s">
        <v>16820</v>
      </c>
      <c r="C6855" s="323" t="s">
        <v>16819</v>
      </c>
      <c r="D6855" s="324" t="s">
        <v>289</v>
      </c>
      <c r="E6855" s="344">
        <v>6.25</v>
      </c>
      <c r="F6855" s="324" t="s">
        <v>16820</v>
      </c>
    </row>
    <row r="6856" spans="1:6" x14ac:dyDescent="0.2">
      <c r="A6856" s="187" t="s">
        <v>18955</v>
      </c>
      <c r="B6856" s="187" t="s">
        <v>18957</v>
      </c>
      <c r="C6856" s="323" t="s">
        <v>18956</v>
      </c>
      <c r="D6856" s="324" t="s">
        <v>289</v>
      </c>
      <c r="E6856" s="344">
        <v>41.9</v>
      </c>
      <c r="F6856" s="324" t="s">
        <v>18957</v>
      </c>
    </row>
    <row r="6857" spans="1:6" x14ac:dyDescent="0.2">
      <c r="A6857" s="187" t="s">
        <v>20546</v>
      </c>
      <c r="B6857" s="187" t="s">
        <v>20548</v>
      </c>
      <c r="C6857" s="323" t="s">
        <v>20547</v>
      </c>
      <c r="D6857" s="324" t="s">
        <v>289</v>
      </c>
      <c r="E6857" s="344">
        <v>17359.740000000002</v>
      </c>
      <c r="F6857" s="324" t="s">
        <v>20548</v>
      </c>
    </row>
    <row r="6858" spans="1:6" x14ac:dyDescent="0.2">
      <c r="A6858" s="187" t="s">
        <v>14176</v>
      </c>
      <c r="B6858" s="187" t="s">
        <v>14178</v>
      </c>
      <c r="C6858" s="323" t="s">
        <v>14177</v>
      </c>
      <c r="D6858" s="324" t="s">
        <v>289</v>
      </c>
      <c r="E6858" s="344">
        <v>21.98</v>
      </c>
      <c r="F6858" s="324" t="s">
        <v>14178</v>
      </c>
    </row>
    <row r="6859" spans="1:6" x14ac:dyDescent="0.2">
      <c r="A6859" s="187" t="s">
        <v>21881</v>
      </c>
      <c r="B6859" s="187" t="s">
        <v>21883</v>
      </c>
      <c r="C6859" s="323" t="s">
        <v>21882</v>
      </c>
      <c r="D6859" s="324" t="s">
        <v>289</v>
      </c>
      <c r="E6859" s="344">
        <v>1889.91</v>
      </c>
      <c r="F6859" s="324" t="s">
        <v>21883</v>
      </c>
    </row>
    <row r="6860" spans="1:6" x14ac:dyDescent="0.2">
      <c r="A6860" s="187" t="s">
        <v>11756</v>
      </c>
      <c r="B6860" s="187" t="s">
        <v>11758</v>
      </c>
      <c r="C6860" s="323" t="s">
        <v>11757</v>
      </c>
      <c r="D6860" s="324" t="s">
        <v>289</v>
      </c>
      <c r="E6860" s="344">
        <v>1300.0899999999999</v>
      </c>
      <c r="F6860" s="324" t="s">
        <v>11758</v>
      </c>
    </row>
    <row r="6861" spans="1:6" x14ac:dyDescent="0.2">
      <c r="A6861" s="187" t="s">
        <v>11759</v>
      </c>
      <c r="B6861" s="187" t="s">
        <v>11761</v>
      </c>
      <c r="C6861" s="323" t="s">
        <v>11760</v>
      </c>
      <c r="D6861" s="324" t="s">
        <v>289</v>
      </c>
      <c r="E6861" s="344">
        <v>258.23</v>
      </c>
      <c r="F6861" s="324" t="s">
        <v>11761</v>
      </c>
    </row>
    <row r="6862" spans="1:6" x14ac:dyDescent="0.2">
      <c r="A6862" s="187" t="s">
        <v>11762</v>
      </c>
      <c r="B6862" s="187" t="s">
        <v>11764</v>
      </c>
      <c r="C6862" s="323" t="s">
        <v>11763</v>
      </c>
      <c r="D6862" s="324" t="s">
        <v>289</v>
      </c>
      <c r="E6862" s="344">
        <v>325.08</v>
      </c>
      <c r="F6862" s="324" t="s">
        <v>11764</v>
      </c>
    </row>
    <row r="6863" spans="1:6" x14ac:dyDescent="0.2">
      <c r="A6863" s="187" t="s">
        <v>11765</v>
      </c>
      <c r="B6863" s="187" t="s">
        <v>302</v>
      </c>
      <c r="C6863" s="323" t="s">
        <v>11766</v>
      </c>
      <c r="D6863" s="324" t="s">
        <v>289</v>
      </c>
      <c r="E6863" s="344">
        <v>271.12</v>
      </c>
      <c r="F6863" s="324" t="s">
        <v>302</v>
      </c>
    </row>
    <row r="6864" spans="1:6" x14ac:dyDescent="0.2">
      <c r="A6864" s="187" t="s">
        <v>11767</v>
      </c>
      <c r="B6864" s="187" t="s">
        <v>11769</v>
      </c>
      <c r="C6864" s="323" t="s">
        <v>11768</v>
      </c>
      <c r="D6864" s="324" t="s">
        <v>289</v>
      </c>
      <c r="E6864" s="344">
        <v>373.07</v>
      </c>
      <c r="F6864" s="324" t="s">
        <v>11769</v>
      </c>
    </row>
    <row r="6865" spans="1:6" x14ac:dyDescent="0.2">
      <c r="A6865" s="187" t="s">
        <v>11770</v>
      </c>
      <c r="B6865" s="187" t="s">
        <v>11772</v>
      </c>
      <c r="C6865" s="323" t="s">
        <v>11771</v>
      </c>
      <c r="D6865" s="324" t="s">
        <v>289</v>
      </c>
      <c r="E6865" s="344">
        <v>386.01</v>
      </c>
      <c r="F6865" s="324" t="s">
        <v>11772</v>
      </c>
    </row>
    <row r="6866" spans="1:6" x14ac:dyDescent="0.2">
      <c r="A6866" s="187" t="s">
        <v>11773</v>
      </c>
      <c r="B6866" s="187" t="s">
        <v>11775</v>
      </c>
      <c r="C6866" s="323" t="s">
        <v>11774</v>
      </c>
      <c r="D6866" s="324" t="s">
        <v>289</v>
      </c>
      <c r="E6866" s="344">
        <v>425.86</v>
      </c>
      <c r="F6866" s="324" t="s">
        <v>11775</v>
      </c>
    </row>
    <row r="6867" spans="1:6" x14ac:dyDescent="0.2">
      <c r="A6867" s="187" t="s">
        <v>11776</v>
      </c>
      <c r="B6867" s="187" t="s">
        <v>11778</v>
      </c>
      <c r="C6867" s="323" t="s">
        <v>11777</v>
      </c>
      <c r="D6867" s="324" t="s">
        <v>289</v>
      </c>
      <c r="E6867" s="344">
        <v>564.9</v>
      </c>
      <c r="F6867" s="324" t="s">
        <v>11778</v>
      </c>
    </row>
    <row r="6868" spans="1:6" x14ac:dyDescent="0.2">
      <c r="A6868" s="187" t="s">
        <v>11779</v>
      </c>
      <c r="B6868" s="187" t="s">
        <v>11781</v>
      </c>
      <c r="C6868" s="323" t="s">
        <v>11780</v>
      </c>
      <c r="D6868" s="324" t="s">
        <v>289</v>
      </c>
      <c r="E6868" s="344">
        <v>727.22</v>
      </c>
      <c r="F6868" s="324" t="s">
        <v>11781</v>
      </c>
    </row>
    <row r="6869" spans="1:6" x14ac:dyDescent="0.2">
      <c r="A6869" s="187" t="s">
        <v>11782</v>
      </c>
      <c r="B6869" s="187" t="s">
        <v>11784</v>
      </c>
      <c r="C6869" s="323" t="s">
        <v>11783</v>
      </c>
      <c r="D6869" s="324" t="s">
        <v>289</v>
      </c>
      <c r="E6869" s="344">
        <v>586.12</v>
      </c>
      <c r="F6869" s="324" t="s">
        <v>11784</v>
      </c>
    </row>
    <row r="6870" spans="1:6" x14ac:dyDescent="0.2">
      <c r="A6870" s="187" t="s">
        <v>11785</v>
      </c>
      <c r="B6870" s="187" t="s">
        <v>11787</v>
      </c>
      <c r="C6870" s="323" t="s">
        <v>11786</v>
      </c>
      <c r="D6870" s="324" t="s">
        <v>289</v>
      </c>
      <c r="E6870" s="344">
        <v>1171.0899999999999</v>
      </c>
      <c r="F6870" s="324" t="s">
        <v>11787</v>
      </c>
    </row>
    <row r="6871" spans="1:6" x14ac:dyDescent="0.2">
      <c r="A6871" s="187" t="s">
        <v>21627</v>
      </c>
      <c r="B6871" s="187" t="s">
        <v>21628</v>
      </c>
      <c r="C6871" s="323" t="s">
        <v>11788</v>
      </c>
      <c r="D6871" s="324" t="s">
        <v>289</v>
      </c>
      <c r="E6871" s="344">
        <v>834.44</v>
      </c>
      <c r="F6871" s="324" t="s">
        <v>21628</v>
      </c>
    </row>
    <row r="6872" spans="1:6" x14ac:dyDescent="0.2">
      <c r="A6872" s="187" t="s">
        <v>11789</v>
      </c>
      <c r="B6872" s="187" t="s">
        <v>11791</v>
      </c>
      <c r="C6872" s="323" t="s">
        <v>11790</v>
      </c>
      <c r="D6872" s="324" t="s">
        <v>289</v>
      </c>
      <c r="E6872" s="344">
        <v>1895.93</v>
      </c>
      <c r="F6872" s="324" t="s">
        <v>11791</v>
      </c>
    </row>
    <row r="6873" spans="1:6" x14ac:dyDescent="0.2">
      <c r="A6873" s="187" t="s">
        <v>11792</v>
      </c>
      <c r="B6873" s="187" t="s">
        <v>11794</v>
      </c>
      <c r="C6873" s="323" t="s">
        <v>11793</v>
      </c>
      <c r="D6873" s="324" t="s">
        <v>289</v>
      </c>
      <c r="E6873" s="344">
        <v>1339.29</v>
      </c>
      <c r="F6873" s="324" t="s">
        <v>11794</v>
      </c>
    </row>
    <row r="6874" spans="1:6" x14ac:dyDescent="0.2">
      <c r="A6874" s="187" t="s">
        <v>11795</v>
      </c>
      <c r="B6874" s="187" t="s">
        <v>11797</v>
      </c>
      <c r="C6874" s="323" t="s">
        <v>11796</v>
      </c>
      <c r="D6874" s="324" t="s">
        <v>289</v>
      </c>
      <c r="E6874" s="344">
        <v>283.48</v>
      </c>
      <c r="F6874" s="324" t="s">
        <v>11797</v>
      </c>
    </row>
    <row r="6875" spans="1:6" x14ac:dyDescent="0.2">
      <c r="A6875" s="187" t="s">
        <v>11798</v>
      </c>
      <c r="B6875" s="187" t="s">
        <v>11800</v>
      </c>
      <c r="C6875" s="323" t="s">
        <v>11799</v>
      </c>
      <c r="D6875" s="324" t="s">
        <v>289</v>
      </c>
      <c r="E6875" s="344">
        <v>300.64999999999998</v>
      </c>
      <c r="F6875" s="324" t="s">
        <v>11800</v>
      </c>
    </row>
    <row r="6876" spans="1:6" x14ac:dyDescent="0.2">
      <c r="A6876" s="187" t="s">
        <v>11801</v>
      </c>
      <c r="B6876" s="187" t="s">
        <v>11803</v>
      </c>
      <c r="C6876" s="323" t="s">
        <v>11802</v>
      </c>
      <c r="D6876" s="324" t="s">
        <v>289</v>
      </c>
      <c r="E6876" s="344">
        <v>369.74</v>
      </c>
      <c r="F6876" s="324" t="s">
        <v>11803</v>
      </c>
    </row>
    <row r="6877" spans="1:6" x14ac:dyDescent="0.2">
      <c r="A6877" s="187" t="s">
        <v>11804</v>
      </c>
      <c r="B6877" s="187" t="s">
        <v>11806</v>
      </c>
      <c r="C6877" s="323" t="s">
        <v>11805</v>
      </c>
      <c r="D6877" s="324" t="s">
        <v>289</v>
      </c>
      <c r="E6877" s="344">
        <v>374.79</v>
      </c>
      <c r="F6877" s="324" t="s">
        <v>11806</v>
      </c>
    </row>
    <row r="6878" spans="1:6" x14ac:dyDescent="0.2">
      <c r="A6878" s="187" t="s">
        <v>11807</v>
      </c>
      <c r="B6878" s="187" t="s">
        <v>11809</v>
      </c>
      <c r="C6878" s="323" t="s">
        <v>11808</v>
      </c>
      <c r="D6878" s="324" t="s">
        <v>289</v>
      </c>
      <c r="E6878" s="344">
        <v>471.82</v>
      </c>
      <c r="F6878" s="324" t="s">
        <v>11809</v>
      </c>
    </row>
    <row r="6879" spans="1:6" x14ac:dyDescent="0.2">
      <c r="A6879" s="187" t="s">
        <v>11810</v>
      </c>
      <c r="B6879" s="187" t="s">
        <v>11812</v>
      </c>
      <c r="C6879" s="323" t="s">
        <v>11811</v>
      </c>
      <c r="D6879" s="324" t="s">
        <v>289</v>
      </c>
      <c r="E6879" s="344">
        <v>517.66999999999996</v>
      </c>
      <c r="F6879" s="324" t="s">
        <v>11812</v>
      </c>
    </row>
    <row r="6880" spans="1:6" x14ac:dyDescent="0.2">
      <c r="A6880" s="187" t="s">
        <v>11813</v>
      </c>
      <c r="B6880" s="187" t="s">
        <v>303</v>
      </c>
      <c r="C6880" s="323" t="s">
        <v>11814</v>
      </c>
      <c r="D6880" s="324" t="s">
        <v>289</v>
      </c>
      <c r="E6880" s="344">
        <v>675.58</v>
      </c>
      <c r="F6880" s="324" t="s">
        <v>303</v>
      </c>
    </row>
    <row r="6881" spans="1:6" x14ac:dyDescent="0.2">
      <c r="A6881" s="187" t="s">
        <v>11815</v>
      </c>
      <c r="B6881" s="187" t="s">
        <v>11817</v>
      </c>
      <c r="C6881" s="323" t="s">
        <v>11816</v>
      </c>
      <c r="D6881" s="324" t="s">
        <v>289</v>
      </c>
      <c r="E6881" s="344">
        <v>695.33</v>
      </c>
      <c r="F6881" s="324" t="s">
        <v>11817</v>
      </c>
    </row>
    <row r="6882" spans="1:6" x14ac:dyDescent="0.2">
      <c r="A6882" s="187" t="s">
        <v>11818</v>
      </c>
      <c r="B6882" s="187" t="s">
        <v>11820</v>
      </c>
      <c r="C6882" s="323" t="s">
        <v>11819</v>
      </c>
      <c r="D6882" s="324" t="s">
        <v>289</v>
      </c>
      <c r="E6882" s="344">
        <v>781.41</v>
      </c>
      <c r="F6882" s="324" t="s">
        <v>11820</v>
      </c>
    </row>
    <row r="6883" spans="1:6" x14ac:dyDescent="0.2">
      <c r="A6883" s="187" t="s">
        <v>11821</v>
      </c>
      <c r="B6883" s="187" t="s">
        <v>11823</v>
      </c>
      <c r="C6883" s="323" t="s">
        <v>11822</v>
      </c>
      <c r="D6883" s="324" t="s">
        <v>289</v>
      </c>
      <c r="E6883" s="344">
        <v>1464.2</v>
      </c>
      <c r="F6883" s="324" t="s">
        <v>11823</v>
      </c>
    </row>
    <row r="6884" spans="1:6" x14ac:dyDescent="0.2">
      <c r="A6884" s="187" t="s">
        <v>22351</v>
      </c>
      <c r="B6884" s="187" t="s">
        <v>22352</v>
      </c>
      <c r="C6884" s="323" t="s">
        <v>11824</v>
      </c>
      <c r="D6884" s="324" t="s">
        <v>289</v>
      </c>
      <c r="E6884" s="344">
        <v>1484.92</v>
      </c>
      <c r="F6884" s="324" t="s">
        <v>22352</v>
      </c>
    </row>
    <row r="6885" spans="1:6" x14ac:dyDescent="0.2">
      <c r="A6885" s="187" t="s">
        <v>11825</v>
      </c>
      <c r="B6885" s="187" t="s">
        <v>11827</v>
      </c>
      <c r="C6885" s="323" t="s">
        <v>11826</v>
      </c>
      <c r="D6885" s="324" t="s">
        <v>289</v>
      </c>
      <c r="E6885" s="344">
        <v>982.63</v>
      </c>
      <c r="F6885" s="324" t="s">
        <v>11827</v>
      </c>
    </row>
    <row r="6886" spans="1:6" x14ac:dyDescent="0.2">
      <c r="A6886" s="187" t="s">
        <v>5501</v>
      </c>
      <c r="B6886" s="187" t="s">
        <v>5503</v>
      </c>
      <c r="C6886" s="323" t="s">
        <v>5502</v>
      </c>
      <c r="D6886" s="324" t="s">
        <v>289</v>
      </c>
      <c r="E6886" s="344">
        <v>5.66</v>
      </c>
      <c r="F6886" s="324" t="s">
        <v>5503</v>
      </c>
    </row>
    <row r="6887" spans="1:6" x14ac:dyDescent="0.2">
      <c r="A6887" s="187" t="s">
        <v>5504</v>
      </c>
      <c r="B6887" s="187" t="s">
        <v>5506</v>
      </c>
      <c r="C6887" s="323" t="s">
        <v>5505</v>
      </c>
      <c r="D6887" s="324" t="s">
        <v>289</v>
      </c>
      <c r="E6887" s="344">
        <v>8.06</v>
      </c>
      <c r="F6887" s="324" t="s">
        <v>5506</v>
      </c>
    </row>
    <row r="6888" spans="1:6" x14ac:dyDescent="0.2">
      <c r="A6888" s="187" t="s">
        <v>5507</v>
      </c>
      <c r="B6888" s="187" t="s">
        <v>5509</v>
      </c>
      <c r="C6888" s="323" t="s">
        <v>5508</v>
      </c>
      <c r="D6888" s="324" t="s">
        <v>289</v>
      </c>
      <c r="E6888" s="344">
        <v>12.97</v>
      </c>
      <c r="F6888" s="324" t="s">
        <v>5509</v>
      </c>
    </row>
    <row r="6889" spans="1:6" x14ac:dyDescent="0.2">
      <c r="A6889" s="187" t="s">
        <v>5510</v>
      </c>
      <c r="B6889" s="187" t="s">
        <v>5512</v>
      </c>
      <c r="C6889" s="323" t="s">
        <v>5511</v>
      </c>
      <c r="D6889" s="324" t="s">
        <v>289</v>
      </c>
      <c r="E6889" s="344">
        <v>19.850000000000001</v>
      </c>
      <c r="F6889" s="324" t="s">
        <v>5512</v>
      </c>
    </row>
    <row r="6890" spans="1:6" x14ac:dyDescent="0.2">
      <c r="A6890" s="187" t="s">
        <v>5513</v>
      </c>
      <c r="B6890" s="187" t="s">
        <v>5515</v>
      </c>
      <c r="C6890" s="323" t="s">
        <v>5514</v>
      </c>
      <c r="D6890" s="324" t="s">
        <v>289</v>
      </c>
      <c r="E6890" s="344">
        <v>25.15</v>
      </c>
      <c r="F6890" s="324" t="s">
        <v>5515</v>
      </c>
    </row>
    <row r="6891" spans="1:6" x14ac:dyDescent="0.2">
      <c r="A6891" s="187" t="s">
        <v>5516</v>
      </c>
      <c r="B6891" s="187" t="s">
        <v>5518</v>
      </c>
      <c r="C6891" s="323" t="s">
        <v>5517</v>
      </c>
      <c r="D6891" s="324" t="s">
        <v>289</v>
      </c>
      <c r="E6891" s="344">
        <v>39.840000000000003</v>
      </c>
      <c r="F6891" s="324" t="s">
        <v>5518</v>
      </c>
    </row>
    <row r="6892" spans="1:6" x14ac:dyDescent="0.2">
      <c r="A6892" s="187" t="s">
        <v>5519</v>
      </c>
      <c r="B6892" s="187" t="s">
        <v>5521</v>
      </c>
      <c r="C6892" s="323" t="s">
        <v>5520</v>
      </c>
      <c r="D6892" s="324" t="s">
        <v>289</v>
      </c>
      <c r="E6892" s="344">
        <v>75.66</v>
      </c>
      <c r="F6892" s="324" t="s">
        <v>5521</v>
      </c>
    </row>
    <row r="6893" spans="1:6" x14ac:dyDescent="0.2">
      <c r="A6893" s="187" t="s">
        <v>5522</v>
      </c>
      <c r="B6893" s="187" t="s">
        <v>5524</v>
      </c>
      <c r="C6893" s="323" t="s">
        <v>5523</v>
      </c>
      <c r="D6893" s="324" t="s">
        <v>289</v>
      </c>
      <c r="E6893" s="344">
        <v>101.33</v>
      </c>
      <c r="F6893" s="324" t="s">
        <v>5524</v>
      </c>
    </row>
    <row r="6894" spans="1:6" x14ac:dyDescent="0.2">
      <c r="A6894" s="187" t="s">
        <v>5525</v>
      </c>
      <c r="B6894" s="187" t="s">
        <v>5527</v>
      </c>
      <c r="C6894" s="323" t="s">
        <v>5526</v>
      </c>
      <c r="D6894" s="324" t="s">
        <v>289</v>
      </c>
      <c r="E6894" s="344">
        <v>186.82</v>
      </c>
      <c r="F6894" s="324" t="s">
        <v>5527</v>
      </c>
    </row>
    <row r="6895" spans="1:6" x14ac:dyDescent="0.2">
      <c r="A6895" s="187" t="s">
        <v>5528</v>
      </c>
      <c r="B6895" s="187" t="s">
        <v>5530</v>
      </c>
      <c r="C6895" s="323" t="s">
        <v>5529</v>
      </c>
      <c r="D6895" s="324" t="s">
        <v>289</v>
      </c>
      <c r="E6895" s="344">
        <v>625.51</v>
      </c>
      <c r="F6895" s="324" t="s">
        <v>5530</v>
      </c>
    </row>
    <row r="6896" spans="1:6" x14ac:dyDescent="0.2">
      <c r="A6896" s="187" t="s">
        <v>9509</v>
      </c>
      <c r="B6896" s="187" t="s">
        <v>9511</v>
      </c>
      <c r="C6896" s="323" t="s">
        <v>9510</v>
      </c>
      <c r="D6896" s="324" t="s">
        <v>289</v>
      </c>
      <c r="E6896" s="344">
        <v>25.99</v>
      </c>
      <c r="F6896" s="324" t="s">
        <v>9511</v>
      </c>
    </row>
    <row r="6897" spans="1:6" x14ac:dyDescent="0.2">
      <c r="A6897" s="187" t="s">
        <v>22691</v>
      </c>
      <c r="B6897" s="187" t="s">
        <v>22693</v>
      </c>
      <c r="C6897" s="323" t="s">
        <v>22692</v>
      </c>
      <c r="D6897" s="324" t="s">
        <v>289</v>
      </c>
      <c r="E6897" s="344">
        <v>35.840000000000003</v>
      </c>
      <c r="F6897" s="324" t="s">
        <v>22693</v>
      </c>
    </row>
    <row r="6898" spans="1:6" x14ac:dyDescent="0.2">
      <c r="A6898" s="187" t="s">
        <v>9506</v>
      </c>
      <c r="B6898" s="187" t="s">
        <v>9508</v>
      </c>
      <c r="C6898" s="323" t="s">
        <v>9507</v>
      </c>
      <c r="D6898" s="324" t="s">
        <v>289</v>
      </c>
      <c r="E6898" s="344">
        <v>21.6</v>
      </c>
      <c r="F6898" s="324" t="s">
        <v>9508</v>
      </c>
    </row>
    <row r="6899" spans="1:6" x14ac:dyDescent="0.2">
      <c r="A6899" s="187" t="s">
        <v>21592</v>
      </c>
      <c r="B6899" s="187" t="s">
        <v>21594</v>
      </c>
      <c r="C6899" s="323" t="s">
        <v>21593</v>
      </c>
      <c r="D6899" s="324" t="s">
        <v>289</v>
      </c>
      <c r="E6899" s="344">
        <v>88.16</v>
      </c>
      <c r="F6899" s="324" t="s">
        <v>21594</v>
      </c>
    </row>
    <row r="6900" spans="1:6" x14ac:dyDescent="0.2">
      <c r="A6900" s="187" t="s">
        <v>9512</v>
      </c>
      <c r="B6900" s="187" t="s">
        <v>9514</v>
      </c>
      <c r="C6900" s="323" t="s">
        <v>9513</v>
      </c>
      <c r="D6900" s="324" t="s">
        <v>289</v>
      </c>
      <c r="E6900" s="344">
        <v>27.3</v>
      </c>
      <c r="F6900" s="324" t="s">
        <v>9514</v>
      </c>
    </row>
    <row r="6901" spans="1:6" x14ac:dyDescent="0.2">
      <c r="A6901" s="187" t="s">
        <v>23889</v>
      </c>
      <c r="B6901" s="187" t="s">
        <v>23891</v>
      </c>
      <c r="C6901" s="323" t="s">
        <v>23890</v>
      </c>
      <c r="D6901" s="324" t="s">
        <v>289</v>
      </c>
      <c r="E6901" s="344">
        <v>100.71</v>
      </c>
      <c r="F6901" s="324" t="s">
        <v>23891</v>
      </c>
    </row>
    <row r="6902" spans="1:6" x14ac:dyDescent="0.2">
      <c r="A6902" s="187" t="s">
        <v>24177</v>
      </c>
      <c r="B6902" s="187" t="s">
        <v>24179</v>
      </c>
      <c r="C6902" s="323" t="s">
        <v>24178</v>
      </c>
      <c r="D6902" s="324" t="s">
        <v>289</v>
      </c>
      <c r="E6902" s="344">
        <v>42.27</v>
      </c>
      <c r="F6902" s="324" t="s">
        <v>24179</v>
      </c>
    </row>
    <row r="6903" spans="1:6" x14ac:dyDescent="0.2">
      <c r="A6903" s="187" t="s">
        <v>16827</v>
      </c>
      <c r="B6903" s="187" t="s">
        <v>16829</v>
      </c>
      <c r="C6903" s="323" t="s">
        <v>16828</v>
      </c>
      <c r="D6903" s="324" t="s">
        <v>289</v>
      </c>
      <c r="E6903" s="344">
        <v>38.43</v>
      </c>
      <c r="F6903" s="324" t="s">
        <v>16829</v>
      </c>
    </row>
    <row r="6904" spans="1:6" x14ac:dyDescent="0.2">
      <c r="A6904" s="187" t="s">
        <v>24060</v>
      </c>
      <c r="B6904" s="187" t="s">
        <v>24062</v>
      </c>
      <c r="C6904" s="323" t="s">
        <v>24061</v>
      </c>
      <c r="D6904" s="324" t="s">
        <v>289</v>
      </c>
      <c r="E6904" s="344">
        <v>35.770000000000003</v>
      </c>
      <c r="F6904" s="324" t="s">
        <v>24062</v>
      </c>
    </row>
    <row r="6905" spans="1:6" x14ac:dyDescent="0.2">
      <c r="A6905" s="187" t="s">
        <v>21595</v>
      </c>
      <c r="B6905" s="187" t="s">
        <v>21597</v>
      </c>
      <c r="C6905" s="323" t="s">
        <v>21596</v>
      </c>
      <c r="D6905" s="324" t="s">
        <v>289</v>
      </c>
      <c r="E6905" s="344">
        <v>49.24</v>
      </c>
      <c r="F6905" s="324" t="s">
        <v>21597</v>
      </c>
    </row>
    <row r="6906" spans="1:6" x14ac:dyDescent="0.2">
      <c r="A6906" s="187" t="s">
        <v>9518</v>
      </c>
      <c r="B6906" s="187" t="s">
        <v>9520</v>
      </c>
      <c r="C6906" s="323" t="s">
        <v>9519</v>
      </c>
      <c r="D6906" s="324" t="s">
        <v>289</v>
      </c>
      <c r="E6906" s="344">
        <v>43.99</v>
      </c>
      <c r="F6906" s="324" t="s">
        <v>9520</v>
      </c>
    </row>
    <row r="6907" spans="1:6" x14ac:dyDescent="0.2">
      <c r="A6907" s="187" t="s">
        <v>12550</v>
      </c>
      <c r="B6907" s="187" t="s">
        <v>12552</v>
      </c>
      <c r="C6907" s="323" t="s">
        <v>12551</v>
      </c>
      <c r="D6907" s="324" t="s">
        <v>289</v>
      </c>
      <c r="E6907" s="344">
        <v>39.99</v>
      </c>
      <c r="F6907" s="324" t="s">
        <v>12552</v>
      </c>
    </row>
    <row r="6908" spans="1:6" x14ac:dyDescent="0.2">
      <c r="A6908" s="187" t="s">
        <v>18286</v>
      </c>
      <c r="B6908" s="187" t="s">
        <v>18288</v>
      </c>
      <c r="C6908" s="323" t="s">
        <v>18287</v>
      </c>
      <c r="D6908" s="324" t="s">
        <v>289</v>
      </c>
      <c r="E6908" s="344">
        <v>49</v>
      </c>
      <c r="F6908" s="324" t="s">
        <v>18288</v>
      </c>
    </row>
    <row r="6909" spans="1:6" x14ac:dyDescent="0.2">
      <c r="A6909" s="187" t="s">
        <v>9515</v>
      </c>
      <c r="B6909" s="187" t="s">
        <v>9517</v>
      </c>
      <c r="C6909" s="323" t="s">
        <v>9516</v>
      </c>
      <c r="D6909" s="324" t="s">
        <v>289</v>
      </c>
      <c r="E6909" s="344">
        <v>49</v>
      </c>
      <c r="F6909" s="324" t="s">
        <v>9517</v>
      </c>
    </row>
    <row r="6910" spans="1:6" x14ac:dyDescent="0.2">
      <c r="A6910" s="187" t="s">
        <v>9521</v>
      </c>
      <c r="B6910" s="187" t="s">
        <v>9523</v>
      </c>
      <c r="C6910" s="323" t="s">
        <v>9522</v>
      </c>
      <c r="D6910" s="324" t="s">
        <v>289</v>
      </c>
      <c r="E6910" s="344">
        <v>50.51</v>
      </c>
      <c r="F6910" s="324" t="s">
        <v>9523</v>
      </c>
    </row>
    <row r="6911" spans="1:6" x14ac:dyDescent="0.2">
      <c r="A6911" s="187" t="s">
        <v>22694</v>
      </c>
      <c r="B6911" s="187" t="s">
        <v>22696</v>
      </c>
      <c r="C6911" s="323" t="s">
        <v>22695</v>
      </c>
      <c r="D6911" s="324" t="s">
        <v>289</v>
      </c>
      <c r="E6911" s="344">
        <v>65.31</v>
      </c>
      <c r="F6911" s="324" t="s">
        <v>22696</v>
      </c>
    </row>
    <row r="6912" spans="1:6" x14ac:dyDescent="0.2">
      <c r="A6912" s="187" t="s">
        <v>9524</v>
      </c>
      <c r="B6912" s="187" t="s">
        <v>9526</v>
      </c>
      <c r="C6912" s="323" t="s">
        <v>9525</v>
      </c>
      <c r="D6912" s="324" t="s">
        <v>289</v>
      </c>
      <c r="E6912" s="344">
        <v>73.5</v>
      </c>
      <c r="F6912" s="324" t="s">
        <v>9526</v>
      </c>
    </row>
    <row r="6913" spans="1:6" x14ac:dyDescent="0.2">
      <c r="A6913" s="187" t="s">
        <v>15671</v>
      </c>
      <c r="B6913" s="187" t="s">
        <v>15672</v>
      </c>
      <c r="C6913" s="323" t="s">
        <v>9525</v>
      </c>
      <c r="D6913" s="324" t="s">
        <v>289</v>
      </c>
      <c r="E6913" s="344">
        <v>73.5</v>
      </c>
      <c r="F6913" s="324" t="s">
        <v>15672</v>
      </c>
    </row>
    <row r="6914" spans="1:6" x14ac:dyDescent="0.2">
      <c r="A6914" s="187" t="s">
        <v>12598</v>
      </c>
      <c r="B6914" s="187" t="s">
        <v>12600</v>
      </c>
      <c r="C6914" s="323" t="s">
        <v>12599</v>
      </c>
      <c r="D6914" s="324" t="s">
        <v>289</v>
      </c>
      <c r="E6914" s="344">
        <v>4.38</v>
      </c>
      <c r="F6914" s="324" t="s">
        <v>12600</v>
      </c>
    </row>
    <row r="6915" spans="1:6" x14ac:dyDescent="0.2">
      <c r="A6915" s="187" t="s">
        <v>9527</v>
      </c>
      <c r="B6915" s="187" t="s">
        <v>9529</v>
      </c>
      <c r="C6915" s="323" t="s">
        <v>9528</v>
      </c>
      <c r="D6915" s="324" t="s">
        <v>289</v>
      </c>
      <c r="E6915" s="344">
        <v>117</v>
      </c>
      <c r="F6915" s="324" t="s">
        <v>9529</v>
      </c>
    </row>
    <row r="6916" spans="1:6" x14ac:dyDescent="0.2">
      <c r="A6916" s="187" t="s">
        <v>12595</v>
      </c>
      <c r="B6916" s="187" t="s">
        <v>12597</v>
      </c>
      <c r="C6916" s="323" t="s">
        <v>12596</v>
      </c>
      <c r="D6916" s="324" t="s">
        <v>289</v>
      </c>
      <c r="E6916" s="344">
        <v>12.99</v>
      </c>
      <c r="F6916" s="324" t="s">
        <v>12597</v>
      </c>
    </row>
    <row r="6917" spans="1:6" x14ac:dyDescent="0.2">
      <c r="A6917" s="187" t="s">
        <v>9530</v>
      </c>
      <c r="B6917" s="187" t="s">
        <v>9532</v>
      </c>
      <c r="C6917" s="323" t="s">
        <v>9531</v>
      </c>
      <c r="D6917" s="324" t="s">
        <v>289</v>
      </c>
      <c r="E6917" s="344">
        <v>166.82</v>
      </c>
      <c r="F6917" s="324" t="s">
        <v>9532</v>
      </c>
    </row>
    <row r="6918" spans="1:6" x14ac:dyDescent="0.2">
      <c r="A6918" s="187" t="s">
        <v>13759</v>
      </c>
      <c r="B6918" s="187" t="s">
        <v>13761</v>
      </c>
      <c r="C6918" s="323" t="s">
        <v>13760</v>
      </c>
      <c r="D6918" s="324" t="s">
        <v>289</v>
      </c>
      <c r="E6918" s="344">
        <v>254.89</v>
      </c>
      <c r="F6918" s="324" t="s">
        <v>13761</v>
      </c>
    </row>
    <row r="6919" spans="1:6" x14ac:dyDescent="0.2">
      <c r="A6919" s="187" t="s">
        <v>9533</v>
      </c>
      <c r="B6919" s="187" t="s">
        <v>9535</v>
      </c>
      <c r="C6919" s="323" t="s">
        <v>9534</v>
      </c>
      <c r="D6919" s="324" t="s">
        <v>289</v>
      </c>
      <c r="E6919" s="344">
        <v>252.57</v>
      </c>
      <c r="F6919" s="324" t="s">
        <v>9535</v>
      </c>
    </row>
    <row r="6920" spans="1:6" x14ac:dyDescent="0.2">
      <c r="A6920" s="187" t="s">
        <v>17258</v>
      </c>
      <c r="B6920" s="187" t="s">
        <v>17260</v>
      </c>
      <c r="C6920" s="323" t="s">
        <v>17259</v>
      </c>
      <c r="D6920" s="324" t="s">
        <v>289</v>
      </c>
      <c r="E6920" s="344">
        <v>12.99</v>
      </c>
      <c r="F6920" s="324" t="s">
        <v>17260</v>
      </c>
    </row>
    <row r="6921" spans="1:6" x14ac:dyDescent="0.2">
      <c r="A6921" s="187" t="s">
        <v>15697</v>
      </c>
      <c r="B6921" s="187" t="s">
        <v>15699</v>
      </c>
      <c r="C6921" s="323" t="s">
        <v>15698</v>
      </c>
      <c r="D6921" s="324" t="s">
        <v>289</v>
      </c>
      <c r="E6921" s="344">
        <v>22.99</v>
      </c>
      <c r="F6921" s="324" t="s">
        <v>15699</v>
      </c>
    </row>
    <row r="6922" spans="1:6" x14ac:dyDescent="0.2">
      <c r="A6922" s="187" t="s">
        <v>16626</v>
      </c>
      <c r="B6922" s="187" t="s">
        <v>16628</v>
      </c>
      <c r="C6922" s="323" t="s">
        <v>16627</v>
      </c>
      <c r="D6922" s="324" t="s">
        <v>289</v>
      </c>
      <c r="E6922" s="344">
        <v>2.76</v>
      </c>
      <c r="F6922" s="324" t="s">
        <v>16628</v>
      </c>
    </row>
    <row r="6923" spans="1:6" x14ac:dyDescent="0.2">
      <c r="A6923" s="187" t="s">
        <v>16629</v>
      </c>
      <c r="B6923" s="187" t="s">
        <v>16631</v>
      </c>
      <c r="C6923" s="323" t="s">
        <v>16630</v>
      </c>
      <c r="D6923" s="324" t="s">
        <v>289</v>
      </c>
      <c r="E6923" s="344">
        <v>6.83</v>
      </c>
      <c r="F6923" s="324" t="s">
        <v>16631</v>
      </c>
    </row>
    <row r="6924" spans="1:6" x14ac:dyDescent="0.2">
      <c r="A6924" s="187" t="s">
        <v>16632</v>
      </c>
      <c r="B6924" s="187" t="s">
        <v>16634</v>
      </c>
      <c r="C6924" s="323" t="s">
        <v>16633</v>
      </c>
      <c r="D6924" s="324" t="s">
        <v>289</v>
      </c>
      <c r="E6924" s="344">
        <v>16.22</v>
      </c>
      <c r="F6924" s="324" t="s">
        <v>16634</v>
      </c>
    </row>
    <row r="6925" spans="1:6" x14ac:dyDescent="0.2">
      <c r="A6925" s="187" t="s">
        <v>17522</v>
      </c>
      <c r="B6925" s="187" t="s">
        <v>17524</v>
      </c>
      <c r="C6925" s="323" t="s">
        <v>17523</v>
      </c>
      <c r="D6925" s="324" t="s">
        <v>289</v>
      </c>
      <c r="E6925" s="344">
        <v>147.38</v>
      </c>
      <c r="F6925" s="324" t="s">
        <v>17524</v>
      </c>
    </row>
    <row r="6926" spans="1:6" x14ac:dyDescent="0.2">
      <c r="A6926" s="187" t="s">
        <v>13218</v>
      </c>
      <c r="B6926" s="187" t="s">
        <v>13220</v>
      </c>
      <c r="C6926" s="323" t="s">
        <v>13219</v>
      </c>
      <c r="D6926" s="324" t="s">
        <v>289</v>
      </c>
      <c r="E6926" s="344">
        <v>1.97</v>
      </c>
      <c r="F6926" s="324" t="s">
        <v>13220</v>
      </c>
    </row>
    <row r="6927" spans="1:6" x14ac:dyDescent="0.2">
      <c r="A6927" s="187" t="s">
        <v>5540</v>
      </c>
      <c r="B6927" s="187" t="s">
        <v>5542</v>
      </c>
      <c r="C6927" s="323" t="s">
        <v>5541</v>
      </c>
      <c r="D6927" s="324" t="s">
        <v>289</v>
      </c>
      <c r="E6927" s="344">
        <v>4.32</v>
      </c>
      <c r="F6927" s="324" t="s">
        <v>5542</v>
      </c>
    </row>
    <row r="6928" spans="1:6" x14ac:dyDescent="0.2">
      <c r="A6928" s="187" t="s">
        <v>5543</v>
      </c>
      <c r="B6928" s="187" t="s">
        <v>5545</v>
      </c>
      <c r="C6928" s="323" t="s">
        <v>5544</v>
      </c>
      <c r="D6928" s="324" t="s">
        <v>289</v>
      </c>
      <c r="E6928" s="344">
        <v>8.4700000000000006</v>
      </c>
      <c r="F6928" s="324" t="s">
        <v>5545</v>
      </c>
    </row>
    <row r="6929" spans="1:6" x14ac:dyDescent="0.2">
      <c r="A6929" s="187" t="s">
        <v>5546</v>
      </c>
      <c r="B6929" s="187" t="s">
        <v>5548</v>
      </c>
      <c r="C6929" s="323" t="s">
        <v>5547</v>
      </c>
      <c r="D6929" s="324" t="s">
        <v>289</v>
      </c>
      <c r="E6929" s="344">
        <v>8.6300000000000008</v>
      </c>
      <c r="F6929" s="324" t="s">
        <v>5548</v>
      </c>
    </row>
    <row r="6930" spans="1:6" x14ac:dyDescent="0.2">
      <c r="A6930" s="187" t="s">
        <v>5549</v>
      </c>
      <c r="B6930" s="187" t="s">
        <v>5551</v>
      </c>
      <c r="C6930" s="323" t="s">
        <v>5550</v>
      </c>
      <c r="D6930" s="324" t="s">
        <v>289</v>
      </c>
      <c r="E6930" s="344">
        <v>9.2899999999999991</v>
      </c>
      <c r="F6930" s="324" t="s">
        <v>5551</v>
      </c>
    </row>
    <row r="6931" spans="1:6" x14ac:dyDescent="0.2">
      <c r="A6931" s="187" t="s">
        <v>5552</v>
      </c>
      <c r="B6931" s="187" t="s">
        <v>5554</v>
      </c>
      <c r="C6931" s="323" t="s">
        <v>5553</v>
      </c>
      <c r="D6931" s="324" t="s">
        <v>289</v>
      </c>
      <c r="E6931" s="344">
        <v>9.7200000000000006</v>
      </c>
      <c r="F6931" s="324" t="s">
        <v>5554</v>
      </c>
    </row>
    <row r="6932" spans="1:6" x14ac:dyDescent="0.2">
      <c r="A6932" s="187" t="s">
        <v>5555</v>
      </c>
      <c r="B6932" s="187" t="s">
        <v>5557</v>
      </c>
      <c r="C6932" s="323" t="s">
        <v>5556</v>
      </c>
      <c r="D6932" s="324" t="s">
        <v>289</v>
      </c>
      <c r="E6932" s="344">
        <v>9.73</v>
      </c>
      <c r="F6932" s="324" t="s">
        <v>5557</v>
      </c>
    </row>
    <row r="6933" spans="1:6" x14ac:dyDescent="0.2">
      <c r="A6933" s="187" t="s">
        <v>15548</v>
      </c>
      <c r="B6933" s="187" t="s">
        <v>15550</v>
      </c>
      <c r="C6933" s="323" t="s">
        <v>15549</v>
      </c>
      <c r="D6933" s="324" t="s">
        <v>289</v>
      </c>
      <c r="E6933" s="344">
        <v>51.82</v>
      </c>
      <c r="F6933" s="324" t="s">
        <v>15550</v>
      </c>
    </row>
    <row r="6934" spans="1:6" x14ac:dyDescent="0.2">
      <c r="A6934" s="187" t="s">
        <v>5558</v>
      </c>
      <c r="B6934" s="187" t="s">
        <v>5560</v>
      </c>
      <c r="C6934" s="323" t="s">
        <v>5559</v>
      </c>
      <c r="D6934" s="324" t="s">
        <v>289</v>
      </c>
      <c r="E6934" s="344">
        <v>28.2</v>
      </c>
      <c r="F6934" s="324" t="s">
        <v>5560</v>
      </c>
    </row>
    <row r="6935" spans="1:6" x14ac:dyDescent="0.2">
      <c r="A6935" s="187" t="s">
        <v>5534</v>
      </c>
      <c r="B6935" s="187" t="s">
        <v>5536</v>
      </c>
      <c r="C6935" s="323" t="s">
        <v>5535</v>
      </c>
      <c r="D6935" s="324" t="s">
        <v>289</v>
      </c>
      <c r="E6935" s="344">
        <v>76.88</v>
      </c>
      <c r="F6935" s="324" t="s">
        <v>5536</v>
      </c>
    </row>
    <row r="6936" spans="1:6" x14ac:dyDescent="0.2">
      <c r="A6936" s="187" t="s">
        <v>8669</v>
      </c>
      <c r="B6936" s="187" t="s">
        <v>8671</v>
      </c>
      <c r="C6936" s="323" t="s">
        <v>8670</v>
      </c>
      <c r="D6936" s="324" t="s">
        <v>289</v>
      </c>
      <c r="E6936" s="344">
        <v>5.87</v>
      </c>
      <c r="F6936" s="324" t="s">
        <v>8671</v>
      </c>
    </row>
    <row r="6937" spans="1:6" x14ac:dyDescent="0.2">
      <c r="A6937" s="187" t="s">
        <v>18388</v>
      </c>
      <c r="B6937" s="187" t="s">
        <v>18390</v>
      </c>
      <c r="C6937" s="323" t="s">
        <v>18389</v>
      </c>
      <c r="D6937" s="324" t="s">
        <v>289</v>
      </c>
      <c r="E6937" s="344">
        <v>8.9600000000000009</v>
      </c>
      <c r="F6937" s="324" t="s">
        <v>18390</v>
      </c>
    </row>
    <row r="6938" spans="1:6" x14ac:dyDescent="0.2">
      <c r="A6938" s="187" t="s">
        <v>5609</v>
      </c>
      <c r="B6938" s="187" t="s">
        <v>5611</v>
      </c>
      <c r="C6938" s="323" t="s">
        <v>5610</v>
      </c>
      <c r="D6938" s="324" t="s">
        <v>289</v>
      </c>
      <c r="E6938" s="344">
        <v>9.35</v>
      </c>
      <c r="F6938" s="324" t="s">
        <v>5611</v>
      </c>
    </row>
    <row r="6939" spans="1:6" x14ac:dyDescent="0.2">
      <c r="A6939" s="187" t="s">
        <v>5612</v>
      </c>
      <c r="B6939" s="187" t="s">
        <v>5614</v>
      </c>
      <c r="C6939" s="323" t="s">
        <v>5613</v>
      </c>
      <c r="D6939" s="324" t="s">
        <v>289</v>
      </c>
      <c r="E6939" s="344">
        <v>15.22</v>
      </c>
      <c r="F6939" s="324" t="s">
        <v>5614</v>
      </c>
    </row>
    <row r="6940" spans="1:6" x14ac:dyDescent="0.2">
      <c r="A6940" s="187" t="s">
        <v>5615</v>
      </c>
      <c r="B6940" s="187" t="s">
        <v>5617</v>
      </c>
      <c r="C6940" s="323" t="s">
        <v>5616</v>
      </c>
      <c r="D6940" s="324" t="s">
        <v>289</v>
      </c>
      <c r="E6940" s="344">
        <v>22.99</v>
      </c>
      <c r="F6940" s="324" t="s">
        <v>5617</v>
      </c>
    </row>
    <row r="6941" spans="1:6" x14ac:dyDescent="0.2">
      <c r="A6941" s="187" t="s">
        <v>5618</v>
      </c>
      <c r="B6941" s="187" t="s">
        <v>5620</v>
      </c>
      <c r="C6941" s="323" t="s">
        <v>5619</v>
      </c>
      <c r="D6941" s="324" t="s">
        <v>289</v>
      </c>
      <c r="E6941" s="344">
        <v>29.55</v>
      </c>
      <c r="F6941" s="324" t="s">
        <v>5620</v>
      </c>
    </row>
    <row r="6942" spans="1:6" x14ac:dyDescent="0.2">
      <c r="A6942" s="187" t="s">
        <v>5621</v>
      </c>
      <c r="B6942" s="187" t="s">
        <v>5623</v>
      </c>
      <c r="C6942" s="323" t="s">
        <v>5622</v>
      </c>
      <c r="D6942" s="324" t="s">
        <v>289</v>
      </c>
      <c r="E6942" s="344">
        <v>21.69</v>
      </c>
      <c r="F6942" s="324" t="s">
        <v>5623</v>
      </c>
    </row>
    <row r="6943" spans="1:6" x14ac:dyDescent="0.2">
      <c r="A6943" s="187" t="s">
        <v>5624</v>
      </c>
      <c r="B6943" s="187" t="s">
        <v>5626</v>
      </c>
      <c r="C6943" s="323" t="s">
        <v>5625</v>
      </c>
      <c r="D6943" s="324" t="s">
        <v>289</v>
      </c>
      <c r="E6943" s="344">
        <v>44.11</v>
      </c>
      <c r="F6943" s="324" t="s">
        <v>5626</v>
      </c>
    </row>
    <row r="6944" spans="1:6" x14ac:dyDescent="0.2">
      <c r="A6944" s="187" t="s">
        <v>19877</v>
      </c>
      <c r="B6944" s="187" t="s">
        <v>19879</v>
      </c>
      <c r="C6944" s="323" t="s">
        <v>19878</v>
      </c>
      <c r="D6944" s="324" t="s">
        <v>289</v>
      </c>
      <c r="E6944" s="344">
        <v>81.77</v>
      </c>
      <c r="F6944" s="324" t="s">
        <v>19879</v>
      </c>
    </row>
    <row r="6945" spans="1:6" x14ac:dyDescent="0.2">
      <c r="A6945" s="187" t="s">
        <v>5627</v>
      </c>
      <c r="B6945" s="187" t="s">
        <v>5629</v>
      </c>
      <c r="C6945" s="323" t="s">
        <v>5628</v>
      </c>
      <c r="D6945" s="324" t="s">
        <v>289</v>
      </c>
      <c r="E6945" s="344">
        <v>84.15</v>
      </c>
      <c r="F6945" s="324" t="s">
        <v>5629</v>
      </c>
    </row>
    <row r="6946" spans="1:6" x14ac:dyDescent="0.2">
      <c r="A6946" s="187" t="s">
        <v>5630</v>
      </c>
      <c r="B6946" s="187" t="s">
        <v>5632</v>
      </c>
      <c r="C6946" s="323" t="s">
        <v>5631</v>
      </c>
      <c r="D6946" s="324" t="s">
        <v>289</v>
      </c>
      <c r="E6946" s="344">
        <v>117.63</v>
      </c>
      <c r="F6946" s="324" t="s">
        <v>5632</v>
      </c>
    </row>
    <row r="6947" spans="1:6" x14ac:dyDescent="0.2">
      <c r="A6947" s="187" t="s">
        <v>5633</v>
      </c>
      <c r="B6947" s="187" t="s">
        <v>5635</v>
      </c>
      <c r="C6947" s="323" t="s">
        <v>5634</v>
      </c>
      <c r="D6947" s="324" t="s">
        <v>289</v>
      </c>
      <c r="E6947" s="344">
        <v>222.72</v>
      </c>
      <c r="F6947" s="324" t="s">
        <v>5635</v>
      </c>
    </row>
    <row r="6948" spans="1:6" x14ac:dyDescent="0.2">
      <c r="A6948" s="187" t="s">
        <v>12358</v>
      </c>
      <c r="B6948" s="187" t="s">
        <v>12360</v>
      </c>
      <c r="C6948" s="323" t="s">
        <v>12359</v>
      </c>
      <c r="D6948" s="324" t="s">
        <v>289</v>
      </c>
      <c r="E6948" s="344">
        <v>305.87</v>
      </c>
      <c r="F6948" s="324" t="s">
        <v>12360</v>
      </c>
    </row>
    <row r="6949" spans="1:6" x14ac:dyDescent="0.2">
      <c r="A6949" s="187" t="s">
        <v>14670</v>
      </c>
      <c r="B6949" s="187" t="s">
        <v>14672</v>
      </c>
      <c r="C6949" s="323" t="s">
        <v>14671</v>
      </c>
      <c r="D6949" s="324" t="s">
        <v>289</v>
      </c>
      <c r="E6949" s="344">
        <v>346.48</v>
      </c>
      <c r="F6949" s="324" t="s">
        <v>14672</v>
      </c>
    </row>
    <row r="6950" spans="1:6" x14ac:dyDescent="0.2">
      <c r="A6950" s="187" t="s">
        <v>14673</v>
      </c>
      <c r="B6950" s="187" t="s">
        <v>14675</v>
      </c>
      <c r="C6950" s="323" t="s">
        <v>14674</v>
      </c>
      <c r="D6950" s="324" t="s">
        <v>289</v>
      </c>
      <c r="E6950" s="344">
        <v>919.72</v>
      </c>
      <c r="F6950" s="324" t="s">
        <v>14675</v>
      </c>
    </row>
    <row r="6951" spans="1:6" x14ac:dyDescent="0.2">
      <c r="A6951" s="187" t="s">
        <v>16635</v>
      </c>
      <c r="B6951" s="187" t="s">
        <v>16637</v>
      </c>
      <c r="C6951" s="323" t="s">
        <v>16636</v>
      </c>
      <c r="D6951" s="324" t="s">
        <v>289</v>
      </c>
      <c r="E6951" s="344">
        <v>36.46</v>
      </c>
      <c r="F6951" s="324" t="s">
        <v>16637</v>
      </c>
    </row>
    <row r="6952" spans="1:6" x14ac:dyDescent="0.2">
      <c r="A6952" s="187" t="s">
        <v>16641</v>
      </c>
      <c r="B6952" s="187" t="s">
        <v>16643</v>
      </c>
      <c r="C6952" s="323" t="s">
        <v>16642</v>
      </c>
      <c r="D6952" s="324" t="s">
        <v>289</v>
      </c>
      <c r="E6952" s="344">
        <v>3.15</v>
      </c>
      <c r="F6952" s="324" t="s">
        <v>16643</v>
      </c>
    </row>
    <row r="6953" spans="1:6" x14ac:dyDescent="0.2">
      <c r="A6953" s="187" t="s">
        <v>16692</v>
      </c>
      <c r="B6953" s="187" t="s">
        <v>16694</v>
      </c>
      <c r="C6953" s="323" t="s">
        <v>16693</v>
      </c>
      <c r="D6953" s="324" t="s">
        <v>289</v>
      </c>
      <c r="E6953" s="344">
        <v>5.5</v>
      </c>
      <c r="F6953" s="324" t="s">
        <v>16694</v>
      </c>
    </row>
    <row r="6954" spans="1:6" x14ac:dyDescent="0.2">
      <c r="A6954" s="187" t="s">
        <v>16638</v>
      </c>
      <c r="B6954" s="187" t="s">
        <v>16640</v>
      </c>
      <c r="C6954" s="323" t="s">
        <v>16639</v>
      </c>
      <c r="D6954" s="324" t="s">
        <v>289</v>
      </c>
      <c r="E6954" s="344">
        <v>4.87</v>
      </c>
      <c r="F6954" s="324" t="s">
        <v>16640</v>
      </c>
    </row>
    <row r="6955" spans="1:6" x14ac:dyDescent="0.2">
      <c r="A6955" s="187" t="s">
        <v>24021</v>
      </c>
      <c r="B6955" s="187" t="s">
        <v>24023</v>
      </c>
      <c r="C6955" s="323" t="s">
        <v>24022</v>
      </c>
      <c r="D6955" s="324" t="s">
        <v>289</v>
      </c>
      <c r="E6955" s="344">
        <v>31.94</v>
      </c>
      <c r="F6955" s="324" t="s">
        <v>24023</v>
      </c>
    </row>
    <row r="6956" spans="1:6" x14ac:dyDescent="0.2">
      <c r="A6956" s="187" t="s">
        <v>9482</v>
      </c>
      <c r="B6956" s="187" t="s">
        <v>9484</v>
      </c>
      <c r="C6956" s="323" t="s">
        <v>9483</v>
      </c>
      <c r="D6956" s="324" t="s">
        <v>289</v>
      </c>
      <c r="E6956" s="344">
        <v>45</v>
      </c>
      <c r="F6956" s="324" t="s">
        <v>9484</v>
      </c>
    </row>
    <row r="6957" spans="1:6" x14ac:dyDescent="0.2">
      <c r="A6957" s="187" t="s">
        <v>9479</v>
      </c>
      <c r="B6957" s="187" t="s">
        <v>9481</v>
      </c>
      <c r="C6957" s="323" t="s">
        <v>9480</v>
      </c>
      <c r="D6957" s="324" t="s">
        <v>289</v>
      </c>
      <c r="E6957" s="344">
        <v>14.99</v>
      </c>
      <c r="F6957" s="324" t="s">
        <v>9481</v>
      </c>
    </row>
    <row r="6958" spans="1:6" x14ac:dyDescent="0.2">
      <c r="A6958" s="187" t="s">
        <v>9485</v>
      </c>
      <c r="B6958" s="187" t="s">
        <v>9487</v>
      </c>
      <c r="C6958" s="323" t="s">
        <v>9486</v>
      </c>
      <c r="D6958" s="324" t="s">
        <v>289</v>
      </c>
      <c r="E6958" s="344">
        <v>42.84</v>
      </c>
      <c r="F6958" s="324" t="s">
        <v>9487</v>
      </c>
    </row>
    <row r="6959" spans="1:6" x14ac:dyDescent="0.2">
      <c r="A6959" s="187" t="s">
        <v>9488</v>
      </c>
      <c r="B6959" s="187" t="s">
        <v>9490</v>
      </c>
      <c r="C6959" s="323" t="s">
        <v>9489</v>
      </c>
      <c r="D6959" s="324" t="s">
        <v>289</v>
      </c>
      <c r="E6959" s="344">
        <v>48</v>
      </c>
      <c r="F6959" s="324" t="s">
        <v>9490</v>
      </c>
    </row>
    <row r="6960" spans="1:6" x14ac:dyDescent="0.2">
      <c r="A6960" s="187" t="s">
        <v>21598</v>
      </c>
      <c r="B6960" s="187" t="s">
        <v>21600</v>
      </c>
      <c r="C6960" s="323" t="s">
        <v>21599</v>
      </c>
      <c r="D6960" s="324" t="s">
        <v>289</v>
      </c>
      <c r="E6960" s="344">
        <v>43.41</v>
      </c>
      <c r="F6960" s="324" t="s">
        <v>21600</v>
      </c>
    </row>
    <row r="6961" spans="1:6" x14ac:dyDescent="0.2">
      <c r="A6961" s="187" t="s">
        <v>9491</v>
      </c>
      <c r="B6961" s="187" t="s">
        <v>9493</v>
      </c>
      <c r="C6961" s="323" t="s">
        <v>9492</v>
      </c>
      <c r="D6961" s="324" t="s">
        <v>289</v>
      </c>
      <c r="E6961" s="344">
        <v>59.7</v>
      </c>
      <c r="F6961" s="324" t="s">
        <v>9493</v>
      </c>
    </row>
    <row r="6962" spans="1:6" x14ac:dyDescent="0.2">
      <c r="A6962" s="187" t="s">
        <v>9494</v>
      </c>
      <c r="B6962" s="187" t="s">
        <v>9496</v>
      </c>
      <c r="C6962" s="323" t="s">
        <v>9495</v>
      </c>
      <c r="D6962" s="324" t="s">
        <v>289</v>
      </c>
      <c r="E6962" s="344">
        <v>123.68</v>
      </c>
      <c r="F6962" s="324" t="s">
        <v>9496</v>
      </c>
    </row>
    <row r="6963" spans="1:6" x14ac:dyDescent="0.2">
      <c r="A6963" s="187" t="s">
        <v>12532</v>
      </c>
      <c r="B6963" s="187" t="s">
        <v>12534</v>
      </c>
      <c r="C6963" s="323" t="s">
        <v>12533</v>
      </c>
      <c r="D6963" s="324" t="s">
        <v>289</v>
      </c>
      <c r="E6963" s="344">
        <v>54.06</v>
      </c>
      <c r="F6963" s="324" t="s">
        <v>12534</v>
      </c>
    </row>
    <row r="6964" spans="1:6" x14ac:dyDescent="0.2">
      <c r="A6964" s="187" t="s">
        <v>9497</v>
      </c>
      <c r="B6964" s="187" t="s">
        <v>9499</v>
      </c>
      <c r="C6964" s="323" t="s">
        <v>9498</v>
      </c>
      <c r="D6964" s="324" t="s">
        <v>289</v>
      </c>
      <c r="E6964" s="344">
        <v>119</v>
      </c>
      <c r="F6964" s="324" t="s">
        <v>9499</v>
      </c>
    </row>
    <row r="6965" spans="1:6" x14ac:dyDescent="0.2">
      <c r="A6965" s="187" t="s">
        <v>9476</v>
      </c>
      <c r="B6965" s="187" t="s">
        <v>9478</v>
      </c>
      <c r="C6965" s="323" t="s">
        <v>9477</v>
      </c>
      <c r="D6965" s="324" t="s">
        <v>289</v>
      </c>
      <c r="E6965" s="344">
        <v>16.3</v>
      </c>
      <c r="F6965" s="324" t="s">
        <v>9478</v>
      </c>
    </row>
    <row r="6966" spans="1:6" x14ac:dyDescent="0.2">
      <c r="A6966" s="187" t="s">
        <v>9500</v>
      </c>
      <c r="B6966" s="187" t="s">
        <v>9502</v>
      </c>
      <c r="C6966" s="323" t="s">
        <v>9501</v>
      </c>
      <c r="D6966" s="324" t="s">
        <v>289</v>
      </c>
      <c r="E6966" s="344">
        <v>104.08</v>
      </c>
      <c r="F6966" s="324" t="s">
        <v>9502</v>
      </c>
    </row>
    <row r="6967" spans="1:6" x14ac:dyDescent="0.2">
      <c r="A6967" s="187" t="s">
        <v>9503</v>
      </c>
      <c r="B6967" s="187" t="s">
        <v>9505</v>
      </c>
      <c r="C6967" s="323" t="s">
        <v>9504</v>
      </c>
      <c r="D6967" s="324" t="s">
        <v>289</v>
      </c>
      <c r="E6967" s="344">
        <v>131.41</v>
      </c>
      <c r="F6967" s="324" t="s">
        <v>9505</v>
      </c>
    </row>
    <row r="6968" spans="1:6" x14ac:dyDescent="0.2">
      <c r="A6968" s="187" t="s">
        <v>24012</v>
      </c>
      <c r="B6968" s="187" t="s">
        <v>24014</v>
      </c>
      <c r="C6968" s="323" t="s">
        <v>24013</v>
      </c>
      <c r="D6968" s="324" t="s">
        <v>289</v>
      </c>
      <c r="E6968" s="344">
        <v>28.42</v>
      </c>
      <c r="F6968" s="324" t="s">
        <v>24014</v>
      </c>
    </row>
    <row r="6969" spans="1:6" x14ac:dyDescent="0.2">
      <c r="A6969" s="187" t="s">
        <v>24063</v>
      </c>
      <c r="B6969" s="187" t="s">
        <v>24065</v>
      </c>
      <c r="C6969" s="323" t="s">
        <v>24064</v>
      </c>
      <c r="D6969" s="324" t="s">
        <v>289</v>
      </c>
      <c r="E6969" s="344">
        <v>23.64</v>
      </c>
      <c r="F6969" s="324" t="s">
        <v>24065</v>
      </c>
    </row>
    <row r="6970" spans="1:6" x14ac:dyDescent="0.2">
      <c r="A6970" s="187" t="s">
        <v>19396</v>
      </c>
      <c r="B6970" s="187" t="s">
        <v>19398</v>
      </c>
      <c r="C6970" s="323" t="s">
        <v>19397</v>
      </c>
      <c r="D6970" s="324" t="s">
        <v>289</v>
      </c>
      <c r="E6970" s="344">
        <v>29.54</v>
      </c>
      <c r="F6970" s="324" t="s">
        <v>19398</v>
      </c>
    </row>
    <row r="6971" spans="1:6" x14ac:dyDescent="0.2">
      <c r="A6971" s="187" t="s">
        <v>23610</v>
      </c>
      <c r="B6971" s="187" t="s">
        <v>23612</v>
      </c>
      <c r="C6971" s="323" t="s">
        <v>23611</v>
      </c>
      <c r="D6971" s="324" t="s">
        <v>289</v>
      </c>
      <c r="E6971" s="344">
        <v>564.72</v>
      </c>
      <c r="F6971" s="324" t="s">
        <v>23612</v>
      </c>
    </row>
    <row r="6972" spans="1:6" x14ac:dyDescent="0.2">
      <c r="A6972" s="187" t="s">
        <v>7373</v>
      </c>
      <c r="B6972" s="187" t="s">
        <v>7375</v>
      </c>
      <c r="C6972" s="323" t="s">
        <v>7374</v>
      </c>
      <c r="D6972" s="324" t="s">
        <v>277</v>
      </c>
      <c r="E6972" s="344">
        <v>35</v>
      </c>
      <c r="F6972" s="324" t="s">
        <v>7375</v>
      </c>
    </row>
    <row r="6973" spans="1:6" x14ac:dyDescent="0.2">
      <c r="A6973" s="187" t="s">
        <v>7529</v>
      </c>
      <c r="B6973" s="187" t="s">
        <v>7531</v>
      </c>
      <c r="C6973" s="323" t="s">
        <v>7530</v>
      </c>
      <c r="D6973" s="324" t="s">
        <v>277</v>
      </c>
      <c r="E6973" s="344">
        <v>259.89999999999998</v>
      </c>
      <c r="F6973" s="324" t="s">
        <v>7531</v>
      </c>
    </row>
    <row r="6974" spans="1:6" x14ac:dyDescent="0.2">
      <c r="A6974" s="187" t="s">
        <v>7376</v>
      </c>
      <c r="B6974" s="187" t="s">
        <v>7378</v>
      </c>
      <c r="C6974" s="323" t="s">
        <v>7377</v>
      </c>
      <c r="D6974" s="324" t="s">
        <v>277</v>
      </c>
      <c r="E6974" s="344">
        <v>8</v>
      </c>
      <c r="F6974" s="324" t="s">
        <v>7378</v>
      </c>
    </row>
    <row r="6975" spans="1:6" ht="25.5" x14ac:dyDescent="0.2">
      <c r="A6975" s="187" t="s">
        <v>18322</v>
      </c>
      <c r="B6975" s="187" t="s">
        <v>18324</v>
      </c>
      <c r="C6975" s="323" t="s">
        <v>18323</v>
      </c>
      <c r="D6975" s="324" t="s">
        <v>623</v>
      </c>
      <c r="E6975" s="344">
        <v>6.43</v>
      </c>
      <c r="F6975" s="324" t="s">
        <v>18324</v>
      </c>
    </row>
    <row r="6976" spans="1:6" ht="25.5" x14ac:dyDescent="0.2">
      <c r="A6976" s="187" t="s">
        <v>18325</v>
      </c>
      <c r="B6976" s="187" t="s">
        <v>18327</v>
      </c>
      <c r="C6976" s="323" t="s">
        <v>18326</v>
      </c>
      <c r="D6976" s="324" t="s">
        <v>623</v>
      </c>
      <c r="E6976" s="344">
        <v>9.9600000000000009</v>
      </c>
      <c r="F6976" s="324" t="s">
        <v>18327</v>
      </c>
    </row>
    <row r="6977" spans="1:6" ht="25.5" x14ac:dyDescent="0.2">
      <c r="A6977" s="187" t="s">
        <v>21768</v>
      </c>
      <c r="B6977" s="187" t="s">
        <v>21770</v>
      </c>
      <c r="C6977" s="323" t="s">
        <v>21769</v>
      </c>
      <c r="D6977" s="324" t="s">
        <v>623</v>
      </c>
      <c r="E6977" s="344">
        <v>0.72</v>
      </c>
      <c r="F6977" s="324" t="s">
        <v>21770</v>
      </c>
    </row>
    <row r="6978" spans="1:6" ht="25.5" x14ac:dyDescent="0.2">
      <c r="A6978" s="187" t="s">
        <v>9718</v>
      </c>
      <c r="B6978" s="187" t="s">
        <v>9720</v>
      </c>
      <c r="C6978" s="323" t="s">
        <v>9719</v>
      </c>
      <c r="D6978" s="324" t="s">
        <v>623</v>
      </c>
      <c r="E6978" s="344">
        <v>15.33</v>
      </c>
      <c r="F6978" s="324" t="s">
        <v>9720</v>
      </c>
    </row>
    <row r="6979" spans="1:6" ht="25.5" x14ac:dyDescent="0.2">
      <c r="A6979" s="187" t="s">
        <v>5660</v>
      </c>
      <c r="B6979" s="187" t="s">
        <v>5662</v>
      </c>
      <c r="C6979" s="323" t="s">
        <v>5661</v>
      </c>
      <c r="D6979" s="324" t="s">
        <v>623</v>
      </c>
      <c r="E6979" s="344">
        <v>21.31</v>
      </c>
      <c r="F6979" s="324" t="s">
        <v>5662</v>
      </c>
    </row>
    <row r="6980" spans="1:6" ht="25.5" x14ac:dyDescent="0.2">
      <c r="A6980" s="187" t="s">
        <v>21666</v>
      </c>
      <c r="B6980" s="187" t="s">
        <v>21668</v>
      </c>
      <c r="C6980" s="323" t="s">
        <v>21667</v>
      </c>
      <c r="D6980" s="324" t="s">
        <v>623</v>
      </c>
      <c r="E6980" s="344">
        <v>23.89</v>
      </c>
      <c r="F6980" s="324" t="s">
        <v>21668</v>
      </c>
    </row>
    <row r="6981" spans="1:6" ht="25.5" x14ac:dyDescent="0.2">
      <c r="A6981" s="187" t="s">
        <v>6901</v>
      </c>
      <c r="B6981" s="187" t="s">
        <v>6903</v>
      </c>
      <c r="C6981" s="323" t="s">
        <v>6902</v>
      </c>
      <c r="D6981" s="324" t="s">
        <v>623</v>
      </c>
      <c r="E6981" s="344">
        <v>30.49</v>
      </c>
      <c r="F6981" s="324" t="s">
        <v>6903</v>
      </c>
    </row>
    <row r="6982" spans="1:6" ht="25.5" x14ac:dyDescent="0.2">
      <c r="A6982" s="187" t="s">
        <v>19567</v>
      </c>
      <c r="B6982" s="187" t="s">
        <v>19569</v>
      </c>
      <c r="C6982" s="323" t="s">
        <v>19568</v>
      </c>
      <c r="D6982" s="324" t="s">
        <v>623</v>
      </c>
      <c r="E6982" s="344">
        <v>35</v>
      </c>
      <c r="F6982" s="324" t="s">
        <v>19569</v>
      </c>
    </row>
    <row r="6983" spans="1:6" ht="25.5" x14ac:dyDescent="0.2">
      <c r="A6983" s="187" t="s">
        <v>5657</v>
      </c>
      <c r="B6983" s="187" t="s">
        <v>5659</v>
      </c>
      <c r="C6983" s="323" t="s">
        <v>5658</v>
      </c>
      <c r="D6983" s="324" t="s">
        <v>623</v>
      </c>
      <c r="E6983" s="344">
        <v>6.43</v>
      </c>
      <c r="F6983" s="324" t="s">
        <v>5659</v>
      </c>
    </row>
    <row r="6984" spans="1:6" ht="25.5" x14ac:dyDescent="0.2">
      <c r="A6984" s="187" t="s">
        <v>20732</v>
      </c>
      <c r="B6984" s="187" t="s">
        <v>20734</v>
      </c>
      <c r="C6984" s="323" t="s">
        <v>20733</v>
      </c>
      <c r="D6984" s="324" t="s">
        <v>623</v>
      </c>
      <c r="E6984" s="344">
        <v>65.77</v>
      </c>
      <c r="F6984" s="324" t="s">
        <v>20734</v>
      </c>
    </row>
    <row r="6985" spans="1:6" ht="25.5" x14ac:dyDescent="0.2">
      <c r="A6985" s="187" t="s">
        <v>23131</v>
      </c>
      <c r="B6985" s="187" t="s">
        <v>23133</v>
      </c>
      <c r="C6985" s="323" t="s">
        <v>23132</v>
      </c>
      <c r="D6985" s="324" t="s">
        <v>623</v>
      </c>
      <c r="E6985" s="344">
        <v>44.84</v>
      </c>
      <c r="F6985" s="324" t="s">
        <v>23133</v>
      </c>
    </row>
    <row r="6986" spans="1:6" ht="25.5" x14ac:dyDescent="0.2">
      <c r="A6986" s="187" t="s">
        <v>6898</v>
      </c>
      <c r="B6986" s="187" t="s">
        <v>6900</v>
      </c>
      <c r="C6986" s="323" t="s">
        <v>6899</v>
      </c>
      <c r="D6986" s="324" t="s">
        <v>623</v>
      </c>
      <c r="E6986" s="344">
        <v>9.9600000000000009</v>
      </c>
      <c r="F6986" s="324" t="s">
        <v>6900</v>
      </c>
    </row>
    <row r="6987" spans="1:6" x14ac:dyDescent="0.2">
      <c r="A6987" s="187" t="s">
        <v>6808</v>
      </c>
      <c r="B6987" s="187" t="s">
        <v>6810</v>
      </c>
      <c r="C6987" s="323" t="s">
        <v>6809</v>
      </c>
      <c r="D6987" s="324" t="s">
        <v>277</v>
      </c>
      <c r="E6987" s="344">
        <v>68.03</v>
      </c>
      <c r="F6987" s="324" t="s">
        <v>6810</v>
      </c>
    </row>
    <row r="6988" spans="1:6" x14ac:dyDescent="0.2">
      <c r="A6988" s="187" t="s">
        <v>15451</v>
      </c>
      <c r="B6988" s="187" t="s">
        <v>15453</v>
      </c>
      <c r="C6988" s="323" t="s">
        <v>15452</v>
      </c>
      <c r="D6988" s="324" t="s">
        <v>623</v>
      </c>
      <c r="E6988" s="344">
        <v>8.48</v>
      </c>
      <c r="F6988" s="324" t="s">
        <v>15453</v>
      </c>
    </row>
    <row r="6989" spans="1:6" x14ac:dyDescent="0.2">
      <c r="A6989" s="187" t="s">
        <v>9724</v>
      </c>
      <c r="B6989" s="187" t="s">
        <v>9726</v>
      </c>
      <c r="C6989" s="323" t="s">
        <v>9725</v>
      </c>
      <c r="D6989" s="324" t="s">
        <v>623</v>
      </c>
      <c r="E6989" s="344">
        <v>93.83</v>
      </c>
      <c r="F6989" s="324" t="s">
        <v>9726</v>
      </c>
    </row>
    <row r="6990" spans="1:6" x14ac:dyDescent="0.2">
      <c r="A6990" s="187" t="s">
        <v>7920</v>
      </c>
      <c r="B6990" s="187" t="s">
        <v>7922</v>
      </c>
      <c r="C6990" s="323" t="s">
        <v>7921</v>
      </c>
      <c r="D6990" s="324" t="s">
        <v>623</v>
      </c>
      <c r="E6990" s="344">
        <v>65.69</v>
      </c>
      <c r="F6990" s="324" t="s">
        <v>7922</v>
      </c>
    </row>
    <row r="6991" spans="1:6" x14ac:dyDescent="0.2">
      <c r="A6991" s="187" t="s">
        <v>18231</v>
      </c>
      <c r="B6991" s="187" t="s">
        <v>18233</v>
      </c>
      <c r="C6991" s="323" t="s">
        <v>18232</v>
      </c>
      <c r="D6991" s="324" t="s">
        <v>623</v>
      </c>
      <c r="E6991" s="344">
        <v>112.06</v>
      </c>
      <c r="F6991" s="324" t="s">
        <v>18233</v>
      </c>
    </row>
    <row r="6992" spans="1:6" x14ac:dyDescent="0.2">
      <c r="A6992" s="187" t="s">
        <v>17540</v>
      </c>
      <c r="B6992" s="187" t="s">
        <v>17542</v>
      </c>
      <c r="C6992" s="323" t="s">
        <v>17541</v>
      </c>
      <c r="D6992" s="324" t="s">
        <v>623</v>
      </c>
      <c r="E6992" s="344">
        <v>65.37</v>
      </c>
      <c r="F6992" s="324" t="s">
        <v>17542</v>
      </c>
    </row>
    <row r="6993" spans="1:6" x14ac:dyDescent="0.2">
      <c r="A6993" s="187" t="s">
        <v>5642</v>
      </c>
      <c r="B6993" s="187" t="s">
        <v>5644</v>
      </c>
      <c r="C6993" s="323" t="s">
        <v>5643</v>
      </c>
      <c r="D6993" s="324" t="s">
        <v>623</v>
      </c>
      <c r="E6993" s="344">
        <v>38.74</v>
      </c>
      <c r="F6993" s="324" t="s">
        <v>5644</v>
      </c>
    </row>
    <row r="6994" spans="1:6" x14ac:dyDescent="0.2">
      <c r="A6994" s="187" t="s">
        <v>6943</v>
      </c>
      <c r="B6994" s="187" t="s">
        <v>6945</v>
      </c>
      <c r="C6994" s="323" t="s">
        <v>6944</v>
      </c>
      <c r="D6994" s="324" t="s">
        <v>623</v>
      </c>
      <c r="E6994" s="344">
        <v>28.28</v>
      </c>
      <c r="F6994" s="324" t="s">
        <v>6945</v>
      </c>
    </row>
    <row r="6995" spans="1:6" x14ac:dyDescent="0.2">
      <c r="A6995" s="187" t="s">
        <v>5639</v>
      </c>
      <c r="B6995" s="187" t="s">
        <v>5641</v>
      </c>
      <c r="C6995" s="323" t="s">
        <v>5640</v>
      </c>
      <c r="D6995" s="324" t="s">
        <v>623</v>
      </c>
      <c r="E6995" s="344">
        <v>54.54</v>
      </c>
      <c r="F6995" s="324" t="s">
        <v>5641</v>
      </c>
    </row>
    <row r="6996" spans="1:6" x14ac:dyDescent="0.2">
      <c r="A6996" s="187" t="s">
        <v>5636</v>
      </c>
      <c r="B6996" s="187" t="s">
        <v>5638</v>
      </c>
      <c r="C6996" s="323" t="s">
        <v>5637</v>
      </c>
      <c r="D6996" s="324" t="s">
        <v>623</v>
      </c>
      <c r="E6996" s="344">
        <v>24.85</v>
      </c>
      <c r="F6996" s="324" t="s">
        <v>5638</v>
      </c>
    </row>
    <row r="6997" spans="1:6" x14ac:dyDescent="0.2">
      <c r="A6997" s="187" t="s">
        <v>9595</v>
      </c>
      <c r="B6997" s="187" t="s">
        <v>9597</v>
      </c>
      <c r="C6997" s="323" t="s">
        <v>9596</v>
      </c>
      <c r="D6997" s="324" t="s">
        <v>623</v>
      </c>
      <c r="E6997" s="344">
        <v>34.86</v>
      </c>
      <c r="F6997" s="324" t="s">
        <v>9597</v>
      </c>
    </row>
    <row r="6998" spans="1:6" x14ac:dyDescent="0.2">
      <c r="A6998" s="187" t="s">
        <v>7363</v>
      </c>
      <c r="B6998" s="187" t="s">
        <v>7365</v>
      </c>
      <c r="C6998" s="323" t="s">
        <v>7364</v>
      </c>
      <c r="D6998" s="324" t="s">
        <v>623</v>
      </c>
      <c r="E6998" s="344">
        <v>30.15</v>
      </c>
      <c r="F6998" s="324" t="s">
        <v>7365</v>
      </c>
    </row>
    <row r="6999" spans="1:6" x14ac:dyDescent="0.2">
      <c r="A6999" s="187" t="s">
        <v>7148</v>
      </c>
      <c r="B6999" s="187" t="s">
        <v>7150</v>
      </c>
      <c r="C6999" s="323" t="s">
        <v>7149</v>
      </c>
      <c r="D6999" s="324" t="s">
        <v>282</v>
      </c>
      <c r="E6999" s="344">
        <v>15.89</v>
      </c>
      <c r="F6999" s="324" t="s">
        <v>7150</v>
      </c>
    </row>
    <row r="7000" spans="1:6" x14ac:dyDescent="0.2">
      <c r="A7000" s="187" t="s">
        <v>23316</v>
      </c>
      <c r="B7000" s="187" t="s">
        <v>23318</v>
      </c>
      <c r="C7000" s="323" t="s">
        <v>23317</v>
      </c>
      <c r="D7000" s="324" t="s">
        <v>623</v>
      </c>
      <c r="E7000" s="344">
        <v>70.040000000000006</v>
      </c>
      <c r="F7000" s="324" t="s">
        <v>23318</v>
      </c>
    </row>
    <row r="7001" spans="1:6" x14ac:dyDescent="0.2">
      <c r="A7001" s="187" t="s">
        <v>8636</v>
      </c>
      <c r="B7001" s="187" t="s">
        <v>8638</v>
      </c>
      <c r="C7001" s="323" t="s">
        <v>8637</v>
      </c>
      <c r="D7001" s="324" t="s">
        <v>623</v>
      </c>
      <c r="E7001" s="344">
        <v>74.2</v>
      </c>
      <c r="F7001" s="324" t="s">
        <v>8638</v>
      </c>
    </row>
    <row r="7002" spans="1:6" x14ac:dyDescent="0.2">
      <c r="A7002" s="187" t="s">
        <v>8633</v>
      </c>
      <c r="B7002" s="187" t="s">
        <v>8635</v>
      </c>
      <c r="C7002" s="323" t="s">
        <v>8634</v>
      </c>
      <c r="D7002" s="324" t="s">
        <v>623</v>
      </c>
      <c r="E7002" s="344">
        <v>74.2</v>
      </c>
      <c r="F7002" s="324" t="s">
        <v>8635</v>
      </c>
    </row>
    <row r="7003" spans="1:6" x14ac:dyDescent="0.2">
      <c r="A7003" s="187" t="s">
        <v>21655</v>
      </c>
      <c r="B7003" s="187" t="s">
        <v>21657</v>
      </c>
      <c r="C7003" s="323" t="s">
        <v>21656</v>
      </c>
      <c r="D7003" s="324" t="s">
        <v>623</v>
      </c>
      <c r="E7003" s="344">
        <v>5.39</v>
      </c>
      <c r="F7003" s="324" t="s">
        <v>21657</v>
      </c>
    </row>
    <row r="7004" spans="1:6" x14ac:dyDescent="0.2">
      <c r="A7004" s="187" t="s">
        <v>5648</v>
      </c>
      <c r="B7004" s="187" t="s">
        <v>5650</v>
      </c>
      <c r="C7004" s="323" t="s">
        <v>5649</v>
      </c>
      <c r="D7004" s="324" t="s">
        <v>623</v>
      </c>
      <c r="E7004" s="344">
        <v>2</v>
      </c>
      <c r="F7004" s="324" t="s">
        <v>5650</v>
      </c>
    </row>
    <row r="7005" spans="1:6" x14ac:dyDescent="0.2">
      <c r="A7005" s="187" t="s">
        <v>6838</v>
      </c>
      <c r="B7005" s="187" t="s">
        <v>6840</v>
      </c>
      <c r="C7005" s="323" t="s">
        <v>6839</v>
      </c>
      <c r="D7005" s="324" t="s">
        <v>623</v>
      </c>
      <c r="E7005" s="344">
        <v>9.1199999999999992</v>
      </c>
      <c r="F7005" s="324" t="s">
        <v>6840</v>
      </c>
    </row>
    <row r="7006" spans="1:6" x14ac:dyDescent="0.2">
      <c r="A7006" s="187" t="s">
        <v>16056</v>
      </c>
      <c r="B7006" s="187" t="s">
        <v>16058</v>
      </c>
      <c r="C7006" s="323" t="s">
        <v>16057</v>
      </c>
      <c r="D7006" s="324" t="s">
        <v>623</v>
      </c>
      <c r="E7006" s="344">
        <v>2.96</v>
      </c>
      <c r="F7006" s="324" t="s">
        <v>16058</v>
      </c>
    </row>
    <row r="7007" spans="1:6" x14ac:dyDescent="0.2">
      <c r="A7007" s="187" t="s">
        <v>5663</v>
      </c>
      <c r="B7007" s="187" t="s">
        <v>5665</v>
      </c>
      <c r="C7007" s="323" t="s">
        <v>5664</v>
      </c>
      <c r="D7007" s="324" t="s">
        <v>277</v>
      </c>
      <c r="E7007" s="344">
        <v>2.0099999999999998</v>
      </c>
      <c r="F7007" s="324" t="s">
        <v>5665</v>
      </c>
    </row>
    <row r="7008" spans="1:6" x14ac:dyDescent="0.2">
      <c r="A7008" s="187" t="s">
        <v>18876</v>
      </c>
      <c r="B7008" s="187" t="s">
        <v>18878</v>
      </c>
      <c r="C7008" s="323" t="s">
        <v>18877</v>
      </c>
      <c r="D7008" s="324" t="s">
        <v>623</v>
      </c>
      <c r="E7008" s="344">
        <v>12.87</v>
      </c>
      <c r="F7008" s="324" t="s">
        <v>18878</v>
      </c>
    </row>
    <row r="7009" spans="1:6" x14ac:dyDescent="0.2">
      <c r="A7009" s="187" t="s">
        <v>22168</v>
      </c>
      <c r="B7009" s="187" t="s">
        <v>22170</v>
      </c>
      <c r="C7009" s="323" t="s">
        <v>22169</v>
      </c>
      <c r="D7009" s="324" t="s">
        <v>623</v>
      </c>
      <c r="E7009" s="344">
        <v>32.19</v>
      </c>
      <c r="F7009" s="324" t="s">
        <v>22170</v>
      </c>
    </row>
    <row r="7010" spans="1:6" x14ac:dyDescent="0.2">
      <c r="A7010" s="187" t="s">
        <v>7169</v>
      </c>
      <c r="B7010" s="187" t="s">
        <v>7171</v>
      </c>
      <c r="C7010" s="323" t="s">
        <v>7170</v>
      </c>
      <c r="D7010" s="324" t="s">
        <v>623</v>
      </c>
      <c r="E7010" s="344">
        <v>149.41</v>
      </c>
      <c r="F7010" s="324" t="s">
        <v>7171</v>
      </c>
    </row>
    <row r="7011" spans="1:6" x14ac:dyDescent="0.2">
      <c r="A7011" s="187" t="s">
        <v>11001</v>
      </c>
      <c r="B7011" s="187" t="s">
        <v>11003</v>
      </c>
      <c r="C7011" s="323" t="s">
        <v>11002</v>
      </c>
      <c r="D7011" s="324" t="s">
        <v>277</v>
      </c>
      <c r="E7011" s="344">
        <v>44.27</v>
      </c>
      <c r="F7011" s="324" t="s">
        <v>11003</v>
      </c>
    </row>
    <row r="7012" spans="1:6" x14ac:dyDescent="0.2">
      <c r="A7012" s="187" t="s">
        <v>18442</v>
      </c>
      <c r="B7012" s="187" t="s">
        <v>18444</v>
      </c>
      <c r="C7012" s="323" t="s">
        <v>18443</v>
      </c>
      <c r="D7012" s="324" t="s">
        <v>623</v>
      </c>
      <c r="E7012" s="344">
        <v>21.31</v>
      </c>
      <c r="F7012" s="324" t="s">
        <v>18444</v>
      </c>
    </row>
    <row r="7013" spans="1:6" x14ac:dyDescent="0.2">
      <c r="A7013" s="187" t="s">
        <v>22318</v>
      </c>
      <c r="B7013" s="187" t="s">
        <v>22320</v>
      </c>
      <c r="C7013" s="323" t="s">
        <v>22319</v>
      </c>
      <c r="D7013" s="324" t="s">
        <v>623</v>
      </c>
      <c r="E7013" s="344">
        <v>685.46</v>
      </c>
      <c r="F7013" s="324" t="s">
        <v>22320</v>
      </c>
    </row>
    <row r="7014" spans="1:6" x14ac:dyDescent="0.2">
      <c r="A7014" s="187" t="s">
        <v>5645</v>
      </c>
      <c r="B7014" s="187" t="s">
        <v>5647</v>
      </c>
      <c r="C7014" s="323" t="s">
        <v>5646</v>
      </c>
      <c r="D7014" s="324" t="s">
        <v>623</v>
      </c>
      <c r="E7014" s="344">
        <v>107.66</v>
      </c>
      <c r="F7014" s="324" t="s">
        <v>5647</v>
      </c>
    </row>
    <row r="7015" spans="1:6" x14ac:dyDescent="0.2">
      <c r="A7015" s="187" t="s">
        <v>22379</v>
      </c>
      <c r="B7015" s="187" t="s">
        <v>22381</v>
      </c>
      <c r="C7015" s="323" t="s">
        <v>22380</v>
      </c>
      <c r="D7015" s="324" t="s">
        <v>623</v>
      </c>
      <c r="E7015" s="344">
        <v>62.77</v>
      </c>
      <c r="F7015" s="324" t="s">
        <v>22381</v>
      </c>
    </row>
    <row r="7016" spans="1:6" x14ac:dyDescent="0.2">
      <c r="A7016" s="187" t="s">
        <v>10013</v>
      </c>
      <c r="B7016" s="187" t="s">
        <v>10015</v>
      </c>
      <c r="C7016" s="323" t="s">
        <v>10014</v>
      </c>
      <c r="D7016" s="324" t="s">
        <v>623</v>
      </c>
      <c r="E7016" s="344">
        <v>97.07</v>
      </c>
      <c r="F7016" s="324" t="s">
        <v>10015</v>
      </c>
    </row>
    <row r="7017" spans="1:6" x14ac:dyDescent="0.2">
      <c r="A7017" s="187" t="s">
        <v>23090</v>
      </c>
      <c r="B7017" s="187" t="s">
        <v>23092</v>
      </c>
      <c r="C7017" s="323" t="s">
        <v>23091</v>
      </c>
      <c r="D7017" s="324" t="s">
        <v>289</v>
      </c>
      <c r="E7017" s="344">
        <v>4300</v>
      </c>
      <c r="F7017" s="324" t="s">
        <v>23092</v>
      </c>
    </row>
    <row r="7018" spans="1:6" x14ac:dyDescent="0.2">
      <c r="A7018" s="187" t="s">
        <v>10016</v>
      </c>
      <c r="B7018" s="187" t="s">
        <v>10018</v>
      </c>
      <c r="C7018" s="323" t="s">
        <v>10017</v>
      </c>
      <c r="D7018" s="324" t="s">
        <v>623</v>
      </c>
      <c r="E7018" s="344">
        <v>97.93</v>
      </c>
      <c r="F7018" s="324" t="s">
        <v>10018</v>
      </c>
    </row>
    <row r="7019" spans="1:6" x14ac:dyDescent="0.2">
      <c r="A7019" s="187" t="s">
        <v>7448</v>
      </c>
      <c r="B7019" s="187" t="s">
        <v>7450</v>
      </c>
      <c r="C7019" s="323" t="s">
        <v>7449</v>
      </c>
      <c r="D7019" s="324" t="s">
        <v>623</v>
      </c>
      <c r="E7019" s="344">
        <v>15.44</v>
      </c>
      <c r="F7019" s="324" t="s">
        <v>7450</v>
      </c>
    </row>
    <row r="7020" spans="1:6" x14ac:dyDescent="0.2">
      <c r="A7020" s="187" t="s">
        <v>7875</v>
      </c>
      <c r="B7020" s="187" t="s">
        <v>7877</v>
      </c>
      <c r="C7020" s="323" t="s">
        <v>7876</v>
      </c>
      <c r="D7020" s="324" t="s">
        <v>623</v>
      </c>
      <c r="E7020" s="344">
        <v>15.44</v>
      </c>
      <c r="F7020" s="324" t="s">
        <v>7877</v>
      </c>
    </row>
    <row r="7021" spans="1:6" x14ac:dyDescent="0.2">
      <c r="A7021" s="187" t="s">
        <v>15103</v>
      </c>
      <c r="B7021" s="187" t="s">
        <v>15105</v>
      </c>
      <c r="C7021" s="323" t="s">
        <v>15104</v>
      </c>
      <c r="D7021" s="324" t="s">
        <v>277</v>
      </c>
      <c r="E7021" s="344">
        <v>3.67</v>
      </c>
      <c r="F7021" s="324" t="s">
        <v>15105</v>
      </c>
    </row>
    <row r="7022" spans="1:6" x14ac:dyDescent="0.2">
      <c r="A7022" s="187" t="s">
        <v>15106</v>
      </c>
      <c r="B7022" s="187" t="s">
        <v>15108</v>
      </c>
      <c r="C7022" s="323" t="s">
        <v>15107</v>
      </c>
      <c r="D7022" s="324" t="s">
        <v>277</v>
      </c>
      <c r="E7022" s="344">
        <v>4.54</v>
      </c>
      <c r="F7022" s="324" t="s">
        <v>15108</v>
      </c>
    </row>
    <row r="7023" spans="1:6" x14ac:dyDescent="0.2">
      <c r="A7023" s="187" t="s">
        <v>17943</v>
      </c>
      <c r="B7023" s="187" t="s">
        <v>17945</v>
      </c>
      <c r="C7023" s="323" t="s">
        <v>17944</v>
      </c>
      <c r="D7023" s="324" t="s">
        <v>289</v>
      </c>
      <c r="E7023" s="344">
        <v>1343.14</v>
      </c>
      <c r="F7023" s="324" t="s">
        <v>17945</v>
      </c>
    </row>
    <row r="7024" spans="1:6" x14ac:dyDescent="0.2">
      <c r="A7024" s="187" t="s">
        <v>20693</v>
      </c>
      <c r="B7024" s="187" t="s">
        <v>20695</v>
      </c>
      <c r="C7024" s="323" t="s">
        <v>20694</v>
      </c>
      <c r="D7024" s="324" t="s">
        <v>289</v>
      </c>
      <c r="E7024" s="344">
        <v>3.14</v>
      </c>
      <c r="F7024" s="324" t="s">
        <v>20695</v>
      </c>
    </row>
    <row r="7025" spans="1:6" x14ac:dyDescent="0.2">
      <c r="A7025" s="187" t="s">
        <v>10455</v>
      </c>
      <c r="B7025" s="187" t="s">
        <v>10457</v>
      </c>
      <c r="C7025" s="323" t="s">
        <v>10456</v>
      </c>
      <c r="D7025" s="324" t="s">
        <v>289</v>
      </c>
      <c r="E7025" s="344">
        <v>0.62</v>
      </c>
      <c r="F7025" s="324" t="s">
        <v>10457</v>
      </c>
    </row>
    <row r="7026" spans="1:6" ht="25.5" x14ac:dyDescent="0.2">
      <c r="A7026" s="187" t="s">
        <v>5669</v>
      </c>
      <c r="B7026" s="187" t="s">
        <v>5671</v>
      </c>
      <c r="C7026" s="323" t="s">
        <v>5670</v>
      </c>
      <c r="D7026" s="324" t="s">
        <v>289</v>
      </c>
      <c r="E7026" s="344">
        <v>1.55</v>
      </c>
      <c r="F7026" s="324" t="s">
        <v>5671</v>
      </c>
    </row>
    <row r="7027" spans="1:6" x14ac:dyDescent="0.2">
      <c r="A7027" s="187" t="s">
        <v>5666</v>
      </c>
      <c r="B7027" s="187" t="s">
        <v>5668</v>
      </c>
      <c r="C7027" s="323" t="s">
        <v>5667</v>
      </c>
      <c r="D7027" s="324" t="s">
        <v>289</v>
      </c>
      <c r="E7027" s="344">
        <v>2.33</v>
      </c>
      <c r="F7027" s="324" t="s">
        <v>5668</v>
      </c>
    </row>
    <row r="7028" spans="1:6" x14ac:dyDescent="0.2">
      <c r="A7028" s="187" t="s">
        <v>22835</v>
      </c>
      <c r="B7028" s="187" t="s">
        <v>22837</v>
      </c>
      <c r="C7028" s="323" t="s">
        <v>22836</v>
      </c>
      <c r="D7028" s="324" t="s">
        <v>289</v>
      </c>
      <c r="E7028" s="344">
        <v>3.19</v>
      </c>
      <c r="F7028" s="324" t="s">
        <v>22837</v>
      </c>
    </row>
    <row r="7029" spans="1:6" x14ac:dyDescent="0.2">
      <c r="A7029" s="187" t="s">
        <v>24336</v>
      </c>
      <c r="B7029" s="187" t="s">
        <v>24338</v>
      </c>
      <c r="C7029" s="323" t="s">
        <v>24337</v>
      </c>
      <c r="D7029" s="324" t="s">
        <v>289</v>
      </c>
      <c r="E7029" s="344">
        <v>3.57</v>
      </c>
      <c r="F7029" s="324" t="s">
        <v>24338</v>
      </c>
    </row>
    <row r="7030" spans="1:6" x14ac:dyDescent="0.2">
      <c r="A7030" s="187" t="s">
        <v>17591</v>
      </c>
      <c r="B7030" s="187" t="s">
        <v>17593</v>
      </c>
      <c r="C7030" s="323" t="s">
        <v>17592</v>
      </c>
      <c r="D7030" s="324" t="s">
        <v>289</v>
      </c>
      <c r="E7030" s="344">
        <v>8.85</v>
      </c>
      <c r="F7030" s="324" t="s">
        <v>17593</v>
      </c>
    </row>
    <row r="7031" spans="1:6" x14ac:dyDescent="0.2">
      <c r="A7031" s="187" t="s">
        <v>5699</v>
      </c>
      <c r="B7031" s="187" t="s">
        <v>5701</v>
      </c>
      <c r="C7031" s="323" t="s">
        <v>5700</v>
      </c>
      <c r="D7031" s="324" t="s">
        <v>289</v>
      </c>
      <c r="E7031" s="344">
        <v>41.83</v>
      </c>
      <c r="F7031" s="324" t="s">
        <v>5701</v>
      </c>
    </row>
    <row r="7032" spans="1:6" x14ac:dyDescent="0.2">
      <c r="A7032" s="187" t="s">
        <v>5675</v>
      </c>
      <c r="B7032" s="187" t="s">
        <v>5677</v>
      </c>
      <c r="C7032" s="323" t="s">
        <v>5676</v>
      </c>
      <c r="D7032" s="324" t="s">
        <v>289</v>
      </c>
      <c r="E7032" s="344">
        <v>60.26</v>
      </c>
      <c r="F7032" s="324" t="s">
        <v>5677</v>
      </c>
    </row>
    <row r="7033" spans="1:6" ht="25.5" x14ac:dyDescent="0.2">
      <c r="A7033" s="187" t="s">
        <v>24390</v>
      </c>
      <c r="B7033" s="187" t="s">
        <v>24392</v>
      </c>
      <c r="C7033" s="323" t="s">
        <v>24391</v>
      </c>
      <c r="D7033" s="324" t="s">
        <v>282</v>
      </c>
      <c r="E7033" s="344">
        <v>97.21</v>
      </c>
      <c r="F7033" s="324" t="s">
        <v>24392</v>
      </c>
    </row>
    <row r="7034" spans="1:6" ht="25.5" x14ac:dyDescent="0.2">
      <c r="A7034" s="187" t="s">
        <v>24381</v>
      </c>
      <c r="B7034" s="187" t="s">
        <v>24383</v>
      </c>
      <c r="C7034" s="323" t="s">
        <v>24382</v>
      </c>
      <c r="D7034" s="324" t="s">
        <v>282</v>
      </c>
      <c r="E7034" s="344">
        <v>147.72999999999999</v>
      </c>
      <c r="F7034" s="324" t="s">
        <v>24383</v>
      </c>
    </row>
    <row r="7035" spans="1:6" ht="25.5" x14ac:dyDescent="0.2">
      <c r="A7035" s="187" t="s">
        <v>24393</v>
      </c>
      <c r="B7035" s="187" t="s">
        <v>24395</v>
      </c>
      <c r="C7035" s="323" t="s">
        <v>24394</v>
      </c>
      <c r="D7035" s="324" t="s">
        <v>282</v>
      </c>
      <c r="E7035" s="344">
        <v>105.53</v>
      </c>
      <c r="F7035" s="324" t="s">
        <v>24395</v>
      </c>
    </row>
    <row r="7036" spans="1:6" ht="25.5" x14ac:dyDescent="0.2">
      <c r="A7036" s="187" t="s">
        <v>24384</v>
      </c>
      <c r="B7036" s="187" t="s">
        <v>24386</v>
      </c>
      <c r="C7036" s="323" t="s">
        <v>24385</v>
      </c>
      <c r="D7036" s="324" t="s">
        <v>282</v>
      </c>
      <c r="E7036" s="344">
        <v>156</v>
      </c>
      <c r="F7036" s="324" t="s">
        <v>24386</v>
      </c>
    </row>
    <row r="7037" spans="1:6" ht="25.5" x14ac:dyDescent="0.2">
      <c r="A7037" s="187" t="s">
        <v>24396</v>
      </c>
      <c r="B7037" s="187" t="s">
        <v>24398</v>
      </c>
      <c r="C7037" s="323" t="s">
        <v>24397</v>
      </c>
      <c r="D7037" s="324" t="s">
        <v>282</v>
      </c>
      <c r="E7037" s="344">
        <v>120.15</v>
      </c>
      <c r="F7037" s="324" t="s">
        <v>24398</v>
      </c>
    </row>
    <row r="7038" spans="1:6" ht="25.5" x14ac:dyDescent="0.2">
      <c r="A7038" s="187" t="s">
        <v>24387</v>
      </c>
      <c r="B7038" s="187" t="s">
        <v>24389</v>
      </c>
      <c r="C7038" s="323" t="s">
        <v>24388</v>
      </c>
      <c r="D7038" s="324" t="s">
        <v>282</v>
      </c>
      <c r="E7038" s="344">
        <v>166.7</v>
      </c>
      <c r="F7038" s="324" t="s">
        <v>24389</v>
      </c>
    </row>
    <row r="7039" spans="1:6" ht="25.5" x14ac:dyDescent="0.2">
      <c r="A7039" s="187" t="s">
        <v>10860</v>
      </c>
      <c r="B7039" s="187" t="s">
        <v>10862</v>
      </c>
      <c r="C7039" s="323" t="s">
        <v>10861</v>
      </c>
      <c r="D7039" s="324" t="s">
        <v>282</v>
      </c>
      <c r="E7039" s="344">
        <v>158.72999999999999</v>
      </c>
      <c r="F7039" s="324" t="s">
        <v>10862</v>
      </c>
    </row>
    <row r="7040" spans="1:6" x14ac:dyDescent="0.2">
      <c r="A7040" s="187" t="s">
        <v>24372</v>
      </c>
      <c r="B7040" s="187" t="s">
        <v>24374</v>
      </c>
      <c r="C7040" s="323" t="s">
        <v>24373</v>
      </c>
      <c r="D7040" s="324" t="s">
        <v>282</v>
      </c>
      <c r="E7040" s="344">
        <v>37.840000000000003</v>
      </c>
      <c r="F7040" s="324" t="s">
        <v>24374</v>
      </c>
    </row>
    <row r="7041" spans="1:6" x14ac:dyDescent="0.2">
      <c r="A7041" s="187" t="s">
        <v>24375</v>
      </c>
      <c r="B7041" s="187" t="s">
        <v>24377</v>
      </c>
      <c r="C7041" s="323" t="s">
        <v>24376</v>
      </c>
      <c r="D7041" s="324" t="s">
        <v>282</v>
      </c>
      <c r="E7041" s="344">
        <v>42.68</v>
      </c>
      <c r="F7041" s="324" t="s">
        <v>24377</v>
      </c>
    </row>
    <row r="7042" spans="1:6" x14ac:dyDescent="0.2">
      <c r="A7042" s="187" t="s">
        <v>24378</v>
      </c>
      <c r="B7042" s="187" t="s">
        <v>24380</v>
      </c>
      <c r="C7042" s="323" t="s">
        <v>24379</v>
      </c>
      <c r="D7042" s="324" t="s">
        <v>282</v>
      </c>
      <c r="E7042" s="344">
        <v>75.430000000000007</v>
      </c>
      <c r="F7042" s="324" t="s">
        <v>24380</v>
      </c>
    </row>
    <row r="7043" spans="1:6" x14ac:dyDescent="0.2">
      <c r="A7043" s="187" t="s">
        <v>24363</v>
      </c>
      <c r="B7043" s="187" t="s">
        <v>24365</v>
      </c>
      <c r="C7043" s="323" t="s">
        <v>24364</v>
      </c>
      <c r="D7043" s="324" t="s">
        <v>282</v>
      </c>
      <c r="E7043" s="344">
        <v>41.71</v>
      </c>
      <c r="F7043" s="324" t="s">
        <v>24365</v>
      </c>
    </row>
    <row r="7044" spans="1:6" x14ac:dyDescent="0.2">
      <c r="A7044" s="187" t="s">
        <v>24366</v>
      </c>
      <c r="B7044" s="187" t="s">
        <v>24368</v>
      </c>
      <c r="C7044" s="323" t="s">
        <v>24367</v>
      </c>
      <c r="D7044" s="324" t="s">
        <v>282</v>
      </c>
      <c r="E7044" s="344">
        <v>45.78</v>
      </c>
      <c r="F7044" s="324" t="s">
        <v>24368</v>
      </c>
    </row>
    <row r="7045" spans="1:6" x14ac:dyDescent="0.2">
      <c r="A7045" s="187" t="s">
        <v>24369</v>
      </c>
      <c r="B7045" s="187" t="s">
        <v>24371</v>
      </c>
      <c r="C7045" s="323" t="s">
        <v>24370</v>
      </c>
      <c r="D7045" s="324" t="s">
        <v>282</v>
      </c>
      <c r="E7045" s="344">
        <v>80.22</v>
      </c>
      <c r="F7045" s="324" t="s">
        <v>24371</v>
      </c>
    </row>
    <row r="7046" spans="1:6" x14ac:dyDescent="0.2">
      <c r="A7046" s="187" t="s">
        <v>24354</v>
      </c>
      <c r="B7046" s="187" t="s">
        <v>24356</v>
      </c>
      <c r="C7046" s="323" t="s">
        <v>24355</v>
      </c>
      <c r="D7046" s="324" t="s">
        <v>282</v>
      </c>
      <c r="E7046" s="344">
        <v>45.13</v>
      </c>
      <c r="F7046" s="324" t="s">
        <v>24356</v>
      </c>
    </row>
    <row r="7047" spans="1:6" x14ac:dyDescent="0.2">
      <c r="A7047" s="187" t="s">
        <v>24357</v>
      </c>
      <c r="B7047" s="187" t="s">
        <v>24359</v>
      </c>
      <c r="C7047" s="323" t="s">
        <v>24358</v>
      </c>
      <c r="D7047" s="324" t="s">
        <v>282</v>
      </c>
      <c r="E7047" s="344">
        <v>50.58</v>
      </c>
      <c r="F7047" s="324" t="s">
        <v>24359</v>
      </c>
    </row>
    <row r="7048" spans="1:6" x14ac:dyDescent="0.2">
      <c r="A7048" s="187" t="s">
        <v>24360</v>
      </c>
      <c r="B7048" s="187" t="s">
        <v>24362</v>
      </c>
      <c r="C7048" s="323" t="s">
        <v>24361</v>
      </c>
      <c r="D7048" s="324" t="s">
        <v>282</v>
      </c>
      <c r="E7048" s="344">
        <v>79.53</v>
      </c>
      <c r="F7048" s="324" t="s">
        <v>24362</v>
      </c>
    </row>
    <row r="7049" spans="1:6" x14ac:dyDescent="0.2">
      <c r="A7049" s="187" t="s">
        <v>24345</v>
      </c>
      <c r="B7049" s="187" t="s">
        <v>24347</v>
      </c>
      <c r="C7049" s="323" t="s">
        <v>24346</v>
      </c>
      <c r="D7049" s="324" t="s">
        <v>282</v>
      </c>
      <c r="E7049" s="344">
        <v>49.48</v>
      </c>
      <c r="F7049" s="324" t="s">
        <v>24347</v>
      </c>
    </row>
    <row r="7050" spans="1:6" x14ac:dyDescent="0.2">
      <c r="A7050" s="187" t="s">
        <v>24348</v>
      </c>
      <c r="B7050" s="187" t="s">
        <v>24350</v>
      </c>
      <c r="C7050" s="323" t="s">
        <v>24349</v>
      </c>
      <c r="D7050" s="324" t="s">
        <v>282</v>
      </c>
      <c r="E7050" s="344">
        <v>54.1</v>
      </c>
      <c r="F7050" s="324" t="s">
        <v>24350</v>
      </c>
    </row>
    <row r="7051" spans="1:6" x14ac:dyDescent="0.2">
      <c r="A7051" s="187" t="s">
        <v>24351</v>
      </c>
      <c r="B7051" s="187" t="s">
        <v>24353</v>
      </c>
      <c r="C7051" s="323" t="s">
        <v>24352</v>
      </c>
      <c r="D7051" s="324" t="s">
        <v>282</v>
      </c>
      <c r="E7051" s="344">
        <v>83.95</v>
      </c>
      <c r="F7051" s="324" t="s">
        <v>24353</v>
      </c>
    </row>
    <row r="7052" spans="1:6" x14ac:dyDescent="0.2">
      <c r="A7052" s="187" t="s">
        <v>16543</v>
      </c>
      <c r="B7052" s="187" t="s">
        <v>16545</v>
      </c>
      <c r="C7052" s="323" t="s">
        <v>16544</v>
      </c>
      <c r="D7052" s="324" t="s">
        <v>623</v>
      </c>
      <c r="E7052" s="344">
        <v>124.25</v>
      </c>
      <c r="F7052" s="324" t="s">
        <v>16545</v>
      </c>
    </row>
    <row r="7053" spans="1:6" x14ac:dyDescent="0.2">
      <c r="A7053" s="187" t="s">
        <v>636</v>
      </c>
      <c r="B7053" s="187" t="s">
        <v>638</v>
      </c>
      <c r="C7053" s="323" t="s">
        <v>637</v>
      </c>
      <c r="D7053" s="324" t="s">
        <v>623</v>
      </c>
      <c r="E7053" s="344">
        <v>147.13</v>
      </c>
      <c r="F7053" s="324" t="s">
        <v>638</v>
      </c>
    </row>
    <row r="7054" spans="1:6" x14ac:dyDescent="0.2">
      <c r="A7054" s="187" t="s">
        <v>5678</v>
      </c>
      <c r="B7054" s="187" t="s">
        <v>5680</v>
      </c>
      <c r="C7054" s="323" t="s">
        <v>5679</v>
      </c>
      <c r="D7054" s="324" t="s">
        <v>623</v>
      </c>
      <c r="E7054" s="344">
        <v>33.65</v>
      </c>
      <c r="F7054" s="324" t="s">
        <v>5680</v>
      </c>
    </row>
    <row r="7055" spans="1:6" x14ac:dyDescent="0.2">
      <c r="A7055" s="187" t="s">
        <v>6724</v>
      </c>
      <c r="B7055" s="187" t="s">
        <v>6726</v>
      </c>
      <c r="C7055" s="323" t="s">
        <v>6725</v>
      </c>
      <c r="D7055" s="324" t="s">
        <v>623</v>
      </c>
      <c r="E7055" s="344">
        <v>41.84</v>
      </c>
      <c r="F7055" s="324" t="s">
        <v>6726</v>
      </c>
    </row>
    <row r="7056" spans="1:6" x14ac:dyDescent="0.2">
      <c r="A7056" s="187" t="s">
        <v>6727</v>
      </c>
      <c r="B7056" s="187" t="s">
        <v>6729</v>
      </c>
      <c r="C7056" s="323" t="s">
        <v>6728</v>
      </c>
      <c r="D7056" s="324" t="s">
        <v>623</v>
      </c>
      <c r="E7056" s="344">
        <v>48.04</v>
      </c>
      <c r="F7056" s="324" t="s">
        <v>6729</v>
      </c>
    </row>
    <row r="7057" spans="1:6" x14ac:dyDescent="0.2">
      <c r="A7057" s="187" t="s">
        <v>10669</v>
      </c>
      <c r="B7057" s="187" t="s">
        <v>10671</v>
      </c>
      <c r="C7057" s="323" t="s">
        <v>10670</v>
      </c>
      <c r="D7057" s="324" t="s">
        <v>623</v>
      </c>
      <c r="E7057" s="344">
        <v>66.55</v>
      </c>
      <c r="F7057" s="324" t="s">
        <v>10671</v>
      </c>
    </row>
    <row r="7058" spans="1:6" x14ac:dyDescent="0.2">
      <c r="A7058" s="187" t="s">
        <v>10079</v>
      </c>
      <c r="B7058" s="187" t="s">
        <v>10081</v>
      </c>
      <c r="C7058" s="323" t="s">
        <v>10080</v>
      </c>
      <c r="D7058" s="324" t="s">
        <v>623</v>
      </c>
      <c r="E7058" s="344">
        <v>86.21</v>
      </c>
      <c r="F7058" s="324" t="s">
        <v>10081</v>
      </c>
    </row>
    <row r="7059" spans="1:6" x14ac:dyDescent="0.2">
      <c r="A7059" s="187" t="s">
        <v>14044</v>
      </c>
      <c r="B7059" s="187" t="s">
        <v>14046</v>
      </c>
      <c r="C7059" s="323" t="s">
        <v>14045</v>
      </c>
      <c r="D7059" s="324" t="s">
        <v>623</v>
      </c>
      <c r="E7059" s="344">
        <v>46.14</v>
      </c>
      <c r="F7059" s="324" t="s">
        <v>14046</v>
      </c>
    </row>
    <row r="7060" spans="1:6" x14ac:dyDescent="0.2">
      <c r="A7060" s="187" t="s">
        <v>639</v>
      </c>
      <c r="B7060" s="187" t="s">
        <v>641</v>
      </c>
      <c r="C7060" s="323" t="s">
        <v>640</v>
      </c>
      <c r="D7060" s="324" t="s">
        <v>623</v>
      </c>
      <c r="E7060" s="344">
        <v>49.23</v>
      </c>
      <c r="F7060" s="324" t="s">
        <v>641</v>
      </c>
    </row>
    <row r="7061" spans="1:6" x14ac:dyDescent="0.2">
      <c r="A7061" s="187" t="s">
        <v>16293</v>
      </c>
      <c r="B7061" s="187" t="s">
        <v>16295</v>
      </c>
      <c r="C7061" s="323" t="s">
        <v>16294</v>
      </c>
      <c r="D7061" s="324" t="s">
        <v>623</v>
      </c>
      <c r="E7061" s="344">
        <v>107.1</v>
      </c>
      <c r="F7061" s="324" t="s">
        <v>16295</v>
      </c>
    </row>
    <row r="7062" spans="1:6" x14ac:dyDescent="0.2">
      <c r="A7062" s="187" t="s">
        <v>9995</v>
      </c>
      <c r="B7062" s="187" t="s">
        <v>9997</v>
      </c>
      <c r="C7062" s="323" t="s">
        <v>9996</v>
      </c>
      <c r="D7062" s="324" t="s">
        <v>623</v>
      </c>
      <c r="E7062" s="344">
        <v>14.49</v>
      </c>
      <c r="F7062" s="324" t="s">
        <v>9997</v>
      </c>
    </row>
    <row r="7063" spans="1:6" x14ac:dyDescent="0.2">
      <c r="A7063" s="187" t="s">
        <v>18328</v>
      </c>
      <c r="B7063" s="187" t="s">
        <v>18330</v>
      </c>
      <c r="C7063" s="323" t="s">
        <v>18329</v>
      </c>
      <c r="D7063" s="324" t="s">
        <v>623</v>
      </c>
      <c r="E7063" s="344">
        <v>86.22</v>
      </c>
      <c r="F7063" s="324" t="s">
        <v>18330</v>
      </c>
    </row>
    <row r="7064" spans="1:6" x14ac:dyDescent="0.2">
      <c r="A7064" s="187" t="s">
        <v>5690</v>
      </c>
      <c r="B7064" s="187" t="s">
        <v>5692</v>
      </c>
      <c r="C7064" s="323" t="s">
        <v>5691</v>
      </c>
      <c r="D7064" s="324" t="s">
        <v>623</v>
      </c>
      <c r="E7064" s="344">
        <v>147.59</v>
      </c>
      <c r="F7064" s="324" t="s">
        <v>5692</v>
      </c>
    </row>
    <row r="7065" spans="1:6" x14ac:dyDescent="0.2">
      <c r="A7065" s="187" t="s">
        <v>18331</v>
      </c>
      <c r="B7065" s="187" t="s">
        <v>18333</v>
      </c>
      <c r="C7065" s="323" t="s">
        <v>18332</v>
      </c>
      <c r="D7065" s="324" t="s">
        <v>623</v>
      </c>
      <c r="E7065" s="344">
        <v>256.70999999999998</v>
      </c>
      <c r="F7065" s="324" t="s">
        <v>18333</v>
      </c>
    </row>
    <row r="7066" spans="1:6" x14ac:dyDescent="0.2">
      <c r="A7066" s="187" t="s">
        <v>5681</v>
      </c>
      <c r="B7066" s="187" t="s">
        <v>5683</v>
      </c>
      <c r="C7066" s="323" t="s">
        <v>5682</v>
      </c>
      <c r="D7066" s="324" t="s">
        <v>623</v>
      </c>
      <c r="E7066" s="344">
        <v>13.2</v>
      </c>
      <c r="F7066" s="324" t="s">
        <v>5683</v>
      </c>
    </row>
    <row r="7067" spans="1:6" x14ac:dyDescent="0.2">
      <c r="A7067" s="187" t="s">
        <v>5684</v>
      </c>
      <c r="B7067" s="187" t="s">
        <v>5686</v>
      </c>
      <c r="C7067" s="323" t="s">
        <v>5685</v>
      </c>
      <c r="D7067" s="324" t="s">
        <v>623</v>
      </c>
      <c r="E7067" s="344">
        <v>22.76</v>
      </c>
      <c r="F7067" s="324" t="s">
        <v>5686</v>
      </c>
    </row>
    <row r="7068" spans="1:6" x14ac:dyDescent="0.2">
      <c r="A7068" s="187" t="s">
        <v>5687</v>
      </c>
      <c r="B7068" s="187" t="s">
        <v>5689</v>
      </c>
      <c r="C7068" s="323" t="s">
        <v>5688</v>
      </c>
      <c r="D7068" s="324" t="s">
        <v>623</v>
      </c>
      <c r="E7068" s="344">
        <v>31.53</v>
      </c>
      <c r="F7068" s="324" t="s">
        <v>5689</v>
      </c>
    </row>
    <row r="7069" spans="1:6" x14ac:dyDescent="0.2">
      <c r="A7069" s="187" t="s">
        <v>5693</v>
      </c>
      <c r="B7069" s="187" t="s">
        <v>5695</v>
      </c>
      <c r="C7069" s="323" t="s">
        <v>5694</v>
      </c>
      <c r="D7069" s="324" t="s">
        <v>623</v>
      </c>
      <c r="E7069" s="344">
        <v>83.7</v>
      </c>
      <c r="F7069" s="324" t="s">
        <v>5695</v>
      </c>
    </row>
    <row r="7070" spans="1:6" x14ac:dyDescent="0.2">
      <c r="A7070" s="187" t="s">
        <v>5696</v>
      </c>
      <c r="B7070" s="187" t="s">
        <v>5698</v>
      </c>
      <c r="C7070" s="323" t="s">
        <v>5697</v>
      </c>
      <c r="D7070" s="324" t="s">
        <v>623</v>
      </c>
      <c r="E7070" s="344">
        <v>67.89</v>
      </c>
      <c r="F7070" s="324" t="s">
        <v>5698</v>
      </c>
    </row>
    <row r="7071" spans="1:6" ht="25.5" x14ac:dyDescent="0.2">
      <c r="A7071" s="187" t="s">
        <v>19910</v>
      </c>
      <c r="B7071" s="187" t="s">
        <v>19912</v>
      </c>
      <c r="C7071" s="323" t="s">
        <v>19911</v>
      </c>
      <c r="D7071" s="324" t="s">
        <v>623</v>
      </c>
      <c r="E7071" s="344">
        <v>58</v>
      </c>
      <c r="F7071" s="324" t="s">
        <v>19912</v>
      </c>
    </row>
    <row r="7072" spans="1:6" x14ac:dyDescent="0.2">
      <c r="A7072" s="187" t="s">
        <v>5672</v>
      </c>
      <c r="B7072" s="187" t="s">
        <v>5674</v>
      </c>
      <c r="C7072" s="323" t="s">
        <v>5673</v>
      </c>
      <c r="D7072" s="324" t="s">
        <v>623</v>
      </c>
      <c r="E7072" s="344">
        <v>28</v>
      </c>
      <c r="F7072" s="324" t="s">
        <v>5674</v>
      </c>
    </row>
    <row r="7073" spans="1:6" x14ac:dyDescent="0.2">
      <c r="A7073" s="187" t="s">
        <v>15382</v>
      </c>
      <c r="B7073" s="187" t="s">
        <v>15384</v>
      </c>
      <c r="C7073" s="323" t="s">
        <v>15383</v>
      </c>
      <c r="D7073" s="324" t="s">
        <v>289</v>
      </c>
      <c r="E7073" s="344">
        <v>2.78</v>
      </c>
      <c r="F7073" s="324" t="s">
        <v>15384</v>
      </c>
    </row>
    <row r="7074" spans="1:6" x14ac:dyDescent="0.2">
      <c r="A7074" s="187" t="s">
        <v>12505</v>
      </c>
      <c r="B7074" s="187" t="s">
        <v>12507</v>
      </c>
      <c r="C7074" s="323" t="s">
        <v>12506</v>
      </c>
      <c r="D7074" s="324" t="s">
        <v>289</v>
      </c>
      <c r="E7074" s="344">
        <v>467.14</v>
      </c>
      <c r="F7074" s="324" t="s">
        <v>12507</v>
      </c>
    </row>
    <row r="7075" spans="1:6" x14ac:dyDescent="0.2">
      <c r="A7075" s="187" t="s">
        <v>23919</v>
      </c>
      <c r="B7075" s="187" t="s">
        <v>23921</v>
      </c>
      <c r="C7075" s="323" t="s">
        <v>23920</v>
      </c>
      <c r="D7075" s="324" t="s">
        <v>289</v>
      </c>
      <c r="E7075" s="344">
        <v>11.19</v>
      </c>
      <c r="F7075" s="324" t="s">
        <v>23921</v>
      </c>
    </row>
    <row r="7076" spans="1:6" x14ac:dyDescent="0.2">
      <c r="A7076" s="187" t="s">
        <v>24207</v>
      </c>
      <c r="B7076" s="187" t="s">
        <v>24209</v>
      </c>
      <c r="C7076" s="323" t="s">
        <v>24208</v>
      </c>
      <c r="D7076" s="324" t="s">
        <v>289</v>
      </c>
      <c r="E7076" s="344">
        <v>3.12</v>
      </c>
      <c r="F7076" s="324" t="s">
        <v>24209</v>
      </c>
    </row>
    <row r="7077" spans="1:6" x14ac:dyDescent="0.2">
      <c r="A7077" s="187" t="s">
        <v>14834</v>
      </c>
      <c r="B7077" s="187" t="s">
        <v>14836</v>
      </c>
      <c r="C7077" s="323" t="s">
        <v>14835</v>
      </c>
      <c r="D7077" s="324" t="s">
        <v>289</v>
      </c>
      <c r="E7077" s="344">
        <v>2.2999999999999998</v>
      </c>
      <c r="F7077" s="324" t="s">
        <v>14836</v>
      </c>
    </row>
    <row r="7078" spans="1:6" x14ac:dyDescent="0.2">
      <c r="A7078" s="187" t="s">
        <v>24027</v>
      </c>
      <c r="B7078" s="187" t="s">
        <v>24029</v>
      </c>
      <c r="C7078" s="323" t="s">
        <v>24028</v>
      </c>
      <c r="D7078" s="324" t="s">
        <v>289</v>
      </c>
      <c r="E7078" s="344">
        <v>5.66</v>
      </c>
      <c r="F7078" s="324" t="s">
        <v>24029</v>
      </c>
    </row>
    <row r="7079" spans="1:6" x14ac:dyDescent="0.2">
      <c r="A7079" s="187" t="s">
        <v>23922</v>
      </c>
      <c r="B7079" s="187" t="s">
        <v>23924</v>
      </c>
      <c r="C7079" s="323" t="s">
        <v>23923</v>
      </c>
      <c r="D7079" s="324" t="s">
        <v>289</v>
      </c>
      <c r="E7079" s="344">
        <v>13.44</v>
      </c>
      <c r="F7079" s="324" t="s">
        <v>23924</v>
      </c>
    </row>
    <row r="7080" spans="1:6" x14ac:dyDescent="0.2">
      <c r="A7080" s="187" t="s">
        <v>24210</v>
      </c>
      <c r="B7080" s="187" t="s">
        <v>24212</v>
      </c>
      <c r="C7080" s="323" t="s">
        <v>24211</v>
      </c>
      <c r="D7080" s="324" t="s">
        <v>289</v>
      </c>
      <c r="E7080" s="344">
        <v>5.63</v>
      </c>
      <c r="F7080" s="324" t="s">
        <v>24212</v>
      </c>
    </row>
    <row r="7081" spans="1:6" x14ac:dyDescent="0.2">
      <c r="A7081" s="187" t="s">
        <v>24288</v>
      </c>
      <c r="B7081" s="187" t="s">
        <v>24290</v>
      </c>
      <c r="C7081" s="323" t="s">
        <v>24289</v>
      </c>
      <c r="D7081" s="324" t="s">
        <v>289</v>
      </c>
      <c r="E7081" s="344">
        <v>9.2200000000000006</v>
      </c>
      <c r="F7081" s="324" t="s">
        <v>24290</v>
      </c>
    </row>
    <row r="7082" spans="1:6" x14ac:dyDescent="0.2">
      <c r="A7082" s="187" t="s">
        <v>18283</v>
      </c>
      <c r="B7082" s="187" t="s">
        <v>18285</v>
      </c>
      <c r="C7082" s="323" t="s">
        <v>18284</v>
      </c>
      <c r="D7082" s="324" t="s">
        <v>289</v>
      </c>
      <c r="E7082" s="344">
        <v>9.18</v>
      </c>
      <c r="F7082" s="324" t="s">
        <v>18285</v>
      </c>
    </row>
    <row r="7083" spans="1:6" x14ac:dyDescent="0.2">
      <c r="A7083" s="187" t="s">
        <v>24147</v>
      </c>
      <c r="B7083" s="187" t="s">
        <v>24149</v>
      </c>
      <c r="C7083" s="323" t="s">
        <v>24148</v>
      </c>
      <c r="D7083" s="324" t="s">
        <v>289</v>
      </c>
      <c r="E7083" s="344">
        <v>6.23</v>
      </c>
      <c r="F7083" s="324" t="s">
        <v>24149</v>
      </c>
    </row>
    <row r="7084" spans="1:6" x14ac:dyDescent="0.2">
      <c r="A7084" s="187" t="s">
        <v>18280</v>
      </c>
      <c r="B7084" s="187" t="s">
        <v>18282</v>
      </c>
      <c r="C7084" s="323" t="s">
        <v>18281</v>
      </c>
      <c r="D7084" s="324" t="s">
        <v>289</v>
      </c>
      <c r="E7084" s="344">
        <v>2.2999999999999998</v>
      </c>
      <c r="F7084" s="324" t="s">
        <v>18282</v>
      </c>
    </row>
    <row r="7085" spans="1:6" x14ac:dyDescent="0.2">
      <c r="A7085" s="187" t="s">
        <v>5702</v>
      </c>
      <c r="B7085" s="187" t="s">
        <v>5704</v>
      </c>
      <c r="C7085" s="323" t="s">
        <v>5703</v>
      </c>
      <c r="D7085" s="324" t="s">
        <v>289</v>
      </c>
      <c r="E7085" s="344">
        <v>2.2999999999999998</v>
      </c>
      <c r="F7085" s="324" t="s">
        <v>5704</v>
      </c>
    </row>
    <row r="7086" spans="1:6" x14ac:dyDescent="0.2">
      <c r="A7086" s="187" t="s">
        <v>5705</v>
      </c>
      <c r="B7086" s="187" t="s">
        <v>5707</v>
      </c>
      <c r="C7086" s="323" t="s">
        <v>5706</v>
      </c>
      <c r="D7086" s="324" t="s">
        <v>289</v>
      </c>
      <c r="E7086" s="344">
        <v>2.2999999999999998</v>
      </c>
      <c r="F7086" s="324" t="s">
        <v>5707</v>
      </c>
    </row>
    <row r="7087" spans="1:6" x14ac:dyDescent="0.2">
      <c r="A7087" s="187" t="s">
        <v>20135</v>
      </c>
      <c r="B7087" s="187" t="s">
        <v>20137</v>
      </c>
      <c r="C7087" s="323" t="s">
        <v>20136</v>
      </c>
      <c r="D7087" s="324" t="s">
        <v>289</v>
      </c>
      <c r="E7087" s="344">
        <v>7</v>
      </c>
      <c r="F7087" s="324" t="s">
        <v>20137</v>
      </c>
    </row>
    <row r="7088" spans="1:6" x14ac:dyDescent="0.2">
      <c r="A7088" s="187" t="s">
        <v>20978</v>
      </c>
      <c r="B7088" s="187" t="s">
        <v>20980</v>
      </c>
      <c r="C7088" s="323" t="s">
        <v>20979</v>
      </c>
      <c r="D7088" s="324" t="s">
        <v>289</v>
      </c>
      <c r="E7088" s="344">
        <v>3.5</v>
      </c>
      <c r="F7088" s="324" t="s">
        <v>20980</v>
      </c>
    </row>
    <row r="7089" spans="1:6" x14ac:dyDescent="0.2">
      <c r="A7089" s="187" t="s">
        <v>14825</v>
      </c>
      <c r="B7089" s="187" t="s">
        <v>14827</v>
      </c>
      <c r="C7089" s="323" t="s">
        <v>14826</v>
      </c>
      <c r="D7089" s="324" t="s">
        <v>289</v>
      </c>
      <c r="E7089" s="344">
        <v>5.36</v>
      </c>
      <c r="F7089" s="324" t="s">
        <v>14827</v>
      </c>
    </row>
    <row r="7090" spans="1:6" x14ac:dyDescent="0.2">
      <c r="A7090" s="187" t="s">
        <v>15703</v>
      </c>
      <c r="B7090" s="187" t="s">
        <v>15705</v>
      </c>
      <c r="C7090" s="323" t="s">
        <v>15704</v>
      </c>
      <c r="D7090" s="324" t="s">
        <v>289</v>
      </c>
      <c r="E7090" s="344">
        <v>7</v>
      </c>
      <c r="F7090" s="324" t="s">
        <v>15705</v>
      </c>
    </row>
    <row r="7091" spans="1:6" x14ac:dyDescent="0.2">
      <c r="A7091" s="187" t="s">
        <v>14739</v>
      </c>
      <c r="B7091" s="187" t="s">
        <v>14741</v>
      </c>
      <c r="C7091" s="323" t="s">
        <v>14740</v>
      </c>
      <c r="D7091" s="324" t="s">
        <v>289</v>
      </c>
      <c r="E7091" s="344">
        <v>7</v>
      </c>
      <c r="F7091" s="324" t="s">
        <v>14741</v>
      </c>
    </row>
    <row r="7092" spans="1:6" x14ac:dyDescent="0.2">
      <c r="A7092" s="187" t="s">
        <v>19369</v>
      </c>
      <c r="B7092" s="187" t="s">
        <v>19371</v>
      </c>
      <c r="C7092" s="323" t="s">
        <v>19370</v>
      </c>
      <c r="D7092" s="324" t="s">
        <v>289</v>
      </c>
      <c r="E7092" s="344">
        <v>9.44</v>
      </c>
      <c r="F7092" s="324" t="s">
        <v>19371</v>
      </c>
    </row>
    <row r="7093" spans="1:6" x14ac:dyDescent="0.2">
      <c r="A7093" s="187" t="s">
        <v>14828</v>
      </c>
      <c r="B7093" s="187" t="s">
        <v>14830</v>
      </c>
      <c r="C7093" s="323" t="s">
        <v>14829</v>
      </c>
      <c r="D7093" s="324" t="s">
        <v>289</v>
      </c>
      <c r="E7093" s="344">
        <v>5.36</v>
      </c>
      <c r="F7093" s="324" t="s">
        <v>14830</v>
      </c>
    </row>
    <row r="7094" spans="1:6" x14ac:dyDescent="0.2">
      <c r="A7094" s="187" t="s">
        <v>14742</v>
      </c>
      <c r="B7094" s="187" t="s">
        <v>14744</v>
      </c>
      <c r="C7094" s="323" t="s">
        <v>14743</v>
      </c>
      <c r="D7094" s="324" t="s">
        <v>289</v>
      </c>
      <c r="E7094" s="344">
        <v>16</v>
      </c>
      <c r="F7094" s="324" t="s">
        <v>14744</v>
      </c>
    </row>
    <row r="7095" spans="1:6" x14ac:dyDescent="0.2">
      <c r="A7095" s="187" t="s">
        <v>22003</v>
      </c>
      <c r="B7095" s="187" t="s">
        <v>22005</v>
      </c>
      <c r="C7095" s="323" t="s">
        <v>22004</v>
      </c>
      <c r="D7095" s="324" t="s">
        <v>289</v>
      </c>
      <c r="E7095" s="344">
        <v>28.66</v>
      </c>
      <c r="F7095" s="324" t="s">
        <v>22005</v>
      </c>
    </row>
    <row r="7096" spans="1:6" x14ac:dyDescent="0.2">
      <c r="A7096" s="187" t="s">
        <v>16866</v>
      </c>
      <c r="B7096" s="187" t="s">
        <v>16868</v>
      </c>
      <c r="C7096" s="323" t="s">
        <v>16867</v>
      </c>
      <c r="D7096" s="324" t="s">
        <v>289</v>
      </c>
      <c r="E7096" s="344">
        <v>351.93</v>
      </c>
      <c r="F7096" s="324" t="s">
        <v>16868</v>
      </c>
    </row>
    <row r="7097" spans="1:6" x14ac:dyDescent="0.2">
      <c r="A7097" s="187" t="s">
        <v>23811</v>
      </c>
      <c r="B7097" s="187" t="s">
        <v>23813</v>
      </c>
      <c r="C7097" s="323" t="s">
        <v>23812</v>
      </c>
      <c r="D7097" s="324" t="s">
        <v>289</v>
      </c>
      <c r="E7097" s="344">
        <v>27.75</v>
      </c>
      <c r="F7097" s="324" t="s">
        <v>23813</v>
      </c>
    </row>
    <row r="7098" spans="1:6" x14ac:dyDescent="0.2">
      <c r="A7098" s="187" t="s">
        <v>24228</v>
      </c>
      <c r="B7098" s="187" t="s">
        <v>24230</v>
      </c>
      <c r="C7098" s="323" t="s">
        <v>24229</v>
      </c>
      <c r="D7098" s="324" t="s">
        <v>289</v>
      </c>
      <c r="E7098" s="344">
        <v>5.08</v>
      </c>
      <c r="F7098" s="324" t="s">
        <v>24230</v>
      </c>
    </row>
    <row r="7099" spans="1:6" x14ac:dyDescent="0.2">
      <c r="A7099" s="187" t="s">
        <v>23805</v>
      </c>
      <c r="B7099" s="187" t="s">
        <v>23807</v>
      </c>
      <c r="C7099" s="323" t="s">
        <v>23806</v>
      </c>
      <c r="D7099" s="324" t="s">
        <v>289</v>
      </c>
      <c r="E7099" s="344">
        <v>10.8</v>
      </c>
      <c r="F7099" s="324" t="s">
        <v>23807</v>
      </c>
    </row>
    <row r="7100" spans="1:6" x14ac:dyDescent="0.2">
      <c r="A7100" s="187" t="s">
        <v>24231</v>
      </c>
      <c r="B7100" s="187" t="s">
        <v>24233</v>
      </c>
      <c r="C7100" s="323" t="s">
        <v>24232</v>
      </c>
      <c r="D7100" s="324" t="s">
        <v>289</v>
      </c>
      <c r="E7100" s="344">
        <v>13.91</v>
      </c>
      <c r="F7100" s="324" t="s">
        <v>24233</v>
      </c>
    </row>
    <row r="7101" spans="1:6" x14ac:dyDescent="0.2">
      <c r="A7101" s="187" t="s">
        <v>23808</v>
      </c>
      <c r="B7101" s="187" t="s">
        <v>23810</v>
      </c>
      <c r="C7101" s="323" t="s">
        <v>23809</v>
      </c>
      <c r="D7101" s="324" t="s">
        <v>289</v>
      </c>
      <c r="E7101" s="344">
        <v>13.7</v>
      </c>
      <c r="F7101" s="324" t="s">
        <v>23810</v>
      </c>
    </row>
    <row r="7102" spans="1:6" x14ac:dyDescent="0.2">
      <c r="A7102" s="187" t="s">
        <v>24621</v>
      </c>
      <c r="B7102" s="187" t="s">
        <v>24623</v>
      </c>
      <c r="C7102" s="323" t="s">
        <v>24622</v>
      </c>
      <c r="D7102" s="324" t="s">
        <v>7113</v>
      </c>
      <c r="E7102" s="344">
        <v>94.31</v>
      </c>
      <c r="F7102" s="324" t="s">
        <v>24623</v>
      </c>
    </row>
    <row r="7103" spans="1:6" x14ac:dyDescent="0.2">
      <c r="A7103" s="187" t="s">
        <v>24624</v>
      </c>
      <c r="B7103" s="187" t="s">
        <v>24626</v>
      </c>
      <c r="C7103" s="323" t="s">
        <v>24625</v>
      </c>
      <c r="D7103" s="324" t="s">
        <v>7113</v>
      </c>
      <c r="E7103" s="344">
        <v>45.06</v>
      </c>
      <c r="F7103" s="324" t="s">
        <v>24626</v>
      </c>
    </row>
    <row r="7104" spans="1:6" x14ac:dyDescent="0.2">
      <c r="A7104" s="187" t="s">
        <v>10362</v>
      </c>
      <c r="B7104" s="187" t="s">
        <v>10364</v>
      </c>
      <c r="C7104" s="323" t="s">
        <v>10363</v>
      </c>
      <c r="D7104" s="324" t="s">
        <v>289</v>
      </c>
      <c r="E7104" s="344">
        <v>0.25</v>
      </c>
      <c r="F7104" s="324" t="s">
        <v>10364</v>
      </c>
    </row>
    <row r="7105" spans="1:6" x14ac:dyDescent="0.2">
      <c r="A7105" s="187" t="s">
        <v>10365</v>
      </c>
      <c r="B7105" s="187" t="s">
        <v>10367</v>
      </c>
      <c r="C7105" s="323" t="s">
        <v>10366</v>
      </c>
      <c r="D7105" s="324" t="s">
        <v>289</v>
      </c>
      <c r="E7105" s="344">
        <v>0.64</v>
      </c>
      <c r="F7105" s="324" t="s">
        <v>10367</v>
      </c>
    </row>
    <row r="7106" spans="1:6" x14ac:dyDescent="0.2">
      <c r="A7106" s="187" t="s">
        <v>10368</v>
      </c>
      <c r="B7106" s="187" t="s">
        <v>10370</v>
      </c>
      <c r="C7106" s="323" t="s">
        <v>10369</v>
      </c>
      <c r="D7106" s="324" t="s">
        <v>289</v>
      </c>
      <c r="E7106" s="344">
        <v>0.84</v>
      </c>
      <c r="F7106" s="324" t="s">
        <v>10370</v>
      </c>
    </row>
    <row r="7107" spans="1:6" x14ac:dyDescent="0.2">
      <c r="A7107" s="187" t="s">
        <v>10371</v>
      </c>
      <c r="B7107" s="187" t="s">
        <v>10373</v>
      </c>
      <c r="C7107" s="323" t="s">
        <v>10372</v>
      </c>
      <c r="D7107" s="324" t="s">
        <v>289</v>
      </c>
      <c r="E7107" s="344">
        <v>1</v>
      </c>
      <c r="F7107" s="324" t="s">
        <v>10373</v>
      </c>
    </row>
    <row r="7108" spans="1:6" x14ac:dyDescent="0.2">
      <c r="A7108" s="187" t="s">
        <v>10374</v>
      </c>
      <c r="B7108" s="187" t="s">
        <v>10376</v>
      </c>
      <c r="C7108" s="323" t="s">
        <v>10375</v>
      </c>
      <c r="D7108" s="324" t="s">
        <v>289</v>
      </c>
      <c r="E7108" s="344">
        <v>1.08</v>
      </c>
      <c r="F7108" s="324" t="s">
        <v>10376</v>
      </c>
    </row>
    <row r="7109" spans="1:6" x14ac:dyDescent="0.2">
      <c r="A7109" s="187" t="s">
        <v>10377</v>
      </c>
      <c r="B7109" s="187" t="s">
        <v>10379</v>
      </c>
      <c r="C7109" s="323" t="s">
        <v>10378</v>
      </c>
      <c r="D7109" s="324" t="s">
        <v>289</v>
      </c>
      <c r="E7109" s="344">
        <v>1.28</v>
      </c>
      <c r="F7109" s="324" t="s">
        <v>10379</v>
      </c>
    </row>
    <row r="7110" spans="1:6" x14ac:dyDescent="0.2">
      <c r="A7110" s="187" t="s">
        <v>6697</v>
      </c>
      <c r="B7110" s="187" t="s">
        <v>6699</v>
      </c>
      <c r="C7110" s="323" t="s">
        <v>6698</v>
      </c>
      <c r="D7110" s="324" t="s">
        <v>289</v>
      </c>
      <c r="E7110" s="344">
        <v>1.78</v>
      </c>
      <c r="F7110" s="324" t="s">
        <v>6699</v>
      </c>
    </row>
    <row r="7111" spans="1:6" x14ac:dyDescent="0.2">
      <c r="A7111" s="187" t="s">
        <v>6700</v>
      </c>
      <c r="B7111" s="187" t="s">
        <v>6702</v>
      </c>
      <c r="C7111" s="323" t="s">
        <v>6701</v>
      </c>
      <c r="D7111" s="324" t="s">
        <v>289</v>
      </c>
      <c r="E7111" s="344">
        <v>2.0099999999999998</v>
      </c>
      <c r="F7111" s="324" t="s">
        <v>6702</v>
      </c>
    </row>
    <row r="7112" spans="1:6" x14ac:dyDescent="0.2">
      <c r="A7112" s="187" t="s">
        <v>8122</v>
      </c>
      <c r="B7112" s="187" t="s">
        <v>8124</v>
      </c>
      <c r="C7112" s="323" t="s">
        <v>8123</v>
      </c>
      <c r="D7112" s="324" t="s">
        <v>7113</v>
      </c>
      <c r="E7112" s="344">
        <v>3.48</v>
      </c>
      <c r="F7112" s="324" t="s">
        <v>8124</v>
      </c>
    </row>
    <row r="7113" spans="1:6" x14ac:dyDescent="0.2">
      <c r="A7113" s="187" t="s">
        <v>13083</v>
      </c>
      <c r="B7113" s="187" t="s">
        <v>13085</v>
      </c>
      <c r="C7113" s="323" t="s">
        <v>13084</v>
      </c>
      <c r="D7113" s="324" t="s">
        <v>7113</v>
      </c>
      <c r="E7113" s="344">
        <v>4.34</v>
      </c>
      <c r="F7113" s="324" t="s">
        <v>13085</v>
      </c>
    </row>
    <row r="7114" spans="1:6" x14ac:dyDescent="0.2">
      <c r="A7114" s="187" t="s">
        <v>7484</v>
      </c>
      <c r="B7114" s="187" t="s">
        <v>7486</v>
      </c>
      <c r="C7114" s="323" t="s">
        <v>7485</v>
      </c>
      <c r="D7114" s="324" t="s">
        <v>7113</v>
      </c>
      <c r="E7114" s="344">
        <v>5.35</v>
      </c>
      <c r="F7114" s="324" t="s">
        <v>7486</v>
      </c>
    </row>
    <row r="7115" spans="1:6" x14ac:dyDescent="0.2">
      <c r="A7115" s="187" t="s">
        <v>10380</v>
      </c>
      <c r="B7115" s="187" t="s">
        <v>10382</v>
      </c>
      <c r="C7115" s="323" t="s">
        <v>10381</v>
      </c>
      <c r="D7115" s="324" t="s">
        <v>289</v>
      </c>
      <c r="E7115" s="344">
        <v>7.52</v>
      </c>
      <c r="F7115" s="324" t="s">
        <v>10382</v>
      </c>
    </row>
    <row r="7116" spans="1:6" x14ac:dyDescent="0.2">
      <c r="A7116" s="187" t="s">
        <v>7481</v>
      </c>
      <c r="B7116" s="187" t="s">
        <v>7483</v>
      </c>
      <c r="C7116" s="323" t="s">
        <v>7482</v>
      </c>
      <c r="D7116" s="324" t="s">
        <v>7113</v>
      </c>
      <c r="E7116" s="344">
        <v>7</v>
      </c>
      <c r="F7116" s="324" t="s">
        <v>7483</v>
      </c>
    </row>
    <row r="7117" spans="1:6" x14ac:dyDescent="0.2">
      <c r="A7117" s="187" t="s">
        <v>7935</v>
      </c>
      <c r="B7117" s="187" t="s">
        <v>7937</v>
      </c>
      <c r="C7117" s="323" t="s">
        <v>7936</v>
      </c>
      <c r="D7117" s="324" t="s">
        <v>7113</v>
      </c>
      <c r="E7117" s="344">
        <v>15.99</v>
      </c>
      <c r="F7117" s="324" t="s">
        <v>7937</v>
      </c>
    </row>
    <row r="7118" spans="1:6" x14ac:dyDescent="0.2">
      <c r="A7118" s="187" t="s">
        <v>7938</v>
      </c>
      <c r="B7118" s="187" t="s">
        <v>7940</v>
      </c>
      <c r="C7118" s="323" t="s">
        <v>7939</v>
      </c>
      <c r="D7118" s="324" t="s">
        <v>7113</v>
      </c>
      <c r="E7118" s="344">
        <v>13.9</v>
      </c>
      <c r="F7118" s="324" t="s">
        <v>7940</v>
      </c>
    </row>
    <row r="7119" spans="1:6" x14ac:dyDescent="0.2">
      <c r="A7119" s="187" t="s">
        <v>14035</v>
      </c>
      <c r="B7119" s="187" t="s">
        <v>14037</v>
      </c>
      <c r="C7119" s="323" t="s">
        <v>14036</v>
      </c>
      <c r="D7119" s="324" t="s">
        <v>7113</v>
      </c>
      <c r="E7119" s="344">
        <v>28.8</v>
      </c>
      <c r="F7119" s="324" t="s">
        <v>14037</v>
      </c>
    </row>
    <row r="7120" spans="1:6" x14ac:dyDescent="0.2">
      <c r="A7120" s="187" t="s">
        <v>6691</v>
      </c>
      <c r="B7120" s="187" t="s">
        <v>6693</v>
      </c>
      <c r="C7120" s="323" t="s">
        <v>6692</v>
      </c>
      <c r="D7120" s="324" t="s">
        <v>289</v>
      </c>
      <c r="E7120" s="344">
        <v>0.24</v>
      </c>
      <c r="F7120" s="324" t="s">
        <v>6693</v>
      </c>
    </row>
    <row r="7121" spans="1:6" x14ac:dyDescent="0.2">
      <c r="A7121" s="187" t="s">
        <v>6694</v>
      </c>
      <c r="B7121" s="187" t="s">
        <v>6696</v>
      </c>
      <c r="C7121" s="323" t="s">
        <v>6695</v>
      </c>
      <c r="D7121" s="324" t="s">
        <v>289</v>
      </c>
      <c r="E7121" s="344">
        <v>0.56999999999999995</v>
      </c>
      <c r="F7121" s="324" t="s">
        <v>6696</v>
      </c>
    </row>
    <row r="7122" spans="1:6" x14ac:dyDescent="0.2">
      <c r="A7122" s="187" t="s">
        <v>14119</v>
      </c>
      <c r="B7122" s="187" t="s">
        <v>14121</v>
      </c>
      <c r="C7122" s="323" t="s">
        <v>14120</v>
      </c>
      <c r="D7122" s="324" t="s">
        <v>289</v>
      </c>
      <c r="E7122" s="344">
        <v>0.56999999999999995</v>
      </c>
      <c r="F7122" s="324" t="s">
        <v>14121</v>
      </c>
    </row>
    <row r="7123" spans="1:6" x14ac:dyDescent="0.2">
      <c r="A7123" s="187" t="s">
        <v>13077</v>
      </c>
      <c r="B7123" s="187" t="s">
        <v>13079</v>
      </c>
      <c r="C7123" s="323" t="s">
        <v>13078</v>
      </c>
      <c r="D7123" s="324" t="s">
        <v>289</v>
      </c>
      <c r="E7123" s="344">
        <v>0.49</v>
      </c>
      <c r="F7123" s="324" t="s">
        <v>13079</v>
      </c>
    </row>
    <row r="7124" spans="1:6" x14ac:dyDescent="0.2">
      <c r="A7124" s="187" t="s">
        <v>13080</v>
      </c>
      <c r="B7124" s="187" t="s">
        <v>13082</v>
      </c>
      <c r="C7124" s="323" t="s">
        <v>13081</v>
      </c>
      <c r="D7124" s="324" t="s">
        <v>289</v>
      </c>
      <c r="E7124" s="344">
        <v>0.55000000000000004</v>
      </c>
      <c r="F7124" s="324" t="s">
        <v>13082</v>
      </c>
    </row>
    <row r="7125" spans="1:6" x14ac:dyDescent="0.2">
      <c r="A7125" s="187" t="s">
        <v>8783</v>
      </c>
      <c r="B7125" s="187" t="s">
        <v>8785</v>
      </c>
      <c r="C7125" s="323" t="s">
        <v>8784</v>
      </c>
      <c r="D7125" s="324" t="s">
        <v>289</v>
      </c>
      <c r="E7125" s="344">
        <v>48.99</v>
      </c>
      <c r="F7125" s="324" t="s">
        <v>8785</v>
      </c>
    </row>
    <row r="7126" spans="1:6" x14ac:dyDescent="0.2">
      <c r="A7126" s="187" t="s">
        <v>8780</v>
      </c>
      <c r="B7126" s="187" t="s">
        <v>8782</v>
      </c>
      <c r="C7126" s="323" t="s">
        <v>8781</v>
      </c>
      <c r="D7126" s="324" t="s">
        <v>289</v>
      </c>
      <c r="E7126" s="344">
        <v>42.7</v>
      </c>
      <c r="F7126" s="324" t="s">
        <v>8782</v>
      </c>
    </row>
    <row r="7127" spans="1:6" x14ac:dyDescent="0.2">
      <c r="A7127" s="187" t="s">
        <v>8777</v>
      </c>
      <c r="B7127" s="187" t="s">
        <v>8779</v>
      </c>
      <c r="C7127" s="323" t="s">
        <v>8778</v>
      </c>
      <c r="D7127" s="324" t="s">
        <v>289</v>
      </c>
      <c r="E7127" s="344">
        <v>29.99</v>
      </c>
      <c r="F7127" s="324" t="s">
        <v>8779</v>
      </c>
    </row>
    <row r="7128" spans="1:6" x14ac:dyDescent="0.2">
      <c r="A7128" s="187" t="s">
        <v>8774</v>
      </c>
      <c r="B7128" s="187" t="s">
        <v>8776</v>
      </c>
      <c r="C7128" s="323" t="s">
        <v>8775</v>
      </c>
      <c r="D7128" s="324" t="s">
        <v>289</v>
      </c>
      <c r="E7128" s="344">
        <v>15.15</v>
      </c>
      <c r="F7128" s="324" t="s">
        <v>8776</v>
      </c>
    </row>
    <row r="7129" spans="1:6" x14ac:dyDescent="0.2">
      <c r="A7129" s="187" t="s">
        <v>8768</v>
      </c>
      <c r="B7129" s="187" t="s">
        <v>8770</v>
      </c>
      <c r="C7129" s="323" t="s">
        <v>8769</v>
      </c>
      <c r="D7129" s="324" t="s">
        <v>289</v>
      </c>
      <c r="E7129" s="344">
        <v>7.1</v>
      </c>
      <c r="F7129" s="324" t="s">
        <v>8770</v>
      </c>
    </row>
    <row r="7130" spans="1:6" x14ac:dyDescent="0.2">
      <c r="A7130" s="187" t="s">
        <v>8786</v>
      </c>
      <c r="B7130" s="187" t="s">
        <v>8788</v>
      </c>
      <c r="C7130" s="323" t="s">
        <v>8787</v>
      </c>
      <c r="D7130" s="324" t="s">
        <v>289</v>
      </c>
      <c r="E7130" s="344">
        <v>86.6</v>
      </c>
      <c r="F7130" s="324" t="s">
        <v>8788</v>
      </c>
    </row>
    <row r="7131" spans="1:6" x14ac:dyDescent="0.2">
      <c r="A7131" s="187" t="s">
        <v>8771</v>
      </c>
      <c r="B7131" s="187" t="s">
        <v>8773</v>
      </c>
      <c r="C7131" s="323" t="s">
        <v>8772</v>
      </c>
      <c r="D7131" s="324" t="s">
        <v>289</v>
      </c>
      <c r="E7131" s="344">
        <v>8.4499999999999993</v>
      </c>
      <c r="F7131" s="324" t="s">
        <v>8773</v>
      </c>
    </row>
    <row r="7132" spans="1:6" x14ac:dyDescent="0.2">
      <c r="A7132" s="187" t="s">
        <v>17127</v>
      </c>
      <c r="B7132" s="187" t="s">
        <v>17129</v>
      </c>
      <c r="C7132" s="323" t="s">
        <v>17128</v>
      </c>
      <c r="D7132" s="324" t="s">
        <v>289</v>
      </c>
      <c r="E7132" s="344">
        <v>14.13</v>
      </c>
      <c r="F7132" s="324" t="s">
        <v>17129</v>
      </c>
    </row>
    <row r="7133" spans="1:6" x14ac:dyDescent="0.2">
      <c r="A7133" s="187" t="s">
        <v>19351</v>
      </c>
      <c r="B7133" s="187" t="s">
        <v>19353</v>
      </c>
      <c r="C7133" s="323" t="s">
        <v>19352</v>
      </c>
      <c r="D7133" s="324" t="s">
        <v>289</v>
      </c>
      <c r="E7133" s="344">
        <v>10.71</v>
      </c>
      <c r="F7133" s="324" t="s">
        <v>19353</v>
      </c>
    </row>
    <row r="7134" spans="1:6" x14ac:dyDescent="0.2">
      <c r="A7134" s="187" t="s">
        <v>5708</v>
      </c>
      <c r="B7134" s="187" t="s">
        <v>295</v>
      </c>
      <c r="C7134" s="323" t="s">
        <v>5709</v>
      </c>
      <c r="D7134" s="324" t="s">
        <v>289</v>
      </c>
      <c r="E7134" s="344">
        <v>4.71</v>
      </c>
      <c r="F7134" s="324" t="s">
        <v>295</v>
      </c>
    </row>
    <row r="7135" spans="1:6" x14ac:dyDescent="0.2">
      <c r="A7135" s="187" t="s">
        <v>8663</v>
      </c>
      <c r="B7135" s="187" t="s">
        <v>8665</v>
      </c>
      <c r="C7135" s="323" t="s">
        <v>8664</v>
      </c>
      <c r="D7135" s="324" t="s">
        <v>289</v>
      </c>
      <c r="E7135" s="344">
        <v>3.94</v>
      </c>
      <c r="F7135" s="324" t="s">
        <v>8665</v>
      </c>
    </row>
    <row r="7136" spans="1:6" x14ac:dyDescent="0.2">
      <c r="A7136" s="187" t="s">
        <v>21947</v>
      </c>
      <c r="B7136" s="187" t="s">
        <v>21949</v>
      </c>
      <c r="C7136" s="323" t="s">
        <v>21948</v>
      </c>
      <c r="D7136" s="324" t="s">
        <v>289</v>
      </c>
      <c r="E7136" s="344">
        <v>0.37</v>
      </c>
      <c r="F7136" s="324" t="s">
        <v>21949</v>
      </c>
    </row>
    <row r="7137" spans="1:6" x14ac:dyDescent="0.2">
      <c r="A7137" s="187" t="s">
        <v>13488</v>
      </c>
      <c r="B7137" s="187" t="s">
        <v>13490</v>
      </c>
      <c r="C7137" s="323" t="s">
        <v>13489</v>
      </c>
      <c r="D7137" s="324" t="s">
        <v>289</v>
      </c>
      <c r="E7137" s="344">
        <v>111.73</v>
      </c>
      <c r="F7137" s="324" t="s">
        <v>13490</v>
      </c>
    </row>
    <row r="7138" spans="1:6" x14ac:dyDescent="0.2">
      <c r="A7138" s="187" t="s">
        <v>5710</v>
      </c>
      <c r="B7138" s="187" t="s">
        <v>5712</v>
      </c>
      <c r="C7138" s="323" t="s">
        <v>5711</v>
      </c>
      <c r="D7138" s="324" t="s">
        <v>635</v>
      </c>
      <c r="E7138" s="344">
        <v>34.28</v>
      </c>
      <c r="F7138" s="324" t="s">
        <v>5712</v>
      </c>
    </row>
    <row r="7139" spans="1:6" x14ac:dyDescent="0.2">
      <c r="A7139" s="187" t="s">
        <v>7332</v>
      </c>
      <c r="B7139" s="187" t="s">
        <v>7334</v>
      </c>
      <c r="C7139" s="323" t="s">
        <v>7333</v>
      </c>
      <c r="D7139" s="324" t="s">
        <v>289</v>
      </c>
      <c r="E7139" s="344">
        <v>32</v>
      </c>
      <c r="F7139" s="324" t="s">
        <v>7334</v>
      </c>
    </row>
    <row r="7140" spans="1:6" x14ac:dyDescent="0.2">
      <c r="A7140" s="187" t="s">
        <v>7329</v>
      </c>
      <c r="B7140" s="187" t="s">
        <v>7331</v>
      </c>
      <c r="C7140" s="323" t="s">
        <v>7330</v>
      </c>
      <c r="D7140" s="324" t="s">
        <v>289</v>
      </c>
      <c r="E7140" s="344">
        <v>33</v>
      </c>
      <c r="F7140" s="324" t="s">
        <v>7331</v>
      </c>
    </row>
    <row r="7141" spans="1:6" x14ac:dyDescent="0.2">
      <c r="A7141" s="187" t="s">
        <v>22400</v>
      </c>
      <c r="B7141" s="187" t="s">
        <v>22402</v>
      </c>
      <c r="C7141" s="323" t="s">
        <v>22401</v>
      </c>
      <c r="D7141" s="324" t="s">
        <v>277</v>
      </c>
      <c r="E7141" s="344">
        <v>155.75</v>
      </c>
      <c r="F7141" s="324" t="s">
        <v>22402</v>
      </c>
    </row>
    <row r="7142" spans="1:6" x14ac:dyDescent="0.2">
      <c r="A7142" s="187" t="s">
        <v>23769</v>
      </c>
      <c r="B7142" s="187" t="s">
        <v>23771</v>
      </c>
      <c r="C7142" s="323" t="s">
        <v>23770</v>
      </c>
      <c r="D7142" s="324" t="s">
        <v>277</v>
      </c>
      <c r="E7142" s="344">
        <v>176.91</v>
      </c>
      <c r="F7142" s="324" t="s">
        <v>23771</v>
      </c>
    </row>
    <row r="7143" spans="1:6" x14ac:dyDescent="0.2">
      <c r="A7143" s="187" t="s">
        <v>21314</v>
      </c>
      <c r="B7143" s="187" t="s">
        <v>21316</v>
      </c>
      <c r="C7143" s="323" t="s">
        <v>21315</v>
      </c>
      <c r="D7143" s="324" t="s">
        <v>277</v>
      </c>
      <c r="E7143" s="344">
        <v>31.27</v>
      </c>
      <c r="F7143" s="324" t="s">
        <v>21316</v>
      </c>
    </row>
    <row r="7144" spans="1:6" x14ac:dyDescent="0.2">
      <c r="A7144" s="187" t="s">
        <v>21317</v>
      </c>
      <c r="B7144" s="187" t="s">
        <v>21319</v>
      </c>
      <c r="C7144" s="323" t="s">
        <v>21318</v>
      </c>
      <c r="D7144" s="324" t="s">
        <v>277</v>
      </c>
      <c r="E7144" s="344">
        <v>119.38</v>
      </c>
      <c r="F7144" s="324" t="s">
        <v>21319</v>
      </c>
    </row>
    <row r="7145" spans="1:6" x14ac:dyDescent="0.2">
      <c r="A7145" s="187" t="s">
        <v>21308</v>
      </c>
      <c r="B7145" s="187" t="s">
        <v>21310</v>
      </c>
      <c r="C7145" s="323" t="s">
        <v>21309</v>
      </c>
      <c r="D7145" s="324" t="s">
        <v>277</v>
      </c>
      <c r="E7145" s="344">
        <v>56.53</v>
      </c>
      <c r="F7145" s="324" t="s">
        <v>21310</v>
      </c>
    </row>
    <row r="7146" spans="1:6" x14ac:dyDescent="0.2">
      <c r="A7146" s="187" t="s">
        <v>21311</v>
      </c>
      <c r="B7146" s="187" t="s">
        <v>21313</v>
      </c>
      <c r="C7146" s="323" t="s">
        <v>21312</v>
      </c>
      <c r="D7146" s="324" t="s">
        <v>277</v>
      </c>
      <c r="E7146" s="344">
        <v>91.29</v>
      </c>
      <c r="F7146" s="324" t="s">
        <v>21313</v>
      </c>
    </row>
    <row r="7147" spans="1:6" x14ac:dyDescent="0.2">
      <c r="A7147" s="187" t="s">
        <v>21356</v>
      </c>
      <c r="B7147" s="187" t="s">
        <v>21358</v>
      </c>
      <c r="C7147" s="323" t="s">
        <v>21357</v>
      </c>
      <c r="D7147" s="324" t="s">
        <v>277</v>
      </c>
      <c r="E7147" s="344">
        <v>121.64</v>
      </c>
      <c r="F7147" s="324" t="s">
        <v>21358</v>
      </c>
    </row>
    <row r="7148" spans="1:6" x14ac:dyDescent="0.2">
      <c r="A7148" s="187" t="s">
        <v>21359</v>
      </c>
      <c r="B7148" s="187" t="s">
        <v>21361</v>
      </c>
      <c r="C7148" s="323" t="s">
        <v>21360</v>
      </c>
      <c r="D7148" s="324" t="s">
        <v>277</v>
      </c>
      <c r="E7148" s="344">
        <v>141.88999999999999</v>
      </c>
      <c r="F7148" s="324" t="s">
        <v>21361</v>
      </c>
    </row>
    <row r="7149" spans="1:6" x14ac:dyDescent="0.2">
      <c r="A7149" s="187" t="s">
        <v>21350</v>
      </c>
      <c r="B7149" s="187" t="s">
        <v>21352</v>
      </c>
      <c r="C7149" s="323" t="s">
        <v>21351</v>
      </c>
      <c r="D7149" s="324" t="s">
        <v>277</v>
      </c>
      <c r="E7149" s="344">
        <v>62.55</v>
      </c>
      <c r="F7149" s="324" t="s">
        <v>21352</v>
      </c>
    </row>
    <row r="7150" spans="1:6" x14ac:dyDescent="0.2">
      <c r="A7150" s="187" t="s">
        <v>21353</v>
      </c>
      <c r="B7150" s="187" t="s">
        <v>21355</v>
      </c>
      <c r="C7150" s="323" t="s">
        <v>21354</v>
      </c>
      <c r="D7150" s="324" t="s">
        <v>277</v>
      </c>
      <c r="E7150" s="344">
        <v>97.29</v>
      </c>
      <c r="F7150" s="324" t="s">
        <v>21355</v>
      </c>
    </row>
    <row r="7151" spans="1:6" x14ac:dyDescent="0.2">
      <c r="A7151" s="187" t="s">
        <v>21338</v>
      </c>
      <c r="B7151" s="187" t="s">
        <v>21340</v>
      </c>
      <c r="C7151" s="323" t="s">
        <v>21339</v>
      </c>
      <c r="D7151" s="324" t="s">
        <v>277</v>
      </c>
      <c r="E7151" s="344">
        <v>111.42</v>
      </c>
      <c r="F7151" s="324" t="s">
        <v>21340</v>
      </c>
    </row>
    <row r="7152" spans="1:6" x14ac:dyDescent="0.2">
      <c r="A7152" s="187" t="s">
        <v>21341</v>
      </c>
      <c r="B7152" s="187" t="s">
        <v>21343</v>
      </c>
      <c r="C7152" s="323" t="s">
        <v>21342</v>
      </c>
      <c r="D7152" s="324" t="s">
        <v>277</v>
      </c>
      <c r="E7152" s="344">
        <v>126.59</v>
      </c>
      <c r="F7152" s="324" t="s">
        <v>21343</v>
      </c>
    </row>
    <row r="7153" spans="1:6" x14ac:dyDescent="0.2">
      <c r="A7153" s="187" t="s">
        <v>21332</v>
      </c>
      <c r="B7153" s="187" t="s">
        <v>21334</v>
      </c>
      <c r="C7153" s="323" t="s">
        <v>21333</v>
      </c>
      <c r="D7153" s="324" t="s">
        <v>277</v>
      </c>
      <c r="E7153" s="344">
        <v>58.47</v>
      </c>
      <c r="F7153" s="324" t="s">
        <v>21334</v>
      </c>
    </row>
    <row r="7154" spans="1:6" x14ac:dyDescent="0.2">
      <c r="A7154" s="187" t="s">
        <v>21335</v>
      </c>
      <c r="B7154" s="187" t="s">
        <v>21337</v>
      </c>
      <c r="C7154" s="323" t="s">
        <v>21336</v>
      </c>
      <c r="D7154" s="324" t="s">
        <v>277</v>
      </c>
      <c r="E7154" s="344">
        <v>93.24</v>
      </c>
      <c r="F7154" s="324" t="s">
        <v>21337</v>
      </c>
    </row>
    <row r="7155" spans="1:6" x14ac:dyDescent="0.2">
      <c r="A7155" s="187" t="s">
        <v>21727</v>
      </c>
      <c r="B7155" s="187" t="s">
        <v>21729</v>
      </c>
      <c r="C7155" s="323" t="s">
        <v>21728</v>
      </c>
      <c r="D7155" s="324" t="s">
        <v>277</v>
      </c>
      <c r="E7155" s="344">
        <v>101.43</v>
      </c>
      <c r="F7155" s="324" t="s">
        <v>21729</v>
      </c>
    </row>
    <row r="7156" spans="1:6" x14ac:dyDescent="0.2">
      <c r="A7156" s="187" t="s">
        <v>21730</v>
      </c>
      <c r="B7156" s="187" t="s">
        <v>21732</v>
      </c>
      <c r="C7156" s="323" t="s">
        <v>21731</v>
      </c>
      <c r="D7156" s="324" t="s">
        <v>277</v>
      </c>
      <c r="E7156" s="344">
        <v>105.95</v>
      </c>
      <c r="F7156" s="324" t="s">
        <v>21732</v>
      </c>
    </row>
    <row r="7157" spans="1:6" x14ac:dyDescent="0.2">
      <c r="A7157" s="187" t="s">
        <v>21377</v>
      </c>
      <c r="B7157" s="187" t="s">
        <v>21379</v>
      </c>
      <c r="C7157" s="323" t="s">
        <v>21378</v>
      </c>
      <c r="D7157" s="324" t="s">
        <v>277</v>
      </c>
      <c r="E7157" s="344">
        <v>115.49</v>
      </c>
      <c r="F7157" s="324" t="s">
        <v>21379</v>
      </c>
    </row>
    <row r="7158" spans="1:6" x14ac:dyDescent="0.2">
      <c r="A7158" s="187" t="s">
        <v>21380</v>
      </c>
      <c r="B7158" s="187" t="s">
        <v>21382</v>
      </c>
      <c r="C7158" s="323" t="s">
        <v>21381</v>
      </c>
      <c r="D7158" s="324" t="s">
        <v>277</v>
      </c>
      <c r="E7158" s="344">
        <v>132.69</v>
      </c>
      <c r="F7158" s="324" t="s">
        <v>21382</v>
      </c>
    </row>
    <row r="7159" spans="1:6" x14ac:dyDescent="0.2">
      <c r="A7159" s="187" t="s">
        <v>21371</v>
      </c>
      <c r="B7159" s="187" t="s">
        <v>21373</v>
      </c>
      <c r="C7159" s="323" t="s">
        <v>21372</v>
      </c>
      <c r="D7159" s="324" t="s">
        <v>277</v>
      </c>
      <c r="E7159" s="344">
        <v>60.09</v>
      </c>
      <c r="F7159" s="324" t="s">
        <v>21373</v>
      </c>
    </row>
    <row r="7160" spans="1:6" x14ac:dyDescent="0.2">
      <c r="A7160" s="187" t="s">
        <v>21374</v>
      </c>
      <c r="B7160" s="187" t="s">
        <v>21376</v>
      </c>
      <c r="C7160" s="323" t="s">
        <v>21375</v>
      </c>
      <c r="D7160" s="324" t="s">
        <v>277</v>
      </c>
      <c r="E7160" s="344">
        <v>94.82</v>
      </c>
      <c r="F7160" s="324" t="s">
        <v>21376</v>
      </c>
    </row>
    <row r="7161" spans="1:6" x14ac:dyDescent="0.2">
      <c r="A7161" s="187" t="s">
        <v>21395</v>
      </c>
      <c r="B7161" s="187" t="s">
        <v>21397</v>
      </c>
      <c r="C7161" s="323" t="s">
        <v>21396</v>
      </c>
      <c r="D7161" s="324" t="s">
        <v>277</v>
      </c>
      <c r="E7161" s="344">
        <v>103.09</v>
      </c>
      <c r="F7161" s="324" t="s">
        <v>21397</v>
      </c>
    </row>
    <row r="7162" spans="1:6" x14ac:dyDescent="0.2">
      <c r="A7162" s="187" t="s">
        <v>21398</v>
      </c>
      <c r="B7162" s="187" t="s">
        <v>21400</v>
      </c>
      <c r="C7162" s="323" t="s">
        <v>21399</v>
      </c>
      <c r="D7162" s="324" t="s">
        <v>277</v>
      </c>
      <c r="E7162" s="344">
        <v>114.09</v>
      </c>
      <c r="F7162" s="324" t="s">
        <v>21400</v>
      </c>
    </row>
    <row r="7163" spans="1:6" x14ac:dyDescent="0.2">
      <c r="A7163" s="187" t="s">
        <v>21389</v>
      </c>
      <c r="B7163" s="187" t="s">
        <v>21391</v>
      </c>
      <c r="C7163" s="323" t="s">
        <v>21390</v>
      </c>
      <c r="D7163" s="324" t="s">
        <v>277</v>
      </c>
      <c r="E7163" s="344">
        <v>55.34</v>
      </c>
      <c r="F7163" s="324" t="s">
        <v>21391</v>
      </c>
    </row>
    <row r="7164" spans="1:6" x14ac:dyDescent="0.2">
      <c r="A7164" s="187" t="s">
        <v>21392</v>
      </c>
      <c r="B7164" s="187" t="s">
        <v>21394</v>
      </c>
      <c r="C7164" s="323" t="s">
        <v>21393</v>
      </c>
      <c r="D7164" s="324" t="s">
        <v>277</v>
      </c>
      <c r="E7164" s="344">
        <v>89.87</v>
      </c>
      <c r="F7164" s="324" t="s">
        <v>21394</v>
      </c>
    </row>
    <row r="7165" spans="1:6" x14ac:dyDescent="0.2">
      <c r="A7165" s="187" t="s">
        <v>7872</v>
      </c>
      <c r="B7165" s="187" t="s">
        <v>7874</v>
      </c>
      <c r="C7165" s="323" t="s">
        <v>7873</v>
      </c>
      <c r="D7165" s="324" t="s">
        <v>664</v>
      </c>
      <c r="E7165" s="344">
        <v>8.3000000000000007</v>
      </c>
      <c r="F7165" s="324" t="s">
        <v>7874</v>
      </c>
    </row>
    <row r="7166" spans="1:6" x14ac:dyDescent="0.2">
      <c r="A7166" s="187" t="s">
        <v>5719</v>
      </c>
      <c r="B7166" s="187" t="s">
        <v>5721</v>
      </c>
      <c r="C7166" s="323" t="s">
        <v>5720</v>
      </c>
      <c r="D7166" s="324" t="s">
        <v>289</v>
      </c>
      <c r="E7166" s="344">
        <v>0.35</v>
      </c>
      <c r="F7166" s="324" t="s">
        <v>5721</v>
      </c>
    </row>
    <row r="7167" spans="1:6" x14ac:dyDescent="0.2">
      <c r="A7167" s="187" t="s">
        <v>5722</v>
      </c>
      <c r="B7167" s="187" t="s">
        <v>5724</v>
      </c>
      <c r="C7167" s="323" t="s">
        <v>5723</v>
      </c>
      <c r="D7167" s="324" t="s">
        <v>289</v>
      </c>
      <c r="E7167" s="344">
        <v>2.15</v>
      </c>
      <c r="F7167" s="324" t="s">
        <v>5724</v>
      </c>
    </row>
    <row r="7168" spans="1:6" x14ac:dyDescent="0.2">
      <c r="A7168" s="187" t="s">
        <v>13050</v>
      </c>
      <c r="B7168" s="187" t="s">
        <v>13052</v>
      </c>
      <c r="C7168" s="323" t="s">
        <v>13051</v>
      </c>
      <c r="D7168" s="324" t="s">
        <v>289</v>
      </c>
      <c r="E7168" s="344">
        <v>0.63</v>
      </c>
      <c r="F7168" s="324" t="s">
        <v>13052</v>
      </c>
    </row>
    <row r="7169" spans="1:6" x14ac:dyDescent="0.2">
      <c r="A7169" s="187" t="s">
        <v>12292</v>
      </c>
      <c r="B7169" s="187" t="s">
        <v>12294</v>
      </c>
      <c r="C7169" s="323" t="s">
        <v>12293</v>
      </c>
      <c r="D7169" s="324" t="s">
        <v>289</v>
      </c>
      <c r="E7169" s="344">
        <v>239.19</v>
      </c>
      <c r="F7169" s="324" t="s">
        <v>12294</v>
      </c>
    </row>
    <row r="7170" spans="1:6" x14ac:dyDescent="0.2">
      <c r="A7170" s="187" t="s">
        <v>12295</v>
      </c>
      <c r="B7170" s="187" t="s">
        <v>12297</v>
      </c>
      <c r="C7170" s="323" t="s">
        <v>12296</v>
      </c>
      <c r="D7170" s="324" t="s">
        <v>289</v>
      </c>
      <c r="E7170" s="344">
        <v>498.39</v>
      </c>
      <c r="F7170" s="324" t="s">
        <v>12297</v>
      </c>
    </row>
    <row r="7171" spans="1:6" x14ac:dyDescent="0.2">
      <c r="A7171" s="187" t="s">
        <v>12298</v>
      </c>
      <c r="B7171" s="187" t="s">
        <v>12300</v>
      </c>
      <c r="C7171" s="323" t="s">
        <v>12299</v>
      </c>
      <c r="D7171" s="324" t="s">
        <v>289</v>
      </c>
      <c r="E7171" s="344">
        <v>735.49</v>
      </c>
      <c r="F7171" s="324" t="s">
        <v>12300</v>
      </c>
    </row>
    <row r="7172" spans="1:6" x14ac:dyDescent="0.2">
      <c r="A7172" s="187" t="s">
        <v>12301</v>
      </c>
      <c r="B7172" s="187" t="s">
        <v>12303</v>
      </c>
      <c r="C7172" s="323" t="s">
        <v>12302</v>
      </c>
      <c r="D7172" s="324" t="s">
        <v>289</v>
      </c>
      <c r="E7172" s="344">
        <v>872.84</v>
      </c>
      <c r="F7172" s="324" t="s">
        <v>12303</v>
      </c>
    </row>
    <row r="7173" spans="1:6" x14ac:dyDescent="0.2">
      <c r="A7173" s="187" t="s">
        <v>12304</v>
      </c>
      <c r="B7173" s="187" t="s">
        <v>12306</v>
      </c>
      <c r="C7173" s="323" t="s">
        <v>12305</v>
      </c>
      <c r="D7173" s="324" t="s">
        <v>289</v>
      </c>
      <c r="E7173" s="344">
        <v>1118.77</v>
      </c>
      <c r="F7173" s="324" t="s">
        <v>12306</v>
      </c>
    </row>
    <row r="7174" spans="1:6" x14ac:dyDescent="0.2">
      <c r="A7174" s="187" t="s">
        <v>15563</v>
      </c>
      <c r="B7174" s="187" t="s">
        <v>15565</v>
      </c>
      <c r="C7174" s="323" t="s">
        <v>15564</v>
      </c>
      <c r="D7174" s="324" t="s">
        <v>289</v>
      </c>
      <c r="E7174" s="344">
        <v>149.53</v>
      </c>
      <c r="F7174" s="324" t="s">
        <v>15565</v>
      </c>
    </row>
    <row r="7175" spans="1:6" x14ac:dyDescent="0.2">
      <c r="A7175" s="187" t="s">
        <v>8010</v>
      </c>
      <c r="B7175" s="187" t="s">
        <v>8012</v>
      </c>
      <c r="C7175" s="323" t="s">
        <v>8011</v>
      </c>
      <c r="D7175" s="324" t="s">
        <v>289</v>
      </c>
      <c r="E7175" s="344">
        <v>453.3</v>
      </c>
      <c r="F7175" s="324" t="s">
        <v>8012</v>
      </c>
    </row>
    <row r="7176" spans="1:6" x14ac:dyDescent="0.2">
      <c r="A7176" s="187" t="s">
        <v>9799</v>
      </c>
      <c r="B7176" s="187" t="s">
        <v>9801</v>
      </c>
      <c r="C7176" s="323" t="s">
        <v>9800</v>
      </c>
      <c r="D7176" s="324" t="s">
        <v>664</v>
      </c>
      <c r="E7176" s="344">
        <v>30.35</v>
      </c>
      <c r="F7176" s="324" t="s">
        <v>9801</v>
      </c>
    </row>
    <row r="7177" spans="1:6" x14ac:dyDescent="0.2">
      <c r="A7177" s="187" t="s">
        <v>5728</v>
      </c>
      <c r="B7177" s="187" t="s">
        <v>5730</v>
      </c>
      <c r="C7177" s="323" t="s">
        <v>5729</v>
      </c>
      <c r="D7177" s="324" t="s">
        <v>664</v>
      </c>
      <c r="E7177" s="344">
        <v>8.5399999999999991</v>
      </c>
      <c r="F7177" s="324" t="s">
        <v>5730</v>
      </c>
    </row>
    <row r="7178" spans="1:6" x14ac:dyDescent="0.2">
      <c r="A7178" s="187" t="s">
        <v>5731</v>
      </c>
      <c r="B7178" s="187" t="s">
        <v>5733</v>
      </c>
      <c r="C7178" s="323" t="s">
        <v>5732</v>
      </c>
      <c r="D7178" s="324" t="s">
        <v>664</v>
      </c>
      <c r="E7178" s="344">
        <v>10.97</v>
      </c>
      <c r="F7178" s="324" t="s">
        <v>5733</v>
      </c>
    </row>
    <row r="7179" spans="1:6" ht="25.5" x14ac:dyDescent="0.2">
      <c r="A7179" s="187" t="s">
        <v>10866</v>
      </c>
      <c r="B7179" s="187" t="s">
        <v>10868</v>
      </c>
      <c r="C7179" s="323" t="s">
        <v>10867</v>
      </c>
      <c r="D7179" s="324" t="s">
        <v>664</v>
      </c>
      <c r="E7179" s="344">
        <v>78.23</v>
      </c>
      <c r="F7179" s="324" t="s">
        <v>10868</v>
      </c>
    </row>
    <row r="7180" spans="1:6" x14ac:dyDescent="0.2">
      <c r="A7180" s="187" t="s">
        <v>6760</v>
      </c>
      <c r="B7180" s="187" t="s">
        <v>6762</v>
      </c>
      <c r="C7180" s="323" t="s">
        <v>6761</v>
      </c>
      <c r="D7180" s="324" t="s">
        <v>664</v>
      </c>
      <c r="E7180" s="344">
        <v>76.89</v>
      </c>
      <c r="F7180" s="324" t="s">
        <v>6762</v>
      </c>
    </row>
    <row r="7181" spans="1:6" x14ac:dyDescent="0.2">
      <c r="A7181" s="187" t="s">
        <v>10570</v>
      </c>
      <c r="B7181" s="187" t="s">
        <v>10572</v>
      </c>
      <c r="C7181" s="323" t="s">
        <v>10571</v>
      </c>
      <c r="D7181" s="324" t="s">
        <v>664</v>
      </c>
      <c r="E7181" s="344">
        <v>12.28</v>
      </c>
      <c r="F7181" s="324" t="s">
        <v>10572</v>
      </c>
    </row>
    <row r="7182" spans="1:6" x14ac:dyDescent="0.2">
      <c r="A7182" s="187" t="s">
        <v>5734</v>
      </c>
      <c r="B7182" s="187" t="s">
        <v>5736</v>
      </c>
      <c r="C7182" s="323" t="s">
        <v>5735</v>
      </c>
      <c r="D7182" s="324" t="s">
        <v>664</v>
      </c>
      <c r="E7182" s="344">
        <v>53.35</v>
      </c>
      <c r="F7182" s="324" t="s">
        <v>5736</v>
      </c>
    </row>
    <row r="7183" spans="1:6" x14ac:dyDescent="0.2">
      <c r="A7183" s="187" t="s">
        <v>5737</v>
      </c>
      <c r="B7183" s="187" t="s">
        <v>5739</v>
      </c>
      <c r="C7183" s="323" t="s">
        <v>5738</v>
      </c>
      <c r="D7183" s="324" t="s">
        <v>664</v>
      </c>
      <c r="E7183" s="344">
        <v>10.65</v>
      </c>
      <c r="F7183" s="324" t="s">
        <v>5739</v>
      </c>
    </row>
    <row r="7184" spans="1:6" x14ac:dyDescent="0.2">
      <c r="A7184" s="187" t="s">
        <v>5740</v>
      </c>
      <c r="B7184" s="187" t="s">
        <v>5742</v>
      </c>
      <c r="C7184" s="323" t="s">
        <v>5741</v>
      </c>
      <c r="D7184" s="324" t="s">
        <v>664</v>
      </c>
      <c r="E7184" s="344">
        <v>84.74</v>
      </c>
      <c r="F7184" s="324" t="s">
        <v>5742</v>
      </c>
    </row>
    <row r="7185" spans="1:6" x14ac:dyDescent="0.2">
      <c r="A7185" s="187" t="s">
        <v>5743</v>
      </c>
      <c r="B7185" s="187" t="s">
        <v>5745</v>
      </c>
      <c r="C7185" s="323" t="s">
        <v>5744</v>
      </c>
      <c r="D7185" s="324" t="s">
        <v>664</v>
      </c>
      <c r="E7185" s="344">
        <v>22.13</v>
      </c>
      <c r="F7185" s="324" t="s">
        <v>5745</v>
      </c>
    </row>
    <row r="7186" spans="1:6" x14ac:dyDescent="0.2">
      <c r="A7186" s="187" t="s">
        <v>10076</v>
      </c>
      <c r="B7186" s="187" t="s">
        <v>10078</v>
      </c>
      <c r="C7186" s="323" t="s">
        <v>10077</v>
      </c>
      <c r="D7186" s="324" t="s">
        <v>664</v>
      </c>
      <c r="E7186" s="344">
        <v>166.56</v>
      </c>
      <c r="F7186" s="324" t="s">
        <v>10078</v>
      </c>
    </row>
    <row r="7187" spans="1:6" x14ac:dyDescent="0.2">
      <c r="A7187" s="187" t="s">
        <v>6805</v>
      </c>
      <c r="B7187" s="187" t="s">
        <v>6807</v>
      </c>
      <c r="C7187" s="323" t="s">
        <v>6806</v>
      </c>
      <c r="D7187" s="324" t="s">
        <v>290</v>
      </c>
      <c r="E7187" s="344">
        <v>19.29</v>
      </c>
      <c r="F7187" s="324" t="s">
        <v>6807</v>
      </c>
    </row>
    <row r="7188" spans="1:6" x14ac:dyDescent="0.2">
      <c r="A7188" s="187" t="s">
        <v>16492</v>
      </c>
      <c r="B7188" s="187" t="s">
        <v>16494</v>
      </c>
      <c r="C7188" s="323" t="s">
        <v>16493</v>
      </c>
      <c r="D7188" s="324" t="s">
        <v>664</v>
      </c>
      <c r="E7188" s="344">
        <v>14.99</v>
      </c>
      <c r="F7188" s="324" t="s">
        <v>16494</v>
      </c>
    </row>
    <row r="7189" spans="1:6" x14ac:dyDescent="0.2">
      <c r="A7189" s="187" t="s">
        <v>10470</v>
      </c>
      <c r="B7189" s="187" t="s">
        <v>10472</v>
      </c>
      <c r="C7189" s="323" t="s">
        <v>10471</v>
      </c>
      <c r="D7189" s="324" t="s">
        <v>664</v>
      </c>
      <c r="E7189" s="344">
        <v>21.66</v>
      </c>
      <c r="F7189" s="324" t="s">
        <v>10472</v>
      </c>
    </row>
    <row r="7190" spans="1:6" x14ac:dyDescent="0.2">
      <c r="A7190" s="187" t="s">
        <v>7265</v>
      </c>
      <c r="B7190" s="187" t="s">
        <v>7267</v>
      </c>
      <c r="C7190" s="323" t="s">
        <v>7266</v>
      </c>
      <c r="D7190" s="324" t="s">
        <v>664</v>
      </c>
      <c r="E7190" s="344">
        <v>57.4</v>
      </c>
      <c r="F7190" s="324" t="s">
        <v>7267</v>
      </c>
    </row>
    <row r="7191" spans="1:6" ht="25.5" x14ac:dyDescent="0.2">
      <c r="A7191" s="187" t="s">
        <v>22129</v>
      </c>
      <c r="B7191" s="187" t="s">
        <v>22131</v>
      </c>
      <c r="C7191" s="323" t="s">
        <v>22130</v>
      </c>
      <c r="D7191" s="324" t="s">
        <v>664</v>
      </c>
      <c r="E7191" s="344">
        <v>48.9</v>
      </c>
      <c r="F7191" s="324" t="s">
        <v>22131</v>
      </c>
    </row>
    <row r="7192" spans="1:6" ht="25.5" x14ac:dyDescent="0.2">
      <c r="A7192" s="187" t="s">
        <v>22132</v>
      </c>
      <c r="B7192" s="187" t="s">
        <v>22134</v>
      </c>
      <c r="C7192" s="323" t="s">
        <v>22133</v>
      </c>
      <c r="D7192" s="324" t="s">
        <v>664</v>
      </c>
      <c r="E7192" s="344">
        <v>53.97</v>
      </c>
      <c r="F7192" s="324" t="s">
        <v>22134</v>
      </c>
    </row>
    <row r="7193" spans="1:6" ht="25.5" x14ac:dyDescent="0.2">
      <c r="A7193" s="187" t="s">
        <v>10869</v>
      </c>
      <c r="B7193" s="187" t="s">
        <v>10871</v>
      </c>
      <c r="C7193" s="323" t="s">
        <v>10870</v>
      </c>
      <c r="D7193" s="324" t="s">
        <v>664</v>
      </c>
      <c r="E7193" s="344">
        <v>69.58</v>
      </c>
      <c r="F7193" s="324" t="s">
        <v>10871</v>
      </c>
    </row>
    <row r="7194" spans="1:6" x14ac:dyDescent="0.2">
      <c r="A7194" s="187" t="s">
        <v>5755</v>
      </c>
      <c r="B7194" s="187" t="s">
        <v>5757</v>
      </c>
      <c r="C7194" s="323" t="s">
        <v>5756</v>
      </c>
      <c r="D7194" s="324" t="s">
        <v>664</v>
      </c>
      <c r="E7194" s="344">
        <v>25.74</v>
      </c>
      <c r="F7194" s="324" t="s">
        <v>5757</v>
      </c>
    </row>
    <row r="7195" spans="1:6" x14ac:dyDescent="0.2">
      <c r="A7195" s="187" t="s">
        <v>7024</v>
      </c>
      <c r="B7195" s="187" t="s">
        <v>7026</v>
      </c>
      <c r="C7195" s="323" t="s">
        <v>7025</v>
      </c>
      <c r="D7195" s="324" t="s">
        <v>664</v>
      </c>
      <c r="E7195" s="344">
        <v>51.68</v>
      </c>
      <c r="F7195" s="324" t="s">
        <v>7026</v>
      </c>
    </row>
    <row r="7196" spans="1:6" x14ac:dyDescent="0.2">
      <c r="A7196" s="187" t="s">
        <v>5752</v>
      </c>
      <c r="B7196" s="187" t="s">
        <v>5754</v>
      </c>
      <c r="C7196" s="323" t="s">
        <v>5753</v>
      </c>
      <c r="D7196" s="324" t="s">
        <v>664</v>
      </c>
      <c r="E7196" s="344">
        <v>23.92</v>
      </c>
      <c r="F7196" s="324" t="s">
        <v>5754</v>
      </c>
    </row>
    <row r="7197" spans="1:6" x14ac:dyDescent="0.2">
      <c r="A7197" s="187" t="s">
        <v>6757</v>
      </c>
      <c r="B7197" s="187" t="s">
        <v>6759</v>
      </c>
      <c r="C7197" s="323" t="s">
        <v>6758</v>
      </c>
      <c r="D7197" s="324" t="s">
        <v>664</v>
      </c>
      <c r="E7197" s="344">
        <v>27.47</v>
      </c>
      <c r="F7197" s="324" t="s">
        <v>6759</v>
      </c>
    </row>
    <row r="7198" spans="1:6" x14ac:dyDescent="0.2">
      <c r="A7198" s="187" t="s">
        <v>5746</v>
      </c>
      <c r="B7198" s="187" t="s">
        <v>5748</v>
      </c>
      <c r="C7198" s="323" t="s">
        <v>5747</v>
      </c>
      <c r="D7198" s="324" t="s">
        <v>664</v>
      </c>
      <c r="E7198" s="344">
        <v>33.130000000000003</v>
      </c>
      <c r="F7198" s="324" t="s">
        <v>5748</v>
      </c>
    </row>
    <row r="7199" spans="1:6" x14ac:dyDescent="0.2">
      <c r="A7199" s="187" t="s">
        <v>5758</v>
      </c>
      <c r="B7199" s="187" t="s">
        <v>5760</v>
      </c>
      <c r="C7199" s="323" t="s">
        <v>5759</v>
      </c>
      <c r="D7199" s="324" t="s">
        <v>290</v>
      </c>
      <c r="E7199" s="344">
        <v>1.19</v>
      </c>
      <c r="F7199" s="324" t="s">
        <v>5760</v>
      </c>
    </row>
    <row r="7200" spans="1:6" x14ac:dyDescent="0.2">
      <c r="A7200" s="187" t="s">
        <v>5761</v>
      </c>
      <c r="B7200" s="187" t="s">
        <v>5763</v>
      </c>
      <c r="C7200" s="323" t="s">
        <v>5762</v>
      </c>
      <c r="D7200" s="324" t="s">
        <v>664</v>
      </c>
      <c r="E7200" s="344">
        <v>12.42</v>
      </c>
      <c r="F7200" s="324" t="s">
        <v>5763</v>
      </c>
    </row>
    <row r="7201" spans="1:6" x14ac:dyDescent="0.2">
      <c r="A7201" s="187" t="s">
        <v>7581</v>
      </c>
      <c r="B7201" s="187" t="s">
        <v>7583</v>
      </c>
      <c r="C7201" s="323" t="s">
        <v>7582</v>
      </c>
      <c r="D7201" s="324" t="s">
        <v>664</v>
      </c>
      <c r="E7201" s="344">
        <v>23.5</v>
      </c>
      <c r="F7201" s="324" t="s">
        <v>7583</v>
      </c>
    </row>
    <row r="7202" spans="1:6" x14ac:dyDescent="0.2">
      <c r="A7202" s="187" t="s">
        <v>23652</v>
      </c>
      <c r="B7202" s="187" t="s">
        <v>23654</v>
      </c>
      <c r="C7202" s="323" t="s">
        <v>23653</v>
      </c>
      <c r="D7202" s="324" t="s">
        <v>2629</v>
      </c>
      <c r="E7202" s="344">
        <v>21.19</v>
      </c>
      <c r="F7202" s="324" t="s">
        <v>23654</v>
      </c>
    </row>
    <row r="7203" spans="1:6" x14ac:dyDescent="0.2">
      <c r="A7203" s="187" t="s">
        <v>23649</v>
      </c>
      <c r="B7203" s="187" t="s">
        <v>23651</v>
      </c>
      <c r="C7203" s="323" t="s">
        <v>23650</v>
      </c>
      <c r="D7203" s="324" t="s">
        <v>2629</v>
      </c>
      <c r="E7203" s="344">
        <v>27.55</v>
      </c>
      <c r="F7203" s="324" t="s">
        <v>23651</v>
      </c>
    </row>
    <row r="7204" spans="1:6" x14ac:dyDescent="0.2">
      <c r="A7204" s="187" t="s">
        <v>23646</v>
      </c>
      <c r="B7204" s="187" t="s">
        <v>23648</v>
      </c>
      <c r="C7204" s="323" t="s">
        <v>23647</v>
      </c>
      <c r="D7204" s="324" t="s">
        <v>2629</v>
      </c>
      <c r="E7204" s="344">
        <v>33.31</v>
      </c>
      <c r="F7204" s="324" t="s">
        <v>23648</v>
      </c>
    </row>
    <row r="7205" spans="1:6" x14ac:dyDescent="0.2">
      <c r="A7205" s="187" t="s">
        <v>23643</v>
      </c>
      <c r="B7205" s="187" t="s">
        <v>23645</v>
      </c>
      <c r="C7205" s="323" t="s">
        <v>23644</v>
      </c>
      <c r="D7205" s="324" t="s">
        <v>2629</v>
      </c>
      <c r="E7205" s="344">
        <v>43.54</v>
      </c>
      <c r="F7205" s="324" t="s">
        <v>23645</v>
      </c>
    </row>
    <row r="7206" spans="1:6" x14ac:dyDescent="0.2">
      <c r="A7206" s="187" t="s">
        <v>19820</v>
      </c>
      <c r="B7206" s="187" t="s">
        <v>19822</v>
      </c>
      <c r="C7206" s="323" t="s">
        <v>19821</v>
      </c>
      <c r="D7206" s="324" t="s">
        <v>664</v>
      </c>
      <c r="E7206" s="344">
        <v>10.97</v>
      </c>
      <c r="F7206" s="324" t="s">
        <v>19822</v>
      </c>
    </row>
    <row r="7207" spans="1:6" x14ac:dyDescent="0.2">
      <c r="A7207" s="187" t="s">
        <v>5764</v>
      </c>
      <c r="B7207" s="187" t="s">
        <v>5766</v>
      </c>
      <c r="C7207" s="323" t="s">
        <v>5765</v>
      </c>
      <c r="D7207" s="324" t="s">
        <v>664</v>
      </c>
      <c r="E7207" s="344">
        <v>12.21</v>
      </c>
      <c r="F7207" s="324" t="s">
        <v>5766</v>
      </c>
    </row>
    <row r="7208" spans="1:6" x14ac:dyDescent="0.2">
      <c r="A7208" s="187" t="s">
        <v>5767</v>
      </c>
      <c r="B7208" s="187" t="s">
        <v>5769</v>
      </c>
      <c r="C7208" s="323" t="s">
        <v>5768</v>
      </c>
      <c r="D7208" s="324" t="s">
        <v>664</v>
      </c>
      <c r="E7208" s="344">
        <v>16.079999999999998</v>
      </c>
      <c r="F7208" s="324" t="s">
        <v>5769</v>
      </c>
    </row>
    <row r="7209" spans="1:6" x14ac:dyDescent="0.2">
      <c r="A7209" s="187" t="s">
        <v>7286</v>
      </c>
      <c r="B7209" s="187" t="s">
        <v>7289</v>
      </c>
      <c r="C7209" s="323" t="s">
        <v>7287</v>
      </c>
      <c r="D7209" s="324" t="s">
        <v>7288</v>
      </c>
      <c r="E7209" s="344">
        <v>16.079999999999998</v>
      </c>
      <c r="F7209" s="324" t="s">
        <v>7289</v>
      </c>
    </row>
    <row r="7210" spans="1:6" x14ac:dyDescent="0.2">
      <c r="A7210" s="187" t="s">
        <v>7290</v>
      </c>
      <c r="B7210" s="187" t="s">
        <v>7292</v>
      </c>
      <c r="C7210" s="323" t="s">
        <v>7291</v>
      </c>
      <c r="D7210" s="324" t="s">
        <v>664</v>
      </c>
      <c r="E7210" s="344">
        <v>14.4</v>
      </c>
      <c r="F7210" s="324" t="s">
        <v>7292</v>
      </c>
    </row>
    <row r="7211" spans="1:6" x14ac:dyDescent="0.2">
      <c r="A7211" s="187" t="s">
        <v>5770</v>
      </c>
      <c r="B7211" s="187" t="s">
        <v>5772</v>
      </c>
      <c r="C7211" s="323" t="s">
        <v>5771</v>
      </c>
      <c r="D7211" s="324" t="s">
        <v>664</v>
      </c>
      <c r="E7211" s="344">
        <v>36.630000000000003</v>
      </c>
      <c r="F7211" s="324" t="s">
        <v>5772</v>
      </c>
    </row>
    <row r="7212" spans="1:6" x14ac:dyDescent="0.2">
      <c r="A7212" s="187" t="s">
        <v>5713</v>
      </c>
      <c r="B7212" s="187" t="s">
        <v>5715</v>
      </c>
      <c r="C7212" s="323" t="s">
        <v>5714</v>
      </c>
      <c r="D7212" s="324" t="s">
        <v>664</v>
      </c>
      <c r="E7212" s="344">
        <v>8.2200000000000006</v>
      </c>
      <c r="F7212" s="324" t="s">
        <v>5715</v>
      </c>
    </row>
    <row r="7213" spans="1:6" x14ac:dyDescent="0.2">
      <c r="A7213" s="187" t="s">
        <v>22568</v>
      </c>
      <c r="B7213" s="187" t="s">
        <v>22570</v>
      </c>
      <c r="C7213" s="323" t="s">
        <v>22569</v>
      </c>
      <c r="D7213" s="324" t="s">
        <v>664</v>
      </c>
      <c r="E7213" s="344">
        <v>7.42</v>
      </c>
      <c r="F7213" s="324" t="s">
        <v>22570</v>
      </c>
    </row>
    <row r="7214" spans="1:6" x14ac:dyDescent="0.2">
      <c r="A7214" s="187" t="s">
        <v>9769</v>
      </c>
      <c r="B7214" s="187" t="s">
        <v>9771</v>
      </c>
      <c r="C7214" s="323" t="s">
        <v>9770</v>
      </c>
      <c r="D7214" s="324" t="s">
        <v>664</v>
      </c>
      <c r="E7214" s="344">
        <v>13.82</v>
      </c>
      <c r="F7214" s="324" t="s">
        <v>9771</v>
      </c>
    </row>
    <row r="7215" spans="1:6" x14ac:dyDescent="0.2">
      <c r="A7215" s="187" t="s">
        <v>5716</v>
      </c>
      <c r="B7215" s="187" t="s">
        <v>5718</v>
      </c>
      <c r="C7215" s="323" t="s">
        <v>5717</v>
      </c>
      <c r="D7215" s="324" t="s">
        <v>664</v>
      </c>
      <c r="E7215" s="344">
        <v>7.37</v>
      </c>
      <c r="F7215" s="324" t="s">
        <v>5718</v>
      </c>
    </row>
    <row r="7216" spans="1:6" x14ac:dyDescent="0.2">
      <c r="A7216" s="187" t="s">
        <v>11289</v>
      </c>
      <c r="B7216" s="187" t="s">
        <v>11291</v>
      </c>
      <c r="C7216" s="323" t="s">
        <v>11290</v>
      </c>
      <c r="D7216" s="324" t="s">
        <v>289</v>
      </c>
      <c r="E7216" s="344">
        <v>16.63</v>
      </c>
      <c r="F7216" s="324" t="s">
        <v>11291</v>
      </c>
    </row>
    <row r="7217" spans="1:6" x14ac:dyDescent="0.2">
      <c r="A7217" s="187" t="s">
        <v>11292</v>
      </c>
      <c r="B7217" s="187" t="s">
        <v>11294</v>
      </c>
      <c r="C7217" s="323" t="s">
        <v>11293</v>
      </c>
      <c r="D7217" s="324" t="s">
        <v>289</v>
      </c>
      <c r="E7217" s="344">
        <v>26.16</v>
      </c>
      <c r="F7217" s="324" t="s">
        <v>11294</v>
      </c>
    </row>
    <row r="7218" spans="1:6" x14ac:dyDescent="0.2">
      <c r="A7218" s="187" t="s">
        <v>11295</v>
      </c>
      <c r="B7218" s="187" t="s">
        <v>11297</v>
      </c>
      <c r="C7218" s="323" t="s">
        <v>11296</v>
      </c>
      <c r="D7218" s="324" t="s">
        <v>289</v>
      </c>
      <c r="E7218" s="344">
        <v>72.52</v>
      </c>
      <c r="F7218" s="324" t="s">
        <v>11297</v>
      </c>
    </row>
    <row r="7219" spans="1:6" x14ac:dyDescent="0.2">
      <c r="A7219" s="187" t="s">
        <v>11298</v>
      </c>
      <c r="B7219" s="187" t="s">
        <v>11300</v>
      </c>
      <c r="C7219" s="323" t="s">
        <v>11299</v>
      </c>
      <c r="D7219" s="324" t="s">
        <v>289</v>
      </c>
      <c r="E7219" s="344">
        <v>98.69</v>
      </c>
      <c r="F7219" s="324" t="s">
        <v>11300</v>
      </c>
    </row>
    <row r="7220" spans="1:6" x14ac:dyDescent="0.2">
      <c r="A7220" s="187" t="s">
        <v>11828</v>
      </c>
      <c r="B7220" s="187" t="s">
        <v>11830</v>
      </c>
      <c r="C7220" s="323" t="s">
        <v>11829</v>
      </c>
      <c r="D7220" s="324" t="s">
        <v>289</v>
      </c>
      <c r="E7220" s="344">
        <v>283.44</v>
      </c>
      <c r="F7220" s="324" t="s">
        <v>11830</v>
      </c>
    </row>
    <row r="7221" spans="1:6" x14ac:dyDescent="0.2">
      <c r="A7221" s="187" t="s">
        <v>11831</v>
      </c>
      <c r="B7221" s="187" t="s">
        <v>11833</v>
      </c>
      <c r="C7221" s="323" t="s">
        <v>11832</v>
      </c>
      <c r="D7221" s="324" t="s">
        <v>289</v>
      </c>
      <c r="E7221" s="344">
        <v>325.83</v>
      </c>
      <c r="F7221" s="324" t="s">
        <v>11833</v>
      </c>
    </row>
    <row r="7222" spans="1:6" x14ac:dyDescent="0.2">
      <c r="A7222" s="187" t="s">
        <v>11834</v>
      </c>
      <c r="B7222" s="187" t="s">
        <v>11836</v>
      </c>
      <c r="C7222" s="323" t="s">
        <v>11835</v>
      </c>
      <c r="D7222" s="324" t="s">
        <v>289</v>
      </c>
      <c r="E7222" s="344">
        <v>404.16</v>
      </c>
      <c r="F7222" s="324" t="s">
        <v>11836</v>
      </c>
    </row>
    <row r="7223" spans="1:6" x14ac:dyDescent="0.2">
      <c r="A7223" s="187" t="s">
        <v>11837</v>
      </c>
      <c r="B7223" s="187" t="s">
        <v>11839</v>
      </c>
      <c r="C7223" s="323" t="s">
        <v>11838</v>
      </c>
      <c r="D7223" s="324" t="s">
        <v>289</v>
      </c>
      <c r="E7223" s="344">
        <v>369.03</v>
      </c>
      <c r="F7223" s="324" t="s">
        <v>11839</v>
      </c>
    </row>
    <row r="7224" spans="1:6" x14ac:dyDescent="0.2">
      <c r="A7224" s="187" t="s">
        <v>11840</v>
      </c>
      <c r="B7224" s="187" t="s">
        <v>11842</v>
      </c>
      <c r="C7224" s="323" t="s">
        <v>11841</v>
      </c>
      <c r="D7224" s="324" t="s">
        <v>289</v>
      </c>
      <c r="E7224" s="344">
        <v>499.21</v>
      </c>
      <c r="F7224" s="324" t="s">
        <v>11842</v>
      </c>
    </row>
    <row r="7225" spans="1:6" x14ac:dyDescent="0.2">
      <c r="A7225" s="187" t="s">
        <v>11843</v>
      </c>
      <c r="B7225" s="187" t="s">
        <v>11845</v>
      </c>
      <c r="C7225" s="323" t="s">
        <v>11844</v>
      </c>
      <c r="D7225" s="324" t="s">
        <v>289</v>
      </c>
      <c r="E7225" s="344">
        <v>534.74</v>
      </c>
      <c r="F7225" s="324" t="s">
        <v>11845</v>
      </c>
    </row>
    <row r="7226" spans="1:6" x14ac:dyDescent="0.2">
      <c r="A7226" s="187" t="s">
        <v>11846</v>
      </c>
      <c r="B7226" s="187" t="s">
        <v>11848</v>
      </c>
      <c r="C7226" s="323" t="s">
        <v>11847</v>
      </c>
      <c r="D7226" s="324" t="s">
        <v>289</v>
      </c>
      <c r="E7226" s="344">
        <v>826.8</v>
      </c>
      <c r="F7226" s="324" t="s">
        <v>11848</v>
      </c>
    </row>
    <row r="7227" spans="1:6" x14ac:dyDescent="0.2">
      <c r="A7227" s="187" t="s">
        <v>11849</v>
      </c>
      <c r="B7227" s="187" t="s">
        <v>11851</v>
      </c>
      <c r="C7227" s="323" t="s">
        <v>11850</v>
      </c>
      <c r="D7227" s="324" t="s">
        <v>289</v>
      </c>
      <c r="E7227" s="344">
        <v>623.94000000000005</v>
      </c>
      <c r="F7227" s="324" t="s">
        <v>11851</v>
      </c>
    </row>
    <row r="7228" spans="1:6" x14ac:dyDescent="0.2">
      <c r="A7228" s="187" t="s">
        <v>11852</v>
      </c>
      <c r="B7228" s="187" t="s">
        <v>11854</v>
      </c>
      <c r="C7228" s="323" t="s">
        <v>11853</v>
      </c>
      <c r="D7228" s="324" t="s">
        <v>289</v>
      </c>
      <c r="E7228" s="344">
        <v>239.34</v>
      </c>
      <c r="F7228" s="324" t="s">
        <v>11854</v>
      </c>
    </row>
    <row r="7229" spans="1:6" x14ac:dyDescent="0.2">
      <c r="A7229" s="187" t="s">
        <v>11855</v>
      </c>
      <c r="B7229" s="187" t="s">
        <v>11857</v>
      </c>
      <c r="C7229" s="323" t="s">
        <v>11856</v>
      </c>
      <c r="D7229" s="324" t="s">
        <v>289</v>
      </c>
      <c r="E7229" s="344">
        <v>431.84</v>
      </c>
      <c r="F7229" s="324" t="s">
        <v>11857</v>
      </c>
    </row>
    <row r="7230" spans="1:6" x14ac:dyDescent="0.2">
      <c r="A7230" s="187" t="s">
        <v>11858</v>
      </c>
      <c r="B7230" s="187" t="s">
        <v>11860</v>
      </c>
      <c r="C7230" s="323" t="s">
        <v>11859</v>
      </c>
      <c r="D7230" s="324" t="s">
        <v>289</v>
      </c>
      <c r="E7230" s="344">
        <v>474.33</v>
      </c>
      <c r="F7230" s="324" t="s">
        <v>11860</v>
      </c>
    </row>
    <row r="7231" spans="1:6" x14ac:dyDescent="0.2">
      <c r="A7231" s="187" t="s">
        <v>11861</v>
      </c>
      <c r="B7231" s="187" t="s">
        <v>11863</v>
      </c>
      <c r="C7231" s="323" t="s">
        <v>11862</v>
      </c>
      <c r="D7231" s="324" t="s">
        <v>289</v>
      </c>
      <c r="E7231" s="344">
        <v>693.39</v>
      </c>
      <c r="F7231" s="324" t="s">
        <v>11863</v>
      </c>
    </row>
    <row r="7232" spans="1:6" x14ac:dyDescent="0.2">
      <c r="A7232" s="187" t="s">
        <v>11864</v>
      </c>
      <c r="B7232" s="187" t="s">
        <v>11866</v>
      </c>
      <c r="C7232" s="323" t="s">
        <v>11865</v>
      </c>
      <c r="D7232" s="324" t="s">
        <v>289</v>
      </c>
      <c r="E7232" s="344">
        <v>1563.16</v>
      </c>
      <c r="F7232" s="324" t="s">
        <v>11866</v>
      </c>
    </row>
    <row r="7233" spans="1:6" x14ac:dyDescent="0.2">
      <c r="A7233" s="187" t="s">
        <v>20549</v>
      </c>
      <c r="B7233" s="187" t="s">
        <v>20551</v>
      </c>
      <c r="C7233" s="323" t="s">
        <v>20550</v>
      </c>
      <c r="D7233" s="324" t="s">
        <v>289</v>
      </c>
      <c r="E7233" s="344">
        <v>7314.53</v>
      </c>
      <c r="F7233" s="324" t="s">
        <v>20551</v>
      </c>
    </row>
    <row r="7234" spans="1:6" x14ac:dyDescent="0.2">
      <c r="A7234" s="187" t="s">
        <v>5776</v>
      </c>
      <c r="B7234" s="187" t="s">
        <v>5778</v>
      </c>
      <c r="C7234" s="323" t="s">
        <v>5777</v>
      </c>
      <c r="D7234" s="324" t="s">
        <v>623</v>
      </c>
      <c r="E7234" s="344">
        <v>108.27</v>
      </c>
      <c r="F7234" s="324" t="s">
        <v>5778</v>
      </c>
    </row>
    <row r="7235" spans="1:6" x14ac:dyDescent="0.2">
      <c r="A7235" s="187" t="s">
        <v>5779</v>
      </c>
      <c r="B7235" s="187" t="s">
        <v>5781</v>
      </c>
      <c r="C7235" s="323" t="s">
        <v>5780</v>
      </c>
      <c r="D7235" s="324" t="s">
        <v>623</v>
      </c>
      <c r="E7235" s="344">
        <v>145</v>
      </c>
      <c r="F7235" s="324" t="s">
        <v>5781</v>
      </c>
    </row>
    <row r="7236" spans="1:6" x14ac:dyDescent="0.2">
      <c r="A7236" s="187" t="s">
        <v>15722</v>
      </c>
      <c r="B7236" s="187" t="s">
        <v>15724</v>
      </c>
      <c r="C7236" s="323" t="s">
        <v>15723</v>
      </c>
      <c r="D7236" s="324" t="s">
        <v>289</v>
      </c>
      <c r="E7236" s="344">
        <v>6.6</v>
      </c>
      <c r="F7236" s="324" t="s">
        <v>15724</v>
      </c>
    </row>
    <row r="7237" spans="1:6" x14ac:dyDescent="0.2">
      <c r="A7237" s="187" t="s">
        <v>15725</v>
      </c>
      <c r="B7237" s="187" t="s">
        <v>15727</v>
      </c>
      <c r="C7237" s="323" t="s">
        <v>15726</v>
      </c>
      <c r="D7237" s="324" t="s">
        <v>289</v>
      </c>
      <c r="E7237" s="344">
        <v>11.25</v>
      </c>
      <c r="F7237" s="324" t="s">
        <v>15727</v>
      </c>
    </row>
    <row r="7238" spans="1:6" x14ac:dyDescent="0.2">
      <c r="A7238" s="187" t="s">
        <v>15728</v>
      </c>
      <c r="B7238" s="187" t="s">
        <v>15730</v>
      </c>
      <c r="C7238" s="323" t="s">
        <v>15729</v>
      </c>
      <c r="D7238" s="324" t="s">
        <v>289</v>
      </c>
      <c r="E7238" s="344">
        <v>3.25</v>
      </c>
      <c r="F7238" s="324" t="s">
        <v>15730</v>
      </c>
    </row>
    <row r="7239" spans="1:6" x14ac:dyDescent="0.2">
      <c r="A7239" s="187" t="s">
        <v>15731</v>
      </c>
      <c r="B7239" s="187" t="s">
        <v>15733</v>
      </c>
      <c r="C7239" s="323" t="s">
        <v>15732</v>
      </c>
      <c r="D7239" s="324" t="s">
        <v>289</v>
      </c>
      <c r="E7239" s="344">
        <v>7.4</v>
      </c>
      <c r="F7239" s="324" t="s">
        <v>15733</v>
      </c>
    </row>
    <row r="7240" spans="1:6" x14ac:dyDescent="0.2">
      <c r="A7240" s="187" t="s">
        <v>15734</v>
      </c>
      <c r="B7240" s="187" t="s">
        <v>15736</v>
      </c>
      <c r="C7240" s="323" t="s">
        <v>15735</v>
      </c>
      <c r="D7240" s="324" t="s">
        <v>289</v>
      </c>
      <c r="E7240" s="344">
        <v>9.2200000000000006</v>
      </c>
      <c r="F7240" s="324" t="s">
        <v>15736</v>
      </c>
    </row>
    <row r="7241" spans="1:6" x14ac:dyDescent="0.2">
      <c r="A7241" s="187" t="s">
        <v>15737</v>
      </c>
      <c r="B7241" s="187" t="s">
        <v>15739</v>
      </c>
      <c r="C7241" s="323" t="s">
        <v>15738</v>
      </c>
      <c r="D7241" s="324" t="s">
        <v>289</v>
      </c>
      <c r="E7241" s="344">
        <v>39.75</v>
      </c>
      <c r="F7241" s="324" t="s">
        <v>15739</v>
      </c>
    </row>
    <row r="7242" spans="1:6" x14ac:dyDescent="0.2">
      <c r="A7242" s="187" t="s">
        <v>9302</v>
      </c>
      <c r="B7242" s="187" t="s">
        <v>9304</v>
      </c>
      <c r="C7242" s="323" t="s">
        <v>9303</v>
      </c>
      <c r="D7242" s="324" t="s">
        <v>289</v>
      </c>
      <c r="E7242" s="344">
        <v>10.47</v>
      </c>
      <c r="F7242" s="324" t="s">
        <v>9304</v>
      </c>
    </row>
    <row r="7243" spans="1:6" x14ac:dyDescent="0.2">
      <c r="A7243" s="187" t="s">
        <v>17465</v>
      </c>
      <c r="B7243" s="187" t="s">
        <v>17467</v>
      </c>
      <c r="C7243" s="323" t="s">
        <v>17466</v>
      </c>
      <c r="D7243" s="324" t="s">
        <v>289</v>
      </c>
      <c r="E7243" s="344">
        <v>31.79</v>
      </c>
      <c r="F7243" s="324" t="s">
        <v>17467</v>
      </c>
    </row>
    <row r="7244" spans="1:6" x14ac:dyDescent="0.2">
      <c r="A7244" s="187" t="s">
        <v>10767</v>
      </c>
      <c r="B7244" s="187" t="s">
        <v>10769</v>
      </c>
      <c r="C7244" s="323" t="s">
        <v>10768</v>
      </c>
      <c r="D7244" s="324" t="s">
        <v>289</v>
      </c>
      <c r="E7244" s="344">
        <v>21.14</v>
      </c>
      <c r="F7244" s="324" t="s">
        <v>10769</v>
      </c>
    </row>
    <row r="7245" spans="1:6" x14ac:dyDescent="0.2">
      <c r="A7245" s="187" t="s">
        <v>5788</v>
      </c>
      <c r="B7245" s="187" t="s">
        <v>5790</v>
      </c>
      <c r="C7245" s="323" t="s">
        <v>5789</v>
      </c>
      <c r="D7245" s="324" t="s">
        <v>289</v>
      </c>
      <c r="E7245" s="344">
        <v>15.33</v>
      </c>
      <c r="F7245" s="324" t="s">
        <v>5790</v>
      </c>
    </row>
    <row r="7246" spans="1:6" x14ac:dyDescent="0.2">
      <c r="A7246" s="187" t="s">
        <v>15749</v>
      </c>
      <c r="B7246" s="187" t="s">
        <v>15751</v>
      </c>
      <c r="C7246" s="323" t="s">
        <v>15750</v>
      </c>
      <c r="D7246" s="324" t="s">
        <v>289</v>
      </c>
      <c r="E7246" s="344">
        <v>11.1</v>
      </c>
      <c r="F7246" s="324" t="s">
        <v>15751</v>
      </c>
    </row>
    <row r="7247" spans="1:6" x14ac:dyDescent="0.2">
      <c r="A7247" s="187" t="s">
        <v>9299</v>
      </c>
      <c r="B7247" s="187" t="s">
        <v>9301</v>
      </c>
      <c r="C7247" s="323" t="s">
        <v>9300</v>
      </c>
      <c r="D7247" s="324" t="s">
        <v>289</v>
      </c>
      <c r="E7247" s="344">
        <v>24.62</v>
      </c>
      <c r="F7247" s="324" t="s">
        <v>9301</v>
      </c>
    </row>
    <row r="7248" spans="1:6" x14ac:dyDescent="0.2">
      <c r="A7248" s="187" t="s">
        <v>13795</v>
      </c>
      <c r="B7248" s="187" t="s">
        <v>13797</v>
      </c>
      <c r="C7248" s="323" t="s">
        <v>13796</v>
      </c>
      <c r="D7248" s="324" t="s">
        <v>289</v>
      </c>
      <c r="E7248" s="344">
        <v>41.26</v>
      </c>
      <c r="F7248" s="324" t="s">
        <v>13797</v>
      </c>
    </row>
    <row r="7249" spans="1:6" x14ac:dyDescent="0.2">
      <c r="A7249" s="187" t="s">
        <v>13753</v>
      </c>
      <c r="B7249" s="187" t="s">
        <v>13755</v>
      </c>
      <c r="C7249" s="323" t="s">
        <v>13754</v>
      </c>
      <c r="D7249" s="324" t="s">
        <v>289</v>
      </c>
      <c r="E7249" s="344">
        <v>84.98</v>
      </c>
      <c r="F7249" s="324" t="s">
        <v>13755</v>
      </c>
    </row>
    <row r="7250" spans="1:6" ht="25.5" x14ac:dyDescent="0.2">
      <c r="A7250" s="187" t="s">
        <v>13798</v>
      </c>
      <c r="B7250" s="187" t="s">
        <v>13800</v>
      </c>
      <c r="C7250" s="323" t="s">
        <v>13799</v>
      </c>
      <c r="D7250" s="324" t="s">
        <v>289</v>
      </c>
      <c r="E7250" s="344">
        <v>20.86</v>
      </c>
      <c r="F7250" s="324" t="s">
        <v>13800</v>
      </c>
    </row>
    <row r="7251" spans="1:6" x14ac:dyDescent="0.2">
      <c r="A7251" s="187" t="s">
        <v>6429</v>
      </c>
      <c r="B7251" s="187" t="s">
        <v>6431</v>
      </c>
      <c r="C7251" s="323" t="s">
        <v>6430</v>
      </c>
      <c r="D7251" s="324" t="s">
        <v>289</v>
      </c>
      <c r="E7251" s="344">
        <v>5.96</v>
      </c>
      <c r="F7251" s="324" t="s">
        <v>6431</v>
      </c>
    </row>
    <row r="7252" spans="1:6" x14ac:dyDescent="0.2">
      <c r="A7252" s="187" t="s">
        <v>15752</v>
      </c>
      <c r="B7252" s="187" t="s">
        <v>15754</v>
      </c>
      <c r="C7252" s="323" t="s">
        <v>15753</v>
      </c>
      <c r="D7252" s="324" t="s">
        <v>7113</v>
      </c>
      <c r="E7252" s="344">
        <v>7.8</v>
      </c>
      <c r="F7252" s="324" t="s">
        <v>15754</v>
      </c>
    </row>
    <row r="7253" spans="1:6" x14ac:dyDescent="0.2">
      <c r="A7253" s="187" t="s">
        <v>21669</v>
      </c>
      <c r="B7253" s="187" t="s">
        <v>21671</v>
      </c>
      <c r="C7253" s="323" t="s">
        <v>21670</v>
      </c>
      <c r="D7253" s="324" t="s">
        <v>7113</v>
      </c>
      <c r="E7253" s="344">
        <v>11.6</v>
      </c>
      <c r="F7253" s="324" t="s">
        <v>21671</v>
      </c>
    </row>
    <row r="7254" spans="1:6" x14ac:dyDescent="0.2">
      <c r="A7254" s="187" t="s">
        <v>17237</v>
      </c>
      <c r="B7254" s="187" t="s">
        <v>17239</v>
      </c>
      <c r="C7254" s="323" t="s">
        <v>17238</v>
      </c>
      <c r="D7254" s="324" t="s">
        <v>289</v>
      </c>
      <c r="E7254" s="344">
        <v>31.15</v>
      </c>
      <c r="F7254" s="324" t="s">
        <v>17239</v>
      </c>
    </row>
    <row r="7255" spans="1:6" x14ac:dyDescent="0.2">
      <c r="A7255" s="187" t="s">
        <v>7357</v>
      </c>
      <c r="B7255" s="187" t="s">
        <v>7359</v>
      </c>
      <c r="C7255" s="323" t="s">
        <v>7358</v>
      </c>
      <c r="D7255" s="324" t="s">
        <v>289</v>
      </c>
      <c r="E7255" s="344">
        <v>3.75</v>
      </c>
      <c r="F7255" s="324" t="s">
        <v>7359</v>
      </c>
    </row>
    <row r="7256" spans="1:6" x14ac:dyDescent="0.2">
      <c r="A7256" s="187" t="s">
        <v>8909</v>
      </c>
      <c r="B7256" s="187" t="s">
        <v>8911</v>
      </c>
      <c r="C7256" s="323" t="s">
        <v>8910</v>
      </c>
      <c r="D7256" s="324" t="s">
        <v>289</v>
      </c>
      <c r="E7256" s="344">
        <v>8.24</v>
      </c>
      <c r="F7256" s="324" t="s">
        <v>8911</v>
      </c>
    </row>
    <row r="7257" spans="1:6" x14ac:dyDescent="0.2">
      <c r="A7257" s="187" t="s">
        <v>19477</v>
      </c>
      <c r="B7257" s="187" t="s">
        <v>19479</v>
      </c>
      <c r="C7257" s="323" t="s">
        <v>19478</v>
      </c>
      <c r="D7257" s="324" t="s">
        <v>289</v>
      </c>
      <c r="E7257" s="344">
        <v>47.42</v>
      </c>
      <c r="F7257" s="324" t="s">
        <v>19479</v>
      </c>
    </row>
    <row r="7258" spans="1:6" x14ac:dyDescent="0.2">
      <c r="A7258" s="187" t="s">
        <v>5785</v>
      </c>
      <c r="B7258" s="187" t="s">
        <v>5787</v>
      </c>
      <c r="C7258" s="323" t="s">
        <v>5786</v>
      </c>
      <c r="D7258" s="324" t="s">
        <v>289</v>
      </c>
      <c r="E7258" s="344">
        <v>23.48</v>
      </c>
      <c r="F7258" s="324" t="s">
        <v>5787</v>
      </c>
    </row>
    <row r="7259" spans="1:6" x14ac:dyDescent="0.2">
      <c r="A7259" s="187" t="s">
        <v>21448</v>
      </c>
      <c r="B7259" s="187" t="s">
        <v>21450</v>
      </c>
      <c r="C7259" s="323" t="s">
        <v>21449</v>
      </c>
      <c r="D7259" s="324" t="s">
        <v>289</v>
      </c>
      <c r="E7259" s="344">
        <v>30.16</v>
      </c>
      <c r="F7259" s="324" t="s">
        <v>21450</v>
      </c>
    </row>
    <row r="7260" spans="1:6" x14ac:dyDescent="0.2">
      <c r="A7260" s="187" t="s">
        <v>5782</v>
      </c>
      <c r="B7260" s="187" t="s">
        <v>5784</v>
      </c>
      <c r="C7260" s="323" t="s">
        <v>5783</v>
      </c>
      <c r="D7260" s="324" t="s">
        <v>289</v>
      </c>
      <c r="E7260" s="344">
        <v>22.59</v>
      </c>
      <c r="F7260" s="324" t="s">
        <v>5784</v>
      </c>
    </row>
    <row r="7261" spans="1:6" x14ac:dyDescent="0.2">
      <c r="A7261" s="187" t="s">
        <v>12448</v>
      </c>
      <c r="B7261" s="187" t="s">
        <v>12450</v>
      </c>
      <c r="C7261" s="323" t="s">
        <v>12449</v>
      </c>
      <c r="D7261" s="324" t="s">
        <v>289</v>
      </c>
      <c r="E7261" s="344">
        <v>51.21</v>
      </c>
      <c r="F7261" s="324" t="s">
        <v>12450</v>
      </c>
    </row>
    <row r="7262" spans="1:6" x14ac:dyDescent="0.2">
      <c r="A7262" s="187" t="s">
        <v>15115</v>
      </c>
      <c r="B7262" s="187" t="s">
        <v>15117</v>
      </c>
      <c r="C7262" s="323" t="s">
        <v>15116</v>
      </c>
      <c r="D7262" s="324" t="s">
        <v>289</v>
      </c>
      <c r="E7262" s="344">
        <v>51.21</v>
      </c>
      <c r="F7262" s="324" t="s">
        <v>15117</v>
      </c>
    </row>
    <row r="7263" spans="1:6" x14ac:dyDescent="0.2">
      <c r="A7263" s="187" t="s">
        <v>12445</v>
      </c>
      <c r="B7263" s="187" t="s">
        <v>12447</v>
      </c>
      <c r="C7263" s="323" t="s">
        <v>12446</v>
      </c>
      <c r="D7263" s="324" t="s">
        <v>289</v>
      </c>
      <c r="E7263" s="344">
        <v>51.21</v>
      </c>
      <c r="F7263" s="324" t="s">
        <v>12447</v>
      </c>
    </row>
    <row r="7264" spans="1:6" x14ac:dyDescent="0.2">
      <c r="A7264" s="187" t="s">
        <v>12451</v>
      </c>
      <c r="B7264" s="187" t="s">
        <v>12453</v>
      </c>
      <c r="C7264" s="323" t="s">
        <v>12452</v>
      </c>
      <c r="D7264" s="324" t="s">
        <v>289</v>
      </c>
      <c r="E7264" s="344">
        <v>51.21</v>
      </c>
      <c r="F7264" s="324" t="s">
        <v>12453</v>
      </c>
    </row>
    <row r="7265" spans="1:6" x14ac:dyDescent="0.2">
      <c r="A7265" s="187" t="s">
        <v>5791</v>
      </c>
      <c r="B7265" s="187" t="s">
        <v>5793</v>
      </c>
      <c r="C7265" s="323" t="s">
        <v>5792</v>
      </c>
      <c r="D7265" s="324" t="s">
        <v>289</v>
      </c>
      <c r="E7265" s="344">
        <v>6</v>
      </c>
      <c r="F7265" s="324" t="s">
        <v>5793</v>
      </c>
    </row>
    <row r="7266" spans="1:6" x14ac:dyDescent="0.2">
      <c r="A7266" s="187" t="s">
        <v>5794</v>
      </c>
      <c r="B7266" s="187" t="s">
        <v>5796</v>
      </c>
      <c r="C7266" s="323" t="s">
        <v>5795</v>
      </c>
      <c r="D7266" s="324" t="s">
        <v>289</v>
      </c>
      <c r="E7266" s="344">
        <v>11.15</v>
      </c>
      <c r="F7266" s="324" t="s">
        <v>5796</v>
      </c>
    </row>
    <row r="7267" spans="1:6" x14ac:dyDescent="0.2">
      <c r="A7267" s="187" t="s">
        <v>17100</v>
      </c>
      <c r="B7267" s="187" t="s">
        <v>17102</v>
      </c>
      <c r="C7267" s="323" t="s">
        <v>17101</v>
      </c>
      <c r="D7267" s="324" t="s">
        <v>289</v>
      </c>
      <c r="E7267" s="344">
        <v>30.7</v>
      </c>
      <c r="F7267" s="324" t="s">
        <v>17102</v>
      </c>
    </row>
    <row r="7268" spans="1:6" x14ac:dyDescent="0.2">
      <c r="A7268" s="187" t="s">
        <v>5797</v>
      </c>
      <c r="B7268" s="187" t="s">
        <v>5799</v>
      </c>
      <c r="C7268" s="323" t="s">
        <v>5798</v>
      </c>
      <c r="D7268" s="324" t="s">
        <v>289</v>
      </c>
      <c r="E7268" s="344">
        <v>5.43</v>
      </c>
      <c r="F7268" s="324" t="s">
        <v>5799</v>
      </c>
    </row>
    <row r="7269" spans="1:6" x14ac:dyDescent="0.2">
      <c r="A7269" s="187" t="s">
        <v>11007</v>
      </c>
      <c r="B7269" s="187" t="s">
        <v>11009</v>
      </c>
      <c r="C7269" s="323" t="s">
        <v>11008</v>
      </c>
      <c r="D7269" s="324" t="s">
        <v>289</v>
      </c>
      <c r="E7269" s="344">
        <v>348.04</v>
      </c>
      <c r="F7269" s="324" t="s">
        <v>11009</v>
      </c>
    </row>
    <row r="7270" spans="1:6" x14ac:dyDescent="0.2">
      <c r="A7270" s="187" t="s">
        <v>12787</v>
      </c>
      <c r="B7270" s="187" t="s">
        <v>12789</v>
      </c>
      <c r="C7270" s="323" t="s">
        <v>12788</v>
      </c>
      <c r="D7270" s="324" t="s">
        <v>289</v>
      </c>
      <c r="E7270" s="344">
        <v>93.45</v>
      </c>
      <c r="F7270" s="324" t="s">
        <v>12789</v>
      </c>
    </row>
    <row r="7271" spans="1:6" x14ac:dyDescent="0.2">
      <c r="A7271" s="187" t="s">
        <v>6211</v>
      </c>
      <c r="B7271" s="187" t="s">
        <v>6213</v>
      </c>
      <c r="C7271" s="323" t="s">
        <v>6212</v>
      </c>
      <c r="D7271" s="324" t="s">
        <v>289</v>
      </c>
      <c r="E7271" s="344">
        <v>447.67</v>
      </c>
      <c r="F7271" s="324" t="s">
        <v>6213</v>
      </c>
    </row>
    <row r="7272" spans="1:6" x14ac:dyDescent="0.2">
      <c r="A7272" s="187" t="s">
        <v>6208</v>
      </c>
      <c r="B7272" s="187" t="s">
        <v>6210</v>
      </c>
      <c r="C7272" s="323" t="s">
        <v>6209</v>
      </c>
      <c r="D7272" s="324" t="s">
        <v>289</v>
      </c>
      <c r="E7272" s="344">
        <v>344.27</v>
      </c>
      <c r="F7272" s="324" t="s">
        <v>6210</v>
      </c>
    </row>
    <row r="7273" spans="1:6" x14ac:dyDescent="0.2">
      <c r="A7273" s="187" t="s">
        <v>20168</v>
      </c>
      <c r="B7273" s="187" t="s">
        <v>20170</v>
      </c>
      <c r="C7273" s="323" t="s">
        <v>20169</v>
      </c>
      <c r="D7273" s="324" t="s">
        <v>289</v>
      </c>
      <c r="E7273" s="344">
        <v>46.78</v>
      </c>
      <c r="F7273" s="324" t="s">
        <v>20170</v>
      </c>
    </row>
    <row r="7274" spans="1:6" x14ac:dyDescent="0.2">
      <c r="A7274" s="187" t="s">
        <v>14541</v>
      </c>
      <c r="B7274" s="187" t="s">
        <v>14543</v>
      </c>
      <c r="C7274" s="323" t="s">
        <v>14542</v>
      </c>
      <c r="D7274" s="324" t="s">
        <v>289</v>
      </c>
      <c r="E7274" s="344">
        <v>157.63</v>
      </c>
      <c r="F7274" s="324" t="s">
        <v>14543</v>
      </c>
    </row>
    <row r="7275" spans="1:6" x14ac:dyDescent="0.2">
      <c r="A7275" s="187" t="s">
        <v>5815</v>
      </c>
      <c r="B7275" s="187" t="s">
        <v>5817</v>
      </c>
      <c r="C7275" s="323" t="s">
        <v>5816</v>
      </c>
      <c r="D7275" s="324" t="s">
        <v>289</v>
      </c>
      <c r="E7275" s="344">
        <v>88.93</v>
      </c>
      <c r="F7275" s="324" t="s">
        <v>5817</v>
      </c>
    </row>
    <row r="7276" spans="1:6" x14ac:dyDescent="0.2">
      <c r="A7276" s="187" t="s">
        <v>5800</v>
      </c>
      <c r="B7276" s="187" t="s">
        <v>5802</v>
      </c>
      <c r="C7276" s="323" t="s">
        <v>5801</v>
      </c>
      <c r="D7276" s="324" t="s">
        <v>289</v>
      </c>
      <c r="E7276" s="344">
        <v>44.55</v>
      </c>
      <c r="F7276" s="324" t="s">
        <v>5802</v>
      </c>
    </row>
    <row r="7277" spans="1:6" x14ac:dyDescent="0.2">
      <c r="A7277" s="187" t="s">
        <v>17726</v>
      </c>
      <c r="B7277" s="187" t="s">
        <v>17728</v>
      </c>
      <c r="C7277" s="323" t="s">
        <v>17727</v>
      </c>
      <c r="D7277" s="324" t="s">
        <v>289</v>
      </c>
      <c r="E7277" s="344">
        <v>284.27</v>
      </c>
      <c r="F7277" s="324" t="s">
        <v>17728</v>
      </c>
    </row>
    <row r="7278" spans="1:6" x14ac:dyDescent="0.2">
      <c r="A7278" s="187" t="s">
        <v>17729</v>
      </c>
      <c r="B7278" s="187" t="s">
        <v>17731</v>
      </c>
      <c r="C7278" s="323" t="s">
        <v>17730</v>
      </c>
      <c r="D7278" s="324" t="s">
        <v>289</v>
      </c>
      <c r="E7278" s="344">
        <v>1039.5</v>
      </c>
      <c r="F7278" s="324" t="s">
        <v>17731</v>
      </c>
    </row>
    <row r="7279" spans="1:6" x14ac:dyDescent="0.2">
      <c r="A7279" s="187" t="s">
        <v>17735</v>
      </c>
      <c r="B7279" s="187" t="s">
        <v>17737</v>
      </c>
      <c r="C7279" s="323" t="s">
        <v>17736</v>
      </c>
      <c r="D7279" s="324" t="s">
        <v>289</v>
      </c>
      <c r="E7279" s="344">
        <v>309.81</v>
      </c>
      <c r="F7279" s="324" t="s">
        <v>17737</v>
      </c>
    </row>
    <row r="7280" spans="1:6" x14ac:dyDescent="0.2">
      <c r="A7280" s="187" t="s">
        <v>6826</v>
      </c>
      <c r="B7280" s="187" t="s">
        <v>6828</v>
      </c>
      <c r="C7280" s="323" t="s">
        <v>6827</v>
      </c>
      <c r="D7280" s="324" t="s">
        <v>289</v>
      </c>
      <c r="E7280" s="344">
        <v>244.5</v>
      </c>
      <c r="F7280" s="324" t="s">
        <v>6828</v>
      </c>
    </row>
    <row r="7281" spans="1:6" x14ac:dyDescent="0.2">
      <c r="A7281" s="187" t="s">
        <v>14676</v>
      </c>
      <c r="B7281" s="187" t="s">
        <v>14678</v>
      </c>
      <c r="C7281" s="323" t="s">
        <v>14677</v>
      </c>
      <c r="D7281" s="324" t="s">
        <v>289</v>
      </c>
      <c r="E7281" s="344">
        <v>11.76</v>
      </c>
      <c r="F7281" s="324" t="s">
        <v>14678</v>
      </c>
    </row>
    <row r="7282" spans="1:6" x14ac:dyDescent="0.2">
      <c r="A7282" s="187" t="s">
        <v>5824</v>
      </c>
      <c r="B7282" s="187" t="s">
        <v>5826</v>
      </c>
      <c r="C7282" s="323" t="s">
        <v>5825</v>
      </c>
      <c r="D7282" s="324" t="s">
        <v>289</v>
      </c>
      <c r="E7282" s="344">
        <v>31.13</v>
      </c>
      <c r="F7282" s="324" t="s">
        <v>5826</v>
      </c>
    </row>
    <row r="7283" spans="1:6" x14ac:dyDescent="0.2">
      <c r="A7283" s="187" t="s">
        <v>5818</v>
      </c>
      <c r="B7283" s="187" t="s">
        <v>5820</v>
      </c>
      <c r="C7283" s="323" t="s">
        <v>5819</v>
      </c>
      <c r="D7283" s="324" t="s">
        <v>289</v>
      </c>
      <c r="E7283" s="344">
        <v>37.840000000000003</v>
      </c>
      <c r="F7283" s="324" t="s">
        <v>5820</v>
      </c>
    </row>
    <row r="7284" spans="1:6" x14ac:dyDescent="0.2">
      <c r="A7284" s="187" t="s">
        <v>21643</v>
      </c>
      <c r="B7284" s="187" t="s">
        <v>21645</v>
      </c>
      <c r="C7284" s="323" t="s">
        <v>21644</v>
      </c>
      <c r="D7284" s="324" t="s">
        <v>289</v>
      </c>
      <c r="E7284" s="344">
        <v>881.92</v>
      </c>
      <c r="F7284" s="324" t="s">
        <v>21645</v>
      </c>
    </row>
    <row r="7285" spans="1:6" x14ac:dyDescent="0.2">
      <c r="A7285" s="187" t="s">
        <v>16146</v>
      </c>
      <c r="B7285" s="187" t="s">
        <v>16148</v>
      </c>
      <c r="C7285" s="323" t="s">
        <v>16147</v>
      </c>
      <c r="D7285" s="324" t="s">
        <v>289</v>
      </c>
      <c r="E7285" s="344">
        <v>46.58</v>
      </c>
      <c r="F7285" s="324" t="s">
        <v>16148</v>
      </c>
    </row>
    <row r="7286" spans="1:6" x14ac:dyDescent="0.2">
      <c r="A7286" s="187" t="s">
        <v>5803</v>
      </c>
      <c r="B7286" s="187" t="s">
        <v>5805</v>
      </c>
      <c r="C7286" s="323" t="s">
        <v>5804</v>
      </c>
      <c r="D7286" s="324" t="s">
        <v>289</v>
      </c>
      <c r="E7286" s="344">
        <v>49.75</v>
      </c>
      <c r="F7286" s="324" t="s">
        <v>5805</v>
      </c>
    </row>
    <row r="7287" spans="1:6" x14ac:dyDescent="0.2">
      <c r="A7287" s="187" t="s">
        <v>5821</v>
      </c>
      <c r="B7287" s="187" t="s">
        <v>5823</v>
      </c>
      <c r="C7287" s="323" t="s">
        <v>5822</v>
      </c>
      <c r="D7287" s="324" t="s">
        <v>289</v>
      </c>
      <c r="E7287" s="344">
        <v>31.19</v>
      </c>
      <c r="F7287" s="324" t="s">
        <v>5823</v>
      </c>
    </row>
    <row r="7288" spans="1:6" x14ac:dyDescent="0.2">
      <c r="A7288" s="187" t="s">
        <v>7833</v>
      </c>
      <c r="B7288" s="187" t="s">
        <v>7835</v>
      </c>
      <c r="C7288" s="323" t="s">
        <v>7834</v>
      </c>
      <c r="D7288" s="324" t="s">
        <v>7113</v>
      </c>
      <c r="E7288" s="344">
        <v>70.75</v>
      </c>
      <c r="F7288" s="324" t="s">
        <v>7835</v>
      </c>
    </row>
    <row r="7289" spans="1:6" x14ac:dyDescent="0.2">
      <c r="A7289" s="187" t="s">
        <v>5812</v>
      </c>
      <c r="B7289" s="187" t="s">
        <v>5814</v>
      </c>
      <c r="C7289" s="323" t="s">
        <v>5813</v>
      </c>
      <c r="D7289" s="324" t="s">
        <v>289</v>
      </c>
      <c r="E7289" s="344">
        <v>20.440000000000001</v>
      </c>
      <c r="F7289" s="324" t="s">
        <v>5814</v>
      </c>
    </row>
    <row r="7290" spans="1:6" x14ac:dyDescent="0.2">
      <c r="A7290" s="187" t="s">
        <v>5809</v>
      </c>
      <c r="B7290" s="187" t="s">
        <v>5811</v>
      </c>
      <c r="C7290" s="323" t="s">
        <v>5810</v>
      </c>
      <c r="D7290" s="324" t="s">
        <v>289</v>
      </c>
      <c r="E7290" s="344">
        <v>11.92</v>
      </c>
      <c r="F7290" s="324" t="s">
        <v>5811</v>
      </c>
    </row>
    <row r="7291" spans="1:6" x14ac:dyDescent="0.2">
      <c r="A7291" s="187" t="s">
        <v>5806</v>
      </c>
      <c r="B7291" s="187" t="s">
        <v>5808</v>
      </c>
      <c r="C7291" s="323" t="s">
        <v>5807</v>
      </c>
      <c r="D7291" s="324" t="s">
        <v>289</v>
      </c>
      <c r="E7291" s="344">
        <v>12.88</v>
      </c>
      <c r="F7291" s="324" t="s">
        <v>5808</v>
      </c>
    </row>
    <row r="7292" spans="1:6" x14ac:dyDescent="0.2">
      <c r="A7292" s="187" t="s">
        <v>11867</v>
      </c>
      <c r="B7292" s="187" t="s">
        <v>11869</v>
      </c>
      <c r="C7292" s="323" t="s">
        <v>11868</v>
      </c>
      <c r="D7292" s="324" t="s">
        <v>289</v>
      </c>
      <c r="E7292" s="344">
        <v>82.59</v>
      </c>
      <c r="F7292" s="324" t="s">
        <v>11869</v>
      </c>
    </row>
    <row r="7293" spans="1:6" x14ac:dyDescent="0.2">
      <c r="A7293" s="187" t="s">
        <v>21568</v>
      </c>
      <c r="B7293" s="187" t="s">
        <v>21570</v>
      </c>
      <c r="C7293" s="323" t="s">
        <v>21569</v>
      </c>
      <c r="D7293" s="324" t="s">
        <v>289</v>
      </c>
      <c r="E7293" s="344">
        <v>60.1</v>
      </c>
      <c r="F7293" s="324" t="s">
        <v>21570</v>
      </c>
    </row>
    <row r="7294" spans="1:6" x14ac:dyDescent="0.2">
      <c r="A7294" s="187" t="s">
        <v>21565</v>
      </c>
      <c r="B7294" s="187" t="s">
        <v>21567</v>
      </c>
      <c r="C7294" s="323" t="s">
        <v>21566</v>
      </c>
      <c r="D7294" s="324" t="s">
        <v>289</v>
      </c>
      <c r="E7294" s="344">
        <v>69.25</v>
      </c>
      <c r="F7294" s="324" t="s">
        <v>21567</v>
      </c>
    </row>
    <row r="7295" spans="1:6" x14ac:dyDescent="0.2">
      <c r="A7295" s="187" t="s">
        <v>13251</v>
      </c>
      <c r="B7295" s="187" t="s">
        <v>13253</v>
      </c>
      <c r="C7295" s="323" t="s">
        <v>13252</v>
      </c>
      <c r="D7295" s="324" t="s">
        <v>289</v>
      </c>
      <c r="E7295" s="344">
        <v>373.69</v>
      </c>
      <c r="F7295" s="324" t="s">
        <v>13253</v>
      </c>
    </row>
    <row r="7296" spans="1:6" x14ac:dyDescent="0.2">
      <c r="A7296" s="187" t="s">
        <v>17678</v>
      </c>
      <c r="B7296" s="187" t="s">
        <v>17680</v>
      </c>
      <c r="C7296" s="323" t="s">
        <v>17679</v>
      </c>
      <c r="D7296" s="324" t="s">
        <v>289</v>
      </c>
      <c r="E7296" s="344">
        <v>244.5</v>
      </c>
      <c r="F7296" s="324" t="s">
        <v>17680</v>
      </c>
    </row>
    <row r="7297" spans="1:6" x14ac:dyDescent="0.2">
      <c r="A7297" s="187" t="s">
        <v>10338</v>
      </c>
      <c r="B7297" s="187" t="s">
        <v>10340</v>
      </c>
      <c r="C7297" s="323" t="s">
        <v>10339</v>
      </c>
      <c r="D7297" s="324" t="s">
        <v>289</v>
      </c>
      <c r="E7297" s="344">
        <v>505.31</v>
      </c>
      <c r="F7297" s="324" t="s">
        <v>10340</v>
      </c>
    </row>
    <row r="7298" spans="1:6" x14ac:dyDescent="0.2">
      <c r="A7298" s="187" t="s">
        <v>23700</v>
      </c>
      <c r="B7298" s="187" t="s">
        <v>23702</v>
      </c>
      <c r="C7298" s="323" t="s">
        <v>23701</v>
      </c>
      <c r="D7298" s="324" t="s">
        <v>289</v>
      </c>
      <c r="E7298" s="344">
        <v>691.41</v>
      </c>
      <c r="F7298" s="324" t="s">
        <v>23702</v>
      </c>
    </row>
    <row r="7299" spans="1:6" x14ac:dyDescent="0.2">
      <c r="A7299" s="187" t="s">
        <v>13149</v>
      </c>
      <c r="B7299" s="187" t="s">
        <v>13151</v>
      </c>
      <c r="C7299" s="323" t="s">
        <v>13150</v>
      </c>
      <c r="D7299" s="324" t="s">
        <v>289</v>
      </c>
      <c r="E7299" s="344">
        <v>140.25</v>
      </c>
      <c r="F7299" s="324" t="s">
        <v>13151</v>
      </c>
    </row>
    <row r="7300" spans="1:6" x14ac:dyDescent="0.2">
      <c r="A7300" s="187" t="s">
        <v>12772</v>
      </c>
      <c r="B7300" s="187" t="s">
        <v>12774</v>
      </c>
      <c r="C7300" s="323" t="s">
        <v>12773</v>
      </c>
      <c r="D7300" s="324" t="s">
        <v>289</v>
      </c>
      <c r="E7300" s="344">
        <v>276.64999999999998</v>
      </c>
      <c r="F7300" s="324" t="s">
        <v>12774</v>
      </c>
    </row>
    <row r="7301" spans="1:6" x14ac:dyDescent="0.2">
      <c r="A7301" s="187" t="s">
        <v>19054</v>
      </c>
      <c r="B7301" s="187" t="s">
        <v>19056</v>
      </c>
      <c r="C7301" s="323" t="s">
        <v>19055</v>
      </c>
      <c r="D7301" s="324" t="s">
        <v>289</v>
      </c>
      <c r="E7301" s="344">
        <v>183.36</v>
      </c>
      <c r="F7301" s="324" t="s">
        <v>19056</v>
      </c>
    </row>
    <row r="7302" spans="1:6" x14ac:dyDescent="0.2">
      <c r="A7302" s="187" t="s">
        <v>10037</v>
      </c>
      <c r="B7302" s="187" t="s">
        <v>10039</v>
      </c>
      <c r="C7302" s="323" t="s">
        <v>10038</v>
      </c>
      <c r="D7302" s="324" t="s">
        <v>289</v>
      </c>
      <c r="E7302" s="344">
        <v>587.19000000000005</v>
      </c>
      <c r="F7302" s="324" t="s">
        <v>10039</v>
      </c>
    </row>
    <row r="7303" spans="1:6" x14ac:dyDescent="0.2">
      <c r="A7303" s="187" t="s">
        <v>7839</v>
      </c>
      <c r="B7303" s="187" t="s">
        <v>7841</v>
      </c>
      <c r="C7303" s="323" t="s">
        <v>7840</v>
      </c>
      <c r="D7303" s="324" t="s">
        <v>7113</v>
      </c>
      <c r="E7303" s="344">
        <v>303.02</v>
      </c>
      <c r="F7303" s="324" t="s">
        <v>7841</v>
      </c>
    </row>
    <row r="7304" spans="1:6" x14ac:dyDescent="0.2">
      <c r="A7304" s="187" t="s">
        <v>15611</v>
      </c>
      <c r="B7304" s="187" t="s">
        <v>15613</v>
      </c>
      <c r="C7304" s="323" t="s">
        <v>15612</v>
      </c>
      <c r="D7304" s="324" t="s">
        <v>289</v>
      </c>
      <c r="E7304" s="344">
        <v>100.59</v>
      </c>
      <c r="F7304" s="324" t="s">
        <v>15613</v>
      </c>
    </row>
    <row r="7305" spans="1:6" x14ac:dyDescent="0.2">
      <c r="A7305" s="187" t="s">
        <v>14538</v>
      </c>
      <c r="B7305" s="187" t="s">
        <v>14540</v>
      </c>
      <c r="C7305" s="323" t="s">
        <v>14539</v>
      </c>
      <c r="D7305" s="324" t="s">
        <v>289</v>
      </c>
      <c r="E7305" s="344">
        <v>451.22</v>
      </c>
      <c r="F7305" s="324" t="s">
        <v>14540</v>
      </c>
    </row>
    <row r="7306" spans="1:6" x14ac:dyDescent="0.2">
      <c r="A7306" s="187" t="s">
        <v>14867</v>
      </c>
      <c r="B7306" s="187" t="s">
        <v>14869</v>
      </c>
      <c r="C7306" s="323" t="s">
        <v>14868</v>
      </c>
      <c r="D7306" s="324" t="s">
        <v>289</v>
      </c>
      <c r="E7306" s="344">
        <v>339.76</v>
      </c>
      <c r="F7306" s="324" t="s">
        <v>14869</v>
      </c>
    </row>
    <row r="7307" spans="1:6" x14ac:dyDescent="0.2">
      <c r="A7307" s="187" t="s">
        <v>5830</v>
      </c>
      <c r="B7307" s="187" t="s">
        <v>5832</v>
      </c>
      <c r="C7307" s="323" t="s">
        <v>5831</v>
      </c>
      <c r="D7307" s="324" t="s">
        <v>289</v>
      </c>
      <c r="E7307" s="344">
        <v>158.28</v>
      </c>
      <c r="F7307" s="324" t="s">
        <v>5832</v>
      </c>
    </row>
    <row r="7308" spans="1:6" x14ac:dyDescent="0.2">
      <c r="A7308" s="187" t="s">
        <v>13143</v>
      </c>
      <c r="B7308" s="187" t="s">
        <v>13145</v>
      </c>
      <c r="C7308" s="323" t="s">
        <v>13144</v>
      </c>
      <c r="D7308" s="324" t="s">
        <v>289</v>
      </c>
      <c r="E7308" s="344">
        <v>85.81</v>
      </c>
      <c r="F7308" s="324" t="s">
        <v>13145</v>
      </c>
    </row>
    <row r="7309" spans="1:6" x14ac:dyDescent="0.2">
      <c r="A7309" s="187" t="s">
        <v>8651</v>
      </c>
      <c r="B7309" s="187" t="s">
        <v>8653</v>
      </c>
      <c r="C7309" s="323" t="s">
        <v>8652</v>
      </c>
      <c r="D7309" s="324" t="s">
        <v>289</v>
      </c>
      <c r="E7309" s="344">
        <v>433.73</v>
      </c>
      <c r="F7309" s="324" t="s">
        <v>8653</v>
      </c>
    </row>
    <row r="7310" spans="1:6" x14ac:dyDescent="0.2">
      <c r="A7310" s="187" t="s">
        <v>5827</v>
      </c>
      <c r="B7310" s="187" t="s">
        <v>5829</v>
      </c>
      <c r="C7310" s="323" t="s">
        <v>5828</v>
      </c>
      <c r="D7310" s="324" t="s">
        <v>289</v>
      </c>
      <c r="E7310" s="344">
        <v>107.91</v>
      </c>
      <c r="F7310" s="324" t="s">
        <v>5829</v>
      </c>
    </row>
    <row r="7311" spans="1:6" x14ac:dyDescent="0.2">
      <c r="A7311" s="187" t="s">
        <v>17358</v>
      </c>
      <c r="B7311" s="187" t="s">
        <v>17360</v>
      </c>
      <c r="C7311" s="323" t="s">
        <v>17359</v>
      </c>
      <c r="D7311" s="324" t="s">
        <v>289</v>
      </c>
      <c r="E7311" s="344">
        <v>1574</v>
      </c>
      <c r="F7311" s="324" t="s">
        <v>17360</v>
      </c>
    </row>
    <row r="7312" spans="1:6" x14ac:dyDescent="0.2">
      <c r="A7312" s="187" t="s">
        <v>22409</v>
      </c>
      <c r="B7312" s="187" t="s">
        <v>22411</v>
      </c>
      <c r="C7312" s="323" t="s">
        <v>22410</v>
      </c>
      <c r="D7312" s="324" t="s">
        <v>289</v>
      </c>
      <c r="E7312" s="344">
        <v>259.74</v>
      </c>
      <c r="F7312" s="324" t="s">
        <v>22411</v>
      </c>
    </row>
    <row r="7313" spans="1:6" x14ac:dyDescent="0.2">
      <c r="A7313" s="187" t="s">
        <v>17355</v>
      </c>
      <c r="B7313" s="187" t="s">
        <v>17357</v>
      </c>
      <c r="C7313" s="323" t="s">
        <v>17356</v>
      </c>
      <c r="D7313" s="324" t="s">
        <v>289</v>
      </c>
      <c r="E7313" s="344">
        <v>179</v>
      </c>
      <c r="F7313" s="324" t="s">
        <v>17357</v>
      </c>
    </row>
    <row r="7314" spans="1:6" x14ac:dyDescent="0.2">
      <c r="A7314" s="187" t="s">
        <v>22406</v>
      </c>
      <c r="B7314" s="187" t="s">
        <v>22408</v>
      </c>
      <c r="C7314" s="323" t="s">
        <v>22407</v>
      </c>
      <c r="D7314" s="324" t="s">
        <v>289</v>
      </c>
      <c r="E7314" s="344">
        <v>228.9</v>
      </c>
      <c r="F7314" s="324" t="s">
        <v>22408</v>
      </c>
    </row>
    <row r="7315" spans="1:6" x14ac:dyDescent="0.2">
      <c r="A7315" s="187" t="s">
        <v>13542</v>
      </c>
      <c r="B7315" s="187" t="s">
        <v>13544</v>
      </c>
      <c r="C7315" s="323" t="s">
        <v>13543</v>
      </c>
      <c r="D7315" s="324" t="s">
        <v>289</v>
      </c>
      <c r="E7315" s="344">
        <v>458.35</v>
      </c>
      <c r="F7315" s="324" t="s">
        <v>13544</v>
      </c>
    </row>
    <row r="7316" spans="1:6" x14ac:dyDescent="0.2">
      <c r="A7316" s="187" t="s">
        <v>13146</v>
      </c>
      <c r="B7316" s="187" t="s">
        <v>13148</v>
      </c>
      <c r="C7316" s="323" t="s">
        <v>13147</v>
      </c>
      <c r="D7316" s="324" t="s">
        <v>289</v>
      </c>
      <c r="E7316" s="344">
        <v>95.26</v>
      </c>
      <c r="F7316" s="324" t="s">
        <v>13148</v>
      </c>
    </row>
    <row r="7317" spans="1:6" x14ac:dyDescent="0.2">
      <c r="A7317" s="187" t="s">
        <v>5836</v>
      </c>
      <c r="B7317" s="187" t="s">
        <v>5838</v>
      </c>
      <c r="C7317" s="323" t="s">
        <v>5837</v>
      </c>
      <c r="D7317" s="324" t="s">
        <v>289</v>
      </c>
      <c r="E7317" s="344">
        <v>2.13</v>
      </c>
      <c r="F7317" s="324" t="s">
        <v>5838</v>
      </c>
    </row>
    <row r="7318" spans="1:6" x14ac:dyDescent="0.2">
      <c r="A7318" s="187" t="s">
        <v>5839</v>
      </c>
      <c r="B7318" s="187" t="s">
        <v>5841</v>
      </c>
      <c r="C7318" s="323" t="s">
        <v>5840</v>
      </c>
      <c r="D7318" s="324" t="s">
        <v>289</v>
      </c>
      <c r="E7318" s="344">
        <v>7.11</v>
      </c>
      <c r="F7318" s="324" t="s">
        <v>5841</v>
      </c>
    </row>
    <row r="7319" spans="1:6" x14ac:dyDescent="0.2">
      <c r="A7319" s="187" t="s">
        <v>6949</v>
      </c>
      <c r="B7319" s="187" t="s">
        <v>6951</v>
      </c>
      <c r="C7319" s="323" t="s">
        <v>6950</v>
      </c>
      <c r="D7319" s="324" t="s">
        <v>289</v>
      </c>
      <c r="E7319" s="344">
        <v>24.29</v>
      </c>
      <c r="F7319" s="324" t="s">
        <v>6951</v>
      </c>
    </row>
    <row r="7320" spans="1:6" x14ac:dyDescent="0.2">
      <c r="A7320" s="187" t="s">
        <v>5833</v>
      </c>
      <c r="B7320" s="187" t="s">
        <v>5835</v>
      </c>
      <c r="C7320" s="323" t="s">
        <v>5834</v>
      </c>
      <c r="D7320" s="324" t="s">
        <v>289</v>
      </c>
      <c r="E7320" s="344">
        <v>2.16</v>
      </c>
      <c r="F7320" s="324" t="s">
        <v>5835</v>
      </c>
    </row>
    <row r="7321" spans="1:6" x14ac:dyDescent="0.2">
      <c r="A7321" s="187" t="s">
        <v>13137</v>
      </c>
      <c r="B7321" s="187" t="s">
        <v>13139</v>
      </c>
      <c r="C7321" s="323" t="s">
        <v>13138</v>
      </c>
      <c r="D7321" s="324" t="s">
        <v>289</v>
      </c>
      <c r="E7321" s="344">
        <v>294.5</v>
      </c>
      <c r="F7321" s="324" t="s">
        <v>13139</v>
      </c>
    </row>
    <row r="7322" spans="1:6" x14ac:dyDescent="0.2">
      <c r="A7322" s="187" t="s">
        <v>6610</v>
      </c>
      <c r="B7322" s="187" t="s">
        <v>6612</v>
      </c>
      <c r="C7322" s="323" t="s">
        <v>6611</v>
      </c>
      <c r="D7322" s="324" t="s">
        <v>289</v>
      </c>
      <c r="E7322" s="344">
        <v>223.54</v>
      </c>
      <c r="F7322" s="324" t="s">
        <v>6612</v>
      </c>
    </row>
    <row r="7323" spans="1:6" x14ac:dyDescent="0.2">
      <c r="A7323" s="187" t="s">
        <v>23289</v>
      </c>
      <c r="B7323" s="187" t="s">
        <v>23291</v>
      </c>
      <c r="C7323" s="323" t="s">
        <v>23290</v>
      </c>
      <c r="D7323" s="324" t="s">
        <v>289</v>
      </c>
      <c r="E7323" s="344">
        <v>464.9</v>
      </c>
      <c r="F7323" s="324" t="s">
        <v>23291</v>
      </c>
    </row>
    <row r="7324" spans="1:6" x14ac:dyDescent="0.2">
      <c r="A7324" s="187" t="s">
        <v>6607</v>
      </c>
      <c r="B7324" s="187" t="s">
        <v>6609</v>
      </c>
      <c r="C7324" s="323" t="s">
        <v>6608</v>
      </c>
      <c r="D7324" s="324" t="s">
        <v>289</v>
      </c>
      <c r="E7324" s="344">
        <v>213.32</v>
      </c>
      <c r="F7324" s="324" t="s">
        <v>6609</v>
      </c>
    </row>
    <row r="7325" spans="1:6" x14ac:dyDescent="0.2">
      <c r="A7325" s="187" t="s">
        <v>8153</v>
      </c>
      <c r="B7325" s="187" t="s">
        <v>8155</v>
      </c>
      <c r="C7325" s="323" t="s">
        <v>8154</v>
      </c>
      <c r="D7325" s="324" t="s">
        <v>289</v>
      </c>
      <c r="E7325" s="344">
        <v>464.9</v>
      </c>
      <c r="F7325" s="324" t="s">
        <v>8155</v>
      </c>
    </row>
    <row r="7326" spans="1:6" x14ac:dyDescent="0.2">
      <c r="A7326" s="187" t="s">
        <v>13140</v>
      </c>
      <c r="B7326" s="187" t="s">
        <v>13142</v>
      </c>
      <c r="C7326" s="323" t="s">
        <v>13141</v>
      </c>
      <c r="D7326" s="324" t="s">
        <v>289</v>
      </c>
      <c r="E7326" s="344">
        <v>371.76</v>
      </c>
      <c r="F7326" s="324" t="s">
        <v>13142</v>
      </c>
    </row>
    <row r="7327" spans="1:6" x14ac:dyDescent="0.2">
      <c r="A7327" s="187" t="s">
        <v>18592</v>
      </c>
      <c r="B7327" s="187" t="s">
        <v>18594</v>
      </c>
      <c r="C7327" s="323" t="s">
        <v>18593</v>
      </c>
      <c r="D7327" s="324" t="s">
        <v>289</v>
      </c>
      <c r="E7327" s="344">
        <v>17.899999999999999</v>
      </c>
      <c r="F7327" s="324" t="s">
        <v>18594</v>
      </c>
    </row>
    <row r="7328" spans="1:6" x14ac:dyDescent="0.2">
      <c r="A7328" s="187" t="s">
        <v>10088</v>
      </c>
      <c r="B7328" s="187" t="s">
        <v>10090</v>
      </c>
      <c r="C7328" s="323" t="s">
        <v>10089</v>
      </c>
      <c r="D7328" s="324" t="s">
        <v>289</v>
      </c>
      <c r="E7328" s="344">
        <v>2.38</v>
      </c>
      <c r="F7328" s="324" t="s">
        <v>10090</v>
      </c>
    </row>
    <row r="7329" spans="1:6" ht="38.25" x14ac:dyDescent="0.2">
      <c r="A7329" s="187" t="s">
        <v>16928</v>
      </c>
      <c r="B7329" s="187" t="s">
        <v>16930</v>
      </c>
      <c r="C7329" s="323" t="s">
        <v>16929</v>
      </c>
      <c r="D7329" s="324" t="s">
        <v>289</v>
      </c>
      <c r="E7329" s="344">
        <v>9776.3799999999992</v>
      </c>
      <c r="F7329" s="324" t="s">
        <v>16930</v>
      </c>
    </row>
    <row r="7330" spans="1:6" ht="25.5" x14ac:dyDescent="0.2">
      <c r="A7330" s="187" t="s">
        <v>16898</v>
      </c>
      <c r="B7330" s="187" t="s">
        <v>16900</v>
      </c>
      <c r="C7330" s="323" t="s">
        <v>16899</v>
      </c>
      <c r="D7330" s="324" t="s">
        <v>289</v>
      </c>
      <c r="E7330" s="344">
        <v>5083.74</v>
      </c>
      <c r="F7330" s="324" t="s">
        <v>16900</v>
      </c>
    </row>
    <row r="7331" spans="1:6" x14ac:dyDescent="0.2">
      <c r="A7331" s="187" t="s">
        <v>5842</v>
      </c>
      <c r="B7331" s="187" t="s">
        <v>5844</v>
      </c>
      <c r="C7331" s="323" t="s">
        <v>5843</v>
      </c>
      <c r="D7331" s="324" t="s">
        <v>289</v>
      </c>
      <c r="E7331" s="344">
        <v>454.92</v>
      </c>
      <c r="F7331" s="324" t="s">
        <v>5844</v>
      </c>
    </row>
    <row r="7332" spans="1:6" x14ac:dyDescent="0.2">
      <c r="A7332" s="187" t="s">
        <v>5845</v>
      </c>
      <c r="B7332" s="187" t="s">
        <v>5847</v>
      </c>
      <c r="C7332" s="323" t="s">
        <v>5846</v>
      </c>
      <c r="D7332" s="324" t="s">
        <v>289</v>
      </c>
      <c r="E7332" s="344">
        <v>1325.75</v>
      </c>
      <c r="F7332" s="324" t="s">
        <v>5847</v>
      </c>
    </row>
    <row r="7333" spans="1:6" x14ac:dyDescent="0.2">
      <c r="A7333" s="187" t="s">
        <v>10133</v>
      </c>
      <c r="B7333" s="187" t="s">
        <v>10135</v>
      </c>
      <c r="C7333" s="323" t="s">
        <v>10134</v>
      </c>
      <c r="D7333" s="324" t="s">
        <v>289</v>
      </c>
      <c r="E7333" s="344">
        <v>201.58</v>
      </c>
      <c r="F7333" s="324" t="s">
        <v>10135</v>
      </c>
    </row>
    <row r="7334" spans="1:6" ht="25.5" x14ac:dyDescent="0.2">
      <c r="A7334" s="187" t="s">
        <v>17991</v>
      </c>
      <c r="B7334" s="187" t="s">
        <v>17993</v>
      </c>
      <c r="C7334" s="323" t="s">
        <v>17992</v>
      </c>
      <c r="D7334" s="324" t="s">
        <v>289</v>
      </c>
      <c r="E7334" s="344">
        <v>4179.42</v>
      </c>
      <c r="F7334" s="324" t="s">
        <v>17993</v>
      </c>
    </row>
    <row r="7335" spans="1:6" ht="38.25" x14ac:dyDescent="0.2">
      <c r="A7335" s="187" t="s">
        <v>21997</v>
      </c>
      <c r="B7335" s="187" t="s">
        <v>21999</v>
      </c>
      <c r="C7335" s="323" t="s">
        <v>21998</v>
      </c>
      <c r="D7335" s="324" t="s">
        <v>289</v>
      </c>
      <c r="E7335" s="344">
        <v>20647.400000000001</v>
      </c>
      <c r="F7335" s="324" t="s">
        <v>21999</v>
      </c>
    </row>
    <row r="7336" spans="1:6" x14ac:dyDescent="0.2">
      <c r="A7336" s="187" t="s">
        <v>21059</v>
      </c>
      <c r="B7336" s="187" t="s">
        <v>21061</v>
      </c>
      <c r="C7336" s="323" t="s">
        <v>21060</v>
      </c>
      <c r="D7336" s="324" t="s">
        <v>289</v>
      </c>
      <c r="E7336" s="344">
        <v>125.04</v>
      </c>
      <c r="F7336" s="324" t="s">
        <v>21061</v>
      </c>
    </row>
    <row r="7337" spans="1:6" x14ac:dyDescent="0.2">
      <c r="A7337" s="187" t="s">
        <v>22000</v>
      </c>
      <c r="B7337" s="187" t="s">
        <v>22002</v>
      </c>
      <c r="C7337" s="323" t="s">
        <v>22001</v>
      </c>
      <c r="D7337" s="324" t="s">
        <v>289</v>
      </c>
      <c r="E7337" s="344">
        <v>216.49</v>
      </c>
      <c r="F7337" s="324" t="s">
        <v>22002</v>
      </c>
    </row>
    <row r="7338" spans="1:6" x14ac:dyDescent="0.2">
      <c r="A7338" s="187" t="s">
        <v>18183</v>
      </c>
      <c r="B7338" s="187" t="s">
        <v>18185</v>
      </c>
      <c r="C7338" s="323" t="s">
        <v>18184</v>
      </c>
      <c r="D7338" s="324" t="s">
        <v>289</v>
      </c>
      <c r="E7338" s="344">
        <v>291.39999999999998</v>
      </c>
      <c r="F7338" s="324" t="s">
        <v>18185</v>
      </c>
    </row>
    <row r="7339" spans="1:6" x14ac:dyDescent="0.2">
      <c r="A7339" s="187" t="s">
        <v>10109</v>
      </c>
      <c r="B7339" s="187" t="s">
        <v>10111</v>
      </c>
      <c r="C7339" s="323" t="s">
        <v>10110</v>
      </c>
      <c r="D7339" s="324" t="s">
        <v>289</v>
      </c>
      <c r="E7339" s="344">
        <v>204.2</v>
      </c>
      <c r="F7339" s="324" t="s">
        <v>10111</v>
      </c>
    </row>
    <row r="7340" spans="1:6" x14ac:dyDescent="0.2">
      <c r="A7340" s="187" t="s">
        <v>10106</v>
      </c>
      <c r="B7340" s="187" t="s">
        <v>10108</v>
      </c>
      <c r="C7340" s="323" t="s">
        <v>10107</v>
      </c>
      <c r="D7340" s="324" t="s">
        <v>289</v>
      </c>
      <c r="E7340" s="344">
        <v>190</v>
      </c>
      <c r="F7340" s="324" t="s">
        <v>10108</v>
      </c>
    </row>
    <row r="7341" spans="1:6" x14ac:dyDescent="0.2">
      <c r="A7341" s="187" t="s">
        <v>18180</v>
      </c>
      <c r="B7341" s="187" t="s">
        <v>18182</v>
      </c>
      <c r="C7341" s="323" t="s">
        <v>18181</v>
      </c>
      <c r="D7341" s="324" t="s">
        <v>289</v>
      </c>
      <c r="E7341" s="344">
        <v>148.38999999999999</v>
      </c>
      <c r="F7341" s="324" t="s">
        <v>18182</v>
      </c>
    </row>
    <row r="7342" spans="1:6" x14ac:dyDescent="0.2">
      <c r="A7342" s="187" t="s">
        <v>21989</v>
      </c>
      <c r="B7342" s="187" t="s">
        <v>21990</v>
      </c>
      <c r="C7342" s="323" t="s">
        <v>18900</v>
      </c>
      <c r="D7342" s="324" t="s">
        <v>289</v>
      </c>
      <c r="E7342" s="344">
        <v>283.10000000000002</v>
      </c>
      <c r="F7342" s="324" t="s">
        <v>21990</v>
      </c>
    </row>
    <row r="7343" spans="1:6" ht="38.25" x14ac:dyDescent="0.2">
      <c r="A7343" s="187" t="s">
        <v>18192</v>
      </c>
      <c r="B7343" s="187" t="s">
        <v>18194</v>
      </c>
      <c r="C7343" s="323" t="s">
        <v>18193</v>
      </c>
      <c r="D7343" s="324" t="s">
        <v>289</v>
      </c>
      <c r="E7343" s="344">
        <v>1901.37</v>
      </c>
      <c r="F7343" s="324" t="s">
        <v>18194</v>
      </c>
    </row>
    <row r="7344" spans="1:6" x14ac:dyDescent="0.2">
      <c r="A7344" s="187" t="s">
        <v>20234</v>
      </c>
      <c r="B7344" s="187" t="s">
        <v>20236</v>
      </c>
      <c r="C7344" s="323" t="s">
        <v>20235</v>
      </c>
      <c r="D7344" s="324" t="s">
        <v>289</v>
      </c>
      <c r="E7344" s="344">
        <v>124.23</v>
      </c>
      <c r="F7344" s="324" t="s">
        <v>20236</v>
      </c>
    </row>
    <row r="7345" spans="1:6" x14ac:dyDescent="0.2">
      <c r="A7345" s="187" t="s">
        <v>18901</v>
      </c>
      <c r="B7345" s="187" t="s">
        <v>18903</v>
      </c>
      <c r="C7345" s="323" t="s">
        <v>18902</v>
      </c>
      <c r="D7345" s="324" t="s">
        <v>289</v>
      </c>
      <c r="E7345" s="344">
        <v>2327.08</v>
      </c>
      <c r="F7345" s="324" t="s">
        <v>18903</v>
      </c>
    </row>
    <row r="7346" spans="1:6" x14ac:dyDescent="0.2">
      <c r="A7346" s="187" t="s">
        <v>17913</v>
      </c>
      <c r="B7346" s="187" t="s">
        <v>17915</v>
      </c>
      <c r="C7346" s="323" t="s">
        <v>17914</v>
      </c>
      <c r="D7346" s="324" t="s">
        <v>289</v>
      </c>
      <c r="E7346" s="344">
        <v>2708.22</v>
      </c>
      <c r="F7346" s="324" t="s">
        <v>17915</v>
      </c>
    </row>
    <row r="7347" spans="1:6" x14ac:dyDescent="0.2">
      <c r="A7347" s="187" t="s">
        <v>22045</v>
      </c>
      <c r="B7347" s="187" t="s">
        <v>22047</v>
      </c>
      <c r="C7347" s="323" t="s">
        <v>22046</v>
      </c>
      <c r="D7347" s="324" t="s">
        <v>289</v>
      </c>
      <c r="E7347" s="344">
        <v>20.23</v>
      </c>
      <c r="F7347" s="324" t="s">
        <v>22047</v>
      </c>
    </row>
    <row r="7348" spans="1:6" ht="25.5" x14ac:dyDescent="0.2">
      <c r="A7348" s="187" t="s">
        <v>18162</v>
      </c>
      <c r="B7348" s="187" t="s">
        <v>18164</v>
      </c>
      <c r="C7348" s="323" t="s">
        <v>18163</v>
      </c>
      <c r="D7348" s="324" t="s">
        <v>289</v>
      </c>
      <c r="E7348" s="344">
        <v>1256.68</v>
      </c>
      <c r="F7348" s="324" t="s">
        <v>18164</v>
      </c>
    </row>
    <row r="7349" spans="1:6" x14ac:dyDescent="0.2">
      <c r="A7349" s="187" t="s">
        <v>5848</v>
      </c>
      <c r="B7349" s="187" t="s">
        <v>5850</v>
      </c>
      <c r="C7349" s="323" t="s">
        <v>5849</v>
      </c>
      <c r="D7349" s="324" t="s">
        <v>289</v>
      </c>
      <c r="E7349" s="344">
        <v>3793.2</v>
      </c>
      <c r="F7349" s="324" t="s">
        <v>5850</v>
      </c>
    </row>
    <row r="7350" spans="1:6" x14ac:dyDescent="0.2">
      <c r="A7350" s="187" t="s">
        <v>15833</v>
      </c>
      <c r="B7350" s="187" t="s">
        <v>304</v>
      </c>
      <c r="C7350" s="323" t="s">
        <v>15834</v>
      </c>
      <c r="D7350" s="324" t="s">
        <v>289</v>
      </c>
      <c r="E7350" s="344">
        <v>3500</v>
      </c>
      <c r="F7350" s="324" t="s">
        <v>304</v>
      </c>
    </row>
    <row r="7351" spans="1:6" x14ac:dyDescent="0.2">
      <c r="A7351" s="187" t="s">
        <v>19207</v>
      </c>
      <c r="B7351" s="187" t="s">
        <v>19209</v>
      </c>
      <c r="C7351" s="323" t="s">
        <v>19208</v>
      </c>
      <c r="D7351" s="324" t="s">
        <v>289</v>
      </c>
      <c r="E7351" s="344">
        <v>22707</v>
      </c>
      <c r="F7351" s="324" t="s">
        <v>19209</v>
      </c>
    </row>
    <row r="7352" spans="1:6" x14ac:dyDescent="0.2">
      <c r="A7352" s="187" t="s">
        <v>7680</v>
      </c>
      <c r="B7352" s="187" t="s">
        <v>7682</v>
      </c>
      <c r="C7352" s="323" t="s">
        <v>7681</v>
      </c>
      <c r="D7352" s="324" t="s">
        <v>7113</v>
      </c>
      <c r="E7352" s="344">
        <v>10687.43</v>
      </c>
      <c r="F7352" s="324" t="s">
        <v>7682</v>
      </c>
    </row>
    <row r="7353" spans="1:6" x14ac:dyDescent="0.2">
      <c r="A7353" s="187" t="s">
        <v>22658</v>
      </c>
      <c r="B7353" s="187" t="s">
        <v>22660</v>
      </c>
      <c r="C7353" s="323" t="s">
        <v>22659</v>
      </c>
      <c r="D7353" s="324" t="s">
        <v>289</v>
      </c>
      <c r="E7353" s="344">
        <v>36998.720000000001</v>
      </c>
      <c r="F7353" s="324" t="s">
        <v>22660</v>
      </c>
    </row>
    <row r="7354" spans="1:6" x14ac:dyDescent="0.2">
      <c r="A7354" s="187" t="s">
        <v>22661</v>
      </c>
      <c r="B7354" s="187" t="s">
        <v>22663</v>
      </c>
      <c r="C7354" s="323" t="s">
        <v>22662</v>
      </c>
      <c r="D7354" s="324" t="s">
        <v>289</v>
      </c>
      <c r="E7354" s="344">
        <v>37368.730000000003</v>
      </c>
      <c r="F7354" s="324" t="s">
        <v>22663</v>
      </c>
    </row>
    <row r="7355" spans="1:6" x14ac:dyDescent="0.2">
      <c r="A7355" s="187" t="s">
        <v>5851</v>
      </c>
      <c r="B7355" s="187" t="s">
        <v>5853</v>
      </c>
      <c r="C7355" s="323" t="s">
        <v>5852</v>
      </c>
      <c r="D7355" s="324" t="s">
        <v>289</v>
      </c>
      <c r="E7355" s="344">
        <v>3967.95</v>
      </c>
      <c r="F7355" s="324" t="s">
        <v>5853</v>
      </c>
    </row>
    <row r="7356" spans="1:6" x14ac:dyDescent="0.2">
      <c r="A7356" s="187" t="s">
        <v>5854</v>
      </c>
      <c r="B7356" s="187" t="s">
        <v>5856</v>
      </c>
      <c r="C7356" s="323" t="s">
        <v>5855</v>
      </c>
      <c r="D7356" s="324" t="s">
        <v>289</v>
      </c>
      <c r="E7356" s="344">
        <v>4846.5600000000004</v>
      </c>
      <c r="F7356" s="324" t="s">
        <v>5856</v>
      </c>
    </row>
    <row r="7357" spans="1:6" x14ac:dyDescent="0.2">
      <c r="A7357" s="187" t="s">
        <v>5857</v>
      </c>
      <c r="B7357" s="187" t="s">
        <v>5859</v>
      </c>
      <c r="C7357" s="323" t="s">
        <v>5858</v>
      </c>
      <c r="D7357" s="324" t="s">
        <v>289</v>
      </c>
      <c r="E7357" s="344">
        <v>5413.41</v>
      </c>
      <c r="F7357" s="324" t="s">
        <v>5859</v>
      </c>
    </row>
    <row r="7358" spans="1:6" x14ac:dyDescent="0.2">
      <c r="A7358" s="187" t="s">
        <v>5860</v>
      </c>
      <c r="B7358" s="187" t="s">
        <v>5862</v>
      </c>
      <c r="C7358" s="323" t="s">
        <v>5861</v>
      </c>
      <c r="D7358" s="324" t="s">
        <v>289</v>
      </c>
      <c r="E7358" s="344">
        <v>7000.6</v>
      </c>
      <c r="F7358" s="324" t="s">
        <v>5862</v>
      </c>
    </row>
    <row r="7359" spans="1:6" x14ac:dyDescent="0.2">
      <c r="A7359" s="187" t="s">
        <v>5863</v>
      </c>
      <c r="B7359" s="187" t="s">
        <v>5865</v>
      </c>
      <c r="C7359" s="323" t="s">
        <v>5864</v>
      </c>
      <c r="D7359" s="324" t="s">
        <v>289</v>
      </c>
      <c r="E7359" s="344">
        <v>14707</v>
      </c>
      <c r="F7359" s="324" t="s">
        <v>5865</v>
      </c>
    </row>
    <row r="7360" spans="1:6" x14ac:dyDescent="0.2">
      <c r="A7360" s="187" t="s">
        <v>19051</v>
      </c>
      <c r="B7360" s="187" t="s">
        <v>19053</v>
      </c>
      <c r="C7360" s="323" t="s">
        <v>19052</v>
      </c>
      <c r="D7360" s="324" t="s">
        <v>289</v>
      </c>
      <c r="E7360" s="344">
        <v>13472.82</v>
      </c>
      <c r="F7360" s="324" t="s">
        <v>19053</v>
      </c>
    </row>
    <row r="7361" spans="1:6" x14ac:dyDescent="0.2">
      <c r="A7361" s="187" t="s">
        <v>5866</v>
      </c>
      <c r="B7361" s="187" t="s">
        <v>5868</v>
      </c>
      <c r="C7361" s="323" t="s">
        <v>5867</v>
      </c>
      <c r="D7361" s="324" t="s">
        <v>289</v>
      </c>
      <c r="E7361" s="344">
        <v>10909.88</v>
      </c>
      <c r="F7361" s="324" t="s">
        <v>5868</v>
      </c>
    </row>
    <row r="7362" spans="1:6" x14ac:dyDescent="0.2">
      <c r="A7362" s="187" t="s">
        <v>5869</v>
      </c>
      <c r="B7362" s="187" t="s">
        <v>5871</v>
      </c>
      <c r="C7362" s="323" t="s">
        <v>5870</v>
      </c>
      <c r="D7362" s="324" t="s">
        <v>289</v>
      </c>
      <c r="E7362" s="344">
        <v>15304.95</v>
      </c>
      <c r="F7362" s="324" t="s">
        <v>5871</v>
      </c>
    </row>
    <row r="7363" spans="1:6" x14ac:dyDescent="0.2">
      <c r="A7363" s="187" t="s">
        <v>5872</v>
      </c>
      <c r="B7363" s="187" t="s">
        <v>5874</v>
      </c>
      <c r="C7363" s="323" t="s">
        <v>5873</v>
      </c>
      <c r="D7363" s="324" t="s">
        <v>289</v>
      </c>
      <c r="E7363" s="344">
        <v>17855.78</v>
      </c>
      <c r="F7363" s="324" t="s">
        <v>5874</v>
      </c>
    </row>
    <row r="7364" spans="1:6" ht="25.5" x14ac:dyDescent="0.2">
      <c r="A7364" s="187" t="s">
        <v>5875</v>
      </c>
      <c r="B7364" s="187" t="s">
        <v>5877</v>
      </c>
      <c r="C7364" s="323" t="s">
        <v>5876</v>
      </c>
      <c r="D7364" s="324" t="s">
        <v>289</v>
      </c>
      <c r="E7364" s="344">
        <v>29137.8</v>
      </c>
      <c r="F7364" s="324" t="s">
        <v>5877</v>
      </c>
    </row>
    <row r="7365" spans="1:6" x14ac:dyDescent="0.2">
      <c r="A7365" s="187" t="s">
        <v>14215</v>
      </c>
      <c r="B7365" s="187" t="s">
        <v>14217</v>
      </c>
      <c r="C7365" s="323" t="s">
        <v>14216</v>
      </c>
      <c r="D7365" s="324" t="s">
        <v>6410</v>
      </c>
      <c r="E7365" s="344">
        <v>44.42</v>
      </c>
      <c r="F7365" s="324" t="s">
        <v>14217</v>
      </c>
    </row>
    <row r="7366" spans="1:6" x14ac:dyDescent="0.2">
      <c r="A7366" s="187" t="s">
        <v>14218</v>
      </c>
      <c r="B7366" s="187" t="s">
        <v>14220</v>
      </c>
      <c r="C7366" s="323" t="s">
        <v>14219</v>
      </c>
      <c r="D7366" s="324" t="s">
        <v>6410</v>
      </c>
      <c r="E7366" s="344">
        <v>61.24</v>
      </c>
      <c r="F7366" s="324" t="s">
        <v>14220</v>
      </c>
    </row>
    <row r="7367" spans="1:6" x14ac:dyDescent="0.2">
      <c r="A7367" s="187" t="s">
        <v>19231</v>
      </c>
      <c r="B7367" s="187" t="s">
        <v>19233</v>
      </c>
      <c r="C7367" s="323" t="s">
        <v>19232</v>
      </c>
      <c r="D7367" s="324" t="s">
        <v>279</v>
      </c>
      <c r="E7367" s="344">
        <v>18.03</v>
      </c>
      <c r="F7367" s="324" t="s">
        <v>19233</v>
      </c>
    </row>
    <row r="7368" spans="1:6" x14ac:dyDescent="0.2">
      <c r="A7368" s="187" t="s">
        <v>9938</v>
      </c>
      <c r="B7368" s="187" t="s">
        <v>9940</v>
      </c>
      <c r="C7368" s="323" t="s">
        <v>9939</v>
      </c>
      <c r="D7368" s="324" t="s">
        <v>6352</v>
      </c>
      <c r="E7368" s="344">
        <v>15761.43</v>
      </c>
      <c r="F7368" s="324" t="s">
        <v>9940</v>
      </c>
    </row>
    <row r="7369" spans="1:6" ht="25.5" x14ac:dyDescent="0.2">
      <c r="A7369" s="187" t="s">
        <v>18879</v>
      </c>
      <c r="B7369" s="187" t="s">
        <v>18881</v>
      </c>
      <c r="C7369" s="323" t="s">
        <v>18880</v>
      </c>
      <c r="D7369" s="324" t="s">
        <v>974</v>
      </c>
      <c r="E7369" s="344">
        <v>2122.5100000000002</v>
      </c>
      <c r="F7369" s="324" t="s">
        <v>18881</v>
      </c>
    </row>
    <row r="7370" spans="1:6" x14ac:dyDescent="0.2">
      <c r="A7370" s="187" t="s">
        <v>1055</v>
      </c>
      <c r="B7370" s="187" t="s">
        <v>1057</v>
      </c>
      <c r="C7370" s="323" t="s">
        <v>1056</v>
      </c>
      <c r="D7370" s="324" t="s">
        <v>974</v>
      </c>
      <c r="E7370" s="344">
        <v>3381.06</v>
      </c>
      <c r="F7370" s="324" t="s">
        <v>1057</v>
      </c>
    </row>
    <row r="7371" spans="1:6" x14ac:dyDescent="0.2">
      <c r="A7371" s="187" t="s">
        <v>1052</v>
      </c>
      <c r="B7371" s="187" t="s">
        <v>1054</v>
      </c>
      <c r="C7371" s="323" t="s">
        <v>1053</v>
      </c>
      <c r="D7371" s="324" t="s">
        <v>974</v>
      </c>
      <c r="E7371" s="344">
        <v>2420.21</v>
      </c>
      <c r="F7371" s="324" t="s">
        <v>1054</v>
      </c>
    </row>
    <row r="7372" spans="1:6" x14ac:dyDescent="0.2">
      <c r="A7372" s="187" t="s">
        <v>16338</v>
      </c>
      <c r="B7372" s="187" t="s">
        <v>16340</v>
      </c>
      <c r="C7372" s="323" t="s">
        <v>16339</v>
      </c>
      <c r="D7372" s="324" t="s">
        <v>289</v>
      </c>
      <c r="E7372" s="344">
        <v>87.1</v>
      </c>
      <c r="F7372" s="324" t="s">
        <v>16340</v>
      </c>
    </row>
    <row r="7373" spans="1:6" x14ac:dyDescent="0.2">
      <c r="A7373" s="187" t="s">
        <v>6775</v>
      </c>
      <c r="B7373" s="187" t="s">
        <v>6777</v>
      </c>
      <c r="C7373" s="323" t="s">
        <v>6776</v>
      </c>
      <c r="D7373" s="324" t="s">
        <v>277</v>
      </c>
      <c r="E7373" s="344">
        <v>11.12</v>
      </c>
      <c r="F7373" s="324" t="s">
        <v>6777</v>
      </c>
    </row>
    <row r="7374" spans="1:6" x14ac:dyDescent="0.2">
      <c r="A7374" s="187" t="s">
        <v>18195</v>
      </c>
      <c r="B7374" s="187" t="s">
        <v>18197</v>
      </c>
      <c r="C7374" s="323" t="s">
        <v>18196</v>
      </c>
      <c r="D7374" s="324" t="s">
        <v>277</v>
      </c>
      <c r="E7374" s="344">
        <v>6.49</v>
      </c>
      <c r="F7374" s="324" t="s">
        <v>18197</v>
      </c>
    </row>
    <row r="7375" spans="1:6" x14ac:dyDescent="0.2">
      <c r="A7375" s="187" t="s">
        <v>7385</v>
      </c>
      <c r="B7375" s="187" t="s">
        <v>7387</v>
      </c>
      <c r="C7375" s="323" t="s">
        <v>7386</v>
      </c>
      <c r="D7375" s="324" t="s">
        <v>664</v>
      </c>
      <c r="E7375" s="344">
        <v>32</v>
      </c>
      <c r="F7375" s="324" t="s">
        <v>7387</v>
      </c>
    </row>
    <row r="7376" spans="1:6" x14ac:dyDescent="0.2">
      <c r="A7376" s="187" t="s">
        <v>20599</v>
      </c>
      <c r="B7376" s="187" t="s">
        <v>20601</v>
      </c>
      <c r="C7376" s="323" t="s">
        <v>20600</v>
      </c>
      <c r="D7376" s="324" t="s">
        <v>289</v>
      </c>
      <c r="E7376" s="344">
        <v>165.6</v>
      </c>
      <c r="F7376" s="324" t="s">
        <v>20601</v>
      </c>
    </row>
    <row r="7377" spans="1:6" x14ac:dyDescent="0.2">
      <c r="A7377" s="187" t="s">
        <v>20132</v>
      </c>
      <c r="B7377" s="187" t="s">
        <v>20134</v>
      </c>
      <c r="C7377" s="323" t="s">
        <v>20133</v>
      </c>
      <c r="D7377" s="324" t="s">
        <v>289</v>
      </c>
      <c r="E7377" s="344">
        <v>21.2</v>
      </c>
      <c r="F7377" s="324" t="s">
        <v>20134</v>
      </c>
    </row>
    <row r="7378" spans="1:6" x14ac:dyDescent="0.2">
      <c r="A7378" s="187" t="s">
        <v>7223</v>
      </c>
      <c r="B7378" s="187" t="s">
        <v>7225</v>
      </c>
      <c r="C7378" s="323" t="s">
        <v>7224</v>
      </c>
      <c r="D7378" s="324" t="s">
        <v>277</v>
      </c>
      <c r="E7378" s="344">
        <v>10.6</v>
      </c>
      <c r="F7378" s="324" t="s">
        <v>7225</v>
      </c>
    </row>
    <row r="7379" spans="1:6" x14ac:dyDescent="0.2">
      <c r="A7379" s="187" t="s">
        <v>5878</v>
      </c>
      <c r="B7379" s="187" t="s">
        <v>5880</v>
      </c>
      <c r="C7379" s="323" t="s">
        <v>5879</v>
      </c>
      <c r="D7379" s="324" t="s">
        <v>289</v>
      </c>
      <c r="E7379" s="344">
        <v>53</v>
      </c>
      <c r="F7379" s="324" t="s">
        <v>5880</v>
      </c>
    </row>
    <row r="7380" spans="1:6" x14ac:dyDescent="0.2">
      <c r="A7380" s="187" t="s">
        <v>16845</v>
      </c>
      <c r="B7380" s="187" t="s">
        <v>16847</v>
      </c>
      <c r="C7380" s="323" t="s">
        <v>16846</v>
      </c>
      <c r="D7380" s="324" t="s">
        <v>289</v>
      </c>
      <c r="E7380" s="344">
        <v>15.79</v>
      </c>
      <c r="F7380" s="324" t="s">
        <v>16847</v>
      </c>
    </row>
    <row r="7381" spans="1:6" x14ac:dyDescent="0.2">
      <c r="A7381" s="187" t="s">
        <v>8345</v>
      </c>
      <c r="B7381" s="187" t="s">
        <v>8347</v>
      </c>
      <c r="C7381" s="323" t="s">
        <v>8346</v>
      </c>
      <c r="D7381" s="324" t="s">
        <v>277</v>
      </c>
      <c r="E7381" s="344">
        <v>30.17</v>
      </c>
      <c r="F7381" s="324" t="s">
        <v>8347</v>
      </c>
    </row>
    <row r="7382" spans="1:6" x14ac:dyDescent="0.2">
      <c r="A7382" s="187" t="s">
        <v>8342</v>
      </c>
      <c r="B7382" s="187" t="s">
        <v>8344</v>
      </c>
      <c r="C7382" s="323" t="s">
        <v>8343</v>
      </c>
      <c r="D7382" s="324" t="s">
        <v>277</v>
      </c>
      <c r="E7382" s="344">
        <v>14.8</v>
      </c>
      <c r="F7382" s="324" t="s">
        <v>8344</v>
      </c>
    </row>
    <row r="7383" spans="1:6" x14ac:dyDescent="0.2">
      <c r="A7383" s="187" t="s">
        <v>20171</v>
      </c>
      <c r="B7383" s="187" t="s">
        <v>20173</v>
      </c>
      <c r="C7383" s="323" t="s">
        <v>20172</v>
      </c>
      <c r="D7383" s="324" t="s">
        <v>289</v>
      </c>
      <c r="E7383" s="344">
        <v>2.74</v>
      </c>
      <c r="F7383" s="324" t="s">
        <v>20173</v>
      </c>
    </row>
    <row r="7384" spans="1:6" x14ac:dyDescent="0.2">
      <c r="A7384" s="187" t="s">
        <v>20165</v>
      </c>
      <c r="B7384" s="187" t="s">
        <v>20167</v>
      </c>
      <c r="C7384" s="323" t="s">
        <v>20166</v>
      </c>
      <c r="D7384" s="324" t="s">
        <v>289</v>
      </c>
      <c r="E7384" s="344">
        <v>2.17</v>
      </c>
      <c r="F7384" s="324" t="s">
        <v>20167</v>
      </c>
    </row>
    <row r="7385" spans="1:6" x14ac:dyDescent="0.2">
      <c r="A7385" s="187" t="s">
        <v>18583</v>
      </c>
      <c r="B7385" s="187" t="s">
        <v>18585</v>
      </c>
      <c r="C7385" s="323" t="s">
        <v>18584</v>
      </c>
      <c r="D7385" s="324" t="s">
        <v>289</v>
      </c>
      <c r="E7385" s="344">
        <v>5.6</v>
      </c>
      <c r="F7385" s="324" t="s">
        <v>18585</v>
      </c>
    </row>
    <row r="7386" spans="1:6" x14ac:dyDescent="0.2">
      <c r="A7386" s="187" t="s">
        <v>20057</v>
      </c>
      <c r="B7386" s="187" t="s">
        <v>20059</v>
      </c>
      <c r="C7386" s="323" t="s">
        <v>20058</v>
      </c>
      <c r="D7386" s="324" t="s">
        <v>289</v>
      </c>
      <c r="E7386" s="344">
        <v>3.37</v>
      </c>
      <c r="F7386" s="324" t="s">
        <v>20059</v>
      </c>
    </row>
    <row r="7387" spans="1:6" x14ac:dyDescent="0.2">
      <c r="A7387" s="187" t="s">
        <v>24276</v>
      </c>
      <c r="B7387" s="187" t="s">
        <v>24278</v>
      </c>
      <c r="C7387" s="323" t="s">
        <v>24277</v>
      </c>
      <c r="D7387" s="324" t="s">
        <v>289</v>
      </c>
      <c r="E7387" s="344">
        <v>23.39</v>
      </c>
      <c r="F7387" s="324" t="s">
        <v>24278</v>
      </c>
    </row>
    <row r="7388" spans="1:6" x14ac:dyDescent="0.2">
      <c r="A7388" s="187" t="s">
        <v>22225</v>
      </c>
      <c r="B7388" s="187" t="s">
        <v>22227</v>
      </c>
      <c r="C7388" s="323" t="s">
        <v>22226</v>
      </c>
      <c r="D7388" s="324" t="s">
        <v>289</v>
      </c>
      <c r="E7388" s="344">
        <v>9.56</v>
      </c>
      <c r="F7388" s="324" t="s">
        <v>22227</v>
      </c>
    </row>
    <row r="7389" spans="1:6" x14ac:dyDescent="0.2">
      <c r="A7389" s="187" t="s">
        <v>9808</v>
      </c>
      <c r="B7389" s="187" t="s">
        <v>9810</v>
      </c>
      <c r="C7389" s="323" t="s">
        <v>9809</v>
      </c>
      <c r="D7389" s="324" t="s">
        <v>289</v>
      </c>
      <c r="E7389" s="344">
        <v>29.34</v>
      </c>
      <c r="F7389" s="324" t="s">
        <v>9810</v>
      </c>
    </row>
    <row r="7390" spans="1:6" x14ac:dyDescent="0.2">
      <c r="A7390" s="187" t="s">
        <v>9907</v>
      </c>
      <c r="B7390" s="187" t="s">
        <v>9909</v>
      </c>
      <c r="C7390" s="323" t="s">
        <v>9908</v>
      </c>
      <c r="D7390" s="324" t="s">
        <v>289</v>
      </c>
      <c r="E7390" s="344">
        <v>560.23</v>
      </c>
      <c r="F7390" s="324" t="s">
        <v>9909</v>
      </c>
    </row>
    <row r="7391" spans="1:6" x14ac:dyDescent="0.2">
      <c r="A7391" s="187" t="s">
        <v>9910</v>
      </c>
      <c r="B7391" s="187" t="s">
        <v>9912</v>
      </c>
      <c r="C7391" s="323" t="s">
        <v>9911</v>
      </c>
      <c r="D7391" s="324" t="s">
        <v>289</v>
      </c>
      <c r="E7391" s="344">
        <v>960.3</v>
      </c>
      <c r="F7391" s="324" t="s">
        <v>9912</v>
      </c>
    </row>
    <row r="7392" spans="1:6" x14ac:dyDescent="0.2">
      <c r="A7392" s="187" t="s">
        <v>15211</v>
      </c>
      <c r="B7392" s="187" t="s">
        <v>15213</v>
      </c>
      <c r="C7392" s="323" t="s">
        <v>15212</v>
      </c>
      <c r="D7392" s="324" t="s">
        <v>277</v>
      </c>
      <c r="E7392" s="344">
        <v>15.37</v>
      </c>
      <c r="F7392" s="324" t="s">
        <v>15213</v>
      </c>
    </row>
    <row r="7393" spans="1:6" x14ac:dyDescent="0.2">
      <c r="A7393" s="187" t="s">
        <v>15220</v>
      </c>
      <c r="B7393" s="187" t="s">
        <v>15222</v>
      </c>
      <c r="C7393" s="323" t="s">
        <v>15221</v>
      </c>
      <c r="D7393" s="324" t="s">
        <v>277</v>
      </c>
      <c r="E7393" s="344">
        <v>52.06</v>
      </c>
      <c r="F7393" s="324" t="s">
        <v>15222</v>
      </c>
    </row>
    <row r="7394" spans="1:6" x14ac:dyDescent="0.2">
      <c r="A7394" s="187" t="s">
        <v>15214</v>
      </c>
      <c r="B7394" s="187" t="s">
        <v>15216</v>
      </c>
      <c r="C7394" s="323" t="s">
        <v>15215</v>
      </c>
      <c r="D7394" s="324" t="s">
        <v>277</v>
      </c>
      <c r="E7394" s="344">
        <v>24.3</v>
      </c>
      <c r="F7394" s="324" t="s">
        <v>15216</v>
      </c>
    </row>
    <row r="7395" spans="1:6" x14ac:dyDescent="0.2">
      <c r="A7395" s="187" t="s">
        <v>15217</v>
      </c>
      <c r="B7395" s="187" t="s">
        <v>15219</v>
      </c>
      <c r="C7395" s="323" t="s">
        <v>15218</v>
      </c>
      <c r="D7395" s="324" t="s">
        <v>277</v>
      </c>
      <c r="E7395" s="344">
        <v>43.31</v>
      </c>
      <c r="F7395" s="324" t="s">
        <v>15219</v>
      </c>
    </row>
    <row r="7396" spans="1:6" x14ac:dyDescent="0.2">
      <c r="A7396" s="187" t="s">
        <v>23030</v>
      </c>
      <c r="B7396" s="187" t="s">
        <v>23032</v>
      </c>
      <c r="C7396" s="323" t="s">
        <v>23031</v>
      </c>
      <c r="D7396" s="324" t="s">
        <v>290</v>
      </c>
      <c r="E7396" s="344">
        <v>11.45</v>
      </c>
      <c r="F7396" s="324" t="s">
        <v>23032</v>
      </c>
    </row>
    <row r="7397" spans="1:6" x14ac:dyDescent="0.2">
      <c r="A7397" s="187" t="s">
        <v>7305</v>
      </c>
      <c r="B7397" s="187" t="s">
        <v>7307</v>
      </c>
      <c r="C7397" s="323" t="s">
        <v>7306</v>
      </c>
      <c r="D7397" s="324" t="s">
        <v>290</v>
      </c>
      <c r="E7397" s="344">
        <v>14.84</v>
      </c>
      <c r="F7397" s="324" t="s">
        <v>7307</v>
      </c>
    </row>
    <row r="7398" spans="1:6" x14ac:dyDescent="0.2">
      <c r="A7398" s="187" t="s">
        <v>7308</v>
      </c>
      <c r="B7398" s="187" t="s">
        <v>7310</v>
      </c>
      <c r="C7398" s="323" t="s">
        <v>7309</v>
      </c>
      <c r="D7398" s="324" t="s">
        <v>290</v>
      </c>
      <c r="E7398" s="344">
        <v>9.48</v>
      </c>
      <c r="F7398" s="324" t="s">
        <v>7310</v>
      </c>
    </row>
    <row r="7399" spans="1:6" x14ac:dyDescent="0.2">
      <c r="A7399" s="187" t="s">
        <v>7314</v>
      </c>
      <c r="B7399" s="187" t="s">
        <v>7316</v>
      </c>
      <c r="C7399" s="323" t="s">
        <v>7315</v>
      </c>
      <c r="D7399" s="324" t="s">
        <v>290</v>
      </c>
      <c r="E7399" s="344">
        <v>9.86</v>
      </c>
      <c r="F7399" s="324" t="s">
        <v>7316</v>
      </c>
    </row>
    <row r="7400" spans="1:6" x14ac:dyDescent="0.2">
      <c r="A7400" s="187" t="s">
        <v>7311</v>
      </c>
      <c r="B7400" s="187" t="s">
        <v>7313</v>
      </c>
      <c r="C7400" s="323" t="s">
        <v>7312</v>
      </c>
      <c r="D7400" s="324" t="s">
        <v>290</v>
      </c>
      <c r="E7400" s="344">
        <v>14.79</v>
      </c>
      <c r="F7400" s="324" t="s">
        <v>7313</v>
      </c>
    </row>
    <row r="7401" spans="1:6" x14ac:dyDescent="0.2">
      <c r="A7401" s="187" t="s">
        <v>7317</v>
      </c>
      <c r="B7401" s="187" t="s">
        <v>7319</v>
      </c>
      <c r="C7401" s="323" t="s">
        <v>7318</v>
      </c>
      <c r="D7401" s="324" t="s">
        <v>290</v>
      </c>
      <c r="E7401" s="344">
        <v>9.75</v>
      </c>
      <c r="F7401" s="324" t="s">
        <v>7319</v>
      </c>
    </row>
    <row r="7402" spans="1:6" x14ac:dyDescent="0.2">
      <c r="A7402" s="187" t="s">
        <v>7320</v>
      </c>
      <c r="B7402" s="187" t="s">
        <v>7322</v>
      </c>
      <c r="C7402" s="323" t="s">
        <v>7321</v>
      </c>
      <c r="D7402" s="324" t="s">
        <v>290</v>
      </c>
      <c r="E7402" s="344">
        <v>14.34</v>
      </c>
      <c r="F7402" s="324" t="s">
        <v>7322</v>
      </c>
    </row>
    <row r="7403" spans="1:6" x14ac:dyDescent="0.2">
      <c r="A7403" s="187" t="s">
        <v>15193</v>
      </c>
      <c r="B7403" s="187" t="s">
        <v>15195</v>
      </c>
      <c r="C7403" s="323" t="s">
        <v>15194</v>
      </c>
      <c r="D7403" s="324" t="s">
        <v>277</v>
      </c>
      <c r="E7403" s="344">
        <v>18.73</v>
      </c>
      <c r="F7403" s="324" t="s">
        <v>15195</v>
      </c>
    </row>
    <row r="7404" spans="1:6" x14ac:dyDescent="0.2">
      <c r="A7404" s="187" t="s">
        <v>15187</v>
      </c>
      <c r="B7404" s="187" t="s">
        <v>15189</v>
      </c>
      <c r="C7404" s="323" t="s">
        <v>15188</v>
      </c>
      <c r="D7404" s="324" t="s">
        <v>277</v>
      </c>
      <c r="E7404" s="344">
        <v>10.71</v>
      </c>
      <c r="F7404" s="324" t="s">
        <v>15189</v>
      </c>
    </row>
    <row r="7405" spans="1:6" ht="25.5" x14ac:dyDescent="0.2">
      <c r="A7405" s="187" t="s">
        <v>15160</v>
      </c>
      <c r="B7405" s="187" t="s">
        <v>15162</v>
      </c>
      <c r="C7405" s="323" t="s">
        <v>15161</v>
      </c>
      <c r="D7405" s="324" t="s">
        <v>277</v>
      </c>
      <c r="E7405" s="344">
        <v>10.98</v>
      </c>
      <c r="F7405" s="324" t="s">
        <v>15162</v>
      </c>
    </row>
    <row r="7406" spans="1:6" x14ac:dyDescent="0.2">
      <c r="A7406" s="187" t="s">
        <v>15190</v>
      </c>
      <c r="B7406" s="187" t="s">
        <v>15192</v>
      </c>
      <c r="C7406" s="323" t="s">
        <v>15191</v>
      </c>
      <c r="D7406" s="324" t="s">
        <v>277</v>
      </c>
      <c r="E7406" s="344">
        <v>13.95</v>
      </c>
      <c r="F7406" s="324" t="s">
        <v>15192</v>
      </c>
    </row>
    <row r="7407" spans="1:6" ht="25.5" x14ac:dyDescent="0.2">
      <c r="A7407" s="187" t="s">
        <v>15172</v>
      </c>
      <c r="B7407" s="187" t="s">
        <v>15174</v>
      </c>
      <c r="C7407" s="323" t="s">
        <v>15173</v>
      </c>
      <c r="D7407" s="324" t="s">
        <v>277</v>
      </c>
      <c r="E7407" s="344">
        <v>13.89</v>
      </c>
      <c r="F7407" s="324" t="s">
        <v>15174</v>
      </c>
    </row>
    <row r="7408" spans="1:6" x14ac:dyDescent="0.2">
      <c r="A7408" s="187" t="s">
        <v>15199</v>
      </c>
      <c r="B7408" s="187" t="s">
        <v>15201</v>
      </c>
      <c r="C7408" s="323" t="s">
        <v>15200</v>
      </c>
      <c r="D7408" s="324" t="s">
        <v>277</v>
      </c>
      <c r="E7408" s="344">
        <v>30.16</v>
      </c>
      <c r="F7408" s="324" t="s">
        <v>15201</v>
      </c>
    </row>
    <row r="7409" spans="1:6" ht="25.5" x14ac:dyDescent="0.2">
      <c r="A7409" s="187" t="s">
        <v>15154</v>
      </c>
      <c r="B7409" s="187" t="s">
        <v>15156</v>
      </c>
      <c r="C7409" s="323" t="s">
        <v>15155</v>
      </c>
      <c r="D7409" s="324" t="s">
        <v>277</v>
      </c>
      <c r="E7409" s="344">
        <v>30.19</v>
      </c>
      <c r="F7409" s="324" t="s">
        <v>15156</v>
      </c>
    </row>
    <row r="7410" spans="1:6" x14ac:dyDescent="0.2">
      <c r="A7410" s="187" t="s">
        <v>15196</v>
      </c>
      <c r="B7410" s="187" t="s">
        <v>15198</v>
      </c>
      <c r="C7410" s="323" t="s">
        <v>15197</v>
      </c>
      <c r="D7410" s="324" t="s">
        <v>277</v>
      </c>
      <c r="E7410" s="344">
        <v>27.3</v>
      </c>
      <c r="F7410" s="324" t="s">
        <v>15198</v>
      </c>
    </row>
    <row r="7411" spans="1:6" ht="25.5" x14ac:dyDescent="0.2">
      <c r="A7411" s="187" t="s">
        <v>15157</v>
      </c>
      <c r="B7411" s="187" t="s">
        <v>15159</v>
      </c>
      <c r="C7411" s="323" t="s">
        <v>15158</v>
      </c>
      <c r="D7411" s="324" t="s">
        <v>277</v>
      </c>
      <c r="E7411" s="344">
        <v>25.99</v>
      </c>
      <c r="F7411" s="324" t="s">
        <v>15159</v>
      </c>
    </row>
    <row r="7412" spans="1:6" x14ac:dyDescent="0.2">
      <c r="A7412" s="187" t="s">
        <v>15205</v>
      </c>
      <c r="B7412" s="187" t="s">
        <v>15207</v>
      </c>
      <c r="C7412" s="323" t="s">
        <v>15206</v>
      </c>
      <c r="D7412" s="324" t="s">
        <v>277</v>
      </c>
      <c r="E7412" s="344">
        <v>55.08</v>
      </c>
      <c r="F7412" s="324" t="s">
        <v>15207</v>
      </c>
    </row>
    <row r="7413" spans="1:6" ht="25.5" x14ac:dyDescent="0.2">
      <c r="A7413" s="187" t="s">
        <v>15166</v>
      </c>
      <c r="B7413" s="187" t="s">
        <v>15168</v>
      </c>
      <c r="C7413" s="323" t="s">
        <v>15167</v>
      </c>
      <c r="D7413" s="324" t="s">
        <v>277</v>
      </c>
      <c r="E7413" s="344">
        <v>54.04</v>
      </c>
      <c r="F7413" s="324" t="s">
        <v>15168</v>
      </c>
    </row>
    <row r="7414" spans="1:6" x14ac:dyDescent="0.2">
      <c r="A7414" s="187" t="s">
        <v>15202</v>
      </c>
      <c r="B7414" s="187" t="s">
        <v>15204</v>
      </c>
      <c r="C7414" s="323" t="s">
        <v>15203</v>
      </c>
      <c r="D7414" s="324" t="s">
        <v>277</v>
      </c>
      <c r="E7414" s="344">
        <v>39.36</v>
      </c>
      <c r="F7414" s="324" t="s">
        <v>15204</v>
      </c>
    </row>
    <row r="7415" spans="1:6" ht="25.5" x14ac:dyDescent="0.2">
      <c r="A7415" s="187" t="s">
        <v>15163</v>
      </c>
      <c r="B7415" s="187" t="s">
        <v>15165</v>
      </c>
      <c r="C7415" s="323" t="s">
        <v>15164</v>
      </c>
      <c r="D7415" s="324" t="s">
        <v>277</v>
      </c>
      <c r="E7415" s="344">
        <v>43.54</v>
      </c>
      <c r="F7415" s="324" t="s">
        <v>15165</v>
      </c>
    </row>
    <row r="7416" spans="1:6" x14ac:dyDescent="0.2">
      <c r="A7416" s="187" t="s">
        <v>15208</v>
      </c>
      <c r="B7416" s="187" t="s">
        <v>15210</v>
      </c>
      <c r="C7416" s="323" t="s">
        <v>15209</v>
      </c>
      <c r="D7416" s="324" t="s">
        <v>277</v>
      </c>
      <c r="E7416" s="344">
        <v>63.28</v>
      </c>
      <c r="F7416" s="324" t="s">
        <v>15210</v>
      </c>
    </row>
    <row r="7417" spans="1:6" ht="25.5" x14ac:dyDescent="0.2">
      <c r="A7417" s="187" t="s">
        <v>15169</v>
      </c>
      <c r="B7417" s="187" t="s">
        <v>15171</v>
      </c>
      <c r="C7417" s="323" t="s">
        <v>15170</v>
      </c>
      <c r="D7417" s="324" t="s">
        <v>277</v>
      </c>
      <c r="E7417" s="344">
        <v>72.72</v>
      </c>
      <c r="F7417" s="324" t="s">
        <v>15171</v>
      </c>
    </row>
    <row r="7418" spans="1:6" x14ac:dyDescent="0.2">
      <c r="A7418" s="187" t="s">
        <v>15184</v>
      </c>
      <c r="B7418" s="187" t="s">
        <v>15186</v>
      </c>
      <c r="C7418" s="323" t="s">
        <v>15185</v>
      </c>
      <c r="D7418" s="324" t="s">
        <v>277</v>
      </c>
      <c r="E7418" s="344">
        <v>91.71</v>
      </c>
      <c r="F7418" s="324" t="s">
        <v>15186</v>
      </c>
    </row>
    <row r="7419" spans="1:6" ht="25.5" x14ac:dyDescent="0.2">
      <c r="A7419" s="187" t="s">
        <v>15175</v>
      </c>
      <c r="B7419" s="187" t="s">
        <v>15177</v>
      </c>
      <c r="C7419" s="323" t="s">
        <v>15176</v>
      </c>
      <c r="D7419" s="324" t="s">
        <v>277</v>
      </c>
      <c r="E7419" s="344">
        <v>100.15</v>
      </c>
      <c r="F7419" s="324" t="s">
        <v>15177</v>
      </c>
    </row>
    <row r="7420" spans="1:6" ht="25.5" x14ac:dyDescent="0.2">
      <c r="A7420" s="187" t="s">
        <v>15178</v>
      </c>
      <c r="B7420" s="187" t="s">
        <v>15180</v>
      </c>
      <c r="C7420" s="323" t="s">
        <v>15179</v>
      </c>
      <c r="D7420" s="324" t="s">
        <v>277</v>
      </c>
      <c r="E7420" s="344">
        <v>149.94</v>
      </c>
      <c r="F7420" s="324" t="s">
        <v>15180</v>
      </c>
    </row>
    <row r="7421" spans="1:6" ht="25.5" x14ac:dyDescent="0.2">
      <c r="A7421" s="187" t="s">
        <v>15181</v>
      </c>
      <c r="B7421" s="187" t="s">
        <v>15183</v>
      </c>
      <c r="C7421" s="323" t="s">
        <v>15182</v>
      </c>
      <c r="D7421" s="324" t="s">
        <v>277</v>
      </c>
      <c r="E7421" s="344">
        <v>162.61000000000001</v>
      </c>
      <c r="F7421" s="324" t="s">
        <v>15183</v>
      </c>
    </row>
    <row r="7422" spans="1:6" x14ac:dyDescent="0.2">
      <c r="A7422" s="187" t="s">
        <v>13491</v>
      </c>
      <c r="B7422" s="187" t="s">
        <v>13493</v>
      </c>
      <c r="C7422" s="323" t="s">
        <v>13492</v>
      </c>
      <c r="D7422" s="324" t="s">
        <v>290</v>
      </c>
      <c r="E7422" s="344">
        <v>5.54</v>
      </c>
      <c r="F7422" s="324" t="s">
        <v>13493</v>
      </c>
    </row>
    <row r="7423" spans="1:6" x14ac:dyDescent="0.2">
      <c r="A7423" s="187" t="s">
        <v>19946</v>
      </c>
      <c r="B7423" s="187" t="s">
        <v>19948</v>
      </c>
      <c r="C7423" s="323" t="s">
        <v>19947</v>
      </c>
      <c r="D7423" s="324" t="s">
        <v>277</v>
      </c>
      <c r="E7423" s="344">
        <v>128.32</v>
      </c>
      <c r="F7423" s="324" t="s">
        <v>19948</v>
      </c>
    </row>
    <row r="7424" spans="1:6" x14ac:dyDescent="0.2">
      <c r="A7424" s="187" t="s">
        <v>5914</v>
      </c>
      <c r="B7424" s="187" t="s">
        <v>5916</v>
      </c>
      <c r="C7424" s="323" t="s">
        <v>5915</v>
      </c>
      <c r="D7424" s="324" t="s">
        <v>277</v>
      </c>
      <c r="E7424" s="344">
        <v>57.24</v>
      </c>
      <c r="F7424" s="324" t="s">
        <v>5916</v>
      </c>
    </row>
    <row r="7425" spans="1:6" x14ac:dyDescent="0.2">
      <c r="A7425" s="187" t="s">
        <v>5917</v>
      </c>
      <c r="B7425" s="187" t="s">
        <v>5919</v>
      </c>
      <c r="C7425" s="323" t="s">
        <v>5918</v>
      </c>
      <c r="D7425" s="324" t="s">
        <v>277</v>
      </c>
      <c r="E7425" s="344">
        <v>100</v>
      </c>
      <c r="F7425" s="324" t="s">
        <v>5919</v>
      </c>
    </row>
    <row r="7426" spans="1:6" x14ac:dyDescent="0.2">
      <c r="A7426" s="187" t="s">
        <v>5920</v>
      </c>
      <c r="B7426" s="187" t="s">
        <v>5922</v>
      </c>
      <c r="C7426" s="323" t="s">
        <v>5921</v>
      </c>
      <c r="D7426" s="324" t="s">
        <v>277</v>
      </c>
      <c r="E7426" s="344">
        <v>159.16999999999999</v>
      </c>
      <c r="F7426" s="324" t="s">
        <v>5922</v>
      </c>
    </row>
    <row r="7427" spans="1:6" x14ac:dyDescent="0.2">
      <c r="A7427" s="187" t="s">
        <v>5923</v>
      </c>
      <c r="B7427" s="187" t="s">
        <v>5925</v>
      </c>
      <c r="C7427" s="323" t="s">
        <v>5924</v>
      </c>
      <c r="D7427" s="324" t="s">
        <v>277</v>
      </c>
      <c r="E7427" s="344">
        <v>218.48</v>
      </c>
      <c r="F7427" s="324" t="s">
        <v>5925</v>
      </c>
    </row>
    <row r="7428" spans="1:6" x14ac:dyDescent="0.2">
      <c r="A7428" s="187" t="s">
        <v>5926</v>
      </c>
      <c r="B7428" s="187" t="s">
        <v>5928</v>
      </c>
      <c r="C7428" s="323" t="s">
        <v>5927</v>
      </c>
      <c r="D7428" s="324" t="s">
        <v>277</v>
      </c>
      <c r="E7428" s="344">
        <v>309.63</v>
      </c>
      <c r="F7428" s="324" t="s">
        <v>5928</v>
      </c>
    </row>
    <row r="7429" spans="1:6" x14ac:dyDescent="0.2">
      <c r="A7429" s="187" t="s">
        <v>5929</v>
      </c>
      <c r="B7429" s="187" t="s">
        <v>5931</v>
      </c>
      <c r="C7429" s="323" t="s">
        <v>5930</v>
      </c>
      <c r="D7429" s="324" t="s">
        <v>277</v>
      </c>
      <c r="E7429" s="344">
        <v>60.55</v>
      </c>
      <c r="F7429" s="324" t="s">
        <v>5931</v>
      </c>
    </row>
    <row r="7430" spans="1:6" x14ac:dyDescent="0.2">
      <c r="A7430" s="187" t="s">
        <v>5932</v>
      </c>
      <c r="B7430" s="187" t="s">
        <v>5934</v>
      </c>
      <c r="C7430" s="323" t="s">
        <v>5933</v>
      </c>
      <c r="D7430" s="324" t="s">
        <v>277</v>
      </c>
      <c r="E7430" s="344">
        <v>95.96</v>
      </c>
      <c r="F7430" s="324" t="s">
        <v>5934</v>
      </c>
    </row>
    <row r="7431" spans="1:6" x14ac:dyDescent="0.2">
      <c r="A7431" s="187" t="s">
        <v>5935</v>
      </c>
      <c r="B7431" s="187" t="s">
        <v>5937</v>
      </c>
      <c r="C7431" s="323" t="s">
        <v>5936</v>
      </c>
      <c r="D7431" s="324" t="s">
        <v>277</v>
      </c>
      <c r="E7431" s="344">
        <v>164.9</v>
      </c>
      <c r="F7431" s="324" t="s">
        <v>5937</v>
      </c>
    </row>
    <row r="7432" spans="1:6" x14ac:dyDescent="0.2">
      <c r="A7432" s="187" t="s">
        <v>5938</v>
      </c>
      <c r="B7432" s="187" t="s">
        <v>5940</v>
      </c>
      <c r="C7432" s="323" t="s">
        <v>5939</v>
      </c>
      <c r="D7432" s="324" t="s">
        <v>277</v>
      </c>
      <c r="E7432" s="344">
        <v>241.28</v>
      </c>
      <c r="F7432" s="324" t="s">
        <v>5940</v>
      </c>
    </row>
    <row r="7433" spans="1:6" x14ac:dyDescent="0.2">
      <c r="A7433" s="187" t="s">
        <v>5941</v>
      </c>
      <c r="B7433" s="187" t="s">
        <v>5943</v>
      </c>
      <c r="C7433" s="323" t="s">
        <v>5942</v>
      </c>
      <c r="D7433" s="324" t="s">
        <v>277</v>
      </c>
      <c r="E7433" s="344">
        <v>350.91</v>
      </c>
      <c r="F7433" s="324" t="s">
        <v>5943</v>
      </c>
    </row>
    <row r="7434" spans="1:6" x14ac:dyDescent="0.2">
      <c r="A7434" s="187" t="s">
        <v>24240</v>
      </c>
      <c r="B7434" s="187" t="s">
        <v>24242</v>
      </c>
      <c r="C7434" s="323" t="s">
        <v>24241</v>
      </c>
      <c r="D7434" s="324" t="s">
        <v>277</v>
      </c>
      <c r="E7434" s="344">
        <v>279.02999999999997</v>
      </c>
      <c r="F7434" s="324" t="s">
        <v>24242</v>
      </c>
    </row>
    <row r="7435" spans="1:6" x14ac:dyDescent="0.2">
      <c r="A7435" s="187" t="s">
        <v>24243</v>
      </c>
      <c r="B7435" s="187" t="s">
        <v>24245</v>
      </c>
      <c r="C7435" s="323" t="s">
        <v>24244</v>
      </c>
      <c r="D7435" s="324" t="s">
        <v>277</v>
      </c>
      <c r="E7435" s="344">
        <v>413.07</v>
      </c>
      <c r="F7435" s="324" t="s">
        <v>24245</v>
      </c>
    </row>
    <row r="7436" spans="1:6" x14ac:dyDescent="0.2">
      <c r="A7436" s="187" t="s">
        <v>5944</v>
      </c>
      <c r="B7436" s="187" t="s">
        <v>5946</v>
      </c>
      <c r="C7436" s="323" t="s">
        <v>5945</v>
      </c>
      <c r="D7436" s="324" t="s">
        <v>277</v>
      </c>
      <c r="E7436" s="344">
        <v>31.86</v>
      </c>
      <c r="F7436" s="324" t="s">
        <v>5946</v>
      </c>
    </row>
    <row r="7437" spans="1:6" x14ac:dyDescent="0.2">
      <c r="A7437" s="187" t="s">
        <v>5953</v>
      </c>
      <c r="B7437" s="187" t="s">
        <v>5955</v>
      </c>
      <c r="C7437" s="323" t="s">
        <v>5954</v>
      </c>
      <c r="D7437" s="324" t="s">
        <v>277</v>
      </c>
      <c r="E7437" s="344">
        <v>33.22</v>
      </c>
      <c r="F7437" s="324" t="s">
        <v>5955</v>
      </c>
    </row>
    <row r="7438" spans="1:6" x14ac:dyDescent="0.2">
      <c r="A7438" s="187" t="s">
        <v>5956</v>
      </c>
      <c r="B7438" s="187" t="s">
        <v>5958</v>
      </c>
      <c r="C7438" s="323" t="s">
        <v>5957</v>
      </c>
      <c r="D7438" s="324" t="s">
        <v>277</v>
      </c>
      <c r="E7438" s="344">
        <v>40</v>
      </c>
      <c r="F7438" s="324" t="s">
        <v>5958</v>
      </c>
    </row>
    <row r="7439" spans="1:6" x14ac:dyDescent="0.2">
      <c r="A7439" s="187" t="s">
        <v>5959</v>
      </c>
      <c r="B7439" s="187" t="s">
        <v>5961</v>
      </c>
      <c r="C7439" s="323" t="s">
        <v>5960</v>
      </c>
      <c r="D7439" s="324" t="s">
        <v>277</v>
      </c>
      <c r="E7439" s="344">
        <v>52.88</v>
      </c>
      <c r="F7439" s="324" t="s">
        <v>5961</v>
      </c>
    </row>
    <row r="7440" spans="1:6" x14ac:dyDescent="0.2">
      <c r="A7440" s="187" t="s">
        <v>5947</v>
      </c>
      <c r="B7440" s="187" t="s">
        <v>5949</v>
      </c>
      <c r="C7440" s="323" t="s">
        <v>5948</v>
      </c>
      <c r="D7440" s="324" t="s">
        <v>277</v>
      </c>
      <c r="E7440" s="344">
        <v>31.86</v>
      </c>
      <c r="F7440" s="324" t="s">
        <v>5949</v>
      </c>
    </row>
    <row r="7441" spans="1:6" x14ac:dyDescent="0.2">
      <c r="A7441" s="187" t="s">
        <v>5950</v>
      </c>
      <c r="B7441" s="187" t="s">
        <v>5952</v>
      </c>
      <c r="C7441" s="323" t="s">
        <v>5951</v>
      </c>
      <c r="D7441" s="324" t="s">
        <v>277</v>
      </c>
      <c r="E7441" s="344">
        <v>30.66</v>
      </c>
      <c r="F7441" s="324" t="s">
        <v>5952</v>
      </c>
    </row>
    <row r="7442" spans="1:6" x14ac:dyDescent="0.2">
      <c r="A7442" s="187" t="s">
        <v>20888</v>
      </c>
      <c r="B7442" s="187" t="s">
        <v>20890</v>
      </c>
      <c r="C7442" s="323" t="s">
        <v>20889</v>
      </c>
      <c r="D7442" s="324" t="s">
        <v>277</v>
      </c>
      <c r="E7442" s="344">
        <v>69.09</v>
      </c>
      <c r="F7442" s="324" t="s">
        <v>20890</v>
      </c>
    </row>
    <row r="7443" spans="1:6" x14ac:dyDescent="0.2">
      <c r="A7443" s="187" t="s">
        <v>20891</v>
      </c>
      <c r="B7443" s="187" t="s">
        <v>20893</v>
      </c>
      <c r="C7443" s="323" t="s">
        <v>20892</v>
      </c>
      <c r="D7443" s="324" t="s">
        <v>277</v>
      </c>
      <c r="E7443" s="344">
        <v>110.91</v>
      </c>
      <c r="F7443" s="324" t="s">
        <v>20893</v>
      </c>
    </row>
    <row r="7444" spans="1:6" x14ac:dyDescent="0.2">
      <c r="A7444" s="187" t="s">
        <v>20894</v>
      </c>
      <c r="B7444" s="187" t="s">
        <v>20896</v>
      </c>
      <c r="C7444" s="323" t="s">
        <v>20895</v>
      </c>
      <c r="D7444" s="324" t="s">
        <v>277</v>
      </c>
      <c r="E7444" s="344">
        <v>131.16999999999999</v>
      </c>
      <c r="F7444" s="324" t="s">
        <v>20896</v>
      </c>
    </row>
    <row r="7445" spans="1:6" x14ac:dyDescent="0.2">
      <c r="A7445" s="187" t="s">
        <v>18744</v>
      </c>
      <c r="B7445" s="187" t="s">
        <v>18746</v>
      </c>
      <c r="C7445" s="323" t="s">
        <v>18745</v>
      </c>
      <c r="D7445" s="324" t="s">
        <v>277</v>
      </c>
      <c r="E7445" s="344">
        <v>289.17</v>
      </c>
      <c r="F7445" s="324" t="s">
        <v>18746</v>
      </c>
    </row>
    <row r="7446" spans="1:6" x14ac:dyDescent="0.2">
      <c r="A7446" s="187" t="s">
        <v>18747</v>
      </c>
      <c r="B7446" s="187" t="s">
        <v>18749</v>
      </c>
      <c r="C7446" s="323" t="s">
        <v>18748</v>
      </c>
      <c r="D7446" s="324" t="s">
        <v>277</v>
      </c>
      <c r="E7446" s="344">
        <v>289.17</v>
      </c>
      <c r="F7446" s="324" t="s">
        <v>18749</v>
      </c>
    </row>
    <row r="7447" spans="1:6" x14ac:dyDescent="0.2">
      <c r="A7447" s="187" t="s">
        <v>19150</v>
      </c>
      <c r="B7447" s="187" t="s">
        <v>19152</v>
      </c>
      <c r="C7447" s="323" t="s">
        <v>19151</v>
      </c>
      <c r="D7447" s="324" t="s">
        <v>277</v>
      </c>
      <c r="E7447" s="344">
        <v>278.47000000000003</v>
      </c>
      <c r="F7447" s="324" t="s">
        <v>19152</v>
      </c>
    </row>
    <row r="7448" spans="1:6" x14ac:dyDescent="0.2">
      <c r="A7448" s="187" t="s">
        <v>18762</v>
      </c>
      <c r="B7448" s="187" t="s">
        <v>18764</v>
      </c>
      <c r="C7448" s="323" t="s">
        <v>18763</v>
      </c>
      <c r="D7448" s="324" t="s">
        <v>277</v>
      </c>
      <c r="E7448" s="344">
        <v>451.52</v>
      </c>
      <c r="F7448" s="324" t="s">
        <v>18764</v>
      </c>
    </row>
    <row r="7449" spans="1:6" x14ac:dyDescent="0.2">
      <c r="A7449" s="187" t="s">
        <v>19153</v>
      </c>
      <c r="B7449" s="187" t="s">
        <v>19155</v>
      </c>
      <c r="C7449" s="323" t="s">
        <v>19154</v>
      </c>
      <c r="D7449" s="324" t="s">
        <v>277</v>
      </c>
      <c r="E7449" s="344">
        <v>540.74</v>
      </c>
      <c r="F7449" s="324" t="s">
        <v>19155</v>
      </c>
    </row>
    <row r="7450" spans="1:6" x14ac:dyDescent="0.2">
      <c r="A7450" s="187" t="s">
        <v>18765</v>
      </c>
      <c r="B7450" s="187" t="s">
        <v>18767</v>
      </c>
      <c r="C7450" s="323" t="s">
        <v>18766</v>
      </c>
      <c r="D7450" s="324" t="s">
        <v>277</v>
      </c>
      <c r="E7450" s="344">
        <v>763.09</v>
      </c>
      <c r="F7450" s="324" t="s">
        <v>18767</v>
      </c>
    </row>
    <row r="7451" spans="1:6" x14ac:dyDescent="0.2">
      <c r="A7451" s="187" t="s">
        <v>19156</v>
      </c>
      <c r="B7451" s="187" t="s">
        <v>19158</v>
      </c>
      <c r="C7451" s="323" t="s">
        <v>19157</v>
      </c>
      <c r="D7451" s="324" t="s">
        <v>277</v>
      </c>
      <c r="E7451" s="344">
        <v>637.16</v>
      </c>
      <c r="F7451" s="324" t="s">
        <v>19158</v>
      </c>
    </row>
    <row r="7452" spans="1:6" x14ac:dyDescent="0.2">
      <c r="A7452" s="187" t="s">
        <v>18768</v>
      </c>
      <c r="B7452" s="187" t="s">
        <v>18770</v>
      </c>
      <c r="C7452" s="323" t="s">
        <v>18769</v>
      </c>
      <c r="D7452" s="324" t="s">
        <v>277</v>
      </c>
      <c r="E7452" s="344">
        <v>776.63</v>
      </c>
      <c r="F7452" s="324" t="s">
        <v>18770</v>
      </c>
    </row>
    <row r="7453" spans="1:6" x14ac:dyDescent="0.2">
      <c r="A7453" s="187" t="s">
        <v>19159</v>
      </c>
      <c r="B7453" s="187" t="s">
        <v>19161</v>
      </c>
      <c r="C7453" s="323" t="s">
        <v>19160</v>
      </c>
      <c r="D7453" s="324" t="s">
        <v>277</v>
      </c>
      <c r="E7453" s="344">
        <v>763.74</v>
      </c>
      <c r="F7453" s="324" t="s">
        <v>19161</v>
      </c>
    </row>
    <row r="7454" spans="1:6" x14ac:dyDescent="0.2">
      <c r="A7454" s="187" t="s">
        <v>18771</v>
      </c>
      <c r="B7454" s="187" t="s">
        <v>18773</v>
      </c>
      <c r="C7454" s="323" t="s">
        <v>18772</v>
      </c>
      <c r="D7454" s="324" t="s">
        <v>277</v>
      </c>
      <c r="E7454" s="344">
        <v>1014.28</v>
      </c>
      <c r="F7454" s="324" t="s">
        <v>18773</v>
      </c>
    </row>
    <row r="7455" spans="1:6" x14ac:dyDescent="0.2">
      <c r="A7455" s="187" t="s">
        <v>19162</v>
      </c>
      <c r="B7455" s="187" t="s">
        <v>19164</v>
      </c>
      <c r="C7455" s="323" t="s">
        <v>19163</v>
      </c>
      <c r="D7455" s="324" t="s">
        <v>277</v>
      </c>
      <c r="E7455" s="344">
        <v>1014.28</v>
      </c>
      <c r="F7455" s="324" t="s">
        <v>19164</v>
      </c>
    </row>
    <row r="7456" spans="1:6" x14ac:dyDescent="0.2">
      <c r="A7456" s="187" t="s">
        <v>18780</v>
      </c>
      <c r="B7456" s="187" t="s">
        <v>18782</v>
      </c>
      <c r="C7456" s="323" t="s">
        <v>18781</v>
      </c>
      <c r="D7456" s="324" t="s">
        <v>277</v>
      </c>
      <c r="E7456" s="344">
        <v>1591.9</v>
      </c>
      <c r="F7456" s="324" t="s">
        <v>18782</v>
      </c>
    </row>
    <row r="7457" spans="1:6" x14ac:dyDescent="0.2">
      <c r="A7457" s="187" t="s">
        <v>19165</v>
      </c>
      <c r="B7457" s="187" t="s">
        <v>19167</v>
      </c>
      <c r="C7457" s="323" t="s">
        <v>19166</v>
      </c>
      <c r="D7457" s="324" t="s">
        <v>277</v>
      </c>
      <c r="E7457" s="344">
        <v>1591.9</v>
      </c>
      <c r="F7457" s="324" t="s">
        <v>19167</v>
      </c>
    </row>
    <row r="7458" spans="1:6" x14ac:dyDescent="0.2">
      <c r="A7458" s="187" t="s">
        <v>18783</v>
      </c>
      <c r="B7458" s="187" t="s">
        <v>18785</v>
      </c>
      <c r="C7458" s="323" t="s">
        <v>18784</v>
      </c>
      <c r="D7458" s="324" t="s">
        <v>277</v>
      </c>
      <c r="E7458" s="344">
        <v>1810.65</v>
      </c>
      <c r="F7458" s="324" t="s">
        <v>18785</v>
      </c>
    </row>
    <row r="7459" spans="1:6" x14ac:dyDescent="0.2">
      <c r="A7459" s="187" t="s">
        <v>20885</v>
      </c>
      <c r="B7459" s="187" t="s">
        <v>20887</v>
      </c>
      <c r="C7459" s="323" t="s">
        <v>20886</v>
      </c>
      <c r="D7459" s="324" t="s">
        <v>277</v>
      </c>
      <c r="E7459" s="344">
        <v>1856.55</v>
      </c>
      <c r="F7459" s="324" t="s">
        <v>20887</v>
      </c>
    </row>
    <row r="7460" spans="1:6" x14ac:dyDescent="0.2">
      <c r="A7460" s="187" t="s">
        <v>16809</v>
      </c>
      <c r="B7460" s="187" t="s">
        <v>16811</v>
      </c>
      <c r="C7460" s="323" t="s">
        <v>16810</v>
      </c>
      <c r="D7460" s="324" t="s">
        <v>277</v>
      </c>
      <c r="E7460" s="344">
        <v>13.49</v>
      </c>
      <c r="F7460" s="324" t="s">
        <v>16811</v>
      </c>
    </row>
    <row r="7461" spans="1:6" x14ac:dyDescent="0.2">
      <c r="A7461" s="187" t="s">
        <v>16812</v>
      </c>
      <c r="B7461" s="187" t="s">
        <v>16814</v>
      </c>
      <c r="C7461" s="323" t="s">
        <v>16813</v>
      </c>
      <c r="D7461" s="324" t="s">
        <v>277</v>
      </c>
      <c r="E7461" s="344">
        <v>21.65</v>
      </c>
      <c r="F7461" s="324" t="s">
        <v>16814</v>
      </c>
    </row>
    <row r="7462" spans="1:6" x14ac:dyDescent="0.2">
      <c r="A7462" s="187" t="s">
        <v>18952</v>
      </c>
      <c r="B7462" s="187" t="s">
        <v>18954</v>
      </c>
      <c r="C7462" s="323" t="s">
        <v>18953</v>
      </c>
      <c r="D7462" s="324" t="s">
        <v>277</v>
      </c>
      <c r="E7462" s="344">
        <v>32.869999999999997</v>
      </c>
      <c r="F7462" s="324" t="s">
        <v>18954</v>
      </c>
    </row>
    <row r="7463" spans="1:6" x14ac:dyDescent="0.2">
      <c r="A7463" s="187" t="s">
        <v>12775</v>
      </c>
      <c r="B7463" s="187" t="s">
        <v>12777</v>
      </c>
      <c r="C7463" s="323" t="s">
        <v>12776</v>
      </c>
      <c r="D7463" s="324" t="s">
        <v>277</v>
      </c>
      <c r="E7463" s="344">
        <v>47.92</v>
      </c>
      <c r="F7463" s="324" t="s">
        <v>12777</v>
      </c>
    </row>
    <row r="7464" spans="1:6" x14ac:dyDescent="0.2">
      <c r="A7464" s="187" t="s">
        <v>5974</v>
      </c>
      <c r="B7464" s="187" t="s">
        <v>5976</v>
      </c>
      <c r="C7464" s="323" t="s">
        <v>5975</v>
      </c>
      <c r="D7464" s="324" t="s">
        <v>277</v>
      </c>
      <c r="E7464" s="344">
        <v>31.4</v>
      </c>
      <c r="F7464" s="324" t="s">
        <v>5976</v>
      </c>
    </row>
    <row r="7465" spans="1:6" x14ac:dyDescent="0.2">
      <c r="A7465" s="187" t="s">
        <v>5983</v>
      </c>
      <c r="B7465" s="187" t="s">
        <v>5985</v>
      </c>
      <c r="C7465" s="323" t="s">
        <v>5984</v>
      </c>
      <c r="D7465" s="324" t="s">
        <v>277</v>
      </c>
      <c r="E7465" s="344">
        <v>10.71</v>
      </c>
      <c r="F7465" s="324" t="s">
        <v>5985</v>
      </c>
    </row>
    <row r="7466" spans="1:6" x14ac:dyDescent="0.2">
      <c r="A7466" s="187" t="s">
        <v>5998</v>
      </c>
      <c r="B7466" s="187" t="s">
        <v>6000</v>
      </c>
      <c r="C7466" s="323" t="s">
        <v>5999</v>
      </c>
      <c r="D7466" s="324" t="s">
        <v>277</v>
      </c>
      <c r="E7466" s="344">
        <v>91.71</v>
      </c>
      <c r="F7466" s="324" t="s">
        <v>6000</v>
      </c>
    </row>
    <row r="7467" spans="1:6" x14ac:dyDescent="0.2">
      <c r="A7467" s="187" t="s">
        <v>5995</v>
      </c>
      <c r="B7467" s="187" t="s">
        <v>5997</v>
      </c>
      <c r="C7467" s="323" t="s">
        <v>5996</v>
      </c>
      <c r="D7467" s="324" t="s">
        <v>277</v>
      </c>
      <c r="E7467" s="344">
        <v>13.95</v>
      </c>
      <c r="F7467" s="324" t="s">
        <v>5997</v>
      </c>
    </row>
    <row r="7468" spans="1:6" x14ac:dyDescent="0.2">
      <c r="A7468" s="187" t="s">
        <v>5980</v>
      </c>
      <c r="B7468" s="187" t="s">
        <v>5982</v>
      </c>
      <c r="C7468" s="323" t="s">
        <v>5981</v>
      </c>
      <c r="D7468" s="324" t="s">
        <v>277</v>
      </c>
      <c r="E7468" s="344">
        <v>18.73</v>
      </c>
      <c r="F7468" s="324" t="s">
        <v>5982</v>
      </c>
    </row>
    <row r="7469" spans="1:6" x14ac:dyDescent="0.2">
      <c r="A7469" s="187" t="s">
        <v>5989</v>
      </c>
      <c r="B7469" s="187" t="s">
        <v>5991</v>
      </c>
      <c r="C7469" s="323" t="s">
        <v>5990</v>
      </c>
      <c r="D7469" s="324" t="s">
        <v>277</v>
      </c>
      <c r="E7469" s="344">
        <v>39.36</v>
      </c>
      <c r="F7469" s="324" t="s">
        <v>5991</v>
      </c>
    </row>
    <row r="7470" spans="1:6" x14ac:dyDescent="0.2">
      <c r="A7470" s="187" t="s">
        <v>5986</v>
      </c>
      <c r="B7470" s="187" t="s">
        <v>5988</v>
      </c>
      <c r="C7470" s="323" t="s">
        <v>5987</v>
      </c>
      <c r="D7470" s="324" t="s">
        <v>277</v>
      </c>
      <c r="E7470" s="344">
        <v>43.8</v>
      </c>
      <c r="F7470" s="324" t="s">
        <v>5988</v>
      </c>
    </row>
    <row r="7471" spans="1:6" x14ac:dyDescent="0.2">
      <c r="A7471" s="187" t="s">
        <v>5992</v>
      </c>
      <c r="B7471" s="187" t="s">
        <v>5994</v>
      </c>
      <c r="C7471" s="323" t="s">
        <v>5993</v>
      </c>
      <c r="D7471" s="324" t="s">
        <v>277</v>
      </c>
      <c r="E7471" s="344">
        <v>51.51</v>
      </c>
      <c r="F7471" s="324" t="s">
        <v>5994</v>
      </c>
    </row>
    <row r="7472" spans="1:6" x14ac:dyDescent="0.2">
      <c r="A7472" s="187" t="s">
        <v>5977</v>
      </c>
      <c r="B7472" s="187" t="s">
        <v>5979</v>
      </c>
      <c r="C7472" s="323" t="s">
        <v>5978</v>
      </c>
      <c r="D7472" s="324" t="s">
        <v>277</v>
      </c>
      <c r="E7472" s="344">
        <v>27.3</v>
      </c>
      <c r="F7472" s="324" t="s">
        <v>5979</v>
      </c>
    </row>
    <row r="7473" spans="1:6" x14ac:dyDescent="0.2">
      <c r="A7473" s="187" t="s">
        <v>6001</v>
      </c>
      <c r="B7473" s="187" t="s">
        <v>6003</v>
      </c>
      <c r="C7473" s="323" t="s">
        <v>6002</v>
      </c>
      <c r="D7473" s="324" t="s">
        <v>277</v>
      </c>
      <c r="E7473" s="344">
        <v>246.73</v>
      </c>
      <c r="F7473" s="324" t="s">
        <v>6003</v>
      </c>
    </row>
    <row r="7474" spans="1:6" x14ac:dyDescent="0.2">
      <c r="A7474" s="187" t="s">
        <v>10004</v>
      </c>
      <c r="B7474" s="187" t="s">
        <v>10006</v>
      </c>
      <c r="C7474" s="323" t="s">
        <v>10005</v>
      </c>
      <c r="D7474" s="324" t="s">
        <v>277</v>
      </c>
      <c r="E7474" s="344">
        <v>52.08</v>
      </c>
      <c r="F7474" s="324" t="s">
        <v>10006</v>
      </c>
    </row>
    <row r="7475" spans="1:6" x14ac:dyDescent="0.2">
      <c r="A7475" s="187" t="s">
        <v>18133</v>
      </c>
      <c r="B7475" s="187" t="s">
        <v>18135</v>
      </c>
      <c r="C7475" s="323" t="s">
        <v>18134</v>
      </c>
      <c r="D7475" s="324" t="s">
        <v>277</v>
      </c>
      <c r="E7475" s="344">
        <v>16.73</v>
      </c>
      <c r="F7475" s="324" t="s">
        <v>18135</v>
      </c>
    </row>
    <row r="7476" spans="1:6" x14ac:dyDescent="0.2">
      <c r="A7476" s="187" t="s">
        <v>10633</v>
      </c>
      <c r="B7476" s="187" t="s">
        <v>10635</v>
      </c>
      <c r="C7476" s="323" t="s">
        <v>10634</v>
      </c>
      <c r="D7476" s="324" t="s">
        <v>277</v>
      </c>
      <c r="E7476" s="344">
        <v>69.45</v>
      </c>
      <c r="F7476" s="324" t="s">
        <v>10635</v>
      </c>
    </row>
    <row r="7477" spans="1:6" x14ac:dyDescent="0.2">
      <c r="A7477" s="187" t="s">
        <v>15499</v>
      </c>
      <c r="B7477" s="187" t="s">
        <v>15501</v>
      </c>
      <c r="C7477" s="323" t="s">
        <v>15500</v>
      </c>
      <c r="D7477" s="324" t="s">
        <v>277</v>
      </c>
      <c r="E7477" s="344">
        <v>80.569999999999993</v>
      </c>
      <c r="F7477" s="324" t="s">
        <v>15501</v>
      </c>
    </row>
    <row r="7478" spans="1:6" x14ac:dyDescent="0.2">
      <c r="A7478" s="187" t="s">
        <v>7166</v>
      </c>
      <c r="B7478" s="187" t="s">
        <v>7168</v>
      </c>
      <c r="C7478" s="323" t="s">
        <v>7167</v>
      </c>
      <c r="D7478" s="324" t="s">
        <v>277</v>
      </c>
      <c r="E7478" s="344">
        <v>13.25</v>
      </c>
      <c r="F7478" s="324" t="s">
        <v>7168</v>
      </c>
    </row>
    <row r="7479" spans="1:6" ht="25.5" x14ac:dyDescent="0.2">
      <c r="A7479" s="187" t="s">
        <v>23631</v>
      </c>
      <c r="B7479" s="187" t="s">
        <v>23633</v>
      </c>
      <c r="C7479" s="323" t="s">
        <v>23632</v>
      </c>
      <c r="D7479" s="324" t="s">
        <v>290</v>
      </c>
      <c r="E7479" s="344">
        <v>29.08</v>
      </c>
      <c r="F7479" s="324" t="s">
        <v>23633</v>
      </c>
    </row>
    <row r="7480" spans="1:6" x14ac:dyDescent="0.2">
      <c r="A7480" s="187" t="s">
        <v>13467</v>
      </c>
      <c r="B7480" s="187" t="s">
        <v>13469</v>
      </c>
      <c r="C7480" s="323" t="s">
        <v>13468</v>
      </c>
      <c r="D7480" s="324" t="s">
        <v>277</v>
      </c>
      <c r="E7480" s="344">
        <v>15.07</v>
      </c>
      <c r="F7480" s="324" t="s">
        <v>13469</v>
      </c>
    </row>
    <row r="7481" spans="1:6" x14ac:dyDescent="0.2">
      <c r="A7481" s="187" t="s">
        <v>13470</v>
      </c>
      <c r="B7481" s="187" t="s">
        <v>13472</v>
      </c>
      <c r="C7481" s="323" t="s">
        <v>13471</v>
      </c>
      <c r="D7481" s="324" t="s">
        <v>277</v>
      </c>
      <c r="E7481" s="344">
        <v>16.71</v>
      </c>
      <c r="F7481" s="324" t="s">
        <v>13472</v>
      </c>
    </row>
    <row r="7482" spans="1:6" x14ac:dyDescent="0.2">
      <c r="A7482" s="187" t="s">
        <v>13473</v>
      </c>
      <c r="B7482" s="187" t="s">
        <v>13475</v>
      </c>
      <c r="C7482" s="323" t="s">
        <v>13474</v>
      </c>
      <c r="D7482" s="324" t="s">
        <v>277</v>
      </c>
      <c r="E7482" s="344">
        <v>19.489999999999998</v>
      </c>
      <c r="F7482" s="324" t="s">
        <v>13475</v>
      </c>
    </row>
    <row r="7483" spans="1:6" x14ac:dyDescent="0.2">
      <c r="A7483" s="187" t="s">
        <v>13476</v>
      </c>
      <c r="B7483" s="187" t="s">
        <v>13478</v>
      </c>
      <c r="C7483" s="323" t="s">
        <v>13477</v>
      </c>
      <c r="D7483" s="324" t="s">
        <v>277</v>
      </c>
      <c r="E7483" s="344">
        <v>20.94</v>
      </c>
      <c r="F7483" s="324" t="s">
        <v>13478</v>
      </c>
    </row>
    <row r="7484" spans="1:6" x14ac:dyDescent="0.2">
      <c r="A7484" s="187" t="s">
        <v>13479</v>
      </c>
      <c r="B7484" s="187" t="s">
        <v>13481</v>
      </c>
      <c r="C7484" s="323" t="s">
        <v>13480</v>
      </c>
      <c r="D7484" s="324" t="s">
        <v>277</v>
      </c>
      <c r="E7484" s="344">
        <v>25.52</v>
      </c>
      <c r="F7484" s="324" t="s">
        <v>13481</v>
      </c>
    </row>
    <row r="7485" spans="1:6" x14ac:dyDescent="0.2">
      <c r="A7485" s="187" t="s">
        <v>17597</v>
      </c>
      <c r="B7485" s="187" t="s">
        <v>17599</v>
      </c>
      <c r="C7485" s="323" t="s">
        <v>17598</v>
      </c>
      <c r="D7485" s="324" t="s">
        <v>277</v>
      </c>
      <c r="E7485" s="344">
        <v>25.9</v>
      </c>
      <c r="F7485" s="324" t="s">
        <v>17599</v>
      </c>
    </row>
    <row r="7486" spans="1:6" x14ac:dyDescent="0.2">
      <c r="A7486" s="187" t="s">
        <v>13723</v>
      </c>
      <c r="B7486" s="187" t="s">
        <v>13725</v>
      </c>
      <c r="C7486" s="323" t="s">
        <v>13724</v>
      </c>
      <c r="D7486" s="324" t="s">
        <v>277</v>
      </c>
      <c r="E7486" s="344">
        <v>50.56</v>
      </c>
      <c r="F7486" s="324" t="s">
        <v>13725</v>
      </c>
    </row>
    <row r="7487" spans="1:6" x14ac:dyDescent="0.2">
      <c r="A7487" s="187" t="s">
        <v>13720</v>
      </c>
      <c r="B7487" s="187" t="s">
        <v>13722</v>
      </c>
      <c r="C7487" s="323" t="s">
        <v>13721</v>
      </c>
      <c r="D7487" s="324" t="s">
        <v>277</v>
      </c>
      <c r="E7487" s="344">
        <v>44.31</v>
      </c>
      <c r="F7487" s="324" t="s">
        <v>13722</v>
      </c>
    </row>
    <row r="7488" spans="1:6" x14ac:dyDescent="0.2">
      <c r="A7488" s="187" t="s">
        <v>13708</v>
      </c>
      <c r="B7488" s="187" t="s">
        <v>13710</v>
      </c>
      <c r="C7488" s="323" t="s">
        <v>13709</v>
      </c>
      <c r="D7488" s="324" t="s">
        <v>277</v>
      </c>
      <c r="E7488" s="344">
        <v>21.25</v>
      </c>
      <c r="F7488" s="324" t="s">
        <v>13710</v>
      </c>
    </row>
    <row r="7489" spans="1:6" x14ac:dyDescent="0.2">
      <c r="A7489" s="187" t="s">
        <v>20561</v>
      </c>
      <c r="B7489" s="187" t="s">
        <v>20562</v>
      </c>
      <c r="C7489" s="323" t="s">
        <v>13709</v>
      </c>
      <c r="D7489" s="324" t="s">
        <v>290</v>
      </c>
      <c r="E7489" s="344">
        <v>149.43</v>
      </c>
      <c r="F7489" s="324" t="s">
        <v>20562</v>
      </c>
    </row>
    <row r="7490" spans="1:6" x14ac:dyDescent="0.2">
      <c r="A7490" s="187" t="s">
        <v>13702</v>
      </c>
      <c r="B7490" s="187" t="s">
        <v>13704</v>
      </c>
      <c r="C7490" s="323" t="s">
        <v>13703</v>
      </c>
      <c r="D7490" s="324" t="s">
        <v>277</v>
      </c>
      <c r="E7490" s="344">
        <v>12.93</v>
      </c>
      <c r="F7490" s="324" t="s">
        <v>13704</v>
      </c>
    </row>
    <row r="7491" spans="1:6" x14ac:dyDescent="0.2">
      <c r="A7491" s="187" t="s">
        <v>13714</v>
      </c>
      <c r="B7491" s="187" t="s">
        <v>13716</v>
      </c>
      <c r="C7491" s="323" t="s">
        <v>13715</v>
      </c>
      <c r="D7491" s="324" t="s">
        <v>277</v>
      </c>
      <c r="E7491" s="344">
        <v>33.590000000000003</v>
      </c>
      <c r="F7491" s="324" t="s">
        <v>13716</v>
      </c>
    </row>
    <row r="7492" spans="1:6" x14ac:dyDescent="0.2">
      <c r="A7492" s="187" t="s">
        <v>13705</v>
      </c>
      <c r="B7492" s="187" t="s">
        <v>13707</v>
      </c>
      <c r="C7492" s="323" t="s">
        <v>13706</v>
      </c>
      <c r="D7492" s="324" t="s">
        <v>277</v>
      </c>
      <c r="E7492" s="344">
        <v>13.41</v>
      </c>
      <c r="F7492" s="324" t="s">
        <v>13707</v>
      </c>
    </row>
    <row r="7493" spans="1:6" x14ac:dyDescent="0.2">
      <c r="A7493" s="187" t="s">
        <v>13711</v>
      </c>
      <c r="B7493" s="187" t="s">
        <v>13713</v>
      </c>
      <c r="C7493" s="323" t="s">
        <v>13712</v>
      </c>
      <c r="D7493" s="324" t="s">
        <v>277</v>
      </c>
      <c r="E7493" s="344">
        <v>26.7</v>
      </c>
      <c r="F7493" s="324" t="s">
        <v>13713</v>
      </c>
    </row>
    <row r="7494" spans="1:6" x14ac:dyDescent="0.2">
      <c r="A7494" s="187" t="s">
        <v>13717</v>
      </c>
      <c r="B7494" s="187" t="s">
        <v>13719</v>
      </c>
      <c r="C7494" s="323" t="s">
        <v>13718</v>
      </c>
      <c r="D7494" s="324" t="s">
        <v>277</v>
      </c>
      <c r="E7494" s="344">
        <v>56.1</v>
      </c>
      <c r="F7494" s="324" t="s">
        <v>13719</v>
      </c>
    </row>
    <row r="7495" spans="1:6" x14ac:dyDescent="0.2">
      <c r="A7495" s="187" t="s">
        <v>15566</v>
      </c>
      <c r="B7495" s="187" t="s">
        <v>15568</v>
      </c>
      <c r="C7495" s="323" t="s">
        <v>15567</v>
      </c>
      <c r="D7495" s="324" t="s">
        <v>277</v>
      </c>
      <c r="E7495" s="344">
        <v>31.09</v>
      </c>
      <c r="F7495" s="324" t="s">
        <v>15568</v>
      </c>
    </row>
    <row r="7496" spans="1:6" x14ac:dyDescent="0.2">
      <c r="A7496" s="187" t="s">
        <v>5887</v>
      </c>
      <c r="B7496" s="187" t="s">
        <v>5889</v>
      </c>
      <c r="C7496" s="323" t="s">
        <v>5888</v>
      </c>
      <c r="D7496" s="324" t="s">
        <v>277</v>
      </c>
      <c r="E7496" s="344">
        <v>20.079999999999998</v>
      </c>
      <c r="F7496" s="324" t="s">
        <v>5889</v>
      </c>
    </row>
    <row r="7497" spans="1:6" x14ac:dyDescent="0.2">
      <c r="A7497" s="187" t="s">
        <v>5890</v>
      </c>
      <c r="B7497" s="187" t="s">
        <v>5892</v>
      </c>
      <c r="C7497" s="323" t="s">
        <v>5891</v>
      </c>
      <c r="D7497" s="324" t="s">
        <v>277</v>
      </c>
      <c r="E7497" s="344">
        <v>34.54</v>
      </c>
      <c r="F7497" s="324" t="s">
        <v>5892</v>
      </c>
    </row>
    <row r="7498" spans="1:6" x14ac:dyDescent="0.2">
      <c r="A7498" s="187" t="s">
        <v>5893</v>
      </c>
      <c r="B7498" s="187" t="s">
        <v>5895</v>
      </c>
      <c r="C7498" s="323" t="s">
        <v>5894</v>
      </c>
      <c r="D7498" s="324" t="s">
        <v>277</v>
      </c>
      <c r="E7498" s="344">
        <v>43.84</v>
      </c>
      <c r="F7498" s="324" t="s">
        <v>5895</v>
      </c>
    </row>
    <row r="7499" spans="1:6" x14ac:dyDescent="0.2">
      <c r="A7499" s="187" t="s">
        <v>5896</v>
      </c>
      <c r="B7499" s="187" t="s">
        <v>5898</v>
      </c>
      <c r="C7499" s="323" t="s">
        <v>5897</v>
      </c>
      <c r="D7499" s="324" t="s">
        <v>277</v>
      </c>
      <c r="E7499" s="344">
        <v>63.66</v>
      </c>
      <c r="F7499" s="324" t="s">
        <v>5898</v>
      </c>
    </row>
    <row r="7500" spans="1:6" x14ac:dyDescent="0.2">
      <c r="A7500" s="187" t="s">
        <v>5899</v>
      </c>
      <c r="B7500" s="187" t="s">
        <v>5901</v>
      </c>
      <c r="C7500" s="323" t="s">
        <v>5900</v>
      </c>
      <c r="D7500" s="324" t="s">
        <v>277</v>
      </c>
      <c r="E7500" s="344">
        <v>85.97</v>
      </c>
      <c r="F7500" s="324" t="s">
        <v>5901</v>
      </c>
    </row>
    <row r="7501" spans="1:6" x14ac:dyDescent="0.2">
      <c r="A7501" s="187" t="s">
        <v>5902</v>
      </c>
      <c r="B7501" s="187" t="s">
        <v>5904</v>
      </c>
      <c r="C7501" s="323" t="s">
        <v>5903</v>
      </c>
      <c r="D7501" s="324" t="s">
        <v>277</v>
      </c>
      <c r="E7501" s="344">
        <v>124.67</v>
      </c>
      <c r="F7501" s="324" t="s">
        <v>5904</v>
      </c>
    </row>
    <row r="7502" spans="1:6" x14ac:dyDescent="0.2">
      <c r="A7502" s="187" t="s">
        <v>5905</v>
      </c>
      <c r="B7502" s="187" t="s">
        <v>5907</v>
      </c>
      <c r="C7502" s="323" t="s">
        <v>5906</v>
      </c>
      <c r="D7502" s="324" t="s">
        <v>277</v>
      </c>
      <c r="E7502" s="344">
        <v>175.64</v>
      </c>
      <c r="F7502" s="324" t="s">
        <v>5907</v>
      </c>
    </row>
    <row r="7503" spans="1:6" x14ac:dyDescent="0.2">
      <c r="A7503" s="187" t="s">
        <v>5908</v>
      </c>
      <c r="B7503" s="187" t="s">
        <v>5910</v>
      </c>
      <c r="C7503" s="323" t="s">
        <v>5909</v>
      </c>
      <c r="D7503" s="324" t="s">
        <v>277</v>
      </c>
      <c r="E7503" s="344">
        <v>256.76</v>
      </c>
      <c r="F7503" s="324" t="s">
        <v>5910</v>
      </c>
    </row>
    <row r="7504" spans="1:6" x14ac:dyDescent="0.2">
      <c r="A7504" s="187" t="s">
        <v>5911</v>
      </c>
      <c r="B7504" s="187" t="s">
        <v>5913</v>
      </c>
      <c r="C7504" s="323" t="s">
        <v>5912</v>
      </c>
      <c r="D7504" s="324" t="s">
        <v>277</v>
      </c>
      <c r="E7504" s="344">
        <v>378.61</v>
      </c>
      <c r="F7504" s="324" t="s">
        <v>5913</v>
      </c>
    </row>
    <row r="7505" spans="1:6" x14ac:dyDescent="0.2">
      <c r="A7505" s="187" t="s">
        <v>14649</v>
      </c>
      <c r="B7505" s="187" t="s">
        <v>14651</v>
      </c>
      <c r="C7505" s="323" t="s">
        <v>14650</v>
      </c>
      <c r="D7505" s="324" t="s">
        <v>277</v>
      </c>
      <c r="E7505" s="344">
        <v>158.13</v>
      </c>
      <c r="F7505" s="324" t="s">
        <v>14651</v>
      </c>
    </row>
    <row r="7506" spans="1:6" x14ac:dyDescent="0.2">
      <c r="A7506" s="187" t="s">
        <v>14646</v>
      </c>
      <c r="B7506" s="187" t="s">
        <v>14648</v>
      </c>
      <c r="C7506" s="323" t="s">
        <v>14647</v>
      </c>
      <c r="D7506" s="324" t="s">
        <v>277</v>
      </c>
      <c r="E7506" s="344">
        <v>67.98</v>
      </c>
      <c r="F7506" s="324" t="s">
        <v>14648</v>
      </c>
    </row>
    <row r="7507" spans="1:6" x14ac:dyDescent="0.2">
      <c r="A7507" s="187" t="s">
        <v>14643</v>
      </c>
      <c r="B7507" s="187" t="s">
        <v>14645</v>
      </c>
      <c r="C7507" s="323" t="s">
        <v>14644</v>
      </c>
      <c r="D7507" s="324" t="s">
        <v>277</v>
      </c>
      <c r="E7507" s="344">
        <v>117.14</v>
      </c>
      <c r="F7507" s="324" t="s">
        <v>14645</v>
      </c>
    </row>
    <row r="7508" spans="1:6" x14ac:dyDescent="0.2">
      <c r="A7508" s="187" t="s">
        <v>17616</v>
      </c>
      <c r="B7508" s="187" t="s">
        <v>17617</v>
      </c>
      <c r="C7508" s="323" t="s">
        <v>14644</v>
      </c>
      <c r="D7508" s="324" t="s">
        <v>12059</v>
      </c>
      <c r="E7508" s="344">
        <v>88.8</v>
      </c>
      <c r="F7508" s="324" t="s">
        <v>17617</v>
      </c>
    </row>
    <row r="7509" spans="1:6" x14ac:dyDescent="0.2">
      <c r="A7509" s="187" t="s">
        <v>14640</v>
      </c>
      <c r="B7509" s="187" t="s">
        <v>14642</v>
      </c>
      <c r="C7509" s="323" t="s">
        <v>14641</v>
      </c>
      <c r="D7509" s="324" t="s">
        <v>277</v>
      </c>
      <c r="E7509" s="344">
        <v>103.39</v>
      </c>
      <c r="F7509" s="324" t="s">
        <v>14642</v>
      </c>
    </row>
    <row r="7510" spans="1:6" x14ac:dyDescent="0.2">
      <c r="A7510" s="187" t="s">
        <v>14613</v>
      </c>
      <c r="B7510" s="187" t="s">
        <v>14615</v>
      </c>
      <c r="C7510" s="323" t="s">
        <v>14614</v>
      </c>
      <c r="D7510" s="324" t="s">
        <v>277</v>
      </c>
      <c r="E7510" s="344">
        <v>41.98</v>
      </c>
      <c r="F7510" s="324" t="s">
        <v>14615</v>
      </c>
    </row>
    <row r="7511" spans="1:6" x14ac:dyDescent="0.2">
      <c r="A7511" s="187" t="s">
        <v>17614</v>
      </c>
      <c r="B7511" s="187" t="s">
        <v>17615</v>
      </c>
      <c r="C7511" s="323" t="s">
        <v>14614</v>
      </c>
      <c r="D7511" s="324" t="s">
        <v>12059</v>
      </c>
      <c r="E7511" s="344">
        <v>65.19</v>
      </c>
      <c r="F7511" s="324" t="s">
        <v>17615</v>
      </c>
    </row>
    <row r="7512" spans="1:6" x14ac:dyDescent="0.2">
      <c r="A7512" s="187" t="s">
        <v>20596</v>
      </c>
      <c r="B7512" s="187" t="s">
        <v>20598</v>
      </c>
      <c r="C7512" s="323" t="s">
        <v>20597</v>
      </c>
      <c r="D7512" s="324" t="s">
        <v>12059</v>
      </c>
      <c r="E7512" s="344">
        <v>149.43</v>
      </c>
      <c r="F7512" s="324" t="s">
        <v>20598</v>
      </c>
    </row>
    <row r="7513" spans="1:6" x14ac:dyDescent="0.2">
      <c r="A7513" s="187" t="s">
        <v>15715</v>
      </c>
      <c r="B7513" s="187" t="s">
        <v>15717</v>
      </c>
      <c r="C7513" s="323" t="s">
        <v>15716</v>
      </c>
      <c r="D7513" s="324" t="s">
        <v>277</v>
      </c>
      <c r="E7513" s="344">
        <v>72.23</v>
      </c>
      <c r="F7513" s="324" t="s">
        <v>15717</v>
      </c>
    </row>
    <row r="7514" spans="1:6" x14ac:dyDescent="0.2">
      <c r="A7514" s="187" t="s">
        <v>17612</v>
      </c>
      <c r="B7514" s="187" t="s">
        <v>17613</v>
      </c>
      <c r="C7514" s="323" t="s">
        <v>15716</v>
      </c>
      <c r="D7514" s="324" t="s">
        <v>12059</v>
      </c>
      <c r="E7514" s="344">
        <v>88.8</v>
      </c>
      <c r="F7514" s="324" t="s">
        <v>17613</v>
      </c>
    </row>
    <row r="7515" spans="1:6" x14ac:dyDescent="0.2">
      <c r="A7515" s="187" t="s">
        <v>14637</v>
      </c>
      <c r="B7515" s="187" t="s">
        <v>14639</v>
      </c>
      <c r="C7515" s="323" t="s">
        <v>14638</v>
      </c>
      <c r="D7515" s="324" t="s">
        <v>277</v>
      </c>
      <c r="E7515" s="344">
        <v>89.66</v>
      </c>
      <c r="F7515" s="324" t="s">
        <v>14639</v>
      </c>
    </row>
    <row r="7516" spans="1:6" ht="25.5" x14ac:dyDescent="0.2">
      <c r="A7516" s="187" t="s">
        <v>16507</v>
      </c>
      <c r="B7516" s="187" t="s">
        <v>16509</v>
      </c>
      <c r="C7516" s="323" t="s">
        <v>16508</v>
      </c>
      <c r="D7516" s="324" t="s">
        <v>277</v>
      </c>
      <c r="E7516" s="344">
        <v>63.28</v>
      </c>
      <c r="F7516" s="324" t="s">
        <v>16509</v>
      </c>
    </row>
    <row r="7517" spans="1:6" x14ac:dyDescent="0.2">
      <c r="A7517" s="187" t="s">
        <v>22877</v>
      </c>
      <c r="B7517" s="187" t="s">
        <v>22879</v>
      </c>
      <c r="C7517" s="323" t="s">
        <v>22878</v>
      </c>
      <c r="D7517" s="324" t="s">
        <v>289</v>
      </c>
      <c r="E7517" s="344">
        <v>90.54</v>
      </c>
      <c r="F7517" s="324" t="s">
        <v>22879</v>
      </c>
    </row>
    <row r="7518" spans="1:6" x14ac:dyDescent="0.2">
      <c r="A7518" s="187" t="s">
        <v>16695</v>
      </c>
      <c r="B7518" s="187" t="s">
        <v>16697</v>
      </c>
      <c r="C7518" s="323" t="s">
        <v>16696</v>
      </c>
      <c r="D7518" s="324" t="s">
        <v>6410</v>
      </c>
      <c r="E7518" s="344">
        <v>589.15</v>
      </c>
      <c r="F7518" s="324" t="s">
        <v>16697</v>
      </c>
    </row>
    <row r="7519" spans="1:6" x14ac:dyDescent="0.2">
      <c r="A7519" s="187" t="s">
        <v>16755</v>
      </c>
      <c r="B7519" s="187" t="s">
        <v>16757</v>
      </c>
      <c r="C7519" s="323" t="s">
        <v>16756</v>
      </c>
      <c r="D7519" s="324" t="s">
        <v>289</v>
      </c>
      <c r="E7519" s="344">
        <v>1.07</v>
      </c>
      <c r="F7519" s="324" t="s">
        <v>16757</v>
      </c>
    </row>
    <row r="7520" spans="1:6" x14ac:dyDescent="0.2">
      <c r="A7520" s="187" t="s">
        <v>5962</v>
      </c>
      <c r="B7520" s="187" t="s">
        <v>5964</v>
      </c>
      <c r="C7520" s="323" t="s">
        <v>5963</v>
      </c>
      <c r="D7520" s="324" t="s">
        <v>289</v>
      </c>
      <c r="E7520" s="344">
        <v>5.82</v>
      </c>
      <c r="F7520" s="324" t="s">
        <v>5964</v>
      </c>
    </row>
    <row r="7521" spans="1:6" x14ac:dyDescent="0.2">
      <c r="A7521" s="187" t="s">
        <v>5965</v>
      </c>
      <c r="B7521" s="187" t="s">
        <v>5967</v>
      </c>
      <c r="C7521" s="323" t="s">
        <v>5966</v>
      </c>
      <c r="D7521" s="324" t="s">
        <v>289</v>
      </c>
      <c r="E7521" s="344">
        <v>9.1300000000000008</v>
      </c>
      <c r="F7521" s="324" t="s">
        <v>5967</v>
      </c>
    </row>
    <row r="7522" spans="1:6" x14ac:dyDescent="0.2">
      <c r="A7522" s="187" t="s">
        <v>6955</v>
      </c>
      <c r="B7522" s="187" t="s">
        <v>6957</v>
      </c>
      <c r="C7522" s="323" t="s">
        <v>6956</v>
      </c>
      <c r="D7522" s="324" t="s">
        <v>289</v>
      </c>
      <c r="E7522" s="344">
        <v>66.62</v>
      </c>
      <c r="F7522" s="324" t="s">
        <v>6957</v>
      </c>
    </row>
    <row r="7523" spans="1:6" x14ac:dyDescent="0.2">
      <c r="A7523" s="187" t="s">
        <v>3648</v>
      </c>
      <c r="B7523" s="187" t="s">
        <v>3650</v>
      </c>
      <c r="C7523" s="323" t="s">
        <v>3649</v>
      </c>
      <c r="D7523" s="324" t="s">
        <v>289</v>
      </c>
      <c r="E7523" s="344">
        <v>5.29</v>
      </c>
      <c r="F7523" s="324" t="s">
        <v>3650</v>
      </c>
    </row>
    <row r="7524" spans="1:6" x14ac:dyDescent="0.2">
      <c r="A7524" s="187" t="s">
        <v>20540</v>
      </c>
      <c r="B7524" s="187" t="s">
        <v>20542</v>
      </c>
      <c r="C7524" s="323" t="s">
        <v>20541</v>
      </c>
      <c r="D7524" s="324" t="s">
        <v>277</v>
      </c>
      <c r="E7524" s="344">
        <v>2192.9499999999998</v>
      </c>
      <c r="F7524" s="324" t="s">
        <v>20542</v>
      </c>
    </row>
    <row r="7525" spans="1:6" x14ac:dyDescent="0.2">
      <c r="A7525" s="187" t="s">
        <v>11870</v>
      </c>
      <c r="B7525" s="187" t="s">
        <v>11872</v>
      </c>
      <c r="C7525" s="323" t="s">
        <v>11871</v>
      </c>
      <c r="D7525" s="324" t="s">
        <v>277</v>
      </c>
      <c r="E7525" s="344">
        <v>3.68</v>
      </c>
      <c r="F7525" s="324" t="s">
        <v>11872</v>
      </c>
    </row>
    <row r="7526" spans="1:6" x14ac:dyDescent="0.2">
      <c r="A7526" s="187" t="s">
        <v>11873</v>
      </c>
      <c r="B7526" s="187" t="s">
        <v>11875</v>
      </c>
      <c r="C7526" s="323" t="s">
        <v>11874</v>
      </c>
      <c r="D7526" s="324" t="s">
        <v>277</v>
      </c>
      <c r="E7526" s="344">
        <v>7.26</v>
      </c>
      <c r="F7526" s="324" t="s">
        <v>11875</v>
      </c>
    </row>
    <row r="7527" spans="1:6" x14ac:dyDescent="0.2">
      <c r="A7527" s="187" t="s">
        <v>11876</v>
      </c>
      <c r="B7527" s="187" t="s">
        <v>11878</v>
      </c>
      <c r="C7527" s="323" t="s">
        <v>11877</v>
      </c>
      <c r="D7527" s="324" t="s">
        <v>277</v>
      </c>
      <c r="E7527" s="344">
        <v>18.88</v>
      </c>
      <c r="F7527" s="324" t="s">
        <v>11878</v>
      </c>
    </row>
    <row r="7528" spans="1:6" x14ac:dyDescent="0.2">
      <c r="A7528" s="187" t="s">
        <v>11879</v>
      </c>
      <c r="B7528" s="187" t="s">
        <v>11881</v>
      </c>
      <c r="C7528" s="323" t="s">
        <v>11880</v>
      </c>
      <c r="D7528" s="324" t="s">
        <v>277</v>
      </c>
      <c r="E7528" s="344">
        <v>42.22</v>
      </c>
      <c r="F7528" s="324" t="s">
        <v>11881</v>
      </c>
    </row>
    <row r="7529" spans="1:6" x14ac:dyDescent="0.2">
      <c r="A7529" s="187" t="s">
        <v>11882</v>
      </c>
      <c r="B7529" s="187" t="s">
        <v>11884</v>
      </c>
      <c r="C7529" s="323" t="s">
        <v>11883</v>
      </c>
      <c r="D7529" s="324" t="s">
        <v>277</v>
      </c>
      <c r="E7529" s="344">
        <v>88.63</v>
      </c>
      <c r="F7529" s="324" t="s">
        <v>11884</v>
      </c>
    </row>
    <row r="7530" spans="1:6" x14ac:dyDescent="0.2">
      <c r="A7530" s="187" t="s">
        <v>16032</v>
      </c>
      <c r="B7530" s="187" t="s">
        <v>16034</v>
      </c>
      <c r="C7530" s="323" t="s">
        <v>16033</v>
      </c>
      <c r="D7530" s="324" t="s">
        <v>277</v>
      </c>
      <c r="E7530" s="344">
        <v>190.24</v>
      </c>
      <c r="F7530" s="324" t="s">
        <v>16034</v>
      </c>
    </row>
    <row r="7531" spans="1:6" x14ac:dyDescent="0.2">
      <c r="A7531" s="187" t="s">
        <v>11885</v>
      </c>
      <c r="B7531" s="187" t="s">
        <v>11887</v>
      </c>
      <c r="C7531" s="323" t="s">
        <v>11886</v>
      </c>
      <c r="D7531" s="324" t="s">
        <v>277</v>
      </c>
      <c r="E7531" s="344">
        <v>35.29</v>
      </c>
      <c r="F7531" s="324" t="s">
        <v>11887</v>
      </c>
    </row>
    <row r="7532" spans="1:6" x14ac:dyDescent="0.2">
      <c r="A7532" s="187" t="s">
        <v>11888</v>
      </c>
      <c r="B7532" s="187" t="s">
        <v>11890</v>
      </c>
      <c r="C7532" s="323" t="s">
        <v>11889</v>
      </c>
      <c r="D7532" s="324" t="s">
        <v>277</v>
      </c>
      <c r="E7532" s="344">
        <v>94.97</v>
      </c>
      <c r="F7532" s="324" t="s">
        <v>11890</v>
      </c>
    </row>
    <row r="7533" spans="1:6" x14ac:dyDescent="0.2">
      <c r="A7533" s="187" t="s">
        <v>11891</v>
      </c>
      <c r="B7533" s="187" t="s">
        <v>11893</v>
      </c>
      <c r="C7533" s="323" t="s">
        <v>11892</v>
      </c>
      <c r="D7533" s="324" t="s">
        <v>277</v>
      </c>
      <c r="E7533" s="344">
        <v>160.94999999999999</v>
      </c>
      <c r="F7533" s="324" t="s">
        <v>11893</v>
      </c>
    </row>
    <row r="7534" spans="1:6" x14ac:dyDescent="0.2">
      <c r="A7534" s="187" t="s">
        <v>11894</v>
      </c>
      <c r="B7534" s="187" t="s">
        <v>11896</v>
      </c>
      <c r="C7534" s="323" t="s">
        <v>11895</v>
      </c>
      <c r="D7534" s="324" t="s">
        <v>277</v>
      </c>
      <c r="E7534" s="344">
        <v>245.02</v>
      </c>
      <c r="F7534" s="324" t="s">
        <v>11896</v>
      </c>
    </row>
    <row r="7535" spans="1:6" x14ac:dyDescent="0.2">
      <c r="A7535" s="187" t="s">
        <v>11897</v>
      </c>
      <c r="B7535" s="187" t="s">
        <v>11899</v>
      </c>
      <c r="C7535" s="323" t="s">
        <v>11898</v>
      </c>
      <c r="D7535" s="324" t="s">
        <v>277</v>
      </c>
      <c r="E7535" s="344">
        <v>347.93</v>
      </c>
      <c r="F7535" s="324" t="s">
        <v>11899</v>
      </c>
    </row>
    <row r="7536" spans="1:6" x14ac:dyDescent="0.2">
      <c r="A7536" s="187" t="s">
        <v>11900</v>
      </c>
      <c r="B7536" s="187" t="s">
        <v>11902</v>
      </c>
      <c r="C7536" s="323" t="s">
        <v>11901</v>
      </c>
      <c r="D7536" s="324" t="s">
        <v>277</v>
      </c>
      <c r="E7536" s="344">
        <v>12.53</v>
      </c>
      <c r="F7536" s="324" t="s">
        <v>11902</v>
      </c>
    </row>
    <row r="7537" spans="1:6" x14ac:dyDescent="0.2">
      <c r="A7537" s="187" t="s">
        <v>11903</v>
      </c>
      <c r="B7537" s="187" t="s">
        <v>11905</v>
      </c>
      <c r="C7537" s="323" t="s">
        <v>11904</v>
      </c>
      <c r="D7537" s="324" t="s">
        <v>277</v>
      </c>
      <c r="E7537" s="344">
        <v>26.02</v>
      </c>
      <c r="F7537" s="324" t="s">
        <v>11905</v>
      </c>
    </row>
    <row r="7538" spans="1:6" x14ac:dyDescent="0.2">
      <c r="A7538" s="187" t="s">
        <v>11906</v>
      </c>
      <c r="B7538" s="187" t="s">
        <v>11908</v>
      </c>
      <c r="C7538" s="323" t="s">
        <v>11907</v>
      </c>
      <c r="D7538" s="324" t="s">
        <v>277</v>
      </c>
      <c r="E7538" s="344">
        <v>42.29</v>
      </c>
      <c r="F7538" s="324" t="s">
        <v>11908</v>
      </c>
    </row>
    <row r="7539" spans="1:6" x14ac:dyDescent="0.2">
      <c r="A7539" s="187" t="s">
        <v>11909</v>
      </c>
      <c r="B7539" s="187" t="s">
        <v>11911</v>
      </c>
      <c r="C7539" s="323" t="s">
        <v>11910</v>
      </c>
      <c r="D7539" s="324" t="s">
        <v>277</v>
      </c>
      <c r="E7539" s="344">
        <v>15.46</v>
      </c>
      <c r="F7539" s="324" t="s">
        <v>11911</v>
      </c>
    </row>
    <row r="7540" spans="1:6" x14ac:dyDescent="0.2">
      <c r="A7540" s="187" t="s">
        <v>11912</v>
      </c>
      <c r="B7540" s="187" t="s">
        <v>11914</v>
      </c>
      <c r="C7540" s="323" t="s">
        <v>11913</v>
      </c>
      <c r="D7540" s="324" t="s">
        <v>277</v>
      </c>
      <c r="E7540" s="344">
        <v>30.36</v>
      </c>
      <c r="F7540" s="324" t="s">
        <v>11914</v>
      </c>
    </row>
    <row r="7541" spans="1:6" x14ac:dyDescent="0.2">
      <c r="A7541" s="187" t="s">
        <v>11915</v>
      </c>
      <c r="B7541" s="187" t="s">
        <v>11917</v>
      </c>
      <c r="C7541" s="323" t="s">
        <v>11916</v>
      </c>
      <c r="D7541" s="324" t="s">
        <v>277</v>
      </c>
      <c r="E7541" s="344">
        <v>50.73</v>
      </c>
      <c r="F7541" s="324" t="s">
        <v>11917</v>
      </c>
    </row>
    <row r="7542" spans="1:6" x14ac:dyDescent="0.2">
      <c r="A7542" s="187" t="s">
        <v>11918</v>
      </c>
      <c r="B7542" s="187" t="s">
        <v>11920</v>
      </c>
      <c r="C7542" s="323" t="s">
        <v>11919</v>
      </c>
      <c r="D7542" s="324" t="s">
        <v>277</v>
      </c>
      <c r="E7542" s="344">
        <v>19.010000000000002</v>
      </c>
      <c r="F7542" s="324" t="s">
        <v>11920</v>
      </c>
    </row>
    <row r="7543" spans="1:6" x14ac:dyDescent="0.2">
      <c r="A7543" s="187" t="s">
        <v>11921</v>
      </c>
      <c r="B7543" s="187" t="s">
        <v>11923</v>
      </c>
      <c r="C7543" s="323" t="s">
        <v>11922</v>
      </c>
      <c r="D7543" s="324" t="s">
        <v>277</v>
      </c>
      <c r="E7543" s="344">
        <v>38.32</v>
      </c>
      <c r="F7543" s="324" t="s">
        <v>11923</v>
      </c>
    </row>
    <row r="7544" spans="1:6" x14ac:dyDescent="0.2">
      <c r="A7544" s="187" t="s">
        <v>11924</v>
      </c>
      <c r="B7544" s="187" t="s">
        <v>11926</v>
      </c>
      <c r="C7544" s="323" t="s">
        <v>11925</v>
      </c>
      <c r="D7544" s="324" t="s">
        <v>277</v>
      </c>
      <c r="E7544" s="344">
        <v>63.44</v>
      </c>
      <c r="F7544" s="324" t="s">
        <v>11926</v>
      </c>
    </row>
    <row r="7545" spans="1:6" x14ac:dyDescent="0.2">
      <c r="A7545" s="187" t="s">
        <v>12652</v>
      </c>
      <c r="B7545" s="187" t="s">
        <v>12654</v>
      </c>
      <c r="C7545" s="323" t="s">
        <v>12653</v>
      </c>
      <c r="D7545" s="324" t="s">
        <v>289</v>
      </c>
      <c r="E7545" s="344">
        <v>6.62</v>
      </c>
      <c r="F7545" s="324" t="s">
        <v>12654</v>
      </c>
    </row>
    <row r="7546" spans="1:6" x14ac:dyDescent="0.2">
      <c r="A7546" s="187" t="s">
        <v>16821</v>
      </c>
      <c r="B7546" s="187" t="s">
        <v>16823</v>
      </c>
      <c r="C7546" s="323" t="s">
        <v>16822</v>
      </c>
      <c r="D7546" s="324" t="s">
        <v>289</v>
      </c>
      <c r="E7546" s="344">
        <v>6</v>
      </c>
      <c r="F7546" s="324" t="s">
        <v>16823</v>
      </c>
    </row>
    <row r="7547" spans="1:6" x14ac:dyDescent="0.2">
      <c r="A7547" s="187" t="s">
        <v>5968</v>
      </c>
      <c r="B7547" s="187" t="s">
        <v>5970</v>
      </c>
      <c r="C7547" s="323" t="s">
        <v>5969</v>
      </c>
      <c r="D7547" s="324" t="s">
        <v>289</v>
      </c>
      <c r="E7547" s="344">
        <v>20.05</v>
      </c>
      <c r="F7547" s="324" t="s">
        <v>5970</v>
      </c>
    </row>
    <row r="7548" spans="1:6" x14ac:dyDescent="0.2">
      <c r="A7548" s="187" t="s">
        <v>5971</v>
      </c>
      <c r="B7548" s="187" t="s">
        <v>5973</v>
      </c>
      <c r="C7548" s="323" t="s">
        <v>5972</v>
      </c>
      <c r="D7548" s="324" t="s">
        <v>277</v>
      </c>
      <c r="E7548" s="344">
        <v>61.35</v>
      </c>
      <c r="F7548" s="324" t="s">
        <v>5973</v>
      </c>
    </row>
    <row r="7549" spans="1:6" x14ac:dyDescent="0.2">
      <c r="A7549" s="187" t="s">
        <v>21663</v>
      </c>
      <c r="B7549" s="187" t="s">
        <v>21665</v>
      </c>
      <c r="C7549" s="323" t="s">
        <v>21664</v>
      </c>
      <c r="D7549" s="324" t="s">
        <v>289</v>
      </c>
      <c r="E7549" s="344">
        <v>15.07</v>
      </c>
      <c r="F7549" s="324" t="s">
        <v>21665</v>
      </c>
    </row>
    <row r="7550" spans="1:6" x14ac:dyDescent="0.2">
      <c r="A7550" s="187" t="s">
        <v>21887</v>
      </c>
      <c r="B7550" s="187" t="s">
        <v>21889</v>
      </c>
      <c r="C7550" s="323" t="s">
        <v>21888</v>
      </c>
      <c r="D7550" s="324" t="s">
        <v>289</v>
      </c>
      <c r="E7550" s="344">
        <v>1333.68</v>
      </c>
      <c r="F7550" s="324" t="s">
        <v>21889</v>
      </c>
    </row>
    <row r="7551" spans="1:6" x14ac:dyDescent="0.2">
      <c r="A7551" s="187" t="s">
        <v>21884</v>
      </c>
      <c r="B7551" s="187" t="s">
        <v>21886</v>
      </c>
      <c r="C7551" s="323" t="s">
        <v>21885</v>
      </c>
      <c r="D7551" s="324" t="s">
        <v>289</v>
      </c>
      <c r="E7551" s="344">
        <v>828.38</v>
      </c>
      <c r="F7551" s="324" t="s">
        <v>21886</v>
      </c>
    </row>
    <row r="7552" spans="1:6" x14ac:dyDescent="0.2">
      <c r="A7552" s="187" t="s">
        <v>12114</v>
      </c>
      <c r="B7552" s="187" t="s">
        <v>12116</v>
      </c>
      <c r="C7552" s="323" t="s">
        <v>12115</v>
      </c>
      <c r="D7552" s="324" t="s">
        <v>292</v>
      </c>
      <c r="E7552" s="344">
        <v>870.82</v>
      </c>
      <c r="F7552" s="324" t="s">
        <v>12116</v>
      </c>
    </row>
    <row r="7553" spans="1:6" x14ac:dyDescent="0.2">
      <c r="A7553" s="187" t="s">
        <v>11927</v>
      </c>
      <c r="B7553" s="187" t="s">
        <v>11929</v>
      </c>
      <c r="C7553" s="323" t="s">
        <v>11928</v>
      </c>
      <c r="D7553" s="324" t="s">
        <v>292</v>
      </c>
      <c r="E7553" s="344">
        <v>1863.93</v>
      </c>
      <c r="F7553" s="324" t="s">
        <v>11929</v>
      </c>
    </row>
    <row r="7554" spans="1:6" x14ac:dyDescent="0.2">
      <c r="A7554" s="187" t="s">
        <v>11930</v>
      </c>
      <c r="B7554" s="187" t="s">
        <v>11932</v>
      </c>
      <c r="C7554" s="323" t="s">
        <v>11931</v>
      </c>
      <c r="D7554" s="324" t="s">
        <v>292</v>
      </c>
      <c r="E7554" s="344">
        <v>1885.84</v>
      </c>
      <c r="F7554" s="324" t="s">
        <v>11932</v>
      </c>
    </row>
    <row r="7555" spans="1:6" x14ac:dyDescent="0.2">
      <c r="A7555" s="187" t="s">
        <v>12105</v>
      </c>
      <c r="B7555" s="187" t="s">
        <v>12107</v>
      </c>
      <c r="C7555" s="323" t="s">
        <v>12106</v>
      </c>
      <c r="D7555" s="324" t="s">
        <v>292</v>
      </c>
      <c r="E7555" s="344">
        <v>1122.53</v>
      </c>
      <c r="F7555" s="324" t="s">
        <v>12107</v>
      </c>
    </row>
    <row r="7556" spans="1:6" x14ac:dyDescent="0.2">
      <c r="A7556" s="187" t="s">
        <v>12108</v>
      </c>
      <c r="B7556" s="187" t="s">
        <v>12110</v>
      </c>
      <c r="C7556" s="323" t="s">
        <v>12109</v>
      </c>
      <c r="D7556" s="324" t="s">
        <v>292</v>
      </c>
      <c r="E7556" s="344">
        <v>1515.01</v>
      </c>
      <c r="F7556" s="324" t="s">
        <v>12110</v>
      </c>
    </row>
    <row r="7557" spans="1:6" x14ac:dyDescent="0.2">
      <c r="A7557" s="187" t="s">
        <v>12111</v>
      </c>
      <c r="B7557" s="187" t="s">
        <v>12113</v>
      </c>
      <c r="C7557" s="323" t="s">
        <v>12112</v>
      </c>
      <c r="D7557" s="324" t="s">
        <v>292</v>
      </c>
      <c r="E7557" s="344">
        <v>2900.12</v>
      </c>
      <c r="F7557" s="324" t="s">
        <v>12113</v>
      </c>
    </row>
    <row r="7558" spans="1:6" x14ac:dyDescent="0.2">
      <c r="A7558" s="187" t="s">
        <v>21634</v>
      </c>
      <c r="B7558" s="187" t="s">
        <v>21636</v>
      </c>
      <c r="C7558" s="323" t="s">
        <v>21635</v>
      </c>
      <c r="D7558" s="324" t="s">
        <v>292</v>
      </c>
      <c r="E7558" s="344">
        <v>663.99</v>
      </c>
      <c r="F7558" s="324" t="s">
        <v>21636</v>
      </c>
    </row>
    <row r="7559" spans="1:6" x14ac:dyDescent="0.2">
      <c r="A7559" s="187" t="s">
        <v>11933</v>
      </c>
      <c r="B7559" s="187" t="s">
        <v>11935</v>
      </c>
      <c r="C7559" s="323" t="s">
        <v>11934</v>
      </c>
      <c r="D7559" s="324" t="s">
        <v>292</v>
      </c>
      <c r="E7559" s="344">
        <v>1336.06</v>
      </c>
      <c r="F7559" s="324" t="s">
        <v>11935</v>
      </c>
    </row>
    <row r="7560" spans="1:6" x14ac:dyDescent="0.2">
      <c r="A7560" s="187" t="s">
        <v>21631</v>
      </c>
      <c r="B7560" s="187" t="s">
        <v>21633</v>
      </c>
      <c r="C7560" s="323" t="s">
        <v>21632</v>
      </c>
      <c r="D7560" s="324" t="s">
        <v>292</v>
      </c>
      <c r="E7560" s="344">
        <v>873.9</v>
      </c>
      <c r="F7560" s="324" t="s">
        <v>21633</v>
      </c>
    </row>
    <row r="7561" spans="1:6" x14ac:dyDescent="0.2">
      <c r="A7561" s="187" t="s">
        <v>12063</v>
      </c>
      <c r="B7561" s="187" t="s">
        <v>12065</v>
      </c>
      <c r="C7561" s="323" t="s">
        <v>12064</v>
      </c>
      <c r="D7561" s="324" t="s">
        <v>292</v>
      </c>
      <c r="E7561" s="344">
        <v>1746.37</v>
      </c>
      <c r="F7561" s="324" t="s">
        <v>12065</v>
      </c>
    </row>
    <row r="7562" spans="1:6" x14ac:dyDescent="0.2">
      <c r="A7562" s="187" t="s">
        <v>12066</v>
      </c>
      <c r="B7562" s="187" t="s">
        <v>12068</v>
      </c>
      <c r="C7562" s="323" t="s">
        <v>12067</v>
      </c>
      <c r="D7562" s="324" t="s">
        <v>292</v>
      </c>
      <c r="E7562" s="344">
        <v>3211.84</v>
      </c>
      <c r="F7562" s="324" t="s">
        <v>12068</v>
      </c>
    </row>
    <row r="7563" spans="1:6" x14ac:dyDescent="0.2">
      <c r="A7563" s="187" t="s">
        <v>11936</v>
      </c>
      <c r="B7563" s="187" t="s">
        <v>11938</v>
      </c>
      <c r="C7563" s="323" t="s">
        <v>11937</v>
      </c>
      <c r="D7563" s="324" t="s">
        <v>292</v>
      </c>
      <c r="E7563" s="344">
        <v>1668.08</v>
      </c>
      <c r="F7563" s="324" t="s">
        <v>11938</v>
      </c>
    </row>
    <row r="7564" spans="1:6" x14ac:dyDescent="0.2">
      <c r="A7564" s="187" t="s">
        <v>12069</v>
      </c>
      <c r="B7564" s="187" t="s">
        <v>12071</v>
      </c>
      <c r="C7564" s="323" t="s">
        <v>12070</v>
      </c>
      <c r="D7564" s="324" t="s">
        <v>292</v>
      </c>
      <c r="E7564" s="344">
        <v>2191.06</v>
      </c>
      <c r="F7564" s="324" t="s">
        <v>12071</v>
      </c>
    </row>
    <row r="7565" spans="1:6" x14ac:dyDescent="0.2">
      <c r="A7565" s="187" t="s">
        <v>12072</v>
      </c>
      <c r="B7565" s="187" t="s">
        <v>12074</v>
      </c>
      <c r="C7565" s="323" t="s">
        <v>12073</v>
      </c>
      <c r="D7565" s="324" t="s">
        <v>292</v>
      </c>
      <c r="E7565" s="344">
        <v>4099.88</v>
      </c>
      <c r="F7565" s="324" t="s">
        <v>12074</v>
      </c>
    </row>
    <row r="7566" spans="1:6" x14ac:dyDescent="0.2">
      <c r="A7566" s="187" t="s">
        <v>11939</v>
      </c>
      <c r="B7566" s="187" t="s">
        <v>11941</v>
      </c>
      <c r="C7566" s="323" t="s">
        <v>11940</v>
      </c>
      <c r="D7566" s="324" t="s">
        <v>292</v>
      </c>
      <c r="E7566" s="344">
        <v>2041.93</v>
      </c>
      <c r="F7566" s="324" t="s">
        <v>11941</v>
      </c>
    </row>
    <row r="7567" spans="1:6" x14ac:dyDescent="0.2">
      <c r="A7567" s="187" t="s">
        <v>12075</v>
      </c>
      <c r="B7567" s="187" t="s">
        <v>12077</v>
      </c>
      <c r="C7567" s="323" t="s">
        <v>12076</v>
      </c>
      <c r="D7567" s="324" t="s">
        <v>292</v>
      </c>
      <c r="E7567" s="344">
        <v>2726.88</v>
      </c>
      <c r="F7567" s="324" t="s">
        <v>12077</v>
      </c>
    </row>
    <row r="7568" spans="1:6" x14ac:dyDescent="0.2">
      <c r="A7568" s="187" t="s">
        <v>12078</v>
      </c>
      <c r="B7568" s="187" t="s">
        <v>12080</v>
      </c>
      <c r="C7568" s="323" t="s">
        <v>12079</v>
      </c>
      <c r="D7568" s="324" t="s">
        <v>292</v>
      </c>
      <c r="E7568" s="344">
        <v>5213.74</v>
      </c>
      <c r="F7568" s="324" t="s">
        <v>12080</v>
      </c>
    </row>
    <row r="7569" spans="1:6" x14ac:dyDescent="0.2">
      <c r="A7569" s="187" t="s">
        <v>11942</v>
      </c>
      <c r="B7569" s="187" t="s">
        <v>11944</v>
      </c>
      <c r="C7569" s="323" t="s">
        <v>11943</v>
      </c>
      <c r="D7569" s="324" t="s">
        <v>292</v>
      </c>
      <c r="E7569" s="344">
        <v>2404.84</v>
      </c>
      <c r="F7569" s="324" t="s">
        <v>11944</v>
      </c>
    </row>
    <row r="7570" spans="1:6" x14ac:dyDescent="0.2">
      <c r="A7570" s="187" t="s">
        <v>12081</v>
      </c>
      <c r="B7570" s="187" t="s">
        <v>12083</v>
      </c>
      <c r="C7570" s="323" t="s">
        <v>12082</v>
      </c>
      <c r="D7570" s="324" t="s">
        <v>292</v>
      </c>
      <c r="E7570" s="344">
        <v>3287.21</v>
      </c>
      <c r="F7570" s="324" t="s">
        <v>12083</v>
      </c>
    </row>
    <row r="7571" spans="1:6" x14ac:dyDescent="0.2">
      <c r="A7571" s="187" t="s">
        <v>12084</v>
      </c>
      <c r="B7571" s="187" t="s">
        <v>12086</v>
      </c>
      <c r="C7571" s="323" t="s">
        <v>12085</v>
      </c>
      <c r="D7571" s="324" t="s">
        <v>292</v>
      </c>
      <c r="E7571" s="344">
        <v>6462.09</v>
      </c>
      <c r="F7571" s="324" t="s">
        <v>12086</v>
      </c>
    </row>
    <row r="7572" spans="1:6" x14ac:dyDescent="0.2">
      <c r="A7572" s="187" t="s">
        <v>11945</v>
      </c>
      <c r="B7572" s="187" t="s">
        <v>11947</v>
      </c>
      <c r="C7572" s="323" t="s">
        <v>11946</v>
      </c>
      <c r="D7572" s="324" t="s">
        <v>292</v>
      </c>
      <c r="E7572" s="344">
        <v>2980.84</v>
      </c>
      <c r="F7572" s="324" t="s">
        <v>11947</v>
      </c>
    </row>
    <row r="7573" spans="1:6" x14ac:dyDescent="0.2">
      <c r="A7573" s="187" t="s">
        <v>12087</v>
      </c>
      <c r="B7573" s="187" t="s">
        <v>12089</v>
      </c>
      <c r="C7573" s="323" t="s">
        <v>12088</v>
      </c>
      <c r="D7573" s="324" t="s">
        <v>292</v>
      </c>
      <c r="E7573" s="344">
        <v>4034.97</v>
      </c>
      <c r="F7573" s="324" t="s">
        <v>12089</v>
      </c>
    </row>
    <row r="7574" spans="1:6" x14ac:dyDescent="0.2">
      <c r="A7574" s="187" t="s">
        <v>12090</v>
      </c>
      <c r="B7574" s="187" t="s">
        <v>12092</v>
      </c>
      <c r="C7574" s="323" t="s">
        <v>12091</v>
      </c>
      <c r="D7574" s="324" t="s">
        <v>292</v>
      </c>
      <c r="E7574" s="344">
        <v>7860.02</v>
      </c>
      <c r="F7574" s="324" t="s">
        <v>12092</v>
      </c>
    </row>
    <row r="7575" spans="1:6" x14ac:dyDescent="0.2">
      <c r="A7575" s="187" t="s">
        <v>11948</v>
      </c>
      <c r="B7575" s="187" t="s">
        <v>11950</v>
      </c>
      <c r="C7575" s="323" t="s">
        <v>11949</v>
      </c>
      <c r="D7575" s="324" t="s">
        <v>292</v>
      </c>
      <c r="E7575" s="344">
        <v>2042.67</v>
      </c>
      <c r="F7575" s="324" t="s">
        <v>11950</v>
      </c>
    </row>
    <row r="7576" spans="1:6" x14ac:dyDescent="0.2">
      <c r="A7576" s="187" t="s">
        <v>11951</v>
      </c>
      <c r="B7576" s="187" t="s">
        <v>11953</v>
      </c>
      <c r="C7576" s="323" t="s">
        <v>11952</v>
      </c>
      <c r="D7576" s="324" t="s">
        <v>292</v>
      </c>
      <c r="E7576" s="344">
        <v>2448.59</v>
      </c>
      <c r="F7576" s="324" t="s">
        <v>11953</v>
      </c>
    </row>
    <row r="7577" spans="1:6" x14ac:dyDescent="0.2">
      <c r="A7577" s="187" t="s">
        <v>11954</v>
      </c>
      <c r="B7577" s="187" t="s">
        <v>11956</v>
      </c>
      <c r="C7577" s="323" t="s">
        <v>11955</v>
      </c>
      <c r="D7577" s="324" t="s">
        <v>292</v>
      </c>
      <c r="E7577" s="344">
        <v>3016.2</v>
      </c>
      <c r="F7577" s="324" t="s">
        <v>11956</v>
      </c>
    </row>
    <row r="7578" spans="1:6" x14ac:dyDescent="0.2">
      <c r="A7578" s="187" t="s">
        <v>11969</v>
      </c>
      <c r="B7578" s="187" t="s">
        <v>11971</v>
      </c>
      <c r="C7578" s="323" t="s">
        <v>11970</v>
      </c>
      <c r="D7578" s="324" t="s">
        <v>277</v>
      </c>
      <c r="E7578" s="344">
        <v>891.26</v>
      </c>
      <c r="F7578" s="324" t="s">
        <v>11971</v>
      </c>
    </row>
    <row r="7579" spans="1:6" x14ac:dyDescent="0.2">
      <c r="A7579" s="187" t="s">
        <v>11972</v>
      </c>
      <c r="B7579" s="187" t="s">
        <v>11974</v>
      </c>
      <c r="C7579" s="323" t="s">
        <v>11973</v>
      </c>
      <c r="D7579" s="324" t="s">
        <v>277</v>
      </c>
      <c r="E7579" s="344">
        <v>1166.22</v>
      </c>
      <c r="F7579" s="324" t="s">
        <v>11974</v>
      </c>
    </row>
    <row r="7580" spans="1:6" x14ac:dyDescent="0.2">
      <c r="A7580" s="187" t="s">
        <v>11975</v>
      </c>
      <c r="B7580" s="187" t="s">
        <v>11977</v>
      </c>
      <c r="C7580" s="323" t="s">
        <v>11976</v>
      </c>
      <c r="D7580" s="324" t="s">
        <v>277</v>
      </c>
      <c r="E7580" s="344">
        <v>1546.06</v>
      </c>
      <c r="F7580" s="324" t="s">
        <v>11977</v>
      </c>
    </row>
    <row r="7581" spans="1:6" x14ac:dyDescent="0.2">
      <c r="A7581" s="187" t="s">
        <v>11957</v>
      </c>
      <c r="B7581" s="187" t="s">
        <v>11959</v>
      </c>
      <c r="C7581" s="323" t="s">
        <v>11958</v>
      </c>
      <c r="D7581" s="324" t="s">
        <v>293</v>
      </c>
      <c r="E7581" s="344">
        <v>364.33</v>
      </c>
      <c r="F7581" s="324" t="s">
        <v>11959</v>
      </c>
    </row>
    <row r="7582" spans="1:6" x14ac:dyDescent="0.2">
      <c r="A7582" s="187" t="s">
        <v>11960</v>
      </c>
      <c r="B7582" s="187" t="s">
        <v>11962</v>
      </c>
      <c r="C7582" s="323" t="s">
        <v>11961</v>
      </c>
      <c r="D7582" s="324" t="s">
        <v>293</v>
      </c>
      <c r="E7582" s="344">
        <v>445.76</v>
      </c>
      <c r="F7582" s="324" t="s">
        <v>11962</v>
      </c>
    </row>
    <row r="7583" spans="1:6" x14ac:dyDescent="0.2">
      <c r="A7583" s="187" t="s">
        <v>11963</v>
      </c>
      <c r="B7583" s="187" t="s">
        <v>11965</v>
      </c>
      <c r="C7583" s="323" t="s">
        <v>11964</v>
      </c>
      <c r="D7583" s="324" t="s">
        <v>293</v>
      </c>
      <c r="E7583" s="344">
        <v>536.62</v>
      </c>
      <c r="F7583" s="324" t="s">
        <v>11965</v>
      </c>
    </row>
    <row r="7584" spans="1:6" x14ac:dyDescent="0.2">
      <c r="A7584" s="187" t="s">
        <v>11966</v>
      </c>
      <c r="B7584" s="187" t="s">
        <v>11968</v>
      </c>
      <c r="C7584" s="323" t="s">
        <v>11967</v>
      </c>
      <c r="D7584" s="324" t="s">
        <v>293</v>
      </c>
      <c r="E7584" s="344">
        <v>625.89</v>
      </c>
      <c r="F7584" s="324" t="s">
        <v>11968</v>
      </c>
    </row>
    <row r="7585" spans="1:6" x14ac:dyDescent="0.2">
      <c r="A7585" s="187" t="s">
        <v>15028</v>
      </c>
      <c r="B7585" s="187" t="s">
        <v>15030</v>
      </c>
      <c r="C7585" s="323" t="s">
        <v>15029</v>
      </c>
      <c r="D7585" s="324" t="s">
        <v>293</v>
      </c>
      <c r="E7585" s="344">
        <v>567.9</v>
      </c>
      <c r="F7585" s="324" t="s">
        <v>15030</v>
      </c>
    </row>
    <row r="7586" spans="1:6" x14ac:dyDescent="0.2">
      <c r="A7586" s="187" t="s">
        <v>15031</v>
      </c>
      <c r="B7586" s="187" t="s">
        <v>15033</v>
      </c>
      <c r="C7586" s="323" t="s">
        <v>15032</v>
      </c>
      <c r="D7586" s="324" t="s">
        <v>293</v>
      </c>
      <c r="E7586" s="344">
        <v>839.62</v>
      </c>
      <c r="F7586" s="324" t="s">
        <v>15033</v>
      </c>
    </row>
    <row r="7587" spans="1:6" x14ac:dyDescent="0.2">
      <c r="A7587" s="187" t="s">
        <v>15034</v>
      </c>
      <c r="B7587" s="187" t="s">
        <v>15036</v>
      </c>
      <c r="C7587" s="323" t="s">
        <v>15035</v>
      </c>
      <c r="D7587" s="324" t="s">
        <v>293</v>
      </c>
      <c r="E7587" s="344">
        <v>1691.22</v>
      </c>
      <c r="F7587" s="324" t="s">
        <v>15036</v>
      </c>
    </row>
    <row r="7588" spans="1:6" x14ac:dyDescent="0.2">
      <c r="A7588" s="187" t="s">
        <v>15037</v>
      </c>
      <c r="B7588" s="187" t="s">
        <v>15039</v>
      </c>
      <c r="C7588" s="323" t="s">
        <v>15038</v>
      </c>
      <c r="D7588" s="324" t="s">
        <v>293</v>
      </c>
      <c r="E7588" s="344">
        <v>2108.1999999999998</v>
      </c>
      <c r="F7588" s="324" t="s">
        <v>15039</v>
      </c>
    </row>
    <row r="7589" spans="1:6" x14ac:dyDescent="0.2">
      <c r="A7589" s="187" t="s">
        <v>15043</v>
      </c>
      <c r="B7589" s="187" t="s">
        <v>15045</v>
      </c>
      <c r="C7589" s="323" t="s">
        <v>15044</v>
      </c>
      <c r="D7589" s="324" t="s">
        <v>293</v>
      </c>
      <c r="E7589" s="344">
        <v>2892.55</v>
      </c>
      <c r="F7589" s="324" t="s">
        <v>15045</v>
      </c>
    </row>
    <row r="7590" spans="1:6" x14ac:dyDescent="0.2">
      <c r="A7590" s="187" t="s">
        <v>15046</v>
      </c>
      <c r="B7590" s="187" t="s">
        <v>15048</v>
      </c>
      <c r="C7590" s="323" t="s">
        <v>15047</v>
      </c>
      <c r="D7590" s="324" t="s">
        <v>293</v>
      </c>
      <c r="E7590" s="344">
        <v>3392.57</v>
      </c>
      <c r="F7590" s="324" t="s">
        <v>15048</v>
      </c>
    </row>
    <row r="7591" spans="1:6" x14ac:dyDescent="0.2">
      <c r="A7591" s="187" t="s">
        <v>15040</v>
      </c>
      <c r="B7591" s="187" t="s">
        <v>15042</v>
      </c>
      <c r="C7591" s="323" t="s">
        <v>15041</v>
      </c>
      <c r="D7591" s="324" t="s">
        <v>293</v>
      </c>
      <c r="E7591" s="344">
        <v>2393.84</v>
      </c>
      <c r="F7591" s="324" t="s">
        <v>15042</v>
      </c>
    </row>
    <row r="7592" spans="1:6" x14ac:dyDescent="0.2">
      <c r="A7592" s="187" t="s">
        <v>11978</v>
      </c>
      <c r="B7592" s="187" t="s">
        <v>11980</v>
      </c>
      <c r="C7592" s="323" t="s">
        <v>11979</v>
      </c>
      <c r="D7592" s="324" t="s">
        <v>293</v>
      </c>
      <c r="E7592" s="344">
        <v>334.64</v>
      </c>
      <c r="F7592" s="324" t="s">
        <v>11980</v>
      </c>
    </row>
    <row r="7593" spans="1:6" x14ac:dyDescent="0.2">
      <c r="A7593" s="187" t="s">
        <v>11981</v>
      </c>
      <c r="B7593" s="187" t="s">
        <v>11983</v>
      </c>
      <c r="C7593" s="323" t="s">
        <v>11982</v>
      </c>
      <c r="D7593" s="324" t="s">
        <v>293</v>
      </c>
      <c r="E7593" s="344">
        <v>327.02</v>
      </c>
      <c r="F7593" s="324" t="s">
        <v>11983</v>
      </c>
    </row>
    <row r="7594" spans="1:6" x14ac:dyDescent="0.2">
      <c r="A7594" s="187" t="s">
        <v>11984</v>
      </c>
      <c r="B7594" s="187" t="s">
        <v>11986</v>
      </c>
      <c r="C7594" s="323" t="s">
        <v>11985</v>
      </c>
      <c r="D7594" s="324" t="s">
        <v>293</v>
      </c>
      <c r="E7594" s="344">
        <v>391.64</v>
      </c>
      <c r="F7594" s="324" t="s">
        <v>11986</v>
      </c>
    </row>
    <row r="7595" spans="1:6" x14ac:dyDescent="0.2">
      <c r="A7595" s="187" t="s">
        <v>11987</v>
      </c>
      <c r="B7595" s="187" t="s">
        <v>11989</v>
      </c>
      <c r="C7595" s="323" t="s">
        <v>11988</v>
      </c>
      <c r="D7595" s="324" t="s">
        <v>293</v>
      </c>
      <c r="E7595" s="344">
        <v>476.23</v>
      </c>
      <c r="F7595" s="324" t="s">
        <v>11989</v>
      </c>
    </row>
    <row r="7596" spans="1:6" x14ac:dyDescent="0.2">
      <c r="A7596" s="187" t="s">
        <v>11990</v>
      </c>
      <c r="B7596" s="187" t="s">
        <v>11992</v>
      </c>
      <c r="C7596" s="323" t="s">
        <v>11991</v>
      </c>
      <c r="D7596" s="324" t="s">
        <v>293</v>
      </c>
      <c r="E7596" s="344">
        <v>595.88</v>
      </c>
      <c r="F7596" s="324" t="s">
        <v>11992</v>
      </c>
    </row>
    <row r="7597" spans="1:6" x14ac:dyDescent="0.2">
      <c r="A7597" s="187" t="s">
        <v>11993</v>
      </c>
      <c r="B7597" s="187" t="s">
        <v>11995</v>
      </c>
      <c r="C7597" s="323" t="s">
        <v>11994</v>
      </c>
      <c r="D7597" s="324" t="s">
        <v>293</v>
      </c>
      <c r="E7597" s="344">
        <v>699.27</v>
      </c>
      <c r="F7597" s="324" t="s">
        <v>11995</v>
      </c>
    </row>
    <row r="7598" spans="1:6" x14ac:dyDescent="0.2">
      <c r="A7598" s="187" t="s">
        <v>12102</v>
      </c>
      <c r="B7598" s="187" t="s">
        <v>12104</v>
      </c>
      <c r="C7598" s="323" t="s">
        <v>12103</v>
      </c>
      <c r="D7598" s="324" t="s">
        <v>292</v>
      </c>
      <c r="E7598" s="344">
        <v>832.48</v>
      </c>
      <c r="F7598" s="324" t="s">
        <v>12104</v>
      </c>
    </row>
    <row r="7599" spans="1:6" x14ac:dyDescent="0.2">
      <c r="A7599" s="187" t="s">
        <v>11996</v>
      </c>
      <c r="B7599" s="187" t="s">
        <v>11998</v>
      </c>
      <c r="C7599" s="323" t="s">
        <v>11997</v>
      </c>
      <c r="D7599" s="324" t="s">
        <v>292</v>
      </c>
      <c r="E7599" s="344">
        <v>951.04</v>
      </c>
      <c r="F7599" s="324" t="s">
        <v>11998</v>
      </c>
    </row>
    <row r="7600" spans="1:6" x14ac:dyDescent="0.2">
      <c r="A7600" s="187" t="s">
        <v>11999</v>
      </c>
      <c r="B7600" s="187" t="s">
        <v>12001</v>
      </c>
      <c r="C7600" s="323" t="s">
        <v>12000</v>
      </c>
      <c r="D7600" s="324" t="s">
        <v>292</v>
      </c>
      <c r="E7600" s="344">
        <v>1179.33</v>
      </c>
      <c r="F7600" s="324" t="s">
        <v>12001</v>
      </c>
    </row>
    <row r="7601" spans="1:6" x14ac:dyDescent="0.2">
      <c r="A7601" s="187" t="s">
        <v>12002</v>
      </c>
      <c r="B7601" s="187" t="s">
        <v>12004</v>
      </c>
      <c r="C7601" s="323" t="s">
        <v>12003</v>
      </c>
      <c r="D7601" s="324" t="s">
        <v>292</v>
      </c>
      <c r="E7601" s="344">
        <v>1457.44</v>
      </c>
      <c r="F7601" s="324" t="s">
        <v>12004</v>
      </c>
    </row>
    <row r="7602" spans="1:6" x14ac:dyDescent="0.2">
      <c r="A7602" s="187" t="s">
        <v>12005</v>
      </c>
      <c r="B7602" s="187" t="s">
        <v>12007</v>
      </c>
      <c r="C7602" s="323" t="s">
        <v>12006</v>
      </c>
      <c r="D7602" s="324" t="s">
        <v>292</v>
      </c>
      <c r="E7602" s="344">
        <v>1739.56</v>
      </c>
      <c r="F7602" s="324" t="s">
        <v>12007</v>
      </c>
    </row>
    <row r="7603" spans="1:6" x14ac:dyDescent="0.2">
      <c r="A7603" s="187" t="s">
        <v>12008</v>
      </c>
      <c r="B7603" s="187" t="s">
        <v>12010</v>
      </c>
      <c r="C7603" s="323" t="s">
        <v>12009</v>
      </c>
      <c r="D7603" s="324" t="s">
        <v>292</v>
      </c>
      <c r="E7603" s="344">
        <v>2113.5100000000002</v>
      </c>
      <c r="F7603" s="324" t="s">
        <v>12010</v>
      </c>
    </row>
    <row r="7604" spans="1:6" x14ac:dyDescent="0.2">
      <c r="A7604" s="187" t="s">
        <v>12011</v>
      </c>
      <c r="B7604" s="187" t="s">
        <v>12013</v>
      </c>
      <c r="C7604" s="323" t="s">
        <v>12012</v>
      </c>
      <c r="D7604" s="324" t="s">
        <v>292</v>
      </c>
      <c r="E7604" s="344">
        <v>1457.81</v>
      </c>
      <c r="F7604" s="324" t="s">
        <v>12013</v>
      </c>
    </row>
    <row r="7605" spans="1:6" x14ac:dyDescent="0.2">
      <c r="A7605" s="187" t="s">
        <v>12014</v>
      </c>
      <c r="B7605" s="187" t="s">
        <v>12016</v>
      </c>
      <c r="C7605" s="323" t="s">
        <v>12015</v>
      </c>
      <c r="D7605" s="324" t="s">
        <v>292</v>
      </c>
      <c r="E7605" s="344">
        <v>1761.51</v>
      </c>
      <c r="F7605" s="324" t="s">
        <v>12016</v>
      </c>
    </row>
    <row r="7606" spans="1:6" x14ac:dyDescent="0.2">
      <c r="A7606" s="187" t="s">
        <v>12017</v>
      </c>
      <c r="B7606" s="187" t="s">
        <v>12019</v>
      </c>
      <c r="C7606" s="323" t="s">
        <v>12018</v>
      </c>
      <c r="D7606" s="324" t="s">
        <v>292</v>
      </c>
      <c r="E7606" s="344">
        <v>2131.1999999999998</v>
      </c>
      <c r="F7606" s="324" t="s">
        <v>12019</v>
      </c>
    </row>
    <row r="7607" spans="1:6" x14ac:dyDescent="0.2">
      <c r="A7607" s="187" t="s">
        <v>19174</v>
      </c>
      <c r="B7607" s="187" t="s">
        <v>19176</v>
      </c>
      <c r="C7607" s="323" t="s">
        <v>19175</v>
      </c>
      <c r="D7607" s="324" t="s">
        <v>277</v>
      </c>
      <c r="E7607" s="344">
        <v>16.84</v>
      </c>
      <c r="F7607" s="324" t="s">
        <v>19176</v>
      </c>
    </row>
    <row r="7608" spans="1:6" x14ac:dyDescent="0.2">
      <c r="A7608" s="187" t="s">
        <v>15334</v>
      </c>
      <c r="B7608" s="187" t="s">
        <v>15336</v>
      </c>
      <c r="C7608" s="323" t="s">
        <v>15335</v>
      </c>
      <c r="D7608" s="324" t="s">
        <v>277</v>
      </c>
      <c r="E7608" s="344">
        <v>34.299999999999997</v>
      </c>
      <c r="F7608" s="324" t="s">
        <v>15336</v>
      </c>
    </row>
    <row r="7609" spans="1:6" x14ac:dyDescent="0.2">
      <c r="A7609" s="187" t="s">
        <v>19177</v>
      </c>
      <c r="B7609" s="187" t="s">
        <v>19179</v>
      </c>
      <c r="C7609" s="323" t="s">
        <v>19178</v>
      </c>
      <c r="D7609" s="324" t="s">
        <v>277</v>
      </c>
      <c r="E7609" s="344">
        <v>51.35</v>
      </c>
      <c r="F7609" s="324" t="s">
        <v>19179</v>
      </c>
    </row>
    <row r="7610" spans="1:6" x14ac:dyDescent="0.2">
      <c r="A7610" s="187" t="s">
        <v>15058</v>
      </c>
      <c r="B7610" s="187" t="s">
        <v>15060</v>
      </c>
      <c r="C7610" s="323" t="s">
        <v>15059</v>
      </c>
      <c r="D7610" s="324" t="s">
        <v>277</v>
      </c>
      <c r="E7610" s="344">
        <v>227.01</v>
      </c>
      <c r="F7610" s="324" t="s">
        <v>15060</v>
      </c>
    </row>
    <row r="7611" spans="1:6" x14ac:dyDescent="0.2">
      <c r="A7611" s="187" t="s">
        <v>15061</v>
      </c>
      <c r="B7611" s="187" t="s">
        <v>15063</v>
      </c>
      <c r="C7611" s="323" t="s">
        <v>15062</v>
      </c>
      <c r="D7611" s="324" t="s">
        <v>277</v>
      </c>
      <c r="E7611" s="344">
        <v>282.05</v>
      </c>
      <c r="F7611" s="324" t="s">
        <v>15063</v>
      </c>
    </row>
    <row r="7612" spans="1:6" x14ac:dyDescent="0.2">
      <c r="A7612" s="187" t="s">
        <v>15064</v>
      </c>
      <c r="B7612" s="187" t="s">
        <v>15066</v>
      </c>
      <c r="C7612" s="323" t="s">
        <v>15065</v>
      </c>
      <c r="D7612" s="324" t="s">
        <v>277</v>
      </c>
      <c r="E7612" s="344">
        <v>341.75</v>
      </c>
      <c r="F7612" s="324" t="s">
        <v>15066</v>
      </c>
    </row>
    <row r="7613" spans="1:6" x14ac:dyDescent="0.2">
      <c r="A7613" s="187" t="s">
        <v>15067</v>
      </c>
      <c r="B7613" s="187" t="s">
        <v>15069</v>
      </c>
      <c r="C7613" s="323" t="s">
        <v>15068</v>
      </c>
      <c r="D7613" s="324" t="s">
        <v>277</v>
      </c>
      <c r="E7613" s="344">
        <v>419.82</v>
      </c>
      <c r="F7613" s="324" t="s">
        <v>15069</v>
      </c>
    </row>
    <row r="7614" spans="1:6" x14ac:dyDescent="0.2">
      <c r="A7614" s="187" t="s">
        <v>15070</v>
      </c>
      <c r="B7614" s="187" t="s">
        <v>15072</v>
      </c>
      <c r="C7614" s="323" t="s">
        <v>15071</v>
      </c>
      <c r="D7614" s="324" t="s">
        <v>277</v>
      </c>
      <c r="E7614" s="344">
        <v>473.88</v>
      </c>
      <c r="F7614" s="324" t="s">
        <v>15072</v>
      </c>
    </row>
    <row r="7615" spans="1:6" x14ac:dyDescent="0.2">
      <c r="A7615" s="187" t="s">
        <v>15073</v>
      </c>
      <c r="B7615" s="187" t="s">
        <v>15075</v>
      </c>
      <c r="C7615" s="323" t="s">
        <v>15074</v>
      </c>
      <c r="D7615" s="324" t="s">
        <v>277</v>
      </c>
      <c r="E7615" s="344">
        <v>619.28</v>
      </c>
      <c r="F7615" s="324" t="s">
        <v>15075</v>
      </c>
    </row>
    <row r="7616" spans="1:6" x14ac:dyDescent="0.2">
      <c r="A7616" s="187" t="s">
        <v>15076</v>
      </c>
      <c r="B7616" s="187" t="s">
        <v>15078</v>
      </c>
      <c r="C7616" s="323" t="s">
        <v>15077</v>
      </c>
      <c r="D7616" s="324" t="s">
        <v>277</v>
      </c>
      <c r="E7616" s="344">
        <v>630.99</v>
      </c>
      <c r="F7616" s="324" t="s">
        <v>15078</v>
      </c>
    </row>
    <row r="7617" spans="1:6" x14ac:dyDescent="0.2">
      <c r="A7617" s="187" t="s">
        <v>15079</v>
      </c>
      <c r="B7617" s="187" t="s">
        <v>15081</v>
      </c>
      <c r="C7617" s="323" t="s">
        <v>15080</v>
      </c>
      <c r="D7617" s="324" t="s">
        <v>277</v>
      </c>
      <c r="E7617" s="344">
        <v>769.2</v>
      </c>
      <c r="F7617" s="324" t="s">
        <v>15081</v>
      </c>
    </row>
    <row r="7618" spans="1:6" x14ac:dyDescent="0.2">
      <c r="A7618" s="187" t="s">
        <v>15082</v>
      </c>
      <c r="B7618" s="187" t="s">
        <v>15084</v>
      </c>
      <c r="C7618" s="323" t="s">
        <v>15083</v>
      </c>
      <c r="D7618" s="324" t="s">
        <v>277</v>
      </c>
      <c r="E7618" s="344">
        <v>920.78</v>
      </c>
      <c r="F7618" s="324" t="s">
        <v>15084</v>
      </c>
    </row>
    <row r="7619" spans="1:6" x14ac:dyDescent="0.2">
      <c r="A7619" s="187" t="s">
        <v>15085</v>
      </c>
      <c r="B7619" s="187" t="s">
        <v>15087</v>
      </c>
      <c r="C7619" s="323" t="s">
        <v>15086</v>
      </c>
      <c r="D7619" s="324" t="s">
        <v>277</v>
      </c>
      <c r="E7619" s="344">
        <v>1195.03</v>
      </c>
      <c r="F7619" s="324" t="s">
        <v>15087</v>
      </c>
    </row>
    <row r="7620" spans="1:6" x14ac:dyDescent="0.2">
      <c r="A7620" s="187" t="s">
        <v>15055</v>
      </c>
      <c r="B7620" s="187" t="s">
        <v>15057</v>
      </c>
      <c r="C7620" s="323" t="s">
        <v>15056</v>
      </c>
      <c r="D7620" s="324" t="s">
        <v>277</v>
      </c>
      <c r="E7620" s="344">
        <v>237.77</v>
      </c>
      <c r="F7620" s="324" t="s">
        <v>15057</v>
      </c>
    </row>
    <row r="7621" spans="1:6" x14ac:dyDescent="0.2">
      <c r="A7621" s="187" t="s">
        <v>20563</v>
      </c>
      <c r="B7621" s="187" t="s">
        <v>20565</v>
      </c>
      <c r="C7621" s="323" t="s">
        <v>20564</v>
      </c>
      <c r="D7621" s="324" t="s">
        <v>289</v>
      </c>
      <c r="E7621" s="344">
        <v>134.35</v>
      </c>
      <c r="F7621" s="324" t="s">
        <v>20565</v>
      </c>
    </row>
    <row r="7622" spans="1:6" x14ac:dyDescent="0.2">
      <c r="A7622" s="187" t="s">
        <v>12995</v>
      </c>
      <c r="B7622" s="187" t="s">
        <v>12998</v>
      </c>
      <c r="C7622" s="323" t="s">
        <v>12996</v>
      </c>
      <c r="D7622" s="324" t="s">
        <v>12997</v>
      </c>
      <c r="E7622" s="344">
        <v>2</v>
      </c>
      <c r="F7622" s="324" t="s">
        <v>12998</v>
      </c>
    </row>
    <row r="7623" spans="1:6" x14ac:dyDescent="0.2">
      <c r="A7623" s="187" t="s">
        <v>8759</v>
      </c>
      <c r="B7623" s="187" t="s">
        <v>8761</v>
      </c>
      <c r="C7623" s="323" t="s">
        <v>8760</v>
      </c>
      <c r="D7623" s="324" t="s">
        <v>277</v>
      </c>
      <c r="E7623" s="344">
        <v>17.25</v>
      </c>
      <c r="F7623" s="324" t="s">
        <v>8761</v>
      </c>
    </row>
    <row r="7624" spans="1:6" x14ac:dyDescent="0.2">
      <c r="A7624" s="187" t="s">
        <v>8756</v>
      </c>
      <c r="B7624" s="187" t="s">
        <v>8758</v>
      </c>
      <c r="C7624" s="323" t="s">
        <v>8757</v>
      </c>
      <c r="D7624" s="324" t="s">
        <v>277</v>
      </c>
      <c r="E7624" s="344">
        <v>12.9</v>
      </c>
      <c r="F7624" s="324" t="s">
        <v>8758</v>
      </c>
    </row>
    <row r="7625" spans="1:6" x14ac:dyDescent="0.2">
      <c r="A7625" s="187" t="s">
        <v>8753</v>
      </c>
      <c r="B7625" s="187" t="s">
        <v>8755</v>
      </c>
      <c r="C7625" s="323" t="s">
        <v>8754</v>
      </c>
      <c r="D7625" s="324" t="s">
        <v>277</v>
      </c>
      <c r="E7625" s="344">
        <v>9.3000000000000007</v>
      </c>
      <c r="F7625" s="324" t="s">
        <v>8755</v>
      </c>
    </row>
    <row r="7626" spans="1:6" x14ac:dyDescent="0.2">
      <c r="A7626" s="187" t="s">
        <v>8747</v>
      </c>
      <c r="B7626" s="187" t="s">
        <v>8749</v>
      </c>
      <c r="C7626" s="323" t="s">
        <v>8748</v>
      </c>
      <c r="D7626" s="324" t="s">
        <v>277</v>
      </c>
      <c r="E7626" s="344">
        <v>4.75</v>
      </c>
      <c r="F7626" s="324" t="s">
        <v>8749</v>
      </c>
    </row>
    <row r="7627" spans="1:6" x14ac:dyDescent="0.2">
      <c r="A7627" s="187" t="s">
        <v>8762</v>
      </c>
      <c r="B7627" s="187" t="s">
        <v>8764</v>
      </c>
      <c r="C7627" s="323" t="s">
        <v>8763</v>
      </c>
      <c r="D7627" s="324" t="s">
        <v>277</v>
      </c>
      <c r="E7627" s="344">
        <v>20.97</v>
      </c>
      <c r="F7627" s="324" t="s">
        <v>8764</v>
      </c>
    </row>
    <row r="7628" spans="1:6" x14ac:dyDescent="0.2">
      <c r="A7628" s="187" t="s">
        <v>8765</v>
      </c>
      <c r="B7628" s="187" t="s">
        <v>8767</v>
      </c>
      <c r="C7628" s="323" t="s">
        <v>8766</v>
      </c>
      <c r="D7628" s="324" t="s">
        <v>277</v>
      </c>
      <c r="E7628" s="344">
        <v>37</v>
      </c>
      <c r="F7628" s="324" t="s">
        <v>8767</v>
      </c>
    </row>
    <row r="7629" spans="1:6" x14ac:dyDescent="0.2">
      <c r="A7629" s="187" t="s">
        <v>8750</v>
      </c>
      <c r="B7629" s="187" t="s">
        <v>8752</v>
      </c>
      <c r="C7629" s="323" t="s">
        <v>8751</v>
      </c>
      <c r="D7629" s="324" t="s">
        <v>277</v>
      </c>
      <c r="E7629" s="344">
        <v>6.2</v>
      </c>
      <c r="F7629" s="324" t="s">
        <v>8752</v>
      </c>
    </row>
    <row r="7630" spans="1:6" x14ac:dyDescent="0.2">
      <c r="A7630" s="187" t="s">
        <v>19531</v>
      </c>
      <c r="B7630" s="187" t="s">
        <v>19533</v>
      </c>
      <c r="C7630" s="323" t="s">
        <v>19532</v>
      </c>
      <c r="D7630" s="324" t="s">
        <v>277</v>
      </c>
      <c r="E7630" s="344">
        <v>8.42</v>
      </c>
      <c r="F7630" s="324" t="s">
        <v>19533</v>
      </c>
    </row>
    <row r="7631" spans="1:6" x14ac:dyDescent="0.2">
      <c r="A7631" s="187" t="s">
        <v>23167</v>
      </c>
      <c r="B7631" s="187" t="s">
        <v>23169</v>
      </c>
      <c r="C7631" s="323" t="s">
        <v>23168</v>
      </c>
      <c r="D7631" s="324" t="s">
        <v>277</v>
      </c>
      <c r="E7631" s="344">
        <v>3.28</v>
      </c>
      <c r="F7631" s="324" t="s">
        <v>23169</v>
      </c>
    </row>
    <row r="7632" spans="1:6" x14ac:dyDescent="0.2">
      <c r="A7632" s="187" t="s">
        <v>6007</v>
      </c>
      <c r="B7632" s="187" t="s">
        <v>6009</v>
      </c>
      <c r="C7632" s="323" t="s">
        <v>6008</v>
      </c>
      <c r="D7632" s="324" t="s">
        <v>277</v>
      </c>
      <c r="E7632" s="344">
        <v>4.7699999999999996</v>
      </c>
      <c r="F7632" s="324" t="s">
        <v>6009</v>
      </c>
    </row>
    <row r="7633" spans="1:6" x14ac:dyDescent="0.2">
      <c r="A7633" s="187" t="s">
        <v>10416</v>
      </c>
      <c r="B7633" s="187" t="s">
        <v>10418</v>
      </c>
      <c r="C7633" s="323" t="s">
        <v>10417</v>
      </c>
      <c r="D7633" s="324" t="s">
        <v>277</v>
      </c>
      <c r="E7633" s="344">
        <v>4.7699999999999996</v>
      </c>
      <c r="F7633" s="324" t="s">
        <v>10418</v>
      </c>
    </row>
    <row r="7634" spans="1:6" x14ac:dyDescent="0.2">
      <c r="A7634" s="187" t="s">
        <v>6010</v>
      </c>
      <c r="B7634" s="187" t="s">
        <v>6012</v>
      </c>
      <c r="C7634" s="323" t="s">
        <v>6011</v>
      </c>
      <c r="D7634" s="324" t="s">
        <v>277</v>
      </c>
      <c r="E7634" s="344">
        <v>2.97</v>
      </c>
      <c r="F7634" s="324" t="s">
        <v>6012</v>
      </c>
    </row>
    <row r="7635" spans="1:6" x14ac:dyDescent="0.2">
      <c r="A7635" s="187" t="s">
        <v>10419</v>
      </c>
      <c r="B7635" s="187" t="s">
        <v>10421</v>
      </c>
      <c r="C7635" s="323" t="s">
        <v>10420</v>
      </c>
      <c r="D7635" s="324" t="s">
        <v>277</v>
      </c>
      <c r="E7635" s="344">
        <v>2.97</v>
      </c>
      <c r="F7635" s="324" t="s">
        <v>10421</v>
      </c>
    </row>
    <row r="7636" spans="1:6" x14ac:dyDescent="0.2">
      <c r="A7636" s="187" t="s">
        <v>6013</v>
      </c>
      <c r="B7636" s="187" t="s">
        <v>6015</v>
      </c>
      <c r="C7636" s="323" t="s">
        <v>6014</v>
      </c>
      <c r="D7636" s="324" t="s">
        <v>277</v>
      </c>
      <c r="E7636" s="344">
        <v>9.85</v>
      </c>
      <c r="F7636" s="324" t="s">
        <v>6015</v>
      </c>
    </row>
    <row r="7637" spans="1:6" x14ac:dyDescent="0.2">
      <c r="A7637" s="187" t="s">
        <v>10422</v>
      </c>
      <c r="B7637" s="187" t="s">
        <v>10424</v>
      </c>
      <c r="C7637" s="323" t="s">
        <v>10423</v>
      </c>
      <c r="D7637" s="324" t="s">
        <v>277</v>
      </c>
      <c r="E7637" s="344">
        <v>9.85</v>
      </c>
      <c r="F7637" s="324" t="s">
        <v>10424</v>
      </c>
    </row>
    <row r="7638" spans="1:6" x14ac:dyDescent="0.2">
      <c r="A7638" s="187" t="s">
        <v>6016</v>
      </c>
      <c r="B7638" s="187" t="s">
        <v>6018</v>
      </c>
      <c r="C7638" s="323" t="s">
        <v>6017</v>
      </c>
      <c r="D7638" s="324" t="s">
        <v>277</v>
      </c>
      <c r="E7638" s="344">
        <v>16.93</v>
      </c>
      <c r="F7638" s="324" t="s">
        <v>6018</v>
      </c>
    </row>
    <row r="7639" spans="1:6" x14ac:dyDescent="0.2">
      <c r="A7639" s="187" t="s">
        <v>22237</v>
      </c>
      <c r="B7639" s="187" t="s">
        <v>22239</v>
      </c>
      <c r="C7639" s="323" t="s">
        <v>22238</v>
      </c>
      <c r="D7639" s="324" t="s">
        <v>277</v>
      </c>
      <c r="E7639" s="344">
        <v>406.46</v>
      </c>
      <c r="F7639" s="324" t="s">
        <v>22239</v>
      </c>
    </row>
    <row r="7640" spans="1:6" x14ac:dyDescent="0.2">
      <c r="A7640" s="187" t="s">
        <v>22156</v>
      </c>
      <c r="B7640" s="187" t="s">
        <v>22158</v>
      </c>
      <c r="C7640" s="323" t="s">
        <v>22157</v>
      </c>
      <c r="D7640" s="324" t="s">
        <v>277</v>
      </c>
      <c r="E7640" s="344">
        <v>612.16</v>
      </c>
      <c r="F7640" s="324" t="s">
        <v>22158</v>
      </c>
    </row>
    <row r="7641" spans="1:6" x14ac:dyDescent="0.2">
      <c r="A7641" s="187" t="s">
        <v>17531</v>
      </c>
      <c r="B7641" s="187" t="s">
        <v>17533</v>
      </c>
      <c r="C7641" s="323" t="s">
        <v>17532</v>
      </c>
      <c r="D7641" s="324" t="s">
        <v>277</v>
      </c>
      <c r="E7641" s="344">
        <v>563.48</v>
      </c>
      <c r="F7641" s="324" t="s">
        <v>17533</v>
      </c>
    </row>
    <row r="7642" spans="1:6" x14ac:dyDescent="0.2">
      <c r="A7642" s="187" t="s">
        <v>16701</v>
      </c>
      <c r="B7642" s="187" t="s">
        <v>16703</v>
      </c>
      <c r="C7642" s="323" t="s">
        <v>16702</v>
      </c>
      <c r="D7642" s="324" t="s">
        <v>277</v>
      </c>
      <c r="E7642" s="344">
        <v>7.67</v>
      </c>
      <c r="F7642" s="324" t="s">
        <v>16703</v>
      </c>
    </row>
    <row r="7643" spans="1:6" x14ac:dyDescent="0.2">
      <c r="A7643" s="187" t="s">
        <v>6004</v>
      </c>
      <c r="B7643" s="187" t="s">
        <v>6006</v>
      </c>
      <c r="C7643" s="323" t="s">
        <v>6005</v>
      </c>
      <c r="D7643" s="324" t="s">
        <v>277</v>
      </c>
      <c r="E7643" s="344">
        <v>5</v>
      </c>
      <c r="F7643" s="324" t="s">
        <v>6006</v>
      </c>
    </row>
    <row r="7644" spans="1:6" x14ac:dyDescent="0.2">
      <c r="A7644" s="187" t="s">
        <v>14688</v>
      </c>
      <c r="B7644" s="187" t="s">
        <v>14690</v>
      </c>
      <c r="C7644" s="323" t="s">
        <v>14689</v>
      </c>
      <c r="D7644" s="324" t="s">
        <v>6410</v>
      </c>
      <c r="E7644" s="344">
        <v>28.16</v>
      </c>
      <c r="F7644" s="324" t="s">
        <v>14690</v>
      </c>
    </row>
    <row r="7645" spans="1:6" x14ac:dyDescent="0.2">
      <c r="A7645" s="187" t="s">
        <v>14188</v>
      </c>
      <c r="B7645" s="187" t="s">
        <v>14190</v>
      </c>
      <c r="C7645" s="323" t="s">
        <v>14189</v>
      </c>
      <c r="D7645" s="324" t="s">
        <v>6410</v>
      </c>
      <c r="E7645" s="344">
        <v>26.75</v>
      </c>
      <c r="F7645" s="324" t="s">
        <v>14190</v>
      </c>
    </row>
    <row r="7646" spans="1:6" x14ac:dyDescent="0.2">
      <c r="A7646" s="187" t="s">
        <v>14191</v>
      </c>
      <c r="B7646" s="187" t="s">
        <v>14193</v>
      </c>
      <c r="C7646" s="323" t="s">
        <v>14192</v>
      </c>
      <c r="D7646" s="324" t="s">
        <v>6410</v>
      </c>
      <c r="E7646" s="344">
        <v>52.15</v>
      </c>
      <c r="F7646" s="324" t="s">
        <v>14193</v>
      </c>
    </row>
    <row r="7647" spans="1:6" x14ac:dyDescent="0.2">
      <c r="A7647" s="187" t="s">
        <v>17525</v>
      </c>
      <c r="B7647" s="187" t="s">
        <v>17527</v>
      </c>
      <c r="C7647" s="323" t="s">
        <v>17526</v>
      </c>
      <c r="D7647" s="324" t="s">
        <v>277</v>
      </c>
      <c r="E7647" s="344">
        <v>32.770000000000003</v>
      </c>
      <c r="F7647" s="324" t="s">
        <v>17527</v>
      </c>
    </row>
    <row r="7648" spans="1:6" x14ac:dyDescent="0.2">
      <c r="A7648" s="187" t="s">
        <v>13867</v>
      </c>
      <c r="B7648" s="187" t="s">
        <v>13869</v>
      </c>
      <c r="C7648" s="323" t="s">
        <v>13868</v>
      </c>
      <c r="D7648" s="324" t="s">
        <v>277</v>
      </c>
      <c r="E7648" s="344">
        <v>46.07</v>
      </c>
      <c r="F7648" s="324" t="s">
        <v>13869</v>
      </c>
    </row>
    <row r="7649" spans="1:6" x14ac:dyDescent="0.2">
      <c r="A7649" s="187" t="s">
        <v>14691</v>
      </c>
      <c r="B7649" s="187" t="s">
        <v>14693</v>
      </c>
      <c r="C7649" s="323" t="s">
        <v>14692</v>
      </c>
      <c r="D7649" s="324" t="s">
        <v>277</v>
      </c>
      <c r="E7649" s="344">
        <v>6.09</v>
      </c>
      <c r="F7649" s="324" t="s">
        <v>14693</v>
      </c>
    </row>
    <row r="7650" spans="1:6" x14ac:dyDescent="0.2">
      <c r="A7650" s="187" t="s">
        <v>16620</v>
      </c>
      <c r="B7650" s="187" t="s">
        <v>16622</v>
      </c>
      <c r="C7650" s="323" t="s">
        <v>16621</v>
      </c>
      <c r="D7650" s="324" t="s">
        <v>277</v>
      </c>
      <c r="E7650" s="344">
        <v>2.36</v>
      </c>
      <c r="F7650" s="324" t="s">
        <v>16622</v>
      </c>
    </row>
    <row r="7651" spans="1:6" x14ac:dyDescent="0.2">
      <c r="A7651" s="187" t="s">
        <v>19276</v>
      </c>
      <c r="B7651" s="187" t="s">
        <v>19278</v>
      </c>
      <c r="C7651" s="323" t="s">
        <v>19277</v>
      </c>
      <c r="D7651" s="324" t="s">
        <v>277</v>
      </c>
      <c r="E7651" s="344">
        <v>33.590000000000003</v>
      </c>
      <c r="F7651" s="324" t="s">
        <v>19278</v>
      </c>
    </row>
    <row r="7652" spans="1:6" x14ac:dyDescent="0.2">
      <c r="A7652" s="187" t="s">
        <v>16623</v>
      </c>
      <c r="B7652" s="187" t="s">
        <v>16625</v>
      </c>
      <c r="C7652" s="323" t="s">
        <v>16624</v>
      </c>
      <c r="D7652" s="324" t="s">
        <v>277</v>
      </c>
      <c r="E7652" s="344">
        <v>8.31</v>
      </c>
      <c r="F7652" s="324" t="s">
        <v>16625</v>
      </c>
    </row>
    <row r="7653" spans="1:6" x14ac:dyDescent="0.2">
      <c r="A7653" s="187" t="s">
        <v>12020</v>
      </c>
      <c r="B7653" s="187" t="s">
        <v>12022</v>
      </c>
      <c r="C7653" s="323" t="s">
        <v>12021</v>
      </c>
      <c r="D7653" s="324" t="s">
        <v>277</v>
      </c>
      <c r="E7653" s="344">
        <v>17.79</v>
      </c>
      <c r="F7653" s="324" t="s">
        <v>12022</v>
      </c>
    </row>
    <row r="7654" spans="1:6" x14ac:dyDescent="0.2">
      <c r="A7654" s="187" t="s">
        <v>12023</v>
      </c>
      <c r="B7654" s="187" t="s">
        <v>12025</v>
      </c>
      <c r="C7654" s="323" t="s">
        <v>12024</v>
      </c>
      <c r="D7654" s="324" t="s">
        <v>277</v>
      </c>
      <c r="E7654" s="344">
        <v>37.58</v>
      </c>
      <c r="F7654" s="324" t="s">
        <v>12025</v>
      </c>
    </row>
    <row r="7655" spans="1:6" x14ac:dyDescent="0.2">
      <c r="A7655" s="187" t="s">
        <v>12026</v>
      </c>
      <c r="B7655" s="187" t="s">
        <v>12028</v>
      </c>
      <c r="C7655" s="323" t="s">
        <v>12027</v>
      </c>
      <c r="D7655" s="324" t="s">
        <v>277</v>
      </c>
      <c r="E7655" s="344">
        <v>38.36</v>
      </c>
      <c r="F7655" s="324" t="s">
        <v>12028</v>
      </c>
    </row>
    <row r="7656" spans="1:6" x14ac:dyDescent="0.2">
      <c r="A7656" s="187" t="s">
        <v>12029</v>
      </c>
      <c r="B7656" s="187" t="s">
        <v>12031</v>
      </c>
      <c r="C7656" s="323" t="s">
        <v>12030</v>
      </c>
      <c r="D7656" s="324" t="s">
        <v>277</v>
      </c>
      <c r="E7656" s="344">
        <v>57.59</v>
      </c>
      <c r="F7656" s="324" t="s">
        <v>12031</v>
      </c>
    </row>
    <row r="7657" spans="1:6" x14ac:dyDescent="0.2">
      <c r="A7657" s="187" t="s">
        <v>12032</v>
      </c>
      <c r="B7657" s="187" t="s">
        <v>12034</v>
      </c>
      <c r="C7657" s="323" t="s">
        <v>12033</v>
      </c>
      <c r="D7657" s="324" t="s">
        <v>277</v>
      </c>
      <c r="E7657" s="344">
        <v>98.2</v>
      </c>
      <c r="F7657" s="324" t="s">
        <v>12034</v>
      </c>
    </row>
    <row r="7658" spans="1:6" x14ac:dyDescent="0.2">
      <c r="A7658" s="187" t="s">
        <v>12035</v>
      </c>
      <c r="B7658" s="187" t="s">
        <v>12037</v>
      </c>
      <c r="C7658" s="323" t="s">
        <v>12036</v>
      </c>
      <c r="D7658" s="324" t="s">
        <v>277</v>
      </c>
      <c r="E7658" s="344">
        <v>158.61000000000001</v>
      </c>
      <c r="F7658" s="324" t="s">
        <v>12037</v>
      </c>
    </row>
    <row r="7659" spans="1:6" x14ac:dyDescent="0.2">
      <c r="A7659" s="187" t="s">
        <v>12352</v>
      </c>
      <c r="B7659" s="187" t="s">
        <v>12354</v>
      </c>
      <c r="C7659" s="323" t="s">
        <v>12353</v>
      </c>
      <c r="D7659" s="324" t="s">
        <v>277</v>
      </c>
      <c r="E7659" s="344">
        <v>254.44</v>
      </c>
      <c r="F7659" s="324" t="s">
        <v>12354</v>
      </c>
    </row>
    <row r="7660" spans="1:6" x14ac:dyDescent="0.2">
      <c r="A7660" s="187" t="s">
        <v>6085</v>
      </c>
      <c r="B7660" s="187" t="s">
        <v>6087</v>
      </c>
      <c r="C7660" s="323" t="s">
        <v>6086</v>
      </c>
      <c r="D7660" s="324" t="s">
        <v>277</v>
      </c>
      <c r="E7660" s="344">
        <v>3.21</v>
      </c>
      <c r="F7660" s="324" t="s">
        <v>6087</v>
      </c>
    </row>
    <row r="7661" spans="1:6" x14ac:dyDescent="0.2">
      <c r="A7661" s="187" t="s">
        <v>6046</v>
      </c>
      <c r="B7661" s="187" t="s">
        <v>6048</v>
      </c>
      <c r="C7661" s="323" t="s">
        <v>6047</v>
      </c>
      <c r="D7661" s="324" t="s">
        <v>277</v>
      </c>
      <c r="E7661" s="344">
        <v>5.47</v>
      </c>
      <c r="F7661" s="324" t="s">
        <v>6048</v>
      </c>
    </row>
    <row r="7662" spans="1:6" x14ac:dyDescent="0.2">
      <c r="A7662" s="187" t="s">
        <v>6049</v>
      </c>
      <c r="B7662" s="187" t="s">
        <v>6051</v>
      </c>
      <c r="C7662" s="323" t="s">
        <v>6050</v>
      </c>
      <c r="D7662" s="324" t="s">
        <v>277</v>
      </c>
      <c r="E7662" s="344">
        <v>7.89</v>
      </c>
      <c r="F7662" s="324" t="s">
        <v>6051</v>
      </c>
    </row>
    <row r="7663" spans="1:6" x14ac:dyDescent="0.2">
      <c r="A7663" s="187" t="s">
        <v>6052</v>
      </c>
      <c r="B7663" s="187" t="s">
        <v>6054</v>
      </c>
      <c r="C7663" s="323" t="s">
        <v>6053</v>
      </c>
      <c r="D7663" s="324" t="s">
        <v>277</v>
      </c>
      <c r="E7663" s="344">
        <v>8.91</v>
      </c>
      <c r="F7663" s="324" t="s">
        <v>6054</v>
      </c>
    </row>
    <row r="7664" spans="1:6" x14ac:dyDescent="0.2">
      <c r="A7664" s="187" t="s">
        <v>6055</v>
      </c>
      <c r="B7664" s="187" t="s">
        <v>6057</v>
      </c>
      <c r="C7664" s="323" t="s">
        <v>6056</v>
      </c>
      <c r="D7664" s="324" t="s">
        <v>277</v>
      </c>
      <c r="E7664" s="344">
        <v>22.79</v>
      </c>
      <c r="F7664" s="324" t="s">
        <v>6057</v>
      </c>
    </row>
    <row r="7665" spans="1:6" x14ac:dyDescent="0.2">
      <c r="A7665" s="187" t="s">
        <v>15292</v>
      </c>
      <c r="B7665" s="187" t="s">
        <v>15294</v>
      </c>
      <c r="C7665" s="323" t="s">
        <v>15293</v>
      </c>
      <c r="D7665" s="324" t="s">
        <v>277</v>
      </c>
      <c r="E7665" s="344">
        <v>50.98</v>
      </c>
      <c r="F7665" s="324" t="s">
        <v>15294</v>
      </c>
    </row>
    <row r="7666" spans="1:6" x14ac:dyDescent="0.2">
      <c r="A7666" s="187" t="s">
        <v>6019</v>
      </c>
      <c r="B7666" s="187" t="s">
        <v>6021</v>
      </c>
      <c r="C7666" s="323" t="s">
        <v>6020</v>
      </c>
      <c r="D7666" s="324" t="s">
        <v>277</v>
      </c>
      <c r="E7666" s="344">
        <v>12.97</v>
      </c>
      <c r="F7666" s="324" t="s">
        <v>6021</v>
      </c>
    </row>
    <row r="7667" spans="1:6" x14ac:dyDescent="0.2">
      <c r="A7667" s="187" t="s">
        <v>6022</v>
      </c>
      <c r="B7667" s="187" t="s">
        <v>6024</v>
      </c>
      <c r="C7667" s="323" t="s">
        <v>6023</v>
      </c>
      <c r="D7667" s="324" t="s">
        <v>277</v>
      </c>
      <c r="E7667" s="344">
        <v>21.86</v>
      </c>
      <c r="F7667" s="324" t="s">
        <v>6024</v>
      </c>
    </row>
    <row r="7668" spans="1:6" x14ac:dyDescent="0.2">
      <c r="A7668" s="187" t="s">
        <v>6025</v>
      </c>
      <c r="B7668" s="187" t="s">
        <v>6027</v>
      </c>
      <c r="C7668" s="323" t="s">
        <v>6026</v>
      </c>
      <c r="D7668" s="324" t="s">
        <v>277</v>
      </c>
      <c r="E7668" s="344">
        <v>17.57</v>
      </c>
      <c r="F7668" s="324" t="s">
        <v>6027</v>
      </c>
    </row>
    <row r="7669" spans="1:6" x14ac:dyDescent="0.2">
      <c r="A7669" s="187" t="s">
        <v>6028</v>
      </c>
      <c r="B7669" s="187" t="s">
        <v>6030</v>
      </c>
      <c r="C7669" s="323" t="s">
        <v>6029</v>
      </c>
      <c r="D7669" s="324" t="s">
        <v>277</v>
      </c>
      <c r="E7669" s="344">
        <v>4.72</v>
      </c>
      <c r="F7669" s="324" t="s">
        <v>6030</v>
      </c>
    </row>
    <row r="7670" spans="1:6" x14ac:dyDescent="0.2">
      <c r="A7670" s="187" t="s">
        <v>6031</v>
      </c>
      <c r="B7670" s="187" t="s">
        <v>6033</v>
      </c>
      <c r="C7670" s="323" t="s">
        <v>6032</v>
      </c>
      <c r="D7670" s="324" t="s">
        <v>277</v>
      </c>
      <c r="E7670" s="344">
        <v>30.97</v>
      </c>
      <c r="F7670" s="324" t="s">
        <v>6033</v>
      </c>
    </row>
    <row r="7671" spans="1:6" x14ac:dyDescent="0.2">
      <c r="A7671" s="187" t="s">
        <v>6034</v>
      </c>
      <c r="B7671" s="187" t="s">
        <v>6036</v>
      </c>
      <c r="C7671" s="323" t="s">
        <v>6035</v>
      </c>
      <c r="D7671" s="324" t="s">
        <v>277</v>
      </c>
      <c r="E7671" s="344">
        <v>48.25</v>
      </c>
      <c r="F7671" s="324" t="s">
        <v>6036</v>
      </c>
    </row>
    <row r="7672" spans="1:6" x14ac:dyDescent="0.2">
      <c r="A7672" s="187" t="s">
        <v>6037</v>
      </c>
      <c r="B7672" s="187" t="s">
        <v>6039</v>
      </c>
      <c r="C7672" s="323" t="s">
        <v>6038</v>
      </c>
      <c r="D7672" s="324" t="s">
        <v>277</v>
      </c>
      <c r="E7672" s="344">
        <v>62.4</v>
      </c>
      <c r="F7672" s="324" t="s">
        <v>6039</v>
      </c>
    </row>
    <row r="7673" spans="1:6" x14ac:dyDescent="0.2">
      <c r="A7673" s="187" t="s">
        <v>6040</v>
      </c>
      <c r="B7673" s="187" t="s">
        <v>6042</v>
      </c>
      <c r="C7673" s="323" t="s">
        <v>6041</v>
      </c>
      <c r="D7673" s="324" t="s">
        <v>277</v>
      </c>
      <c r="E7673" s="344">
        <v>6.68</v>
      </c>
      <c r="F7673" s="324" t="s">
        <v>6042</v>
      </c>
    </row>
    <row r="7674" spans="1:6" x14ac:dyDescent="0.2">
      <c r="A7674" s="187" t="s">
        <v>6043</v>
      </c>
      <c r="B7674" s="187" t="s">
        <v>6045</v>
      </c>
      <c r="C7674" s="323" t="s">
        <v>6044</v>
      </c>
      <c r="D7674" s="324" t="s">
        <v>277</v>
      </c>
      <c r="E7674" s="344">
        <v>75.33</v>
      </c>
      <c r="F7674" s="324" t="s">
        <v>6045</v>
      </c>
    </row>
    <row r="7675" spans="1:6" x14ac:dyDescent="0.2">
      <c r="A7675" s="187" t="s">
        <v>17085</v>
      </c>
      <c r="B7675" s="187" t="s">
        <v>17087</v>
      </c>
      <c r="C7675" s="323" t="s">
        <v>17086</v>
      </c>
      <c r="D7675" s="324" t="s">
        <v>277</v>
      </c>
      <c r="E7675" s="344">
        <v>7.68</v>
      </c>
      <c r="F7675" s="324" t="s">
        <v>17087</v>
      </c>
    </row>
    <row r="7676" spans="1:6" x14ac:dyDescent="0.2">
      <c r="A7676" s="187" t="s">
        <v>17088</v>
      </c>
      <c r="B7676" s="187" t="s">
        <v>17090</v>
      </c>
      <c r="C7676" s="323" t="s">
        <v>17089</v>
      </c>
      <c r="D7676" s="324" t="s">
        <v>277</v>
      </c>
      <c r="E7676" s="344">
        <v>9.57</v>
      </c>
      <c r="F7676" s="324" t="s">
        <v>17090</v>
      </c>
    </row>
    <row r="7677" spans="1:6" x14ac:dyDescent="0.2">
      <c r="A7677" s="187" t="s">
        <v>17046</v>
      </c>
      <c r="B7677" s="187" t="s">
        <v>17048</v>
      </c>
      <c r="C7677" s="323" t="s">
        <v>17047</v>
      </c>
      <c r="D7677" s="324" t="s">
        <v>277</v>
      </c>
      <c r="E7677" s="344">
        <v>12.55</v>
      </c>
      <c r="F7677" s="324" t="s">
        <v>17048</v>
      </c>
    </row>
    <row r="7678" spans="1:6" x14ac:dyDescent="0.2">
      <c r="A7678" s="187" t="s">
        <v>17049</v>
      </c>
      <c r="B7678" s="187" t="s">
        <v>17051</v>
      </c>
      <c r="C7678" s="323" t="s">
        <v>17050</v>
      </c>
      <c r="D7678" s="324" t="s">
        <v>277</v>
      </c>
      <c r="E7678" s="344">
        <v>21.99</v>
      </c>
      <c r="F7678" s="324" t="s">
        <v>17051</v>
      </c>
    </row>
    <row r="7679" spans="1:6" x14ac:dyDescent="0.2">
      <c r="A7679" s="187" t="s">
        <v>17091</v>
      </c>
      <c r="B7679" s="187" t="s">
        <v>17093</v>
      </c>
      <c r="C7679" s="323" t="s">
        <v>17092</v>
      </c>
      <c r="D7679" s="324" t="s">
        <v>277</v>
      </c>
      <c r="E7679" s="344">
        <v>44.69</v>
      </c>
      <c r="F7679" s="324" t="s">
        <v>17093</v>
      </c>
    </row>
    <row r="7680" spans="1:6" x14ac:dyDescent="0.2">
      <c r="A7680" s="187" t="s">
        <v>6058</v>
      </c>
      <c r="B7680" s="187" t="s">
        <v>6060</v>
      </c>
      <c r="C7680" s="323" t="s">
        <v>6059</v>
      </c>
      <c r="D7680" s="324" t="s">
        <v>277</v>
      </c>
      <c r="E7680" s="344">
        <v>1.93</v>
      </c>
      <c r="F7680" s="324" t="s">
        <v>6060</v>
      </c>
    </row>
    <row r="7681" spans="1:6" x14ac:dyDescent="0.2">
      <c r="A7681" s="187" t="s">
        <v>6061</v>
      </c>
      <c r="B7681" s="187" t="s">
        <v>6063</v>
      </c>
      <c r="C7681" s="323" t="s">
        <v>6062</v>
      </c>
      <c r="D7681" s="324" t="s">
        <v>277</v>
      </c>
      <c r="E7681" s="344">
        <v>2.48</v>
      </c>
      <c r="F7681" s="324" t="s">
        <v>6063</v>
      </c>
    </row>
    <row r="7682" spans="1:6" x14ac:dyDescent="0.2">
      <c r="A7682" s="187" t="s">
        <v>6064</v>
      </c>
      <c r="B7682" s="187" t="s">
        <v>6066</v>
      </c>
      <c r="C7682" s="323" t="s">
        <v>6065</v>
      </c>
      <c r="D7682" s="324" t="s">
        <v>277</v>
      </c>
      <c r="E7682" s="344">
        <v>5.57</v>
      </c>
      <c r="F7682" s="324" t="s">
        <v>6066</v>
      </c>
    </row>
    <row r="7683" spans="1:6" x14ac:dyDescent="0.2">
      <c r="A7683" s="187" t="s">
        <v>6067</v>
      </c>
      <c r="B7683" s="187" t="s">
        <v>6069</v>
      </c>
      <c r="C7683" s="323" t="s">
        <v>6068</v>
      </c>
      <c r="D7683" s="324" t="s">
        <v>277</v>
      </c>
      <c r="E7683" s="344">
        <v>8.1</v>
      </c>
      <c r="F7683" s="324" t="s">
        <v>6069</v>
      </c>
    </row>
    <row r="7684" spans="1:6" x14ac:dyDescent="0.2">
      <c r="A7684" s="187" t="s">
        <v>6070</v>
      </c>
      <c r="B7684" s="187" t="s">
        <v>6072</v>
      </c>
      <c r="C7684" s="323" t="s">
        <v>6071</v>
      </c>
      <c r="D7684" s="324" t="s">
        <v>277</v>
      </c>
      <c r="E7684" s="344">
        <v>9.2799999999999994</v>
      </c>
      <c r="F7684" s="324" t="s">
        <v>6072</v>
      </c>
    </row>
    <row r="7685" spans="1:6" x14ac:dyDescent="0.2">
      <c r="A7685" s="187" t="s">
        <v>6073</v>
      </c>
      <c r="B7685" s="187" t="s">
        <v>6075</v>
      </c>
      <c r="C7685" s="323" t="s">
        <v>6074</v>
      </c>
      <c r="D7685" s="324" t="s">
        <v>277</v>
      </c>
      <c r="E7685" s="344">
        <v>15.67</v>
      </c>
      <c r="F7685" s="324" t="s">
        <v>6075</v>
      </c>
    </row>
    <row r="7686" spans="1:6" x14ac:dyDescent="0.2">
      <c r="A7686" s="187" t="s">
        <v>6076</v>
      </c>
      <c r="B7686" s="187" t="s">
        <v>6078</v>
      </c>
      <c r="C7686" s="323" t="s">
        <v>6077</v>
      </c>
      <c r="D7686" s="324" t="s">
        <v>277</v>
      </c>
      <c r="E7686" s="344">
        <v>26.24</v>
      </c>
      <c r="F7686" s="324" t="s">
        <v>6078</v>
      </c>
    </row>
    <row r="7687" spans="1:6" x14ac:dyDescent="0.2">
      <c r="A7687" s="187" t="s">
        <v>6079</v>
      </c>
      <c r="B7687" s="187" t="s">
        <v>6081</v>
      </c>
      <c r="C7687" s="323" t="s">
        <v>6080</v>
      </c>
      <c r="D7687" s="324" t="s">
        <v>277</v>
      </c>
      <c r="E7687" s="344">
        <v>32.79</v>
      </c>
      <c r="F7687" s="324" t="s">
        <v>6081</v>
      </c>
    </row>
    <row r="7688" spans="1:6" x14ac:dyDescent="0.2">
      <c r="A7688" s="187" t="s">
        <v>6082</v>
      </c>
      <c r="B7688" s="187" t="s">
        <v>6084</v>
      </c>
      <c r="C7688" s="323" t="s">
        <v>6083</v>
      </c>
      <c r="D7688" s="324" t="s">
        <v>277</v>
      </c>
      <c r="E7688" s="344">
        <v>52.61</v>
      </c>
      <c r="F7688" s="324" t="s">
        <v>6084</v>
      </c>
    </row>
    <row r="7689" spans="1:6" x14ac:dyDescent="0.2">
      <c r="A7689" s="187" t="s">
        <v>24582</v>
      </c>
      <c r="B7689" s="187" t="s">
        <v>24584</v>
      </c>
      <c r="C7689" s="323" t="s">
        <v>24583</v>
      </c>
      <c r="D7689" s="324" t="s">
        <v>290</v>
      </c>
      <c r="E7689" s="344">
        <v>5</v>
      </c>
      <c r="F7689" s="324" t="s">
        <v>24584</v>
      </c>
    </row>
    <row r="7690" spans="1:6" x14ac:dyDescent="0.2">
      <c r="A7690" s="187" t="s">
        <v>24585</v>
      </c>
      <c r="B7690" s="187" t="s">
        <v>24587</v>
      </c>
      <c r="C7690" s="323" t="s">
        <v>24586</v>
      </c>
      <c r="D7690" s="324" t="s">
        <v>290</v>
      </c>
      <c r="E7690" s="344">
        <v>5.0599999999999996</v>
      </c>
      <c r="F7690" s="324" t="s">
        <v>24587</v>
      </c>
    </row>
    <row r="7691" spans="1:6" x14ac:dyDescent="0.2">
      <c r="A7691" s="187" t="s">
        <v>19274</v>
      </c>
      <c r="B7691" s="187" t="s">
        <v>19275</v>
      </c>
      <c r="C7691" s="323" t="s">
        <v>19137</v>
      </c>
      <c r="D7691" s="324" t="s">
        <v>289</v>
      </c>
      <c r="E7691" s="344">
        <v>4535.5600000000004</v>
      </c>
      <c r="F7691" s="324" t="s">
        <v>19275</v>
      </c>
    </row>
    <row r="7692" spans="1:6" x14ac:dyDescent="0.2">
      <c r="A7692" s="187" t="s">
        <v>18139</v>
      </c>
      <c r="B7692" s="187" t="s">
        <v>18140</v>
      </c>
      <c r="C7692" s="323" t="s">
        <v>15933</v>
      </c>
      <c r="D7692" s="324" t="s">
        <v>289</v>
      </c>
      <c r="E7692" s="344">
        <v>15.17</v>
      </c>
      <c r="F7692" s="324" t="s">
        <v>18140</v>
      </c>
    </row>
    <row r="7693" spans="1:6" x14ac:dyDescent="0.2">
      <c r="A7693" s="187" t="s">
        <v>18289</v>
      </c>
      <c r="B7693" s="187" t="s">
        <v>18291</v>
      </c>
      <c r="C7693" s="323" t="s">
        <v>18290</v>
      </c>
      <c r="D7693" s="324" t="s">
        <v>289</v>
      </c>
      <c r="E7693" s="344">
        <v>10.39</v>
      </c>
      <c r="F7693" s="324" t="s">
        <v>18291</v>
      </c>
    </row>
    <row r="7694" spans="1:6" x14ac:dyDescent="0.2">
      <c r="A7694" s="187" t="s">
        <v>22550</v>
      </c>
      <c r="B7694" s="187" t="s">
        <v>22552</v>
      </c>
      <c r="C7694" s="323" t="s">
        <v>22551</v>
      </c>
      <c r="D7694" s="324" t="s">
        <v>289</v>
      </c>
      <c r="E7694" s="344">
        <v>50.36</v>
      </c>
      <c r="F7694" s="324" t="s">
        <v>22552</v>
      </c>
    </row>
    <row r="7695" spans="1:6" x14ac:dyDescent="0.2">
      <c r="A7695" s="187" t="s">
        <v>12517</v>
      </c>
      <c r="B7695" s="187" t="s">
        <v>12519</v>
      </c>
      <c r="C7695" s="323" t="s">
        <v>12518</v>
      </c>
      <c r="D7695" s="324" t="s">
        <v>289</v>
      </c>
      <c r="E7695" s="344">
        <v>16</v>
      </c>
      <c r="F7695" s="324" t="s">
        <v>12519</v>
      </c>
    </row>
    <row r="7696" spans="1:6" x14ac:dyDescent="0.2">
      <c r="A7696" s="187" t="s">
        <v>19684</v>
      </c>
      <c r="B7696" s="187" t="s">
        <v>19686</v>
      </c>
      <c r="C7696" s="323" t="s">
        <v>19685</v>
      </c>
      <c r="D7696" s="324" t="s">
        <v>289</v>
      </c>
      <c r="E7696" s="344">
        <v>47.39</v>
      </c>
      <c r="F7696" s="324" t="s">
        <v>19686</v>
      </c>
    </row>
    <row r="7697" spans="1:6" x14ac:dyDescent="0.2">
      <c r="A7697" s="187" t="s">
        <v>13928</v>
      </c>
      <c r="B7697" s="187" t="s">
        <v>13930</v>
      </c>
      <c r="C7697" s="323" t="s">
        <v>13929</v>
      </c>
      <c r="D7697" s="324" t="s">
        <v>289</v>
      </c>
      <c r="E7697" s="344">
        <v>37.47</v>
      </c>
      <c r="F7697" s="324" t="s">
        <v>13930</v>
      </c>
    </row>
    <row r="7698" spans="1:6" x14ac:dyDescent="0.2">
      <c r="A7698" s="187" t="s">
        <v>13922</v>
      </c>
      <c r="B7698" s="187" t="s">
        <v>13924</v>
      </c>
      <c r="C7698" s="323" t="s">
        <v>13923</v>
      </c>
      <c r="D7698" s="324" t="s">
        <v>289</v>
      </c>
      <c r="E7698" s="344">
        <v>27.28</v>
      </c>
      <c r="F7698" s="324" t="s">
        <v>13924</v>
      </c>
    </row>
    <row r="7699" spans="1:6" x14ac:dyDescent="0.2">
      <c r="A7699" s="187" t="s">
        <v>13925</v>
      </c>
      <c r="B7699" s="187" t="s">
        <v>13927</v>
      </c>
      <c r="C7699" s="323" t="s">
        <v>13926</v>
      </c>
      <c r="D7699" s="324" t="s">
        <v>289</v>
      </c>
      <c r="E7699" s="344">
        <v>33.44</v>
      </c>
      <c r="F7699" s="324" t="s">
        <v>13927</v>
      </c>
    </row>
    <row r="7700" spans="1:6" x14ac:dyDescent="0.2">
      <c r="A7700" s="187" t="s">
        <v>20828</v>
      </c>
      <c r="B7700" s="187" t="s">
        <v>20830</v>
      </c>
      <c r="C7700" s="323" t="s">
        <v>20829</v>
      </c>
      <c r="D7700" s="324" t="s">
        <v>289</v>
      </c>
      <c r="E7700" s="344">
        <v>12.44</v>
      </c>
      <c r="F7700" s="324" t="s">
        <v>20830</v>
      </c>
    </row>
    <row r="7701" spans="1:6" x14ac:dyDescent="0.2">
      <c r="A7701" s="187" t="s">
        <v>20846</v>
      </c>
      <c r="B7701" s="187" t="s">
        <v>20848</v>
      </c>
      <c r="C7701" s="323" t="s">
        <v>20847</v>
      </c>
      <c r="D7701" s="324" t="s">
        <v>289</v>
      </c>
      <c r="E7701" s="344">
        <v>17.059999999999999</v>
      </c>
      <c r="F7701" s="324" t="s">
        <v>20848</v>
      </c>
    </row>
    <row r="7702" spans="1:6" x14ac:dyDescent="0.2">
      <c r="A7702" s="187" t="s">
        <v>6088</v>
      </c>
      <c r="B7702" s="187" t="s">
        <v>6090</v>
      </c>
      <c r="C7702" s="323" t="s">
        <v>6089</v>
      </c>
      <c r="D7702" s="324" t="s">
        <v>289</v>
      </c>
      <c r="E7702" s="344">
        <v>41.6</v>
      </c>
      <c r="F7702" s="324" t="s">
        <v>6090</v>
      </c>
    </row>
    <row r="7703" spans="1:6" x14ac:dyDescent="0.2">
      <c r="A7703" s="187" t="s">
        <v>12038</v>
      </c>
      <c r="B7703" s="187" t="s">
        <v>12040</v>
      </c>
      <c r="C7703" s="323" t="s">
        <v>12039</v>
      </c>
      <c r="D7703" s="324" t="s">
        <v>289</v>
      </c>
      <c r="E7703" s="344">
        <v>6.49</v>
      </c>
      <c r="F7703" s="324" t="s">
        <v>12040</v>
      </c>
    </row>
    <row r="7704" spans="1:6" x14ac:dyDescent="0.2">
      <c r="A7704" s="187" t="s">
        <v>14179</v>
      </c>
      <c r="B7704" s="187" t="s">
        <v>14181</v>
      </c>
      <c r="C7704" s="323" t="s">
        <v>14180</v>
      </c>
      <c r="D7704" s="324" t="s">
        <v>290</v>
      </c>
      <c r="E7704" s="344">
        <v>61.78</v>
      </c>
      <c r="F7704" s="324" t="s">
        <v>14181</v>
      </c>
    </row>
    <row r="7705" spans="1:6" x14ac:dyDescent="0.2">
      <c r="A7705" s="187" t="s">
        <v>14912</v>
      </c>
      <c r="B7705" s="187" t="s">
        <v>14913</v>
      </c>
      <c r="C7705" s="323" t="s">
        <v>13466</v>
      </c>
      <c r="D7705" s="324" t="s">
        <v>289</v>
      </c>
      <c r="E7705" s="344">
        <v>27.28</v>
      </c>
      <c r="F7705" s="324" t="s">
        <v>14913</v>
      </c>
    </row>
    <row r="7706" spans="1:6" x14ac:dyDescent="0.2">
      <c r="A7706" s="187" t="s">
        <v>6091</v>
      </c>
      <c r="B7706" s="187" t="s">
        <v>6093</v>
      </c>
      <c r="C7706" s="323" t="s">
        <v>6092</v>
      </c>
      <c r="D7706" s="324" t="s">
        <v>289</v>
      </c>
      <c r="E7706" s="344">
        <v>33.44</v>
      </c>
      <c r="F7706" s="324" t="s">
        <v>6093</v>
      </c>
    </row>
    <row r="7707" spans="1:6" x14ac:dyDescent="0.2">
      <c r="A7707" s="187" t="s">
        <v>6097</v>
      </c>
      <c r="B7707" s="187" t="s">
        <v>6099</v>
      </c>
      <c r="C7707" s="323" t="s">
        <v>6098</v>
      </c>
      <c r="D7707" s="324" t="s">
        <v>289</v>
      </c>
      <c r="E7707" s="344">
        <v>40.74</v>
      </c>
      <c r="F7707" s="324" t="s">
        <v>6099</v>
      </c>
    </row>
    <row r="7708" spans="1:6" x14ac:dyDescent="0.2">
      <c r="A7708" s="187" t="s">
        <v>6100</v>
      </c>
      <c r="B7708" s="187" t="s">
        <v>6102</v>
      </c>
      <c r="C7708" s="323" t="s">
        <v>6101</v>
      </c>
      <c r="D7708" s="324" t="s">
        <v>289</v>
      </c>
      <c r="E7708" s="344">
        <v>57.7</v>
      </c>
      <c r="F7708" s="324" t="s">
        <v>6102</v>
      </c>
    </row>
    <row r="7709" spans="1:6" x14ac:dyDescent="0.2">
      <c r="A7709" s="187" t="s">
        <v>6103</v>
      </c>
      <c r="B7709" s="187" t="s">
        <v>6105</v>
      </c>
      <c r="C7709" s="323" t="s">
        <v>6104</v>
      </c>
      <c r="D7709" s="324" t="s">
        <v>289</v>
      </c>
      <c r="E7709" s="344">
        <v>99.84</v>
      </c>
      <c r="F7709" s="324" t="s">
        <v>6105</v>
      </c>
    </row>
    <row r="7710" spans="1:6" x14ac:dyDescent="0.2">
      <c r="A7710" s="187" t="s">
        <v>6106</v>
      </c>
      <c r="B7710" s="187" t="s">
        <v>6108</v>
      </c>
      <c r="C7710" s="323" t="s">
        <v>6107</v>
      </c>
      <c r="D7710" s="324" t="s">
        <v>289</v>
      </c>
      <c r="E7710" s="344">
        <v>155.55000000000001</v>
      </c>
      <c r="F7710" s="324" t="s">
        <v>6108</v>
      </c>
    </row>
    <row r="7711" spans="1:6" x14ac:dyDescent="0.2">
      <c r="A7711" s="187" t="s">
        <v>6109</v>
      </c>
      <c r="B7711" s="187" t="s">
        <v>6111</v>
      </c>
      <c r="C7711" s="323" t="s">
        <v>6110</v>
      </c>
      <c r="D7711" s="324" t="s">
        <v>289</v>
      </c>
      <c r="E7711" s="344">
        <v>251.54</v>
      </c>
      <c r="F7711" s="324" t="s">
        <v>6111</v>
      </c>
    </row>
    <row r="7712" spans="1:6" x14ac:dyDescent="0.2">
      <c r="A7712" s="187" t="s">
        <v>6112</v>
      </c>
      <c r="B7712" s="187" t="s">
        <v>6114</v>
      </c>
      <c r="C7712" s="323" t="s">
        <v>6113</v>
      </c>
      <c r="D7712" s="324" t="s">
        <v>289</v>
      </c>
      <c r="E7712" s="344">
        <v>428.07</v>
      </c>
      <c r="F7712" s="324" t="s">
        <v>6114</v>
      </c>
    </row>
    <row r="7713" spans="1:6" x14ac:dyDescent="0.2">
      <c r="A7713" s="187" t="s">
        <v>6115</v>
      </c>
      <c r="B7713" s="187" t="s">
        <v>6117</v>
      </c>
      <c r="C7713" s="323" t="s">
        <v>6116</v>
      </c>
      <c r="D7713" s="324" t="s">
        <v>289</v>
      </c>
      <c r="E7713" s="344">
        <v>339.96</v>
      </c>
      <c r="F7713" s="324" t="s">
        <v>6117</v>
      </c>
    </row>
    <row r="7714" spans="1:6" x14ac:dyDescent="0.2">
      <c r="A7714" s="187" t="s">
        <v>6094</v>
      </c>
      <c r="B7714" s="187" t="s">
        <v>6096</v>
      </c>
      <c r="C7714" s="323" t="s">
        <v>6095</v>
      </c>
      <c r="D7714" s="324" t="s">
        <v>289</v>
      </c>
      <c r="E7714" s="344">
        <v>37.47</v>
      </c>
      <c r="F7714" s="324" t="s">
        <v>6096</v>
      </c>
    </row>
    <row r="7715" spans="1:6" x14ac:dyDescent="0.2">
      <c r="A7715" s="187" t="s">
        <v>17052</v>
      </c>
      <c r="B7715" s="187" t="s">
        <v>17054</v>
      </c>
      <c r="C7715" s="323" t="s">
        <v>17053</v>
      </c>
      <c r="D7715" s="324" t="s">
        <v>289</v>
      </c>
      <c r="E7715" s="344">
        <v>164.38</v>
      </c>
      <c r="F7715" s="324" t="s">
        <v>17054</v>
      </c>
    </row>
    <row r="7716" spans="1:6" x14ac:dyDescent="0.2">
      <c r="A7716" s="187" t="s">
        <v>6118</v>
      </c>
      <c r="B7716" s="187" t="s">
        <v>6120</v>
      </c>
      <c r="C7716" s="323" t="s">
        <v>6119</v>
      </c>
      <c r="D7716" s="324" t="s">
        <v>289</v>
      </c>
      <c r="E7716" s="344">
        <v>4.21</v>
      </c>
      <c r="F7716" s="324" t="s">
        <v>6120</v>
      </c>
    </row>
    <row r="7717" spans="1:6" x14ac:dyDescent="0.2">
      <c r="A7717" s="187" t="s">
        <v>6121</v>
      </c>
      <c r="B7717" s="187" t="s">
        <v>6123</v>
      </c>
      <c r="C7717" s="323" t="s">
        <v>6122</v>
      </c>
      <c r="D7717" s="324" t="s">
        <v>289</v>
      </c>
      <c r="E7717" s="344">
        <v>7.58</v>
      </c>
      <c r="F7717" s="324" t="s">
        <v>6123</v>
      </c>
    </row>
    <row r="7718" spans="1:6" x14ac:dyDescent="0.2">
      <c r="A7718" s="187" t="s">
        <v>6124</v>
      </c>
      <c r="B7718" s="187" t="s">
        <v>6126</v>
      </c>
      <c r="C7718" s="323" t="s">
        <v>6125</v>
      </c>
      <c r="D7718" s="324" t="s">
        <v>289</v>
      </c>
      <c r="E7718" s="344">
        <v>13.88</v>
      </c>
      <c r="F7718" s="324" t="s">
        <v>6126</v>
      </c>
    </row>
    <row r="7719" spans="1:6" x14ac:dyDescent="0.2">
      <c r="A7719" s="187" t="s">
        <v>6127</v>
      </c>
      <c r="B7719" s="187" t="s">
        <v>6129</v>
      </c>
      <c r="C7719" s="323" t="s">
        <v>6128</v>
      </c>
      <c r="D7719" s="324" t="s">
        <v>289</v>
      </c>
      <c r="E7719" s="344">
        <v>22.89</v>
      </c>
      <c r="F7719" s="324" t="s">
        <v>6129</v>
      </c>
    </row>
    <row r="7720" spans="1:6" x14ac:dyDescent="0.2">
      <c r="A7720" s="187" t="s">
        <v>6130</v>
      </c>
      <c r="B7720" s="187" t="s">
        <v>6132</v>
      </c>
      <c r="C7720" s="323" t="s">
        <v>6131</v>
      </c>
      <c r="D7720" s="324" t="s">
        <v>289</v>
      </c>
      <c r="E7720" s="344">
        <v>25.39</v>
      </c>
      <c r="F7720" s="324" t="s">
        <v>6132</v>
      </c>
    </row>
    <row r="7721" spans="1:6" x14ac:dyDescent="0.2">
      <c r="A7721" s="187" t="s">
        <v>6133</v>
      </c>
      <c r="B7721" s="187" t="s">
        <v>6135</v>
      </c>
      <c r="C7721" s="323" t="s">
        <v>6134</v>
      </c>
      <c r="D7721" s="324" t="s">
        <v>289</v>
      </c>
      <c r="E7721" s="344">
        <v>57.23</v>
      </c>
      <c r="F7721" s="324" t="s">
        <v>6135</v>
      </c>
    </row>
    <row r="7722" spans="1:6" x14ac:dyDescent="0.2">
      <c r="A7722" s="187" t="s">
        <v>6136</v>
      </c>
      <c r="B7722" s="187" t="s">
        <v>6138</v>
      </c>
      <c r="C7722" s="323" t="s">
        <v>6137</v>
      </c>
      <c r="D7722" s="324" t="s">
        <v>289</v>
      </c>
      <c r="E7722" s="344">
        <v>117.67</v>
      </c>
      <c r="F7722" s="324" t="s">
        <v>6138</v>
      </c>
    </row>
    <row r="7723" spans="1:6" x14ac:dyDescent="0.2">
      <c r="A7723" s="187" t="s">
        <v>6139</v>
      </c>
      <c r="B7723" s="187" t="s">
        <v>6141</v>
      </c>
      <c r="C7723" s="323" t="s">
        <v>6140</v>
      </c>
      <c r="D7723" s="324" t="s">
        <v>289</v>
      </c>
      <c r="E7723" s="344">
        <v>149.01</v>
      </c>
      <c r="F7723" s="324" t="s">
        <v>6141</v>
      </c>
    </row>
    <row r="7724" spans="1:6" x14ac:dyDescent="0.2">
      <c r="A7724" s="187" t="s">
        <v>6142</v>
      </c>
      <c r="B7724" s="187" t="s">
        <v>6144</v>
      </c>
      <c r="C7724" s="323" t="s">
        <v>6143</v>
      </c>
      <c r="D7724" s="324" t="s">
        <v>289</v>
      </c>
      <c r="E7724" s="344">
        <v>262.42</v>
      </c>
      <c r="F7724" s="324" t="s">
        <v>6144</v>
      </c>
    </row>
    <row r="7725" spans="1:6" x14ac:dyDescent="0.2">
      <c r="A7725" s="187" t="s">
        <v>6145</v>
      </c>
      <c r="B7725" s="187" t="s">
        <v>6147</v>
      </c>
      <c r="C7725" s="323" t="s">
        <v>6146</v>
      </c>
      <c r="D7725" s="324" t="s">
        <v>289</v>
      </c>
      <c r="E7725" s="344">
        <v>4.96</v>
      </c>
      <c r="F7725" s="324" t="s">
        <v>6147</v>
      </c>
    </row>
    <row r="7726" spans="1:6" x14ac:dyDescent="0.2">
      <c r="A7726" s="187" t="s">
        <v>6148</v>
      </c>
      <c r="B7726" s="187" t="s">
        <v>6150</v>
      </c>
      <c r="C7726" s="323" t="s">
        <v>6149</v>
      </c>
      <c r="D7726" s="324" t="s">
        <v>289</v>
      </c>
      <c r="E7726" s="344">
        <v>5.95</v>
      </c>
      <c r="F7726" s="324" t="s">
        <v>6150</v>
      </c>
    </row>
    <row r="7727" spans="1:6" x14ac:dyDescent="0.2">
      <c r="A7727" s="187" t="s">
        <v>6151</v>
      </c>
      <c r="B7727" s="187" t="s">
        <v>6153</v>
      </c>
      <c r="C7727" s="323" t="s">
        <v>6152</v>
      </c>
      <c r="D7727" s="324" t="s">
        <v>289</v>
      </c>
      <c r="E7727" s="344">
        <v>9.76</v>
      </c>
      <c r="F7727" s="324" t="s">
        <v>6153</v>
      </c>
    </row>
    <row r="7728" spans="1:6" x14ac:dyDescent="0.2">
      <c r="A7728" s="187" t="s">
        <v>6154</v>
      </c>
      <c r="B7728" s="187" t="s">
        <v>6156</v>
      </c>
      <c r="C7728" s="323" t="s">
        <v>6155</v>
      </c>
      <c r="D7728" s="324" t="s">
        <v>289</v>
      </c>
      <c r="E7728" s="344">
        <v>19.010000000000002</v>
      </c>
      <c r="F7728" s="324" t="s">
        <v>6156</v>
      </c>
    </row>
    <row r="7729" spans="1:6" x14ac:dyDescent="0.2">
      <c r="A7729" s="187" t="s">
        <v>6157</v>
      </c>
      <c r="B7729" s="187" t="s">
        <v>6159</v>
      </c>
      <c r="C7729" s="323" t="s">
        <v>6158</v>
      </c>
      <c r="D7729" s="324" t="s">
        <v>289</v>
      </c>
      <c r="E7729" s="344">
        <v>20.58</v>
      </c>
      <c r="F7729" s="324" t="s">
        <v>6159</v>
      </c>
    </row>
    <row r="7730" spans="1:6" x14ac:dyDescent="0.2">
      <c r="A7730" s="187" t="s">
        <v>6160</v>
      </c>
      <c r="B7730" s="187" t="s">
        <v>6162</v>
      </c>
      <c r="C7730" s="323" t="s">
        <v>6161</v>
      </c>
      <c r="D7730" s="324" t="s">
        <v>289</v>
      </c>
      <c r="E7730" s="344">
        <v>51.81</v>
      </c>
      <c r="F7730" s="324" t="s">
        <v>6162</v>
      </c>
    </row>
    <row r="7731" spans="1:6" x14ac:dyDescent="0.2">
      <c r="A7731" s="187" t="s">
        <v>6163</v>
      </c>
      <c r="B7731" s="187" t="s">
        <v>6165</v>
      </c>
      <c r="C7731" s="323" t="s">
        <v>6164</v>
      </c>
      <c r="D7731" s="324" t="s">
        <v>289</v>
      </c>
      <c r="E7731" s="344">
        <v>104.56</v>
      </c>
      <c r="F7731" s="324" t="s">
        <v>6165</v>
      </c>
    </row>
    <row r="7732" spans="1:6" x14ac:dyDescent="0.2">
      <c r="A7732" s="187" t="s">
        <v>6166</v>
      </c>
      <c r="B7732" s="187" t="s">
        <v>6168</v>
      </c>
      <c r="C7732" s="323" t="s">
        <v>6167</v>
      </c>
      <c r="D7732" s="324" t="s">
        <v>289</v>
      </c>
      <c r="E7732" s="344">
        <v>160.77000000000001</v>
      </c>
      <c r="F7732" s="324" t="s">
        <v>6168</v>
      </c>
    </row>
    <row r="7733" spans="1:6" x14ac:dyDescent="0.2">
      <c r="A7733" s="187" t="s">
        <v>6169</v>
      </c>
      <c r="B7733" s="187" t="s">
        <v>6171</v>
      </c>
      <c r="C7733" s="323" t="s">
        <v>6170</v>
      </c>
      <c r="D7733" s="324" t="s">
        <v>289</v>
      </c>
      <c r="E7733" s="344">
        <v>297.12</v>
      </c>
      <c r="F7733" s="324" t="s">
        <v>6171</v>
      </c>
    </row>
    <row r="7734" spans="1:6" x14ac:dyDescent="0.2">
      <c r="A7734" s="187" t="s">
        <v>12487</v>
      </c>
      <c r="B7734" s="187" t="s">
        <v>12489</v>
      </c>
      <c r="C7734" s="323" t="s">
        <v>12488</v>
      </c>
      <c r="D7734" s="324" t="s">
        <v>289</v>
      </c>
      <c r="E7734" s="344">
        <v>181.56</v>
      </c>
      <c r="F7734" s="324" t="s">
        <v>12489</v>
      </c>
    </row>
    <row r="7735" spans="1:6" x14ac:dyDescent="0.2">
      <c r="A7735" s="187" t="s">
        <v>6172</v>
      </c>
      <c r="B7735" s="187" t="s">
        <v>6174</v>
      </c>
      <c r="C7735" s="323" t="s">
        <v>6173</v>
      </c>
      <c r="D7735" s="324" t="s">
        <v>289</v>
      </c>
      <c r="E7735" s="344">
        <v>4</v>
      </c>
      <c r="F7735" s="324" t="s">
        <v>6174</v>
      </c>
    </row>
    <row r="7736" spans="1:6" x14ac:dyDescent="0.2">
      <c r="A7736" s="187" t="s">
        <v>19288</v>
      </c>
      <c r="B7736" s="187" t="s">
        <v>19290</v>
      </c>
      <c r="C7736" s="323" t="s">
        <v>19289</v>
      </c>
      <c r="D7736" s="324" t="s">
        <v>289</v>
      </c>
      <c r="E7736" s="344">
        <v>584.15</v>
      </c>
      <c r="F7736" s="324" t="s">
        <v>19290</v>
      </c>
    </row>
    <row r="7737" spans="1:6" x14ac:dyDescent="0.2">
      <c r="A7737" s="187" t="s">
        <v>6175</v>
      </c>
      <c r="B7737" s="187" t="s">
        <v>6177</v>
      </c>
      <c r="C7737" s="323" t="s">
        <v>6176</v>
      </c>
      <c r="D7737" s="324" t="s">
        <v>289</v>
      </c>
      <c r="E7737" s="344">
        <v>62.04</v>
      </c>
      <c r="F7737" s="324" t="s">
        <v>6177</v>
      </c>
    </row>
    <row r="7738" spans="1:6" x14ac:dyDescent="0.2">
      <c r="A7738" s="187" t="s">
        <v>6178</v>
      </c>
      <c r="B7738" s="187" t="s">
        <v>6180</v>
      </c>
      <c r="C7738" s="323" t="s">
        <v>6179</v>
      </c>
      <c r="D7738" s="324" t="s">
        <v>289</v>
      </c>
      <c r="E7738" s="344">
        <v>93.97</v>
      </c>
      <c r="F7738" s="324" t="s">
        <v>6180</v>
      </c>
    </row>
    <row r="7739" spans="1:6" x14ac:dyDescent="0.2">
      <c r="A7739" s="187" t="s">
        <v>6181</v>
      </c>
      <c r="B7739" s="187" t="s">
        <v>6183</v>
      </c>
      <c r="C7739" s="323" t="s">
        <v>6182</v>
      </c>
      <c r="D7739" s="324" t="s">
        <v>289</v>
      </c>
      <c r="E7739" s="344">
        <v>167.93</v>
      </c>
      <c r="F7739" s="324" t="s">
        <v>6183</v>
      </c>
    </row>
    <row r="7740" spans="1:6" x14ac:dyDescent="0.2">
      <c r="A7740" s="187" t="s">
        <v>6184</v>
      </c>
      <c r="B7740" s="187" t="s">
        <v>6186</v>
      </c>
      <c r="C7740" s="323" t="s">
        <v>6185</v>
      </c>
      <c r="D7740" s="324" t="s">
        <v>289</v>
      </c>
      <c r="E7740" s="344">
        <v>230.22</v>
      </c>
      <c r="F7740" s="324" t="s">
        <v>6186</v>
      </c>
    </row>
    <row r="7741" spans="1:6" x14ac:dyDescent="0.2">
      <c r="A7741" s="187" t="s">
        <v>19303</v>
      </c>
      <c r="B7741" s="187" t="s">
        <v>19305</v>
      </c>
      <c r="C7741" s="323" t="s">
        <v>19304</v>
      </c>
      <c r="D7741" s="324" t="s">
        <v>289</v>
      </c>
      <c r="E7741" s="344">
        <v>381.96</v>
      </c>
      <c r="F7741" s="324" t="s">
        <v>19305</v>
      </c>
    </row>
    <row r="7742" spans="1:6" ht="25.5" x14ac:dyDescent="0.2">
      <c r="A7742" s="187" t="s">
        <v>11016</v>
      </c>
      <c r="B7742" s="187" t="s">
        <v>11018</v>
      </c>
      <c r="C7742" s="323" t="s">
        <v>11017</v>
      </c>
      <c r="D7742" s="324" t="s">
        <v>289</v>
      </c>
      <c r="E7742" s="344">
        <v>169.44</v>
      </c>
      <c r="F7742" s="324" t="s">
        <v>11018</v>
      </c>
    </row>
    <row r="7743" spans="1:6" x14ac:dyDescent="0.2">
      <c r="A7743" s="187" t="s">
        <v>7000</v>
      </c>
      <c r="B7743" s="187" t="s">
        <v>7002</v>
      </c>
      <c r="C7743" s="323" t="s">
        <v>7001</v>
      </c>
      <c r="D7743" s="324" t="s">
        <v>289</v>
      </c>
      <c r="E7743" s="344">
        <v>12.9</v>
      </c>
      <c r="F7743" s="324" t="s">
        <v>7002</v>
      </c>
    </row>
    <row r="7744" spans="1:6" x14ac:dyDescent="0.2">
      <c r="A7744" s="187" t="s">
        <v>6187</v>
      </c>
      <c r="B7744" s="187" t="s">
        <v>6189</v>
      </c>
      <c r="C7744" s="323" t="s">
        <v>6188</v>
      </c>
      <c r="D7744" s="324" t="s">
        <v>289</v>
      </c>
      <c r="E7744" s="344">
        <v>40.26</v>
      </c>
      <c r="F7744" s="324" t="s">
        <v>6189</v>
      </c>
    </row>
    <row r="7745" spans="1:6" x14ac:dyDescent="0.2">
      <c r="A7745" s="187" t="s">
        <v>16122</v>
      </c>
      <c r="B7745" s="187" t="s">
        <v>16124</v>
      </c>
      <c r="C7745" s="323" t="s">
        <v>16123</v>
      </c>
      <c r="D7745" s="324" t="s">
        <v>289</v>
      </c>
      <c r="E7745" s="344">
        <v>35.36</v>
      </c>
      <c r="F7745" s="324" t="s">
        <v>16124</v>
      </c>
    </row>
    <row r="7746" spans="1:6" x14ac:dyDescent="0.2">
      <c r="A7746" s="187" t="s">
        <v>10552</v>
      </c>
      <c r="B7746" s="187" t="s">
        <v>10554</v>
      </c>
      <c r="C7746" s="323" t="s">
        <v>10553</v>
      </c>
      <c r="D7746" s="324" t="s">
        <v>289</v>
      </c>
      <c r="E7746" s="344">
        <v>34488.019999999997</v>
      </c>
      <c r="F7746" s="324" t="s">
        <v>10554</v>
      </c>
    </row>
    <row r="7747" spans="1:6" x14ac:dyDescent="0.2">
      <c r="A7747" s="187" t="s">
        <v>12129</v>
      </c>
      <c r="B7747" s="187" t="s">
        <v>12131</v>
      </c>
      <c r="C7747" s="323" t="s">
        <v>12130</v>
      </c>
      <c r="D7747" s="324" t="s">
        <v>289</v>
      </c>
      <c r="E7747" s="344">
        <v>7385.02</v>
      </c>
      <c r="F7747" s="324" t="s">
        <v>12131</v>
      </c>
    </row>
    <row r="7748" spans="1:6" x14ac:dyDescent="0.2">
      <c r="A7748" s="187" t="s">
        <v>12132</v>
      </c>
      <c r="B7748" s="187" t="s">
        <v>12134</v>
      </c>
      <c r="C7748" s="323" t="s">
        <v>12133</v>
      </c>
      <c r="D7748" s="324" t="s">
        <v>289</v>
      </c>
      <c r="E7748" s="344">
        <v>9311.1299999999992</v>
      </c>
      <c r="F7748" s="324" t="s">
        <v>12134</v>
      </c>
    </row>
    <row r="7749" spans="1:6" x14ac:dyDescent="0.2">
      <c r="A7749" s="187" t="s">
        <v>12135</v>
      </c>
      <c r="B7749" s="187" t="s">
        <v>12137</v>
      </c>
      <c r="C7749" s="323" t="s">
        <v>12136</v>
      </c>
      <c r="D7749" s="324" t="s">
        <v>289</v>
      </c>
      <c r="E7749" s="344">
        <v>9599.41</v>
      </c>
      <c r="F7749" s="324" t="s">
        <v>12137</v>
      </c>
    </row>
    <row r="7750" spans="1:6" x14ac:dyDescent="0.2">
      <c r="A7750" s="187" t="s">
        <v>12138</v>
      </c>
      <c r="B7750" s="187" t="s">
        <v>12140</v>
      </c>
      <c r="C7750" s="323" t="s">
        <v>12139</v>
      </c>
      <c r="D7750" s="324" t="s">
        <v>289</v>
      </c>
      <c r="E7750" s="344">
        <v>6511.23</v>
      </c>
      <c r="F7750" s="324" t="s">
        <v>12140</v>
      </c>
    </row>
    <row r="7751" spans="1:6" x14ac:dyDescent="0.2">
      <c r="A7751" s="187" t="s">
        <v>12141</v>
      </c>
      <c r="B7751" s="187" t="s">
        <v>12143</v>
      </c>
      <c r="C7751" s="323" t="s">
        <v>12142</v>
      </c>
      <c r="D7751" s="324" t="s">
        <v>289</v>
      </c>
      <c r="E7751" s="344">
        <v>6332.32</v>
      </c>
      <c r="F7751" s="324" t="s">
        <v>12143</v>
      </c>
    </row>
    <row r="7752" spans="1:6" x14ac:dyDescent="0.2">
      <c r="A7752" s="187" t="s">
        <v>12144</v>
      </c>
      <c r="B7752" s="187" t="s">
        <v>12146</v>
      </c>
      <c r="C7752" s="323" t="s">
        <v>12145</v>
      </c>
      <c r="D7752" s="324" t="s">
        <v>289</v>
      </c>
      <c r="E7752" s="344">
        <v>7379.29</v>
      </c>
      <c r="F7752" s="324" t="s">
        <v>12146</v>
      </c>
    </row>
    <row r="7753" spans="1:6" x14ac:dyDescent="0.2">
      <c r="A7753" s="187" t="s">
        <v>12147</v>
      </c>
      <c r="B7753" s="187" t="s">
        <v>12149</v>
      </c>
      <c r="C7753" s="323" t="s">
        <v>12148</v>
      </c>
      <c r="D7753" s="324" t="s">
        <v>289</v>
      </c>
      <c r="E7753" s="344">
        <v>9368.6299999999992</v>
      </c>
      <c r="F7753" s="324" t="s">
        <v>12149</v>
      </c>
    </row>
    <row r="7754" spans="1:6" x14ac:dyDescent="0.2">
      <c r="A7754" s="187" t="s">
        <v>12150</v>
      </c>
      <c r="B7754" s="187" t="s">
        <v>12152</v>
      </c>
      <c r="C7754" s="323" t="s">
        <v>12151</v>
      </c>
      <c r="D7754" s="324" t="s">
        <v>289</v>
      </c>
      <c r="E7754" s="344">
        <v>10295.98</v>
      </c>
      <c r="F7754" s="324" t="s">
        <v>12152</v>
      </c>
    </row>
    <row r="7755" spans="1:6" x14ac:dyDescent="0.2">
      <c r="A7755" s="187" t="s">
        <v>12153</v>
      </c>
      <c r="B7755" s="187" t="s">
        <v>12155</v>
      </c>
      <c r="C7755" s="323" t="s">
        <v>12154</v>
      </c>
      <c r="D7755" s="324" t="s">
        <v>289</v>
      </c>
      <c r="E7755" s="344">
        <v>4895.6899999999996</v>
      </c>
      <c r="F7755" s="324" t="s">
        <v>12155</v>
      </c>
    </row>
    <row r="7756" spans="1:6" x14ac:dyDescent="0.2">
      <c r="A7756" s="187" t="s">
        <v>12156</v>
      </c>
      <c r="B7756" s="187" t="s">
        <v>12158</v>
      </c>
      <c r="C7756" s="323" t="s">
        <v>12157</v>
      </c>
      <c r="D7756" s="324" t="s">
        <v>289</v>
      </c>
      <c r="E7756" s="344">
        <v>7124.01</v>
      </c>
      <c r="F7756" s="324" t="s">
        <v>12158</v>
      </c>
    </row>
    <row r="7757" spans="1:6" x14ac:dyDescent="0.2">
      <c r="A7757" s="187" t="s">
        <v>12159</v>
      </c>
      <c r="B7757" s="187" t="s">
        <v>12161</v>
      </c>
      <c r="C7757" s="323" t="s">
        <v>12160</v>
      </c>
      <c r="D7757" s="324" t="s">
        <v>289</v>
      </c>
      <c r="E7757" s="344">
        <v>9085.3700000000008</v>
      </c>
      <c r="F7757" s="324" t="s">
        <v>12161</v>
      </c>
    </row>
    <row r="7758" spans="1:6" x14ac:dyDescent="0.2">
      <c r="A7758" s="187" t="s">
        <v>12162</v>
      </c>
      <c r="B7758" s="187" t="s">
        <v>12164</v>
      </c>
      <c r="C7758" s="323" t="s">
        <v>12163</v>
      </c>
      <c r="D7758" s="324" t="s">
        <v>289</v>
      </c>
      <c r="E7758" s="344">
        <v>9298.76</v>
      </c>
      <c r="F7758" s="324" t="s">
        <v>12164</v>
      </c>
    </row>
    <row r="7759" spans="1:6" x14ac:dyDescent="0.2">
      <c r="A7759" s="187" t="s">
        <v>12165</v>
      </c>
      <c r="B7759" s="187" t="s">
        <v>12167</v>
      </c>
      <c r="C7759" s="323" t="s">
        <v>12166</v>
      </c>
      <c r="D7759" s="324" t="s">
        <v>289</v>
      </c>
      <c r="E7759" s="344">
        <v>6248.37</v>
      </c>
      <c r="F7759" s="324" t="s">
        <v>12167</v>
      </c>
    </row>
    <row r="7760" spans="1:6" x14ac:dyDescent="0.2">
      <c r="A7760" s="187" t="s">
        <v>12168</v>
      </c>
      <c r="B7760" s="187" t="s">
        <v>12170</v>
      </c>
      <c r="C7760" s="323" t="s">
        <v>12169</v>
      </c>
      <c r="D7760" s="324" t="s">
        <v>289</v>
      </c>
      <c r="E7760" s="344">
        <v>6110.24</v>
      </c>
      <c r="F7760" s="324" t="s">
        <v>12170</v>
      </c>
    </row>
    <row r="7761" spans="1:6" x14ac:dyDescent="0.2">
      <c r="A7761" s="187" t="s">
        <v>12171</v>
      </c>
      <c r="B7761" s="187" t="s">
        <v>12173</v>
      </c>
      <c r="C7761" s="323" t="s">
        <v>12172</v>
      </c>
      <c r="D7761" s="324" t="s">
        <v>289</v>
      </c>
      <c r="E7761" s="344">
        <v>7113.53</v>
      </c>
      <c r="F7761" s="324" t="s">
        <v>12173</v>
      </c>
    </row>
    <row r="7762" spans="1:6" x14ac:dyDescent="0.2">
      <c r="A7762" s="187" t="s">
        <v>12174</v>
      </c>
      <c r="B7762" s="187" t="s">
        <v>12176</v>
      </c>
      <c r="C7762" s="323" t="s">
        <v>12175</v>
      </c>
      <c r="D7762" s="324" t="s">
        <v>289</v>
      </c>
      <c r="E7762" s="344">
        <v>9102.89</v>
      </c>
      <c r="F7762" s="324" t="s">
        <v>12176</v>
      </c>
    </row>
    <row r="7763" spans="1:6" x14ac:dyDescent="0.2">
      <c r="A7763" s="187" t="s">
        <v>12177</v>
      </c>
      <c r="B7763" s="187" t="s">
        <v>12179</v>
      </c>
      <c r="C7763" s="323" t="s">
        <v>12178</v>
      </c>
      <c r="D7763" s="324" t="s">
        <v>289</v>
      </c>
      <c r="E7763" s="344">
        <v>9995.35</v>
      </c>
      <c r="F7763" s="324" t="s">
        <v>12179</v>
      </c>
    </row>
    <row r="7764" spans="1:6" x14ac:dyDescent="0.2">
      <c r="A7764" s="187" t="s">
        <v>12180</v>
      </c>
      <c r="B7764" s="187" t="s">
        <v>12182</v>
      </c>
      <c r="C7764" s="323" t="s">
        <v>12181</v>
      </c>
      <c r="D7764" s="324" t="s">
        <v>289</v>
      </c>
      <c r="E7764" s="344">
        <v>4696.87</v>
      </c>
      <c r="F7764" s="324" t="s">
        <v>12182</v>
      </c>
    </row>
    <row r="7765" spans="1:6" x14ac:dyDescent="0.2">
      <c r="A7765" s="187" t="s">
        <v>12183</v>
      </c>
      <c r="B7765" s="187" t="s">
        <v>12185</v>
      </c>
      <c r="C7765" s="323" t="s">
        <v>12184</v>
      </c>
      <c r="D7765" s="324" t="s">
        <v>289</v>
      </c>
      <c r="E7765" s="344">
        <v>6410.33</v>
      </c>
      <c r="F7765" s="324" t="s">
        <v>12185</v>
      </c>
    </row>
    <row r="7766" spans="1:6" x14ac:dyDescent="0.2">
      <c r="A7766" s="187" t="s">
        <v>12186</v>
      </c>
      <c r="B7766" s="187" t="s">
        <v>12188</v>
      </c>
      <c r="C7766" s="323" t="s">
        <v>12187</v>
      </c>
      <c r="D7766" s="324" t="s">
        <v>289</v>
      </c>
      <c r="E7766" s="344">
        <v>8128.89</v>
      </c>
      <c r="F7766" s="324" t="s">
        <v>12188</v>
      </c>
    </row>
    <row r="7767" spans="1:6" x14ac:dyDescent="0.2">
      <c r="A7767" s="187" t="s">
        <v>12189</v>
      </c>
      <c r="B7767" s="187" t="s">
        <v>12191</v>
      </c>
      <c r="C7767" s="323" t="s">
        <v>12190</v>
      </c>
      <c r="D7767" s="324" t="s">
        <v>289</v>
      </c>
      <c r="E7767" s="344">
        <v>8299.07</v>
      </c>
      <c r="F7767" s="324" t="s">
        <v>12191</v>
      </c>
    </row>
    <row r="7768" spans="1:6" x14ac:dyDescent="0.2">
      <c r="A7768" s="187" t="s">
        <v>12192</v>
      </c>
      <c r="B7768" s="187" t="s">
        <v>12194</v>
      </c>
      <c r="C7768" s="323" t="s">
        <v>12193</v>
      </c>
      <c r="D7768" s="324" t="s">
        <v>289</v>
      </c>
      <c r="E7768" s="344">
        <v>5099.07</v>
      </c>
      <c r="F7768" s="324" t="s">
        <v>12194</v>
      </c>
    </row>
    <row r="7769" spans="1:6" x14ac:dyDescent="0.2">
      <c r="A7769" s="187" t="s">
        <v>12195</v>
      </c>
      <c r="B7769" s="187" t="s">
        <v>12197</v>
      </c>
      <c r="C7769" s="323" t="s">
        <v>12196</v>
      </c>
      <c r="D7769" s="324" t="s">
        <v>289</v>
      </c>
      <c r="E7769" s="344">
        <v>4760.32</v>
      </c>
      <c r="F7769" s="324" t="s">
        <v>12197</v>
      </c>
    </row>
    <row r="7770" spans="1:6" x14ac:dyDescent="0.2">
      <c r="A7770" s="187" t="s">
        <v>12198</v>
      </c>
      <c r="B7770" s="187" t="s">
        <v>12200</v>
      </c>
      <c r="C7770" s="323" t="s">
        <v>12199</v>
      </c>
      <c r="D7770" s="324" t="s">
        <v>289</v>
      </c>
      <c r="E7770" s="344">
        <v>5810.95</v>
      </c>
      <c r="F7770" s="324" t="s">
        <v>12200</v>
      </c>
    </row>
    <row r="7771" spans="1:6" x14ac:dyDescent="0.2">
      <c r="A7771" s="187" t="s">
        <v>12201</v>
      </c>
      <c r="B7771" s="187" t="s">
        <v>12203</v>
      </c>
      <c r="C7771" s="323" t="s">
        <v>12202</v>
      </c>
      <c r="D7771" s="324" t="s">
        <v>289</v>
      </c>
      <c r="E7771" s="344">
        <v>8130.67</v>
      </c>
      <c r="F7771" s="324" t="s">
        <v>12203</v>
      </c>
    </row>
    <row r="7772" spans="1:6" x14ac:dyDescent="0.2">
      <c r="A7772" s="187" t="s">
        <v>12204</v>
      </c>
      <c r="B7772" s="187" t="s">
        <v>12206</v>
      </c>
      <c r="C7772" s="323" t="s">
        <v>12205</v>
      </c>
      <c r="D7772" s="324" t="s">
        <v>289</v>
      </c>
      <c r="E7772" s="344">
        <v>8826.44</v>
      </c>
      <c r="F7772" s="324" t="s">
        <v>12206</v>
      </c>
    </row>
    <row r="7773" spans="1:6" x14ac:dyDescent="0.2">
      <c r="A7773" s="187" t="s">
        <v>12207</v>
      </c>
      <c r="B7773" s="187" t="s">
        <v>12209</v>
      </c>
      <c r="C7773" s="323" t="s">
        <v>12208</v>
      </c>
      <c r="D7773" s="324" t="s">
        <v>289</v>
      </c>
      <c r="E7773" s="344">
        <v>3882.12</v>
      </c>
      <c r="F7773" s="324" t="s">
        <v>12209</v>
      </c>
    </row>
    <row r="7774" spans="1:6" x14ac:dyDescent="0.2">
      <c r="A7774" s="187" t="s">
        <v>12210</v>
      </c>
      <c r="B7774" s="187" t="s">
        <v>12212</v>
      </c>
      <c r="C7774" s="323" t="s">
        <v>12211</v>
      </c>
      <c r="D7774" s="324" t="s">
        <v>289</v>
      </c>
      <c r="E7774" s="344">
        <v>6408.83</v>
      </c>
      <c r="F7774" s="324" t="s">
        <v>12212</v>
      </c>
    </row>
    <row r="7775" spans="1:6" x14ac:dyDescent="0.2">
      <c r="A7775" s="187" t="s">
        <v>12213</v>
      </c>
      <c r="B7775" s="187" t="s">
        <v>12215</v>
      </c>
      <c r="C7775" s="323" t="s">
        <v>12214</v>
      </c>
      <c r="D7775" s="324" t="s">
        <v>289</v>
      </c>
      <c r="E7775" s="344">
        <v>7964.38</v>
      </c>
      <c r="F7775" s="324" t="s">
        <v>12215</v>
      </c>
    </row>
    <row r="7776" spans="1:6" x14ac:dyDescent="0.2">
      <c r="A7776" s="187" t="s">
        <v>12216</v>
      </c>
      <c r="B7776" s="187" t="s">
        <v>12218</v>
      </c>
      <c r="C7776" s="323" t="s">
        <v>12217</v>
      </c>
      <c r="D7776" s="324" t="s">
        <v>289</v>
      </c>
      <c r="E7776" s="344">
        <v>8134.54</v>
      </c>
      <c r="F7776" s="324" t="s">
        <v>12218</v>
      </c>
    </row>
    <row r="7777" spans="1:6" x14ac:dyDescent="0.2">
      <c r="A7777" s="187" t="s">
        <v>12219</v>
      </c>
      <c r="B7777" s="187" t="s">
        <v>12221</v>
      </c>
      <c r="C7777" s="323" t="s">
        <v>12220</v>
      </c>
      <c r="D7777" s="324" t="s">
        <v>289</v>
      </c>
      <c r="E7777" s="344">
        <v>5093.1400000000003</v>
      </c>
      <c r="F7777" s="324" t="s">
        <v>12221</v>
      </c>
    </row>
    <row r="7778" spans="1:6" x14ac:dyDescent="0.2">
      <c r="A7778" s="187" t="s">
        <v>12222</v>
      </c>
      <c r="B7778" s="187" t="s">
        <v>12224</v>
      </c>
      <c r="C7778" s="323" t="s">
        <v>12223</v>
      </c>
      <c r="D7778" s="324" t="s">
        <v>289</v>
      </c>
      <c r="E7778" s="344">
        <v>4790.6000000000004</v>
      </c>
      <c r="F7778" s="324" t="s">
        <v>12224</v>
      </c>
    </row>
    <row r="7779" spans="1:6" x14ac:dyDescent="0.2">
      <c r="A7779" s="187" t="s">
        <v>12225</v>
      </c>
      <c r="B7779" s="187" t="s">
        <v>12227</v>
      </c>
      <c r="C7779" s="323" t="s">
        <v>12226</v>
      </c>
      <c r="D7779" s="324" t="s">
        <v>289</v>
      </c>
      <c r="E7779" s="344">
        <v>5799.11</v>
      </c>
      <c r="F7779" s="324" t="s">
        <v>12227</v>
      </c>
    </row>
    <row r="7780" spans="1:6" x14ac:dyDescent="0.2">
      <c r="A7780" s="187" t="s">
        <v>12228</v>
      </c>
      <c r="B7780" s="187" t="s">
        <v>12230</v>
      </c>
      <c r="C7780" s="323" t="s">
        <v>12229</v>
      </c>
      <c r="D7780" s="324" t="s">
        <v>289</v>
      </c>
      <c r="E7780" s="344">
        <v>7966.15</v>
      </c>
      <c r="F7780" s="324" t="s">
        <v>12230</v>
      </c>
    </row>
    <row r="7781" spans="1:6" x14ac:dyDescent="0.2">
      <c r="A7781" s="187" t="s">
        <v>12231</v>
      </c>
      <c r="B7781" s="187" t="s">
        <v>12233</v>
      </c>
      <c r="C7781" s="323" t="s">
        <v>12232</v>
      </c>
      <c r="D7781" s="324" t="s">
        <v>289</v>
      </c>
      <c r="E7781" s="344">
        <v>8671.2000000000007</v>
      </c>
      <c r="F7781" s="324" t="s">
        <v>12233</v>
      </c>
    </row>
    <row r="7782" spans="1:6" x14ac:dyDescent="0.2">
      <c r="A7782" s="187" t="s">
        <v>12234</v>
      </c>
      <c r="B7782" s="187" t="s">
        <v>12236</v>
      </c>
      <c r="C7782" s="323" t="s">
        <v>12235</v>
      </c>
      <c r="D7782" s="324" t="s">
        <v>289</v>
      </c>
      <c r="E7782" s="344">
        <v>3876.21</v>
      </c>
      <c r="F7782" s="324" t="s">
        <v>12236</v>
      </c>
    </row>
    <row r="7783" spans="1:6" x14ac:dyDescent="0.2">
      <c r="A7783" s="187" t="s">
        <v>12117</v>
      </c>
      <c r="B7783" s="187" t="s">
        <v>12119</v>
      </c>
      <c r="C7783" s="323" t="s">
        <v>12118</v>
      </c>
      <c r="D7783" s="324" t="s">
        <v>292</v>
      </c>
      <c r="E7783" s="344">
        <v>2902.72</v>
      </c>
      <c r="F7783" s="324" t="s">
        <v>12119</v>
      </c>
    </row>
    <row r="7784" spans="1:6" x14ac:dyDescent="0.2">
      <c r="A7784" s="187" t="s">
        <v>12050</v>
      </c>
      <c r="B7784" s="187" t="s">
        <v>12052</v>
      </c>
      <c r="C7784" s="323" t="s">
        <v>12051</v>
      </c>
      <c r="D7784" s="324" t="s">
        <v>289</v>
      </c>
      <c r="E7784" s="344">
        <v>6393.76</v>
      </c>
      <c r="F7784" s="324" t="s">
        <v>12052</v>
      </c>
    </row>
    <row r="7785" spans="1:6" x14ac:dyDescent="0.2">
      <c r="A7785" s="187" t="s">
        <v>12053</v>
      </c>
      <c r="B7785" s="187" t="s">
        <v>12055</v>
      </c>
      <c r="C7785" s="323" t="s">
        <v>12054</v>
      </c>
      <c r="D7785" s="324" t="s">
        <v>289</v>
      </c>
      <c r="E7785" s="344">
        <v>5782.25</v>
      </c>
      <c r="F7785" s="324" t="s">
        <v>12055</v>
      </c>
    </row>
    <row r="7786" spans="1:6" x14ac:dyDescent="0.2">
      <c r="A7786" s="187" t="s">
        <v>12056</v>
      </c>
      <c r="B7786" s="187" t="s">
        <v>12058</v>
      </c>
      <c r="C7786" s="323" t="s">
        <v>12057</v>
      </c>
      <c r="D7786" s="324" t="s">
        <v>289</v>
      </c>
      <c r="E7786" s="344">
        <v>7966.71</v>
      </c>
      <c r="F7786" s="324" t="s">
        <v>12058</v>
      </c>
    </row>
    <row r="7787" spans="1:6" x14ac:dyDescent="0.2">
      <c r="A7787" s="187" t="s">
        <v>19306</v>
      </c>
      <c r="B7787" s="187" t="s">
        <v>19308</v>
      </c>
      <c r="C7787" s="323" t="s">
        <v>19307</v>
      </c>
      <c r="D7787" s="324" t="s">
        <v>289</v>
      </c>
      <c r="E7787" s="344">
        <v>2271.67</v>
      </c>
      <c r="F7787" s="324" t="s">
        <v>19308</v>
      </c>
    </row>
    <row r="7788" spans="1:6" x14ac:dyDescent="0.2">
      <c r="A7788" s="187" t="s">
        <v>23598</v>
      </c>
      <c r="B7788" s="187" t="s">
        <v>23600</v>
      </c>
      <c r="C7788" s="323" t="s">
        <v>23599</v>
      </c>
      <c r="D7788" s="324" t="s">
        <v>289</v>
      </c>
      <c r="E7788" s="344">
        <v>1051.17</v>
      </c>
      <c r="F7788" s="324" t="s">
        <v>23600</v>
      </c>
    </row>
    <row r="7789" spans="1:6" x14ac:dyDescent="0.2">
      <c r="A7789" s="187" t="s">
        <v>14852</v>
      </c>
      <c r="B7789" s="187" t="s">
        <v>14854</v>
      </c>
      <c r="C7789" s="323" t="s">
        <v>14853</v>
      </c>
      <c r="D7789" s="324" t="s">
        <v>289</v>
      </c>
      <c r="E7789" s="344">
        <v>407.63</v>
      </c>
      <c r="F7789" s="324" t="s">
        <v>14854</v>
      </c>
    </row>
    <row r="7790" spans="1:6" x14ac:dyDescent="0.2">
      <c r="A7790" s="187" t="s">
        <v>14894</v>
      </c>
      <c r="B7790" s="187" t="s">
        <v>14896</v>
      </c>
      <c r="C7790" s="323" t="s">
        <v>14895</v>
      </c>
      <c r="D7790" s="324" t="s">
        <v>289</v>
      </c>
      <c r="E7790" s="344">
        <v>222.25</v>
      </c>
      <c r="F7790" s="324" t="s">
        <v>14896</v>
      </c>
    </row>
    <row r="7791" spans="1:6" x14ac:dyDescent="0.2">
      <c r="A7791" s="187" t="s">
        <v>14897</v>
      </c>
      <c r="B7791" s="187" t="s">
        <v>14899</v>
      </c>
      <c r="C7791" s="323" t="s">
        <v>14898</v>
      </c>
      <c r="D7791" s="324" t="s">
        <v>289</v>
      </c>
      <c r="E7791" s="344">
        <v>234.43</v>
      </c>
      <c r="F7791" s="324" t="s">
        <v>14899</v>
      </c>
    </row>
    <row r="7792" spans="1:6" x14ac:dyDescent="0.2">
      <c r="A7792" s="187" t="s">
        <v>14900</v>
      </c>
      <c r="B7792" s="187" t="s">
        <v>14902</v>
      </c>
      <c r="C7792" s="323" t="s">
        <v>14901</v>
      </c>
      <c r="D7792" s="324" t="s">
        <v>289</v>
      </c>
      <c r="E7792" s="344">
        <v>264.32</v>
      </c>
      <c r="F7792" s="324" t="s">
        <v>14902</v>
      </c>
    </row>
    <row r="7793" spans="1:6" x14ac:dyDescent="0.2">
      <c r="A7793" s="187" t="s">
        <v>13614</v>
      </c>
      <c r="B7793" s="187" t="s">
        <v>13616</v>
      </c>
      <c r="C7793" s="323" t="s">
        <v>13615</v>
      </c>
      <c r="D7793" s="324" t="s">
        <v>289</v>
      </c>
      <c r="E7793" s="344">
        <v>719.52</v>
      </c>
      <c r="F7793" s="324" t="s">
        <v>13616</v>
      </c>
    </row>
    <row r="7794" spans="1:6" x14ac:dyDescent="0.2">
      <c r="A7794" s="187" t="s">
        <v>20504</v>
      </c>
      <c r="B7794" s="187" t="s">
        <v>20506</v>
      </c>
      <c r="C7794" s="323" t="s">
        <v>20505</v>
      </c>
      <c r="D7794" s="324" t="s">
        <v>289</v>
      </c>
      <c r="E7794" s="344">
        <v>982.89</v>
      </c>
      <c r="F7794" s="324" t="s">
        <v>20506</v>
      </c>
    </row>
    <row r="7795" spans="1:6" x14ac:dyDescent="0.2">
      <c r="A7795" s="187" t="s">
        <v>11004</v>
      </c>
      <c r="B7795" s="187" t="s">
        <v>11006</v>
      </c>
      <c r="C7795" s="323" t="s">
        <v>11005</v>
      </c>
      <c r="D7795" s="324" t="s">
        <v>289</v>
      </c>
      <c r="E7795" s="344">
        <v>169.44</v>
      </c>
      <c r="F7795" s="324" t="s">
        <v>11006</v>
      </c>
    </row>
    <row r="7796" spans="1:6" x14ac:dyDescent="0.2">
      <c r="A7796" s="187" t="s">
        <v>19570</v>
      </c>
      <c r="B7796" s="187" t="s">
        <v>19572</v>
      </c>
      <c r="C7796" s="323" t="s">
        <v>19571</v>
      </c>
      <c r="D7796" s="324" t="s">
        <v>289</v>
      </c>
      <c r="E7796" s="344">
        <v>340.34</v>
      </c>
      <c r="F7796" s="324" t="s">
        <v>19572</v>
      </c>
    </row>
    <row r="7797" spans="1:6" x14ac:dyDescent="0.2">
      <c r="A7797" s="187" t="s">
        <v>17537</v>
      </c>
      <c r="B7797" s="187" t="s">
        <v>17539</v>
      </c>
      <c r="C7797" s="323" t="s">
        <v>17538</v>
      </c>
      <c r="D7797" s="324" t="s">
        <v>289</v>
      </c>
      <c r="E7797" s="344">
        <v>57.88</v>
      </c>
      <c r="F7797" s="324" t="s">
        <v>17539</v>
      </c>
    </row>
    <row r="7798" spans="1:6" x14ac:dyDescent="0.2">
      <c r="A7798" s="187" t="s">
        <v>6190</v>
      </c>
      <c r="B7798" s="187" t="s">
        <v>6192</v>
      </c>
      <c r="C7798" s="323" t="s">
        <v>6191</v>
      </c>
      <c r="D7798" s="324" t="s">
        <v>289</v>
      </c>
      <c r="E7798" s="344">
        <v>38.39</v>
      </c>
      <c r="F7798" s="324" t="s">
        <v>6192</v>
      </c>
    </row>
    <row r="7799" spans="1:6" x14ac:dyDescent="0.2">
      <c r="A7799" s="187" t="s">
        <v>6193</v>
      </c>
      <c r="B7799" s="187" t="s">
        <v>6195</v>
      </c>
      <c r="C7799" s="323" t="s">
        <v>6194</v>
      </c>
      <c r="D7799" s="324" t="s">
        <v>289</v>
      </c>
      <c r="E7799" s="344">
        <v>58.45</v>
      </c>
      <c r="F7799" s="324" t="s">
        <v>6195</v>
      </c>
    </row>
    <row r="7800" spans="1:6" x14ac:dyDescent="0.2">
      <c r="A7800" s="187" t="s">
        <v>6970</v>
      </c>
      <c r="B7800" s="187" t="s">
        <v>6972</v>
      </c>
      <c r="C7800" s="323" t="s">
        <v>6971</v>
      </c>
      <c r="D7800" s="324" t="s">
        <v>289</v>
      </c>
      <c r="E7800" s="344">
        <v>48.2</v>
      </c>
      <c r="F7800" s="324" t="s">
        <v>6972</v>
      </c>
    </row>
    <row r="7801" spans="1:6" x14ac:dyDescent="0.2">
      <c r="A7801" s="187" t="s">
        <v>19513</v>
      </c>
      <c r="B7801" s="187" t="s">
        <v>19515</v>
      </c>
      <c r="C7801" s="323" t="s">
        <v>19514</v>
      </c>
      <c r="D7801" s="324" t="s">
        <v>289</v>
      </c>
      <c r="E7801" s="344">
        <v>39.6</v>
      </c>
      <c r="F7801" s="324" t="s">
        <v>19515</v>
      </c>
    </row>
    <row r="7802" spans="1:6" x14ac:dyDescent="0.2">
      <c r="A7802" s="187" t="s">
        <v>6199</v>
      </c>
      <c r="B7802" s="187" t="s">
        <v>6201</v>
      </c>
      <c r="C7802" s="323" t="s">
        <v>6200</v>
      </c>
      <c r="D7802" s="324" t="s">
        <v>289</v>
      </c>
      <c r="E7802" s="344">
        <v>52.88</v>
      </c>
      <c r="F7802" s="324" t="s">
        <v>6201</v>
      </c>
    </row>
    <row r="7803" spans="1:6" x14ac:dyDescent="0.2">
      <c r="A7803" s="187" t="s">
        <v>6202</v>
      </c>
      <c r="B7803" s="187" t="s">
        <v>6204</v>
      </c>
      <c r="C7803" s="323" t="s">
        <v>6203</v>
      </c>
      <c r="D7803" s="324" t="s">
        <v>289</v>
      </c>
      <c r="E7803" s="344">
        <v>33.94</v>
      </c>
      <c r="F7803" s="324" t="s">
        <v>6204</v>
      </c>
    </row>
    <row r="7804" spans="1:6" x14ac:dyDescent="0.2">
      <c r="A7804" s="187" t="s">
        <v>626</v>
      </c>
      <c r="B7804" s="187" t="s">
        <v>628</v>
      </c>
      <c r="C7804" s="323" t="s">
        <v>627</v>
      </c>
      <c r="D7804" s="324" t="s">
        <v>289</v>
      </c>
      <c r="E7804" s="344">
        <v>39.17</v>
      </c>
      <c r="F7804" s="324" t="s">
        <v>628</v>
      </c>
    </row>
    <row r="7805" spans="1:6" x14ac:dyDescent="0.2">
      <c r="A7805" s="187" t="s">
        <v>6196</v>
      </c>
      <c r="B7805" s="187" t="s">
        <v>6198</v>
      </c>
      <c r="C7805" s="323" t="s">
        <v>6197</v>
      </c>
      <c r="D7805" s="324" t="s">
        <v>289</v>
      </c>
      <c r="E7805" s="344">
        <v>94.98</v>
      </c>
      <c r="F7805" s="324" t="s">
        <v>6198</v>
      </c>
    </row>
    <row r="7806" spans="1:6" x14ac:dyDescent="0.2">
      <c r="A7806" s="187" t="s">
        <v>14577</v>
      </c>
      <c r="B7806" s="187" t="s">
        <v>14579</v>
      </c>
      <c r="C7806" s="323" t="s">
        <v>14578</v>
      </c>
      <c r="D7806" s="324" t="s">
        <v>289</v>
      </c>
      <c r="E7806" s="344">
        <v>78.819999999999993</v>
      </c>
      <c r="F7806" s="324" t="s">
        <v>14579</v>
      </c>
    </row>
    <row r="7807" spans="1:6" x14ac:dyDescent="0.2">
      <c r="A7807" s="187" t="s">
        <v>21188</v>
      </c>
      <c r="B7807" s="187" t="s">
        <v>21190</v>
      </c>
      <c r="C7807" s="323" t="s">
        <v>21189</v>
      </c>
      <c r="D7807" s="324" t="s">
        <v>289</v>
      </c>
      <c r="E7807" s="344">
        <v>284.89999999999998</v>
      </c>
      <c r="F7807" s="324" t="s">
        <v>21190</v>
      </c>
    </row>
    <row r="7808" spans="1:6" x14ac:dyDescent="0.2">
      <c r="A7808" s="187" t="s">
        <v>20717</v>
      </c>
      <c r="B7808" s="187" t="s">
        <v>20719</v>
      </c>
      <c r="C7808" s="323" t="s">
        <v>20718</v>
      </c>
      <c r="D7808" s="324" t="s">
        <v>289</v>
      </c>
      <c r="E7808" s="344">
        <v>1372.63</v>
      </c>
      <c r="F7808" s="324" t="s">
        <v>20719</v>
      </c>
    </row>
    <row r="7809" spans="1:6" x14ac:dyDescent="0.2">
      <c r="A7809" s="187" t="s">
        <v>20618</v>
      </c>
      <c r="B7809" s="187" t="s">
        <v>20620</v>
      </c>
      <c r="C7809" s="323" t="s">
        <v>20619</v>
      </c>
      <c r="D7809" s="324" t="s">
        <v>289</v>
      </c>
      <c r="E7809" s="344">
        <v>419.92</v>
      </c>
      <c r="F7809" s="324" t="s">
        <v>20620</v>
      </c>
    </row>
    <row r="7810" spans="1:6" x14ac:dyDescent="0.2">
      <c r="A7810" s="187" t="s">
        <v>12571</v>
      </c>
      <c r="B7810" s="187" t="s">
        <v>12573</v>
      </c>
      <c r="C7810" s="323" t="s">
        <v>12572</v>
      </c>
      <c r="D7810" s="324" t="s">
        <v>289</v>
      </c>
      <c r="E7810" s="344">
        <v>353.23</v>
      </c>
      <c r="F7810" s="324" t="s">
        <v>12573</v>
      </c>
    </row>
    <row r="7811" spans="1:6" x14ac:dyDescent="0.2">
      <c r="A7811" s="187" t="s">
        <v>6205</v>
      </c>
      <c r="B7811" s="187" t="s">
        <v>6207</v>
      </c>
      <c r="C7811" s="323" t="s">
        <v>6206</v>
      </c>
      <c r="D7811" s="324" t="s">
        <v>289</v>
      </c>
      <c r="E7811" s="344">
        <v>499.26</v>
      </c>
      <c r="F7811" s="324" t="s">
        <v>6207</v>
      </c>
    </row>
    <row r="7812" spans="1:6" x14ac:dyDescent="0.2">
      <c r="A7812" s="187" t="s">
        <v>16017</v>
      </c>
      <c r="B7812" s="187" t="s">
        <v>16019</v>
      </c>
      <c r="C7812" s="323" t="s">
        <v>16018</v>
      </c>
      <c r="D7812" s="324" t="s">
        <v>289</v>
      </c>
      <c r="E7812" s="344">
        <v>163.16999999999999</v>
      </c>
      <c r="F7812" s="324" t="s">
        <v>16019</v>
      </c>
    </row>
    <row r="7813" spans="1:6" x14ac:dyDescent="0.2">
      <c r="A7813" s="187" t="s">
        <v>21050</v>
      </c>
      <c r="B7813" s="187" t="s">
        <v>21052</v>
      </c>
      <c r="C7813" s="323" t="s">
        <v>21051</v>
      </c>
      <c r="D7813" s="324" t="s">
        <v>289</v>
      </c>
      <c r="E7813" s="344">
        <v>4528.71</v>
      </c>
      <c r="F7813" s="324" t="s">
        <v>21052</v>
      </c>
    </row>
    <row r="7814" spans="1:6" x14ac:dyDescent="0.2">
      <c r="A7814" s="187" t="s">
        <v>13152</v>
      </c>
      <c r="B7814" s="187" t="s">
        <v>13154</v>
      </c>
      <c r="C7814" s="323" t="s">
        <v>13153</v>
      </c>
      <c r="D7814" s="324" t="s">
        <v>289</v>
      </c>
      <c r="E7814" s="344">
        <v>246.88</v>
      </c>
      <c r="F7814" s="324" t="s">
        <v>13154</v>
      </c>
    </row>
    <row r="7815" spans="1:6" x14ac:dyDescent="0.2">
      <c r="A7815" s="187" t="s">
        <v>21053</v>
      </c>
      <c r="B7815" s="187" t="s">
        <v>21055</v>
      </c>
      <c r="C7815" s="323" t="s">
        <v>21054</v>
      </c>
      <c r="D7815" s="324" t="s">
        <v>289</v>
      </c>
      <c r="E7815" s="344">
        <v>2489.21</v>
      </c>
      <c r="F7815" s="324" t="s">
        <v>21055</v>
      </c>
    </row>
    <row r="7816" spans="1:6" x14ac:dyDescent="0.2">
      <c r="A7816" s="187" t="s">
        <v>6214</v>
      </c>
      <c r="B7816" s="187" t="s">
        <v>6216</v>
      </c>
      <c r="C7816" s="323" t="s">
        <v>6215</v>
      </c>
      <c r="D7816" s="324" t="s">
        <v>289</v>
      </c>
      <c r="E7816" s="344">
        <v>133.66999999999999</v>
      </c>
      <c r="F7816" s="324" t="s">
        <v>6216</v>
      </c>
    </row>
    <row r="7817" spans="1:6" x14ac:dyDescent="0.2">
      <c r="A7817" s="187" t="s">
        <v>6217</v>
      </c>
      <c r="B7817" s="187" t="s">
        <v>6219</v>
      </c>
      <c r="C7817" s="323" t="s">
        <v>6218</v>
      </c>
      <c r="D7817" s="324" t="s">
        <v>289</v>
      </c>
      <c r="E7817" s="344">
        <v>165</v>
      </c>
      <c r="F7817" s="324" t="s">
        <v>6219</v>
      </c>
    </row>
    <row r="7818" spans="1:6" x14ac:dyDescent="0.2">
      <c r="A7818" s="187" t="s">
        <v>13188</v>
      </c>
      <c r="B7818" s="187" t="s">
        <v>13190</v>
      </c>
      <c r="C7818" s="323" t="s">
        <v>13189</v>
      </c>
      <c r="D7818" s="324" t="s">
        <v>289</v>
      </c>
      <c r="E7818" s="344">
        <v>72.56</v>
      </c>
      <c r="F7818" s="324" t="s">
        <v>13190</v>
      </c>
    </row>
    <row r="7819" spans="1:6" x14ac:dyDescent="0.2">
      <c r="A7819" s="187" t="s">
        <v>6220</v>
      </c>
      <c r="B7819" s="187" t="s">
        <v>6222</v>
      </c>
      <c r="C7819" s="323" t="s">
        <v>6221</v>
      </c>
      <c r="D7819" s="324" t="s">
        <v>289</v>
      </c>
      <c r="E7819" s="344">
        <v>118.63</v>
      </c>
      <c r="F7819" s="324" t="s">
        <v>6222</v>
      </c>
    </row>
    <row r="7820" spans="1:6" x14ac:dyDescent="0.2">
      <c r="A7820" s="187" t="s">
        <v>10555</v>
      </c>
      <c r="B7820" s="187" t="s">
        <v>10557</v>
      </c>
      <c r="C7820" s="323" t="s">
        <v>10556</v>
      </c>
      <c r="D7820" s="324" t="s">
        <v>289</v>
      </c>
      <c r="E7820" s="344">
        <v>5457.19</v>
      </c>
      <c r="F7820" s="324" t="s">
        <v>10557</v>
      </c>
    </row>
    <row r="7821" spans="1:6" x14ac:dyDescent="0.2">
      <c r="A7821" s="187" t="s">
        <v>6982</v>
      </c>
      <c r="B7821" s="187" t="s">
        <v>6984</v>
      </c>
      <c r="C7821" s="323" t="s">
        <v>6983</v>
      </c>
      <c r="D7821" s="324" t="s">
        <v>289</v>
      </c>
      <c r="E7821" s="344">
        <v>2.5299999999999998</v>
      </c>
      <c r="F7821" s="324" t="s">
        <v>6984</v>
      </c>
    </row>
    <row r="7822" spans="1:6" x14ac:dyDescent="0.2">
      <c r="A7822" s="187" t="s">
        <v>6985</v>
      </c>
      <c r="B7822" s="187" t="s">
        <v>6987</v>
      </c>
      <c r="C7822" s="323" t="s">
        <v>6986</v>
      </c>
      <c r="D7822" s="324" t="s">
        <v>289</v>
      </c>
      <c r="E7822" s="344">
        <v>6.01</v>
      </c>
      <c r="F7822" s="324" t="s">
        <v>6987</v>
      </c>
    </row>
    <row r="7823" spans="1:6" x14ac:dyDescent="0.2">
      <c r="A7823" s="187" t="s">
        <v>6988</v>
      </c>
      <c r="B7823" s="187" t="s">
        <v>6990</v>
      </c>
      <c r="C7823" s="323" t="s">
        <v>6989</v>
      </c>
      <c r="D7823" s="324" t="s">
        <v>289</v>
      </c>
      <c r="E7823" s="344">
        <v>2.5299999999999998</v>
      </c>
      <c r="F7823" s="324" t="s">
        <v>6990</v>
      </c>
    </row>
    <row r="7824" spans="1:6" x14ac:dyDescent="0.2">
      <c r="A7824" s="187" t="s">
        <v>6991</v>
      </c>
      <c r="B7824" s="187" t="s">
        <v>6993</v>
      </c>
      <c r="C7824" s="323" t="s">
        <v>6992</v>
      </c>
      <c r="D7824" s="324" t="s">
        <v>289</v>
      </c>
      <c r="E7824" s="344">
        <v>12.45</v>
      </c>
      <c r="F7824" s="324" t="s">
        <v>6993</v>
      </c>
    </row>
    <row r="7825" spans="1:6" x14ac:dyDescent="0.2">
      <c r="A7825" s="187" t="s">
        <v>6994</v>
      </c>
      <c r="B7825" s="187" t="s">
        <v>6996</v>
      </c>
      <c r="C7825" s="323" t="s">
        <v>6995</v>
      </c>
      <c r="D7825" s="324" t="s">
        <v>289</v>
      </c>
      <c r="E7825" s="344">
        <v>3.19</v>
      </c>
      <c r="F7825" s="324" t="s">
        <v>6996</v>
      </c>
    </row>
    <row r="7826" spans="1:6" x14ac:dyDescent="0.2">
      <c r="A7826" s="187" t="s">
        <v>6997</v>
      </c>
      <c r="B7826" s="187" t="s">
        <v>6999</v>
      </c>
      <c r="C7826" s="323" t="s">
        <v>6998</v>
      </c>
      <c r="D7826" s="324" t="s">
        <v>289</v>
      </c>
      <c r="E7826" s="344">
        <v>3.18</v>
      </c>
      <c r="F7826" s="324" t="s">
        <v>6999</v>
      </c>
    </row>
    <row r="7827" spans="1:6" x14ac:dyDescent="0.2">
      <c r="A7827" s="187" t="s">
        <v>16194</v>
      </c>
      <c r="B7827" s="187" t="s">
        <v>16196</v>
      </c>
      <c r="C7827" s="323" t="s">
        <v>16195</v>
      </c>
      <c r="D7827" s="324" t="s">
        <v>289</v>
      </c>
      <c r="E7827" s="344">
        <v>54.89</v>
      </c>
      <c r="F7827" s="324" t="s">
        <v>16196</v>
      </c>
    </row>
    <row r="7828" spans="1:6" x14ac:dyDescent="0.2">
      <c r="A7828" s="187" t="s">
        <v>14971</v>
      </c>
      <c r="B7828" s="187" t="s">
        <v>14973</v>
      </c>
      <c r="C7828" s="323" t="s">
        <v>14972</v>
      </c>
      <c r="D7828" s="324" t="s">
        <v>289</v>
      </c>
      <c r="E7828" s="344">
        <v>21.25</v>
      </c>
      <c r="F7828" s="324" t="s">
        <v>14973</v>
      </c>
    </row>
    <row r="7829" spans="1:6" x14ac:dyDescent="0.2">
      <c r="A7829" s="187" t="s">
        <v>14968</v>
      </c>
      <c r="B7829" s="187" t="s">
        <v>14970</v>
      </c>
      <c r="C7829" s="323" t="s">
        <v>14969</v>
      </c>
      <c r="D7829" s="324" t="s">
        <v>289</v>
      </c>
      <c r="E7829" s="344">
        <v>12.56</v>
      </c>
      <c r="F7829" s="324" t="s">
        <v>14970</v>
      </c>
    </row>
    <row r="7830" spans="1:6" x14ac:dyDescent="0.2">
      <c r="A7830" s="187" t="s">
        <v>14923</v>
      </c>
      <c r="B7830" s="187" t="s">
        <v>14925</v>
      </c>
      <c r="C7830" s="323" t="s">
        <v>14924</v>
      </c>
      <c r="D7830" s="324" t="s">
        <v>289</v>
      </c>
      <c r="E7830" s="344">
        <v>152.28</v>
      </c>
      <c r="F7830" s="324" t="s">
        <v>14925</v>
      </c>
    </row>
    <row r="7831" spans="1:6" x14ac:dyDescent="0.2">
      <c r="A7831" s="187" t="s">
        <v>14926</v>
      </c>
      <c r="B7831" s="187" t="s">
        <v>14928</v>
      </c>
      <c r="C7831" s="323" t="s">
        <v>14927</v>
      </c>
      <c r="D7831" s="324" t="s">
        <v>289</v>
      </c>
      <c r="E7831" s="344">
        <v>157.09</v>
      </c>
      <c r="F7831" s="324" t="s">
        <v>14928</v>
      </c>
    </row>
    <row r="7832" spans="1:6" x14ac:dyDescent="0.2">
      <c r="A7832" s="187" t="s">
        <v>14929</v>
      </c>
      <c r="B7832" s="187" t="s">
        <v>14931</v>
      </c>
      <c r="C7832" s="323" t="s">
        <v>14930</v>
      </c>
      <c r="D7832" s="324" t="s">
        <v>289</v>
      </c>
      <c r="E7832" s="344">
        <v>2040.23</v>
      </c>
      <c r="F7832" s="324" t="s">
        <v>14931</v>
      </c>
    </row>
    <row r="7833" spans="1:6" x14ac:dyDescent="0.2">
      <c r="A7833" s="187" t="s">
        <v>13620</v>
      </c>
      <c r="B7833" s="187" t="s">
        <v>13622</v>
      </c>
      <c r="C7833" s="323" t="s">
        <v>13621</v>
      </c>
      <c r="D7833" s="324" t="s">
        <v>289</v>
      </c>
      <c r="E7833" s="344">
        <v>34.299999999999997</v>
      </c>
      <c r="F7833" s="324" t="s">
        <v>13622</v>
      </c>
    </row>
    <row r="7834" spans="1:6" x14ac:dyDescent="0.2">
      <c r="A7834" s="187" t="s">
        <v>12427</v>
      </c>
      <c r="B7834" s="187" t="s">
        <v>12429</v>
      </c>
      <c r="C7834" s="323" t="s">
        <v>12428</v>
      </c>
      <c r="D7834" s="324" t="s">
        <v>289</v>
      </c>
      <c r="E7834" s="344">
        <v>52.88</v>
      </c>
      <c r="F7834" s="324" t="s">
        <v>12429</v>
      </c>
    </row>
    <row r="7835" spans="1:6" x14ac:dyDescent="0.2">
      <c r="A7835" s="187" t="s">
        <v>12430</v>
      </c>
      <c r="B7835" s="187" t="s">
        <v>12432</v>
      </c>
      <c r="C7835" s="323" t="s">
        <v>12431</v>
      </c>
      <c r="D7835" s="324" t="s">
        <v>289</v>
      </c>
      <c r="E7835" s="344">
        <v>33.94</v>
      </c>
      <c r="F7835" s="324" t="s">
        <v>12432</v>
      </c>
    </row>
    <row r="7836" spans="1:6" x14ac:dyDescent="0.2">
      <c r="A7836" s="187" t="s">
        <v>12424</v>
      </c>
      <c r="B7836" s="187" t="s">
        <v>12426</v>
      </c>
      <c r="C7836" s="323" t="s">
        <v>12425</v>
      </c>
      <c r="D7836" s="324" t="s">
        <v>289</v>
      </c>
      <c r="E7836" s="344">
        <v>39.17</v>
      </c>
      <c r="F7836" s="324" t="s">
        <v>12426</v>
      </c>
    </row>
    <row r="7837" spans="1:6" x14ac:dyDescent="0.2">
      <c r="A7837" s="187" t="s">
        <v>14155</v>
      </c>
      <c r="B7837" s="187" t="s">
        <v>14157</v>
      </c>
      <c r="C7837" s="323" t="s">
        <v>14156</v>
      </c>
      <c r="D7837" s="324" t="s">
        <v>289</v>
      </c>
      <c r="E7837" s="344">
        <v>82.36</v>
      </c>
      <c r="F7837" s="324" t="s">
        <v>14157</v>
      </c>
    </row>
    <row r="7838" spans="1:6" x14ac:dyDescent="0.2">
      <c r="A7838" s="187" t="s">
        <v>12619</v>
      </c>
      <c r="B7838" s="187" t="s">
        <v>12621</v>
      </c>
      <c r="C7838" s="323" t="s">
        <v>12620</v>
      </c>
      <c r="D7838" s="324" t="s">
        <v>289</v>
      </c>
      <c r="E7838" s="344">
        <v>709.71</v>
      </c>
      <c r="F7838" s="324" t="s">
        <v>12621</v>
      </c>
    </row>
    <row r="7839" spans="1:6" x14ac:dyDescent="0.2">
      <c r="A7839" s="187" t="s">
        <v>12829</v>
      </c>
      <c r="B7839" s="187" t="s">
        <v>12831</v>
      </c>
      <c r="C7839" s="323" t="s">
        <v>12830</v>
      </c>
      <c r="D7839" s="324" t="s">
        <v>289</v>
      </c>
      <c r="E7839" s="344">
        <v>84.88</v>
      </c>
      <c r="F7839" s="324" t="s">
        <v>12831</v>
      </c>
    </row>
    <row r="7840" spans="1:6" x14ac:dyDescent="0.2">
      <c r="A7840" s="187" t="s">
        <v>12832</v>
      </c>
      <c r="B7840" s="187" t="s">
        <v>12834</v>
      </c>
      <c r="C7840" s="323" t="s">
        <v>12833</v>
      </c>
      <c r="D7840" s="324" t="s">
        <v>289</v>
      </c>
      <c r="E7840" s="344">
        <v>63.64</v>
      </c>
      <c r="F7840" s="324" t="s">
        <v>12834</v>
      </c>
    </row>
    <row r="7841" spans="1:6" x14ac:dyDescent="0.2">
      <c r="A7841" s="187" t="s">
        <v>12838</v>
      </c>
      <c r="B7841" s="187" t="s">
        <v>12840</v>
      </c>
      <c r="C7841" s="323" t="s">
        <v>12839</v>
      </c>
      <c r="D7841" s="324" t="s">
        <v>289</v>
      </c>
      <c r="E7841" s="344">
        <v>35.36</v>
      </c>
      <c r="F7841" s="324" t="s">
        <v>12840</v>
      </c>
    </row>
    <row r="7842" spans="1:6" x14ac:dyDescent="0.2">
      <c r="A7842" s="187" t="s">
        <v>12835</v>
      </c>
      <c r="B7842" s="187" t="s">
        <v>12837</v>
      </c>
      <c r="C7842" s="323" t="s">
        <v>12836</v>
      </c>
      <c r="D7842" s="324" t="s">
        <v>289</v>
      </c>
      <c r="E7842" s="344">
        <v>49.51</v>
      </c>
      <c r="F7842" s="324" t="s">
        <v>12837</v>
      </c>
    </row>
    <row r="7843" spans="1:6" x14ac:dyDescent="0.2">
      <c r="A7843" s="187" t="s">
        <v>14974</v>
      </c>
      <c r="B7843" s="187" t="s">
        <v>14976</v>
      </c>
      <c r="C7843" s="323" t="s">
        <v>14975</v>
      </c>
      <c r="D7843" s="324" t="s">
        <v>289</v>
      </c>
      <c r="E7843" s="344">
        <v>1188.06</v>
      </c>
      <c r="F7843" s="324" t="s">
        <v>14976</v>
      </c>
    </row>
    <row r="7844" spans="1:6" x14ac:dyDescent="0.2">
      <c r="A7844" s="187" t="s">
        <v>21047</v>
      </c>
      <c r="B7844" s="187" t="s">
        <v>21049</v>
      </c>
      <c r="C7844" s="323" t="s">
        <v>21048</v>
      </c>
      <c r="D7844" s="324" t="s">
        <v>289</v>
      </c>
      <c r="E7844" s="344">
        <v>2648.77</v>
      </c>
      <c r="F7844" s="324" t="s">
        <v>21049</v>
      </c>
    </row>
    <row r="7845" spans="1:6" x14ac:dyDescent="0.2">
      <c r="A7845" s="187" t="s">
        <v>18009</v>
      </c>
      <c r="B7845" s="187" t="s">
        <v>18011</v>
      </c>
      <c r="C7845" s="323" t="s">
        <v>18010</v>
      </c>
      <c r="D7845" s="324" t="s">
        <v>289</v>
      </c>
      <c r="E7845" s="344">
        <v>693.89</v>
      </c>
      <c r="F7845" s="324" t="s">
        <v>18011</v>
      </c>
    </row>
    <row r="7846" spans="1:6" x14ac:dyDescent="0.2">
      <c r="A7846" s="187" t="s">
        <v>20510</v>
      </c>
      <c r="B7846" s="187" t="s">
        <v>20512</v>
      </c>
      <c r="C7846" s="323" t="s">
        <v>20511</v>
      </c>
      <c r="D7846" s="324" t="s">
        <v>289</v>
      </c>
      <c r="E7846" s="344">
        <v>946.44</v>
      </c>
      <c r="F7846" s="324" t="s">
        <v>20512</v>
      </c>
    </row>
    <row r="7847" spans="1:6" x14ac:dyDescent="0.2">
      <c r="A7847" s="187" t="s">
        <v>16758</v>
      </c>
      <c r="B7847" s="187" t="s">
        <v>16760</v>
      </c>
      <c r="C7847" s="323" t="s">
        <v>16759</v>
      </c>
      <c r="D7847" s="324" t="s">
        <v>289</v>
      </c>
      <c r="E7847" s="344">
        <v>516.26</v>
      </c>
      <c r="F7847" s="324" t="s">
        <v>16760</v>
      </c>
    </row>
    <row r="7848" spans="1:6" x14ac:dyDescent="0.2">
      <c r="A7848" s="187" t="s">
        <v>15982</v>
      </c>
      <c r="B7848" s="187" t="s">
        <v>15984</v>
      </c>
      <c r="C7848" s="323" t="s">
        <v>15983</v>
      </c>
      <c r="D7848" s="324" t="s">
        <v>289</v>
      </c>
      <c r="E7848" s="344">
        <v>446.82</v>
      </c>
      <c r="F7848" s="324" t="s">
        <v>15984</v>
      </c>
    </row>
    <row r="7849" spans="1:6" x14ac:dyDescent="0.2">
      <c r="A7849" s="187" t="s">
        <v>7021</v>
      </c>
      <c r="B7849" s="187" t="s">
        <v>7023</v>
      </c>
      <c r="C7849" s="323" t="s">
        <v>7022</v>
      </c>
      <c r="D7849" s="324" t="s">
        <v>289</v>
      </c>
      <c r="E7849" s="344">
        <v>247.5</v>
      </c>
      <c r="F7849" s="324" t="s">
        <v>7023</v>
      </c>
    </row>
    <row r="7850" spans="1:6" x14ac:dyDescent="0.2">
      <c r="A7850" s="187" t="s">
        <v>6226</v>
      </c>
      <c r="B7850" s="187" t="s">
        <v>6228</v>
      </c>
      <c r="C7850" s="323" t="s">
        <v>6227</v>
      </c>
      <c r="D7850" s="324" t="s">
        <v>289</v>
      </c>
      <c r="E7850" s="344">
        <v>58.13</v>
      </c>
      <c r="F7850" s="324" t="s">
        <v>6228</v>
      </c>
    </row>
    <row r="7851" spans="1:6" x14ac:dyDescent="0.2">
      <c r="A7851" s="187" t="s">
        <v>6223</v>
      </c>
      <c r="B7851" s="187" t="s">
        <v>6225</v>
      </c>
      <c r="C7851" s="323" t="s">
        <v>6224</v>
      </c>
      <c r="D7851" s="324" t="s">
        <v>289</v>
      </c>
      <c r="E7851" s="344">
        <v>36.619999999999997</v>
      </c>
      <c r="F7851" s="324" t="s">
        <v>6225</v>
      </c>
    </row>
    <row r="7852" spans="1:6" x14ac:dyDescent="0.2">
      <c r="A7852" s="187" t="s">
        <v>8168</v>
      </c>
      <c r="B7852" s="187" t="s">
        <v>8170</v>
      </c>
      <c r="C7852" s="323" t="s">
        <v>8169</v>
      </c>
      <c r="D7852" s="324" t="s">
        <v>289</v>
      </c>
      <c r="E7852" s="344">
        <v>109.9</v>
      </c>
      <c r="F7852" s="324" t="s">
        <v>8170</v>
      </c>
    </row>
    <row r="7853" spans="1:6" x14ac:dyDescent="0.2">
      <c r="A7853" s="187" t="s">
        <v>13617</v>
      </c>
      <c r="B7853" s="187" t="s">
        <v>13619</v>
      </c>
      <c r="C7853" s="323" t="s">
        <v>13618</v>
      </c>
      <c r="D7853" s="324" t="s">
        <v>289</v>
      </c>
      <c r="E7853" s="344">
        <v>172.57</v>
      </c>
      <c r="F7853" s="324" t="s">
        <v>13619</v>
      </c>
    </row>
    <row r="7854" spans="1:6" x14ac:dyDescent="0.2">
      <c r="A7854" s="187" t="s">
        <v>15635</v>
      </c>
      <c r="B7854" s="187" t="s">
        <v>15637</v>
      </c>
      <c r="C7854" s="323" t="s">
        <v>15636</v>
      </c>
      <c r="D7854" s="324" t="s">
        <v>289</v>
      </c>
      <c r="E7854" s="344">
        <v>143.36000000000001</v>
      </c>
      <c r="F7854" s="324" t="s">
        <v>15637</v>
      </c>
    </row>
    <row r="7855" spans="1:6" x14ac:dyDescent="0.2">
      <c r="A7855" s="187" t="s">
        <v>15632</v>
      </c>
      <c r="B7855" s="187" t="s">
        <v>15634</v>
      </c>
      <c r="C7855" s="323" t="s">
        <v>15633</v>
      </c>
      <c r="D7855" s="324" t="s">
        <v>289</v>
      </c>
      <c r="E7855" s="344">
        <v>145.09</v>
      </c>
      <c r="F7855" s="324" t="s">
        <v>15634</v>
      </c>
    </row>
    <row r="7856" spans="1:6" x14ac:dyDescent="0.2">
      <c r="A7856" s="187" t="s">
        <v>8681</v>
      </c>
      <c r="B7856" s="187" t="s">
        <v>8683</v>
      </c>
      <c r="C7856" s="323" t="s">
        <v>8682</v>
      </c>
      <c r="D7856" s="324" t="s">
        <v>289</v>
      </c>
      <c r="E7856" s="344">
        <v>248.72</v>
      </c>
      <c r="F7856" s="324" t="s">
        <v>8683</v>
      </c>
    </row>
    <row r="7857" spans="1:6" x14ac:dyDescent="0.2">
      <c r="A7857" s="187" t="s">
        <v>13611</v>
      </c>
      <c r="B7857" s="187" t="s">
        <v>13613</v>
      </c>
      <c r="C7857" s="323" t="s">
        <v>13612</v>
      </c>
      <c r="D7857" s="324" t="s">
        <v>289</v>
      </c>
      <c r="E7857" s="344">
        <v>34.56</v>
      </c>
      <c r="F7857" s="324" t="s">
        <v>13613</v>
      </c>
    </row>
    <row r="7858" spans="1:6" x14ac:dyDescent="0.2">
      <c r="A7858" s="187" t="s">
        <v>20831</v>
      </c>
      <c r="B7858" s="187" t="s">
        <v>20833</v>
      </c>
      <c r="C7858" s="323" t="s">
        <v>20832</v>
      </c>
      <c r="D7858" s="324" t="s">
        <v>289</v>
      </c>
      <c r="E7858" s="344">
        <v>14.19</v>
      </c>
      <c r="F7858" s="324" t="s">
        <v>20833</v>
      </c>
    </row>
    <row r="7859" spans="1:6" x14ac:dyDescent="0.2">
      <c r="A7859" s="187" t="s">
        <v>13843</v>
      </c>
      <c r="B7859" s="187" t="s">
        <v>13845</v>
      </c>
      <c r="C7859" s="323" t="s">
        <v>13844</v>
      </c>
      <c r="D7859" s="324" t="s">
        <v>289</v>
      </c>
      <c r="E7859" s="344">
        <v>17.829999999999998</v>
      </c>
      <c r="F7859" s="324" t="s">
        <v>13845</v>
      </c>
    </row>
    <row r="7860" spans="1:6" x14ac:dyDescent="0.2">
      <c r="A7860" s="187" t="s">
        <v>6253</v>
      </c>
      <c r="B7860" s="187" t="s">
        <v>6255</v>
      </c>
      <c r="C7860" s="323" t="s">
        <v>6254</v>
      </c>
      <c r="D7860" s="324" t="s">
        <v>289</v>
      </c>
      <c r="E7860" s="344">
        <v>516.63</v>
      </c>
      <c r="F7860" s="324" t="s">
        <v>6255</v>
      </c>
    </row>
    <row r="7861" spans="1:6" x14ac:dyDescent="0.2">
      <c r="A7861" s="187" t="s">
        <v>6229</v>
      </c>
      <c r="B7861" s="187" t="s">
        <v>6231</v>
      </c>
      <c r="C7861" s="323" t="s">
        <v>6230</v>
      </c>
      <c r="D7861" s="324" t="s">
        <v>289</v>
      </c>
      <c r="E7861" s="344">
        <v>43.68</v>
      </c>
      <c r="F7861" s="324" t="s">
        <v>6231</v>
      </c>
    </row>
    <row r="7862" spans="1:6" x14ac:dyDescent="0.2">
      <c r="A7862" s="187" t="s">
        <v>6238</v>
      </c>
      <c r="B7862" s="187" t="s">
        <v>6240</v>
      </c>
      <c r="C7862" s="323" t="s">
        <v>6239</v>
      </c>
      <c r="D7862" s="324" t="s">
        <v>289</v>
      </c>
      <c r="E7862" s="344">
        <v>107.71</v>
      </c>
      <c r="F7862" s="324" t="s">
        <v>6240</v>
      </c>
    </row>
    <row r="7863" spans="1:6" x14ac:dyDescent="0.2">
      <c r="A7863" s="187" t="s">
        <v>6241</v>
      </c>
      <c r="B7863" s="187" t="s">
        <v>6243</v>
      </c>
      <c r="C7863" s="323" t="s">
        <v>6242</v>
      </c>
      <c r="D7863" s="324" t="s">
        <v>289</v>
      </c>
      <c r="E7863" s="344">
        <v>120.37</v>
      </c>
      <c r="F7863" s="324" t="s">
        <v>6243</v>
      </c>
    </row>
    <row r="7864" spans="1:6" x14ac:dyDescent="0.2">
      <c r="A7864" s="187" t="s">
        <v>6247</v>
      </c>
      <c r="B7864" s="187" t="s">
        <v>6249</v>
      </c>
      <c r="C7864" s="323" t="s">
        <v>6248</v>
      </c>
      <c r="D7864" s="324" t="s">
        <v>289</v>
      </c>
      <c r="E7864" s="344">
        <v>241.16</v>
      </c>
      <c r="F7864" s="324" t="s">
        <v>6249</v>
      </c>
    </row>
    <row r="7865" spans="1:6" x14ac:dyDescent="0.2">
      <c r="A7865" s="187" t="s">
        <v>6250</v>
      </c>
      <c r="B7865" s="187" t="s">
        <v>6252</v>
      </c>
      <c r="C7865" s="323" t="s">
        <v>6251</v>
      </c>
      <c r="D7865" s="324" t="s">
        <v>289</v>
      </c>
      <c r="E7865" s="344">
        <v>333.1</v>
      </c>
      <c r="F7865" s="324" t="s">
        <v>6252</v>
      </c>
    </row>
    <row r="7866" spans="1:6" x14ac:dyDescent="0.2">
      <c r="A7866" s="187" t="s">
        <v>20501</v>
      </c>
      <c r="B7866" s="187" t="s">
        <v>20503</v>
      </c>
      <c r="C7866" s="323" t="s">
        <v>20502</v>
      </c>
      <c r="D7866" s="324" t="s">
        <v>289</v>
      </c>
      <c r="E7866" s="344">
        <v>864.79</v>
      </c>
      <c r="F7866" s="324" t="s">
        <v>20503</v>
      </c>
    </row>
    <row r="7867" spans="1:6" x14ac:dyDescent="0.2">
      <c r="A7867" s="187" t="s">
        <v>19943</v>
      </c>
      <c r="B7867" s="187" t="s">
        <v>19945</v>
      </c>
      <c r="C7867" s="323" t="s">
        <v>19944</v>
      </c>
      <c r="D7867" s="324" t="s">
        <v>289</v>
      </c>
      <c r="E7867" s="344">
        <v>1281.06</v>
      </c>
      <c r="F7867" s="324" t="s">
        <v>19945</v>
      </c>
    </row>
    <row r="7868" spans="1:6" x14ac:dyDescent="0.2">
      <c r="A7868" s="187" t="s">
        <v>6232</v>
      </c>
      <c r="B7868" s="187" t="s">
        <v>6234</v>
      </c>
      <c r="C7868" s="323" t="s">
        <v>6233</v>
      </c>
      <c r="D7868" s="324" t="s">
        <v>289</v>
      </c>
      <c r="E7868" s="344">
        <v>52.93</v>
      </c>
      <c r="F7868" s="324" t="s">
        <v>6234</v>
      </c>
    </row>
    <row r="7869" spans="1:6" x14ac:dyDescent="0.2">
      <c r="A7869" s="187" t="s">
        <v>6235</v>
      </c>
      <c r="B7869" s="187" t="s">
        <v>6237</v>
      </c>
      <c r="C7869" s="323" t="s">
        <v>6236</v>
      </c>
      <c r="D7869" s="324" t="s">
        <v>289</v>
      </c>
      <c r="E7869" s="344">
        <v>71.95</v>
      </c>
      <c r="F7869" s="324" t="s">
        <v>6237</v>
      </c>
    </row>
    <row r="7870" spans="1:6" x14ac:dyDescent="0.2">
      <c r="A7870" s="187" t="s">
        <v>6244</v>
      </c>
      <c r="B7870" s="187" t="s">
        <v>6246</v>
      </c>
      <c r="C7870" s="323" t="s">
        <v>6245</v>
      </c>
      <c r="D7870" s="324" t="s">
        <v>289</v>
      </c>
      <c r="E7870" s="344">
        <v>101.07</v>
      </c>
      <c r="F7870" s="324" t="s">
        <v>6246</v>
      </c>
    </row>
    <row r="7871" spans="1:6" x14ac:dyDescent="0.2">
      <c r="A7871" s="187" t="s">
        <v>15244</v>
      </c>
      <c r="B7871" s="187" t="s">
        <v>15246</v>
      </c>
      <c r="C7871" s="323" t="s">
        <v>15245</v>
      </c>
      <c r="D7871" s="324" t="s">
        <v>289</v>
      </c>
      <c r="E7871" s="344">
        <v>25.9</v>
      </c>
      <c r="F7871" s="324" t="s">
        <v>15246</v>
      </c>
    </row>
    <row r="7872" spans="1:6" x14ac:dyDescent="0.2">
      <c r="A7872" s="187" t="s">
        <v>16815</v>
      </c>
      <c r="B7872" s="187" t="s">
        <v>16817</v>
      </c>
      <c r="C7872" s="323" t="s">
        <v>16816</v>
      </c>
      <c r="D7872" s="324" t="s">
        <v>289</v>
      </c>
      <c r="E7872" s="344">
        <v>82.05</v>
      </c>
      <c r="F7872" s="324" t="s">
        <v>16817</v>
      </c>
    </row>
    <row r="7873" spans="1:6" x14ac:dyDescent="0.2">
      <c r="A7873" s="187" t="s">
        <v>15247</v>
      </c>
      <c r="B7873" s="187" t="s">
        <v>15249</v>
      </c>
      <c r="C7873" s="323" t="s">
        <v>15248</v>
      </c>
      <c r="D7873" s="324" t="s">
        <v>289</v>
      </c>
      <c r="E7873" s="344">
        <v>37.07</v>
      </c>
      <c r="F7873" s="324" t="s">
        <v>15249</v>
      </c>
    </row>
    <row r="7874" spans="1:6" x14ac:dyDescent="0.2">
      <c r="A7874" s="187" t="s">
        <v>15700</v>
      </c>
      <c r="B7874" s="187" t="s">
        <v>15702</v>
      </c>
      <c r="C7874" s="323" t="s">
        <v>15701</v>
      </c>
      <c r="D7874" s="324" t="s">
        <v>289</v>
      </c>
      <c r="E7874" s="344">
        <v>149.62</v>
      </c>
      <c r="F7874" s="324" t="s">
        <v>15702</v>
      </c>
    </row>
    <row r="7875" spans="1:6" x14ac:dyDescent="0.2">
      <c r="A7875" s="187" t="s">
        <v>12041</v>
      </c>
      <c r="B7875" s="187" t="s">
        <v>12043</v>
      </c>
      <c r="C7875" s="323" t="s">
        <v>12042</v>
      </c>
      <c r="D7875" s="324" t="s">
        <v>289</v>
      </c>
      <c r="E7875" s="344">
        <v>93.37</v>
      </c>
      <c r="F7875" s="324" t="s">
        <v>12043</v>
      </c>
    </row>
    <row r="7876" spans="1:6" x14ac:dyDescent="0.2">
      <c r="A7876" s="187" t="s">
        <v>16949</v>
      </c>
      <c r="B7876" s="187" t="s">
        <v>16951</v>
      </c>
      <c r="C7876" s="323" t="s">
        <v>16950</v>
      </c>
      <c r="D7876" s="324" t="s">
        <v>289</v>
      </c>
      <c r="E7876" s="344">
        <v>949.28</v>
      </c>
      <c r="F7876" s="324" t="s">
        <v>16951</v>
      </c>
    </row>
    <row r="7877" spans="1:6" x14ac:dyDescent="0.2">
      <c r="A7877" s="187" t="s">
        <v>22120</v>
      </c>
      <c r="B7877" s="187" t="s">
        <v>22122</v>
      </c>
      <c r="C7877" s="323" t="s">
        <v>22121</v>
      </c>
      <c r="D7877" s="324" t="s">
        <v>289</v>
      </c>
      <c r="E7877" s="344">
        <v>3.41</v>
      </c>
      <c r="F7877" s="324" t="s">
        <v>22122</v>
      </c>
    </row>
    <row r="7878" spans="1:6" x14ac:dyDescent="0.2">
      <c r="A7878" s="187" t="s">
        <v>16125</v>
      </c>
      <c r="B7878" s="187" t="s">
        <v>16127</v>
      </c>
      <c r="C7878" s="323" t="s">
        <v>16126</v>
      </c>
      <c r="D7878" s="324" t="s">
        <v>289</v>
      </c>
      <c r="E7878" s="344">
        <v>296.76</v>
      </c>
      <c r="F7878" s="324" t="s">
        <v>16127</v>
      </c>
    </row>
    <row r="7879" spans="1:6" x14ac:dyDescent="0.2">
      <c r="A7879" s="187" t="s">
        <v>16128</v>
      </c>
      <c r="B7879" s="187" t="s">
        <v>16130</v>
      </c>
      <c r="C7879" s="323" t="s">
        <v>16129</v>
      </c>
      <c r="D7879" s="324" t="s">
        <v>289</v>
      </c>
      <c r="E7879" s="344">
        <v>190.16</v>
      </c>
      <c r="F7879" s="324" t="s">
        <v>16130</v>
      </c>
    </row>
    <row r="7880" spans="1:6" x14ac:dyDescent="0.2">
      <c r="A7880" s="187" t="s">
        <v>14173</v>
      </c>
      <c r="B7880" s="187" t="s">
        <v>14175</v>
      </c>
      <c r="C7880" s="323" t="s">
        <v>14174</v>
      </c>
      <c r="D7880" s="324" t="s">
        <v>289</v>
      </c>
      <c r="E7880" s="344">
        <v>19.2</v>
      </c>
      <c r="F7880" s="324" t="s">
        <v>14175</v>
      </c>
    </row>
    <row r="7881" spans="1:6" x14ac:dyDescent="0.2">
      <c r="A7881" s="187" t="s">
        <v>18418</v>
      </c>
      <c r="B7881" s="187" t="s">
        <v>18420</v>
      </c>
      <c r="C7881" s="323" t="s">
        <v>18419</v>
      </c>
      <c r="D7881" s="324" t="s">
        <v>289</v>
      </c>
      <c r="E7881" s="344">
        <v>21.44</v>
      </c>
      <c r="F7881" s="324" t="s">
        <v>18420</v>
      </c>
    </row>
    <row r="7882" spans="1:6" x14ac:dyDescent="0.2">
      <c r="A7882" s="187" t="s">
        <v>18415</v>
      </c>
      <c r="B7882" s="187" t="s">
        <v>18417</v>
      </c>
      <c r="C7882" s="323" t="s">
        <v>18416</v>
      </c>
      <c r="D7882" s="324" t="s">
        <v>289</v>
      </c>
      <c r="E7882" s="344">
        <v>35.71</v>
      </c>
      <c r="F7882" s="324" t="s">
        <v>18417</v>
      </c>
    </row>
    <row r="7883" spans="1:6" x14ac:dyDescent="0.2">
      <c r="A7883" s="187" t="s">
        <v>23595</v>
      </c>
      <c r="B7883" s="187" t="s">
        <v>23597</v>
      </c>
      <c r="C7883" s="323" t="s">
        <v>23596</v>
      </c>
      <c r="D7883" s="324" t="s">
        <v>289</v>
      </c>
      <c r="E7883" s="344">
        <v>29.41</v>
      </c>
      <c r="F7883" s="324" t="s">
        <v>23597</v>
      </c>
    </row>
    <row r="7884" spans="1:6" x14ac:dyDescent="0.2">
      <c r="A7884" s="187" t="s">
        <v>12625</v>
      </c>
      <c r="B7884" s="187" t="s">
        <v>12627</v>
      </c>
      <c r="C7884" s="323" t="s">
        <v>12626</v>
      </c>
      <c r="D7884" s="324" t="s">
        <v>289</v>
      </c>
      <c r="E7884" s="344">
        <v>88.04</v>
      </c>
      <c r="F7884" s="324" t="s">
        <v>12627</v>
      </c>
    </row>
    <row r="7885" spans="1:6" x14ac:dyDescent="0.2">
      <c r="A7885" s="187" t="s">
        <v>6256</v>
      </c>
      <c r="B7885" s="187" t="s">
        <v>6258</v>
      </c>
      <c r="C7885" s="323" t="s">
        <v>6257</v>
      </c>
      <c r="D7885" s="324" t="s">
        <v>289</v>
      </c>
      <c r="E7885" s="344">
        <v>19.899999999999999</v>
      </c>
      <c r="F7885" s="324" t="s">
        <v>6258</v>
      </c>
    </row>
    <row r="7886" spans="1:6" x14ac:dyDescent="0.2">
      <c r="A7886" s="187" t="s">
        <v>6259</v>
      </c>
      <c r="B7886" s="187" t="s">
        <v>6261</v>
      </c>
      <c r="C7886" s="323" t="s">
        <v>6260</v>
      </c>
      <c r="D7886" s="324" t="s">
        <v>289</v>
      </c>
      <c r="E7886" s="344">
        <v>63.04</v>
      </c>
      <c r="F7886" s="324" t="s">
        <v>6261</v>
      </c>
    </row>
    <row r="7887" spans="1:6" x14ac:dyDescent="0.2">
      <c r="A7887" s="187" t="s">
        <v>22273</v>
      </c>
      <c r="B7887" s="187" t="s">
        <v>22275</v>
      </c>
      <c r="C7887" s="323" t="s">
        <v>22274</v>
      </c>
      <c r="D7887" s="324" t="s">
        <v>289</v>
      </c>
      <c r="E7887" s="344">
        <v>32.03</v>
      </c>
      <c r="F7887" s="324" t="s">
        <v>22275</v>
      </c>
    </row>
    <row r="7888" spans="1:6" x14ac:dyDescent="0.2">
      <c r="A7888" s="187" t="s">
        <v>7388</v>
      </c>
      <c r="B7888" s="187" t="s">
        <v>7390</v>
      </c>
      <c r="C7888" s="323" t="s">
        <v>7389</v>
      </c>
      <c r="D7888" s="324" t="s">
        <v>664</v>
      </c>
      <c r="E7888" s="344">
        <v>21</v>
      </c>
      <c r="F7888" s="324" t="s">
        <v>7390</v>
      </c>
    </row>
    <row r="7889" spans="1:6" ht="25.5" x14ac:dyDescent="0.2">
      <c r="A7889" s="187" t="s">
        <v>19060</v>
      </c>
      <c r="B7889" s="187" t="s">
        <v>19062</v>
      </c>
      <c r="C7889" s="323" t="s">
        <v>19061</v>
      </c>
      <c r="D7889" s="324" t="s">
        <v>289</v>
      </c>
      <c r="E7889" s="344">
        <v>2523.89</v>
      </c>
      <c r="F7889" s="324" t="s">
        <v>19062</v>
      </c>
    </row>
    <row r="7890" spans="1:6" x14ac:dyDescent="0.2">
      <c r="A7890" s="187" t="s">
        <v>6271</v>
      </c>
      <c r="B7890" s="187" t="s">
        <v>6273</v>
      </c>
      <c r="C7890" s="323" t="s">
        <v>6272</v>
      </c>
      <c r="D7890" s="324" t="s">
        <v>289</v>
      </c>
      <c r="E7890" s="344">
        <v>1158.31</v>
      </c>
      <c r="F7890" s="324" t="s">
        <v>6273</v>
      </c>
    </row>
    <row r="7891" spans="1:6" x14ac:dyDescent="0.2">
      <c r="A7891" s="187" t="s">
        <v>10341</v>
      </c>
      <c r="B7891" s="187" t="s">
        <v>10343</v>
      </c>
      <c r="C7891" s="323" t="s">
        <v>10342</v>
      </c>
      <c r="D7891" s="324" t="s">
        <v>289</v>
      </c>
      <c r="E7891" s="344">
        <v>905.95</v>
      </c>
      <c r="F7891" s="324" t="s">
        <v>10343</v>
      </c>
    </row>
    <row r="7892" spans="1:6" x14ac:dyDescent="0.2">
      <c r="A7892" s="187" t="s">
        <v>16689</v>
      </c>
      <c r="B7892" s="187" t="s">
        <v>16691</v>
      </c>
      <c r="C7892" s="323" t="s">
        <v>16690</v>
      </c>
      <c r="D7892" s="324" t="s">
        <v>289</v>
      </c>
      <c r="E7892" s="344">
        <v>570.9</v>
      </c>
      <c r="F7892" s="324" t="s">
        <v>16691</v>
      </c>
    </row>
    <row r="7893" spans="1:6" x14ac:dyDescent="0.2">
      <c r="A7893" s="187" t="s">
        <v>13110</v>
      </c>
      <c r="B7893" s="187" t="s">
        <v>13112</v>
      </c>
      <c r="C7893" s="323" t="s">
        <v>13111</v>
      </c>
      <c r="D7893" s="324" t="s">
        <v>289</v>
      </c>
      <c r="E7893" s="344">
        <v>934.9</v>
      </c>
      <c r="F7893" s="324" t="s">
        <v>13112</v>
      </c>
    </row>
    <row r="7894" spans="1:6" x14ac:dyDescent="0.2">
      <c r="A7894" s="187" t="s">
        <v>6262</v>
      </c>
      <c r="B7894" s="187" t="s">
        <v>6264</v>
      </c>
      <c r="C7894" s="323" t="s">
        <v>6263</v>
      </c>
      <c r="D7894" s="324" t="s">
        <v>289</v>
      </c>
      <c r="E7894" s="344">
        <v>424.58</v>
      </c>
      <c r="F7894" s="324" t="s">
        <v>6264</v>
      </c>
    </row>
    <row r="7895" spans="1:6" x14ac:dyDescent="0.2">
      <c r="A7895" s="187" t="s">
        <v>10061</v>
      </c>
      <c r="B7895" s="187" t="s">
        <v>10063</v>
      </c>
      <c r="C7895" s="323" t="s">
        <v>10062</v>
      </c>
      <c r="D7895" s="324" t="s">
        <v>289</v>
      </c>
      <c r="E7895" s="344">
        <v>284.8</v>
      </c>
      <c r="F7895" s="324" t="s">
        <v>10063</v>
      </c>
    </row>
    <row r="7896" spans="1:6" x14ac:dyDescent="0.2">
      <c r="A7896" s="187" t="s">
        <v>6937</v>
      </c>
      <c r="B7896" s="187" t="s">
        <v>6939</v>
      </c>
      <c r="C7896" s="323" t="s">
        <v>6938</v>
      </c>
      <c r="D7896" s="324" t="s">
        <v>289</v>
      </c>
      <c r="E7896" s="344">
        <v>757.54</v>
      </c>
      <c r="F7896" s="324" t="s">
        <v>6939</v>
      </c>
    </row>
    <row r="7897" spans="1:6" x14ac:dyDescent="0.2">
      <c r="A7897" s="187" t="s">
        <v>13536</v>
      </c>
      <c r="B7897" s="187" t="s">
        <v>13538</v>
      </c>
      <c r="C7897" s="323" t="s">
        <v>13537</v>
      </c>
      <c r="D7897" s="324" t="s">
        <v>289</v>
      </c>
      <c r="E7897" s="344">
        <v>644.28</v>
      </c>
      <c r="F7897" s="324" t="s">
        <v>13538</v>
      </c>
    </row>
    <row r="7898" spans="1:6" x14ac:dyDescent="0.2">
      <c r="A7898" s="187" t="s">
        <v>6931</v>
      </c>
      <c r="B7898" s="187" t="s">
        <v>6933</v>
      </c>
      <c r="C7898" s="323" t="s">
        <v>6932</v>
      </c>
      <c r="D7898" s="324" t="s">
        <v>289</v>
      </c>
      <c r="E7898" s="344">
        <v>456.22</v>
      </c>
      <c r="F7898" s="324" t="s">
        <v>6933</v>
      </c>
    </row>
    <row r="7899" spans="1:6" x14ac:dyDescent="0.2">
      <c r="A7899" s="187" t="s">
        <v>8174</v>
      </c>
      <c r="B7899" s="187" t="s">
        <v>8176</v>
      </c>
      <c r="C7899" s="323" t="s">
        <v>8175</v>
      </c>
      <c r="D7899" s="324" t="s">
        <v>289</v>
      </c>
      <c r="E7899" s="344">
        <v>1142</v>
      </c>
      <c r="F7899" s="324" t="s">
        <v>8176</v>
      </c>
    </row>
    <row r="7900" spans="1:6" x14ac:dyDescent="0.2">
      <c r="A7900" s="187" t="s">
        <v>16200</v>
      </c>
      <c r="B7900" s="187" t="s">
        <v>16202</v>
      </c>
      <c r="C7900" s="323" t="s">
        <v>16201</v>
      </c>
      <c r="D7900" s="324" t="s">
        <v>289</v>
      </c>
      <c r="E7900" s="344">
        <v>189.66</v>
      </c>
      <c r="F7900" s="324" t="s">
        <v>16202</v>
      </c>
    </row>
    <row r="7901" spans="1:6" x14ac:dyDescent="0.2">
      <c r="A7901" s="187" t="s">
        <v>23027</v>
      </c>
      <c r="B7901" s="187" t="s">
        <v>23029</v>
      </c>
      <c r="C7901" s="323" t="s">
        <v>23028</v>
      </c>
      <c r="D7901" s="324" t="s">
        <v>289</v>
      </c>
      <c r="E7901" s="344">
        <v>634.9</v>
      </c>
      <c r="F7901" s="324" t="s">
        <v>23029</v>
      </c>
    </row>
    <row r="7902" spans="1:6" x14ac:dyDescent="0.2">
      <c r="A7902" s="187" t="s">
        <v>6265</v>
      </c>
      <c r="B7902" s="187" t="s">
        <v>6267</v>
      </c>
      <c r="C7902" s="323" t="s">
        <v>6266</v>
      </c>
      <c r="D7902" s="324" t="s">
        <v>289</v>
      </c>
      <c r="E7902" s="344">
        <v>862.9</v>
      </c>
      <c r="F7902" s="324" t="s">
        <v>6267</v>
      </c>
    </row>
    <row r="7903" spans="1:6" x14ac:dyDescent="0.2">
      <c r="A7903" s="187" t="s">
        <v>13212</v>
      </c>
      <c r="B7903" s="187" t="s">
        <v>13214</v>
      </c>
      <c r="C7903" s="323" t="s">
        <v>13213</v>
      </c>
      <c r="D7903" s="324" t="s">
        <v>289</v>
      </c>
      <c r="E7903" s="344">
        <v>334.9</v>
      </c>
      <c r="F7903" s="324" t="s">
        <v>13214</v>
      </c>
    </row>
    <row r="7904" spans="1:6" x14ac:dyDescent="0.2">
      <c r="A7904" s="187" t="s">
        <v>6274</v>
      </c>
      <c r="B7904" s="187" t="s">
        <v>6276</v>
      </c>
      <c r="C7904" s="323" t="s">
        <v>6275</v>
      </c>
      <c r="D7904" s="324" t="s">
        <v>289</v>
      </c>
      <c r="E7904" s="344">
        <v>227.49</v>
      </c>
      <c r="F7904" s="324" t="s">
        <v>6276</v>
      </c>
    </row>
    <row r="7905" spans="1:6" x14ac:dyDescent="0.2">
      <c r="A7905" s="187" t="s">
        <v>20222</v>
      </c>
      <c r="B7905" s="187" t="s">
        <v>20224</v>
      </c>
      <c r="C7905" s="323" t="s">
        <v>20223</v>
      </c>
      <c r="D7905" s="324" t="s">
        <v>289</v>
      </c>
      <c r="E7905" s="344">
        <v>113.49</v>
      </c>
      <c r="F7905" s="324" t="s">
        <v>20224</v>
      </c>
    </row>
    <row r="7906" spans="1:6" x14ac:dyDescent="0.2">
      <c r="A7906" s="187" t="s">
        <v>6268</v>
      </c>
      <c r="B7906" s="187" t="s">
        <v>6270</v>
      </c>
      <c r="C7906" s="323" t="s">
        <v>6269</v>
      </c>
      <c r="D7906" s="324" t="s">
        <v>289</v>
      </c>
      <c r="E7906" s="344">
        <v>116</v>
      </c>
      <c r="F7906" s="324" t="s">
        <v>6270</v>
      </c>
    </row>
    <row r="7907" spans="1:6" x14ac:dyDescent="0.2">
      <c r="A7907" s="187" t="s">
        <v>13131</v>
      </c>
      <c r="B7907" s="187" t="s">
        <v>13133</v>
      </c>
      <c r="C7907" s="323" t="s">
        <v>13132</v>
      </c>
      <c r="D7907" s="324" t="s">
        <v>289</v>
      </c>
      <c r="E7907" s="344">
        <v>528.71</v>
      </c>
      <c r="F7907" s="324" t="s">
        <v>13133</v>
      </c>
    </row>
    <row r="7908" spans="1:6" x14ac:dyDescent="0.2">
      <c r="A7908" s="187" t="s">
        <v>6934</v>
      </c>
      <c r="B7908" s="187" t="s">
        <v>6936</v>
      </c>
      <c r="C7908" s="323" t="s">
        <v>6935</v>
      </c>
      <c r="D7908" s="324" t="s">
        <v>289</v>
      </c>
      <c r="E7908" s="344">
        <v>275.07</v>
      </c>
      <c r="F7908" s="324" t="s">
        <v>6936</v>
      </c>
    </row>
    <row r="7909" spans="1:6" x14ac:dyDescent="0.2">
      <c r="A7909" s="187" t="s">
        <v>23880</v>
      </c>
      <c r="B7909" s="187" t="s">
        <v>23882</v>
      </c>
      <c r="C7909" s="323" t="s">
        <v>23881</v>
      </c>
      <c r="D7909" s="324" t="s">
        <v>289</v>
      </c>
      <c r="E7909" s="344">
        <v>641.57000000000005</v>
      </c>
      <c r="F7909" s="324" t="s">
        <v>23882</v>
      </c>
    </row>
    <row r="7910" spans="1:6" x14ac:dyDescent="0.2">
      <c r="A7910" s="187" t="s">
        <v>23931</v>
      </c>
      <c r="B7910" s="187" t="s">
        <v>23933</v>
      </c>
      <c r="C7910" s="323" t="s">
        <v>23932</v>
      </c>
      <c r="D7910" s="324" t="s">
        <v>289</v>
      </c>
      <c r="E7910" s="344">
        <v>375</v>
      </c>
      <c r="F7910" s="324" t="s">
        <v>23933</v>
      </c>
    </row>
    <row r="7911" spans="1:6" ht="25.5" x14ac:dyDescent="0.2">
      <c r="A7911" s="187" t="s">
        <v>22424</v>
      </c>
      <c r="B7911" s="187" t="s">
        <v>22426</v>
      </c>
      <c r="C7911" s="323" t="s">
        <v>22425</v>
      </c>
      <c r="D7911" s="324" t="s">
        <v>289</v>
      </c>
      <c r="E7911" s="344">
        <v>845.9</v>
      </c>
      <c r="F7911" s="324" t="s">
        <v>22426</v>
      </c>
    </row>
    <row r="7912" spans="1:6" x14ac:dyDescent="0.2">
      <c r="A7912" s="187" t="s">
        <v>20069</v>
      </c>
      <c r="B7912" s="187" t="s">
        <v>20071</v>
      </c>
      <c r="C7912" s="323" t="s">
        <v>20070</v>
      </c>
      <c r="D7912" s="324" t="s">
        <v>289</v>
      </c>
      <c r="E7912" s="344">
        <v>4.41</v>
      </c>
      <c r="F7912" s="324" t="s">
        <v>20071</v>
      </c>
    </row>
    <row r="7913" spans="1:6" x14ac:dyDescent="0.2">
      <c r="A7913" s="187" t="s">
        <v>6277</v>
      </c>
      <c r="B7913" s="187" t="s">
        <v>6279</v>
      </c>
      <c r="C7913" s="323" t="s">
        <v>6278</v>
      </c>
      <c r="D7913" s="324" t="s">
        <v>289</v>
      </c>
      <c r="E7913" s="344">
        <v>7.9</v>
      </c>
      <c r="F7913" s="324" t="s">
        <v>6279</v>
      </c>
    </row>
    <row r="7914" spans="1:6" x14ac:dyDescent="0.2">
      <c r="A7914" s="187" t="s">
        <v>23257</v>
      </c>
      <c r="B7914" s="187" t="s">
        <v>23259</v>
      </c>
      <c r="C7914" s="323" t="s">
        <v>23258</v>
      </c>
      <c r="D7914" s="324" t="s">
        <v>289</v>
      </c>
      <c r="E7914" s="344">
        <v>7.49</v>
      </c>
      <c r="F7914" s="324" t="s">
        <v>23259</v>
      </c>
    </row>
    <row r="7915" spans="1:6" x14ac:dyDescent="0.2">
      <c r="A7915" s="187" t="s">
        <v>23254</v>
      </c>
      <c r="B7915" s="187" t="s">
        <v>23256</v>
      </c>
      <c r="C7915" s="323" t="s">
        <v>23255</v>
      </c>
      <c r="D7915" s="324" t="s">
        <v>289</v>
      </c>
      <c r="E7915" s="344">
        <v>8.99</v>
      </c>
      <c r="F7915" s="324" t="s">
        <v>23256</v>
      </c>
    </row>
    <row r="7916" spans="1:6" x14ac:dyDescent="0.2">
      <c r="A7916" s="187" t="s">
        <v>23251</v>
      </c>
      <c r="B7916" s="187" t="s">
        <v>23253</v>
      </c>
      <c r="C7916" s="323" t="s">
        <v>23252</v>
      </c>
      <c r="D7916" s="324" t="s">
        <v>289</v>
      </c>
      <c r="E7916" s="344">
        <v>9.65</v>
      </c>
      <c r="F7916" s="324" t="s">
        <v>23253</v>
      </c>
    </row>
    <row r="7917" spans="1:6" x14ac:dyDescent="0.2">
      <c r="A7917" s="187" t="s">
        <v>2080</v>
      </c>
      <c r="B7917" s="187" t="s">
        <v>2082</v>
      </c>
      <c r="C7917" s="323" t="s">
        <v>2081</v>
      </c>
      <c r="D7917" s="324" t="s">
        <v>289</v>
      </c>
      <c r="E7917" s="344">
        <v>0.21</v>
      </c>
      <c r="F7917" s="324" t="s">
        <v>2082</v>
      </c>
    </row>
    <row r="7918" spans="1:6" x14ac:dyDescent="0.2">
      <c r="A7918" s="187" t="s">
        <v>16566</v>
      </c>
      <c r="B7918" s="187" t="s">
        <v>16568</v>
      </c>
      <c r="C7918" s="323" t="s">
        <v>16567</v>
      </c>
      <c r="D7918" s="324" t="s">
        <v>289</v>
      </c>
      <c r="E7918" s="344">
        <v>2.52</v>
      </c>
      <c r="F7918" s="324" t="s">
        <v>16568</v>
      </c>
    </row>
    <row r="7919" spans="1:6" x14ac:dyDescent="0.2">
      <c r="A7919" s="187" t="s">
        <v>11037</v>
      </c>
      <c r="B7919" s="187" t="s">
        <v>11039</v>
      </c>
      <c r="C7919" s="323" t="s">
        <v>11038</v>
      </c>
      <c r="D7919" s="324" t="s">
        <v>289</v>
      </c>
      <c r="E7919" s="344">
        <v>1</v>
      </c>
      <c r="F7919" s="324" t="s">
        <v>11039</v>
      </c>
    </row>
    <row r="7920" spans="1:6" x14ac:dyDescent="0.2">
      <c r="A7920" s="187" t="s">
        <v>6280</v>
      </c>
      <c r="B7920" s="187" t="s">
        <v>6282</v>
      </c>
      <c r="C7920" s="323" t="s">
        <v>6281</v>
      </c>
      <c r="D7920" s="324" t="s">
        <v>289</v>
      </c>
      <c r="E7920" s="344">
        <v>1.66</v>
      </c>
      <c r="F7920" s="324" t="s">
        <v>6282</v>
      </c>
    </row>
    <row r="7921" spans="1:6" x14ac:dyDescent="0.2">
      <c r="A7921" s="187" t="s">
        <v>22315</v>
      </c>
      <c r="B7921" s="187" t="s">
        <v>22317</v>
      </c>
      <c r="C7921" s="323" t="s">
        <v>22316</v>
      </c>
      <c r="D7921" s="324" t="s">
        <v>664</v>
      </c>
      <c r="E7921" s="344">
        <v>11.66</v>
      </c>
      <c r="F7921" s="324" t="s">
        <v>22317</v>
      </c>
    </row>
    <row r="7922" spans="1:6" x14ac:dyDescent="0.2">
      <c r="A7922" s="187" t="s">
        <v>10216</v>
      </c>
      <c r="B7922" s="187" t="s">
        <v>10218</v>
      </c>
      <c r="C7922" s="323" t="s">
        <v>10217</v>
      </c>
      <c r="D7922" s="324" t="s">
        <v>290</v>
      </c>
      <c r="E7922" s="344">
        <v>14.22</v>
      </c>
      <c r="F7922" s="324" t="s">
        <v>10218</v>
      </c>
    </row>
    <row r="7923" spans="1:6" x14ac:dyDescent="0.2">
      <c r="A7923" s="187" t="s">
        <v>10219</v>
      </c>
      <c r="B7923" s="187" t="s">
        <v>10221</v>
      </c>
      <c r="C7923" s="323" t="s">
        <v>10220</v>
      </c>
      <c r="D7923" s="324" t="s">
        <v>290</v>
      </c>
      <c r="E7923" s="344">
        <v>13.36</v>
      </c>
      <c r="F7923" s="324" t="s">
        <v>10221</v>
      </c>
    </row>
    <row r="7924" spans="1:6" x14ac:dyDescent="0.2">
      <c r="A7924" s="187" t="s">
        <v>20462</v>
      </c>
      <c r="B7924" s="187" t="s">
        <v>20464</v>
      </c>
      <c r="C7924" s="323" t="s">
        <v>20463</v>
      </c>
      <c r="D7924" s="324" t="s">
        <v>289</v>
      </c>
      <c r="E7924" s="344">
        <v>11.6</v>
      </c>
      <c r="F7924" s="324" t="s">
        <v>20464</v>
      </c>
    </row>
    <row r="7925" spans="1:6" x14ac:dyDescent="0.2">
      <c r="A7925" s="187" t="s">
        <v>16263</v>
      </c>
      <c r="B7925" s="187" t="s">
        <v>16265</v>
      </c>
      <c r="C7925" s="323" t="s">
        <v>16264</v>
      </c>
      <c r="D7925" s="324" t="s">
        <v>623</v>
      </c>
      <c r="E7925" s="344">
        <v>118.9</v>
      </c>
      <c r="F7925" s="324" t="s">
        <v>16265</v>
      </c>
    </row>
    <row r="7926" spans="1:6" x14ac:dyDescent="0.2">
      <c r="A7926" s="187" t="s">
        <v>6283</v>
      </c>
      <c r="B7926" s="187" t="s">
        <v>6285</v>
      </c>
      <c r="C7926" s="323" t="s">
        <v>6284</v>
      </c>
      <c r="D7926" s="324" t="s">
        <v>289</v>
      </c>
      <c r="E7926" s="344">
        <v>96.99</v>
      </c>
      <c r="F7926" s="324" t="s">
        <v>6285</v>
      </c>
    </row>
    <row r="7927" spans="1:6" x14ac:dyDescent="0.2">
      <c r="A7927" s="187" t="s">
        <v>7614</v>
      </c>
      <c r="B7927" s="187" t="s">
        <v>7616</v>
      </c>
      <c r="C7927" s="323" t="s">
        <v>7615</v>
      </c>
      <c r="D7927" s="324" t="s">
        <v>289</v>
      </c>
      <c r="E7927" s="344">
        <v>145.63</v>
      </c>
      <c r="F7927" s="324" t="s">
        <v>7616</v>
      </c>
    </row>
    <row r="7928" spans="1:6" x14ac:dyDescent="0.2">
      <c r="A7928" s="187" t="s">
        <v>17940</v>
      </c>
      <c r="B7928" s="187" t="s">
        <v>17942</v>
      </c>
      <c r="C7928" s="323" t="s">
        <v>17941</v>
      </c>
      <c r="D7928" s="324" t="s">
        <v>289</v>
      </c>
      <c r="E7928" s="344">
        <v>208.35</v>
      </c>
      <c r="F7928" s="324" t="s">
        <v>17942</v>
      </c>
    </row>
    <row r="7929" spans="1:6" x14ac:dyDescent="0.2">
      <c r="A7929" s="187" t="s">
        <v>6286</v>
      </c>
      <c r="B7929" s="187" t="s">
        <v>6288</v>
      </c>
      <c r="C7929" s="323" t="s">
        <v>6287</v>
      </c>
      <c r="D7929" s="324" t="s">
        <v>289</v>
      </c>
      <c r="E7929" s="344">
        <v>118.66</v>
      </c>
      <c r="F7929" s="324" t="s">
        <v>6288</v>
      </c>
    </row>
    <row r="7930" spans="1:6" x14ac:dyDescent="0.2">
      <c r="A7930" s="187" t="s">
        <v>6289</v>
      </c>
      <c r="B7930" s="187" t="s">
        <v>6291</v>
      </c>
      <c r="C7930" s="323" t="s">
        <v>6290</v>
      </c>
      <c r="D7930" s="324" t="s">
        <v>289</v>
      </c>
      <c r="E7930" s="344">
        <v>115.88</v>
      </c>
      <c r="F7930" s="324" t="s">
        <v>6291</v>
      </c>
    </row>
    <row r="7931" spans="1:6" x14ac:dyDescent="0.2">
      <c r="A7931" s="187" t="s">
        <v>6292</v>
      </c>
      <c r="B7931" s="187" t="s">
        <v>6294</v>
      </c>
      <c r="C7931" s="323" t="s">
        <v>6293</v>
      </c>
      <c r="D7931" s="324" t="s">
        <v>289</v>
      </c>
      <c r="E7931" s="344">
        <v>127.32</v>
      </c>
      <c r="F7931" s="324" t="s">
        <v>6294</v>
      </c>
    </row>
    <row r="7932" spans="1:6" x14ac:dyDescent="0.2">
      <c r="A7932" s="187" t="s">
        <v>12237</v>
      </c>
      <c r="B7932" s="187" t="s">
        <v>12239</v>
      </c>
      <c r="C7932" s="323" t="s">
        <v>12238</v>
      </c>
      <c r="D7932" s="324" t="s">
        <v>289</v>
      </c>
      <c r="E7932" s="344">
        <v>490.02</v>
      </c>
      <c r="F7932" s="324" t="s">
        <v>12239</v>
      </c>
    </row>
    <row r="7933" spans="1:6" x14ac:dyDescent="0.2">
      <c r="A7933" s="187" t="s">
        <v>19603</v>
      </c>
      <c r="B7933" s="187" t="s">
        <v>19605</v>
      </c>
      <c r="C7933" s="323" t="s">
        <v>19604</v>
      </c>
      <c r="D7933" s="324" t="s">
        <v>289</v>
      </c>
      <c r="E7933" s="344">
        <v>1721.4</v>
      </c>
      <c r="F7933" s="324" t="s">
        <v>19605</v>
      </c>
    </row>
    <row r="7934" spans="1:6" x14ac:dyDescent="0.2">
      <c r="A7934" s="187" t="s">
        <v>12240</v>
      </c>
      <c r="B7934" s="187" t="s">
        <v>12242</v>
      </c>
      <c r="C7934" s="323" t="s">
        <v>12241</v>
      </c>
      <c r="D7934" s="324" t="s">
        <v>289</v>
      </c>
      <c r="E7934" s="344">
        <v>515.99</v>
      </c>
      <c r="F7934" s="324" t="s">
        <v>12242</v>
      </c>
    </row>
    <row r="7935" spans="1:6" x14ac:dyDescent="0.2">
      <c r="A7935" s="187" t="s">
        <v>12243</v>
      </c>
      <c r="B7935" s="187" t="s">
        <v>12245</v>
      </c>
      <c r="C7935" s="323" t="s">
        <v>12244</v>
      </c>
      <c r="D7935" s="324" t="s">
        <v>289</v>
      </c>
      <c r="E7935" s="344">
        <v>515.99</v>
      </c>
      <c r="F7935" s="324" t="s">
        <v>12245</v>
      </c>
    </row>
    <row r="7936" spans="1:6" x14ac:dyDescent="0.2">
      <c r="A7936" s="187" t="s">
        <v>12246</v>
      </c>
      <c r="B7936" s="187" t="s">
        <v>12248</v>
      </c>
      <c r="C7936" s="323" t="s">
        <v>12247</v>
      </c>
      <c r="D7936" s="324" t="s">
        <v>289</v>
      </c>
      <c r="E7936" s="344">
        <v>534.77</v>
      </c>
      <c r="F7936" s="324" t="s">
        <v>12248</v>
      </c>
    </row>
    <row r="7937" spans="1:6" x14ac:dyDescent="0.2">
      <c r="A7937" s="187" t="s">
        <v>12249</v>
      </c>
      <c r="B7937" s="187" t="s">
        <v>12251</v>
      </c>
      <c r="C7937" s="323" t="s">
        <v>12250</v>
      </c>
      <c r="D7937" s="324" t="s">
        <v>289</v>
      </c>
      <c r="E7937" s="344">
        <v>504.36</v>
      </c>
      <c r="F7937" s="324" t="s">
        <v>12251</v>
      </c>
    </row>
    <row r="7938" spans="1:6" x14ac:dyDescent="0.2">
      <c r="A7938" s="187" t="s">
        <v>12252</v>
      </c>
      <c r="B7938" s="187" t="s">
        <v>12254</v>
      </c>
      <c r="C7938" s="323" t="s">
        <v>12253</v>
      </c>
      <c r="D7938" s="324" t="s">
        <v>289</v>
      </c>
      <c r="E7938" s="344">
        <v>544.20000000000005</v>
      </c>
      <c r="F7938" s="324" t="s">
        <v>12254</v>
      </c>
    </row>
    <row r="7939" spans="1:6" x14ac:dyDescent="0.2">
      <c r="A7939" s="187" t="s">
        <v>12255</v>
      </c>
      <c r="B7939" s="187" t="s">
        <v>12257</v>
      </c>
      <c r="C7939" s="323" t="s">
        <v>12256</v>
      </c>
      <c r="D7939" s="324" t="s">
        <v>289</v>
      </c>
      <c r="E7939" s="344">
        <v>4985.32</v>
      </c>
      <c r="F7939" s="324" t="s">
        <v>12257</v>
      </c>
    </row>
    <row r="7940" spans="1:6" x14ac:dyDescent="0.2">
      <c r="A7940" s="187" t="s">
        <v>12258</v>
      </c>
      <c r="B7940" s="187" t="s">
        <v>12260</v>
      </c>
      <c r="C7940" s="323" t="s">
        <v>12259</v>
      </c>
      <c r="D7940" s="324" t="s">
        <v>289</v>
      </c>
      <c r="E7940" s="344">
        <v>1994.46</v>
      </c>
      <c r="F7940" s="324" t="s">
        <v>12260</v>
      </c>
    </row>
    <row r="7941" spans="1:6" x14ac:dyDescent="0.2">
      <c r="A7941" s="187" t="s">
        <v>12261</v>
      </c>
      <c r="B7941" s="187" t="s">
        <v>12263</v>
      </c>
      <c r="C7941" s="323" t="s">
        <v>12262</v>
      </c>
      <c r="D7941" s="324" t="s">
        <v>289</v>
      </c>
      <c r="E7941" s="344">
        <v>3462.74</v>
      </c>
      <c r="F7941" s="324" t="s">
        <v>12263</v>
      </c>
    </row>
    <row r="7942" spans="1:6" x14ac:dyDescent="0.2">
      <c r="A7942" s="187" t="s">
        <v>12264</v>
      </c>
      <c r="B7942" s="187" t="s">
        <v>12266</v>
      </c>
      <c r="C7942" s="323" t="s">
        <v>12265</v>
      </c>
      <c r="D7942" s="324" t="s">
        <v>289</v>
      </c>
      <c r="E7942" s="344">
        <v>5051.4399999999996</v>
      </c>
      <c r="F7942" s="324" t="s">
        <v>12266</v>
      </c>
    </row>
    <row r="7943" spans="1:6" x14ac:dyDescent="0.2">
      <c r="A7943" s="187" t="s">
        <v>12267</v>
      </c>
      <c r="B7943" s="187" t="s">
        <v>12269</v>
      </c>
      <c r="C7943" s="323" t="s">
        <v>12268</v>
      </c>
      <c r="D7943" s="324" t="s">
        <v>289</v>
      </c>
      <c r="E7943" s="344">
        <v>1916.33</v>
      </c>
      <c r="F7943" s="324" t="s">
        <v>12269</v>
      </c>
    </row>
    <row r="7944" spans="1:6" x14ac:dyDescent="0.2">
      <c r="A7944" s="187" t="s">
        <v>12270</v>
      </c>
      <c r="B7944" s="187" t="s">
        <v>12272</v>
      </c>
      <c r="C7944" s="323" t="s">
        <v>12271</v>
      </c>
      <c r="D7944" s="324" t="s">
        <v>289</v>
      </c>
      <c r="E7944" s="344">
        <v>1994.46</v>
      </c>
      <c r="F7944" s="324" t="s">
        <v>12272</v>
      </c>
    </row>
    <row r="7945" spans="1:6" x14ac:dyDescent="0.2">
      <c r="A7945" s="187" t="s">
        <v>12273</v>
      </c>
      <c r="B7945" s="187" t="s">
        <v>12275</v>
      </c>
      <c r="C7945" s="323" t="s">
        <v>12274</v>
      </c>
      <c r="D7945" s="324" t="s">
        <v>289</v>
      </c>
      <c r="E7945" s="344">
        <v>3462.74</v>
      </c>
      <c r="F7945" s="324" t="s">
        <v>12275</v>
      </c>
    </row>
    <row r="7946" spans="1:6" x14ac:dyDescent="0.2">
      <c r="A7946" s="187" t="s">
        <v>12276</v>
      </c>
      <c r="B7946" s="187" t="s">
        <v>12278</v>
      </c>
      <c r="C7946" s="323" t="s">
        <v>12277</v>
      </c>
      <c r="D7946" s="324" t="s">
        <v>289</v>
      </c>
      <c r="E7946" s="344">
        <v>4975.42</v>
      </c>
      <c r="F7946" s="324" t="s">
        <v>12278</v>
      </c>
    </row>
    <row r="7947" spans="1:6" x14ac:dyDescent="0.2">
      <c r="A7947" s="187" t="s">
        <v>12279</v>
      </c>
      <c r="B7947" s="187" t="s">
        <v>12281</v>
      </c>
      <c r="C7947" s="323" t="s">
        <v>12280</v>
      </c>
      <c r="D7947" s="324" t="s">
        <v>289</v>
      </c>
      <c r="E7947" s="344">
        <v>1341.54</v>
      </c>
      <c r="F7947" s="324" t="s">
        <v>12281</v>
      </c>
    </row>
    <row r="7948" spans="1:6" x14ac:dyDescent="0.2">
      <c r="A7948" s="187" t="s">
        <v>12282</v>
      </c>
      <c r="B7948" s="187" t="s">
        <v>12284</v>
      </c>
      <c r="C7948" s="323" t="s">
        <v>12283</v>
      </c>
      <c r="D7948" s="324" t="s">
        <v>289</v>
      </c>
      <c r="E7948" s="344">
        <v>1916.33</v>
      </c>
      <c r="F7948" s="324" t="s">
        <v>12284</v>
      </c>
    </row>
    <row r="7949" spans="1:6" x14ac:dyDescent="0.2">
      <c r="A7949" s="187" t="s">
        <v>5773</v>
      </c>
      <c r="B7949" s="187" t="s">
        <v>5775</v>
      </c>
      <c r="C7949" s="323" t="s">
        <v>5774</v>
      </c>
      <c r="D7949" s="324" t="s">
        <v>289</v>
      </c>
      <c r="E7949" s="344">
        <v>9.99</v>
      </c>
      <c r="F7949" s="324" t="s">
        <v>5775</v>
      </c>
    </row>
    <row r="7950" spans="1:6" x14ac:dyDescent="0.2">
      <c r="A7950" s="187" t="s">
        <v>6295</v>
      </c>
      <c r="B7950" s="187" t="s">
        <v>6297</v>
      </c>
      <c r="C7950" s="323" t="s">
        <v>6296</v>
      </c>
      <c r="D7950" s="324" t="s">
        <v>277</v>
      </c>
      <c r="E7950" s="344">
        <v>5.23</v>
      </c>
      <c r="F7950" s="324" t="s">
        <v>6297</v>
      </c>
    </row>
    <row r="7951" spans="1:6" x14ac:dyDescent="0.2">
      <c r="A7951" s="187" t="s">
        <v>9874</v>
      </c>
      <c r="B7951" s="187" t="s">
        <v>9876</v>
      </c>
      <c r="C7951" s="323" t="s">
        <v>9875</v>
      </c>
      <c r="D7951" s="324" t="s">
        <v>289</v>
      </c>
      <c r="E7951" s="344">
        <v>16.25</v>
      </c>
      <c r="F7951" s="324" t="s">
        <v>9876</v>
      </c>
    </row>
    <row r="7952" spans="1:6" x14ac:dyDescent="0.2">
      <c r="A7952" s="187" t="s">
        <v>14104</v>
      </c>
      <c r="B7952" s="187" t="s">
        <v>14106</v>
      </c>
      <c r="C7952" s="323" t="s">
        <v>14105</v>
      </c>
      <c r="D7952" s="324" t="s">
        <v>290</v>
      </c>
      <c r="E7952" s="344">
        <v>80</v>
      </c>
      <c r="F7952" s="324" t="s">
        <v>14106</v>
      </c>
    </row>
    <row r="7953" spans="1:6" x14ac:dyDescent="0.2">
      <c r="A7953" s="187" t="s">
        <v>12502</v>
      </c>
      <c r="B7953" s="187" t="s">
        <v>12504</v>
      </c>
      <c r="C7953" s="323" t="s">
        <v>12503</v>
      </c>
      <c r="D7953" s="324" t="s">
        <v>290</v>
      </c>
      <c r="E7953" s="344">
        <v>78.7</v>
      </c>
      <c r="F7953" s="324" t="s">
        <v>12504</v>
      </c>
    </row>
    <row r="7954" spans="1:6" x14ac:dyDescent="0.2">
      <c r="A7954" s="187" t="s">
        <v>13068</v>
      </c>
      <c r="B7954" s="187" t="s">
        <v>13070</v>
      </c>
      <c r="C7954" s="323" t="s">
        <v>13069</v>
      </c>
      <c r="D7954" s="324" t="s">
        <v>277</v>
      </c>
      <c r="E7954" s="344">
        <v>2.58</v>
      </c>
      <c r="F7954" s="324" t="s">
        <v>13070</v>
      </c>
    </row>
    <row r="7955" spans="1:6" x14ac:dyDescent="0.2">
      <c r="A7955" s="187" t="s">
        <v>8276</v>
      </c>
      <c r="B7955" s="187" t="s">
        <v>8278</v>
      </c>
      <c r="C7955" s="323" t="s">
        <v>8277</v>
      </c>
      <c r="D7955" s="324" t="s">
        <v>289</v>
      </c>
      <c r="E7955" s="344">
        <v>16.25</v>
      </c>
      <c r="F7955" s="324" t="s">
        <v>8278</v>
      </c>
    </row>
    <row r="7956" spans="1:6" x14ac:dyDescent="0.2">
      <c r="A7956" s="187" t="s">
        <v>8675</v>
      </c>
      <c r="B7956" s="187" t="s">
        <v>8677</v>
      </c>
      <c r="C7956" s="323" t="s">
        <v>8676</v>
      </c>
      <c r="D7956" s="324" t="s">
        <v>277</v>
      </c>
      <c r="E7956" s="344">
        <v>26.2</v>
      </c>
      <c r="F7956" s="324" t="s">
        <v>8677</v>
      </c>
    </row>
    <row r="7957" spans="1:6" x14ac:dyDescent="0.2">
      <c r="A7957" s="187" t="s">
        <v>16110</v>
      </c>
      <c r="B7957" s="187" t="s">
        <v>16112</v>
      </c>
      <c r="C7957" s="323" t="s">
        <v>16111</v>
      </c>
      <c r="D7957" s="324" t="s">
        <v>635</v>
      </c>
      <c r="E7957" s="344">
        <v>203.04</v>
      </c>
      <c r="F7957" s="324" t="s">
        <v>16112</v>
      </c>
    </row>
    <row r="7958" spans="1:6" x14ac:dyDescent="0.2">
      <c r="A7958" s="187" t="s">
        <v>6298</v>
      </c>
      <c r="B7958" s="187" t="s">
        <v>6300</v>
      </c>
      <c r="C7958" s="323" t="s">
        <v>6299</v>
      </c>
      <c r="D7958" s="324" t="s">
        <v>664</v>
      </c>
      <c r="E7958" s="344">
        <v>51.86</v>
      </c>
      <c r="F7958" s="324" t="s">
        <v>6300</v>
      </c>
    </row>
    <row r="7959" spans="1:6" x14ac:dyDescent="0.2">
      <c r="A7959" s="187" t="s">
        <v>10522</v>
      </c>
      <c r="B7959" s="187" t="s">
        <v>10524</v>
      </c>
      <c r="C7959" s="323" t="s">
        <v>10523</v>
      </c>
      <c r="D7959" s="324" t="s">
        <v>664</v>
      </c>
      <c r="E7959" s="344">
        <v>12.31</v>
      </c>
      <c r="F7959" s="324" t="s">
        <v>10524</v>
      </c>
    </row>
    <row r="7960" spans="1:6" x14ac:dyDescent="0.2">
      <c r="A7960" s="187" t="s">
        <v>7054</v>
      </c>
      <c r="B7960" s="187" t="s">
        <v>7056</v>
      </c>
      <c r="C7960" s="323" t="s">
        <v>7055</v>
      </c>
      <c r="D7960" s="324" t="s">
        <v>664</v>
      </c>
      <c r="E7960" s="344">
        <v>44.3</v>
      </c>
      <c r="F7960" s="324" t="s">
        <v>7056</v>
      </c>
    </row>
    <row r="7961" spans="1:6" x14ac:dyDescent="0.2">
      <c r="A7961" s="187" t="s">
        <v>7608</v>
      </c>
      <c r="B7961" s="187" t="s">
        <v>7610</v>
      </c>
      <c r="C7961" s="323" t="s">
        <v>7609</v>
      </c>
      <c r="D7961" s="324" t="s">
        <v>664</v>
      </c>
      <c r="E7961" s="344">
        <v>73.3</v>
      </c>
      <c r="F7961" s="324" t="s">
        <v>7610</v>
      </c>
    </row>
    <row r="7962" spans="1:6" x14ac:dyDescent="0.2">
      <c r="A7962" s="187" t="s">
        <v>7917</v>
      </c>
      <c r="B7962" s="187" t="s">
        <v>7919</v>
      </c>
      <c r="C7962" s="323" t="s">
        <v>7918</v>
      </c>
      <c r="D7962" s="324" t="s">
        <v>664</v>
      </c>
      <c r="E7962" s="344">
        <v>33.86</v>
      </c>
      <c r="F7962" s="324" t="s">
        <v>7919</v>
      </c>
    </row>
    <row r="7963" spans="1:6" x14ac:dyDescent="0.2">
      <c r="A7963" s="187" t="s">
        <v>7338</v>
      </c>
      <c r="B7963" s="187" t="s">
        <v>7340</v>
      </c>
      <c r="C7963" s="323" t="s">
        <v>7339</v>
      </c>
      <c r="D7963" s="324" t="s">
        <v>290</v>
      </c>
      <c r="E7963" s="344">
        <v>888.41</v>
      </c>
      <c r="F7963" s="324" t="s">
        <v>7340</v>
      </c>
    </row>
    <row r="7964" spans="1:6" ht="25.5" x14ac:dyDescent="0.2">
      <c r="A7964" s="187" t="s">
        <v>14110</v>
      </c>
      <c r="B7964" s="187" t="s">
        <v>14112</v>
      </c>
      <c r="C7964" s="323" t="s">
        <v>14111</v>
      </c>
      <c r="D7964" s="324" t="s">
        <v>664</v>
      </c>
      <c r="E7964" s="344">
        <v>37.67</v>
      </c>
      <c r="F7964" s="324" t="s">
        <v>14112</v>
      </c>
    </row>
    <row r="7965" spans="1:6" x14ac:dyDescent="0.2">
      <c r="A7965" s="187" t="s">
        <v>6301</v>
      </c>
      <c r="B7965" s="187" t="s">
        <v>6303</v>
      </c>
      <c r="C7965" s="323" t="s">
        <v>6302</v>
      </c>
      <c r="D7965" s="324" t="s">
        <v>664</v>
      </c>
      <c r="E7965" s="344">
        <v>27.01</v>
      </c>
      <c r="F7965" s="324" t="s">
        <v>6303</v>
      </c>
    </row>
    <row r="7966" spans="1:6" ht="25.5" x14ac:dyDescent="0.2">
      <c r="A7966" s="187" t="s">
        <v>7326</v>
      </c>
      <c r="B7966" s="187" t="s">
        <v>7328</v>
      </c>
      <c r="C7966" s="323" t="s">
        <v>7327</v>
      </c>
      <c r="D7966" s="324" t="s">
        <v>664</v>
      </c>
      <c r="E7966" s="344">
        <v>91.67</v>
      </c>
      <c r="F7966" s="324" t="s">
        <v>7328</v>
      </c>
    </row>
    <row r="7967" spans="1:6" x14ac:dyDescent="0.2">
      <c r="A7967" s="187" t="s">
        <v>7280</v>
      </c>
      <c r="B7967" s="187" t="s">
        <v>7282</v>
      </c>
      <c r="C7967" s="323" t="s">
        <v>7281</v>
      </c>
      <c r="D7967" s="324" t="s">
        <v>664</v>
      </c>
      <c r="E7967" s="344">
        <v>27.35</v>
      </c>
      <c r="F7967" s="324" t="s">
        <v>7282</v>
      </c>
    </row>
    <row r="7968" spans="1:6" x14ac:dyDescent="0.2">
      <c r="A7968" s="187" t="s">
        <v>18358</v>
      </c>
      <c r="B7968" s="187" t="s">
        <v>18360</v>
      </c>
      <c r="C7968" s="323" t="s">
        <v>18359</v>
      </c>
      <c r="D7968" s="324" t="s">
        <v>623</v>
      </c>
      <c r="E7968" s="344">
        <v>22.94</v>
      </c>
      <c r="F7968" s="324" t="s">
        <v>18360</v>
      </c>
    </row>
    <row r="7969" spans="1:6" x14ac:dyDescent="0.2">
      <c r="A7969" s="187" t="s">
        <v>18355</v>
      </c>
      <c r="B7969" s="187" t="s">
        <v>18357</v>
      </c>
      <c r="C7969" s="323" t="s">
        <v>18356</v>
      </c>
      <c r="D7969" s="324" t="s">
        <v>623</v>
      </c>
      <c r="E7969" s="344">
        <v>4.88</v>
      </c>
      <c r="F7969" s="324" t="s">
        <v>18357</v>
      </c>
    </row>
    <row r="7970" spans="1:6" x14ac:dyDescent="0.2">
      <c r="A7970" s="187" t="s">
        <v>22198</v>
      </c>
      <c r="B7970" s="187" t="s">
        <v>22200</v>
      </c>
      <c r="C7970" s="323" t="s">
        <v>22199</v>
      </c>
      <c r="D7970" s="324" t="s">
        <v>289</v>
      </c>
      <c r="E7970" s="344">
        <v>648.87</v>
      </c>
      <c r="F7970" s="324" t="s">
        <v>22200</v>
      </c>
    </row>
    <row r="7971" spans="1:6" x14ac:dyDescent="0.2">
      <c r="A7971" s="187" t="s">
        <v>15223</v>
      </c>
      <c r="B7971" s="187" t="s">
        <v>15225</v>
      </c>
      <c r="C7971" s="323" t="s">
        <v>15224</v>
      </c>
      <c r="D7971" s="324" t="s">
        <v>623</v>
      </c>
      <c r="E7971" s="344">
        <v>333.33</v>
      </c>
      <c r="F7971" s="324" t="s">
        <v>15225</v>
      </c>
    </row>
    <row r="7972" spans="1:6" x14ac:dyDescent="0.2">
      <c r="A7972" s="187" t="s">
        <v>6304</v>
      </c>
      <c r="B7972" s="187" t="s">
        <v>6306</v>
      </c>
      <c r="C7972" s="323" t="s">
        <v>6305</v>
      </c>
      <c r="D7972" s="324" t="s">
        <v>623</v>
      </c>
      <c r="E7972" s="344">
        <v>111.11</v>
      </c>
      <c r="F7972" s="324" t="s">
        <v>6306</v>
      </c>
    </row>
    <row r="7973" spans="1:6" x14ac:dyDescent="0.2">
      <c r="A7973" s="187" t="s">
        <v>22291</v>
      </c>
      <c r="B7973" s="187" t="s">
        <v>22293</v>
      </c>
      <c r="C7973" s="323" t="s">
        <v>22292</v>
      </c>
      <c r="D7973" s="324" t="s">
        <v>623</v>
      </c>
      <c r="E7973" s="344">
        <v>601.6</v>
      </c>
      <c r="F7973" s="324" t="s">
        <v>22293</v>
      </c>
    </row>
    <row r="7974" spans="1:6" x14ac:dyDescent="0.2">
      <c r="A7974" s="187" t="s">
        <v>12916</v>
      </c>
      <c r="B7974" s="187" t="s">
        <v>12918</v>
      </c>
      <c r="C7974" s="323" t="s">
        <v>12917</v>
      </c>
      <c r="D7974" s="324" t="s">
        <v>289</v>
      </c>
      <c r="E7974" s="344">
        <v>1086.72</v>
      </c>
      <c r="F7974" s="324" t="s">
        <v>12918</v>
      </c>
    </row>
    <row r="7975" spans="1:6" x14ac:dyDescent="0.2">
      <c r="A7975" s="187" t="s">
        <v>21035</v>
      </c>
      <c r="B7975" s="187" t="s">
        <v>21037</v>
      </c>
      <c r="C7975" s="323" t="s">
        <v>21036</v>
      </c>
      <c r="D7975" s="324" t="s">
        <v>289</v>
      </c>
      <c r="E7975" s="344">
        <v>3324.67</v>
      </c>
      <c r="F7975" s="324" t="s">
        <v>21037</v>
      </c>
    </row>
    <row r="7976" spans="1:6" x14ac:dyDescent="0.2">
      <c r="A7976" s="187" t="s">
        <v>7051</v>
      </c>
      <c r="B7976" s="187" t="s">
        <v>7053</v>
      </c>
      <c r="C7976" s="323" t="s">
        <v>7052</v>
      </c>
      <c r="D7976" s="324" t="s">
        <v>623</v>
      </c>
      <c r="E7976" s="344">
        <v>555.54999999999995</v>
      </c>
      <c r="F7976" s="324" t="s">
        <v>7053</v>
      </c>
    </row>
    <row r="7977" spans="1:6" x14ac:dyDescent="0.2">
      <c r="A7977" s="187" t="s">
        <v>6928</v>
      </c>
      <c r="B7977" s="187" t="s">
        <v>6930</v>
      </c>
      <c r="C7977" s="323" t="s">
        <v>6929</v>
      </c>
      <c r="D7977" s="324" t="s">
        <v>623</v>
      </c>
      <c r="E7977" s="344">
        <v>638.21</v>
      </c>
      <c r="F7977" s="324" t="s">
        <v>6930</v>
      </c>
    </row>
    <row r="7978" spans="1:6" x14ac:dyDescent="0.2">
      <c r="A7978" s="187" t="s">
        <v>15785</v>
      </c>
      <c r="B7978" s="187" t="s">
        <v>15787</v>
      </c>
      <c r="C7978" s="323" t="s">
        <v>15786</v>
      </c>
      <c r="D7978" s="324" t="s">
        <v>623</v>
      </c>
      <c r="E7978" s="344">
        <v>155.55000000000001</v>
      </c>
      <c r="F7978" s="324" t="s">
        <v>15787</v>
      </c>
    </row>
    <row r="7979" spans="1:6" x14ac:dyDescent="0.2">
      <c r="A7979" s="187" t="s">
        <v>6307</v>
      </c>
      <c r="B7979" s="187" t="s">
        <v>6309</v>
      </c>
      <c r="C7979" s="323" t="s">
        <v>6308</v>
      </c>
      <c r="D7979" s="324" t="s">
        <v>623</v>
      </c>
      <c r="E7979" s="344">
        <v>177.77</v>
      </c>
      <c r="F7979" s="324" t="s">
        <v>6309</v>
      </c>
    </row>
    <row r="7980" spans="1:6" x14ac:dyDescent="0.2">
      <c r="A7980" s="187" t="s">
        <v>6310</v>
      </c>
      <c r="B7980" s="187" t="s">
        <v>6312</v>
      </c>
      <c r="C7980" s="323" t="s">
        <v>6311</v>
      </c>
      <c r="D7980" s="324" t="s">
        <v>623</v>
      </c>
      <c r="E7980" s="344">
        <v>266.66000000000003</v>
      </c>
      <c r="F7980" s="324" t="s">
        <v>6312</v>
      </c>
    </row>
    <row r="7981" spans="1:6" x14ac:dyDescent="0.2">
      <c r="A7981" s="187" t="s">
        <v>6313</v>
      </c>
      <c r="B7981" s="187" t="s">
        <v>6315</v>
      </c>
      <c r="C7981" s="323" t="s">
        <v>6314</v>
      </c>
      <c r="D7981" s="324" t="s">
        <v>623</v>
      </c>
      <c r="E7981" s="344">
        <v>100</v>
      </c>
      <c r="F7981" s="324" t="s">
        <v>6315</v>
      </c>
    </row>
    <row r="7982" spans="1:6" x14ac:dyDescent="0.2">
      <c r="A7982" s="187" t="s">
        <v>6316</v>
      </c>
      <c r="B7982" s="187" t="s">
        <v>6318</v>
      </c>
      <c r="C7982" s="323" t="s">
        <v>6317</v>
      </c>
      <c r="D7982" s="324" t="s">
        <v>623</v>
      </c>
      <c r="E7982" s="344">
        <v>133.33000000000001</v>
      </c>
      <c r="F7982" s="324" t="s">
        <v>6318</v>
      </c>
    </row>
    <row r="7983" spans="1:6" x14ac:dyDescent="0.2">
      <c r="A7983" s="187" t="s">
        <v>6319</v>
      </c>
      <c r="B7983" s="187" t="s">
        <v>6321</v>
      </c>
      <c r="C7983" s="323" t="s">
        <v>6320</v>
      </c>
      <c r="D7983" s="324" t="s">
        <v>623</v>
      </c>
      <c r="E7983" s="344">
        <v>155.55000000000001</v>
      </c>
      <c r="F7983" s="324" t="s">
        <v>6321</v>
      </c>
    </row>
    <row r="7984" spans="1:6" x14ac:dyDescent="0.2">
      <c r="A7984" s="187" t="s">
        <v>6322</v>
      </c>
      <c r="B7984" s="187" t="s">
        <v>6324</v>
      </c>
      <c r="C7984" s="323" t="s">
        <v>6323</v>
      </c>
      <c r="D7984" s="324" t="s">
        <v>623</v>
      </c>
      <c r="E7984" s="344">
        <v>188.88</v>
      </c>
      <c r="F7984" s="324" t="s">
        <v>6324</v>
      </c>
    </row>
    <row r="7985" spans="1:6" x14ac:dyDescent="0.2">
      <c r="A7985" s="187" t="s">
        <v>19582</v>
      </c>
      <c r="B7985" s="187" t="s">
        <v>19584</v>
      </c>
      <c r="C7985" s="323" t="s">
        <v>19583</v>
      </c>
      <c r="D7985" s="324" t="s">
        <v>623</v>
      </c>
      <c r="E7985" s="344">
        <v>275.55</v>
      </c>
      <c r="F7985" s="324" t="s">
        <v>19584</v>
      </c>
    </row>
    <row r="7986" spans="1:6" x14ac:dyDescent="0.2">
      <c r="A7986" s="187" t="s">
        <v>7299</v>
      </c>
      <c r="B7986" s="187" t="s">
        <v>7301</v>
      </c>
      <c r="C7986" s="323" t="s">
        <v>7300</v>
      </c>
      <c r="D7986" s="324" t="s">
        <v>623</v>
      </c>
      <c r="E7986" s="344">
        <v>359.66</v>
      </c>
      <c r="F7986" s="324" t="s">
        <v>7301</v>
      </c>
    </row>
    <row r="7987" spans="1:6" x14ac:dyDescent="0.2">
      <c r="A7987" s="187" t="s">
        <v>7812</v>
      </c>
      <c r="B7987" s="187" t="s">
        <v>7814</v>
      </c>
      <c r="C7987" s="323" t="s">
        <v>7813</v>
      </c>
      <c r="D7987" s="324" t="s">
        <v>623</v>
      </c>
      <c r="E7987" s="344">
        <v>385.33</v>
      </c>
      <c r="F7987" s="324" t="s">
        <v>7814</v>
      </c>
    </row>
    <row r="7988" spans="1:6" x14ac:dyDescent="0.2">
      <c r="A7988" s="187" t="s">
        <v>7302</v>
      </c>
      <c r="B7988" s="187" t="s">
        <v>7304</v>
      </c>
      <c r="C7988" s="323" t="s">
        <v>7303</v>
      </c>
      <c r="D7988" s="324" t="s">
        <v>623</v>
      </c>
      <c r="E7988" s="344">
        <v>385.33</v>
      </c>
      <c r="F7988" s="324" t="s">
        <v>7304</v>
      </c>
    </row>
    <row r="7989" spans="1:6" x14ac:dyDescent="0.2">
      <c r="A7989" s="187" t="s">
        <v>6328</v>
      </c>
      <c r="B7989" s="187" t="s">
        <v>6330</v>
      </c>
      <c r="C7989" s="323" t="s">
        <v>6329</v>
      </c>
      <c r="D7989" s="324" t="s">
        <v>623</v>
      </c>
      <c r="E7989" s="344">
        <v>359.66</v>
      </c>
      <c r="F7989" s="324" t="s">
        <v>6330</v>
      </c>
    </row>
    <row r="7990" spans="1:6" x14ac:dyDescent="0.2">
      <c r="A7990" s="187" t="s">
        <v>14505</v>
      </c>
      <c r="B7990" s="187" t="s">
        <v>14507</v>
      </c>
      <c r="C7990" s="323" t="s">
        <v>14506</v>
      </c>
      <c r="D7990" s="324" t="s">
        <v>623</v>
      </c>
      <c r="E7990" s="344">
        <v>359.66</v>
      </c>
      <c r="F7990" s="324" t="s">
        <v>14507</v>
      </c>
    </row>
    <row r="7991" spans="1:6" x14ac:dyDescent="0.2">
      <c r="A7991" s="187" t="s">
        <v>17480</v>
      </c>
      <c r="B7991" s="187" t="s">
        <v>17482</v>
      </c>
      <c r="C7991" s="323" t="s">
        <v>17481</v>
      </c>
      <c r="D7991" s="324" t="s">
        <v>623</v>
      </c>
      <c r="E7991" s="344">
        <v>385.33</v>
      </c>
      <c r="F7991" s="324" t="s">
        <v>17482</v>
      </c>
    </row>
    <row r="7992" spans="1:6" x14ac:dyDescent="0.2">
      <c r="A7992" s="187" t="s">
        <v>16092</v>
      </c>
      <c r="B7992" s="187" t="s">
        <v>16094</v>
      </c>
      <c r="C7992" s="323" t="s">
        <v>16093</v>
      </c>
      <c r="D7992" s="324" t="s">
        <v>623</v>
      </c>
      <c r="E7992" s="344">
        <v>169.12</v>
      </c>
      <c r="F7992" s="324" t="s">
        <v>16094</v>
      </c>
    </row>
    <row r="7993" spans="1:6" x14ac:dyDescent="0.2">
      <c r="A7993" s="187" t="s">
        <v>6325</v>
      </c>
      <c r="B7993" s="187" t="s">
        <v>6327</v>
      </c>
      <c r="C7993" s="323" t="s">
        <v>6326</v>
      </c>
      <c r="D7993" s="324" t="s">
        <v>623</v>
      </c>
      <c r="E7993" s="344">
        <v>220.77</v>
      </c>
      <c r="F7993" s="324" t="s">
        <v>6327</v>
      </c>
    </row>
    <row r="7994" spans="1:6" x14ac:dyDescent="0.2">
      <c r="A7994" s="187" t="s">
        <v>10645</v>
      </c>
      <c r="B7994" s="187" t="s">
        <v>10647</v>
      </c>
      <c r="C7994" s="323" t="s">
        <v>10646</v>
      </c>
      <c r="D7994" s="324" t="s">
        <v>290</v>
      </c>
      <c r="E7994" s="344">
        <v>13.51</v>
      </c>
      <c r="F7994" s="324" t="s">
        <v>10647</v>
      </c>
    </row>
    <row r="7995" spans="1:6" x14ac:dyDescent="0.2">
      <c r="A7995" s="187" t="s">
        <v>15719</v>
      </c>
      <c r="B7995" s="187" t="s">
        <v>15721</v>
      </c>
      <c r="C7995" s="323" t="s">
        <v>15720</v>
      </c>
      <c r="D7995" s="324" t="s">
        <v>277</v>
      </c>
      <c r="E7995" s="344">
        <v>44.21</v>
      </c>
      <c r="F7995" s="324" t="s">
        <v>15721</v>
      </c>
    </row>
    <row r="7996" spans="1:6" x14ac:dyDescent="0.2">
      <c r="A7996" s="187" t="s">
        <v>6343</v>
      </c>
      <c r="B7996" s="187" t="s">
        <v>6345</v>
      </c>
      <c r="C7996" s="323" t="s">
        <v>6344</v>
      </c>
      <c r="D7996" s="324" t="s">
        <v>277</v>
      </c>
      <c r="E7996" s="344">
        <v>13.6</v>
      </c>
      <c r="F7996" s="324" t="s">
        <v>6345</v>
      </c>
    </row>
    <row r="7997" spans="1:6" x14ac:dyDescent="0.2">
      <c r="A7997" s="187" t="s">
        <v>6346</v>
      </c>
      <c r="B7997" s="187" t="s">
        <v>6348</v>
      </c>
      <c r="C7997" s="323" t="s">
        <v>6347</v>
      </c>
      <c r="D7997" s="324" t="s">
        <v>623</v>
      </c>
      <c r="E7997" s="344">
        <v>180</v>
      </c>
      <c r="F7997" s="324" t="s">
        <v>6348</v>
      </c>
    </row>
    <row r="7998" spans="1:6" x14ac:dyDescent="0.2">
      <c r="A7998" s="187" t="s">
        <v>16098</v>
      </c>
      <c r="B7998" s="187" t="s">
        <v>16100</v>
      </c>
      <c r="C7998" s="323" t="s">
        <v>16099</v>
      </c>
      <c r="D7998" s="324" t="s">
        <v>623</v>
      </c>
      <c r="E7998" s="344">
        <v>330</v>
      </c>
      <c r="F7998" s="324" t="s">
        <v>16100</v>
      </c>
    </row>
    <row r="7999" spans="1:6" x14ac:dyDescent="0.2">
      <c r="A7999" s="187" t="s">
        <v>16095</v>
      </c>
      <c r="B7999" s="187" t="s">
        <v>16097</v>
      </c>
      <c r="C7999" s="323" t="s">
        <v>16096</v>
      </c>
      <c r="D7999" s="324" t="s">
        <v>623</v>
      </c>
      <c r="E7999" s="344">
        <v>240</v>
      </c>
      <c r="F7999" s="324" t="s">
        <v>16097</v>
      </c>
    </row>
    <row r="8000" spans="1:6" ht="25.5" x14ac:dyDescent="0.2">
      <c r="A8000" s="187" t="s">
        <v>22934</v>
      </c>
      <c r="B8000" s="187" t="s">
        <v>22936</v>
      </c>
      <c r="C8000" s="323" t="s">
        <v>22935</v>
      </c>
      <c r="D8000" s="324" t="s">
        <v>623</v>
      </c>
      <c r="E8000" s="344">
        <v>404.93</v>
      </c>
      <c r="F8000" s="324" t="s">
        <v>22936</v>
      </c>
    </row>
    <row r="8001" spans="1:6" x14ac:dyDescent="0.2">
      <c r="A8001" s="187" t="s">
        <v>10446</v>
      </c>
      <c r="B8001" s="187" t="s">
        <v>10448</v>
      </c>
      <c r="C8001" s="323" t="s">
        <v>10447</v>
      </c>
      <c r="D8001" s="324" t="s">
        <v>623</v>
      </c>
      <c r="E8001" s="344">
        <v>4279</v>
      </c>
      <c r="F8001" s="324" t="s">
        <v>10448</v>
      </c>
    </row>
    <row r="8002" spans="1:6" x14ac:dyDescent="0.2">
      <c r="A8002" s="187" t="s">
        <v>10443</v>
      </c>
      <c r="B8002" s="187" t="s">
        <v>10445</v>
      </c>
      <c r="C8002" s="323" t="s">
        <v>10444</v>
      </c>
      <c r="D8002" s="324" t="s">
        <v>623</v>
      </c>
      <c r="E8002" s="344">
        <v>6875</v>
      </c>
      <c r="F8002" s="324" t="s">
        <v>10445</v>
      </c>
    </row>
    <row r="8003" spans="1:6" x14ac:dyDescent="0.2">
      <c r="A8003" s="187" t="s">
        <v>20213</v>
      </c>
      <c r="B8003" s="187" t="s">
        <v>20215</v>
      </c>
      <c r="C8003" s="323" t="s">
        <v>20214</v>
      </c>
      <c r="D8003" s="324" t="s">
        <v>289</v>
      </c>
      <c r="E8003" s="344">
        <v>274.16000000000003</v>
      </c>
      <c r="F8003" s="324" t="s">
        <v>20215</v>
      </c>
    </row>
    <row r="8004" spans="1:6" x14ac:dyDescent="0.2">
      <c r="A8004" s="187" t="s">
        <v>20468</v>
      </c>
      <c r="B8004" s="187" t="s">
        <v>20470</v>
      </c>
      <c r="C8004" s="323" t="s">
        <v>20469</v>
      </c>
      <c r="D8004" s="324" t="s">
        <v>289</v>
      </c>
      <c r="E8004" s="344">
        <v>456.97</v>
      </c>
      <c r="F8004" s="324" t="s">
        <v>20470</v>
      </c>
    </row>
    <row r="8005" spans="1:6" x14ac:dyDescent="0.2">
      <c r="A8005" s="187" t="s">
        <v>20465</v>
      </c>
      <c r="B8005" s="187" t="s">
        <v>20467</v>
      </c>
      <c r="C8005" s="323" t="s">
        <v>20466</v>
      </c>
      <c r="D8005" s="324" t="s">
        <v>289</v>
      </c>
      <c r="E8005" s="344">
        <v>289.3</v>
      </c>
      <c r="F8005" s="324" t="s">
        <v>20467</v>
      </c>
    </row>
    <row r="8006" spans="1:6" x14ac:dyDescent="0.2">
      <c r="A8006" s="187" t="s">
        <v>10103</v>
      </c>
      <c r="B8006" s="187" t="s">
        <v>10105</v>
      </c>
      <c r="C8006" s="323" t="s">
        <v>10104</v>
      </c>
      <c r="D8006" s="324" t="s">
        <v>289</v>
      </c>
      <c r="E8006" s="344">
        <v>169.67</v>
      </c>
      <c r="F8006" s="324" t="s">
        <v>10105</v>
      </c>
    </row>
    <row r="8007" spans="1:6" x14ac:dyDescent="0.2">
      <c r="A8007" s="187" t="s">
        <v>21095</v>
      </c>
      <c r="B8007" s="187" t="s">
        <v>21097</v>
      </c>
      <c r="C8007" s="323" t="s">
        <v>21096</v>
      </c>
      <c r="D8007" s="324" t="s">
        <v>289</v>
      </c>
      <c r="E8007" s="344">
        <v>141.66</v>
      </c>
      <c r="F8007" s="324" t="s">
        <v>21097</v>
      </c>
    </row>
    <row r="8008" spans="1:6" x14ac:dyDescent="0.2">
      <c r="A8008" s="187" t="s">
        <v>7293</v>
      </c>
      <c r="B8008" s="187" t="s">
        <v>7295</v>
      </c>
      <c r="C8008" s="323" t="s">
        <v>7294</v>
      </c>
      <c r="D8008" s="324" t="s">
        <v>664</v>
      </c>
      <c r="E8008" s="344">
        <v>33.17</v>
      </c>
      <c r="F8008" s="324" t="s">
        <v>7295</v>
      </c>
    </row>
    <row r="8009" spans="1:6" x14ac:dyDescent="0.2">
      <c r="A8009" s="187" t="s">
        <v>6349</v>
      </c>
      <c r="B8009" s="187" t="s">
        <v>6351</v>
      </c>
      <c r="C8009" s="323" t="s">
        <v>6350</v>
      </c>
      <c r="D8009" s="324" t="s">
        <v>664</v>
      </c>
      <c r="E8009" s="344">
        <v>30.18</v>
      </c>
      <c r="F8009" s="324" t="s">
        <v>6351</v>
      </c>
    </row>
    <row r="8010" spans="1:6" x14ac:dyDescent="0.2">
      <c r="A8010" s="187"/>
      <c r="B8010" s="187"/>
      <c r="C8010" s="323" t="s">
        <v>60682</v>
      </c>
      <c r="D8010" s="324"/>
      <c r="E8010" s="344"/>
      <c r="F8010" s="324"/>
    </row>
    <row r="8011" spans="1:6" ht="25.5" x14ac:dyDescent="0.2">
      <c r="A8011" s="187" t="s">
        <v>33307</v>
      </c>
      <c r="B8011" s="187" t="s">
        <v>33308</v>
      </c>
      <c r="C8011" s="323" t="s">
        <v>38051</v>
      </c>
      <c r="D8011" s="324" t="s">
        <v>284</v>
      </c>
      <c r="E8011" s="344">
        <v>148.4</v>
      </c>
      <c r="F8011" s="324" t="s">
        <v>33308</v>
      </c>
    </row>
    <row r="8012" spans="1:6" ht="25.5" x14ac:dyDescent="0.2">
      <c r="A8012" s="187" t="s">
        <v>25596</v>
      </c>
      <c r="B8012" s="187" t="s">
        <v>25597</v>
      </c>
      <c r="C8012" s="323" t="s">
        <v>34073</v>
      </c>
      <c r="D8012" s="324" t="s">
        <v>283</v>
      </c>
      <c r="E8012" s="344">
        <v>17.61</v>
      </c>
      <c r="F8012" s="324" t="s">
        <v>25597</v>
      </c>
    </row>
    <row r="8013" spans="1:6" ht="25.5" x14ac:dyDescent="0.2">
      <c r="A8013" s="187" t="s">
        <v>25570</v>
      </c>
      <c r="B8013" s="187" t="s">
        <v>25571</v>
      </c>
      <c r="C8013" s="323" t="s">
        <v>34060</v>
      </c>
      <c r="D8013" s="324" t="s">
        <v>284</v>
      </c>
      <c r="E8013" s="344">
        <v>79.88</v>
      </c>
      <c r="F8013" s="324" t="s">
        <v>25571</v>
      </c>
    </row>
    <row r="8014" spans="1:6" ht="25.5" x14ac:dyDescent="0.2">
      <c r="A8014" s="187" t="s">
        <v>25580</v>
      </c>
      <c r="B8014" s="187" t="s">
        <v>25581</v>
      </c>
      <c r="C8014" s="323" t="s">
        <v>34065</v>
      </c>
      <c r="D8014" s="324" t="s">
        <v>284</v>
      </c>
      <c r="E8014" s="344">
        <v>113.92</v>
      </c>
      <c r="F8014" s="324" t="s">
        <v>25581</v>
      </c>
    </row>
    <row r="8015" spans="1:6" ht="25.5" x14ac:dyDescent="0.2">
      <c r="A8015" s="187" t="s">
        <v>25572</v>
      </c>
      <c r="B8015" s="187" t="s">
        <v>25573</v>
      </c>
      <c r="C8015" s="323" t="s">
        <v>34061</v>
      </c>
      <c r="D8015" s="324" t="s">
        <v>284</v>
      </c>
      <c r="E8015" s="344">
        <v>45.19</v>
      </c>
      <c r="F8015" s="324" t="s">
        <v>25573</v>
      </c>
    </row>
    <row r="8016" spans="1:6" ht="25.5" x14ac:dyDescent="0.2">
      <c r="A8016" s="187" t="s">
        <v>25582</v>
      </c>
      <c r="B8016" s="187" t="s">
        <v>25583</v>
      </c>
      <c r="C8016" s="323" t="s">
        <v>34066</v>
      </c>
      <c r="D8016" s="324" t="s">
        <v>284</v>
      </c>
      <c r="E8016" s="344">
        <v>47</v>
      </c>
      <c r="F8016" s="324" t="s">
        <v>25583</v>
      </c>
    </row>
    <row r="8017" spans="1:6" ht="25.5" x14ac:dyDescent="0.2">
      <c r="A8017" s="187" t="s">
        <v>25588</v>
      </c>
      <c r="B8017" s="187" t="s">
        <v>25589</v>
      </c>
      <c r="C8017" s="323" t="s">
        <v>34069</v>
      </c>
      <c r="D8017" s="324" t="s">
        <v>284</v>
      </c>
      <c r="E8017" s="344">
        <v>59.87</v>
      </c>
      <c r="F8017" s="324" t="s">
        <v>25589</v>
      </c>
    </row>
    <row r="8018" spans="1:6" ht="25.5" x14ac:dyDescent="0.2">
      <c r="A8018" s="187" t="s">
        <v>25592</v>
      </c>
      <c r="B8018" s="187" t="s">
        <v>25593</v>
      </c>
      <c r="C8018" s="323" t="s">
        <v>34071</v>
      </c>
      <c r="D8018" s="324" t="s">
        <v>284</v>
      </c>
      <c r="E8018" s="344">
        <v>92.49</v>
      </c>
      <c r="F8018" s="324" t="s">
        <v>25593</v>
      </c>
    </row>
    <row r="8019" spans="1:6" ht="25.5" x14ac:dyDescent="0.2">
      <c r="A8019" s="187" t="s">
        <v>25584</v>
      </c>
      <c r="B8019" s="187" t="s">
        <v>25585</v>
      </c>
      <c r="C8019" s="323" t="s">
        <v>34067</v>
      </c>
      <c r="D8019" s="324" t="s">
        <v>284</v>
      </c>
      <c r="E8019" s="344">
        <v>29.8</v>
      </c>
      <c r="F8019" s="324" t="s">
        <v>25585</v>
      </c>
    </row>
    <row r="8020" spans="1:6" ht="25.5" x14ac:dyDescent="0.2">
      <c r="A8020" s="187" t="s">
        <v>26360</v>
      </c>
      <c r="B8020" s="187" t="s">
        <v>26361</v>
      </c>
      <c r="C8020" s="323" t="s">
        <v>34463</v>
      </c>
      <c r="D8020" s="324" t="s">
        <v>34139</v>
      </c>
      <c r="E8020" s="344">
        <v>64.739999999999995</v>
      </c>
      <c r="F8020" s="324" t="s">
        <v>26361</v>
      </c>
    </row>
    <row r="8021" spans="1:6" ht="25.5" x14ac:dyDescent="0.2">
      <c r="A8021" s="187" t="s">
        <v>26052</v>
      </c>
      <c r="B8021" s="187" t="s">
        <v>26053</v>
      </c>
      <c r="C8021" s="323" t="s">
        <v>34308</v>
      </c>
      <c r="D8021" s="324" t="s">
        <v>284</v>
      </c>
      <c r="E8021" s="344">
        <v>7.3</v>
      </c>
      <c r="F8021" s="324" t="s">
        <v>26053</v>
      </c>
    </row>
    <row r="8022" spans="1:6" x14ac:dyDescent="0.2">
      <c r="A8022" s="187" t="s">
        <v>27612</v>
      </c>
      <c r="B8022" s="187" t="s">
        <v>27613</v>
      </c>
      <c r="C8022" s="323" t="s">
        <v>35099</v>
      </c>
      <c r="D8022" s="324" t="s">
        <v>34792</v>
      </c>
      <c r="E8022" s="344">
        <v>49.47</v>
      </c>
      <c r="F8022" s="324" t="s">
        <v>27613</v>
      </c>
    </row>
    <row r="8023" spans="1:6" ht="38.25" x14ac:dyDescent="0.2">
      <c r="A8023" s="187" t="s">
        <v>31932</v>
      </c>
      <c r="B8023" s="187" t="s">
        <v>31933</v>
      </c>
      <c r="C8023" s="323" t="s">
        <v>37278</v>
      </c>
      <c r="D8023" s="324" t="s">
        <v>283</v>
      </c>
      <c r="E8023" s="344">
        <v>330.93</v>
      </c>
      <c r="F8023" s="324" t="s">
        <v>31933</v>
      </c>
    </row>
    <row r="8024" spans="1:6" ht="25.5" x14ac:dyDescent="0.2">
      <c r="A8024" s="187" t="s">
        <v>26451</v>
      </c>
      <c r="B8024" s="187" t="s">
        <v>26452</v>
      </c>
      <c r="C8024" s="323" t="s">
        <v>34509</v>
      </c>
      <c r="D8024" s="324" t="s">
        <v>284</v>
      </c>
      <c r="E8024" s="344">
        <v>62.79</v>
      </c>
      <c r="F8024" s="324" t="s">
        <v>26452</v>
      </c>
    </row>
    <row r="8025" spans="1:6" ht="25.5" x14ac:dyDescent="0.2">
      <c r="A8025" s="187" t="s">
        <v>26455</v>
      </c>
      <c r="B8025" s="187" t="s">
        <v>26456</v>
      </c>
      <c r="C8025" s="323" t="s">
        <v>34511</v>
      </c>
      <c r="D8025" s="324" t="s">
        <v>284</v>
      </c>
      <c r="E8025" s="344">
        <v>43.96</v>
      </c>
      <c r="F8025" s="324" t="s">
        <v>26456</v>
      </c>
    </row>
    <row r="8026" spans="1:6" ht="25.5" x14ac:dyDescent="0.2">
      <c r="A8026" s="187" t="s">
        <v>26453</v>
      </c>
      <c r="B8026" s="187" t="s">
        <v>26454</v>
      </c>
      <c r="C8026" s="323" t="s">
        <v>34510</v>
      </c>
      <c r="D8026" s="324" t="s">
        <v>284</v>
      </c>
      <c r="E8026" s="344">
        <v>42.44</v>
      </c>
      <c r="F8026" s="324" t="s">
        <v>26454</v>
      </c>
    </row>
    <row r="8027" spans="1:6" ht="25.5" x14ac:dyDescent="0.2">
      <c r="A8027" s="187" t="s">
        <v>25062</v>
      </c>
      <c r="B8027" s="187" t="s">
        <v>25063</v>
      </c>
      <c r="C8027" s="323" t="s">
        <v>33803</v>
      </c>
      <c r="D8027" s="324" t="s">
        <v>283</v>
      </c>
      <c r="E8027" s="344">
        <v>391.29</v>
      </c>
      <c r="F8027" s="324" t="s">
        <v>25063</v>
      </c>
    </row>
    <row r="8028" spans="1:6" ht="38.25" x14ac:dyDescent="0.2">
      <c r="A8028" s="187" t="s">
        <v>25060</v>
      </c>
      <c r="B8028" s="187" t="s">
        <v>25061</v>
      </c>
      <c r="C8028" s="323" t="s">
        <v>33802</v>
      </c>
      <c r="D8028" s="324" t="s">
        <v>283</v>
      </c>
      <c r="E8028" s="344">
        <v>614.66999999999996</v>
      </c>
      <c r="F8028" s="324" t="s">
        <v>25061</v>
      </c>
    </row>
    <row r="8029" spans="1:6" ht="25.5" x14ac:dyDescent="0.2">
      <c r="A8029" s="187" t="s">
        <v>28700</v>
      </c>
      <c r="B8029" s="187" t="s">
        <v>28701</v>
      </c>
      <c r="C8029" s="323" t="s">
        <v>35648</v>
      </c>
      <c r="D8029" s="324" t="s">
        <v>283</v>
      </c>
      <c r="E8029" s="344">
        <v>623.21</v>
      </c>
      <c r="F8029" s="324" t="s">
        <v>28701</v>
      </c>
    </row>
    <row r="8030" spans="1:6" ht="38.25" x14ac:dyDescent="0.2">
      <c r="A8030" s="187" t="s">
        <v>28702</v>
      </c>
      <c r="B8030" s="187" t="s">
        <v>28703</v>
      </c>
      <c r="C8030" s="323" t="s">
        <v>35649</v>
      </c>
      <c r="D8030" s="324" t="s">
        <v>284</v>
      </c>
      <c r="E8030" s="344">
        <v>853.49</v>
      </c>
      <c r="F8030" s="324" t="s">
        <v>28703</v>
      </c>
    </row>
    <row r="8031" spans="1:6" x14ac:dyDescent="0.2">
      <c r="A8031" s="187" t="s">
        <v>26786</v>
      </c>
      <c r="B8031" s="187" t="s">
        <v>26787</v>
      </c>
      <c r="C8031" s="323" t="s">
        <v>34676</v>
      </c>
      <c r="D8031" s="324" t="s">
        <v>286</v>
      </c>
      <c r="E8031" s="344">
        <v>8.24</v>
      </c>
      <c r="F8031" s="324" t="s">
        <v>26787</v>
      </c>
    </row>
    <row r="8032" spans="1:6" ht="25.5" x14ac:dyDescent="0.2">
      <c r="A8032" s="187" t="s">
        <v>29619</v>
      </c>
      <c r="B8032" s="187" t="s">
        <v>29620</v>
      </c>
      <c r="C8032" s="323" t="s">
        <v>36115</v>
      </c>
      <c r="D8032" s="324" t="s">
        <v>284</v>
      </c>
      <c r="E8032" s="344">
        <v>219.82</v>
      </c>
      <c r="F8032" s="324" t="s">
        <v>29620</v>
      </c>
    </row>
    <row r="8033" spans="1:6" x14ac:dyDescent="0.2">
      <c r="A8033" s="187" t="s">
        <v>27010</v>
      </c>
      <c r="B8033" s="187" t="s">
        <v>27011</v>
      </c>
      <c r="C8033" s="323" t="s">
        <v>34791</v>
      </c>
      <c r="D8033" s="324" t="s">
        <v>34792</v>
      </c>
      <c r="E8033" s="344">
        <v>10.01</v>
      </c>
      <c r="F8033" s="324" t="s">
        <v>27011</v>
      </c>
    </row>
    <row r="8034" spans="1:6" x14ac:dyDescent="0.2">
      <c r="A8034" s="187" t="s">
        <v>27014</v>
      </c>
      <c r="B8034" s="187" t="s">
        <v>27015</v>
      </c>
      <c r="C8034" s="323" t="s">
        <v>34791</v>
      </c>
      <c r="D8034" s="324" t="s">
        <v>34794</v>
      </c>
      <c r="E8034" s="344">
        <v>50.05</v>
      </c>
      <c r="F8034" s="324" t="s">
        <v>27015</v>
      </c>
    </row>
    <row r="8035" spans="1:6" ht="25.5" x14ac:dyDescent="0.2">
      <c r="A8035" s="187" t="s">
        <v>28770</v>
      </c>
      <c r="B8035" s="187" t="s">
        <v>28771</v>
      </c>
      <c r="C8035" s="323" t="s">
        <v>35682</v>
      </c>
      <c r="D8035" s="324" t="s">
        <v>283</v>
      </c>
      <c r="E8035" s="344">
        <v>119.04</v>
      </c>
      <c r="F8035" s="324" t="s">
        <v>28771</v>
      </c>
    </row>
    <row r="8036" spans="1:6" ht="38.25" x14ac:dyDescent="0.2">
      <c r="A8036" s="187" t="s">
        <v>28824</v>
      </c>
      <c r="B8036" s="187" t="s">
        <v>28825</v>
      </c>
      <c r="C8036" s="323" t="s">
        <v>35709</v>
      </c>
      <c r="D8036" s="324" t="s">
        <v>284</v>
      </c>
      <c r="E8036" s="344">
        <v>13.99</v>
      </c>
      <c r="F8036" s="324" t="s">
        <v>28825</v>
      </c>
    </row>
    <row r="8037" spans="1:6" ht="25.5" x14ac:dyDescent="0.2">
      <c r="A8037" s="187" t="s">
        <v>27669</v>
      </c>
      <c r="B8037" s="187" t="s">
        <v>27670</v>
      </c>
      <c r="C8037" s="323" t="s">
        <v>35128</v>
      </c>
      <c r="D8037" s="324" t="s">
        <v>286</v>
      </c>
      <c r="E8037" s="344">
        <v>9.23</v>
      </c>
      <c r="F8037" s="324" t="s">
        <v>27670</v>
      </c>
    </row>
    <row r="8038" spans="1:6" ht="25.5" x14ac:dyDescent="0.2">
      <c r="A8038" s="187" t="s">
        <v>27661</v>
      </c>
      <c r="B8038" s="187" t="s">
        <v>27662</v>
      </c>
      <c r="C8038" s="323" t="s">
        <v>35124</v>
      </c>
      <c r="D8038" s="324" t="s">
        <v>283</v>
      </c>
      <c r="E8038" s="344">
        <v>27.89</v>
      </c>
      <c r="F8038" s="324" t="s">
        <v>27662</v>
      </c>
    </row>
    <row r="8039" spans="1:6" ht="25.5" x14ac:dyDescent="0.2">
      <c r="A8039" s="187" t="s">
        <v>27040</v>
      </c>
      <c r="B8039" s="187" t="s">
        <v>27041</v>
      </c>
      <c r="C8039" s="323" t="s">
        <v>34807</v>
      </c>
      <c r="D8039" s="324" t="s">
        <v>284</v>
      </c>
      <c r="E8039" s="344">
        <v>188.26</v>
      </c>
      <c r="F8039" s="324" t="s">
        <v>27041</v>
      </c>
    </row>
    <row r="8040" spans="1:6" x14ac:dyDescent="0.2">
      <c r="A8040" s="187" t="s">
        <v>27944</v>
      </c>
      <c r="B8040" s="187" t="s">
        <v>27945</v>
      </c>
      <c r="C8040" s="323" t="s">
        <v>35264</v>
      </c>
      <c r="D8040" s="324" t="s">
        <v>34792</v>
      </c>
      <c r="E8040" s="344">
        <v>74.66</v>
      </c>
      <c r="F8040" s="324" t="s">
        <v>27945</v>
      </c>
    </row>
    <row r="8041" spans="1:6" x14ac:dyDescent="0.2">
      <c r="A8041" s="187" t="s">
        <v>27980</v>
      </c>
      <c r="B8041" s="187" t="s">
        <v>27981</v>
      </c>
      <c r="C8041" s="323" t="s">
        <v>35281</v>
      </c>
      <c r="D8041" s="324" t="s">
        <v>34792</v>
      </c>
      <c r="E8041" s="344">
        <v>41.22</v>
      </c>
      <c r="F8041" s="324" t="s">
        <v>27981</v>
      </c>
    </row>
    <row r="8042" spans="1:6" x14ac:dyDescent="0.2">
      <c r="A8042" s="187" t="s">
        <v>27976</v>
      </c>
      <c r="B8042" s="187" t="s">
        <v>27977</v>
      </c>
      <c r="C8042" s="323" t="s">
        <v>35280</v>
      </c>
      <c r="D8042" s="324" t="s">
        <v>34792</v>
      </c>
      <c r="E8042" s="344">
        <v>53.4</v>
      </c>
      <c r="F8042" s="324" t="s">
        <v>27977</v>
      </c>
    </row>
    <row r="8043" spans="1:6" x14ac:dyDescent="0.2">
      <c r="A8043" s="187" t="s">
        <v>27978</v>
      </c>
      <c r="B8043" s="187" t="s">
        <v>27979</v>
      </c>
      <c r="C8043" s="323" t="s">
        <v>35280</v>
      </c>
      <c r="D8043" s="324" t="s">
        <v>33591</v>
      </c>
      <c r="E8043" s="344">
        <v>14.83</v>
      </c>
      <c r="F8043" s="324" t="s">
        <v>27979</v>
      </c>
    </row>
    <row r="8044" spans="1:6" ht="25.5" x14ac:dyDescent="0.2">
      <c r="A8044" s="187" t="s">
        <v>33213</v>
      </c>
      <c r="B8044" s="187" t="s">
        <v>33214</v>
      </c>
      <c r="C8044" s="323" t="s">
        <v>37917</v>
      </c>
      <c r="D8044" s="324" t="s">
        <v>33591</v>
      </c>
      <c r="E8044" s="344">
        <v>24.79</v>
      </c>
      <c r="F8044" s="324" t="s">
        <v>33214</v>
      </c>
    </row>
    <row r="8045" spans="1:6" ht="25.5" x14ac:dyDescent="0.2">
      <c r="A8045" s="187" t="s">
        <v>27274</v>
      </c>
      <c r="B8045" s="187" t="s">
        <v>27275</v>
      </c>
      <c r="C8045" s="323" t="s">
        <v>34926</v>
      </c>
      <c r="D8045" s="324" t="s">
        <v>286</v>
      </c>
      <c r="E8045" s="344">
        <v>11.68</v>
      </c>
      <c r="F8045" s="324" t="s">
        <v>27275</v>
      </c>
    </row>
    <row r="8046" spans="1:6" ht="38.25" x14ac:dyDescent="0.2">
      <c r="A8046" s="187" t="s">
        <v>28704</v>
      </c>
      <c r="B8046" s="187" t="s">
        <v>28705</v>
      </c>
      <c r="C8046" s="323" t="s">
        <v>35650</v>
      </c>
      <c r="D8046" s="324" t="s">
        <v>284</v>
      </c>
      <c r="E8046" s="344">
        <v>881.99</v>
      </c>
      <c r="F8046" s="324" t="s">
        <v>28705</v>
      </c>
    </row>
    <row r="8047" spans="1:6" x14ac:dyDescent="0.2">
      <c r="A8047" s="187" t="s">
        <v>27016</v>
      </c>
      <c r="B8047" s="187" t="s">
        <v>27017</v>
      </c>
      <c r="C8047" s="323" t="s">
        <v>34795</v>
      </c>
      <c r="D8047" s="324" t="s">
        <v>34792</v>
      </c>
      <c r="E8047" s="344">
        <v>38.130000000000003</v>
      </c>
      <c r="F8047" s="324" t="s">
        <v>27017</v>
      </c>
    </row>
    <row r="8048" spans="1:6" x14ac:dyDescent="0.2">
      <c r="A8048" s="187" t="s">
        <v>27018</v>
      </c>
      <c r="B8048" s="187" t="s">
        <v>27019</v>
      </c>
      <c r="C8048" s="323" t="s">
        <v>34796</v>
      </c>
      <c r="D8048" s="324" t="s">
        <v>34792</v>
      </c>
      <c r="E8048" s="344">
        <v>20.05</v>
      </c>
      <c r="F8048" s="324" t="s">
        <v>27019</v>
      </c>
    </row>
    <row r="8049" spans="1:6" ht="25.5" x14ac:dyDescent="0.2">
      <c r="A8049" s="187" t="s">
        <v>30094</v>
      </c>
      <c r="B8049" s="187" t="s">
        <v>30095</v>
      </c>
      <c r="C8049" s="323" t="s">
        <v>36356</v>
      </c>
      <c r="D8049" s="324" t="s">
        <v>286</v>
      </c>
      <c r="E8049" s="344">
        <v>11.6</v>
      </c>
      <c r="F8049" s="324" t="s">
        <v>30095</v>
      </c>
    </row>
    <row r="8050" spans="1:6" ht="25.5" x14ac:dyDescent="0.2">
      <c r="A8050" s="187" t="s">
        <v>30088</v>
      </c>
      <c r="B8050" s="187" t="s">
        <v>30089</v>
      </c>
      <c r="C8050" s="323" t="s">
        <v>36353</v>
      </c>
      <c r="D8050" s="324" t="s">
        <v>286</v>
      </c>
      <c r="E8050" s="344">
        <v>8.98</v>
      </c>
      <c r="F8050" s="324" t="s">
        <v>30089</v>
      </c>
    </row>
    <row r="8051" spans="1:6" ht="25.5" x14ac:dyDescent="0.2">
      <c r="A8051" s="187" t="s">
        <v>30090</v>
      </c>
      <c r="B8051" s="187" t="s">
        <v>30091</v>
      </c>
      <c r="C8051" s="323" t="s">
        <v>36354</v>
      </c>
      <c r="D8051" s="324" t="s">
        <v>286</v>
      </c>
      <c r="E8051" s="344">
        <v>22.68</v>
      </c>
      <c r="F8051" s="324" t="s">
        <v>30091</v>
      </c>
    </row>
    <row r="8052" spans="1:6" ht="25.5" x14ac:dyDescent="0.2">
      <c r="A8052" s="187" t="s">
        <v>30092</v>
      </c>
      <c r="B8052" s="187" t="s">
        <v>30093</v>
      </c>
      <c r="C8052" s="323" t="s">
        <v>36355</v>
      </c>
      <c r="D8052" s="324" t="s">
        <v>286</v>
      </c>
      <c r="E8052" s="344">
        <v>22.33</v>
      </c>
      <c r="F8052" s="324" t="s">
        <v>30093</v>
      </c>
    </row>
    <row r="8053" spans="1:6" ht="25.5" x14ac:dyDescent="0.2">
      <c r="A8053" s="187" t="s">
        <v>31640</v>
      </c>
      <c r="B8053" s="187" t="s">
        <v>31641</v>
      </c>
      <c r="C8053" s="323" t="s">
        <v>37132</v>
      </c>
      <c r="D8053" s="324" t="s">
        <v>284</v>
      </c>
      <c r="E8053" s="344">
        <v>111.59</v>
      </c>
      <c r="F8053" s="324" t="s">
        <v>31641</v>
      </c>
    </row>
    <row r="8054" spans="1:6" x14ac:dyDescent="0.2">
      <c r="A8054" s="187" t="s">
        <v>28734</v>
      </c>
      <c r="B8054" s="187" t="s">
        <v>28735</v>
      </c>
      <c r="C8054" s="323" t="s">
        <v>35664</v>
      </c>
      <c r="D8054" s="324" t="s">
        <v>284</v>
      </c>
      <c r="E8054" s="344">
        <v>1.8</v>
      </c>
      <c r="F8054" s="324" t="s">
        <v>28735</v>
      </c>
    </row>
    <row r="8055" spans="1:6" x14ac:dyDescent="0.2">
      <c r="A8055" s="187" t="s">
        <v>24934</v>
      </c>
      <c r="B8055" s="187" t="s">
        <v>24935</v>
      </c>
      <c r="C8055" s="323" t="s">
        <v>33739</v>
      </c>
      <c r="D8055" s="324" t="s">
        <v>284</v>
      </c>
      <c r="E8055" s="344">
        <v>0.92</v>
      </c>
      <c r="F8055" s="324" t="s">
        <v>24935</v>
      </c>
    </row>
    <row r="8056" spans="1:6" x14ac:dyDescent="0.2">
      <c r="A8056" s="187" t="s">
        <v>24936</v>
      </c>
      <c r="B8056" s="187" t="s">
        <v>24937</v>
      </c>
      <c r="C8056" s="323" t="s">
        <v>33740</v>
      </c>
      <c r="D8056" s="324" t="s">
        <v>284</v>
      </c>
      <c r="E8056" s="344">
        <v>0.05</v>
      </c>
      <c r="F8056" s="324" t="s">
        <v>24937</v>
      </c>
    </row>
    <row r="8057" spans="1:6" x14ac:dyDescent="0.2">
      <c r="A8057" s="187" t="s">
        <v>24930</v>
      </c>
      <c r="B8057" s="187" t="s">
        <v>24931</v>
      </c>
      <c r="C8057" s="323" t="s">
        <v>33737</v>
      </c>
      <c r="D8057" s="324" t="s">
        <v>284</v>
      </c>
      <c r="E8057" s="344">
        <v>0.14000000000000001</v>
      </c>
      <c r="F8057" s="324" t="s">
        <v>24931</v>
      </c>
    </row>
    <row r="8058" spans="1:6" x14ac:dyDescent="0.2">
      <c r="A8058" s="187" t="s">
        <v>24932</v>
      </c>
      <c r="B8058" s="187" t="s">
        <v>24933</v>
      </c>
      <c r="C8058" s="323" t="s">
        <v>33738</v>
      </c>
      <c r="D8058" s="324" t="s">
        <v>284</v>
      </c>
      <c r="E8058" s="344">
        <v>0.18</v>
      </c>
      <c r="F8058" s="324" t="s">
        <v>24933</v>
      </c>
    </row>
    <row r="8059" spans="1:6" x14ac:dyDescent="0.2">
      <c r="A8059" s="187" t="s">
        <v>24928</v>
      </c>
      <c r="B8059" s="187" t="s">
        <v>24929</v>
      </c>
      <c r="C8059" s="323" t="s">
        <v>33736</v>
      </c>
      <c r="D8059" s="324" t="s">
        <v>284</v>
      </c>
      <c r="E8059" s="344">
        <v>0.89</v>
      </c>
      <c r="F8059" s="324" t="s">
        <v>24929</v>
      </c>
    </row>
    <row r="8060" spans="1:6" x14ac:dyDescent="0.2">
      <c r="A8060" s="187" t="s">
        <v>32028</v>
      </c>
      <c r="B8060" s="187" t="s">
        <v>32029</v>
      </c>
      <c r="C8060" s="323" t="s">
        <v>37326</v>
      </c>
      <c r="D8060" s="324" t="s">
        <v>284</v>
      </c>
      <c r="E8060" s="344">
        <v>3.23</v>
      </c>
      <c r="F8060" s="324" t="s">
        <v>32029</v>
      </c>
    </row>
    <row r="8061" spans="1:6" ht="25.5" x14ac:dyDescent="0.2">
      <c r="A8061" s="187" t="s">
        <v>24907</v>
      </c>
      <c r="B8061" s="187" t="s">
        <v>24908</v>
      </c>
      <c r="C8061" s="323" t="s">
        <v>33725</v>
      </c>
      <c r="D8061" s="324" t="s">
        <v>284</v>
      </c>
      <c r="E8061" s="344">
        <v>3.27</v>
      </c>
      <c r="F8061" s="324" t="s">
        <v>24908</v>
      </c>
    </row>
    <row r="8062" spans="1:6" x14ac:dyDescent="0.2">
      <c r="A8062" s="187" t="s">
        <v>32026</v>
      </c>
      <c r="B8062" s="187" t="s">
        <v>32027</v>
      </c>
      <c r="C8062" s="323" t="s">
        <v>37325</v>
      </c>
      <c r="D8062" s="324" t="s">
        <v>284</v>
      </c>
      <c r="E8062" s="344">
        <v>2.95</v>
      </c>
      <c r="F8062" s="324" t="s">
        <v>32027</v>
      </c>
    </row>
    <row r="8063" spans="1:6" ht="25.5" x14ac:dyDescent="0.2">
      <c r="A8063" s="187" t="s">
        <v>24909</v>
      </c>
      <c r="B8063" s="187" t="s">
        <v>24910</v>
      </c>
      <c r="C8063" s="323" t="s">
        <v>33726</v>
      </c>
      <c r="D8063" s="324" t="s">
        <v>284</v>
      </c>
      <c r="E8063" s="344">
        <v>3.15</v>
      </c>
      <c r="F8063" s="324" t="s">
        <v>24910</v>
      </c>
    </row>
    <row r="8064" spans="1:6" x14ac:dyDescent="0.2">
      <c r="A8064" s="187" t="s">
        <v>32024</v>
      </c>
      <c r="B8064" s="187" t="s">
        <v>32025</v>
      </c>
      <c r="C8064" s="323" t="s">
        <v>37324</v>
      </c>
      <c r="D8064" s="324" t="s">
        <v>284</v>
      </c>
      <c r="E8064" s="344">
        <v>1.81</v>
      </c>
      <c r="F8064" s="324" t="s">
        <v>32025</v>
      </c>
    </row>
    <row r="8065" spans="1:6" x14ac:dyDescent="0.2">
      <c r="A8065" s="187" t="s">
        <v>24905</v>
      </c>
      <c r="B8065" s="187" t="s">
        <v>24906</v>
      </c>
      <c r="C8065" s="323" t="s">
        <v>33724</v>
      </c>
      <c r="D8065" s="324" t="s">
        <v>284</v>
      </c>
      <c r="E8065" s="344">
        <v>1.9</v>
      </c>
      <c r="F8065" s="324" t="s">
        <v>24906</v>
      </c>
    </row>
    <row r="8066" spans="1:6" x14ac:dyDescent="0.2">
      <c r="A8066" s="187" t="s">
        <v>32020</v>
      </c>
      <c r="B8066" s="187" t="s">
        <v>32021</v>
      </c>
      <c r="C8066" s="323" t="s">
        <v>37322</v>
      </c>
      <c r="D8066" s="324" t="s">
        <v>284</v>
      </c>
      <c r="E8066" s="344">
        <v>1.55</v>
      </c>
      <c r="F8066" s="324" t="s">
        <v>32021</v>
      </c>
    </row>
    <row r="8067" spans="1:6" ht="25.5" x14ac:dyDescent="0.2">
      <c r="A8067" s="187" t="s">
        <v>24903</v>
      </c>
      <c r="B8067" s="187" t="s">
        <v>24904</v>
      </c>
      <c r="C8067" s="323" t="s">
        <v>33723</v>
      </c>
      <c r="D8067" s="324" t="s">
        <v>284</v>
      </c>
      <c r="E8067" s="344">
        <v>1.59</v>
      </c>
      <c r="F8067" s="324" t="s">
        <v>24904</v>
      </c>
    </row>
    <row r="8068" spans="1:6" x14ac:dyDescent="0.2">
      <c r="A8068" s="187" t="s">
        <v>32032</v>
      </c>
      <c r="B8068" s="187" t="s">
        <v>32033</v>
      </c>
      <c r="C8068" s="323" t="s">
        <v>37328</v>
      </c>
      <c r="D8068" s="324" t="s">
        <v>284</v>
      </c>
      <c r="E8068" s="344">
        <v>4.24</v>
      </c>
      <c r="F8068" s="324" t="s">
        <v>32033</v>
      </c>
    </row>
    <row r="8069" spans="1:6" ht="25.5" x14ac:dyDescent="0.2">
      <c r="A8069" s="187" t="s">
        <v>24913</v>
      </c>
      <c r="B8069" s="187" t="s">
        <v>24914</v>
      </c>
      <c r="C8069" s="323" t="s">
        <v>33728</v>
      </c>
      <c r="D8069" s="324" t="s">
        <v>284</v>
      </c>
      <c r="E8069" s="344">
        <v>4.68</v>
      </c>
      <c r="F8069" s="324" t="s">
        <v>24914</v>
      </c>
    </row>
    <row r="8070" spans="1:6" x14ac:dyDescent="0.2">
      <c r="A8070" s="187" t="s">
        <v>32030</v>
      </c>
      <c r="B8070" s="187" t="s">
        <v>32031</v>
      </c>
      <c r="C8070" s="323" t="s">
        <v>37327</v>
      </c>
      <c r="D8070" s="324" t="s">
        <v>284</v>
      </c>
      <c r="E8070" s="344">
        <v>3.39</v>
      </c>
      <c r="F8070" s="324" t="s">
        <v>32031</v>
      </c>
    </row>
    <row r="8071" spans="1:6" x14ac:dyDescent="0.2">
      <c r="A8071" s="187" t="s">
        <v>24911</v>
      </c>
      <c r="B8071" s="187" t="s">
        <v>24912</v>
      </c>
      <c r="C8071" s="323" t="s">
        <v>33727</v>
      </c>
      <c r="D8071" s="324" t="s">
        <v>284</v>
      </c>
      <c r="E8071" s="344">
        <v>3.63</v>
      </c>
      <c r="F8071" s="324" t="s">
        <v>24912</v>
      </c>
    </row>
    <row r="8072" spans="1:6" x14ac:dyDescent="0.2">
      <c r="A8072" s="187" t="s">
        <v>32036</v>
      </c>
      <c r="B8072" s="187" t="s">
        <v>32037</v>
      </c>
      <c r="C8072" s="323" t="s">
        <v>37330</v>
      </c>
      <c r="D8072" s="324" t="s">
        <v>284</v>
      </c>
      <c r="E8072" s="344">
        <v>6.79</v>
      </c>
      <c r="F8072" s="324" t="s">
        <v>32037</v>
      </c>
    </row>
    <row r="8073" spans="1:6" x14ac:dyDescent="0.2">
      <c r="A8073" s="187" t="s">
        <v>32034</v>
      </c>
      <c r="B8073" s="187" t="s">
        <v>32035</v>
      </c>
      <c r="C8073" s="323" t="s">
        <v>37329</v>
      </c>
      <c r="D8073" s="324" t="s">
        <v>284</v>
      </c>
      <c r="E8073" s="344">
        <v>5.65</v>
      </c>
      <c r="F8073" s="324" t="s">
        <v>32035</v>
      </c>
    </row>
    <row r="8074" spans="1:6" x14ac:dyDescent="0.2">
      <c r="A8074" s="187" t="s">
        <v>24915</v>
      </c>
      <c r="B8074" s="187" t="s">
        <v>24916</v>
      </c>
      <c r="C8074" s="323" t="s">
        <v>33729</v>
      </c>
      <c r="D8074" s="324" t="s">
        <v>284</v>
      </c>
      <c r="E8074" s="344">
        <v>5.21</v>
      </c>
      <c r="F8074" s="324" t="s">
        <v>24916</v>
      </c>
    </row>
    <row r="8075" spans="1:6" x14ac:dyDescent="0.2">
      <c r="A8075" s="187" t="s">
        <v>32022</v>
      </c>
      <c r="B8075" s="187" t="s">
        <v>32023</v>
      </c>
      <c r="C8075" s="323" t="s">
        <v>37323</v>
      </c>
      <c r="D8075" s="324" t="s">
        <v>284</v>
      </c>
      <c r="E8075" s="344">
        <v>1.69</v>
      </c>
      <c r="F8075" s="324" t="s">
        <v>32023</v>
      </c>
    </row>
    <row r="8076" spans="1:6" ht="25.5" x14ac:dyDescent="0.2">
      <c r="A8076" s="187" t="s">
        <v>24918</v>
      </c>
      <c r="B8076" s="187" t="s">
        <v>24919</v>
      </c>
      <c r="C8076" s="323" t="s">
        <v>33731</v>
      </c>
      <c r="D8076" s="324" t="s">
        <v>284</v>
      </c>
      <c r="E8076" s="344">
        <v>1.65</v>
      </c>
      <c r="F8076" s="324" t="s">
        <v>24919</v>
      </c>
    </row>
    <row r="8077" spans="1:6" ht="25.5" x14ac:dyDescent="0.2">
      <c r="A8077" s="187" t="s">
        <v>32016</v>
      </c>
      <c r="B8077" s="187" t="s">
        <v>32017</v>
      </c>
      <c r="C8077" s="323" t="s">
        <v>37320</v>
      </c>
      <c r="D8077" s="324" t="s">
        <v>284</v>
      </c>
      <c r="E8077" s="344">
        <v>1.69</v>
      </c>
      <c r="F8077" s="324" t="s">
        <v>32017</v>
      </c>
    </row>
    <row r="8078" spans="1:6" x14ac:dyDescent="0.2">
      <c r="A8078" s="187" t="s">
        <v>32018</v>
      </c>
      <c r="B8078" s="187" t="s">
        <v>32019</v>
      </c>
      <c r="C8078" s="323" t="s">
        <v>37321</v>
      </c>
      <c r="D8078" s="324" t="s">
        <v>284</v>
      </c>
      <c r="E8078" s="344">
        <v>7.64</v>
      </c>
      <c r="F8078" s="324" t="s">
        <v>32019</v>
      </c>
    </row>
    <row r="8079" spans="1:6" x14ac:dyDescent="0.2">
      <c r="A8079" s="187" t="s">
        <v>24917</v>
      </c>
      <c r="B8079" s="187" t="s">
        <v>492</v>
      </c>
      <c r="C8079" s="323" t="s">
        <v>33730</v>
      </c>
      <c r="D8079" s="324" t="s">
        <v>284</v>
      </c>
      <c r="E8079" s="344">
        <v>6.73</v>
      </c>
      <c r="F8079" s="324" t="s">
        <v>492</v>
      </c>
    </row>
    <row r="8080" spans="1:6" x14ac:dyDescent="0.2">
      <c r="A8080" s="187" t="s">
        <v>32058</v>
      </c>
      <c r="B8080" s="187" t="s">
        <v>32059</v>
      </c>
      <c r="C8080" s="323" t="s">
        <v>37341</v>
      </c>
      <c r="D8080" s="324" t="s">
        <v>284</v>
      </c>
      <c r="E8080" s="344">
        <v>18.07</v>
      </c>
      <c r="F8080" s="324" t="s">
        <v>32059</v>
      </c>
    </row>
    <row r="8081" spans="1:6" x14ac:dyDescent="0.2">
      <c r="A8081" s="187" t="s">
        <v>32048</v>
      </c>
      <c r="B8081" s="187" t="s">
        <v>32049</v>
      </c>
      <c r="C8081" s="323" t="s">
        <v>37336</v>
      </c>
      <c r="D8081" s="324" t="s">
        <v>284</v>
      </c>
      <c r="E8081" s="344">
        <v>1.31</v>
      </c>
      <c r="F8081" s="324" t="s">
        <v>32049</v>
      </c>
    </row>
    <row r="8082" spans="1:6" x14ac:dyDescent="0.2">
      <c r="A8082" s="187" t="s">
        <v>32046</v>
      </c>
      <c r="B8082" s="187" t="s">
        <v>32047</v>
      </c>
      <c r="C8082" s="323" t="s">
        <v>37335</v>
      </c>
      <c r="D8082" s="324" t="s">
        <v>284</v>
      </c>
      <c r="E8082" s="344">
        <v>1.19</v>
      </c>
      <c r="F8082" s="324" t="s">
        <v>32047</v>
      </c>
    </row>
    <row r="8083" spans="1:6" x14ac:dyDescent="0.2">
      <c r="A8083" s="187" t="s">
        <v>32044</v>
      </c>
      <c r="B8083" s="187" t="s">
        <v>32045</v>
      </c>
      <c r="C8083" s="323" t="s">
        <v>37334</v>
      </c>
      <c r="D8083" s="324" t="s">
        <v>284</v>
      </c>
      <c r="E8083" s="344">
        <v>0.99</v>
      </c>
      <c r="F8083" s="324" t="s">
        <v>32045</v>
      </c>
    </row>
    <row r="8084" spans="1:6" x14ac:dyDescent="0.2">
      <c r="A8084" s="187" t="s">
        <v>32040</v>
      </c>
      <c r="B8084" s="187" t="s">
        <v>32041</v>
      </c>
      <c r="C8084" s="323" t="s">
        <v>37332</v>
      </c>
      <c r="D8084" s="324" t="s">
        <v>284</v>
      </c>
      <c r="E8084" s="344">
        <v>0.68</v>
      </c>
      <c r="F8084" s="324" t="s">
        <v>32041</v>
      </c>
    </row>
    <row r="8085" spans="1:6" x14ac:dyDescent="0.2">
      <c r="A8085" s="187" t="s">
        <v>32052</v>
      </c>
      <c r="B8085" s="187" t="s">
        <v>32053</v>
      </c>
      <c r="C8085" s="323" t="s">
        <v>37338</v>
      </c>
      <c r="D8085" s="324" t="s">
        <v>284</v>
      </c>
      <c r="E8085" s="344">
        <v>2.7</v>
      </c>
      <c r="F8085" s="324" t="s">
        <v>32053</v>
      </c>
    </row>
    <row r="8086" spans="1:6" x14ac:dyDescent="0.2">
      <c r="A8086" s="187" t="s">
        <v>32050</v>
      </c>
      <c r="B8086" s="187" t="s">
        <v>32051</v>
      </c>
      <c r="C8086" s="323" t="s">
        <v>37337</v>
      </c>
      <c r="D8086" s="324" t="s">
        <v>284</v>
      </c>
      <c r="E8086" s="344">
        <v>1.94</v>
      </c>
      <c r="F8086" s="324" t="s">
        <v>32051</v>
      </c>
    </row>
    <row r="8087" spans="1:6" x14ac:dyDescent="0.2">
      <c r="A8087" s="187" t="s">
        <v>32054</v>
      </c>
      <c r="B8087" s="187" t="s">
        <v>32055</v>
      </c>
      <c r="C8087" s="323" t="s">
        <v>37339</v>
      </c>
      <c r="D8087" s="324" t="s">
        <v>284</v>
      </c>
      <c r="E8087" s="344">
        <v>3.15</v>
      </c>
      <c r="F8087" s="324" t="s">
        <v>32055</v>
      </c>
    </row>
    <row r="8088" spans="1:6" x14ac:dyDescent="0.2">
      <c r="A8088" s="187" t="s">
        <v>32042</v>
      </c>
      <c r="B8088" s="187" t="s">
        <v>32043</v>
      </c>
      <c r="C8088" s="323" t="s">
        <v>37333</v>
      </c>
      <c r="D8088" s="324" t="s">
        <v>284</v>
      </c>
      <c r="E8088" s="344">
        <v>0.72</v>
      </c>
      <c r="F8088" s="324" t="s">
        <v>32043</v>
      </c>
    </row>
    <row r="8089" spans="1:6" x14ac:dyDescent="0.2">
      <c r="A8089" s="187" t="s">
        <v>32038</v>
      </c>
      <c r="B8089" s="187" t="s">
        <v>32039</v>
      </c>
      <c r="C8089" s="323" t="s">
        <v>37331</v>
      </c>
      <c r="D8089" s="324" t="s">
        <v>284</v>
      </c>
      <c r="E8089" s="344">
        <v>0.48</v>
      </c>
      <c r="F8089" s="324" t="s">
        <v>32039</v>
      </c>
    </row>
    <row r="8090" spans="1:6" x14ac:dyDescent="0.2">
      <c r="A8090" s="187" t="s">
        <v>32056</v>
      </c>
      <c r="B8090" s="187" t="s">
        <v>32057</v>
      </c>
      <c r="C8090" s="323" t="s">
        <v>37340</v>
      </c>
      <c r="D8090" s="324" t="s">
        <v>284</v>
      </c>
      <c r="E8090" s="344">
        <v>5.19</v>
      </c>
      <c r="F8090" s="324" t="s">
        <v>32057</v>
      </c>
    </row>
    <row r="8091" spans="1:6" x14ac:dyDescent="0.2">
      <c r="A8091" s="187" t="s">
        <v>29418</v>
      </c>
      <c r="B8091" s="187" t="s">
        <v>29419</v>
      </c>
      <c r="C8091" s="323" t="s">
        <v>36012</v>
      </c>
      <c r="D8091" s="324" t="s">
        <v>284</v>
      </c>
      <c r="E8091" s="344">
        <v>2.99</v>
      </c>
      <c r="F8091" s="324" t="s">
        <v>29419</v>
      </c>
    </row>
    <row r="8092" spans="1:6" ht="25.5" x14ac:dyDescent="0.2">
      <c r="A8092" s="187" t="s">
        <v>29149</v>
      </c>
      <c r="B8092" s="187" t="s">
        <v>29150</v>
      </c>
      <c r="C8092" s="323" t="s">
        <v>35876</v>
      </c>
      <c r="D8092" s="324" t="s">
        <v>284</v>
      </c>
      <c r="E8092" s="344">
        <v>5.37</v>
      </c>
      <c r="F8092" s="324" t="s">
        <v>29150</v>
      </c>
    </row>
    <row r="8093" spans="1:6" ht="25.5" x14ac:dyDescent="0.2">
      <c r="A8093" s="187" t="s">
        <v>29151</v>
      </c>
      <c r="B8093" s="187" t="s">
        <v>29152</v>
      </c>
      <c r="C8093" s="323" t="s">
        <v>35877</v>
      </c>
      <c r="D8093" s="324" t="s">
        <v>284</v>
      </c>
      <c r="E8093" s="344">
        <v>6.15</v>
      </c>
      <c r="F8093" s="324" t="s">
        <v>29152</v>
      </c>
    </row>
    <row r="8094" spans="1:6" ht="25.5" x14ac:dyDescent="0.2">
      <c r="A8094" s="187" t="s">
        <v>29153</v>
      </c>
      <c r="B8094" s="187" t="s">
        <v>29154</v>
      </c>
      <c r="C8094" s="323" t="s">
        <v>35878</v>
      </c>
      <c r="D8094" s="324" t="s">
        <v>284</v>
      </c>
      <c r="E8094" s="344">
        <v>9.52</v>
      </c>
      <c r="F8094" s="324" t="s">
        <v>29154</v>
      </c>
    </row>
    <row r="8095" spans="1:6" x14ac:dyDescent="0.2">
      <c r="A8095" s="187" t="s">
        <v>30776</v>
      </c>
      <c r="B8095" s="187" t="s">
        <v>30777</v>
      </c>
      <c r="C8095" s="323" t="s">
        <v>36700</v>
      </c>
      <c r="D8095" s="324" t="s">
        <v>284</v>
      </c>
      <c r="E8095" s="344">
        <v>22.12</v>
      </c>
      <c r="F8095" s="324" t="s">
        <v>30777</v>
      </c>
    </row>
    <row r="8096" spans="1:6" ht="25.5" x14ac:dyDescent="0.2">
      <c r="A8096" s="187" t="s">
        <v>30688</v>
      </c>
      <c r="B8096" s="187" t="s">
        <v>30689</v>
      </c>
      <c r="C8096" s="323" t="s">
        <v>36652</v>
      </c>
      <c r="D8096" s="324" t="s">
        <v>286</v>
      </c>
      <c r="E8096" s="344">
        <v>2.91</v>
      </c>
      <c r="F8096" s="324" t="s">
        <v>30689</v>
      </c>
    </row>
    <row r="8097" spans="1:6" x14ac:dyDescent="0.2">
      <c r="A8097" s="187" t="s">
        <v>31030</v>
      </c>
      <c r="B8097" s="187" t="s">
        <v>31031</v>
      </c>
      <c r="C8097" s="323" t="s">
        <v>36826</v>
      </c>
      <c r="D8097" s="324" t="s">
        <v>284</v>
      </c>
      <c r="E8097" s="344">
        <v>76.91</v>
      </c>
      <c r="F8097" s="324" t="s">
        <v>31031</v>
      </c>
    </row>
    <row r="8098" spans="1:6" x14ac:dyDescent="0.2">
      <c r="A8098" s="187" t="s">
        <v>31028</v>
      </c>
      <c r="B8098" s="187" t="s">
        <v>31029</v>
      </c>
      <c r="C8098" s="323" t="s">
        <v>36825</v>
      </c>
      <c r="D8098" s="324" t="s">
        <v>284</v>
      </c>
      <c r="E8098" s="344">
        <v>71.59</v>
      </c>
      <c r="F8098" s="324" t="s">
        <v>31029</v>
      </c>
    </row>
    <row r="8099" spans="1:6" x14ac:dyDescent="0.2">
      <c r="A8099" s="187" t="s">
        <v>24645</v>
      </c>
      <c r="B8099" s="187" t="s">
        <v>24646</v>
      </c>
      <c r="C8099" s="323" t="s">
        <v>33588</v>
      </c>
      <c r="D8099" s="324" t="s">
        <v>288</v>
      </c>
      <c r="E8099" s="344">
        <v>50</v>
      </c>
      <c r="F8099" s="324" t="s">
        <v>24646</v>
      </c>
    </row>
    <row r="8100" spans="1:6" x14ac:dyDescent="0.2">
      <c r="A8100" s="187" t="s">
        <v>24649</v>
      </c>
      <c r="B8100" s="187" t="s">
        <v>24650</v>
      </c>
      <c r="C8100" s="323" t="s">
        <v>33590</v>
      </c>
      <c r="D8100" s="324" t="s">
        <v>33591</v>
      </c>
      <c r="E8100" s="344">
        <v>5.51</v>
      </c>
      <c r="F8100" s="324" t="s">
        <v>24650</v>
      </c>
    </row>
    <row r="8101" spans="1:6" x14ac:dyDescent="0.2">
      <c r="A8101" s="187" t="s">
        <v>33482</v>
      </c>
      <c r="B8101" s="187" t="s">
        <v>33483</v>
      </c>
      <c r="C8101" s="323" t="s">
        <v>38163</v>
      </c>
      <c r="D8101" s="324" t="s">
        <v>288</v>
      </c>
      <c r="E8101" s="344">
        <v>5.79</v>
      </c>
      <c r="F8101" s="324" t="s">
        <v>33483</v>
      </c>
    </row>
    <row r="8102" spans="1:6" x14ac:dyDescent="0.2">
      <c r="A8102" s="187" t="s">
        <v>33382</v>
      </c>
      <c r="B8102" s="187" t="s">
        <v>33383</v>
      </c>
      <c r="C8102" s="323" t="s">
        <v>38101</v>
      </c>
      <c r="D8102" s="324" t="s">
        <v>288</v>
      </c>
      <c r="E8102" s="344">
        <v>5.53</v>
      </c>
      <c r="F8102" s="324" t="s">
        <v>33383</v>
      </c>
    </row>
    <row r="8103" spans="1:6" x14ac:dyDescent="0.2">
      <c r="A8103" s="187" t="s">
        <v>33384</v>
      </c>
      <c r="B8103" s="187" t="s">
        <v>33385</v>
      </c>
      <c r="C8103" s="323" t="s">
        <v>38102</v>
      </c>
      <c r="D8103" s="324" t="s">
        <v>288</v>
      </c>
      <c r="E8103" s="344">
        <v>7.1</v>
      </c>
      <c r="F8103" s="324" t="s">
        <v>33385</v>
      </c>
    </row>
    <row r="8104" spans="1:6" x14ac:dyDescent="0.2">
      <c r="A8104" s="187" t="s">
        <v>33386</v>
      </c>
      <c r="B8104" s="187" t="s">
        <v>33387</v>
      </c>
      <c r="C8104" s="323" t="s">
        <v>38103</v>
      </c>
      <c r="D8104" s="324" t="s">
        <v>288</v>
      </c>
      <c r="E8104" s="344">
        <v>7.06</v>
      </c>
      <c r="F8104" s="324" t="s">
        <v>33387</v>
      </c>
    </row>
    <row r="8105" spans="1:6" x14ac:dyDescent="0.2">
      <c r="A8105" s="187" t="s">
        <v>33388</v>
      </c>
      <c r="B8105" s="187" t="s">
        <v>33389</v>
      </c>
      <c r="C8105" s="323" t="s">
        <v>38104</v>
      </c>
      <c r="D8105" s="324" t="s">
        <v>288</v>
      </c>
      <c r="E8105" s="344">
        <v>7.52</v>
      </c>
      <c r="F8105" s="324" t="s">
        <v>33389</v>
      </c>
    </row>
    <row r="8106" spans="1:6" x14ac:dyDescent="0.2">
      <c r="A8106" s="187" t="s">
        <v>30235</v>
      </c>
      <c r="B8106" s="187" t="s">
        <v>30236</v>
      </c>
      <c r="C8106" s="323" t="s">
        <v>36428</v>
      </c>
      <c r="D8106" s="324" t="s">
        <v>288</v>
      </c>
      <c r="E8106" s="344">
        <v>6.53</v>
      </c>
      <c r="F8106" s="324" t="s">
        <v>30236</v>
      </c>
    </row>
    <row r="8107" spans="1:6" x14ac:dyDescent="0.2">
      <c r="A8107" s="187" t="s">
        <v>33480</v>
      </c>
      <c r="B8107" s="187" t="s">
        <v>33481</v>
      </c>
      <c r="C8107" s="323" t="s">
        <v>38162</v>
      </c>
      <c r="D8107" s="324" t="s">
        <v>288</v>
      </c>
      <c r="E8107" s="344">
        <v>5.17</v>
      </c>
      <c r="F8107" s="324" t="s">
        <v>33481</v>
      </c>
    </row>
    <row r="8108" spans="1:6" x14ac:dyDescent="0.2">
      <c r="A8108" s="187" t="s">
        <v>33490</v>
      </c>
      <c r="B8108" s="187" t="s">
        <v>33491</v>
      </c>
      <c r="C8108" s="323" t="s">
        <v>38167</v>
      </c>
      <c r="D8108" s="324" t="s">
        <v>288</v>
      </c>
      <c r="E8108" s="344">
        <v>5.36</v>
      </c>
      <c r="F8108" s="324" t="s">
        <v>33491</v>
      </c>
    </row>
    <row r="8109" spans="1:6" x14ac:dyDescent="0.2">
      <c r="A8109" s="187" t="s">
        <v>24667</v>
      </c>
      <c r="B8109" s="187" t="s">
        <v>24668</v>
      </c>
      <c r="C8109" s="323" t="s">
        <v>33600</v>
      </c>
      <c r="D8109" s="324" t="s">
        <v>288</v>
      </c>
      <c r="E8109" s="344">
        <v>5.39</v>
      </c>
      <c r="F8109" s="324" t="s">
        <v>24668</v>
      </c>
    </row>
    <row r="8110" spans="1:6" x14ac:dyDescent="0.2">
      <c r="A8110" s="187" t="s">
        <v>33484</v>
      </c>
      <c r="B8110" s="187" t="s">
        <v>33485</v>
      </c>
      <c r="C8110" s="323" t="s">
        <v>38164</v>
      </c>
      <c r="D8110" s="324" t="s">
        <v>288</v>
      </c>
      <c r="E8110" s="344">
        <v>4.67</v>
      </c>
      <c r="F8110" s="324" t="s">
        <v>33485</v>
      </c>
    </row>
    <row r="8111" spans="1:6" x14ac:dyDescent="0.2">
      <c r="A8111" s="187" t="s">
        <v>33486</v>
      </c>
      <c r="B8111" s="187" t="s">
        <v>33487</v>
      </c>
      <c r="C8111" s="323" t="s">
        <v>38165</v>
      </c>
      <c r="D8111" s="324" t="s">
        <v>288</v>
      </c>
      <c r="E8111" s="344">
        <v>5.38</v>
      </c>
      <c r="F8111" s="324" t="s">
        <v>33487</v>
      </c>
    </row>
    <row r="8112" spans="1:6" x14ac:dyDescent="0.2">
      <c r="A8112" s="187" t="s">
        <v>33488</v>
      </c>
      <c r="B8112" s="187" t="s">
        <v>33489</v>
      </c>
      <c r="C8112" s="323" t="s">
        <v>38166</v>
      </c>
      <c r="D8112" s="324" t="s">
        <v>288</v>
      </c>
      <c r="E8112" s="344">
        <v>5.91</v>
      </c>
      <c r="F8112" s="324" t="s">
        <v>33489</v>
      </c>
    </row>
    <row r="8113" spans="1:6" x14ac:dyDescent="0.2">
      <c r="A8113" s="187" t="s">
        <v>30315</v>
      </c>
      <c r="B8113" s="187" t="s">
        <v>30316</v>
      </c>
      <c r="C8113" s="323" t="s">
        <v>36466</v>
      </c>
      <c r="D8113" s="324" t="s">
        <v>288</v>
      </c>
      <c r="E8113" s="344">
        <v>6.32</v>
      </c>
      <c r="F8113" s="324" t="s">
        <v>30316</v>
      </c>
    </row>
    <row r="8114" spans="1:6" x14ac:dyDescent="0.2">
      <c r="A8114" s="187" t="s">
        <v>24663</v>
      </c>
      <c r="B8114" s="187" t="s">
        <v>24664</v>
      </c>
      <c r="C8114" s="323" t="s">
        <v>33598</v>
      </c>
      <c r="D8114" s="324" t="s">
        <v>288</v>
      </c>
      <c r="E8114" s="344">
        <v>5.68</v>
      </c>
      <c r="F8114" s="324" t="s">
        <v>24664</v>
      </c>
    </row>
    <row r="8115" spans="1:6" x14ac:dyDescent="0.2">
      <c r="A8115" s="187" t="s">
        <v>24665</v>
      </c>
      <c r="B8115" s="187" t="s">
        <v>24666</v>
      </c>
      <c r="C8115" s="323" t="s">
        <v>33599</v>
      </c>
      <c r="D8115" s="324" t="s">
        <v>288</v>
      </c>
      <c r="E8115" s="344">
        <v>5.72</v>
      </c>
      <c r="F8115" s="324" t="s">
        <v>24666</v>
      </c>
    </row>
    <row r="8116" spans="1:6" x14ac:dyDescent="0.2">
      <c r="A8116" s="187" t="s">
        <v>33496</v>
      </c>
      <c r="B8116" s="187" t="s">
        <v>33497</v>
      </c>
      <c r="C8116" s="323" t="s">
        <v>38170</v>
      </c>
      <c r="D8116" s="324" t="s">
        <v>288</v>
      </c>
      <c r="E8116" s="344">
        <v>5.34</v>
      </c>
      <c r="F8116" s="324" t="s">
        <v>33497</v>
      </c>
    </row>
    <row r="8117" spans="1:6" x14ac:dyDescent="0.2">
      <c r="A8117" s="187" t="s">
        <v>33492</v>
      </c>
      <c r="B8117" s="187" t="s">
        <v>33493</v>
      </c>
      <c r="C8117" s="323" t="s">
        <v>38168</v>
      </c>
      <c r="D8117" s="324" t="s">
        <v>288</v>
      </c>
      <c r="E8117" s="344">
        <v>5.0999999999999996</v>
      </c>
      <c r="F8117" s="324" t="s">
        <v>33493</v>
      </c>
    </row>
    <row r="8118" spans="1:6" x14ac:dyDescent="0.2">
      <c r="A8118" s="187" t="s">
        <v>33498</v>
      </c>
      <c r="B8118" s="187" t="s">
        <v>33499</v>
      </c>
      <c r="C8118" s="323" t="s">
        <v>38171</v>
      </c>
      <c r="D8118" s="324" t="s">
        <v>288</v>
      </c>
      <c r="E8118" s="344">
        <v>5.65</v>
      </c>
      <c r="F8118" s="324" t="s">
        <v>33499</v>
      </c>
    </row>
    <row r="8119" spans="1:6" x14ac:dyDescent="0.2">
      <c r="A8119" s="187" t="s">
        <v>33494</v>
      </c>
      <c r="B8119" s="187" t="s">
        <v>33495</v>
      </c>
      <c r="C8119" s="323" t="s">
        <v>38169</v>
      </c>
      <c r="D8119" s="324" t="s">
        <v>288</v>
      </c>
      <c r="E8119" s="344">
        <v>4.4400000000000004</v>
      </c>
      <c r="F8119" s="324" t="s">
        <v>33495</v>
      </c>
    </row>
    <row r="8120" spans="1:6" ht="25.5" x14ac:dyDescent="0.2">
      <c r="A8120" s="187" t="s">
        <v>29742</v>
      </c>
      <c r="B8120" s="187" t="s">
        <v>29743</v>
      </c>
      <c r="C8120" s="323" t="s">
        <v>36178</v>
      </c>
      <c r="D8120" s="324" t="s">
        <v>284</v>
      </c>
      <c r="E8120" s="344">
        <v>2.97</v>
      </c>
      <c r="F8120" s="324" t="s">
        <v>29743</v>
      </c>
    </row>
    <row r="8121" spans="1:6" x14ac:dyDescent="0.2">
      <c r="A8121" s="187" t="s">
        <v>33161</v>
      </c>
      <c r="B8121" s="187" t="s">
        <v>33162</v>
      </c>
      <c r="C8121" s="323" t="s">
        <v>37891</v>
      </c>
      <c r="D8121" s="324" t="s">
        <v>284</v>
      </c>
      <c r="E8121" s="344">
        <v>18.21</v>
      </c>
      <c r="F8121" s="324" t="s">
        <v>33162</v>
      </c>
    </row>
    <row r="8122" spans="1:6" ht="25.5" x14ac:dyDescent="0.2">
      <c r="A8122" s="187" t="s">
        <v>33163</v>
      </c>
      <c r="B8122" s="187" t="s">
        <v>33164</v>
      </c>
      <c r="C8122" s="323" t="s">
        <v>37892</v>
      </c>
      <c r="D8122" s="324" t="s">
        <v>284</v>
      </c>
      <c r="E8122" s="344">
        <v>19.760000000000002</v>
      </c>
      <c r="F8122" s="324" t="s">
        <v>33164</v>
      </c>
    </row>
    <row r="8123" spans="1:6" x14ac:dyDescent="0.2">
      <c r="A8123" s="187" t="s">
        <v>33165</v>
      </c>
      <c r="B8123" s="187" t="s">
        <v>33166</v>
      </c>
      <c r="C8123" s="323" t="s">
        <v>37893</v>
      </c>
      <c r="D8123" s="324" t="s">
        <v>284</v>
      </c>
      <c r="E8123" s="344">
        <v>22.18</v>
      </c>
      <c r="F8123" s="324" t="s">
        <v>33166</v>
      </c>
    </row>
    <row r="8124" spans="1:6" x14ac:dyDescent="0.2">
      <c r="A8124" s="187" t="s">
        <v>31716</v>
      </c>
      <c r="B8124" s="187" t="s">
        <v>31717</v>
      </c>
      <c r="C8124" s="323" t="s">
        <v>37170</v>
      </c>
      <c r="D8124" s="324" t="s">
        <v>284</v>
      </c>
      <c r="E8124" s="344">
        <v>7.48</v>
      </c>
      <c r="F8124" s="324" t="s">
        <v>31717</v>
      </c>
    </row>
    <row r="8125" spans="1:6" x14ac:dyDescent="0.2">
      <c r="A8125" s="187" t="s">
        <v>31718</v>
      </c>
      <c r="B8125" s="187" t="s">
        <v>31719</v>
      </c>
      <c r="C8125" s="323" t="s">
        <v>37171</v>
      </c>
      <c r="D8125" s="324" t="s">
        <v>284</v>
      </c>
      <c r="E8125" s="344">
        <v>8.8000000000000007</v>
      </c>
      <c r="F8125" s="324" t="s">
        <v>31719</v>
      </c>
    </row>
    <row r="8126" spans="1:6" ht="25.5" x14ac:dyDescent="0.2">
      <c r="A8126" s="187" t="s">
        <v>24681</v>
      </c>
      <c r="B8126" s="187" t="s">
        <v>24682</v>
      </c>
      <c r="C8126" s="323" t="s">
        <v>33608</v>
      </c>
      <c r="D8126" s="324" t="s">
        <v>284</v>
      </c>
      <c r="E8126" s="344">
        <v>3.8</v>
      </c>
      <c r="F8126" s="324" t="s">
        <v>24682</v>
      </c>
    </row>
    <row r="8127" spans="1:6" ht="25.5" x14ac:dyDescent="0.2">
      <c r="A8127" s="187" t="s">
        <v>24685</v>
      </c>
      <c r="B8127" s="187" t="s">
        <v>24686</v>
      </c>
      <c r="C8127" s="323" t="s">
        <v>33610</v>
      </c>
      <c r="D8127" s="324" t="s">
        <v>284</v>
      </c>
      <c r="E8127" s="344">
        <v>3.59</v>
      </c>
      <c r="F8127" s="324" t="s">
        <v>24686</v>
      </c>
    </row>
    <row r="8128" spans="1:6" ht="25.5" x14ac:dyDescent="0.2">
      <c r="A8128" s="187" t="s">
        <v>24687</v>
      </c>
      <c r="B8128" s="187" t="s">
        <v>24688</v>
      </c>
      <c r="C8128" s="323" t="s">
        <v>33611</v>
      </c>
      <c r="D8128" s="324" t="s">
        <v>284</v>
      </c>
      <c r="E8128" s="344">
        <v>7.45</v>
      </c>
      <c r="F8128" s="324" t="s">
        <v>24688</v>
      </c>
    </row>
    <row r="8129" spans="1:6" x14ac:dyDescent="0.2">
      <c r="A8129" s="187" t="s">
        <v>24715</v>
      </c>
      <c r="B8129" s="187" t="s">
        <v>24716</v>
      </c>
      <c r="C8129" s="323" t="s">
        <v>33625</v>
      </c>
      <c r="D8129" s="324" t="s">
        <v>284</v>
      </c>
      <c r="E8129" s="344">
        <v>0.78</v>
      </c>
      <c r="F8129" s="324" t="s">
        <v>24716</v>
      </c>
    </row>
    <row r="8130" spans="1:6" x14ac:dyDescent="0.2">
      <c r="A8130" s="187" t="s">
        <v>24713</v>
      </c>
      <c r="B8130" s="187" t="s">
        <v>24714</v>
      </c>
      <c r="C8130" s="323" t="s">
        <v>33624</v>
      </c>
      <c r="D8130" s="324" t="s">
        <v>284</v>
      </c>
      <c r="E8130" s="344">
        <v>0.79</v>
      </c>
      <c r="F8130" s="324" t="s">
        <v>24714</v>
      </c>
    </row>
    <row r="8131" spans="1:6" x14ac:dyDescent="0.2">
      <c r="A8131" s="187" t="s">
        <v>24703</v>
      </c>
      <c r="B8131" s="187" t="s">
        <v>24704</v>
      </c>
      <c r="C8131" s="323" t="s">
        <v>33619</v>
      </c>
      <c r="D8131" s="324" t="s">
        <v>284</v>
      </c>
      <c r="E8131" s="344">
        <v>14.04</v>
      </c>
      <c r="F8131" s="324" t="s">
        <v>24704</v>
      </c>
    </row>
    <row r="8132" spans="1:6" x14ac:dyDescent="0.2">
      <c r="A8132" s="187" t="s">
        <v>24695</v>
      </c>
      <c r="B8132" s="187" t="s">
        <v>24696</v>
      </c>
      <c r="C8132" s="323" t="s">
        <v>33615</v>
      </c>
      <c r="D8132" s="324" t="s">
        <v>284</v>
      </c>
      <c r="E8132" s="344">
        <v>7.64</v>
      </c>
      <c r="F8132" s="324" t="s">
        <v>24696</v>
      </c>
    </row>
    <row r="8133" spans="1:6" x14ac:dyDescent="0.2">
      <c r="A8133" s="187" t="s">
        <v>24707</v>
      </c>
      <c r="B8133" s="187" t="s">
        <v>24708</v>
      </c>
      <c r="C8133" s="323" t="s">
        <v>33621</v>
      </c>
      <c r="D8133" s="324" t="s">
        <v>284</v>
      </c>
      <c r="E8133" s="344">
        <v>10.48</v>
      </c>
      <c r="F8133" s="324" t="s">
        <v>24708</v>
      </c>
    </row>
    <row r="8134" spans="1:6" x14ac:dyDescent="0.2">
      <c r="A8134" s="187" t="s">
        <v>24751</v>
      </c>
      <c r="B8134" s="187" t="s">
        <v>24752</v>
      </c>
      <c r="C8134" s="323" t="s">
        <v>33643</v>
      </c>
      <c r="D8134" s="324" t="s">
        <v>284</v>
      </c>
      <c r="E8134" s="344">
        <v>31.18</v>
      </c>
      <c r="F8134" s="324" t="s">
        <v>24752</v>
      </c>
    </row>
    <row r="8135" spans="1:6" x14ac:dyDescent="0.2">
      <c r="A8135" s="187" t="s">
        <v>24759</v>
      </c>
      <c r="B8135" s="187" t="s">
        <v>598</v>
      </c>
      <c r="C8135" s="323" t="s">
        <v>33647</v>
      </c>
      <c r="D8135" s="324" t="s">
        <v>284</v>
      </c>
      <c r="E8135" s="344">
        <v>0.48</v>
      </c>
      <c r="F8135" s="324" t="s">
        <v>598</v>
      </c>
    </row>
    <row r="8136" spans="1:6" x14ac:dyDescent="0.2">
      <c r="A8136" s="187" t="s">
        <v>24691</v>
      </c>
      <c r="B8136" s="187" t="s">
        <v>24692</v>
      </c>
      <c r="C8136" s="323" t="s">
        <v>33613</v>
      </c>
      <c r="D8136" s="324" t="s">
        <v>284</v>
      </c>
      <c r="E8136" s="344">
        <v>0.6</v>
      </c>
      <c r="F8136" s="324" t="s">
        <v>24692</v>
      </c>
    </row>
    <row r="8137" spans="1:6" x14ac:dyDescent="0.2">
      <c r="A8137" s="187" t="s">
        <v>24760</v>
      </c>
      <c r="B8137" s="187" t="s">
        <v>24761</v>
      </c>
      <c r="C8137" s="323" t="s">
        <v>33648</v>
      </c>
      <c r="D8137" s="324" t="s">
        <v>284</v>
      </c>
      <c r="E8137" s="344">
        <v>1.24</v>
      </c>
      <c r="F8137" s="324" t="s">
        <v>24761</v>
      </c>
    </row>
    <row r="8138" spans="1:6" x14ac:dyDescent="0.2">
      <c r="A8138" s="187" t="s">
        <v>24764</v>
      </c>
      <c r="B8138" s="187" t="s">
        <v>24765</v>
      </c>
      <c r="C8138" s="323" t="s">
        <v>33650</v>
      </c>
      <c r="D8138" s="324" t="s">
        <v>284</v>
      </c>
      <c r="E8138" s="344">
        <v>4.8099999999999996</v>
      </c>
      <c r="F8138" s="324" t="s">
        <v>24765</v>
      </c>
    </row>
    <row r="8139" spans="1:6" x14ac:dyDescent="0.2">
      <c r="A8139" s="187" t="s">
        <v>24762</v>
      </c>
      <c r="B8139" s="187" t="s">
        <v>24763</v>
      </c>
      <c r="C8139" s="323" t="s">
        <v>33649</v>
      </c>
      <c r="D8139" s="324" t="s">
        <v>284</v>
      </c>
      <c r="E8139" s="344">
        <v>2.37</v>
      </c>
      <c r="F8139" s="324" t="s">
        <v>24763</v>
      </c>
    </row>
    <row r="8140" spans="1:6" x14ac:dyDescent="0.2">
      <c r="A8140" s="187" t="s">
        <v>24766</v>
      </c>
      <c r="B8140" s="187" t="s">
        <v>24767</v>
      </c>
      <c r="C8140" s="323" t="s">
        <v>33651</v>
      </c>
      <c r="D8140" s="324" t="s">
        <v>284</v>
      </c>
      <c r="E8140" s="344">
        <v>5.55</v>
      </c>
      <c r="F8140" s="324" t="s">
        <v>24767</v>
      </c>
    </row>
    <row r="8141" spans="1:6" x14ac:dyDescent="0.2">
      <c r="A8141" s="187" t="s">
        <v>24768</v>
      </c>
      <c r="B8141" s="187" t="s">
        <v>24769</v>
      </c>
      <c r="C8141" s="323" t="s">
        <v>33652</v>
      </c>
      <c r="D8141" s="324" t="s">
        <v>284</v>
      </c>
      <c r="E8141" s="344">
        <v>3.02</v>
      </c>
      <c r="F8141" s="324" t="s">
        <v>24769</v>
      </c>
    </row>
    <row r="8142" spans="1:6" x14ac:dyDescent="0.2">
      <c r="A8142" s="187" t="s">
        <v>24770</v>
      </c>
      <c r="B8142" s="187" t="s">
        <v>24771</v>
      </c>
      <c r="C8142" s="323" t="s">
        <v>33653</v>
      </c>
      <c r="D8142" s="324" t="s">
        <v>284</v>
      </c>
      <c r="E8142" s="344">
        <v>8.1999999999999993</v>
      </c>
      <c r="F8142" s="324" t="s">
        <v>24771</v>
      </c>
    </row>
    <row r="8143" spans="1:6" x14ac:dyDescent="0.2">
      <c r="A8143" s="187" t="s">
        <v>24753</v>
      </c>
      <c r="B8143" s="187" t="s">
        <v>24754</v>
      </c>
      <c r="C8143" s="323" t="s">
        <v>33644</v>
      </c>
      <c r="D8143" s="324" t="s">
        <v>284</v>
      </c>
      <c r="E8143" s="344">
        <v>11.93</v>
      </c>
      <c r="F8143" s="324" t="s">
        <v>24754</v>
      </c>
    </row>
    <row r="8144" spans="1:6" x14ac:dyDescent="0.2">
      <c r="A8144" s="187" t="s">
        <v>24749</v>
      </c>
      <c r="B8144" s="187" t="s">
        <v>24750</v>
      </c>
      <c r="C8144" s="323" t="s">
        <v>33642</v>
      </c>
      <c r="D8144" s="324" t="s">
        <v>284</v>
      </c>
      <c r="E8144" s="344">
        <v>19.579999999999998</v>
      </c>
      <c r="F8144" s="324" t="s">
        <v>24750</v>
      </c>
    </row>
    <row r="8145" spans="1:6" x14ac:dyDescent="0.2">
      <c r="A8145" s="187" t="s">
        <v>24737</v>
      </c>
      <c r="B8145" s="187" t="s">
        <v>24738</v>
      </c>
      <c r="C8145" s="323" t="s">
        <v>33636</v>
      </c>
      <c r="D8145" s="324" t="s">
        <v>284</v>
      </c>
      <c r="E8145" s="344">
        <v>6.63</v>
      </c>
      <c r="F8145" s="324" t="s">
        <v>24738</v>
      </c>
    </row>
    <row r="8146" spans="1:6" x14ac:dyDescent="0.2">
      <c r="A8146" s="187" t="s">
        <v>24739</v>
      </c>
      <c r="B8146" s="187" t="s">
        <v>24740</v>
      </c>
      <c r="C8146" s="323" t="s">
        <v>33637</v>
      </c>
      <c r="D8146" s="324" t="s">
        <v>284</v>
      </c>
      <c r="E8146" s="344">
        <v>7.62</v>
      </c>
      <c r="F8146" s="324" t="s">
        <v>24740</v>
      </c>
    </row>
    <row r="8147" spans="1:6" x14ac:dyDescent="0.2">
      <c r="A8147" s="187" t="s">
        <v>24741</v>
      </c>
      <c r="B8147" s="187" t="s">
        <v>24742</v>
      </c>
      <c r="C8147" s="323" t="s">
        <v>33638</v>
      </c>
      <c r="D8147" s="324" t="s">
        <v>284</v>
      </c>
      <c r="E8147" s="344">
        <v>9.9</v>
      </c>
      <c r="F8147" s="324" t="s">
        <v>24742</v>
      </c>
    </row>
    <row r="8148" spans="1:6" x14ac:dyDescent="0.2">
      <c r="A8148" s="187" t="s">
        <v>24743</v>
      </c>
      <c r="B8148" s="187" t="s">
        <v>24744</v>
      </c>
      <c r="C8148" s="323" t="s">
        <v>33639</v>
      </c>
      <c r="D8148" s="324" t="s">
        <v>284</v>
      </c>
      <c r="E8148" s="344">
        <v>13.34</v>
      </c>
      <c r="F8148" s="324" t="s">
        <v>24744</v>
      </c>
    </row>
    <row r="8149" spans="1:6" x14ac:dyDescent="0.2">
      <c r="A8149" s="187" t="s">
        <v>24745</v>
      </c>
      <c r="B8149" s="187" t="s">
        <v>24746</v>
      </c>
      <c r="C8149" s="323" t="s">
        <v>33640</v>
      </c>
      <c r="D8149" s="324" t="s">
        <v>284</v>
      </c>
      <c r="E8149" s="344">
        <v>16.18</v>
      </c>
      <c r="F8149" s="324" t="s">
        <v>24746</v>
      </c>
    </row>
    <row r="8150" spans="1:6" x14ac:dyDescent="0.2">
      <c r="A8150" s="187" t="s">
        <v>24747</v>
      </c>
      <c r="B8150" s="187" t="s">
        <v>24748</v>
      </c>
      <c r="C8150" s="323" t="s">
        <v>33641</v>
      </c>
      <c r="D8150" s="324" t="s">
        <v>284</v>
      </c>
      <c r="E8150" s="344">
        <v>22.58</v>
      </c>
      <c r="F8150" s="324" t="s">
        <v>24748</v>
      </c>
    </row>
    <row r="8151" spans="1:6" x14ac:dyDescent="0.2">
      <c r="A8151" s="187" t="s">
        <v>24711</v>
      </c>
      <c r="B8151" s="187" t="s">
        <v>24712</v>
      </c>
      <c r="C8151" s="323" t="s">
        <v>33623</v>
      </c>
      <c r="D8151" s="324" t="s">
        <v>284</v>
      </c>
      <c r="E8151" s="344">
        <v>235.32</v>
      </c>
      <c r="F8151" s="324" t="s">
        <v>24712</v>
      </c>
    </row>
    <row r="8152" spans="1:6" x14ac:dyDescent="0.2">
      <c r="A8152" s="187" t="s">
        <v>24772</v>
      </c>
      <c r="B8152" s="187" t="s">
        <v>24773</v>
      </c>
      <c r="C8152" s="323" t="s">
        <v>33654</v>
      </c>
      <c r="D8152" s="324" t="s">
        <v>284</v>
      </c>
      <c r="E8152" s="344">
        <v>8.57</v>
      </c>
      <c r="F8152" s="324" t="s">
        <v>24773</v>
      </c>
    </row>
    <row r="8153" spans="1:6" x14ac:dyDescent="0.2">
      <c r="A8153" s="187" t="s">
        <v>24697</v>
      </c>
      <c r="B8153" s="187" t="s">
        <v>24698</v>
      </c>
      <c r="C8153" s="323" t="s">
        <v>33616</v>
      </c>
      <c r="D8153" s="324" t="s">
        <v>284</v>
      </c>
      <c r="E8153" s="344">
        <v>13.11</v>
      </c>
      <c r="F8153" s="324" t="s">
        <v>24698</v>
      </c>
    </row>
    <row r="8154" spans="1:6" x14ac:dyDescent="0.2">
      <c r="A8154" s="187" t="s">
        <v>24727</v>
      </c>
      <c r="B8154" s="187" t="s">
        <v>24728</v>
      </c>
      <c r="C8154" s="323" t="s">
        <v>33631</v>
      </c>
      <c r="D8154" s="324" t="s">
        <v>284</v>
      </c>
      <c r="E8154" s="344">
        <v>24.37</v>
      </c>
      <c r="F8154" s="324" t="s">
        <v>24728</v>
      </c>
    </row>
    <row r="8155" spans="1:6" x14ac:dyDescent="0.2">
      <c r="A8155" s="187" t="s">
        <v>24693</v>
      </c>
      <c r="B8155" s="187" t="s">
        <v>24694</v>
      </c>
      <c r="C8155" s="323" t="s">
        <v>33614</v>
      </c>
      <c r="D8155" s="324" t="s">
        <v>284</v>
      </c>
      <c r="E8155" s="344">
        <v>24.46</v>
      </c>
      <c r="F8155" s="324" t="s">
        <v>24694</v>
      </c>
    </row>
    <row r="8156" spans="1:6" x14ac:dyDescent="0.2">
      <c r="A8156" s="187" t="s">
        <v>24699</v>
      </c>
      <c r="B8156" s="187" t="s">
        <v>24700</v>
      </c>
      <c r="C8156" s="323" t="s">
        <v>33617</v>
      </c>
      <c r="D8156" s="324" t="s">
        <v>284</v>
      </c>
      <c r="E8156" s="344">
        <v>37.39</v>
      </c>
      <c r="F8156" s="324" t="s">
        <v>24700</v>
      </c>
    </row>
    <row r="8157" spans="1:6" x14ac:dyDescent="0.2">
      <c r="A8157" s="187" t="s">
        <v>24721</v>
      </c>
      <c r="B8157" s="187" t="s">
        <v>24722</v>
      </c>
      <c r="C8157" s="323" t="s">
        <v>33628</v>
      </c>
      <c r="D8157" s="324" t="s">
        <v>284</v>
      </c>
      <c r="E8157" s="344">
        <v>119.42</v>
      </c>
      <c r="F8157" s="324" t="s">
        <v>24722</v>
      </c>
    </row>
    <row r="8158" spans="1:6" x14ac:dyDescent="0.2">
      <c r="A8158" s="187" t="s">
        <v>24709</v>
      </c>
      <c r="B8158" s="187" t="s">
        <v>24710</v>
      </c>
      <c r="C8158" s="323" t="s">
        <v>33622</v>
      </c>
      <c r="D8158" s="324" t="s">
        <v>284</v>
      </c>
      <c r="E8158" s="344">
        <v>166.73</v>
      </c>
      <c r="F8158" s="324" t="s">
        <v>24710</v>
      </c>
    </row>
    <row r="8159" spans="1:6" x14ac:dyDescent="0.2">
      <c r="A8159" s="187" t="s">
        <v>24757</v>
      </c>
      <c r="B8159" s="187" t="s">
        <v>24758</v>
      </c>
      <c r="C8159" s="323" t="s">
        <v>33646</v>
      </c>
      <c r="D8159" s="324" t="s">
        <v>284</v>
      </c>
      <c r="E8159" s="344">
        <v>253.29</v>
      </c>
      <c r="F8159" s="324" t="s">
        <v>24758</v>
      </c>
    </row>
    <row r="8160" spans="1:6" x14ac:dyDescent="0.2">
      <c r="A8160" s="187" t="s">
        <v>24729</v>
      </c>
      <c r="B8160" s="187" t="s">
        <v>24730</v>
      </c>
      <c r="C8160" s="323" t="s">
        <v>33632</v>
      </c>
      <c r="D8160" s="324" t="s">
        <v>284</v>
      </c>
      <c r="E8160" s="344">
        <v>12.04</v>
      </c>
      <c r="F8160" s="324" t="s">
        <v>24730</v>
      </c>
    </row>
    <row r="8161" spans="1:6" x14ac:dyDescent="0.2">
      <c r="A8161" s="187" t="s">
        <v>24731</v>
      </c>
      <c r="B8161" s="187" t="s">
        <v>24732</v>
      </c>
      <c r="C8161" s="323" t="s">
        <v>33633</v>
      </c>
      <c r="D8161" s="324" t="s">
        <v>284</v>
      </c>
      <c r="E8161" s="344">
        <v>13.43</v>
      </c>
      <c r="F8161" s="324" t="s">
        <v>24732</v>
      </c>
    </row>
    <row r="8162" spans="1:6" x14ac:dyDescent="0.2">
      <c r="A8162" s="187" t="s">
        <v>24733</v>
      </c>
      <c r="B8162" s="187" t="s">
        <v>24734</v>
      </c>
      <c r="C8162" s="323" t="s">
        <v>33634</v>
      </c>
      <c r="D8162" s="324" t="s">
        <v>284</v>
      </c>
      <c r="E8162" s="344">
        <v>19.86</v>
      </c>
      <c r="F8162" s="324" t="s">
        <v>24734</v>
      </c>
    </row>
    <row r="8163" spans="1:6" x14ac:dyDescent="0.2">
      <c r="A8163" s="187" t="s">
        <v>24735</v>
      </c>
      <c r="B8163" s="187" t="s">
        <v>24736</v>
      </c>
      <c r="C8163" s="323" t="s">
        <v>33635</v>
      </c>
      <c r="D8163" s="324" t="s">
        <v>284</v>
      </c>
      <c r="E8163" s="344">
        <v>22.76</v>
      </c>
      <c r="F8163" s="324" t="s">
        <v>24736</v>
      </c>
    </row>
    <row r="8164" spans="1:6" x14ac:dyDescent="0.2">
      <c r="A8164" s="187" t="s">
        <v>24717</v>
      </c>
      <c r="B8164" s="187" t="s">
        <v>24718</v>
      </c>
      <c r="C8164" s="323" t="s">
        <v>33626</v>
      </c>
      <c r="D8164" s="324" t="s">
        <v>284</v>
      </c>
      <c r="E8164" s="344">
        <v>38.93</v>
      </c>
      <c r="F8164" s="324" t="s">
        <v>24718</v>
      </c>
    </row>
    <row r="8165" spans="1:6" x14ac:dyDescent="0.2">
      <c r="A8165" s="187" t="s">
        <v>24719</v>
      </c>
      <c r="B8165" s="187" t="s">
        <v>24720</v>
      </c>
      <c r="C8165" s="323" t="s">
        <v>33627</v>
      </c>
      <c r="D8165" s="324" t="s">
        <v>284</v>
      </c>
      <c r="E8165" s="344">
        <v>151.13</v>
      </c>
      <c r="F8165" s="324" t="s">
        <v>24720</v>
      </c>
    </row>
    <row r="8166" spans="1:6" x14ac:dyDescent="0.2">
      <c r="A8166" s="187" t="s">
        <v>24755</v>
      </c>
      <c r="B8166" s="187" t="s">
        <v>24756</v>
      </c>
      <c r="C8166" s="323" t="s">
        <v>33645</v>
      </c>
      <c r="D8166" s="324" t="s">
        <v>284</v>
      </c>
      <c r="E8166" s="344">
        <v>176.93</v>
      </c>
      <c r="F8166" s="324" t="s">
        <v>24756</v>
      </c>
    </row>
    <row r="8167" spans="1:6" x14ac:dyDescent="0.2">
      <c r="A8167" s="187" t="s">
        <v>24683</v>
      </c>
      <c r="B8167" s="187" t="s">
        <v>24684</v>
      </c>
      <c r="C8167" s="323" t="s">
        <v>33609</v>
      </c>
      <c r="D8167" s="324" t="s">
        <v>284</v>
      </c>
      <c r="E8167" s="344">
        <v>4.93</v>
      </c>
      <c r="F8167" s="324" t="s">
        <v>24684</v>
      </c>
    </row>
    <row r="8168" spans="1:6" x14ac:dyDescent="0.2">
      <c r="A8168" s="187" t="s">
        <v>24705</v>
      </c>
      <c r="B8168" s="187" t="s">
        <v>24706</v>
      </c>
      <c r="C8168" s="323" t="s">
        <v>33620</v>
      </c>
      <c r="D8168" s="324" t="s">
        <v>284</v>
      </c>
      <c r="E8168" s="344">
        <v>23.8</v>
      </c>
      <c r="F8168" s="324" t="s">
        <v>24706</v>
      </c>
    </row>
    <row r="8169" spans="1:6" x14ac:dyDescent="0.2">
      <c r="A8169" s="187" t="s">
        <v>24701</v>
      </c>
      <c r="B8169" s="187" t="s">
        <v>24702</v>
      </c>
      <c r="C8169" s="323" t="s">
        <v>33618</v>
      </c>
      <c r="D8169" s="324" t="s">
        <v>284</v>
      </c>
      <c r="E8169" s="344">
        <v>19.899999999999999</v>
      </c>
      <c r="F8169" s="324" t="s">
        <v>24702</v>
      </c>
    </row>
    <row r="8170" spans="1:6" x14ac:dyDescent="0.2">
      <c r="A8170" s="187" t="s">
        <v>24725</v>
      </c>
      <c r="B8170" s="187" t="s">
        <v>24726</v>
      </c>
      <c r="C8170" s="323" t="s">
        <v>33630</v>
      </c>
      <c r="D8170" s="324" t="s">
        <v>284</v>
      </c>
      <c r="E8170" s="344">
        <v>28.88</v>
      </c>
      <c r="F8170" s="324" t="s">
        <v>24726</v>
      </c>
    </row>
    <row r="8171" spans="1:6" x14ac:dyDescent="0.2">
      <c r="A8171" s="187" t="s">
        <v>24723</v>
      </c>
      <c r="B8171" s="187" t="s">
        <v>24724</v>
      </c>
      <c r="C8171" s="323" t="s">
        <v>33629</v>
      </c>
      <c r="D8171" s="324" t="s">
        <v>284</v>
      </c>
      <c r="E8171" s="344">
        <v>0.33</v>
      </c>
      <c r="F8171" s="324" t="s">
        <v>24724</v>
      </c>
    </row>
    <row r="8172" spans="1:6" x14ac:dyDescent="0.2">
      <c r="A8172" s="187" t="s">
        <v>31134</v>
      </c>
      <c r="B8172" s="187" t="s">
        <v>31135</v>
      </c>
      <c r="C8172" s="323" t="s">
        <v>36878</v>
      </c>
      <c r="D8172" s="324" t="s">
        <v>284</v>
      </c>
      <c r="E8172" s="344">
        <v>4.84</v>
      </c>
      <c r="F8172" s="324" t="s">
        <v>31135</v>
      </c>
    </row>
    <row r="8173" spans="1:6" x14ac:dyDescent="0.2">
      <c r="A8173" s="187" t="s">
        <v>31136</v>
      </c>
      <c r="B8173" s="187" t="s">
        <v>31137</v>
      </c>
      <c r="C8173" s="323" t="s">
        <v>36879</v>
      </c>
      <c r="D8173" s="324" t="s">
        <v>284</v>
      </c>
      <c r="E8173" s="344">
        <v>5.0199999999999996</v>
      </c>
      <c r="F8173" s="324" t="s">
        <v>31137</v>
      </c>
    </row>
    <row r="8174" spans="1:6" ht="25.5" x14ac:dyDescent="0.2">
      <c r="A8174" s="187" t="s">
        <v>28532</v>
      </c>
      <c r="B8174" s="187" t="s">
        <v>28533</v>
      </c>
      <c r="C8174" s="323" t="s">
        <v>35564</v>
      </c>
      <c r="D8174" s="324" t="s">
        <v>284</v>
      </c>
      <c r="E8174" s="344">
        <v>57.39</v>
      </c>
      <c r="F8174" s="324" t="s">
        <v>28533</v>
      </c>
    </row>
    <row r="8175" spans="1:6" ht="25.5" x14ac:dyDescent="0.2">
      <c r="A8175" s="187" t="s">
        <v>28534</v>
      </c>
      <c r="B8175" s="187" t="s">
        <v>28535</v>
      </c>
      <c r="C8175" s="323" t="s">
        <v>35565</v>
      </c>
      <c r="D8175" s="324" t="s">
        <v>284</v>
      </c>
      <c r="E8175" s="344">
        <v>44.91</v>
      </c>
      <c r="F8175" s="324" t="s">
        <v>28535</v>
      </c>
    </row>
    <row r="8176" spans="1:6" x14ac:dyDescent="0.2">
      <c r="A8176" s="187" t="s">
        <v>24671</v>
      </c>
      <c r="B8176" s="187" t="s">
        <v>482</v>
      </c>
      <c r="C8176" s="323" t="s">
        <v>33602</v>
      </c>
      <c r="D8176" s="324" t="s">
        <v>284</v>
      </c>
      <c r="E8176" s="344">
        <v>35.799999999999997</v>
      </c>
      <c r="F8176" s="324" t="s">
        <v>482</v>
      </c>
    </row>
    <row r="8177" spans="1:6" x14ac:dyDescent="0.2">
      <c r="A8177" s="187" t="s">
        <v>24677</v>
      </c>
      <c r="B8177" s="187" t="s">
        <v>24678</v>
      </c>
      <c r="C8177" s="323" t="s">
        <v>33606</v>
      </c>
      <c r="D8177" s="324" t="s">
        <v>284</v>
      </c>
      <c r="E8177" s="344">
        <v>98.76</v>
      </c>
      <c r="F8177" s="324" t="s">
        <v>24678</v>
      </c>
    </row>
    <row r="8178" spans="1:6" x14ac:dyDescent="0.2">
      <c r="A8178" s="187" t="s">
        <v>29537</v>
      </c>
      <c r="B8178" s="187" t="s">
        <v>29538</v>
      </c>
      <c r="C8178" s="323" t="s">
        <v>36072</v>
      </c>
      <c r="D8178" s="324" t="s">
        <v>284</v>
      </c>
      <c r="E8178" s="344">
        <v>22.75</v>
      </c>
      <c r="F8178" s="324" t="s">
        <v>29538</v>
      </c>
    </row>
    <row r="8179" spans="1:6" x14ac:dyDescent="0.2">
      <c r="A8179" s="187" t="s">
        <v>24675</v>
      </c>
      <c r="B8179" s="187" t="s">
        <v>24676</v>
      </c>
      <c r="C8179" s="323" t="s">
        <v>33605</v>
      </c>
      <c r="D8179" s="324" t="s">
        <v>284</v>
      </c>
      <c r="E8179" s="344">
        <v>51.57</v>
      </c>
      <c r="F8179" s="324" t="s">
        <v>24676</v>
      </c>
    </row>
    <row r="8180" spans="1:6" x14ac:dyDescent="0.2">
      <c r="A8180" s="187" t="s">
        <v>24672</v>
      </c>
      <c r="B8180" s="187" t="s">
        <v>483</v>
      </c>
      <c r="C8180" s="323" t="s">
        <v>33603</v>
      </c>
      <c r="D8180" s="324" t="s">
        <v>284</v>
      </c>
      <c r="E8180" s="344">
        <v>61.21</v>
      </c>
      <c r="F8180" s="324" t="s">
        <v>483</v>
      </c>
    </row>
    <row r="8181" spans="1:6" x14ac:dyDescent="0.2">
      <c r="A8181" s="187" t="s">
        <v>24673</v>
      </c>
      <c r="B8181" s="187" t="s">
        <v>24674</v>
      </c>
      <c r="C8181" s="323" t="s">
        <v>33604</v>
      </c>
      <c r="D8181" s="324" t="s">
        <v>284</v>
      </c>
      <c r="E8181" s="344">
        <v>15.96</v>
      </c>
      <c r="F8181" s="324" t="s">
        <v>24674</v>
      </c>
    </row>
    <row r="8182" spans="1:6" x14ac:dyDescent="0.2">
      <c r="A8182" s="187" t="s">
        <v>24679</v>
      </c>
      <c r="B8182" s="187" t="s">
        <v>24680</v>
      </c>
      <c r="C8182" s="323" t="s">
        <v>33607</v>
      </c>
      <c r="D8182" s="324" t="s">
        <v>284</v>
      </c>
      <c r="E8182" s="344">
        <v>12.13</v>
      </c>
      <c r="F8182" s="324" t="s">
        <v>24680</v>
      </c>
    </row>
    <row r="8183" spans="1:6" x14ac:dyDescent="0.2">
      <c r="A8183" s="187" t="s">
        <v>24669</v>
      </c>
      <c r="B8183" s="187" t="s">
        <v>24670</v>
      </c>
      <c r="C8183" s="323" t="s">
        <v>33601</v>
      </c>
      <c r="D8183" s="324" t="s">
        <v>284</v>
      </c>
      <c r="E8183" s="344">
        <v>40.94</v>
      </c>
      <c r="F8183" s="324" t="s">
        <v>24670</v>
      </c>
    </row>
    <row r="8184" spans="1:6" x14ac:dyDescent="0.2">
      <c r="A8184" s="187" t="s">
        <v>27338</v>
      </c>
      <c r="B8184" s="187" t="s">
        <v>27339</v>
      </c>
      <c r="C8184" s="323" t="s">
        <v>34958</v>
      </c>
      <c r="D8184" s="324" t="s">
        <v>288</v>
      </c>
      <c r="E8184" s="344">
        <v>16.97</v>
      </c>
      <c r="F8184" s="324" t="s">
        <v>27339</v>
      </c>
    </row>
    <row r="8185" spans="1:6" ht="25.5" x14ac:dyDescent="0.2">
      <c r="A8185" s="187" t="s">
        <v>24809</v>
      </c>
      <c r="B8185" s="187" t="s">
        <v>24810</v>
      </c>
      <c r="C8185" s="323" t="s">
        <v>33674</v>
      </c>
      <c r="D8185" s="324" t="s">
        <v>288</v>
      </c>
      <c r="E8185" s="344">
        <v>120.94</v>
      </c>
      <c r="F8185" s="324" t="s">
        <v>24810</v>
      </c>
    </row>
    <row r="8186" spans="1:6" x14ac:dyDescent="0.2">
      <c r="A8186" s="187" t="s">
        <v>24807</v>
      </c>
      <c r="B8186" s="187" t="s">
        <v>24808</v>
      </c>
      <c r="C8186" s="323" t="s">
        <v>33673</v>
      </c>
      <c r="D8186" s="324" t="s">
        <v>288</v>
      </c>
      <c r="E8186" s="344">
        <v>43.06</v>
      </c>
      <c r="F8186" s="324" t="s">
        <v>24808</v>
      </c>
    </row>
    <row r="8187" spans="1:6" x14ac:dyDescent="0.2">
      <c r="A8187" s="187" t="s">
        <v>24787</v>
      </c>
      <c r="B8187" s="187" t="s">
        <v>24788</v>
      </c>
      <c r="C8187" s="323" t="s">
        <v>33662</v>
      </c>
      <c r="D8187" s="324" t="s">
        <v>288</v>
      </c>
      <c r="E8187" s="344">
        <v>36.82</v>
      </c>
      <c r="F8187" s="324" t="s">
        <v>24788</v>
      </c>
    </row>
    <row r="8188" spans="1:6" ht="25.5" x14ac:dyDescent="0.2">
      <c r="A8188" s="187" t="s">
        <v>32792</v>
      </c>
      <c r="B8188" s="187" t="s">
        <v>32793</v>
      </c>
      <c r="C8188" s="323" t="s">
        <v>37708</v>
      </c>
      <c r="D8188" s="324" t="s">
        <v>33591</v>
      </c>
      <c r="E8188" s="344">
        <v>70.39</v>
      </c>
      <c r="F8188" s="324" t="s">
        <v>32793</v>
      </c>
    </row>
    <row r="8189" spans="1:6" x14ac:dyDescent="0.2">
      <c r="A8189" s="187" t="s">
        <v>30069</v>
      </c>
      <c r="B8189" s="187" t="s">
        <v>30070</v>
      </c>
      <c r="C8189" s="323" t="s">
        <v>36343</v>
      </c>
      <c r="D8189" s="324" t="s">
        <v>284</v>
      </c>
      <c r="E8189" s="344">
        <v>15.08</v>
      </c>
      <c r="F8189" s="324" t="s">
        <v>30070</v>
      </c>
    </row>
    <row r="8190" spans="1:6" x14ac:dyDescent="0.2">
      <c r="A8190" s="187" t="s">
        <v>24776</v>
      </c>
      <c r="B8190" s="187" t="s">
        <v>599</v>
      </c>
      <c r="C8190" s="323" t="s">
        <v>33656</v>
      </c>
      <c r="D8190" s="324" t="s">
        <v>284</v>
      </c>
      <c r="E8190" s="344">
        <v>5.95</v>
      </c>
      <c r="F8190" s="324" t="s">
        <v>599</v>
      </c>
    </row>
    <row r="8191" spans="1:6" x14ac:dyDescent="0.2">
      <c r="A8191" s="187" t="s">
        <v>29754</v>
      </c>
      <c r="B8191" s="187" t="s">
        <v>29755</v>
      </c>
      <c r="C8191" s="323" t="s">
        <v>36184</v>
      </c>
      <c r="D8191" s="324" t="s">
        <v>284</v>
      </c>
      <c r="E8191" s="344">
        <v>17.059999999999999</v>
      </c>
      <c r="F8191" s="324" t="s">
        <v>29755</v>
      </c>
    </row>
    <row r="8192" spans="1:6" x14ac:dyDescent="0.2">
      <c r="A8192" s="187" t="s">
        <v>24777</v>
      </c>
      <c r="B8192" s="187" t="s">
        <v>24778</v>
      </c>
      <c r="C8192" s="323" t="s">
        <v>33657</v>
      </c>
      <c r="D8192" s="324" t="s">
        <v>284</v>
      </c>
      <c r="E8192" s="344">
        <v>53.75</v>
      </c>
      <c r="F8192" s="324" t="s">
        <v>24778</v>
      </c>
    </row>
    <row r="8193" spans="1:6" x14ac:dyDescent="0.2">
      <c r="A8193" s="187" t="s">
        <v>26483</v>
      </c>
      <c r="B8193" s="187" t="s">
        <v>26484</v>
      </c>
      <c r="C8193" s="323" t="s">
        <v>34525</v>
      </c>
      <c r="D8193" s="324" t="s">
        <v>288</v>
      </c>
      <c r="E8193" s="344">
        <v>19.72</v>
      </c>
      <c r="F8193" s="324" t="s">
        <v>26484</v>
      </c>
    </row>
    <row r="8194" spans="1:6" ht="25.5" x14ac:dyDescent="0.2">
      <c r="A8194" s="187" t="s">
        <v>24781</v>
      </c>
      <c r="B8194" s="187" t="s">
        <v>24782</v>
      </c>
      <c r="C8194" s="323" t="s">
        <v>33659</v>
      </c>
      <c r="D8194" s="324" t="s">
        <v>33591</v>
      </c>
      <c r="E8194" s="344">
        <v>14.2</v>
      </c>
      <c r="F8194" s="324" t="s">
        <v>24782</v>
      </c>
    </row>
    <row r="8195" spans="1:6" x14ac:dyDescent="0.2">
      <c r="A8195" s="187" t="s">
        <v>27968</v>
      </c>
      <c r="B8195" s="187" t="s">
        <v>27969</v>
      </c>
      <c r="C8195" s="323" t="s">
        <v>35276</v>
      </c>
      <c r="D8195" s="324" t="s">
        <v>33591</v>
      </c>
      <c r="E8195" s="344">
        <v>9.9499999999999993</v>
      </c>
      <c r="F8195" s="324" t="s">
        <v>27969</v>
      </c>
    </row>
    <row r="8196" spans="1:6" ht="25.5" x14ac:dyDescent="0.2">
      <c r="A8196" s="187" t="s">
        <v>24779</v>
      </c>
      <c r="B8196" s="187" t="s">
        <v>24780</v>
      </c>
      <c r="C8196" s="323" t="s">
        <v>33658</v>
      </c>
      <c r="D8196" s="324" t="s">
        <v>33591</v>
      </c>
      <c r="E8196" s="344">
        <v>5.81</v>
      </c>
      <c r="F8196" s="324" t="s">
        <v>24780</v>
      </c>
    </row>
    <row r="8197" spans="1:6" x14ac:dyDescent="0.2">
      <c r="A8197" s="187" t="s">
        <v>24783</v>
      </c>
      <c r="B8197" s="187" t="s">
        <v>24784</v>
      </c>
      <c r="C8197" s="323" t="s">
        <v>33660</v>
      </c>
      <c r="D8197" s="324" t="s">
        <v>33591</v>
      </c>
      <c r="E8197" s="344">
        <v>13.87</v>
      </c>
      <c r="F8197" s="324" t="s">
        <v>24784</v>
      </c>
    </row>
    <row r="8198" spans="1:6" x14ac:dyDescent="0.2">
      <c r="A8198" s="187" t="s">
        <v>33299</v>
      </c>
      <c r="B8198" s="187" t="s">
        <v>33300</v>
      </c>
      <c r="C8198" s="323" t="s">
        <v>37966</v>
      </c>
      <c r="D8198" s="324" t="s">
        <v>33591</v>
      </c>
      <c r="E8198" s="344">
        <v>19.32</v>
      </c>
      <c r="F8198" s="324" t="s">
        <v>33300</v>
      </c>
    </row>
    <row r="8199" spans="1:6" ht="25.5" x14ac:dyDescent="0.2">
      <c r="A8199" s="187" t="s">
        <v>24791</v>
      </c>
      <c r="B8199" s="187" t="s">
        <v>24792</v>
      </c>
      <c r="C8199" s="323" t="s">
        <v>33664</v>
      </c>
      <c r="D8199" s="324" t="s">
        <v>33591</v>
      </c>
      <c r="E8199" s="344">
        <v>5.76</v>
      </c>
      <c r="F8199" s="324" t="s">
        <v>24792</v>
      </c>
    </row>
    <row r="8200" spans="1:6" ht="25.5" x14ac:dyDescent="0.2">
      <c r="A8200" s="187" t="s">
        <v>33570</v>
      </c>
      <c r="B8200" s="187" t="s">
        <v>33571</v>
      </c>
      <c r="C8200" s="323" t="s">
        <v>38288</v>
      </c>
      <c r="D8200" s="324" t="s">
        <v>33591</v>
      </c>
      <c r="E8200" s="344">
        <v>6.43</v>
      </c>
      <c r="F8200" s="324" t="s">
        <v>33571</v>
      </c>
    </row>
    <row r="8201" spans="1:6" ht="25.5" x14ac:dyDescent="0.2">
      <c r="A8201" s="187" t="s">
        <v>24789</v>
      </c>
      <c r="B8201" s="187" t="s">
        <v>24790</v>
      </c>
      <c r="C8201" s="323" t="s">
        <v>33663</v>
      </c>
      <c r="D8201" s="324" t="s">
        <v>33591</v>
      </c>
      <c r="E8201" s="344">
        <v>5.97</v>
      </c>
      <c r="F8201" s="324" t="s">
        <v>24790</v>
      </c>
    </row>
    <row r="8202" spans="1:6" x14ac:dyDescent="0.2">
      <c r="A8202" s="187" t="s">
        <v>33572</v>
      </c>
      <c r="B8202" s="187" t="s">
        <v>33573</v>
      </c>
      <c r="C8202" s="323" t="s">
        <v>38289</v>
      </c>
      <c r="D8202" s="324" t="s">
        <v>288</v>
      </c>
      <c r="E8202" s="344">
        <v>15.03</v>
      </c>
      <c r="F8202" s="324" t="s">
        <v>33573</v>
      </c>
    </row>
    <row r="8203" spans="1:6" ht="25.5" x14ac:dyDescent="0.2">
      <c r="A8203" s="187" t="s">
        <v>30940</v>
      </c>
      <c r="B8203" s="187" t="s">
        <v>30941</v>
      </c>
      <c r="C8203" s="323" t="s">
        <v>36781</v>
      </c>
      <c r="D8203" s="324" t="s">
        <v>284</v>
      </c>
      <c r="E8203" s="344">
        <v>1580.67</v>
      </c>
      <c r="F8203" s="324" t="s">
        <v>30941</v>
      </c>
    </row>
    <row r="8204" spans="1:6" ht="25.5" x14ac:dyDescent="0.2">
      <c r="A8204" s="187" t="s">
        <v>30944</v>
      </c>
      <c r="B8204" s="187" t="s">
        <v>30945</v>
      </c>
      <c r="C8204" s="323" t="s">
        <v>36783</v>
      </c>
      <c r="D8204" s="324" t="s">
        <v>284</v>
      </c>
      <c r="E8204" s="344">
        <v>1979.83</v>
      </c>
      <c r="F8204" s="324" t="s">
        <v>30945</v>
      </c>
    </row>
    <row r="8205" spans="1:6" ht="25.5" x14ac:dyDescent="0.2">
      <c r="A8205" s="187" t="s">
        <v>30942</v>
      </c>
      <c r="B8205" s="187" t="s">
        <v>30943</v>
      </c>
      <c r="C8205" s="323" t="s">
        <v>36782</v>
      </c>
      <c r="D8205" s="324" t="s">
        <v>284</v>
      </c>
      <c r="E8205" s="344">
        <v>2682.35</v>
      </c>
      <c r="F8205" s="324" t="s">
        <v>30943</v>
      </c>
    </row>
    <row r="8206" spans="1:6" ht="25.5" x14ac:dyDescent="0.2">
      <c r="A8206" s="187" t="s">
        <v>30946</v>
      </c>
      <c r="B8206" s="187" t="s">
        <v>30947</v>
      </c>
      <c r="C8206" s="323" t="s">
        <v>36784</v>
      </c>
      <c r="D8206" s="324" t="s">
        <v>284</v>
      </c>
      <c r="E8206" s="344">
        <v>3181.3</v>
      </c>
      <c r="F8206" s="324" t="s">
        <v>30947</v>
      </c>
    </row>
    <row r="8207" spans="1:6" ht="25.5" x14ac:dyDescent="0.2">
      <c r="A8207" s="187" t="s">
        <v>38024</v>
      </c>
      <c r="B8207" s="187" t="s">
        <v>38026</v>
      </c>
      <c r="C8207" s="323" t="s">
        <v>38025</v>
      </c>
      <c r="D8207" s="324" t="s">
        <v>284</v>
      </c>
      <c r="E8207" s="344">
        <v>1728.36</v>
      </c>
      <c r="F8207" s="324" t="s">
        <v>38026</v>
      </c>
    </row>
    <row r="8208" spans="1:6" ht="25.5" x14ac:dyDescent="0.2">
      <c r="A8208" s="187" t="s">
        <v>38030</v>
      </c>
      <c r="B8208" s="187" t="s">
        <v>38032</v>
      </c>
      <c r="C8208" s="323" t="s">
        <v>38031</v>
      </c>
      <c r="D8208" s="324" t="s">
        <v>284</v>
      </c>
      <c r="E8208" s="344">
        <v>1891.57</v>
      </c>
      <c r="F8208" s="324" t="s">
        <v>38032</v>
      </c>
    </row>
    <row r="8209" spans="1:6" ht="25.5" x14ac:dyDescent="0.2">
      <c r="A8209" s="187" t="s">
        <v>38027</v>
      </c>
      <c r="B8209" s="187" t="s">
        <v>38029</v>
      </c>
      <c r="C8209" s="323" t="s">
        <v>38028</v>
      </c>
      <c r="D8209" s="324" t="s">
        <v>284</v>
      </c>
      <c r="E8209" s="344">
        <v>2029.72</v>
      </c>
      <c r="F8209" s="324" t="s">
        <v>38029</v>
      </c>
    </row>
    <row r="8210" spans="1:6" ht="25.5" x14ac:dyDescent="0.2">
      <c r="A8210" s="187" t="s">
        <v>38033</v>
      </c>
      <c r="B8210" s="187" t="s">
        <v>38035</v>
      </c>
      <c r="C8210" s="323" t="s">
        <v>38034</v>
      </c>
      <c r="D8210" s="324" t="s">
        <v>284</v>
      </c>
      <c r="E8210" s="344">
        <v>2277.1999999999998</v>
      </c>
      <c r="F8210" s="324" t="s">
        <v>38035</v>
      </c>
    </row>
    <row r="8211" spans="1:6" x14ac:dyDescent="0.2">
      <c r="A8211" s="187" t="s">
        <v>27174</v>
      </c>
      <c r="B8211" s="187" t="s">
        <v>27175</v>
      </c>
      <c r="C8211" s="323" t="s">
        <v>34875</v>
      </c>
      <c r="D8211" s="324" t="s">
        <v>284</v>
      </c>
      <c r="E8211" s="344">
        <v>0.96</v>
      </c>
      <c r="F8211" s="324" t="s">
        <v>27175</v>
      </c>
    </row>
    <row r="8212" spans="1:6" x14ac:dyDescent="0.2">
      <c r="A8212" s="187" t="s">
        <v>33394</v>
      </c>
      <c r="B8212" s="187" t="s">
        <v>33395</v>
      </c>
      <c r="C8212" s="323" t="s">
        <v>38107</v>
      </c>
      <c r="D8212" s="324" t="s">
        <v>288</v>
      </c>
      <c r="E8212" s="344">
        <v>9.4700000000000006</v>
      </c>
      <c r="F8212" s="324" t="s">
        <v>33395</v>
      </c>
    </row>
    <row r="8213" spans="1:6" x14ac:dyDescent="0.2">
      <c r="A8213" s="187" t="s">
        <v>33231</v>
      </c>
      <c r="B8213" s="187" t="s">
        <v>33232</v>
      </c>
      <c r="C8213" s="323" t="s">
        <v>37926</v>
      </c>
      <c r="D8213" s="324" t="s">
        <v>287</v>
      </c>
      <c r="E8213" s="344">
        <v>35.75</v>
      </c>
      <c r="F8213" s="324" t="s">
        <v>33232</v>
      </c>
    </row>
    <row r="8214" spans="1:6" x14ac:dyDescent="0.2">
      <c r="A8214" s="187" t="s">
        <v>29557</v>
      </c>
      <c r="B8214" s="187" t="s">
        <v>29558</v>
      </c>
      <c r="C8214" s="323" t="s">
        <v>36084</v>
      </c>
      <c r="D8214" s="324" t="s">
        <v>33591</v>
      </c>
      <c r="E8214" s="344">
        <v>2.72</v>
      </c>
      <c r="F8214" s="324" t="s">
        <v>29558</v>
      </c>
    </row>
    <row r="8215" spans="1:6" ht="25.5" x14ac:dyDescent="0.2">
      <c r="A8215" s="187" t="s">
        <v>24952</v>
      </c>
      <c r="B8215" s="187" t="s">
        <v>24953</v>
      </c>
      <c r="C8215" s="323" t="s">
        <v>33748</v>
      </c>
      <c r="D8215" s="324" t="s">
        <v>284</v>
      </c>
      <c r="E8215" s="344">
        <v>5.08</v>
      </c>
      <c r="F8215" s="324" t="s">
        <v>24953</v>
      </c>
    </row>
    <row r="8216" spans="1:6" ht="25.5" x14ac:dyDescent="0.2">
      <c r="A8216" s="187" t="s">
        <v>24942</v>
      </c>
      <c r="B8216" s="187" t="s">
        <v>24943</v>
      </c>
      <c r="C8216" s="323" t="s">
        <v>33743</v>
      </c>
      <c r="D8216" s="324" t="s">
        <v>284</v>
      </c>
      <c r="E8216" s="344">
        <v>2.39</v>
      </c>
      <c r="F8216" s="324" t="s">
        <v>24943</v>
      </c>
    </row>
    <row r="8217" spans="1:6" ht="25.5" x14ac:dyDescent="0.2">
      <c r="A8217" s="187" t="s">
        <v>28738</v>
      </c>
      <c r="B8217" s="187" t="s">
        <v>28739</v>
      </c>
      <c r="C8217" s="323" t="s">
        <v>35666</v>
      </c>
      <c r="D8217" s="324" t="s">
        <v>284</v>
      </c>
      <c r="E8217" s="344">
        <v>7.44</v>
      </c>
      <c r="F8217" s="324" t="s">
        <v>28739</v>
      </c>
    </row>
    <row r="8218" spans="1:6" ht="25.5" x14ac:dyDescent="0.2">
      <c r="A8218" s="187" t="s">
        <v>28736</v>
      </c>
      <c r="B8218" s="187" t="s">
        <v>28737</v>
      </c>
      <c r="C8218" s="323" t="s">
        <v>35665</v>
      </c>
      <c r="D8218" s="324" t="s">
        <v>284</v>
      </c>
      <c r="E8218" s="344">
        <v>4.49</v>
      </c>
      <c r="F8218" s="324" t="s">
        <v>28737</v>
      </c>
    </row>
    <row r="8219" spans="1:6" ht="25.5" x14ac:dyDescent="0.2">
      <c r="A8219" s="187" t="s">
        <v>28742</v>
      </c>
      <c r="B8219" s="187" t="s">
        <v>28743</v>
      </c>
      <c r="C8219" s="323" t="s">
        <v>35668</v>
      </c>
      <c r="D8219" s="324" t="s">
        <v>284</v>
      </c>
      <c r="E8219" s="344">
        <v>1.8</v>
      </c>
      <c r="F8219" s="324" t="s">
        <v>28743</v>
      </c>
    </row>
    <row r="8220" spans="1:6" ht="25.5" x14ac:dyDescent="0.2">
      <c r="A8220" s="187" t="s">
        <v>28740</v>
      </c>
      <c r="B8220" s="187" t="s">
        <v>28741</v>
      </c>
      <c r="C8220" s="323" t="s">
        <v>35667</v>
      </c>
      <c r="D8220" s="324" t="s">
        <v>284</v>
      </c>
      <c r="E8220" s="344">
        <v>1.37</v>
      </c>
      <c r="F8220" s="324" t="s">
        <v>28741</v>
      </c>
    </row>
    <row r="8221" spans="1:6" x14ac:dyDescent="0.2">
      <c r="A8221" s="187" t="s">
        <v>31582</v>
      </c>
      <c r="B8221" s="187" t="s">
        <v>31583</v>
      </c>
      <c r="C8221" s="323" t="s">
        <v>37103</v>
      </c>
      <c r="D8221" s="324" t="s">
        <v>284</v>
      </c>
      <c r="E8221" s="344">
        <v>32.950000000000003</v>
      </c>
      <c r="F8221" s="324" t="s">
        <v>31583</v>
      </c>
    </row>
    <row r="8222" spans="1:6" x14ac:dyDescent="0.2">
      <c r="A8222" s="187" t="s">
        <v>31608</v>
      </c>
      <c r="B8222" s="187" t="s">
        <v>31609</v>
      </c>
      <c r="C8222" s="323" t="s">
        <v>37116</v>
      </c>
      <c r="D8222" s="324" t="s">
        <v>284</v>
      </c>
      <c r="E8222" s="344">
        <v>89.91</v>
      </c>
      <c r="F8222" s="324" t="s">
        <v>31609</v>
      </c>
    </row>
    <row r="8223" spans="1:6" x14ac:dyDescent="0.2">
      <c r="A8223" s="187" t="s">
        <v>31576</v>
      </c>
      <c r="B8223" s="187" t="s">
        <v>31577</v>
      </c>
      <c r="C8223" s="323" t="s">
        <v>37100</v>
      </c>
      <c r="D8223" s="324" t="s">
        <v>284</v>
      </c>
      <c r="E8223" s="344">
        <v>54.4</v>
      </c>
      <c r="F8223" s="324" t="s">
        <v>31577</v>
      </c>
    </row>
    <row r="8224" spans="1:6" x14ac:dyDescent="0.2">
      <c r="A8224" s="187" t="s">
        <v>31578</v>
      </c>
      <c r="B8224" s="187" t="s">
        <v>31579</v>
      </c>
      <c r="C8224" s="323" t="s">
        <v>37101</v>
      </c>
      <c r="D8224" s="324" t="s">
        <v>284</v>
      </c>
      <c r="E8224" s="344">
        <v>59.86</v>
      </c>
      <c r="F8224" s="324" t="s">
        <v>31579</v>
      </c>
    </row>
    <row r="8225" spans="1:6" x14ac:dyDescent="0.2">
      <c r="A8225" s="187" t="s">
        <v>31580</v>
      </c>
      <c r="B8225" s="187" t="s">
        <v>31581</v>
      </c>
      <c r="C8225" s="323" t="s">
        <v>37102</v>
      </c>
      <c r="D8225" s="324" t="s">
        <v>284</v>
      </c>
      <c r="E8225" s="344">
        <v>96.68</v>
      </c>
      <c r="F8225" s="324" t="s">
        <v>31581</v>
      </c>
    </row>
    <row r="8226" spans="1:6" x14ac:dyDescent="0.2">
      <c r="A8226" s="187" t="s">
        <v>31584</v>
      </c>
      <c r="B8226" s="187" t="s">
        <v>31585</v>
      </c>
      <c r="C8226" s="323" t="s">
        <v>37104</v>
      </c>
      <c r="D8226" s="324" t="s">
        <v>284</v>
      </c>
      <c r="E8226" s="344">
        <v>77.739999999999995</v>
      </c>
      <c r="F8226" s="324" t="s">
        <v>31585</v>
      </c>
    </row>
    <row r="8227" spans="1:6" x14ac:dyDescent="0.2">
      <c r="A8227" s="187" t="s">
        <v>30810</v>
      </c>
      <c r="B8227" s="187" t="s">
        <v>30811</v>
      </c>
      <c r="C8227" s="323" t="s">
        <v>36716</v>
      </c>
      <c r="D8227" s="324" t="s">
        <v>33681</v>
      </c>
      <c r="E8227" s="344">
        <v>1.77</v>
      </c>
      <c r="F8227" s="324" t="s">
        <v>30811</v>
      </c>
    </row>
    <row r="8228" spans="1:6" x14ac:dyDescent="0.2">
      <c r="A8228" s="187" t="s">
        <v>33289</v>
      </c>
      <c r="B8228" s="187" t="s">
        <v>33290</v>
      </c>
      <c r="C8228" s="323" t="s">
        <v>37955</v>
      </c>
      <c r="D8228" s="324" t="s">
        <v>285</v>
      </c>
      <c r="E8228" s="344">
        <v>334.44</v>
      </c>
      <c r="F8228" s="324" t="s">
        <v>33290</v>
      </c>
    </row>
    <row r="8229" spans="1:6" ht="38.25" x14ac:dyDescent="0.2">
      <c r="A8229" s="187" t="s">
        <v>33396</v>
      </c>
      <c r="B8229" s="187" t="s">
        <v>33397</v>
      </c>
      <c r="C8229" s="323" t="s">
        <v>38108</v>
      </c>
      <c r="D8229" s="324" t="s">
        <v>284</v>
      </c>
      <c r="E8229" s="344">
        <v>1264</v>
      </c>
      <c r="F8229" s="324" t="s">
        <v>33397</v>
      </c>
    </row>
    <row r="8230" spans="1:6" x14ac:dyDescent="0.2">
      <c r="A8230" s="187" t="s">
        <v>25034</v>
      </c>
      <c r="B8230" s="187" t="s">
        <v>25035</v>
      </c>
      <c r="C8230" s="323" t="s">
        <v>33789</v>
      </c>
      <c r="D8230" s="324" t="s">
        <v>288</v>
      </c>
      <c r="E8230" s="344">
        <v>28.75</v>
      </c>
      <c r="F8230" s="324" t="s">
        <v>25035</v>
      </c>
    </row>
    <row r="8231" spans="1:6" x14ac:dyDescent="0.2">
      <c r="A8231" s="187" t="s">
        <v>24829</v>
      </c>
      <c r="B8231" s="187" t="s">
        <v>24830</v>
      </c>
      <c r="C8231" s="323" t="s">
        <v>33686</v>
      </c>
      <c r="D8231" s="324" t="s">
        <v>284</v>
      </c>
      <c r="E8231" s="344">
        <v>2.15</v>
      </c>
      <c r="F8231" s="324" t="s">
        <v>24830</v>
      </c>
    </row>
    <row r="8232" spans="1:6" x14ac:dyDescent="0.2">
      <c r="A8232" s="187" t="s">
        <v>24827</v>
      </c>
      <c r="B8232" s="187" t="s">
        <v>24828</v>
      </c>
      <c r="C8232" s="323" t="s">
        <v>33685</v>
      </c>
      <c r="D8232" s="324" t="s">
        <v>284</v>
      </c>
      <c r="E8232" s="344">
        <v>2.16</v>
      </c>
      <c r="F8232" s="324" t="s">
        <v>24828</v>
      </c>
    </row>
    <row r="8233" spans="1:6" x14ac:dyDescent="0.2">
      <c r="A8233" s="187" t="s">
        <v>24821</v>
      </c>
      <c r="B8233" s="187" t="s">
        <v>24822</v>
      </c>
      <c r="C8233" s="323" t="s">
        <v>33682</v>
      </c>
      <c r="D8233" s="324" t="s">
        <v>284</v>
      </c>
      <c r="E8233" s="344">
        <v>1.29</v>
      </c>
      <c r="F8233" s="324" t="s">
        <v>24822</v>
      </c>
    </row>
    <row r="8234" spans="1:6" x14ac:dyDescent="0.2">
      <c r="A8234" s="187" t="s">
        <v>24823</v>
      </c>
      <c r="B8234" s="187" t="s">
        <v>24824</v>
      </c>
      <c r="C8234" s="323" t="s">
        <v>33683</v>
      </c>
      <c r="D8234" s="324" t="s">
        <v>284</v>
      </c>
      <c r="E8234" s="344">
        <v>1.34</v>
      </c>
      <c r="F8234" s="324" t="s">
        <v>24824</v>
      </c>
    </row>
    <row r="8235" spans="1:6" x14ac:dyDescent="0.2">
      <c r="A8235" s="187" t="s">
        <v>24825</v>
      </c>
      <c r="B8235" s="187" t="s">
        <v>24826</v>
      </c>
      <c r="C8235" s="323" t="s">
        <v>33684</v>
      </c>
      <c r="D8235" s="324" t="s">
        <v>284</v>
      </c>
      <c r="E8235" s="344">
        <v>1.89</v>
      </c>
      <c r="F8235" s="324" t="s">
        <v>24826</v>
      </c>
    </row>
    <row r="8236" spans="1:6" x14ac:dyDescent="0.2">
      <c r="A8236" s="187" t="s">
        <v>24833</v>
      </c>
      <c r="B8236" s="187" t="s">
        <v>24834</v>
      </c>
      <c r="C8236" s="323" t="s">
        <v>33688</v>
      </c>
      <c r="D8236" s="324" t="s">
        <v>284</v>
      </c>
      <c r="E8236" s="344">
        <v>2.37</v>
      </c>
      <c r="F8236" s="324" t="s">
        <v>24834</v>
      </c>
    </row>
    <row r="8237" spans="1:6" x14ac:dyDescent="0.2">
      <c r="A8237" s="187" t="s">
        <v>24831</v>
      </c>
      <c r="B8237" s="187" t="s">
        <v>24832</v>
      </c>
      <c r="C8237" s="323" t="s">
        <v>33687</v>
      </c>
      <c r="D8237" s="324" t="s">
        <v>284</v>
      </c>
      <c r="E8237" s="344">
        <v>9.9499999999999993</v>
      </c>
      <c r="F8237" s="324" t="s">
        <v>24832</v>
      </c>
    </row>
    <row r="8238" spans="1:6" x14ac:dyDescent="0.2">
      <c r="A8238" s="187" t="s">
        <v>29760</v>
      </c>
      <c r="B8238" s="187" t="s">
        <v>29761</v>
      </c>
      <c r="C8238" s="323" t="s">
        <v>36187</v>
      </c>
      <c r="D8238" s="324" t="s">
        <v>284</v>
      </c>
      <c r="E8238" s="344">
        <v>1.29</v>
      </c>
      <c r="F8238" s="324" t="s">
        <v>29761</v>
      </c>
    </row>
    <row r="8239" spans="1:6" x14ac:dyDescent="0.2">
      <c r="A8239" s="187" t="s">
        <v>29762</v>
      </c>
      <c r="B8239" s="187" t="s">
        <v>29763</v>
      </c>
      <c r="C8239" s="323" t="s">
        <v>36188</v>
      </c>
      <c r="D8239" s="324" t="s">
        <v>284</v>
      </c>
      <c r="E8239" s="344">
        <v>1.19</v>
      </c>
      <c r="F8239" s="324" t="s">
        <v>29763</v>
      </c>
    </row>
    <row r="8240" spans="1:6" x14ac:dyDescent="0.2">
      <c r="A8240" s="187" t="s">
        <v>24851</v>
      </c>
      <c r="B8240" s="187" t="s">
        <v>24852</v>
      </c>
      <c r="C8240" s="323" t="s">
        <v>33697</v>
      </c>
      <c r="D8240" s="324" t="s">
        <v>284</v>
      </c>
      <c r="E8240" s="344">
        <v>7.7</v>
      </c>
      <c r="F8240" s="324" t="s">
        <v>24852</v>
      </c>
    </row>
    <row r="8241" spans="1:6" x14ac:dyDescent="0.2">
      <c r="A8241" s="187" t="s">
        <v>24855</v>
      </c>
      <c r="B8241" s="187" t="s">
        <v>24856</v>
      </c>
      <c r="C8241" s="323" t="s">
        <v>33699</v>
      </c>
      <c r="D8241" s="324" t="s">
        <v>284</v>
      </c>
      <c r="E8241" s="344">
        <v>13.5</v>
      </c>
      <c r="F8241" s="324" t="s">
        <v>24856</v>
      </c>
    </row>
    <row r="8242" spans="1:6" x14ac:dyDescent="0.2">
      <c r="A8242" s="187" t="s">
        <v>24857</v>
      </c>
      <c r="B8242" s="187" t="s">
        <v>24858</v>
      </c>
      <c r="C8242" s="323" t="s">
        <v>33700</v>
      </c>
      <c r="D8242" s="324" t="s">
        <v>284</v>
      </c>
      <c r="E8242" s="344">
        <v>25.49</v>
      </c>
      <c r="F8242" s="324" t="s">
        <v>24858</v>
      </c>
    </row>
    <row r="8243" spans="1:6" x14ac:dyDescent="0.2">
      <c r="A8243" s="187" t="s">
        <v>24859</v>
      </c>
      <c r="B8243" s="187" t="s">
        <v>24860</v>
      </c>
      <c r="C8243" s="323" t="s">
        <v>33701</v>
      </c>
      <c r="D8243" s="324" t="s">
        <v>284</v>
      </c>
      <c r="E8243" s="344">
        <v>81.040000000000006</v>
      </c>
      <c r="F8243" s="324" t="s">
        <v>24860</v>
      </c>
    </row>
    <row r="8244" spans="1:6" x14ac:dyDescent="0.2">
      <c r="A8244" s="187" t="s">
        <v>24853</v>
      </c>
      <c r="B8244" s="187" t="s">
        <v>24854</v>
      </c>
      <c r="C8244" s="323" t="s">
        <v>33698</v>
      </c>
      <c r="D8244" s="324" t="s">
        <v>284</v>
      </c>
      <c r="E8244" s="344">
        <v>124.48</v>
      </c>
      <c r="F8244" s="324" t="s">
        <v>24854</v>
      </c>
    </row>
    <row r="8245" spans="1:6" x14ac:dyDescent="0.2">
      <c r="A8245" s="187" t="s">
        <v>24835</v>
      </c>
      <c r="B8245" s="187" t="s">
        <v>24836</v>
      </c>
      <c r="C8245" s="323" t="s">
        <v>33689</v>
      </c>
      <c r="D8245" s="324" t="s">
        <v>284</v>
      </c>
      <c r="E8245" s="344">
        <v>3.23</v>
      </c>
      <c r="F8245" s="324" t="s">
        <v>24836</v>
      </c>
    </row>
    <row r="8246" spans="1:6" x14ac:dyDescent="0.2">
      <c r="A8246" s="187" t="s">
        <v>24837</v>
      </c>
      <c r="B8246" s="187" t="s">
        <v>24838</v>
      </c>
      <c r="C8246" s="323" t="s">
        <v>33690</v>
      </c>
      <c r="D8246" s="324" t="s">
        <v>284</v>
      </c>
      <c r="E8246" s="344">
        <v>4.93</v>
      </c>
      <c r="F8246" s="324" t="s">
        <v>24838</v>
      </c>
    </row>
    <row r="8247" spans="1:6" x14ac:dyDescent="0.2">
      <c r="A8247" s="187" t="s">
        <v>24839</v>
      </c>
      <c r="B8247" s="187" t="s">
        <v>24840</v>
      </c>
      <c r="C8247" s="323" t="s">
        <v>33691</v>
      </c>
      <c r="D8247" s="324" t="s">
        <v>284</v>
      </c>
      <c r="E8247" s="344">
        <v>8.42</v>
      </c>
      <c r="F8247" s="324" t="s">
        <v>24840</v>
      </c>
    </row>
    <row r="8248" spans="1:6" x14ac:dyDescent="0.2">
      <c r="A8248" s="187" t="s">
        <v>24841</v>
      </c>
      <c r="B8248" s="187" t="s">
        <v>24842</v>
      </c>
      <c r="C8248" s="323" t="s">
        <v>33692</v>
      </c>
      <c r="D8248" s="324" t="s">
        <v>284</v>
      </c>
      <c r="E8248" s="344">
        <v>10.119999999999999</v>
      </c>
      <c r="F8248" s="324" t="s">
        <v>24842</v>
      </c>
    </row>
    <row r="8249" spans="1:6" x14ac:dyDescent="0.2">
      <c r="A8249" s="187" t="s">
        <v>24843</v>
      </c>
      <c r="B8249" s="187" t="s">
        <v>24844</v>
      </c>
      <c r="C8249" s="323" t="s">
        <v>33693</v>
      </c>
      <c r="D8249" s="324" t="s">
        <v>284</v>
      </c>
      <c r="E8249" s="344">
        <v>19.98</v>
      </c>
      <c r="F8249" s="324" t="s">
        <v>24844</v>
      </c>
    </row>
    <row r="8250" spans="1:6" x14ac:dyDescent="0.2">
      <c r="A8250" s="187" t="s">
        <v>24847</v>
      </c>
      <c r="B8250" s="187" t="s">
        <v>24848</v>
      </c>
      <c r="C8250" s="323" t="s">
        <v>33695</v>
      </c>
      <c r="D8250" s="324" t="s">
        <v>284</v>
      </c>
      <c r="E8250" s="344">
        <v>40.96</v>
      </c>
      <c r="F8250" s="324" t="s">
        <v>24848</v>
      </c>
    </row>
    <row r="8251" spans="1:6" x14ac:dyDescent="0.2">
      <c r="A8251" s="187" t="s">
        <v>24849</v>
      </c>
      <c r="B8251" s="187" t="s">
        <v>24850</v>
      </c>
      <c r="C8251" s="323" t="s">
        <v>33696</v>
      </c>
      <c r="D8251" s="324" t="s">
        <v>284</v>
      </c>
      <c r="E8251" s="344">
        <v>51.94</v>
      </c>
      <c r="F8251" s="324" t="s">
        <v>24850</v>
      </c>
    </row>
    <row r="8252" spans="1:6" x14ac:dyDescent="0.2">
      <c r="A8252" s="187" t="s">
        <v>24845</v>
      </c>
      <c r="B8252" s="187" t="s">
        <v>24846</v>
      </c>
      <c r="C8252" s="323" t="s">
        <v>33694</v>
      </c>
      <c r="D8252" s="324" t="s">
        <v>284</v>
      </c>
      <c r="E8252" s="344">
        <v>26.69</v>
      </c>
      <c r="F8252" s="324" t="s">
        <v>24846</v>
      </c>
    </row>
    <row r="8253" spans="1:6" x14ac:dyDescent="0.2">
      <c r="A8253" s="187" t="s">
        <v>24863</v>
      </c>
      <c r="B8253" s="187" t="s">
        <v>24864</v>
      </c>
      <c r="C8253" s="323" t="s">
        <v>33703</v>
      </c>
      <c r="D8253" s="324" t="s">
        <v>284</v>
      </c>
      <c r="E8253" s="344">
        <v>6.2</v>
      </c>
      <c r="F8253" s="324" t="s">
        <v>24864</v>
      </c>
    </row>
    <row r="8254" spans="1:6" x14ac:dyDescent="0.2">
      <c r="A8254" s="187" t="s">
        <v>24861</v>
      </c>
      <c r="B8254" s="187" t="s">
        <v>24862</v>
      </c>
      <c r="C8254" s="323" t="s">
        <v>33702</v>
      </c>
      <c r="D8254" s="324" t="s">
        <v>284</v>
      </c>
      <c r="E8254" s="344">
        <v>2.4</v>
      </c>
      <c r="F8254" s="324" t="s">
        <v>24862</v>
      </c>
    </row>
    <row r="8255" spans="1:6" x14ac:dyDescent="0.2">
      <c r="A8255" s="187" t="s">
        <v>29935</v>
      </c>
      <c r="B8255" s="187" t="s">
        <v>29936</v>
      </c>
      <c r="C8255" s="323" t="s">
        <v>36276</v>
      </c>
      <c r="D8255" s="324" t="s">
        <v>284</v>
      </c>
      <c r="E8255" s="344">
        <v>6.43</v>
      </c>
      <c r="F8255" s="324" t="s">
        <v>29936</v>
      </c>
    </row>
    <row r="8256" spans="1:6" x14ac:dyDescent="0.2">
      <c r="A8256" s="187" t="s">
        <v>24865</v>
      </c>
      <c r="B8256" s="187" t="s">
        <v>24866</v>
      </c>
      <c r="C8256" s="323" t="s">
        <v>33704</v>
      </c>
      <c r="D8256" s="324" t="s">
        <v>284</v>
      </c>
      <c r="E8256" s="344">
        <v>7.92</v>
      </c>
      <c r="F8256" s="324" t="s">
        <v>24866</v>
      </c>
    </row>
    <row r="8257" spans="1:6" x14ac:dyDescent="0.2">
      <c r="A8257" s="187" t="s">
        <v>32724</v>
      </c>
      <c r="B8257" s="187" t="s">
        <v>32725</v>
      </c>
      <c r="C8257" s="323" t="s">
        <v>37674</v>
      </c>
      <c r="D8257" s="324" t="s">
        <v>284</v>
      </c>
      <c r="E8257" s="344">
        <v>1.62</v>
      </c>
      <c r="F8257" s="324" t="s">
        <v>32725</v>
      </c>
    </row>
    <row r="8258" spans="1:6" x14ac:dyDescent="0.2">
      <c r="A8258" s="187" t="s">
        <v>32722</v>
      </c>
      <c r="B8258" s="187" t="s">
        <v>32723</v>
      </c>
      <c r="C8258" s="323" t="s">
        <v>37673</v>
      </c>
      <c r="D8258" s="324" t="s">
        <v>284</v>
      </c>
      <c r="E8258" s="344">
        <v>1.1299999999999999</v>
      </c>
      <c r="F8258" s="324" t="s">
        <v>32723</v>
      </c>
    </row>
    <row r="8259" spans="1:6" x14ac:dyDescent="0.2">
      <c r="A8259" s="187" t="s">
        <v>32726</v>
      </c>
      <c r="B8259" s="187" t="s">
        <v>32727</v>
      </c>
      <c r="C8259" s="323" t="s">
        <v>37675</v>
      </c>
      <c r="D8259" s="324" t="s">
        <v>284</v>
      </c>
      <c r="E8259" s="344">
        <v>4.5</v>
      </c>
      <c r="F8259" s="324" t="s">
        <v>32727</v>
      </c>
    </row>
    <row r="8260" spans="1:6" x14ac:dyDescent="0.2">
      <c r="A8260" s="187" t="s">
        <v>32728</v>
      </c>
      <c r="B8260" s="187" t="s">
        <v>32729</v>
      </c>
      <c r="C8260" s="323" t="s">
        <v>37676</v>
      </c>
      <c r="D8260" s="324" t="s">
        <v>284</v>
      </c>
      <c r="E8260" s="344">
        <v>5.81</v>
      </c>
      <c r="F8260" s="324" t="s">
        <v>32729</v>
      </c>
    </row>
    <row r="8261" spans="1:6" x14ac:dyDescent="0.2">
      <c r="A8261" s="187" t="s">
        <v>32730</v>
      </c>
      <c r="B8261" s="187" t="s">
        <v>32731</v>
      </c>
      <c r="C8261" s="323" t="s">
        <v>37677</v>
      </c>
      <c r="D8261" s="324" t="s">
        <v>284</v>
      </c>
      <c r="E8261" s="344">
        <v>7.51</v>
      </c>
      <c r="F8261" s="324" t="s">
        <v>32731</v>
      </c>
    </row>
    <row r="8262" spans="1:6" x14ac:dyDescent="0.2">
      <c r="A8262" s="187" t="s">
        <v>37970</v>
      </c>
      <c r="B8262" s="187" t="s">
        <v>37972</v>
      </c>
      <c r="C8262" s="323" t="s">
        <v>37971</v>
      </c>
      <c r="D8262" s="324" t="s">
        <v>284</v>
      </c>
      <c r="E8262" s="344">
        <v>293.25</v>
      </c>
      <c r="F8262" s="324" t="s">
        <v>37972</v>
      </c>
    </row>
    <row r="8263" spans="1:6" x14ac:dyDescent="0.2">
      <c r="A8263" s="187" t="s">
        <v>37973</v>
      </c>
      <c r="B8263" s="187" t="s">
        <v>37975</v>
      </c>
      <c r="C8263" s="323" t="s">
        <v>37974</v>
      </c>
      <c r="D8263" s="324" t="s">
        <v>284</v>
      </c>
      <c r="E8263" s="344">
        <v>462.22</v>
      </c>
      <c r="F8263" s="324" t="s">
        <v>37975</v>
      </c>
    </row>
    <row r="8264" spans="1:6" x14ac:dyDescent="0.2">
      <c r="A8264" s="187" t="s">
        <v>37976</v>
      </c>
      <c r="B8264" s="187" t="s">
        <v>37978</v>
      </c>
      <c r="C8264" s="323" t="s">
        <v>37977</v>
      </c>
      <c r="D8264" s="324" t="s">
        <v>284</v>
      </c>
      <c r="E8264" s="344">
        <v>649.03</v>
      </c>
      <c r="F8264" s="324" t="s">
        <v>37978</v>
      </c>
    </row>
    <row r="8265" spans="1:6" x14ac:dyDescent="0.2">
      <c r="A8265" s="187" t="s">
        <v>38036</v>
      </c>
      <c r="B8265" s="187" t="s">
        <v>38038</v>
      </c>
      <c r="C8265" s="323" t="s">
        <v>38037</v>
      </c>
      <c r="D8265" s="324" t="s">
        <v>284</v>
      </c>
      <c r="E8265" s="344">
        <v>60.67</v>
      </c>
      <c r="F8265" s="324" t="s">
        <v>38038</v>
      </c>
    </row>
    <row r="8266" spans="1:6" x14ac:dyDescent="0.2">
      <c r="A8266" s="187" t="s">
        <v>38039</v>
      </c>
      <c r="B8266" s="187" t="s">
        <v>38041</v>
      </c>
      <c r="C8266" s="323" t="s">
        <v>38040</v>
      </c>
      <c r="D8266" s="324" t="s">
        <v>284</v>
      </c>
      <c r="E8266" s="344">
        <v>79.03</v>
      </c>
      <c r="F8266" s="324" t="s">
        <v>38041</v>
      </c>
    </row>
    <row r="8267" spans="1:6" x14ac:dyDescent="0.2">
      <c r="A8267" s="187" t="s">
        <v>38042</v>
      </c>
      <c r="B8267" s="187" t="s">
        <v>38044</v>
      </c>
      <c r="C8267" s="323" t="s">
        <v>38043</v>
      </c>
      <c r="D8267" s="324" t="s">
        <v>284</v>
      </c>
      <c r="E8267" s="344">
        <v>191.19</v>
      </c>
      <c r="F8267" s="324" t="s">
        <v>38044</v>
      </c>
    </row>
    <row r="8268" spans="1:6" x14ac:dyDescent="0.2">
      <c r="A8268" s="187" t="s">
        <v>29042</v>
      </c>
      <c r="B8268" s="187" t="s">
        <v>29043</v>
      </c>
      <c r="C8268" s="323" t="s">
        <v>35821</v>
      </c>
      <c r="D8268" s="324" t="s">
        <v>284</v>
      </c>
      <c r="E8268" s="344">
        <v>0.67</v>
      </c>
      <c r="F8268" s="324" t="s">
        <v>29043</v>
      </c>
    </row>
    <row r="8269" spans="1:6" ht="25.5" x14ac:dyDescent="0.2">
      <c r="A8269" s="187" t="s">
        <v>29961</v>
      </c>
      <c r="B8269" s="187" t="s">
        <v>29962</v>
      </c>
      <c r="C8269" s="323" t="s">
        <v>36289</v>
      </c>
      <c r="D8269" s="324" t="s">
        <v>284</v>
      </c>
      <c r="E8269" s="344">
        <v>9</v>
      </c>
      <c r="F8269" s="324" t="s">
        <v>29962</v>
      </c>
    </row>
    <row r="8270" spans="1:6" ht="25.5" x14ac:dyDescent="0.2">
      <c r="A8270" s="187" t="s">
        <v>29963</v>
      </c>
      <c r="B8270" s="187" t="s">
        <v>29964</v>
      </c>
      <c r="C8270" s="323" t="s">
        <v>36290</v>
      </c>
      <c r="D8270" s="324" t="s">
        <v>284</v>
      </c>
      <c r="E8270" s="344">
        <v>13.59</v>
      </c>
      <c r="F8270" s="324" t="s">
        <v>29964</v>
      </c>
    </row>
    <row r="8271" spans="1:6" x14ac:dyDescent="0.2">
      <c r="A8271" s="187" t="s">
        <v>33047</v>
      </c>
      <c r="B8271" s="187" t="s">
        <v>33048</v>
      </c>
      <c r="C8271" s="323" t="s">
        <v>37834</v>
      </c>
      <c r="D8271" s="324" t="s">
        <v>284</v>
      </c>
      <c r="E8271" s="344">
        <v>62.76</v>
      </c>
      <c r="F8271" s="324" t="s">
        <v>33048</v>
      </c>
    </row>
    <row r="8272" spans="1:6" x14ac:dyDescent="0.2">
      <c r="A8272" s="187" t="s">
        <v>33049</v>
      </c>
      <c r="B8272" s="187" t="s">
        <v>33050</v>
      </c>
      <c r="C8272" s="323" t="s">
        <v>37835</v>
      </c>
      <c r="D8272" s="324" t="s">
        <v>284</v>
      </c>
      <c r="E8272" s="344">
        <v>74.31</v>
      </c>
      <c r="F8272" s="324" t="s">
        <v>33050</v>
      </c>
    </row>
    <row r="8273" spans="1:6" x14ac:dyDescent="0.2">
      <c r="A8273" s="187" t="s">
        <v>33051</v>
      </c>
      <c r="B8273" s="187" t="s">
        <v>33052</v>
      </c>
      <c r="C8273" s="323" t="s">
        <v>37836</v>
      </c>
      <c r="D8273" s="324" t="s">
        <v>284</v>
      </c>
      <c r="E8273" s="344">
        <v>94.21</v>
      </c>
      <c r="F8273" s="324" t="s">
        <v>33052</v>
      </c>
    </row>
    <row r="8274" spans="1:6" x14ac:dyDescent="0.2">
      <c r="A8274" s="187" t="s">
        <v>33053</v>
      </c>
      <c r="B8274" s="187" t="s">
        <v>33054</v>
      </c>
      <c r="C8274" s="323" t="s">
        <v>37837</v>
      </c>
      <c r="D8274" s="324" t="s">
        <v>284</v>
      </c>
      <c r="E8274" s="344">
        <v>115.58</v>
      </c>
      <c r="F8274" s="324" t="s">
        <v>33054</v>
      </c>
    </row>
    <row r="8275" spans="1:6" x14ac:dyDescent="0.2">
      <c r="A8275" s="187" t="s">
        <v>33055</v>
      </c>
      <c r="B8275" s="187" t="s">
        <v>33056</v>
      </c>
      <c r="C8275" s="323" t="s">
        <v>37838</v>
      </c>
      <c r="D8275" s="324" t="s">
        <v>284</v>
      </c>
      <c r="E8275" s="344">
        <v>122.21</v>
      </c>
      <c r="F8275" s="324" t="s">
        <v>33056</v>
      </c>
    </row>
    <row r="8276" spans="1:6" x14ac:dyDescent="0.2">
      <c r="A8276" s="187" t="s">
        <v>33057</v>
      </c>
      <c r="B8276" s="187" t="s">
        <v>33058</v>
      </c>
      <c r="C8276" s="323" t="s">
        <v>37839</v>
      </c>
      <c r="D8276" s="324" t="s">
        <v>284</v>
      </c>
      <c r="E8276" s="344">
        <v>152.58000000000001</v>
      </c>
      <c r="F8276" s="324" t="s">
        <v>33058</v>
      </c>
    </row>
    <row r="8277" spans="1:6" x14ac:dyDescent="0.2">
      <c r="A8277" s="187" t="s">
        <v>33059</v>
      </c>
      <c r="B8277" s="187" t="s">
        <v>33060</v>
      </c>
      <c r="C8277" s="323" t="s">
        <v>37840</v>
      </c>
      <c r="D8277" s="324" t="s">
        <v>284</v>
      </c>
      <c r="E8277" s="344">
        <v>143.54</v>
      </c>
      <c r="F8277" s="324" t="s">
        <v>33060</v>
      </c>
    </row>
    <row r="8278" spans="1:6" x14ac:dyDescent="0.2">
      <c r="A8278" s="187" t="s">
        <v>33061</v>
      </c>
      <c r="B8278" s="187" t="s">
        <v>33062</v>
      </c>
      <c r="C8278" s="323" t="s">
        <v>37841</v>
      </c>
      <c r="D8278" s="324" t="s">
        <v>284</v>
      </c>
      <c r="E8278" s="344">
        <v>177.48</v>
      </c>
      <c r="F8278" s="324" t="s">
        <v>33062</v>
      </c>
    </row>
    <row r="8279" spans="1:6" x14ac:dyDescent="0.2">
      <c r="A8279" s="187" t="s">
        <v>31720</v>
      </c>
      <c r="B8279" s="187" t="s">
        <v>31721</v>
      </c>
      <c r="C8279" s="323" t="s">
        <v>37172</v>
      </c>
      <c r="D8279" s="324" t="s">
        <v>284</v>
      </c>
      <c r="E8279" s="344">
        <v>2.09</v>
      </c>
      <c r="F8279" s="324" t="s">
        <v>31721</v>
      </c>
    </row>
    <row r="8280" spans="1:6" x14ac:dyDescent="0.2">
      <c r="A8280" s="187" t="s">
        <v>31722</v>
      </c>
      <c r="B8280" s="187" t="s">
        <v>31723</v>
      </c>
      <c r="C8280" s="323" t="s">
        <v>37173</v>
      </c>
      <c r="D8280" s="324" t="s">
        <v>284</v>
      </c>
      <c r="E8280" s="344">
        <v>2.3199999999999998</v>
      </c>
      <c r="F8280" s="324" t="s">
        <v>31723</v>
      </c>
    </row>
    <row r="8281" spans="1:6" x14ac:dyDescent="0.2">
      <c r="A8281" s="187" t="s">
        <v>31724</v>
      </c>
      <c r="B8281" s="187" t="s">
        <v>31725</v>
      </c>
      <c r="C8281" s="323" t="s">
        <v>37174</v>
      </c>
      <c r="D8281" s="324" t="s">
        <v>284</v>
      </c>
      <c r="E8281" s="344">
        <v>4.59</v>
      </c>
      <c r="F8281" s="324" t="s">
        <v>31725</v>
      </c>
    </row>
    <row r="8282" spans="1:6" x14ac:dyDescent="0.2">
      <c r="A8282" s="187" t="s">
        <v>31726</v>
      </c>
      <c r="B8282" s="187" t="s">
        <v>31727</v>
      </c>
      <c r="C8282" s="323" t="s">
        <v>37175</v>
      </c>
      <c r="D8282" s="324" t="s">
        <v>284</v>
      </c>
      <c r="E8282" s="344">
        <v>7.17</v>
      </c>
      <c r="F8282" s="324" t="s">
        <v>31727</v>
      </c>
    </row>
    <row r="8283" spans="1:6" ht="25.5" x14ac:dyDescent="0.2">
      <c r="A8283" s="187" t="s">
        <v>38212</v>
      </c>
      <c r="B8283" s="187" t="s">
        <v>38214</v>
      </c>
      <c r="C8283" s="323" t="s">
        <v>38213</v>
      </c>
      <c r="D8283" s="324" t="s">
        <v>284</v>
      </c>
      <c r="E8283" s="344">
        <v>245.69</v>
      </c>
      <c r="F8283" s="324" t="s">
        <v>38214</v>
      </c>
    </row>
    <row r="8284" spans="1:6" ht="25.5" x14ac:dyDescent="0.2">
      <c r="A8284" s="187" t="s">
        <v>38218</v>
      </c>
      <c r="B8284" s="187" t="s">
        <v>38220</v>
      </c>
      <c r="C8284" s="323" t="s">
        <v>38219</v>
      </c>
      <c r="D8284" s="324" t="s">
        <v>284</v>
      </c>
      <c r="E8284" s="344">
        <v>847.41</v>
      </c>
      <c r="F8284" s="324" t="s">
        <v>38220</v>
      </c>
    </row>
    <row r="8285" spans="1:6" ht="25.5" x14ac:dyDescent="0.2">
      <c r="A8285" s="187" t="s">
        <v>29382</v>
      </c>
      <c r="B8285" s="187" t="s">
        <v>29383</v>
      </c>
      <c r="C8285" s="323" t="s">
        <v>35994</v>
      </c>
      <c r="D8285" s="324" t="s">
        <v>284</v>
      </c>
      <c r="E8285" s="344">
        <v>297.17</v>
      </c>
      <c r="F8285" s="324" t="s">
        <v>29383</v>
      </c>
    </row>
    <row r="8286" spans="1:6" ht="25.5" x14ac:dyDescent="0.2">
      <c r="A8286" s="187" t="s">
        <v>29384</v>
      </c>
      <c r="B8286" s="187" t="s">
        <v>29385</v>
      </c>
      <c r="C8286" s="323" t="s">
        <v>35995</v>
      </c>
      <c r="D8286" s="324" t="s">
        <v>284</v>
      </c>
      <c r="E8286" s="344">
        <v>399.15</v>
      </c>
      <c r="F8286" s="324" t="s">
        <v>29385</v>
      </c>
    </row>
    <row r="8287" spans="1:6" ht="25.5" x14ac:dyDescent="0.2">
      <c r="A8287" s="187" t="s">
        <v>29386</v>
      </c>
      <c r="B8287" s="187" t="s">
        <v>29387</v>
      </c>
      <c r="C8287" s="323" t="s">
        <v>35996</v>
      </c>
      <c r="D8287" s="324" t="s">
        <v>284</v>
      </c>
      <c r="E8287" s="344">
        <v>558.82000000000005</v>
      </c>
      <c r="F8287" s="324" t="s">
        <v>29387</v>
      </c>
    </row>
    <row r="8288" spans="1:6" ht="25.5" x14ac:dyDescent="0.2">
      <c r="A8288" s="187" t="s">
        <v>38263</v>
      </c>
      <c r="B8288" s="187" t="s">
        <v>38265</v>
      </c>
      <c r="C8288" s="323" t="s">
        <v>38264</v>
      </c>
      <c r="D8288" s="324" t="s">
        <v>284</v>
      </c>
      <c r="E8288" s="344">
        <v>71.84</v>
      </c>
      <c r="F8288" s="324" t="s">
        <v>38265</v>
      </c>
    </row>
    <row r="8289" spans="1:6" ht="25.5" x14ac:dyDescent="0.2">
      <c r="A8289" s="187" t="s">
        <v>38209</v>
      </c>
      <c r="B8289" s="187" t="s">
        <v>38211</v>
      </c>
      <c r="C8289" s="323" t="s">
        <v>38210</v>
      </c>
      <c r="D8289" s="324" t="s">
        <v>284</v>
      </c>
      <c r="E8289" s="344">
        <v>33.520000000000003</v>
      </c>
      <c r="F8289" s="324" t="s">
        <v>38211</v>
      </c>
    </row>
    <row r="8290" spans="1:6" ht="25.5" x14ac:dyDescent="0.2">
      <c r="A8290" s="187" t="s">
        <v>29372</v>
      </c>
      <c r="B8290" s="187" t="s">
        <v>29373</v>
      </c>
      <c r="C8290" s="323" t="s">
        <v>35989</v>
      </c>
      <c r="D8290" s="324" t="s">
        <v>284</v>
      </c>
      <c r="E8290" s="344">
        <v>51.71</v>
      </c>
      <c r="F8290" s="324" t="s">
        <v>29373</v>
      </c>
    </row>
    <row r="8291" spans="1:6" ht="25.5" x14ac:dyDescent="0.2">
      <c r="A8291" s="187" t="s">
        <v>38272</v>
      </c>
      <c r="B8291" s="187" t="s">
        <v>38274</v>
      </c>
      <c r="C8291" s="323" t="s">
        <v>38273</v>
      </c>
      <c r="D8291" s="324" t="s">
        <v>284</v>
      </c>
      <c r="E8291" s="344">
        <v>173.63</v>
      </c>
      <c r="F8291" s="324" t="s">
        <v>38274</v>
      </c>
    </row>
    <row r="8292" spans="1:6" ht="25.5" x14ac:dyDescent="0.2">
      <c r="A8292" s="187" t="s">
        <v>29378</v>
      </c>
      <c r="B8292" s="187" t="s">
        <v>29379</v>
      </c>
      <c r="C8292" s="323" t="s">
        <v>35992</v>
      </c>
      <c r="D8292" s="324" t="s">
        <v>284</v>
      </c>
      <c r="E8292" s="344">
        <v>123.88</v>
      </c>
      <c r="F8292" s="324" t="s">
        <v>29379</v>
      </c>
    </row>
    <row r="8293" spans="1:6" ht="25.5" x14ac:dyDescent="0.2">
      <c r="A8293" s="187" t="s">
        <v>38266</v>
      </c>
      <c r="B8293" s="187" t="s">
        <v>38268</v>
      </c>
      <c r="C8293" s="323" t="s">
        <v>38267</v>
      </c>
      <c r="D8293" s="324" t="s">
        <v>284</v>
      </c>
      <c r="E8293" s="344">
        <v>95.79</v>
      </c>
      <c r="F8293" s="324" t="s">
        <v>38268</v>
      </c>
    </row>
    <row r="8294" spans="1:6" ht="25.5" x14ac:dyDescent="0.2">
      <c r="A8294" s="187" t="s">
        <v>38269</v>
      </c>
      <c r="B8294" s="187" t="s">
        <v>38271</v>
      </c>
      <c r="C8294" s="323" t="s">
        <v>38270</v>
      </c>
      <c r="D8294" s="324" t="s">
        <v>284</v>
      </c>
      <c r="E8294" s="344">
        <v>125.73</v>
      </c>
      <c r="F8294" s="324" t="s">
        <v>38271</v>
      </c>
    </row>
    <row r="8295" spans="1:6" ht="25.5" x14ac:dyDescent="0.2">
      <c r="A8295" s="187" t="s">
        <v>29374</v>
      </c>
      <c r="B8295" s="187" t="s">
        <v>29375</v>
      </c>
      <c r="C8295" s="323" t="s">
        <v>35990</v>
      </c>
      <c r="D8295" s="324" t="s">
        <v>284</v>
      </c>
      <c r="E8295" s="344">
        <v>67.849999999999994</v>
      </c>
      <c r="F8295" s="324" t="s">
        <v>29375</v>
      </c>
    </row>
    <row r="8296" spans="1:6" ht="25.5" x14ac:dyDescent="0.2">
      <c r="A8296" s="187" t="s">
        <v>29376</v>
      </c>
      <c r="B8296" s="187" t="s">
        <v>29377</v>
      </c>
      <c r="C8296" s="323" t="s">
        <v>35991</v>
      </c>
      <c r="D8296" s="324" t="s">
        <v>284</v>
      </c>
      <c r="E8296" s="344">
        <v>91.26</v>
      </c>
      <c r="F8296" s="324" t="s">
        <v>29377</v>
      </c>
    </row>
    <row r="8297" spans="1:6" ht="25.5" x14ac:dyDescent="0.2">
      <c r="A8297" s="187" t="s">
        <v>38275</v>
      </c>
      <c r="B8297" s="187" t="s">
        <v>38277</v>
      </c>
      <c r="C8297" s="323" t="s">
        <v>38276</v>
      </c>
      <c r="D8297" s="324" t="s">
        <v>284</v>
      </c>
      <c r="E8297" s="344">
        <v>239.49</v>
      </c>
      <c r="F8297" s="324" t="s">
        <v>38277</v>
      </c>
    </row>
    <row r="8298" spans="1:6" ht="25.5" x14ac:dyDescent="0.2">
      <c r="A8298" s="187" t="s">
        <v>29380</v>
      </c>
      <c r="B8298" s="187" t="s">
        <v>29381</v>
      </c>
      <c r="C8298" s="323" t="s">
        <v>35993</v>
      </c>
      <c r="D8298" s="324" t="s">
        <v>284</v>
      </c>
      <c r="E8298" s="344">
        <v>171.35</v>
      </c>
      <c r="F8298" s="324" t="s">
        <v>29381</v>
      </c>
    </row>
    <row r="8299" spans="1:6" ht="25.5" x14ac:dyDescent="0.2">
      <c r="A8299" s="187" t="s">
        <v>38215</v>
      </c>
      <c r="B8299" s="187" t="s">
        <v>38217</v>
      </c>
      <c r="C8299" s="323" t="s">
        <v>38216</v>
      </c>
      <c r="D8299" s="324" t="s">
        <v>284</v>
      </c>
      <c r="E8299" s="344">
        <v>107.77</v>
      </c>
      <c r="F8299" s="324" t="s">
        <v>38217</v>
      </c>
    </row>
    <row r="8300" spans="1:6" ht="25.5" x14ac:dyDescent="0.2">
      <c r="A8300" s="187" t="s">
        <v>38278</v>
      </c>
      <c r="B8300" s="187" t="s">
        <v>38280</v>
      </c>
      <c r="C8300" s="323" t="s">
        <v>38279</v>
      </c>
      <c r="D8300" s="324" t="s">
        <v>284</v>
      </c>
      <c r="E8300" s="344">
        <v>227.52</v>
      </c>
      <c r="F8300" s="324" t="s">
        <v>38280</v>
      </c>
    </row>
    <row r="8301" spans="1:6" ht="25.5" x14ac:dyDescent="0.2">
      <c r="A8301" s="187" t="s">
        <v>38281</v>
      </c>
      <c r="B8301" s="187" t="s">
        <v>38283</v>
      </c>
      <c r="C8301" s="323" t="s">
        <v>38282</v>
      </c>
      <c r="D8301" s="324" t="s">
        <v>284</v>
      </c>
      <c r="E8301" s="344">
        <v>279.41000000000003</v>
      </c>
      <c r="F8301" s="324" t="s">
        <v>38283</v>
      </c>
    </row>
    <row r="8302" spans="1:6" ht="25.5" x14ac:dyDescent="0.2">
      <c r="A8302" s="187" t="s">
        <v>38284</v>
      </c>
      <c r="B8302" s="187" t="s">
        <v>38286</v>
      </c>
      <c r="C8302" s="323" t="s">
        <v>38285</v>
      </c>
      <c r="D8302" s="324" t="s">
        <v>284</v>
      </c>
      <c r="E8302" s="344">
        <v>391.17</v>
      </c>
      <c r="F8302" s="324" t="s">
        <v>38286</v>
      </c>
    </row>
    <row r="8303" spans="1:6" ht="25.5" x14ac:dyDescent="0.2">
      <c r="A8303" s="187" t="s">
        <v>29539</v>
      </c>
      <c r="B8303" s="187" t="s">
        <v>29540</v>
      </c>
      <c r="C8303" s="323" t="s">
        <v>36073</v>
      </c>
      <c r="D8303" s="324" t="s">
        <v>36074</v>
      </c>
      <c r="E8303" s="344">
        <v>96.72</v>
      </c>
      <c r="F8303" s="324" t="s">
        <v>29540</v>
      </c>
    </row>
    <row r="8304" spans="1:6" x14ac:dyDescent="0.2">
      <c r="A8304" s="187" t="s">
        <v>29541</v>
      </c>
      <c r="B8304" s="187" t="s">
        <v>29542</v>
      </c>
      <c r="C8304" s="323" t="s">
        <v>36075</v>
      </c>
      <c r="D8304" s="324" t="s">
        <v>36074</v>
      </c>
      <c r="E8304" s="344">
        <v>63.16</v>
      </c>
      <c r="F8304" s="324" t="s">
        <v>29542</v>
      </c>
    </row>
    <row r="8305" spans="1:6" ht="25.5" x14ac:dyDescent="0.2">
      <c r="A8305" s="187" t="s">
        <v>27362</v>
      </c>
      <c r="B8305" s="187" t="s">
        <v>27363</v>
      </c>
      <c r="C8305" s="323" t="s">
        <v>34970</v>
      </c>
      <c r="D8305" s="324" t="s">
        <v>284</v>
      </c>
      <c r="E8305" s="344">
        <v>121.6</v>
      </c>
      <c r="F8305" s="324" t="s">
        <v>27363</v>
      </c>
    </row>
    <row r="8306" spans="1:6" x14ac:dyDescent="0.2">
      <c r="A8306" s="187" t="s">
        <v>30053</v>
      </c>
      <c r="B8306" s="187" t="s">
        <v>30054</v>
      </c>
      <c r="C8306" s="323" t="s">
        <v>36335</v>
      </c>
      <c r="D8306" s="324" t="s">
        <v>284</v>
      </c>
      <c r="E8306" s="344">
        <v>2506.8200000000002</v>
      </c>
      <c r="F8306" s="324" t="s">
        <v>30054</v>
      </c>
    </row>
    <row r="8307" spans="1:6" ht="25.5" x14ac:dyDescent="0.2">
      <c r="A8307" s="187" t="s">
        <v>29052</v>
      </c>
      <c r="B8307" s="187" t="s">
        <v>29053</v>
      </c>
      <c r="C8307" s="323" t="s">
        <v>35826</v>
      </c>
      <c r="D8307" s="324" t="s">
        <v>284</v>
      </c>
      <c r="E8307" s="344">
        <v>2673</v>
      </c>
      <c r="F8307" s="324" t="s">
        <v>29053</v>
      </c>
    </row>
    <row r="8308" spans="1:6" ht="25.5" x14ac:dyDescent="0.2">
      <c r="A8308" s="187" t="s">
        <v>29050</v>
      </c>
      <c r="B8308" s="187" t="s">
        <v>29051</v>
      </c>
      <c r="C8308" s="323" t="s">
        <v>35825</v>
      </c>
      <c r="D8308" s="324" t="s">
        <v>284</v>
      </c>
      <c r="E8308" s="344">
        <v>5818.45</v>
      </c>
      <c r="F8308" s="324" t="s">
        <v>29051</v>
      </c>
    </row>
    <row r="8309" spans="1:6" ht="25.5" x14ac:dyDescent="0.2">
      <c r="A8309" s="187" t="s">
        <v>29696</v>
      </c>
      <c r="B8309" s="187" t="s">
        <v>29697</v>
      </c>
      <c r="C8309" s="323" t="s">
        <v>36155</v>
      </c>
      <c r="D8309" s="324" t="s">
        <v>284</v>
      </c>
      <c r="E8309" s="344">
        <v>7305.85</v>
      </c>
      <c r="F8309" s="324" t="s">
        <v>29697</v>
      </c>
    </row>
    <row r="8310" spans="1:6" ht="25.5" x14ac:dyDescent="0.2">
      <c r="A8310" s="187" t="s">
        <v>29694</v>
      </c>
      <c r="B8310" s="187" t="s">
        <v>29695</v>
      </c>
      <c r="C8310" s="323" t="s">
        <v>36154</v>
      </c>
      <c r="D8310" s="324" t="s">
        <v>284</v>
      </c>
      <c r="E8310" s="344">
        <v>9463.92</v>
      </c>
      <c r="F8310" s="324" t="s">
        <v>29695</v>
      </c>
    </row>
    <row r="8311" spans="1:6" ht="25.5" x14ac:dyDescent="0.2">
      <c r="A8311" s="187" t="s">
        <v>29048</v>
      </c>
      <c r="B8311" s="187" t="s">
        <v>29049</v>
      </c>
      <c r="C8311" s="323" t="s">
        <v>35824</v>
      </c>
      <c r="D8311" s="324" t="s">
        <v>284</v>
      </c>
      <c r="E8311" s="344">
        <v>3618.64</v>
      </c>
      <c r="F8311" s="324" t="s">
        <v>29049</v>
      </c>
    </row>
    <row r="8312" spans="1:6" x14ac:dyDescent="0.2">
      <c r="A8312" s="187" t="s">
        <v>24875</v>
      </c>
      <c r="B8312" s="187" t="s">
        <v>24876</v>
      </c>
      <c r="C8312" s="323" t="s">
        <v>33709</v>
      </c>
      <c r="D8312" s="324" t="s">
        <v>288</v>
      </c>
      <c r="E8312" s="344">
        <v>17.170000000000002</v>
      </c>
      <c r="F8312" s="324" t="s">
        <v>24876</v>
      </c>
    </row>
    <row r="8313" spans="1:6" x14ac:dyDescent="0.2">
      <c r="A8313" s="187" t="s">
        <v>26439</v>
      </c>
      <c r="B8313" s="187" t="s">
        <v>26440</v>
      </c>
      <c r="C8313" s="323" t="s">
        <v>34503</v>
      </c>
      <c r="D8313" s="324" t="s">
        <v>288</v>
      </c>
      <c r="E8313" s="344">
        <v>21.12</v>
      </c>
      <c r="F8313" s="324" t="s">
        <v>26440</v>
      </c>
    </row>
    <row r="8314" spans="1:6" x14ac:dyDescent="0.2">
      <c r="A8314" s="187" t="s">
        <v>24867</v>
      </c>
      <c r="B8314" s="187" t="s">
        <v>24868</v>
      </c>
      <c r="C8314" s="323" t="s">
        <v>33705</v>
      </c>
      <c r="D8314" s="324" t="s">
        <v>286</v>
      </c>
      <c r="E8314" s="344">
        <v>0.88</v>
      </c>
      <c r="F8314" s="324" t="s">
        <v>24868</v>
      </c>
    </row>
    <row r="8315" spans="1:6" x14ac:dyDescent="0.2">
      <c r="A8315" s="187" t="s">
        <v>24869</v>
      </c>
      <c r="B8315" s="187" t="s">
        <v>24870</v>
      </c>
      <c r="C8315" s="323" t="s">
        <v>33706</v>
      </c>
      <c r="D8315" s="324" t="s">
        <v>286</v>
      </c>
      <c r="E8315" s="344">
        <v>0.8</v>
      </c>
      <c r="F8315" s="324" t="s">
        <v>24870</v>
      </c>
    </row>
    <row r="8316" spans="1:6" x14ac:dyDescent="0.2">
      <c r="A8316" s="187" t="s">
        <v>33546</v>
      </c>
      <c r="B8316" s="187" t="s">
        <v>33547</v>
      </c>
      <c r="C8316" s="323" t="s">
        <v>38195</v>
      </c>
      <c r="D8316" s="324" t="s">
        <v>288</v>
      </c>
      <c r="E8316" s="344">
        <v>14.5</v>
      </c>
      <c r="F8316" s="324" t="s">
        <v>33547</v>
      </c>
    </row>
    <row r="8317" spans="1:6" x14ac:dyDescent="0.2">
      <c r="A8317" s="187" t="s">
        <v>24871</v>
      </c>
      <c r="B8317" s="187" t="s">
        <v>24872</v>
      </c>
      <c r="C8317" s="323" t="s">
        <v>33707</v>
      </c>
      <c r="D8317" s="324" t="s">
        <v>288</v>
      </c>
      <c r="E8317" s="344">
        <v>19.059999999999999</v>
      </c>
      <c r="F8317" s="324" t="s">
        <v>24872</v>
      </c>
    </row>
    <row r="8318" spans="1:6" x14ac:dyDescent="0.2">
      <c r="A8318" s="187" t="s">
        <v>24873</v>
      </c>
      <c r="B8318" s="187" t="s">
        <v>24874</v>
      </c>
      <c r="C8318" s="323" t="s">
        <v>33708</v>
      </c>
      <c r="D8318" s="324" t="s">
        <v>288</v>
      </c>
      <c r="E8318" s="344">
        <v>20.68</v>
      </c>
      <c r="F8318" s="324" t="s">
        <v>24874</v>
      </c>
    </row>
    <row r="8319" spans="1:6" ht="25.5" x14ac:dyDescent="0.2">
      <c r="A8319" s="187" t="s">
        <v>33548</v>
      </c>
      <c r="B8319" s="187" t="s">
        <v>33549</v>
      </c>
      <c r="C8319" s="323" t="s">
        <v>38196</v>
      </c>
      <c r="D8319" s="324" t="s">
        <v>288</v>
      </c>
      <c r="E8319" s="344">
        <v>16.84</v>
      </c>
      <c r="F8319" s="324" t="s">
        <v>33549</v>
      </c>
    </row>
    <row r="8320" spans="1:6" x14ac:dyDescent="0.2">
      <c r="A8320" s="187" t="s">
        <v>26441</v>
      </c>
      <c r="B8320" s="187" t="s">
        <v>26442</v>
      </c>
      <c r="C8320" s="323" t="s">
        <v>34504</v>
      </c>
      <c r="D8320" s="324" t="s">
        <v>288</v>
      </c>
      <c r="E8320" s="344">
        <v>27.18</v>
      </c>
      <c r="F8320" s="324" t="s">
        <v>26442</v>
      </c>
    </row>
    <row r="8321" spans="1:6" x14ac:dyDescent="0.2">
      <c r="A8321" s="187" t="s">
        <v>33550</v>
      </c>
      <c r="B8321" s="187" t="s">
        <v>33551</v>
      </c>
      <c r="C8321" s="323" t="s">
        <v>38197</v>
      </c>
      <c r="D8321" s="324" t="s">
        <v>288</v>
      </c>
      <c r="E8321" s="344">
        <v>14.5</v>
      </c>
      <c r="F8321" s="324" t="s">
        <v>33551</v>
      </c>
    </row>
    <row r="8322" spans="1:6" x14ac:dyDescent="0.2">
      <c r="A8322" s="187" t="s">
        <v>24891</v>
      </c>
      <c r="B8322" s="187" t="s">
        <v>24892</v>
      </c>
      <c r="C8322" s="323" t="s">
        <v>33717</v>
      </c>
      <c r="D8322" s="324" t="s">
        <v>287</v>
      </c>
      <c r="E8322" s="344">
        <v>59.37</v>
      </c>
      <c r="F8322" s="324" t="s">
        <v>24892</v>
      </c>
    </row>
    <row r="8323" spans="1:6" x14ac:dyDescent="0.2">
      <c r="A8323" s="187" t="s">
        <v>24885</v>
      </c>
      <c r="B8323" s="187" t="s">
        <v>24886</v>
      </c>
      <c r="C8323" s="323" t="s">
        <v>33714</v>
      </c>
      <c r="D8323" s="324" t="s">
        <v>287</v>
      </c>
      <c r="E8323" s="344">
        <v>23</v>
      </c>
      <c r="F8323" s="324" t="s">
        <v>24886</v>
      </c>
    </row>
    <row r="8324" spans="1:6" x14ac:dyDescent="0.2">
      <c r="A8324" s="187" t="s">
        <v>24887</v>
      </c>
      <c r="B8324" s="187" t="s">
        <v>24888</v>
      </c>
      <c r="C8324" s="323" t="s">
        <v>33715</v>
      </c>
      <c r="D8324" s="324" t="s">
        <v>287</v>
      </c>
      <c r="E8324" s="344">
        <v>48.5</v>
      </c>
      <c r="F8324" s="324" t="s">
        <v>24888</v>
      </c>
    </row>
    <row r="8325" spans="1:6" x14ac:dyDescent="0.2">
      <c r="A8325" s="187" t="s">
        <v>24893</v>
      </c>
      <c r="B8325" s="187" t="s">
        <v>24894</v>
      </c>
      <c r="C8325" s="323" t="s">
        <v>33718</v>
      </c>
      <c r="D8325" s="324" t="s">
        <v>287</v>
      </c>
      <c r="E8325" s="344">
        <v>24</v>
      </c>
      <c r="F8325" s="324" t="s">
        <v>24894</v>
      </c>
    </row>
    <row r="8326" spans="1:6" x14ac:dyDescent="0.2">
      <c r="A8326" s="187" t="s">
        <v>24889</v>
      </c>
      <c r="B8326" s="187" t="s">
        <v>24890</v>
      </c>
      <c r="C8326" s="323" t="s">
        <v>33716</v>
      </c>
      <c r="D8326" s="324" t="s">
        <v>287</v>
      </c>
      <c r="E8326" s="344">
        <v>36.369999999999997</v>
      </c>
      <c r="F8326" s="324" t="s">
        <v>24890</v>
      </c>
    </row>
    <row r="8327" spans="1:6" ht="25.5" x14ac:dyDescent="0.2">
      <c r="A8327" s="187" t="s">
        <v>28648</v>
      </c>
      <c r="B8327" s="187" t="s">
        <v>28649</v>
      </c>
      <c r="C8327" s="323" t="s">
        <v>35622</v>
      </c>
      <c r="D8327" s="324" t="s">
        <v>287</v>
      </c>
      <c r="E8327" s="344">
        <v>794.18</v>
      </c>
      <c r="F8327" s="324" t="s">
        <v>28649</v>
      </c>
    </row>
    <row r="8328" spans="1:6" x14ac:dyDescent="0.2">
      <c r="A8328" s="187" t="s">
        <v>28650</v>
      </c>
      <c r="B8328" s="187" t="s">
        <v>28651</v>
      </c>
      <c r="C8328" s="323" t="s">
        <v>35623</v>
      </c>
      <c r="D8328" s="324" t="s">
        <v>287</v>
      </c>
      <c r="E8328" s="344">
        <v>60.62</v>
      </c>
      <c r="F8328" s="324" t="s">
        <v>28651</v>
      </c>
    </row>
    <row r="8329" spans="1:6" x14ac:dyDescent="0.2">
      <c r="A8329" s="187" t="s">
        <v>25610</v>
      </c>
      <c r="B8329" s="187" t="s">
        <v>25611</v>
      </c>
      <c r="C8329" s="323" t="s">
        <v>34080</v>
      </c>
      <c r="D8329" s="324" t="s">
        <v>288</v>
      </c>
      <c r="E8329" s="344">
        <v>0.54</v>
      </c>
      <c r="F8329" s="324" t="s">
        <v>25611</v>
      </c>
    </row>
    <row r="8330" spans="1:6" x14ac:dyDescent="0.2">
      <c r="A8330" s="187" t="s">
        <v>30243</v>
      </c>
      <c r="B8330" s="187" t="s">
        <v>30244</v>
      </c>
      <c r="C8330" s="323" t="s">
        <v>36432</v>
      </c>
      <c r="D8330" s="324" t="s">
        <v>288</v>
      </c>
      <c r="E8330" s="344">
        <v>1</v>
      </c>
      <c r="F8330" s="324" t="s">
        <v>30244</v>
      </c>
    </row>
    <row r="8331" spans="1:6" x14ac:dyDescent="0.2">
      <c r="A8331" s="187" t="s">
        <v>31022</v>
      </c>
      <c r="B8331" s="187" t="s">
        <v>31023</v>
      </c>
      <c r="C8331" s="323" t="s">
        <v>36822</v>
      </c>
      <c r="D8331" s="324" t="s">
        <v>288</v>
      </c>
      <c r="E8331" s="344">
        <v>1.66</v>
      </c>
      <c r="F8331" s="324" t="s">
        <v>31023</v>
      </c>
    </row>
    <row r="8332" spans="1:6" x14ac:dyDescent="0.2">
      <c r="A8332" s="187" t="s">
        <v>31024</v>
      </c>
      <c r="B8332" s="187" t="s">
        <v>31025</v>
      </c>
      <c r="C8332" s="323" t="s">
        <v>36823</v>
      </c>
      <c r="D8332" s="324" t="s">
        <v>288</v>
      </c>
      <c r="E8332" s="344">
        <v>1.9</v>
      </c>
      <c r="F8332" s="324" t="s">
        <v>31025</v>
      </c>
    </row>
    <row r="8333" spans="1:6" ht="25.5" x14ac:dyDescent="0.2">
      <c r="A8333" s="187" t="s">
        <v>24895</v>
      </c>
      <c r="B8333" s="187" t="s">
        <v>24896</v>
      </c>
      <c r="C8333" s="323" t="s">
        <v>33719</v>
      </c>
      <c r="D8333" s="324" t="s">
        <v>288</v>
      </c>
      <c r="E8333" s="344">
        <v>0.59</v>
      </c>
      <c r="F8333" s="324" t="s">
        <v>24896</v>
      </c>
    </row>
    <row r="8334" spans="1:6" x14ac:dyDescent="0.2">
      <c r="A8334" s="187" t="s">
        <v>30980</v>
      </c>
      <c r="B8334" s="187" t="s">
        <v>30981</v>
      </c>
      <c r="C8334" s="323" t="s">
        <v>36801</v>
      </c>
      <c r="D8334" s="324" t="s">
        <v>288</v>
      </c>
      <c r="E8334" s="344">
        <v>1.1000000000000001</v>
      </c>
      <c r="F8334" s="324" t="s">
        <v>30981</v>
      </c>
    </row>
    <row r="8335" spans="1:6" x14ac:dyDescent="0.2">
      <c r="A8335" s="187" t="s">
        <v>30978</v>
      </c>
      <c r="B8335" s="187" t="s">
        <v>30979</v>
      </c>
      <c r="C8335" s="323" t="s">
        <v>36800</v>
      </c>
      <c r="D8335" s="324" t="s">
        <v>288</v>
      </c>
      <c r="E8335" s="344">
        <v>1.77</v>
      </c>
      <c r="F8335" s="324" t="s">
        <v>30979</v>
      </c>
    </row>
    <row r="8336" spans="1:6" x14ac:dyDescent="0.2">
      <c r="A8336" s="187" t="s">
        <v>30780</v>
      </c>
      <c r="B8336" s="187" t="s">
        <v>30781</v>
      </c>
      <c r="C8336" s="323" t="s">
        <v>36702</v>
      </c>
      <c r="D8336" s="324" t="s">
        <v>288</v>
      </c>
      <c r="E8336" s="344">
        <v>1.8</v>
      </c>
      <c r="F8336" s="324" t="s">
        <v>30781</v>
      </c>
    </row>
    <row r="8337" spans="1:6" x14ac:dyDescent="0.2">
      <c r="A8337" s="187" t="s">
        <v>30245</v>
      </c>
      <c r="B8337" s="187" t="s">
        <v>30246</v>
      </c>
      <c r="C8337" s="323" t="s">
        <v>36433</v>
      </c>
      <c r="D8337" s="324" t="s">
        <v>288</v>
      </c>
      <c r="E8337" s="344">
        <v>1.55</v>
      </c>
      <c r="F8337" s="324" t="s">
        <v>30246</v>
      </c>
    </row>
    <row r="8338" spans="1:6" x14ac:dyDescent="0.2">
      <c r="A8338" s="187" t="s">
        <v>24785</v>
      </c>
      <c r="B8338" s="187" t="s">
        <v>24786</v>
      </c>
      <c r="C8338" s="323" t="s">
        <v>33661</v>
      </c>
      <c r="D8338" s="324" t="s">
        <v>288</v>
      </c>
      <c r="E8338" s="344">
        <v>3.31</v>
      </c>
      <c r="F8338" s="324" t="s">
        <v>24786</v>
      </c>
    </row>
    <row r="8339" spans="1:6" ht="25.5" x14ac:dyDescent="0.2">
      <c r="A8339" s="187" t="s">
        <v>24795</v>
      </c>
      <c r="B8339" s="187" t="s">
        <v>24796</v>
      </c>
      <c r="C8339" s="323" t="s">
        <v>33666</v>
      </c>
      <c r="D8339" s="324" t="s">
        <v>288</v>
      </c>
      <c r="E8339" s="344">
        <v>2.66</v>
      </c>
      <c r="F8339" s="324" t="s">
        <v>24796</v>
      </c>
    </row>
    <row r="8340" spans="1:6" x14ac:dyDescent="0.2">
      <c r="A8340" s="187" t="s">
        <v>30788</v>
      </c>
      <c r="B8340" s="187" t="s">
        <v>30789</v>
      </c>
      <c r="C8340" s="323" t="s">
        <v>36706</v>
      </c>
      <c r="D8340" s="324" t="s">
        <v>288</v>
      </c>
      <c r="E8340" s="344">
        <v>0.56000000000000005</v>
      </c>
      <c r="F8340" s="324" t="s">
        <v>30789</v>
      </c>
    </row>
    <row r="8341" spans="1:6" x14ac:dyDescent="0.2">
      <c r="A8341" s="187" t="s">
        <v>31606</v>
      </c>
      <c r="B8341" s="187" t="s">
        <v>31607</v>
      </c>
      <c r="C8341" s="323" t="s">
        <v>37115</v>
      </c>
      <c r="D8341" s="324" t="s">
        <v>287</v>
      </c>
      <c r="E8341" s="344">
        <v>361.32</v>
      </c>
      <c r="F8341" s="324" t="s">
        <v>31607</v>
      </c>
    </row>
    <row r="8342" spans="1:6" x14ac:dyDescent="0.2">
      <c r="A8342" s="187" t="s">
        <v>30363</v>
      </c>
      <c r="B8342" s="187" t="s">
        <v>30364</v>
      </c>
      <c r="C8342" s="323" t="s">
        <v>36490</v>
      </c>
      <c r="D8342" s="324" t="s">
        <v>287</v>
      </c>
      <c r="E8342" s="344">
        <v>178.12</v>
      </c>
      <c r="F8342" s="324" t="s">
        <v>30364</v>
      </c>
    </row>
    <row r="8343" spans="1:6" x14ac:dyDescent="0.2">
      <c r="A8343" s="187" t="s">
        <v>27608</v>
      </c>
      <c r="B8343" s="187" t="s">
        <v>27609</v>
      </c>
      <c r="C8343" s="323" t="s">
        <v>35097</v>
      </c>
      <c r="D8343" s="324" t="s">
        <v>287</v>
      </c>
      <c r="E8343" s="344">
        <v>25.23</v>
      </c>
      <c r="F8343" s="324" t="s">
        <v>27609</v>
      </c>
    </row>
    <row r="8344" spans="1:6" x14ac:dyDescent="0.2">
      <c r="A8344" s="187" t="s">
        <v>27604</v>
      </c>
      <c r="B8344" s="187" t="s">
        <v>27605</v>
      </c>
      <c r="C8344" s="323" t="s">
        <v>35095</v>
      </c>
      <c r="D8344" s="324" t="s">
        <v>287</v>
      </c>
      <c r="E8344" s="344">
        <v>14.54</v>
      </c>
      <c r="F8344" s="324" t="s">
        <v>27605</v>
      </c>
    </row>
    <row r="8345" spans="1:6" x14ac:dyDescent="0.2">
      <c r="A8345" s="187" t="s">
        <v>27606</v>
      </c>
      <c r="B8345" s="187" t="s">
        <v>27607</v>
      </c>
      <c r="C8345" s="323" t="s">
        <v>35096</v>
      </c>
      <c r="D8345" s="324" t="s">
        <v>287</v>
      </c>
      <c r="E8345" s="344">
        <v>8.31</v>
      </c>
      <c r="F8345" s="324" t="s">
        <v>27607</v>
      </c>
    </row>
    <row r="8346" spans="1:6" ht="25.5" x14ac:dyDescent="0.2">
      <c r="A8346" s="187" t="s">
        <v>25421</v>
      </c>
      <c r="B8346" s="187" t="s">
        <v>25422</v>
      </c>
      <c r="C8346" s="323" t="s">
        <v>33985</v>
      </c>
      <c r="D8346" s="324" t="s">
        <v>284</v>
      </c>
      <c r="E8346" s="344">
        <v>20.25</v>
      </c>
      <c r="F8346" s="324" t="s">
        <v>25422</v>
      </c>
    </row>
    <row r="8347" spans="1:6" ht="25.5" x14ac:dyDescent="0.2">
      <c r="A8347" s="187" t="s">
        <v>25427</v>
      </c>
      <c r="B8347" s="187" t="s">
        <v>25428</v>
      </c>
      <c r="C8347" s="323" t="s">
        <v>33988</v>
      </c>
      <c r="D8347" s="324" t="s">
        <v>284</v>
      </c>
      <c r="E8347" s="344">
        <v>14.17</v>
      </c>
      <c r="F8347" s="324" t="s">
        <v>25428</v>
      </c>
    </row>
    <row r="8348" spans="1:6" ht="25.5" x14ac:dyDescent="0.2">
      <c r="A8348" s="187" t="s">
        <v>25429</v>
      </c>
      <c r="B8348" s="187" t="s">
        <v>25430</v>
      </c>
      <c r="C8348" s="323" t="s">
        <v>33989</v>
      </c>
      <c r="D8348" s="324" t="s">
        <v>284</v>
      </c>
      <c r="E8348" s="344">
        <v>30.11</v>
      </c>
      <c r="F8348" s="324" t="s">
        <v>25430</v>
      </c>
    </row>
    <row r="8349" spans="1:6" ht="25.5" x14ac:dyDescent="0.2">
      <c r="A8349" s="187" t="s">
        <v>25423</v>
      </c>
      <c r="B8349" s="187" t="s">
        <v>25424</v>
      </c>
      <c r="C8349" s="323" t="s">
        <v>33986</v>
      </c>
      <c r="D8349" s="324" t="s">
        <v>284</v>
      </c>
      <c r="E8349" s="344">
        <v>23.3</v>
      </c>
      <c r="F8349" s="324" t="s">
        <v>25424</v>
      </c>
    </row>
    <row r="8350" spans="1:6" ht="25.5" x14ac:dyDescent="0.2">
      <c r="A8350" s="187" t="s">
        <v>25425</v>
      </c>
      <c r="B8350" s="187" t="s">
        <v>25426</v>
      </c>
      <c r="C8350" s="323" t="s">
        <v>33987</v>
      </c>
      <c r="D8350" s="324" t="s">
        <v>284</v>
      </c>
      <c r="E8350" s="344">
        <v>54.41</v>
      </c>
      <c r="F8350" s="324" t="s">
        <v>25426</v>
      </c>
    </row>
    <row r="8351" spans="1:6" ht="25.5" x14ac:dyDescent="0.2">
      <c r="A8351" s="187" t="s">
        <v>25419</v>
      </c>
      <c r="B8351" s="187" t="s">
        <v>25420</v>
      </c>
      <c r="C8351" s="323" t="s">
        <v>33984</v>
      </c>
      <c r="D8351" s="324" t="s">
        <v>284</v>
      </c>
      <c r="E8351" s="344">
        <v>38.96</v>
      </c>
      <c r="F8351" s="324" t="s">
        <v>25420</v>
      </c>
    </row>
    <row r="8352" spans="1:6" ht="25.5" x14ac:dyDescent="0.2">
      <c r="A8352" s="187" t="s">
        <v>25431</v>
      </c>
      <c r="B8352" s="187" t="s">
        <v>608</v>
      </c>
      <c r="C8352" s="323" t="s">
        <v>33990</v>
      </c>
      <c r="D8352" s="324" t="s">
        <v>284</v>
      </c>
      <c r="E8352" s="344">
        <v>70.11</v>
      </c>
      <c r="F8352" s="324" t="s">
        <v>608</v>
      </c>
    </row>
    <row r="8353" spans="1:6" ht="25.5" x14ac:dyDescent="0.2">
      <c r="A8353" s="187" t="s">
        <v>25432</v>
      </c>
      <c r="B8353" s="187" t="s">
        <v>25433</v>
      </c>
      <c r="C8353" s="323" t="s">
        <v>33991</v>
      </c>
      <c r="D8353" s="324" t="s">
        <v>284</v>
      </c>
      <c r="E8353" s="344">
        <v>59.51</v>
      </c>
      <c r="F8353" s="324" t="s">
        <v>25433</v>
      </c>
    </row>
    <row r="8354" spans="1:6" ht="25.5" x14ac:dyDescent="0.2">
      <c r="A8354" s="187" t="s">
        <v>29607</v>
      </c>
      <c r="B8354" s="187" t="s">
        <v>29608</v>
      </c>
      <c r="C8354" s="323" t="s">
        <v>36109</v>
      </c>
      <c r="D8354" s="324" t="s">
        <v>284</v>
      </c>
      <c r="E8354" s="344">
        <v>0.84</v>
      </c>
      <c r="F8354" s="324" t="s">
        <v>29608</v>
      </c>
    </row>
    <row r="8355" spans="1:6" x14ac:dyDescent="0.2">
      <c r="A8355" s="187" t="s">
        <v>32132</v>
      </c>
      <c r="B8355" s="187" t="s">
        <v>32133</v>
      </c>
      <c r="C8355" s="323" t="s">
        <v>37378</v>
      </c>
      <c r="D8355" s="324" t="s">
        <v>284</v>
      </c>
      <c r="E8355" s="344">
        <v>0.93</v>
      </c>
      <c r="F8355" s="324" t="s">
        <v>32133</v>
      </c>
    </row>
    <row r="8356" spans="1:6" x14ac:dyDescent="0.2">
      <c r="A8356" s="187" t="s">
        <v>32134</v>
      </c>
      <c r="B8356" s="187" t="s">
        <v>32135</v>
      </c>
      <c r="C8356" s="323" t="s">
        <v>37379</v>
      </c>
      <c r="D8356" s="324" t="s">
        <v>284</v>
      </c>
      <c r="E8356" s="344">
        <v>1.04</v>
      </c>
      <c r="F8356" s="324" t="s">
        <v>32135</v>
      </c>
    </row>
    <row r="8357" spans="1:6" x14ac:dyDescent="0.2">
      <c r="A8357" s="187" t="s">
        <v>32130</v>
      </c>
      <c r="B8357" s="187" t="s">
        <v>32131</v>
      </c>
      <c r="C8357" s="323" t="s">
        <v>37377</v>
      </c>
      <c r="D8357" s="324" t="s">
        <v>284</v>
      </c>
      <c r="E8357" s="344">
        <v>0.52</v>
      </c>
      <c r="F8357" s="324" t="s">
        <v>32131</v>
      </c>
    </row>
    <row r="8358" spans="1:6" x14ac:dyDescent="0.2">
      <c r="A8358" s="187" t="s">
        <v>32126</v>
      </c>
      <c r="B8358" s="187" t="s">
        <v>32127</v>
      </c>
      <c r="C8358" s="323" t="s">
        <v>37375</v>
      </c>
      <c r="D8358" s="324" t="s">
        <v>284</v>
      </c>
      <c r="E8358" s="344">
        <v>0.28000000000000003</v>
      </c>
      <c r="F8358" s="324" t="s">
        <v>32127</v>
      </c>
    </row>
    <row r="8359" spans="1:6" x14ac:dyDescent="0.2">
      <c r="A8359" s="187" t="s">
        <v>32138</v>
      </c>
      <c r="B8359" s="187" t="s">
        <v>32139</v>
      </c>
      <c r="C8359" s="323" t="s">
        <v>37381</v>
      </c>
      <c r="D8359" s="324" t="s">
        <v>284</v>
      </c>
      <c r="E8359" s="344">
        <v>1.93</v>
      </c>
      <c r="F8359" s="324" t="s">
        <v>32139</v>
      </c>
    </row>
    <row r="8360" spans="1:6" x14ac:dyDescent="0.2">
      <c r="A8360" s="187" t="s">
        <v>32136</v>
      </c>
      <c r="B8360" s="187" t="s">
        <v>32137</v>
      </c>
      <c r="C8360" s="323" t="s">
        <v>37380</v>
      </c>
      <c r="D8360" s="324" t="s">
        <v>284</v>
      </c>
      <c r="E8360" s="344">
        <v>1.36</v>
      </c>
      <c r="F8360" s="324" t="s">
        <v>32137</v>
      </c>
    </row>
    <row r="8361" spans="1:6" x14ac:dyDescent="0.2">
      <c r="A8361" s="187" t="s">
        <v>32140</v>
      </c>
      <c r="B8361" s="187" t="s">
        <v>32141</v>
      </c>
      <c r="C8361" s="323" t="s">
        <v>37382</v>
      </c>
      <c r="D8361" s="324" t="s">
        <v>284</v>
      </c>
      <c r="E8361" s="344">
        <v>3.51</v>
      </c>
      <c r="F8361" s="324" t="s">
        <v>32141</v>
      </c>
    </row>
    <row r="8362" spans="1:6" x14ac:dyDescent="0.2">
      <c r="A8362" s="187" t="s">
        <v>32128</v>
      </c>
      <c r="B8362" s="187" t="s">
        <v>32129</v>
      </c>
      <c r="C8362" s="323" t="s">
        <v>37376</v>
      </c>
      <c r="D8362" s="324" t="s">
        <v>284</v>
      </c>
      <c r="E8362" s="344">
        <v>0.33</v>
      </c>
      <c r="F8362" s="324" t="s">
        <v>32129</v>
      </c>
    </row>
    <row r="8363" spans="1:6" x14ac:dyDescent="0.2">
      <c r="A8363" s="187" t="s">
        <v>32124</v>
      </c>
      <c r="B8363" s="187" t="s">
        <v>32125</v>
      </c>
      <c r="C8363" s="323" t="s">
        <v>37374</v>
      </c>
      <c r="D8363" s="324" t="s">
        <v>284</v>
      </c>
      <c r="E8363" s="344">
        <v>0.52</v>
      </c>
      <c r="F8363" s="324" t="s">
        <v>32125</v>
      </c>
    </row>
    <row r="8364" spans="1:6" x14ac:dyDescent="0.2">
      <c r="A8364" s="187" t="s">
        <v>32142</v>
      </c>
      <c r="B8364" s="187" t="s">
        <v>32143</v>
      </c>
      <c r="C8364" s="323" t="s">
        <v>37383</v>
      </c>
      <c r="D8364" s="324" t="s">
        <v>284</v>
      </c>
      <c r="E8364" s="344">
        <v>4.9000000000000004</v>
      </c>
      <c r="F8364" s="324" t="s">
        <v>32143</v>
      </c>
    </row>
    <row r="8365" spans="1:6" ht="25.5" x14ac:dyDescent="0.2">
      <c r="A8365" s="187" t="s">
        <v>28732</v>
      </c>
      <c r="B8365" s="187" t="s">
        <v>28733</v>
      </c>
      <c r="C8365" s="323" t="s">
        <v>60683</v>
      </c>
      <c r="D8365" s="324" t="s">
        <v>284</v>
      </c>
      <c r="E8365" s="344">
        <v>0.73</v>
      </c>
      <c r="F8365" s="324" t="s">
        <v>28733</v>
      </c>
    </row>
    <row r="8366" spans="1:6" ht="25.5" x14ac:dyDescent="0.2">
      <c r="A8366" s="187" t="s">
        <v>24899</v>
      </c>
      <c r="B8366" s="187" t="s">
        <v>24900</v>
      </c>
      <c r="C8366" s="323" t="s">
        <v>33721</v>
      </c>
      <c r="D8366" s="324" t="s">
        <v>284</v>
      </c>
      <c r="E8366" s="344">
        <v>0.74</v>
      </c>
      <c r="F8366" s="324" t="s">
        <v>24900</v>
      </c>
    </row>
    <row r="8367" spans="1:6" x14ac:dyDescent="0.2">
      <c r="A8367" s="187" t="s">
        <v>33329</v>
      </c>
      <c r="B8367" s="187" t="s">
        <v>33330</v>
      </c>
      <c r="C8367" s="323" t="s">
        <v>38062</v>
      </c>
      <c r="D8367" s="324" t="s">
        <v>288</v>
      </c>
      <c r="E8367" s="344">
        <v>5.1100000000000003</v>
      </c>
      <c r="F8367" s="324" t="s">
        <v>33330</v>
      </c>
    </row>
    <row r="8368" spans="1:6" ht="25.5" x14ac:dyDescent="0.2">
      <c r="A8368" s="187" t="s">
        <v>24982</v>
      </c>
      <c r="B8368" s="187" t="s">
        <v>24983</v>
      </c>
      <c r="C8368" s="323" t="s">
        <v>33763</v>
      </c>
      <c r="D8368" s="324" t="s">
        <v>288</v>
      </c>
      <c r="E8368" s="344">
        <v>8.65</v>
      </c>
      <c r="F8368" s="324" t="s">
        <v>24983</v>
      </c>
    </row>
    <row r="8369" spans="1:6" ht="25.5" x14ac:dyDescent="0.2">
      <c r="A8369" s="187" t="s">
        <v>24986</v>
      </c>
      <c r="B8369" s="187" t="s">
        <v>24987</v>
      </c>
      <c r="C8369" s="323" t="s">
        <v>33765</v>
      </c>
      <c r="D8369" s="324" t="s">
        <v>288</v>
      </c>
      <c r="E8369" s="344">
        <v>9.23</v>
      </c>
      <c r="F8369" s="324" t="s">
        <v>24987</v>
      </c>
    </row>
    <row r="8370" spans="1:6" ht="25.5" x14ac:dyDescent="0.2">
      <c r="A8370" s="187" t="s">
        <v>24980</v>
      </c>
      <c r="B8370" s="187" t="s">
        <v>24981</v>
      </c>
      <c r="C8370" s="323" t="s">
        <v>33762</v>
      </c>
      <c r="D8370" s="324" t="s">
        <v>288</v>
      </c>
      <c r="E8370" s="344">
        <v>9.42</v>
      </c>
      <c r="F8370" s="324" t="s">
        <v>24981</v>
      </c>
    </row>
    <row r="8371" spans="1:6" x14ac:dyDescent="0.2">
      <c r="A8371" s="187" t="s">
        <v>29011</v>
      </c>
      <c r="B8371" s="187" t="s">
        <v>553</v>
      </c>
      <c r="C8371" s="323" t="s">
        <v>35805</v>
      </c>
      <c r="D8371" s="324" t="s">
        <v>284</v>
      </c>
      <c r="E8371" s="344">
        <v>53.94</v>
      </c>
      <c r="F8371" s="324" t="s">
        <v>553</v>
      </c>
    </row>
    <row r="8372" spans="1:6" x14ac:dyDescent="0.2">
      <c r="A8372" s="187" t="s">
        <v>24897</v>
      </c>
      <c r="B8372" s="187" t="s">
        <v>24898</v>
      </c>
      <c r="C8372" s="323" t="s">
        <v>33720</v>
      </c>
      <c r="D8372" s="324" t="s">
        <v>284</v>
      </c>
      <c r="E8372" s="344">
        <v>25.35</v>
      </c>
      <c r="F8372" s="324" t="s">
        <v>24898</v>
      </c>
    </row>
    <row r="8373" spans="1:6" x14ac:dyDescent="0.2">
      <c r="A8373" s="187" t="s">
        <v>28016</v>
      </c>
      <c r="B8373" s="187" t="s">
        <v>28017</v>
      </c>
      <c r="C8373" s="323" t="s">
        <v>35299</v>
      </c>
      <c r="D8373" s="324" t="s">
        <v>284</v>
      </c>
      <c r="E8373" s="344">
        <v>33.119999999999997</v>
      </c>
      <c r="F8373" s="324" t="s">
        <v>28017</v>
      </c>
    </row>
    <row r="8374" spans="1:6" x14ac:dyDescent="0.2">
      <c r="A8374" s="187" t="s">
        <v>30644</v>
      </c>
      <c r="B8374" s="187" t="s">
        <v>30645</v>
      </c>
      <c r="C8374" s="323" t="s">
        <v>36630</v>
      </c>
      <c r="D8374" s="324" t="s">
        <v>284</v>
      </c>
      <c r="E8374" s="344">
        <v>33.409999999999997</v>
      </c>
      <c r="F8374" s="324" t="s">
        <v>30645</v>
      </c>
    </row>
    <row r="8375" spans="1:6" x14ac:dyDescent="0.2">
      <c r="A8375" s="187" t="s">
        <v>28358</v>
      </c>
      <c r="B8375" s="187" t="s">
        <v>552</v>
      </c>
      <c r="C8375" s="323" t="s">
        <v>35476</v>
      </c>
      <c r="D8375" s="324" t="s">
        <v>284</v>
      </c>
      <c r="E8375" s="344">
        <v>290.63</v>
      </c>
      <c r="F8375" s="324" t="s">
        <v>552</v>
      </c>
    </row>
    <row r="8376" spans="1:6" x14ac:dyDescent="0.2">
      <c r="A8376" s="187" t="s">
        <v>28354</v>
      </c>
      <c r="B8376" s="187" t="s">
        <v>28355</v>
      </c>
      <c r="C8376" s="323" t="s">
        <v>35474</v>
      </c>
      <c r="D8376" s="324" t="s">
        <v>284</v>
      </c>
      <c r="E8376" s="344">
        <v>109</v>
      </c>
      <c r="F8376" s="324" t="s">
        <v>28355</v>
      </c>
    </row>
    <row r="8377" spans="1:6" x14ac:dyDescent="0.2">
      <c r="A8377" s="187" t="s">
        <v>28356</v>
      </c>
      <c r="B8377" s="187" t="s">
        <v>28357</v>
      </c>
      <c r="C8377" s="323" t="s">
        <v>35475</v>
      </c>
      <c r="D8377" s="324" t="s">
        <v>284</v>
      </c>
      <c r="E8377" s="344">
        <v>145.88</v>
      </c>
      <c r="F8377" s="324" t="s">
        <v>28357</v>
      </c>
    </row>
    <row r="8378" spans="1:6" ht="25.5" x14ac:dyDescent="0.2">
      <c r="A8378" s="187" t="s">
        <v>30744</v>
      </c>
      <c r="B8378" s="187" t="s">
        <v>30745</v>
      </c>
      <c r="C8378" s="323" t="s">
        <v>36684</v>
      </c>
      <c r="D8378" s="324" t="s">
        <v>284</v>
      </c>
      <c r="E8378" s="344">
        <v>543.04999999999995</v>
      </c>
      <c r="F8378" s="324" t="s">
        <v>30745</v>
      </c>
    </row>
    <row r="8379" spans="1:6" x14ac:dyDescent="0.2">
      <c r="A8379" s="187" t="s">
        <v>29038</v>
      </c>
      <c r="B8379" s="187" t="s">
        <v>29039</v>
      </c>
      <c r="C8379" s="323" t="s">
        <v>35819</v>
      </c>
      <c r="D8379" s="324" t="s">
        <v>284</v>
      </c>
      <c r="E8379" s="344">
        <v>407.86</v>
      </c>
      <c r="F8379" s="324" t="s">
        <v>29039</v>
      </c>
    </row>
    <row r="8380" spans="1:6" x14ac:dyDescent="0.2">
      <c r="A8380" s="187" t="s">
        <v>24655</v>
      </c>
      <c r="B8380" s="187" t="s">
        <v>24656</v>
      </c>
      <c r="C8380" s="323" t="s">
        <v>33594</v>
      </c>
      <c r="D8380" s="324" t="s">
        <v>284</v>
      </c>
      <c r="E8380" s="344">
        <v>6.18</v>
      </c>
      <c r="F8380" s="324" t="s">
        <v>24656</v>
      </c>
    </row>
    <row r="8381" spans="1:6" x14ac:dyDescent="0.2">
      <c r="A8381" s="187" t="s">
        <v>27364</v>
      </c>
      <c r="B8381" s="187" t="s">
        <v>27365</v>
      </c>
      <c r="C8381" s="323" t="s">
        <v>34971</v>
      </c>
      <c r="D8381" s="324" t="s">
        <v>284</v>
      </c>
      <c r="E8381" s="344">
        <v>4.72</v>
      </c>
      <c r="F8381" s="324" t="s">
        <v>27365</v>
      </c>
    </row>
    <row r="8382" spans="1:6" x14ac:dyDescent="0.2">
      <c r="A8382" s="187" t="s">
        <v>24996</v>
      </c>
      <c r="B8382" s="187" t="s">
        <v>24997</v>
      </c>
      <c r="C8382" s="323" t="s">
        <v>33770</v>
      </c>
      <c r="D8382" s="324" t="s">
        <v>284</v>
      </c>
      <c r="E8382" s="344">
        <v>145.9</v>
      </c>
      <c r="F8382" s="324" t="s">
        <v>24997</v>
      </c>
    </row>
    <row r="8383" spans="1:6" x14ac:dyDescent="0.2">
      <c r="A8383" s="187" t="s">
        <v>24998</v>
      </c>
      <c r="B8383" s="187" t="s">
        <v>24999</v>
      </c>
      <c r="C8383" s="323" t="s">
        <v>33771</v>
      </c>
      <c r="D8383" s="324" t="s">
        <v>284</v>
      </c>
      <c r="E8383" s="344">
        <v>182.88</v>
      </c>
      <c r="F8383" s="324" t="s">
        <v>24999</v>
      </c>
    </row>
    <row r="8384" spans="1:6" x14ac:dyDescent="0.2">
      <c r="A8384" s="187" t="s">
        <v>24994</v>
      </c>
      <c r="B8384" s="187" t="s">
        <v>24995</v>
      </c>
      <c r="C8384" s="323" t="s">
        <v>33769</v>
      </c>
      <c r="D8384" s="324" t="s">
        <v>284</v>
      </c>
      <c r="E8384" s="344">
        <v>412.13</v>
      </c>
      <c r="F8384" s="324" t="s">
        <v>24995</v>
      </c>
    </row>
    <row r="8385" spans="1:6" ht="25.5" x14ac:dyDescent="0.2">
      <c r="A8385" s="187" t="s">
        <v>31430</v>
      </c>
      <c r="B8385" s="187" t="s">
        <v>31431</v>
      </c>
      <c r="C8385" s="323" t="s">
        <v>37027</v>
      </c>
      <c r="D8385" s="324" t="s">
        <v>284</v>
      </c>
      <c r="E8385" s="344">
        <v>670.85</v>
      </c>
      <c r="F8385" s="324" t="s">
        <v>31431</v>
      </c>
    </row>
    <row r="8386" spans="1:6" x14ac:dyDescent="0.2">
      <c r="A8386" s="187" t="s">
        <v>28929</v>
      </c>
      <c r="B8386" s="187" t="s">
        <v>28930</v>
      </c>
      <c r="C8386" s="323" t="s">
        <v>35762</v>
      </c>
      <c r="D8386" s="324" t="s">
        <v>283</v>
      </c>
      <c r="E8386" s="344">
        <v>377.69</v>
      </c>
      <c r="F8386" s="324" t="s">
        <v>28930</v>
      </c>
    </row>
    <row r="8387" spans="1:6" ht="25.5" x14ac:dyDescent="0.2">
      <c r="A8387" s="187" t="s">
        <v>25787</v>
      </c>
      <c r="B8387" s="187" t="s">
        <v>25788</v>
      </c>
      <c r="C8387" s="323" t="s">
        <v>34172</v>
      </c>
      <c r="D8387" s="324" t="s">
        <v>284</v>
      </c>
      <c r="E8387" s="344">
        <v>156.80000000000001</v>
      </c>
      <c r="F8387" s="324" t="s">
        <v>25788</v>
      </c>
    </row>
    <row r="8388" spans="1:6" ht="25.5" x14ac:dyDescent="0.2">
      <c r="A8388" s="187" t="s">
        <v>25791</v>
      </c>
      <c r="B8388" s="187" t="s">
        <v>25792</v>
      </c>
      <c r="C8388" s="323" t="s">
        <v>34174</v>
      </c>
      <c r="D8388" s="324" t="s">
        <v>284</v>
      </c>
      <c r="E8388" s="344">
        <v>208.5</v>
      </c>
      <c r="F8388" s="324" t="s">
        <v>25792</v>
      </c>
    </row>
    <row r="8389" spans="1:6" ht="25.5" x14ac:dyDescent="0.2">
      <c r="A8389" s="187" t="s">
        <v>25793</v>
      </c>
      <c r="B8389" s="187" t="s">
        <v>25794</v>
      </c>
      <c r="C8389" s="323" t="s">
        <v>34175</v>
      </c>
      <c r="D8389" s="324" t="s">
        <v>284</v>
      </c>
      <c r="E8389" s="344">
        <v>302.08999999999997</v>
      </c>
      <c r="F8389" s="324" t="s">
        <v>25794</v>
      </c>
    </row>
    <row r="8390" spans="1:6" ht="25.5" x14ac:dyDescent="0.2">
      <c r="A8390" s="187" t="s">
        <v>30840</v>
      </c>
      <c r="B8390" s="187" t="s">
        <v>30841</v>
      </c>
      <c r="C8390" s="323" t="s">
        <v>36731</v>
      </c>
      <c r="D8390" s="324" t="s">
        <v>284</v>
      </c>
      <c r="E8390" s="344">
        <v>153.27000000000001</v>
      </c>
      <c r="F8390" s="324" t="s">
        <v>30841</v>
      </c>
    </row>
    <row r="8391" spans="1:6" ht="25.5" x14ac:dyDescent="0.2">
      <c r="A8391" s="187" t="s">
        <v>25785</v>
      </c>
      <c r="B8391" s="187" t="s">
        <v>25786</v>
      </c>
      <c r="C8391" s="323" t="s">
        <v>34171</v>
      </c>
      <c r="D8391" s="324" t="s">
        <v>284</v>
      </c>
      <c r="E8391" s="344">
        <v>182.26</v>
      </c>
      <c r="F8391" s="324" t="s">
        <v>25786</v>
      </c>
    </row>
    <row r="8392" spans="1:6" ht="25.5" x14ac:dyDescent="0.2">
      <c r="A8392" s="187" t="s">
        <v>25795</v>
      </c>
      <c r="B8392" s="187" t="s">
        <v>25796</v>
      </c>
      <c r="C8392" s="323" t="s">
        <v>34176</v>
      </c>
      <c r="D8392" s="324" t="s">
        <v>284</v>
      </c>
      <c r="E8392" s="344">
        <v>425.91</v>
      </c>
      <c r="F8392" s="324" t="s">
        <v>25796</v>
      </c>
    </row>
    <row r="8393" spans="1:6" x14ac:dyDescent="0.2">
      <c r="A8393" s="187" t="s">
        <v>28921</v>
      </c>
      <c r="B8393" s="187" t="s">
        <v>28922</v>
      </c>
      <c r="C8393" s="323" t="s">
        <v>35758</v>
      </c>
      <c r="D8393" s="324" t="s">
        <v>286</v>
      </c>
      <c r="E8393" s="344">
        <v>678.61</v>
      </c>
      <c r="F8393" s="324" t="s">
        <v>28922</v>
      </c>
    </row>
    <row r="8394" spans="1:6" x14ac:dyDescent="0.2">
      <c r="A8394" s="187" t="s">
        <v>28925</v>
      </c>
      <c r="B8394" s="187" t="s">
        <v>28926</v>
      </c>
      <c r="C8394" s="323" t="s">
        <v>35760</v>
      </c>
      <c r="D8394" s="324" t="s">
        <v>286</v>
      </c>
      <c r="E8394" s="344">
        <v>850.26</v>
      </c>
      <c r="F8394" s="324" t="s">
        <v>28926</v>
      </c>
    </row>
    <row r="8395" spans="1:6" x14ac:dyDescent="0.2">
      <c r="A8395" s="187" t="s">
        <v>28931</v>
      </c>
      <c r="B8395" s="187" t="s">
        <v>28932</v>
      </c>
      <c r="C8395" s="323" t="s">
        <v>35763</v>
      </c>
      <c r="D8395" s="324" t="s">
        <v>283</v>
      </c>
      <c r="E8395" s="344">
        <v>161.77000000000001</v>
      </c>
      <c r="F8395" s="324" t="s">
        <v>28932</v>
      </c>
    </row>
    <row r="8396" spans="1:6" x14ac:dyDescent="0.2">
      <c r="A8396" s="187" t="s">
        <v>30674</v>
      </c>
      <c r="B8396" s="187" t="s">
        <v>30675</v>
      </c>
      <c r="C8396" s="323" t="s">
        <v>36645</v>
      </c>
      <c r="D8396" s="324" t="s">
        <v>284</v>
      </c>
      <c r="E8396" s="344">
        <v>665.93</v>
      </c>
      <c r="F8396" s="324" t="s">
        <v>30675</v>
      </c>
    </row>
    <row r="8397" spans="1:6" ht="25.5" x14ac:dyDescent="0.2">
      <c r="A8397" s="187" t="s">
        <v>33418</v>
      </c>
      <c r="B8397" s="187" t="s">
        <v>33419</v>
      </c>
      <c r="C8397" s="323" t="s">
        <v>38119</v>
      </c>
      <c r="D8397" s="324" t="s">
        <v>284</v>
      </c>
      <c r="E8397" s="344">
        <v>672.26</v>
      </c>
      <c r="F8397" s="324" t="s">
        <v>33419</v>
      </c>
    </row>
    <row r="8398" spans="1:6" x14ac:dyDescent="0.2">
      <c r="A8398" s="187" t="s">
        <v>31456</v>
      </c>
      <c r="B8398" s="187" t="s">
        <v>31457</v>
      </c>
      <c r="C8398" s="323" t="s">
        <v>37040</v>
      </c>
      <c r="D8398" s="324" t="s">
        <v>284</v>
      </c>
      <c r="E8398" s="344">
        <v>8.66</v>
      </c>
      <c r="F8398" s="324" t="s">
        <v>31457</v>
      </c>
    </row>
    <row r="8399" spans="1:6" x14ac:dyDescent="0.2">
      <c r="A8399" s="187" t="s">
        <v>32702</v>
      </c>
      <c r="B8399" s="187" t="s">
        <v>32703</v>
      </c>
      <c r="C8399" s="323" t="s">
        <v>37663</v>
      </c>
      <c r="D8399" s="324" t="s">
        <v>35053</v>
      </c>
      <c r="E8399" s="344">
        <v>1055.03</v>
      </c>
      <c r="F8399" s="324" t="s">
        <v>32703</v>
      </c>
    </row>
    <row r="8400" spans="1:6" x14ac:dyDescent="0.2">
      <c r="A8400" s="187" t="s">
        <v>32706</v>
      </c>
      <c r="B8400" s="187" t="s">
        <v>32707</v>
      </c>
      <c r="C8400" s="323" t="s">
        <v>37665</v>
      </c>
      <c r="D8400" s="324" t="s">
        <v>35053</v>
      </c>
      <c r="E8400" s="344">
        <v>1067.6199999999999</v>
      </c>
      <c r="F8400" s="324" t="s">
        <v>32707</v>
      </c>
    </row>
    <row r="8401" spans="1:6" x14ac:dyDescent="0.2">
      <c r="A8401" s="187" t="s">
        <v>32698</v>
      </c>
      <c r="B8401" s="187" t="s">
        <v>32699</v>
      </c>
      <c r="C8401" s="323" t="s">
        <v>37661</v>
      </c>
      <c r="D8401" s="324" t="s">
        <v>284</v>
      </c>
      <c r="E8401" s="344">
        <v>368.07</v>
      </c>
      <c r="F8401" s="324" t="s">
        <v>32699</v>
      </c>
    </row>
    <row r="8402" spans="1:6" x14ac:dyDescent="0.2">
      <c r="A8402" s="187" t="s">
        <v>32700</v>
      </c>
      <c r="B8402" s="187" t="s">
        <v>32701</v>
      </c>
      <c r="C8402" s="323" t="s">
        <v>37662</v>
      </c>
      <c r="D8402" s="324" t="s">
        <v>284</v>
      </c>
      <c r="E8402" s="344">
        <v>562.67999999999995</v>
      </c>
      <c r="F8402" s="324" t="s">
        <v>32701</v>
      </c>
    </row>
    <row r="8403" spans="1:6" x14ac:dyDescent="0.2">
      <c r="A8403" s="187" t="s">
        <v>32704</v>
      </c>
      <c r="B8403" s="187" t="s">
        <v>32705</v>
      </c>
      <c r="C8403" s="323" t="s">
        <v>37664</v>
      </c>
      <c r="D8403" s="324" t="s">
        <v>284</v>
      </c>
      <c r="E8403" s="344">
        <v>544.86</v>
      </c>
      <c r="F8403" s="324" t="s">
        <v>32705</v>
      </c>
    </row>
    <row r="8404" spans="1:6" x14ac:dyDescent="0.2">
      <c r="A8404" s="187" t="s">
        <v>30668</v>
      </c>
      <c r="B8404" s="187" t="s">
        <v>30669</v>
      </c>
      <c r="C8404" s="323" t="s">
        <v>36642</v>
      </c>
      <c r="D8404" s="324" t="s">
        <v>284</v>
      </c>
      <c r="E8404" s="344">
        <v>294.95999999999998</v>
      </c>
      <c r="F8404" s="324" t="s">
        <v>30669</v>
      </c>
    </row>
    <row r="8405" spans="1:6" x14ac:dyDescent="0.2">
      <c r="A8405" s="187" t="s">
        <v>30670</v>
      </c>
      <c r="B8405" s="187" t="s">
        <v>30671</v>
      </c>
      <c r="C8405" s="323" t="s">
        <v>36643</v>
      </c>
      <c r="D8405" s="324" t="s">
        <v>284</v>
      </c>
      <c r="E8405" s="344">
        <v>338.51</v>
      </c>
      <c r="F8405" s="324" t="s">
        <v>30671</v>
      </c>
    </row>
    <row r="8406" spans="1:6" ht="25.5" x14ac:dyDescent="0.2">
      <c r="A8406" s="187" t="s">
        <v>30672</v>
      </c>
      <c r="B8406" s="187" t="s">
        <v>30673</v>
      </c>
      <c r="C8406" s="323" t="s">
        <v>36644</v>
      </c>
      <c r="D8406" s="324" t="s">
        <v>284</v>
      </c>
      <c r="E8406" s="344">
        <v>366.26</v>
      </c>
      <c r="F8406" s="324" t="s">
        <v>30673</v>
      </c>
    </row>
    <row r="8407" spans="1:6" x14ac:dyDescent="0.2">
      <c r="A8407" s="187" t="s">
        <v>30662</v>
      </c>
      <c r="B8407" s="187" t="s">
        <v>30663</v>
      </c>
      <c r="C8407" s="323" t="s">
        <v>36639</v>
      </c>
      <c r="D8407" s="324" t="s">
        <v>284</v>
      </c>
      <c r="E8407" s="344">
        <v>129.86000000000001</v>
      </c>
      <c r="F8407" s="324" t="s">
        <v>30663</v>
      </c>
    </row>
    <row r="8408" spans="1:6" x14ac:dyDescent="0.2">
      <c r="A8408" s="187" t="s">
        <v>30664</v>
      </c>
      <c r="B8408" s="187" t="s">
        <v>30665</v>
      </c>
      <c r="C8408" s="323" t="s">
        <v>36640</v>
      </c>
      <c r="D8408" s="324" t="s">
        <v>284</v>
      </c>
      <c r="E8408" s="344">
        <v>144.22</v>
      </c>
      <c r="F8408" s="324" t="s">
        <v>30665</v>
      </c>
    </row>
    <row r="8409" spans="1:6" x14ac:dyDescent="0.2">
      <c r="A8409" s="187" t="s">
        <v>30623</v>
      </c>
      <c r="B8409" s="187" t="s">
        <v>30624</v>
      </c>
      <c r="C8409" s="323" t="s">
        <v>36619</v>
      </c>
      <c r="D8409" s="324" t="s">
        <v>284</v>
      </c>
      <c r="E8409" s="344">
        <v>153.78</v>
      </c>
      <c r="F8409" s="324" t="s">
        <v>30624</v>
      </c>
    </row>
    <row r="8410" spans="1:6" x14ac:dyDescent="0.2">
      <c r="A8410" s="187" t="s">
        <v>30666</v>
      </c>
      <c r="B8410" s="187" t="s">
        <v>30667</v>
      </c>
      <c r="C8410" s="323" t="s">
        <v>36641</v>
      </c>
      <c r="D8410" s="324" t="s">
        <v>284</v>
      </c>
      <c r="E8410" s="344">
        <v>161.11000000000001</v>
      </c>
      <c r="F8410" s="324" t="s">
        <v>30667</v>
      </c>
    </row>
    <row r="8411" spans="1:6" x14ac:dyDescent="0.2">
      <c r="A8411" s="187" t="s">
        <v>30676</v>
      </c>
      <c r="B8411" s="187" t="s">
        <v>30677</v>
      </c>
      <c r="C8411" s="323" t="s">
        <v>36646</v>
      </c>
      <c r="D8411" s="324" t="s">
        <v>284</v>
      </c>
      <c r="E8411" s="344">
        <v>104.81</v>
      </c>
      <c r="F8411" s="324" t="s">
        <v>30677</v>
      </c>
    </row>
    <row r="8412" spans="1:6" x14ac:dyDescent="0.2">
      <c r="A8412" s="187" t="s">
        <v>30678</v>
      </c>
      <c r="B8412" s="187" t="s">
        <v>30679</v>
      </c>
      <c r="C8412" s="323" t="s">
        <v>36647</v>
      </c>
      <c r="D8412" s="324" t="s">
        <v>284</v>
      </c>
      <c r="E8412" s="344">
        <v>120.18</v>
      </c>
      <c r="F8412" s="324" t="s">
        <v>30679</v>
      </c>
    </row>
    <row r="8413" spans="1:6" x14ac:dyDescent="0.2">
      <c r="A8413" s="187" t="s">
        <v>30621</v>
      </c>
      <c r="B8413" s="187" t="s">
        <v>30622</v>
      </c>
      <c r="C8413" s="323" t="s">
        <v>36618</v>
      </c>
      <c r="D8413" s="324" t="s">
        <v>284</v>
      </c>
      <c r="E8413" s="344">
        <v>130</v>
      </c>
      <c r="F8413" s="324" t="s">
        <v>30622</v>
      </c>
    </row>
    <row r="8414" spans="1:6" x14ac:dyDescent="0.2">
      <c r="A8414" s="187" t="s">
        <v>30680</v>
      </c>
      <c r="B8414" s="187" t="s">
        <v>30681</v>
      </c>
      <c r="C8414" s="323" t="s">
        <v>36648</v>
      </c>
      <c r="D8414" s="324" t="s">
        <v>284</v>
      </c>
      <c r="E8414" s="344">
        <v>136.13</v>
      </c>
      <c r="F8414" s="324" t="s">
        <v>30681</v>
      </c>
    </row>
    <row r="8415" spans="1:6" x14ac:dyDescent="0.2">
      <c r="A8415" s="187" t="s">
        <v>25000</v>
      </c>
      <c r="B8415" s="187" t="s">
        <v>25001</v>
      </c>
      <c r="C8415" s="323" t="s">
        <v>33772</v>
      </c>
      <c r="D8415" s="324" t="s">
        <v>288</v>
      </c>
      <c r="E8415" s="344">
        <v>5.25</v>
      </c>
      <c r="F8415" s="324" t="s">
        <v>25001</v>
      </c>
    </row>
    <row r="8416" spans="1:6" x14ac:dyDescent="0.2">
      <c r="A8416" s="187" t="s">
        <v>25012</v>
      </c>
      <c r="B8416" s="187" t="s">
        <v>25013</v>
      </c>
      <c r="C8416" s="323" t="s">
        <v>33778</v>
      </c>
      <c r="D8416" s="324" t="s">
        <v>286</v>
      </c>
      <c r="E8416" s="344">
        <v>20.149999999999999</v>
      </c>
      <c r="F8416" s="324" t="s">
        <v>25013</v>
      </c>
    </row>
    <row r="8417" spans="1:6" x14ac:dyDescent="0.2">
      <c r="A8417" s="187" t="s">
        <v>25008</v>
      </c>
      <c r="B8417" s="187" t="s">
        <v>25009</v>
      </c>
      <c r="C8417" s="323" t="s">
        <v>33776</v>
      </c>
      <c r="D8417" s="324" t="s">
        <v>286</v>
      </c>
      <c r="E8417" s="344">
        <v>9.92</v>
      </c>
      <c r="F8417" s="324" t="s">
        <v>25009</v>
      </c>
    </row>
    <row r="8418" spans="1:6" x14ac:dyDescent="0.2">
      <c r="A8418" s="187" t="s">
        <v>25010</v>
      </c>
      <c r="B8418" s="187" t="s">
        <v>25011</v>
      </c>
      <c r="C8418" s="323" t="s">
        <v>33777</v>
      </c>
      <c r="D8418" s="324" t="s">
        <v>286</v>
      </c>
      <c r="E8418" s="344">
        <v>6.08</v>
      </c>
      <c r="F8418" s="324" t="s">
        <v>25011</v>
      </c>
    </row>
    <row r="8419" spans="1:6" x14ac:dyDescent="0.2">
      <c r="A8419" s="187" t="s">
        <v>25020</v>
      </c>
      <c r="B8419" s="187" t="s">
        <v>25021</v>
      </c>
      <c r="C8419" s="323" t="s">
        <v>33782</v>
      </c>
      <c r="D8419" s="324" t="s">
        <v>286</v>
      </c>
      <c r="E8419" s="344">
        <v>9.2899999999999991</v>
      </c>
      <c r="F8419" s="324" t="s">
        <v>25021</v>
      </c>
    </row>
    <row r="8420" spans="1:6" x14ac:dyDescent="0.2">
      <c r="A8420" s="187" t="s">
        <v>25006</v>
      </c>
      <c r="B8420" s="187" t="s">
        <v>25007</v>
      </c>
      <c r="C8420" s="323" t="s">
        <v>33775</v>
      </c>
      <c r="D8420" s="324" t="s">
        <v>286</v>
      </c>
      <c r="E8420" s="344">
        <v>51.9</v>
      </c>
      <c r="F8420" s="324" t="s">
        <v>25007</v>
      </c>
    </row>
    <row r="8421" spans="1:6" x14ac:dyDescent="0.2">
      <c r="A8421" s="187" t="s">
        <v>25004</v>
      </c>
      <c r="B8421" s="187" t="s">
        <v>25005</v>
      </c>
      <c r="C8421" s="323" t="s">
        <v>33774</v>
      </c>
      <c r="D8421" s="324" t="s">
        <v>286</v>
      </c>
      <c r="E8421" s="344">
        <v>26.56</v>
      </c>
      <c r="F8421" s="324" t="s">
        <v>25005</v>
      </c>
    </row>
    <row r="8422" spans="1:6" x14ac:dyDescent="0.2">
      <c r="A8422" s="187" t="s">
        <v>25014</v>
      </c>
      <c r="B8422" s="187" t="s">
        <v>25015</v>
      </c>
      <c r="C8422" s="323" t="s">
        <v>33779</v>
      </c>
      <c r="D8422" s="324" t="s">
        <v>286</v>
      </c>
      <c r="E8422" s="344">
        <v>13.28</v>
      </c>
      <c r="F8422" s="324" t="s">
        <v>25015</v>
      </c>
    </row>
    <row r="8423" spans="1:6" x14ac:dyDescent="0.2">
      <c r="A8423" s="187" t="s">
        <v>25002</v>
      </c>
      <c r="B8423" s="187" t="s">
        <v>25003</v>
      </c>
      <c r="C8423" s="323" t="s">
        <v>33773</v>
      </c>
      <c r="D8423" s="324" t="s">
        <v>286</v>
      </c>
      <c r="E8423" s="344">
        <v>19.89</v>
      </c>
      <c r="F8423" s="324" t="s">
        <v>25003</v>
      </c>
    </row>
    <row r="8424" spans="1:6" x14ac:dyDescent="0.2">
      <c r="A8424" s="187" t="s">
        <v>25016</v>
      </c>
      <c r="B8424" s="187" t="s">
        <v>25017</v>
      </c>
      <c r="C8424" s="323" t="s">
        <v>33780</v>
      </c>
      <c r="D8424" s="324" t="s">
        <v>286</v>
      </c>
      <c r="E8424" s="344">
        <v>16.809999999999999</v>
      </c>
      <c r="F8424" s="324" t="s">
        <v>25017</v>
      </c>
    </row>
    <row r="8425" spans="1:6" x14ac:dyDescent="0.2">
      <c r="A8425" s="187" t="s">
        <v>25022</v>
      </c>
      <c r="B8425" s="187" t="s">
        <v>25023</v>
      </c>
      <c r="C8425" s="323" t="s">
        <v>33783</v>
      </c>
      <c r="D8425" s="324" t="s">
        <v>286</v>
      </c>
      <c r="E8425" s="344">
        <v>2.7</v>
      </c>
      <c r="F8425" s="324" t="s">
        <v>25023</v>
      </c>
    </row>
    <row r="8426" spans="1:6" x14ac:dyDescent="0.2">
      <c r="A8426" s="187" t="s">
        <v>25018</v>
      </c>
      <c r="B8426" s="187" t="s">
        <v>25019</v>
      </c>
      <c r="C8426" s="323" t="s">
        <v>33781</v>
      </c>
      <c r="D8426" s="324" t="s">
        <v>286</v>
      </c>
      <c r="E8426" s="344">
        <v>15.1</v>
      </c>
      <c r="F8426" s="324" t="s">
        <v>25019</v>
      </c>
    </row>
    <row r="8427" spans="1:6" x14ac:dyDescent="0.2">
      <c r="A8427" s="187" t="s">
        <v>31350</v>
      </c>
      <c r="B8427" s="187" t="s">
        <v>31351</v>
      </c>
      <c r="C8427" s="323" t="s">
        <v>36986</v>
      </c>
      <c r="D8427" s="324" t="s">
        <v>284</v>
      </c>
      <c r="E8427" s="344">
        <v>387.58</v>
      </c>
      <c r="F8427" s="324" t="s">
        <v>31351</v>
      </c>
    </row>
    <row r="8428" spans="1:6" x14ac:dyDescent="0.2">
      <c r="A8428" s="187" t="s">
        <v>31224</v>
      </c>
      <c r="B8428" s="187" t="s">
        <v>31225</v>
      </c>
      <c r="C8428" s="323" t="s">
        <v>36923</v>
      </c>
      <c r="D8428" s="324" t="s">
        <v>284</v>
      </c>
      <c r="E8428" s="344">
        <v>71.88</v>
      </c>
      <c r="F8428" s="324" t="s">
        <v>31225</v>
      </c>
    </row>
    <row r="8429" spans="1:6" x14ac:dyDescent="0.2">
      <c r="A8429" s="187" t="s">
        <v>28574</v>
      </c>
      <c r="B8429" s="187" t="s">
        <v>28575</v>
      </c>
      <c r="C8429" s="323" t="s">
        <v>35585</v>
      </c>
      <c r="D8429" s="324" t="s">
        <v>284</v>
      </c>
      <c r="E8429" s="344">
        <v>74.680000000000007</v>
      </c>
      <c r="F8429" s="324" t="s">
        <v>28575</v>
      </c>
    </row>
    <row r="8430" spans="1:6" x14ac:dyDescent="0.2">
      <c r="A8430" s="187" t="s">
        <v>32408</v>
      </c>
      <c r="B8430" s="187" t="s">
        <v>32409</v>
      </c>
      <c r="C8430" s="323" t="s">
        <v>37516</v>
      </c>
      <c r="D8430" s="324" t="s">
        <v>284</v>
      </c>
      <c r="E8430" s="344">
        <v>11.43</v>
      </c>
      <c r="F8430" s="324" t="s">
        <v>32409</v>
      </c>
    </row>
    <row r="8431" spans="1:6" x14ac:dyDescent="0.2">
      <c r="A8431" s="187" t="s">
        <v>29617</v>
      </c>
      <c r="B8431" s="187" t="s">
        <v>29618</v>
      </c>
      <c r="C8431" s="323" t="s">
        <v>36114</v>
      </c>
      <c r="D8431" s="324" t="s">
        <v>284</v>
      </c>
      <c r="E8431" s="344">
        <v>89.96</v>
      </c>
      <c r="F8431" s="324" t="s">
        <v>29618</v>
      </c>
    </row>
    <row r="8432" spans="1:6" ht="38.25" x14ac:dyDescent="0.2">
      <c r="A8432" s="187" t="s">
        <v>24813</v>
      </c>
      <c r="B8432" s="187" t="s">
        <v>24814</v>
      </c>
      <c r="C8432" s="323" t="s">
        <v>33677</v>
      </c>
      <c r="D8432" s="324" t="s">
        <v>33676</v>
      </c>
      <c r="E8432" s="344">
        <v>110</v>
      </c>
      <c r="F8432" s="324" t="s">
        <v>24814</v>
      </c>
    </row>
    <row r="8433" spans="1:6" ht="25.5" x14ac:dyDescent="0.2">
      <c r="A8433" s="187" t="s">
        <v>24815</v>
      </c>
      <c r="B8433" s="187" t="s">
        <v>24816</v>
      </c>
      <c r="C8433" s="323" t="s">
        <v>33678</v>
      </c>
      <c r="D8433" s="324" t="s">
        <v>33676</v>
      </c>
      <c r="E8433" s="344">
        <v>72.7</v>
      </c>
      <c r="F8433" s="324" t="s">
        <v>24816</v>
      </c>
    </row>
    <row r="8434" spans="1:6" ht="38.25" x14ac:dyDescent="0.2">
      <c r="A8434" s="187" t="s">
        <v>24819</v>
      </c>
      <c r="B8434" s="187" t="s">
        <v>24820</v>
      </c>
      <c r="C8434" s="323" t="s">
        <v>33680</v>
      </c>
      <c r="D8434" s="324" t="s">
        <v>33676</v>
      </c>
      <c r="E8434" s="344">
        <v>89.36</v>
      </c>
      <c r="F8434" s="324" t="s">
        <v>24820</v>
      </c>
    </row>
    <row r="8435" spans="1:6" ht="25.5" x14ac:dyDescent="0.2">
      <c r="A8435" s="187" t="s">
        <v>24817</v>
      </c>
      <c r="B8435" s="187" t="s">
        <v>24818</v>
      </c>
      <c r="C8435" s="323" t="s">
        <v>33679</v>
      </c>
      <c r="D8435" s="324" t="s">
        <v>33676</v>
      </c>
      <c r="E8435" s="344">
        <v>48.57</v>
      </c>
      <c r="F8435" s="324" t="s">
        <v>24818</v>
      </c>
    </row>
    <row r="8436" spans="1:6" ht="25.5" x14ac:dyDescent="0.2">
      <c r="A8436" s="187" t="s">
        <v>29708</v>
      </c>
      <c r="B8436" s="187" t="s">
        <v>29709</v>
      </c>
      <c r="C8436" s="323" t="s">
        <v>36161</v>
      </c>
      <c r="D8436" s="324" t="s">
        <v>33676</v>
      </c>
      <c r="E8436" s="344">
        <v>89.04</v>
      </c>
      <c r="F8436" s="324" t="s">
        <v>29709</v>
      </c>
    </row>
    <row r="8437" spans="1:6" ht="38.25" x14ac:dyDescent="0.2">
      <c r="A8437" s="187" t="s">
        <v>24811</v>
      </c>
      <c r="B8437" s="187" t="s">
        <v>24812</v>
      </c>
      <c r="C8437" s="323" t="s">
        <v>33675</v>
      </c>
      <c r="D8437" s="324" t="s">
        <v>33676</v>
      </c>
      <c r="E8437" s="344">
        <v>120.47</v>
      </c>
      <c r="F8437" s="324" t="s">
        <v>24812</v>
      </c>
    </row>
    <row r="8438" spans="1:6" ht="25.5" x14ac:dyDescent="0.2">
      <c r="A8438" s="187" t="s">
        <v>32931</v>
      </c>
      <c r="B8438" s="187" t="s">
        <v>32932</v>
      </c>
      <c r="C8438" s="323" t="s">
        <v>37776</v>
      </c>
      <c r="D8438" s="324" t="s">
        <v>33676</v>
      </c>
      <c r="E8438" s="344">
        <v>211.71</v>
      </c>
      <c r="F8438" s="324" t="s">
        <v>32932</v>
      </c>
    </row>
    <row r="8439" spans="1:6" x14ac:dyDescent="0.2">
      <c r="A8439" s="187" t="s">
        <v>31686</v>
      </c>
      <c r="B8439" s="187" t="s">
        <v>31687</v>
      </c>
      <c r="C8439" s="323" t="s">
        <v>37155</v>
      </c>
      <c r="D8439" s="324" t="s">
        <v>284</v>
      </c>
      <c r="E8439" s="344">
        <v>0.87</v>
      </c>
      <c r="F8439" s="324" t="s">
        <v>31687</v>
      </c>
    </row>
    <row r="8440" spans="1:6" x14ac:dyDescent="0.2">
      <c r="A8440" s="187" t="s">
        <v>31018</v>
      </c>
      <c r="B8440" s="187" t="s">
        <v>31019</v>
      </c>
      <c r="C8440" s="323" t="s">
        <v>36820</v>
      </c>
      <c r="D8440" s="324" t="s">
        <v>284</v>
      </c>
      <c r="E8440" s="344">
        <v>2.13</v>
      </c>
      <c r="F8440" s="324" t="s">
        <v>31019</v>
      </c>
    </row>
    <row r="8441" spans="1:6" x14ac:dyDescent="0.2">
      <c r="A8441" s="187" t="s">
        <v>31020</v>
      </c>
      <c r="B8441" s="187" t="s">
        <v>31021</v>
      </c>
      <c r="C8441" s="323" t="s">
        <v>36821</v>
      </c>
      <c r="D8441" s="324" t="s">
        <v>284</v>
      </c>
      <c r="E8441" s="344">
        <v>2.66</v>
      </c>
      <c r="F8441" s="324" t="s">
        <v>31021</v>
      </c>
    </row>
    <row r="8442" spans="1:6" x14ac:dyDescent="0.2">
      <c r="A8442" s="187" t="s">
        <v>31016</v>
      </c>
      <c r="B8442" s="187" t="s">
        <v>31017</v>
      </c>
      <c r="C8442" s="323" t="s">
        <v>36819</v>
      </c>
      <c r="D8442" s="324" t="s">
        <v>284</v>
      </c>
      <c r="E8442" s="344">
        <v>1.68</v>
      </c>
      <c r="F8442" s="324" t="s">
        <v>31017</v>
      </c>
    </row>
    <row r="8443" spans="1:6" x14ac:dyDescent="0.2">
      <c r="A8443" s="187" t="s">
        <v>27936</v>
      </c>
      <c r="B8443" s="187" t="s">
        <v>27937</v>
      </c>
      <c r="C8443" s="323" t="s">
        <v>35260</v>
      </c>
      <c r="D8443" s="324" t="s">
        <v>284</v>
      </c>
      <c r="E8443" s="344">
        <v>0.75</v>
      </c>
      <c r="F8443" s="324" t="s">
        <v>27937</v>
      </c>
    </row>
    <row r="8444" spans="1:6" x14ac:dyDescent="0.2">
      <c r="A8444" s="187" t="s">
        <v>27930</v>
      </c>
      <c r="B8444" s="187" t="s">
        <v>27931</v>
      </c>
      <c r="C8444" s="323" t="s">
        <v>35257</v>
      </c>
      <c r="D8444" s="324" t="s">
        <v>284</v>
      </c>
      <c r="E8444" s="344">
        <v>0.59</v>
      </c>
      <c r="F8444" s="324" t="s">
        <v>27931</v>
      </c>
    </row>
    <row r="8445" spans="1:6" x14ac:dyDescent="0.2">
      <c r="A8445" s="187" t="s">
        <v>27934</v>
      </c>
      <c r="B8445" s="187" t="s">
        <v>27935</v>
      </c>
      <c r="C8445" s="323" t="s">
        <v>35259</v>
      </c>
      <c r="D8445" s="324" t="s">
        <v>284</v>
      </c>
      <c r="E8445" s="344">
        <v>0.6</v>
      </c>
      <c r="F8445" s="324" t="s">
        <v>27935</v>
      </c>
    </row>
    <row r="8446" spans="1:6" x14ac:dyDescent="0.2">
      <c r="A8446" s="187" t="s">
        <v>27938</v>
      </c>
      <c r="B8446" s="187" t="s">
        <v>27939</v>
      </c>
      <c r="C8446" s="323" t="s">
        <v>35261</v>
      </c>
      <c r="D8446" s="324" t="s">
        <v>284</v>
      </c>
      <c r="E8446" s="344">
        <v>0.65</v>
      </c>
      <c r="F8446" s="324" t="s">
        <v>27939</v>
      </c>
    </row>
    <row r="8447" spans="1:6" x14ac:dyDescent="0.2">
      <c r="A8447" s="187" t="s">
        <v>27932</v>
      </c>
      <c r="B8447" s="187" t="s">
        <v>27933</v>
      </c>
      <c r="C8447" s="323" t="s">
        <v>35258</v>
      </c>
      <c r="D8447" s="324" t="s">
        <v>284</v>
      </c>
      <c r="E8447" s="344">
        <v>0.9</v>
      </c>
      <c r="F8447" s="324" t="s">
        <v>27933</v>
      </c>
    </row>
    <row r="8448" spans="1:6" x14ac:dyDescent="0.2">
      <c r="A8448" s="187" t="s">
        <v>27928</v>
      </c>
      <c r="B8448" s="187" t="s">
        <v>27929</v>
      </c>
      <c r="C8448" s="323" t="s">
        <v>35256</v>
      </c>
      <c r="D8448" s="324" t="s">
        <v>34908</v>
      </c>
      <c r="E8448" s="344">
        <v>650</v>
      </c>
      <c r="F8448" s="324" t="s">
        <v>27929</v>
      </c>
    </row>
    <row r="8449" spans="1:6" x14ac:dyDescent="0.2">
      <c r="A8449" s="187" t="s">
        <v>30369</v>
      </c>
      <c r="B8449" s="187" t="s">
        <v>30370</v>
      </c>
      <c r="C8449" s="323" t="s">
        <v>36493</v>
      </c>
      <c r="D8449" s="324" t="s">
        <v>284</v>
      </c>
      <c r="E8449" s="344">
        <v>2.79</v>
      </c>
      <c r="F8449" s="324" t="s">
        <v>30370</v>
      </c>
    </row>
    <row r="8450" spans="1:6" x14ac:dyDescent="0.2">
      <c r="A8450" s="187" t="s">
        <v>31036</v>
      </c>
      <c r="B8450" s="187" t="s">
        <v>31037</v>
      </c>
      <c r="C8450" s="323" t="s">
        <v>36829</v>
      </c>
      <c r="D8450" s="324" t="s">
        <v>284</v>
      </c>
      <c r="E8450" s="344">
        <v>2.84</v>
      </c>
      <c r="F8450" s="324" t="s">
        <v>31037</v>
      </c>
    </row>
    <row r="8451" spans="1:6" x14ac:dyDescent="0.2">
      <c r="A8451" s="187" t="s">
        <v>30375</v>
      </c>
      <c r="B8451" s="187" t="s">
        <v>30376</v>
      </c>
      <c r="C8451" s="323" t="s">
        <v>36496</v>
      </c>
      <c r="D8451" s="324" t="s">
        <v>284</v>
      </c>
      <c r="E8451" s="344">
        <v>2.97</v>
      </c>
      <c r="F8451" s="324" t="s">
        <v>30376</v>
      </c>
    </row>
    <row r="8452" spans="1:6" x14ac:dyDescent="0.2">
      <c r="A8452" s="187" t="s">
        <v>30377</v>
      </c>
      <c r="B8452" s="187" t="s">
        <v>30378</v>
      </c>
      <c r="C8452" s="323" t="s">
        <v>36497</v>
      </c>
      <c r="D8452" s="324" t="s">
        <v>284</v>
      </c>
      <c r="E8452" s="344">
        <v>3.14</v>
      </c>
      <c r="F8452" s="324" t="s">
        <v>30378</v>
      </c>
    </row>
    <row r="8453" spans="1:6" x14ac:dyDescent="0.2">
      <c r="A8453" s="187" t="s">
        <v>31616</v>
      </c>
      <c r="B8453" s="187" t="s">
        <v>31617</v>
      </c>
      <c r="C8453" s="323" t="s">
        <v>37120</v>
      </c>
      <c r="D8453" s="324" t="s">
        <v>284</v>
      </c>
      <c r="E8453" s="344">
        <v>2.3199999999999998</v>
      </c>
      <c r="F8453" s="324" t="s">
        <v>31617</v>
      </c>
    </row>
    <row r="8454" spans="1:6" x14ac:dyDescent="0.2">
      <c r="A8454" s="187" t="s">
        <v>30379</v>
      </c>
      <c r="B8454" s="187" t="s">
        <v>30380</v>
      </c>
      <c r="C8454" s="323" t="s">
        <v>36498</v>
      </c>
      <c r="D8454" s="324" t="s">
        <v>284</v>
      </c>
      <c r="E8454" s="344">
        <v>2.44</v>
      </c>
      <c r="F8454" s="324" t="s">
        <v>30380</v>
      </c>
    </row>
    <row r="8455" spans="1:6" x14ac:dyDescent="0.2">
      <c r="A8455" s="187" t="s">
        <v>30381</v>
      </c>
      <c r="B8455" s="187" t="s">
        <v>30382</v>
      </c>
      <c r="C8455" s="323" t="s">
        <v>36499</v>
      </c>
      <c r="D8455" s="324" t="s">
        <v>284</v>
      </c>
      <c r="E8455" s="344">
        <v>2.58</v>
      </c>
      <c r="F8455" s="324" t="s">
        <v>30382</v>
      </c>
    </row>
    <row r="8456" spans="1:6" x14ac:dyDescent="0.2">
      <c r="A8456" s="187" t="s">
        <v>31618</v>
      </c>
      <c r="B8456" s="187" t="s">
        <v>31619</v>
      </c>
      <c r="C8456" s="323" t="s">
        <v>37121</v>
      </c>
      <c r="D8456" s="324" t="s">
        <v>284</v>
      </c>
      <c r="E8456" s="344">
        <v>2.35</v>
      </c>
      <c r="F8456" s="324" t="s">
        <v>31619</v>
      </c>
    </row>
    <row r="8457" spans="1:6" x14ac:dyDescent="0.2">
      <c r="A8457" s="187" t="s">
        <v>30383</v>
      </c>
      <c r="B8457" s="187" t="s">
        <v>30384</v>
      </c>
      <c r="C8457" s="323" t="s">
        <v>36500</v>
      </c>
      <c r="D8457" s="324" t="s">
        <v>284</v>
      </c>
      <c r="E8457" s="344">
        <v>3.06</v>
      </c>
      <c r="F8457" s="324" t="s">
        <v>30384</v>
      </c>
    </row>
    <row r="8458" spans="1:6" x14ac:dyDescent="0.2">
      <c r="A8458" s="187" t="s">
        <v>30385</v>
      </c>
      <c r="B8458" s="187" t="s">
        <v>30386</v>
      </c>
      <c r="C8458" s="323" t="s">
        <v>36501</v>
      </c>
      <c r="D8458" s="324" t="s">
        <v>284</v>
      </c>
      <c r="E8458" s="344">
        <v>3.14</v>
      </c>
      <c r="F8458" s="324" t="s">
        <v>30386</v>
      </c>
    </row>
    <row r="8459" spans="1:6" x14ac:dyDescent="0.2">
      <c r="A8459" s="187" t="s">
        <v>30387</v>
      </c>
      <c r="B8459" s="187" t="s">
        <v>30388</v>
      </c>
      <c r="C8459" s="323" t="s">
        <v>36502</v>
      </c>
      <c r="D8459" s="324" t="s">
        <v>284</v>
      </c>
      <c r="E8459" s="344">
        <v>3.41</v>
      </c>
      <c r="F8459" s="324" t="s">
        <v>30388</v>
      </c>
    </row>
    <row r="8460" spans="1:6" x14ac:dyDescent="0.2">
      <c r="A8460" s="187" t="s">
        <v>30124</v>
      </c>
      <c r="B8460" s="187" t="s">
        <v>30125</v>
      </c>
      <c r="C8460" s="323" t="s">
        <v>36371</v>
      </c>
      <c r="D8460" s="324" t="s">
        <v>284</v>
      </c>
      <c r="E8460" s="344">
        <v>2.57</v>
      </c>
      <c r="F8460" s="324" t="s">
        <v>30125</v>
      </c>
    </row>
    <row r="8461" spans="1:6" x14ac:dyDescent="0.2">
      <c r="A8461" s="187" t="s">
        <v>30389</v>
      </c>
      <c r="B8461" s="187" t="s">
        <v>30390</v>
      </c>
      <c r="C8461" s="323" t="s">
        <v>36503</v>
      </c>
      <c r="D8461" s="324" t="s">
        <v>284</v>
      </c>
      <c r="E8461" s="344">
        <v>2.59</v>
      </c>
      <c r="F8461" s="324" t="s">
        <v>30390</v>
      </c>
    </row>
    <row r="8462" spans="1:6" x14ac:dyDescent="0.2">
      <c r="A8462" s="187" t="s">
        <v>30391</v>
      </c>
      <c r="B8462" s="187" t="s">
        <v>30392</v>
      </c>
      <c r="C8462" s="323" t="s">
        <v>36504</v>
      </c>
      <c r="D8462" s="324" t="s">
        <v>284</v>
      </c>
      <c r="E8462" s="344">
        <v>2.73</v>
      </c>
      <c r="F8462" s="324" t="s">
        <v>30392</v>
      </c>
    </row>
    <row r="8463" spans="1:6" x14ac:dyDescent="0.2">
      <c r="A8463" s="187" t="s">
        <v>30806</v>
      </c>
      <c r="B8463" s="187" t="s">
        <v>30807</v>
      </c>
      <c r="C8463" s="323" t="s">
        <v>36714</v>
      </c>
      <c r="D8463" s="324" t="s">
        <v>284</v>
      </c>
      <c r="E8463" s="344">
        <v>3.6</v>
      </c>
      <c r="F8463" s="324" t="s">
        <v>30807</v>
      </c>
    </row>
    <row r="8464" spans="1:6" x14ac:dyDescent="0.2">
      <c r="A8464" s="187" t="s">
        <v>30393</v>
      </c>
      <c r="B8464" s="187" t="s">
        <v>30394</v>
      </c>
      <c r="C8464" s="323" t="s">
        <v>36505</v>
      </c>
      <c r="D8464" s="324" t="s">
        <v>284</v>
      </c>
      <c r="E8464" s="344">
        <v>3.97</v>
      </c>
      <c r="F8464" s="324" t="s">
        <v>30394</v>
      </c>
    </row>
    <row r="8465" spans="1:6" x14ac:dyDescent="0.2">
      <c r="A8465" s="187" t="s">
        <v>30395</v>
      </c>
      <c r="B8465" s="187" t="s">
        <v>30396</v>
      </c>
      <c r="C8465" s="323" t="s">
        <v>36506</v>
      </c>
      <c r="D8465" s="324" t="s">
        <v>284</v>
      </c>
      <c r="E8465" s="344">
        <v>4.1500000000000004</v>
      </c>
      <c r="F8465" s="324" t="s">
        <v>30396</v>
      </c>
    </row>
    <row r="8466" spans="1:6" x14ac:dyDescent="0.2">
      <c r="A8466" s="187" t="s">
        <v>30397</v>
      </c>
      <c r="B8466" s="187" t="s">
        <v>30398</v>
      </c>
      <c r="C8466" s="323" t="s">
        <v>36507</v>
      </c>
      <c r="D8466" s="324" t="s">
        <v>284</v>
      </c>
      <c r="E8466" s="344">
        <v>4.5</v>
      </c>
      <c r="F8466" s="324" t="s">
        <v>30398</v>
      </c>
    </row>
    <row r="8467" spans="1:6" x14ac:dyDescent="0.2">
      <c r="A8467" s="187" t="s">
        <v>30399</v>
      </c>
      <c r="B8467" s="187" t="s">
        <v>30400</v>
      </c>
      <c r="C8467" s="323" t="s">
        <v>36508</v>
      </c>
      <c r="D8467" s="324" t="s">
        <v>284</v>
      </c>
      <c r="E8467" s="344">
        <v>4.8</v>
      </c>
      <c r="F8467" s="324" t="s">
        <v>30400</v>
      </c>
    </row>
    <row r="8468" spans="1:6" x14ac:dyDescent="0.2">
      <c r="A8468" s="187" t="s">
        <v>30122</v>
      </c>
      <c r="B8468" s="187" t="s">
        <v>30123</v>
      </c>
      <c r="C8468" s="323" t="s">
        <v>36370</v>
      </c>
      <c r="D8468" s="324" t="s">
        <v>284</v>
      </c>
      <c r="E8468" s="344">
        <v>3.21</v>
      </c>
      <c r="F8468" s="324" t="s">
        <v>30123</v>
      </c>
    </row>
    <row r="8469" spans="1:6" x14ac:dyDescent="0.2">
      <c r="A8469" s="187" t="s">
        <v>30401</v>
      </c>
      <c r="B8469" s="187" t="s">
        <v>30402</v>
      </c>
      <c r="C8469" s="323" t="s">
        <v>36509</v>
      </c>
      <c r="D8469" s="324" t="s">
        <v>284</v>
      </c>
      <c r="E8469" s="344">
        <v>3.58</v>
      </c>
      <c r="F8469" s="324" t="s">
        <v>30402</v>
      </c>
    </row>
    <row r="8470" spans="1:6" x14ac:dyDescent="0.2">
      <c r="A8470" s="187" t="s">
        <v>30126</v>
      </c>
      <c r="B8470" s="187" t="s">
        <v>30127</v>
      </c>
      <c r="C8470" s="323" t="s">
        <v>36372</v>
      </c>
      <c r="D8470" s="324" t="s">
        <v>284</v>
      </c>
      <c r="E8470" s="344">
        <v>1.78</v>
      </c>
      <c r="F8470" s="324" t="s">
        <v>30127</v>
      </c>
    </row>
    <row r="8471" spans="1:6" x14ac:dyDescent="0.2">
      <c r="A8471" s="187" t="s">
        <v>31476</v>
      </c>
      <c r="B8471" s="187" t="s">
        <v>31477</v>
      </c>
      <c r="C8471" s="323" t="s">
        <v>37050</v>
      </c>
      <c r="D8471" s="324" t="s">
        <v>284</v>
      </c>
      <c r="E8471" s="344">
        <v>7.24</v>
      </c>
      <c r="F8471" s="324" t="s">
        <v>31477</v>
      </c>
    </row>
    <row r="8472" spans="1:6" x14ac:dyDescent="0.2">
      <c r="A8472" s="187" t="s">
        <v>30403</v>
      </c>
      <c r="B8472" s="187" t="s">
        <v>30404</v>
      </c>
      <c r="C8472" s="323" t="s">
        <v>36510</v>
      </c>
      <c r="D8472" s="324" t="s">
        <v>283</v>
      </c>
      <c r="E8472" s="344">
        <v>64.8</v>
      </c>
      <c r="F8472" s="324" t="s">
        <v>30404</v>
      </c>
    </row>
    <row r="8473" spans="1:6" x14ac:dyDescent="0.2">
      <c r="A8473" s="187" t="s">
        <v>30405</v>
      </c>
      <c r="B8473" s="187" t="s">
        <v>30406</v>
      </c>
      <c r="C8473" s="323" t="s">
        <v>36511</v>
      </c>
      <c r="D8473" s="324" t="s">
        <v>283</v>
      </c>
      <c r="E8473" s="344">
        <v>36.270000000000003</v>
      </c>
      <c r="F8473" s="324" t="s">
        <v>30406</v>
      </c>
    </row>
    <row r="8474" spans="1:6" ht="25.5" x14ac:dyDescent="0.2">
      <c r="A8474" s="187" t="s">
        <v>25094</v>
      </c>
      <c r="B8474" s="187" t="s">
        <v>25095</v>
      </c>
      <c r="C8474" s="323" t="s">
        <v>33819</v>
      </c>
      <c r="D8474" s="324" t="s">
        <v>283</v>
      </c>
      <c r="E8474" s="344">
        <v>541.30999999999995</v>
      </c>
      <c r="F8474" s="324" t="s">
        <v>25095</v>
      </c>
    </row>
    <row r="8475" spans="1:6" x14ac:dyDescent="0.2">
      <c r="A8475" s="187" t="s">
        <v>30415</v>
      </c>
      <c r="B8475" s="187" t="s">
        <v>30416</v>
      </c>
      <c r="C8475" s="323" t="s">
        <v>36516</v>
      </c>
      <c r="D8475" s="324" t="s">
        <v>284</v>
      </c>
      <c r="E8475" s="344">
        <v>2.04</v>
      </c>
      <c r="F8475" s="324" t="s">
        <v>30416</v>
      </c>
    </row>
    <row r="8476" spans="1:6" x14ac:dyDescent="0.2">
      <c r="A8476" s="187" t="s">
        <v>30417</v>
      </c>
      <c r="B8476" s="187" t="s">
        <v>30418</v>
      </c>
      <c r="C8476" s="323" t="s">
        <v>36517</v>
      </c>
      <c r="D8476" s="324" t="s">
        <v>284</v>
      </c>
      <c r="E8476" s="344">
        <v>1.83</v>
      </c>
      <c r="F8476" s="324" t="s">
        <v>30418</v>
      </c>
    </row>
    <row r="8477" spans="1:6" x14ac:dyDescent="0.2">
      <c r="A8477" s="187" t="s">
        <v>25068</v>
      </c>
      <c r="B8477" s="187" t="s">
        <v>25069</v>
      </c>
      <c r="C8477" s="323" t="s">
        <v>33806</v>
      </c>
      <c r="D8477" s="324" t="s">
        <v>284</v>
      </c>
      <c r="E8477" s="344">
        <v>2.25</v>
      </c>
      <c r="F8477" s="324" t="s">
        <v>25069</v>
      </c>
    </row>
    <row r="8478" spans="1:6" x14ac:dyDescent="0.2">
      <c r="A8478" s="187" t="s">
        <v>25072</v>
      </c>
      <c r="B8478" s="187" t="s">
        <v>25073</v>
      </c>
      <c r="C8478" s="323" t="s">
        <v>33808</v>
      </c>
      <c r="D8478" s="324" t="s">
        <v>284</v>
      </c>
      <c r="E8478" s="344">
        <v>2.79</v>
      </c>
      <c r="F8478" s="324" t="s">
        <v>25073</v>
      </c>
    </row>
    <row r="8479" spans="1:6" x14ac:dyDescent="0.2">
      <c r="A8479" s="187" t="s">
        <v>30798</v>
      </c>
      <c r="B8479" s="187" t="s">
        <v>30799</v>
      </c>
      <c r="C8479" s="323" t="s">
        <v>36710</v>
      </c>
      <c r="D8479" s="324" t="s">
        <v>284</v>
      </c>
      <c r="E8479" s="344">
        <v>2.33</v>
      </c>
      <c r="F8479" s="324" t="s">
        <v>30799</v>
      </c>
    </row>
    <row r="8480" spans="1:6" x14ac:dyDescent="0.2">
      <c r="A8480" s="187" t="s">
        <v>30367</v>
      </c>
      <c r="B8480" s="187" t="s">
        <v>30368</v>
      </c>
      <c r="C8480" s="323" t="s">
        <v>36492</v>
      </c>
      <c r="D8480" s="324" t="s">
        <v>284</v>
      </c>
      <c r="E8480" s="344">
        <v>2.96</v>
      </c>
      <c r="F8480" s="324" t="s">
        <v>30368</v>
      </c>
    </row>
    <row r="8481" spans="1:6" x14ac:dyDescent="0.2">
      <c r="A8481" s="187" t="s">
        <v>25088</v>
      </c>
      <c r="B8481" s="187" t="s">
        <v>25089</v>
      </c>
      <c r="C8481" s="323" t="s">
        <v>33816</v>
      </c>
      <c r="D8481" s="324" t="s">
        <v>283</v>
      </c>
      <c r="E8481" s="344">
        <v>48.64</v>
      </c>
      <c r="F8481" s="324" t="s">
        <v>25089</v>
      </c>
    </row>
    <row r="8482" spans="1:6" x14ac:dyDescent="0.2">
      <c r="A8482" s="187" t="s">
        <v>30419</v>
      </c>
      <c r="B8482" s="187" t="s">
        <v>30420</v>
      </c>
      <c r="C8482" s="323" t="s">
        <v>36518</v>
      </c>
      <c r="D8482" s="324" t="s">
        <v>283</v>
      </c>
      <c r="E8482" s="344">
        <v>71.45</v>
      </c>
      <c r="F8482" s="324" t="s">
        <v>30420</v>
      </c>
    </row>
    <row r="8483" spans="1:6" x14ac:dyDescent="0.2">
      <c r="A8483" s="187" t="s">
        <v>25070</v>
      </c>
      <c r="B8483" s="187" t="s">
        <v>25071</v>
      </c>
      <c r="C8483" s="323" t="s">
        <v>33807</v>
      </c>
      <c r="D8483" s="324" t="s">
        <v>283</v>
      </c>
      <c r="E8483" s="344">
        <v>109.45</v>
      </c>
      <c r="F8483" s="324" t="s">
        <v>25071</v>
      </c>
    </row>
    <row r="8484" spans="1:6" x14ac:dyDescent="0.2">
      <c r="A8484" s="187" t="s">
        <v>25066</v>
      </c>
      <c r="B8484" s="187" t="s">
        <v>25067</v>
      </c>
      <c r="C8484" s="323" t="s">
        <v>33805</v>
      </c>
      <c r="D8484" s="324" t="s">
        <v>284</v>
      </c>
      <c r="E8484" s="344">
        <v>1.8</v>
      </c>
      <c r="F8484" s="324" t="s">
        <v>25067</v>
      </c>
    </row>
    <row r="8485" spans="1:6" x14ac:dyDescent="0.2">
      <c r="A8485" s="187" t="s">
        <v>25102</v>
      </c>
      <c r="B8485" s="187" t="s">
        <v>25103</v>
      </c>
      <c r="C8485" s="323" t="s">
        <v>33823</v>
      </c>
      <c r="D8485" s="324" t="s">
        <v>284</v>
      </c>
      <c r="E8485" s="344">
        <v>15.06</v>
      </c>
      <c r="F8485" s="324" t="s">
        <v>25103</v>
      </c>
    </row>
    <row r="8486" spans="1:6" x14ac:dyDescent="0.2">
      <c r="A8486" s="187" t="s">
        <v>25100</v>
      </c>
      <c r="B8486" s="187" t="s">
        <v>25101</v>
      </c>
      <c r="C8486" s="323" t="s">
        <v>33822</v>
      </c>
      <c r="D8486" s="324" t="s">
        <v>284</v>
      </c>
      <c r="E8486" s="344">
        <v>14.9</v>
      </c>
      <c r="F8486" s="324" t="s">
        <v>25101</v>
      </c>
    </row>
    <row r="8487" spans="1:6" x14ac:dyDescent="0.2">
      <c r="A8487" s="187" t="s">
        <v>25104</v>
      </c>
      <c r="B8487" s="187" t="s">
        <v>25105</v>
      </c>
      <c r="C8487" s="323" t="s">
        <v>33824</v>
      </c>
      <c r="D8487" s="324" t="s">
        <v>284</v>
      </c>
      <c r="E8487" s="344">
        <v>22.2</v>
      </c>
      <c r="F8487" s="324" t="s">
        <v>25105</v>
      </c>
    </row>
    <row r="8488" spans="1:6" x14ac:dyDescent="0.2">
      <c r="A8488" s="187" t="s">
        <v>29183</v>
      </c>
      <c r="B8488" s="187" t="s">
        <v>29184</v>
      </c>
      <c r="C8488" s="323" t="s">
        <v>35893</v>
      </c>
      <c r="D8488" s="324" t="s">
        <v>284</v>
      </c>
      <c r="E8488" s="344">
        <v>15.22</v>
      </c>
      <c r="F8488" s="324" t="s">
        <v>29184</v>
      </c>
    </row>
    <row r="8489" spans="1:6" x14ac:dyDescent="0.2">
      <c r="A8489" s="187" t="s">
        <v>30407</v>
      </c>
      <c r="B8489" s="187" t="s">
        <v>30408</v>
      </c>
      <c r="C8489" s="323" t="s">
        <v>36512</v>
      </c>
      <c r="D8489" s="324" t="s">
        <v>284</v>
      </c>
      <c r="E8489" s="344">
        <v>1.82</v>
      </c>
      <c r="F8489" s="324" t="s">
        <v>30408</v>
      </c>
    </row>
    <row r="8490" spans="1:6" x14ac:dyDescent="0.2">
      <c r="A8490" s="187" t="s">
        <v>31638</v>
      </c>
      <c r="B8490" s="187" t="s">
        <v>31639</v>
      </c>
      <c r="C8490" s="323" t="s">
        <v>37131</v>
      </c>
      <c r="D8490" s="324" t="s">
        <v>284</v>
      </c>
      <c r="E8490" s="344">
        <v>2.21</v>
      </c>
      <c r="F8490" s="324" t="s">
        <v>31639</v>
      </c>
    </row>
    <row r="8491" spans="1:6" x14ac:dyDescent="0.2">
      <c r="A8491" s="187" t="s">
        <v>30409</v>
      </c>
      <c r="B8491" s="187" t="s">
        <v>30410</v>
      </c>
      <c r="C8491" s="323" t="s">
        <v>36513</v>
      </c>
      <c r="D8491" s="324" t="s">
        <v>284</v>
      </c>
      <c r="E8491" s="344">
        <v>2.38</v>
      </c>
      <c r="F8491" s="324" t="s">
        <v>30410</v>
      </c>
    </row>
    <row r="8492" spans="1:6" x14ac:dyDescent="0.2">
      <c r="A8492" s="187" t="s">
        <v>30411</v>
      </c>
      <c r="B8492" s="187" t="s">
        <v>30412</v>
      </c>
      <c r="C8492" s="323" t="s">
        <v>36514</v>
      </c>
      <c r="D8492" s="324" t="s">
        <v>284</v>
      </c>
      <c r="E8492" s="344">
        <v>2.17</v>
      </c>
      <c r="F8492" s="324" t="s">
        <v>30412</v>
      </c>
    </row>
    <row r="8493" spans="1:6" x14ac:dyDescent="0.2">
      <c r="A8493" s="187" t="s">
        <v>30413</v>
      </c>
      <c r="B8493" s="187" t="s">
        <v>30414</v>
      </c>
      <c r="C8493" s="323" t="s">
        <v>36515</v>
      </c>
      <c r="D8493" s="324" t="s">
        <v>284</v>
      </c>
      <c r="E8493" s="344">
        <v>2.94</v>
      </c>
      <c r="F8493" s="324" t="s">
        <v>30414</v>
      </c>
    </row>
    <row r="8494" spans="1:6" x14ac:dyDescent="0.2">
      <c r="A8494" s="187" t="s">
        <v>37963</v>
      </c>
      <c r="B8494" s="187" t="s">
        <v>37965</v>
      </c>
      <c r="C8494" s="323" t="s">
        <v>37964</v>
      </c>
      <c r="D8494" s="324" t="s">
        <v>283</v>
      </c>
      <c r="E8494" s="344">
        <v>68.27</v>
      </c>
      <c r="F8494" s="324" t="s">
        <v>37965</v>
      </c>
    </row>
    <row r="8495" spans="1:6" x14ac:dyDescent="0.2">
      <c r="A8495" s="187" t="s">
        <v>37960</v>
      </c>
      <c r="B8495" s="187" t="s">
        <v>37962</v>
      </c>
      <c r="C8495" s="323" t="s">
        <v>37961</v>
      </c>
      <c r="D8495" s="324" t="s">
        <v>283</v>
      </c>
      <c r="E8495" s="344">
        <v>40.35</v>
      </c>
      <c r="F8495" s="324" t="s">
        <v>37962</v>
      </c>
    </row>
    <row r="8496" spans="1:6" ht="25.5" x14ac:dyDescent="0.2">
      <c r="A8496" s="187" t="s">
        <v>33217</v>
      </c>
      <c r="B8496" s="187" t="s">
        <v>33218</v>
      </c>
      <c r="C8496" s="323" t="s">
        <v>37919</v>
      </c>
      <c r="D8496" s="324" t="s">
        <v>283</v>
      </c>
      <c r="E8496" s="344">
        <v>30.18</v>
      </c>
      <c r="F8496" s="324" t="s">
        <v>33218</v>
      </c>
    </row>
    <row r="8497" spans="1:6" ht="25.5" x14ac:dyDescent="0.2">
      <c r="A8497" s="187" t="s">
        <v>33215</v>
      </c>
      <c r="B8497" s="187" t="s">
        <v>33216</v>
      </c>
      <c r="C8497" s="323" t="s">
        <v>37918</v>
      </c>
      <c r="D8497" s="324" t="s">
        <v>283</v>
      </c>
      <c r="E8497" s="344">
        <v>67.91</v>
      </c>
      <c r="F8497" s="324" t="s">
        <v>33216</v>
      </c>
    </row>
    <row r="8498" spans="1:6" ht="38.25" x14ac:dyDescent="0.2">
      <c r="A8498" s="187" t="s">
        <v>33221</v>
      </c>
      <c r="B8498" s="187" t="s">
        <v>33222</v>
      </c>
      <c r="C8498" s="323" t="s">
        <v>37921</v>
      </c>
      <c r="D8498" s="324" t="s">
        <v>283</v>
      </c>
      <c r="E8498" s="344">
        <v>43.39</v>
      </c>
      <c r="F8498" s="324" t="s">
        <v>33222</v>
      </c>
    </row>
    <row r="8499" spans="1:6" ht="38.25" x14ac:dyDescent="0.2">
      <c r="A8499" s="187" t="s">
        <v>30658</v>
      </c>
      <c r="B8499" s="187" t="s">
        <v>30659</v>
      </c>
      <c r="C8499" s="323" t="s">
        <v>36637</v>
      </c>
      <c r="D8499" s="324" t="s">
        <v>283</v>
      </c>
      <c r="E8499" s="344">
        <v>36</v>
      </c>
      <c r="F8499" s="324" t="s">
        <v>30659</v>
      </c>
    </row>
    <row r="8500" spans="1:6" ht="38.25" x14ac:dyDescent="0.2">
      <c r="A8500" s="187" t="s">
        <v>33219</v>
      </c>
      <c r="B8500" s="187" t="s">
        <v>33220</v>
      </c>
      <c r="C8500" s="323" t="s">
        <v>37920</v>
      </c>
      <c r="D8500" s="324" t="s">
        <v>283</v>
      </c>
      <c r="E8500" s="344">
        <v>42.44</v>
      </c>
      <c r="F8500" s="324" t="s">
        <v>33220</v>
      </c>
    </row>
    <row r="8501" spans="1:6" ht="38.25" x14ac:dyDescent="0.2">
      <c r="A8501" s="187" t="s">
        <v>30656</v>
      </c>
      <c r="B8501" s="187" t="s">
        <v>30657</v>
      </c>
      <c r="C8501" s="323" t="s">
        <v>36636</v>
      </c>
      <c r="D8501" s="324" t="s">
        <v>283</v>
      </c>
      <c r="E8501" s="344">
        <v>33.01</v>
      </c>
      <c r="F8501" s="324" t="s">
        <v>30657</v>
      </c>
    </row>
    <row r="8502" spans="1:6" ht="38.25" x14ac:dyDescent="0.2">
      <c r="A8502" s="187" t="s">
        <v>30654</v>
      </c>
      <c r="B8502" s="187" t="s">
        <v>30655</v>
      </c>
      <c r="C8502" s="323" t="s">
        <v>36635</v>
      </c>
      <c r="D8502" s="324" t="s">
        <v>283</v>
      </c>
      <c r="E8502" s="344">
        <v>28.5</v>
      </c>
      <c r="F8502" s="324" t="s">
        <v>30655</v>
      </c>
    </row>
    <row r="8503" spans="1:6" ht="38.25" x14ac:dyDescent="0.2">
      <c r="A8503" s="187" t="s">
        <v>30652</v>
      </c>
      <c r="B8503" s="187" t="s">
        <v>30653</v>
      </c>
      <c r="C8503" s="323" t="s">
        <v>36634</v>
      </c>
      <c r="D8503" s="324" t="s">
        <v>283</v>
      </c>
      <c r="E8503" s="344">
        <v>39.61</v>
      </c>
      <c r="F8503" s="324" t="s">
        <v>30653</v>
      </c>
    </row>
    <row r="8504" spans="1:6" ht="25.5" x14ac:dyDescent="0.2">
      <c r="A8504" s="187" t="s">
        <v>25092</v>
      </c>
      <c r="B8504" s="187" t="s">
        <v>25093</v>
      </c>
      <c r="C8504" s="323" t="s">
        <v>33818</v>
      </c>
      <c r="D8504" s="324" t="s">
        <v>283</v>
      </c>
      <c r="E8504" s="344">
        <v>29.09</v>
      </c>
      <c r="F8504" s="324" t="s">
        <v>25093</v>
      </c>
    </row>
    <row r="8505" spans="1:6" ht="25.5" x14ac:dyDescent="0.2">
      <c r="A8505" s="187" t="s">
        <v>25090</v>
      </c>
      <c r="B8505" s="187" t="s">
        <v>25091</v>
      </c>
      <c r="C8505" s="323" t="s">
        <v>33817</v>
      </c>
      <c r="D8505" s="324" t="s">
        <v>283</v>
      </c>
      <c r="E8505" s="344">
        <v>43.39</v>
      </c>
      <c r="F8505" s="324" t="s">
        <v>25091</v>
      </c>
    </row>
    <row r="8506" spans="1:6" ht="25.5" x14ac:dyDescent="0.2">
      <c r="A8506" s="187" t="s">
        <v>25096</v>
      </c>
      <c r="B8506" s="187" t="s">
        <v>25097</v>
      </c>
      <c r="C8506" s="323" t="s">
        <v>33820</v>
      </c>
      <c r="D8506" s="324" t="s">
        <v>283</v>
      </c>
      <c r="E8506" s="344">
        <v>28.7</v>
      </c>
      <c r="F8506" s="324" t="s">
        <v>25097</v>
      </c>
    </row>
    <row r="8507" spans="1:6" ht="25.5" x14ac:dyDescent="0.2">
      <c r="A8507" s="187" t="s">
        <v>25098</v>
      </c>
      <c r="B8507" s="187" t="s">
        <v>25099</v>
      </c>
      <c r="C8507" s="323" t="s">
        <v>33821</v>
      </c>
      <c r="D8507" s="324" t="s">
        <v>283</v>
      </c>
      <c r="E8507" s="344">
        <v>36.15</v>
      </c>
      <c r="F8507" s="324" t="s">
        <v>25099</v>
      </c>
    </row>
    <row r="8508" spans="1:6" ht="25.5" x14ac:dyDescent="0.2">
      <c r="A8508" s="187" t="s">
        <v>29416</v>
      </c>
      <c r="B8508" s="187" t="s">
        <v>29417</v>
      </c>
      <c r="C8508" s="323" t="s">
        <v>36011</v>
      </c>
      <c r="D8508" s="324" t="s">
        <v>284</v>
      </c>
      <c r="E8508" s="344">
        <v>13.9</v>
      </c>
      <c r="F8508" s="324" t="s">
        <v>29417</v>
      </c>
    </row>
    <row r="8509" spans="1:6" x14ac:dyDescent="0.2">
      <c r="A8509" s="187" t="s">
        <v>27624</v>
      </c>
      <c r="B8509" s="187" t="s">
        <v>27625</v>
      </c>
      <c r="C8509" s="323" t="s">
        <v>35105</v>
      </c>
      <c r="D8509" s="324" t="s">
        <v>284</v>
      </c>
      <c r="E8509" s="344">
        <v>2.08</v>
      </c>
      <c r="F8509" s="324" t="s">
        <v>27625</v>
      </c>
    </row>
    <row r="8510" spans="1:6" x14ac:dyDescent="0.2">
      <c r="A8510" s="187" t="s">
        <v>31482</v>
      </c>
      <c r="B8510" s="187" t="s">
        <v>31483</v>
      </c>
      <c r="C8510" s="323" t="s">
        <v>37053</v>
      </c>
      <c r="D8510" s="324" t="s">
        <v>284</v>
      </c>
      <c r="E8510" s="344">
        <v>136.07</v>
      </c>
      <c r="F8510" s="324" t="s">
        <v>31483</v>
      </c>
    </row>
    <row r="8511" spans="1:6" x14ac:dyDescent="0.2">
      <c r="A8511" s="187" t="s">
        <v>27526</v>
      </c>
      <c r="B8511" s="187" t="s">
        <v>27527</v>
      </c>
      <c r="C8511" s="323" t="s">
        <v>35052</v>
      </c>
      <c r="D8511" s="324" t="s">
        <v>35053</v>
      </c>
      <c r="E8511" s="344">
        <v>21.37</v>
      </c>
      <c r="F8511" s="324" t="s">
        <v>27527</v>
      </c>
    </row>
    <row r="8512" spans="1:6" x14ac:dyDescent="0.2">
      <c r="A8512" s="187" t="s">
        <v>31384</v>
      </c>
      <c r="B8512" s="187" t="s">
        <v>31385</v>
      </c>
      <c r="C8512" s="323" t="s">
        <v>37003</v>
      </c>
      <c r="D8512" s="324" t="s">
        <v>35053</v>
      </c>
      <c r="E8512" s="344">
        <v>18.420000000000002</v>
      </c>
      <c r="F8512" s="324" t="s">
        <v>31385</v>
      </c>
    </row>
    <row r="8513" spans="1:6" x14ac:dyDescent="0.2">
      <c r="A8513" s="187" t="s">
        <v>30634</v>
      </c>
      <c r="B8513" s="187" t="s">
        <v>30635</v>
      </c>
      <c r="C8513" s="323" t="s">
        <v>36625</v>
      </c>
      <c r="D8513" s="324" t="s">
        <v>35053</v>
      </c>
      <c r="E8513" s="344">
        <v>32.4</v>
      </c>
      <c r="F8513" s="324" t="s">
        <v>30635</v>
      </c>
    </row>
    <row r="8514" spans="1:6" x14ac:dyDescent="0.2">
      <c r="A8514" s="187" t="s">
        <v>29545</v>
      </c>
      <c r="B8514" s="187" t="s">
        <v>29546</v>
      </c>
      <c r="C8514" s="323" t="s">
        <v>36077</v>
      </c>
      <c r="D8514" s="324" t="s">
        <v>35053</v>
      </c>
      <c r="E8514" s="344">
        <v>54</v>
      </c>
      <c r="F8514" s="324" t="s">
        <v>29546</v>
      </c>
    </row>
    <row r="8515" spans="1:6" x14ac:dyDescent="0.2">
      <c r="A8515" s="187" t="s">
        <v>28917</v>
      </c>
      <c r="B8515" s="187" t="s">
        <v>28918</v>
      </c>
      <c r="C8515" s="323" t="s">
        <v>35756</v>
      </c>
      <c r="D8515" s="324" t="s">
        <v>284</v>
      </c>
      <c r="E8515" s="344">
        <v>20.95</v>
      </c>
      <c r="F8515" s="324" t="s">
        <v>28918</v>
      </c>
    </row>
    <row r="8516" spans="1:6" x14ac:dyDescent="0.2">
      <c r="A8516" s="187" t="s">
        <v>28908</v>
      </c>
      <c r="B8516" s="187" t="s">
        <v>28909</v>
      </c>
      <c r="C8516" s="323" t="s">
        <v>35751</v>
      </c>
      <c r="D8516" s="324" t="s">
        <v>284</v>
      </c>
      <c r="E8516" s="344">
        <v>5.85</v>
      </c>
      <c r="F8516" s="324" t="s">
        <v>28909</v>
      </c>
    </row>
    <row r="8517" spans="1:6" x14ac:dyDescent="0.2">
      <c r="A8517" s="187" t="s">
        <v>28910</v>
      </c>
      <c r="B8517" s="187" t="s">
        <v>28911</v>
      </c>
      <c r="C8517" s="323" t="s">
        <v>35752</v>
      </c>
      <c r="D8517" s="324" t="s">
        <v>284</v>
      </c>
      <c r="E8517" s="344">
        <v>4.82</v>
      </c>
      <c r="F8517" s="324" t="s">
        <v>28911</v>
      </c>
    </row>
    <row r="8518" spans="1:6" x14ac:dyDescent="0.2">
      <c r="A8518" s="187" t="s">
        <v>26090</v>
      </c>
      <c r="B8518" s="187" t="s">
        <v>26091</v>
      </c>
      <c r="C8518" s="323" t="s">
        <v>34327</v>
      </c>
      <c r="D8518" s="324" t="s">
        <v>284</v>
      </c>
      <c r="E8518" s="344">
        <v>21.98</v>
      </c>
      <c r="F8518" s="324" t="s">
        <v>26091</v>
      </c>
    </row>
    <row r="8519" spans="1:6" x14ac:dyDescent="0.2">
      <c r="A8519" s="187" t="s">
        <v>27220</v>
      </c>
      <c r="B8519" s="187" t="s">
        <v>27221</v>
      </c>
      <c r="C8519" s="323" t="s">
        <v>34898</v>
      </c>
      <c r="D8519" s="324" t="s">
        <v>284</v>
      </c>
      <c r="E8519" s="344">
        <v>0.22</v>
      </c>
      <c r="F8519" s="324" t="s">
        <v>27221</v>
      </c>
    </row>
    <row r="8520" spans="1:6" ht="25.5" x14ac:dyDescent="0.2">
      <c r="A8520" s="187" t="s">
        <v>28000</v>
      </c>
      <c r="B8520" s="187" t="s">
        <v>28001</v>
      </c>
      <c r="C8520" s="323" t="s">
        <v>35291</v>
      </c>
      <c r="D8520" s="324" t="s">
        <v>284</v>
      </c>
      <c r="E8520" s="344">
        <v>0.36</v>
      </c>
      <c r="F8520" s="324" t="s">
        <v>28001</v>
      </c>
    </row>
    <row r="8521" spans="1:6" ht="25.5" x14ac:dyDescent="0.2">
      <c r="A8521" s="187" t="s">
        <v>28014</v>
      </c>
      <c r="B8521" s="187" t="s">
        <v>28015</v>
      </c>
      <c r="C8521" s="323" t="s">
        <v>35298</v>
      </c>
      <c r="D8521" s="324" t="s">
        <v>284</v>
      </c>
      <c r="E8521" s="344">
        <v>0.56000000000000005</v>
      </c>
      <c r="F8521" s="324" t="s">
        <v>28015</v>
      </c>
    </row>
    <row r="8522" spans="1:6" x14ac:dyDescent="0.2">
      <c r="A8522" s="187" t="s">
        <v>29155</v>
      </c>
      <c r="B8522" s="187" t="s">
        <v>29156</v>
      </c>
      <c r="C8522" s="323" t="s">
        <v>35879</v>
      </c>
      <c r="D8522" s="324" t="s">
        <v>284</v>
      </c>
      <c r="E8522" s="344">
        <v>0.03</v>
      </c>
      <c r="F8522" s="324" t="s">
        <v>29156</v>
      </c>
    </row>
    <row r="8523" spans="1:6" x14ac:dyDescent="0.2">
      <c r="A8523" s="187" t="s">
        <v>29157</v>
      </c>
      <c r="B8523" s="187" t="s">
        <v>29158</v>
      </c>
      <c r="C8523" s="323" t="s">
        <v>35880</v>
      </c>
      <c r="D8523" s="324" t="s">
        <v>284</v>
      </c>
      <c r="E8523" s="344">
        <v>0.04</v>
      </c>
      <c r="F8523" s="324" t="s">
        <v>29158</v>
      </c>
    </row>
    <row r="8524" spans="1:6" x14ac:dyDescent="0.2">
      <c r="A8524" s="187" t="s">
        <v>27222</v>
      </c>
      <c r="B8524" s="187" t="s">
        <v>27223</v>
      </c>
      <c r="C8524" s="323" t="s">
        <v>34899</v>
      </c>
      <c r="D8524" s="324" t="s">
        <v>284</v>
      </c>
      <c r="E8524" s="344">
        <v>0.06</v>
      </c>
      <c r="F8524" s="324" t="s">
        <v>27223</v>
      </c>
    </row>
    <row r="8525" spans="1:6" ht="25.5" x14ac:dyDescent="0.2">
      <c r="A8525" s="187" t="s">
        <v>29161</v>
      </c>
      <c r="B8525" s="187" t="s">
        <v>29162</v>
      </c>
      <c r="C8525" s="323" t="s">
        <v>35882</v>
      </c>
      <c r="D8525" s="324" t="s">
        <v>284</v>
      </c>
      <c r="E8525" s="344">
        <v>0.12</v>
      </c>
      <c r="F8525" s="324" t="s">
        <v>29162</v>
      </c>
    </row>
    <row r="8526" spans="1:6" x14ac:dyDescent="0.2">
      <c r="A8526" s="187" t="s">
        <v>27224</v>
      </c>
      <c r="B8526" s="187" t="s">
        <v>27225</v>
      </c>
      <c r="C8526" s="323" t="s">
        <v>34900</v>
      </c>
      <c r="D8526" s="324" t="s">
        <v>284</v>
      </c>
      <c r="E8526" s="344">
        <v>0.11</v>
      </c>
      <c r="F8526" s="324" t="s">
        <v>27225</v>
      </c>
    </row>
    <row r="8527" spans="1:6" ht="25.5" x14ac:dyDescent="0.2">
      <c r="A8527" s="187" t="s">
        <v>28012</v>
      </c>
      <c r="B8527" s="187" t="s">
        <v>28013</v>
      </c>
      <c r="C8527" s="323" t="s">
        <v>35297</v>
      </c>
      <c r="D8527" s="324" t="s">
        <v>284</v>
      </c>
      <c r="E8527" s="344">
        <v>0.25</v>
      </c>
      <c r="F8527" s="324" t="s">
        <v>28013</v>
      </c>
    </row>
    <row r="8528" spans="1:6" ht="25.5" x14ac:dyDescent="0.2">
      <c r="A8528" s="187" t="s">
        <v>27210</v>
      </c>
      <c r="B8528" s="187" t="s">
        <v>27211</v>
      </c>
      <c r="C8528" s="323" t="s">
        <v>34893</v>
      </c>
      <c r="D8528" s="324" t="s">
        <v>284</v>
      </c>
      <c r="E8528" s="344">
        <v>0.44</v>
      </c>
      <c r="F8528" s="324" t="s">
        <v>27211</v>
      </c>
    </row>
    <row r="8529" spans="1:6" x14ac:dyDescent="0.2">
      <c r="A8529" s="187" t="s">
        <v>33003</v>
      </c>
      <c r="B8529" s="187" t="s">
        <v>33004</v>
      </c>
      <c r="C8529" s="323" t="s">
        <v>37812</v>
      </c>
      <c r="D8529" s="324" t="s">
        <v>284</v>
      </c>
      <c r="E8529" s="344">
        <v>3.98</v>
      </c>
      <c r="F8529" s="324" t="s">
        <v>33004</v>
      </c>
    </row>
    <row r="8530" spans="1:6" x14ac:dyDescent="0.2">
      <c r="A8530" s="187" t="s">
        <v>33005</v>
      </c>
      <c r="B8530" s="187" t="s">
        <v>33006</v>
      </c>
      <c r="C8530" s="323" t="s">
        <v>37813</v>
      </c>
      <c r="D8530" s="324" t="s">
        <v>284</v>
      </c>
      <c r="E8530" s="344">
        <v>5.97</v>
      </c>
      <c r="F8530" s="324" t="s">
        <v>33006</v>
      </c>
    </row>
    <row r="8531" spans="1:6" x14ac:dyDescent="0.2">
      <c r="A8531" s="187" t="s">
        <v>33007</v>
      </c>
      <c r="B8531" s="187" t="s">
        <v>33008</v>
      </c>
      <c r="C8531" s="323" t="s">
        <v>37814</v>
      </c>
      <c r="D8531" s="324" t="s">
        <v>284</v>
      </c>
      <c r="E8531" s="344">
        <v>13.65</v>
      </c>
      <c r="F8531" s="324" t="s">
        <v>33008</v>
      </c>
    </row>
    <row r="8532" spans="1:6" x14ac:dyDescent="0.2">
      <c r="A8532" s="187" t="s">
        <v>33009</v>
      </c>
      <c r="B8532" s="187" t="s">
        <v>33010</v>
      </c>
      <c r="C8532" s="323" t="s">
        <v>37815</v>
      </c>
      <c r="D8532" s="324" t="s">
        <v>284</v>
      </c>
      <c r="E8532" s="344">
        <v>23.3</v>
      </c>
      <c r="F8532" s="324" t="s">
        <v>33010</v>
      </c>
    </row>
    <row r="8533" spans="1:6" x14ac:dyDescent="0.2">
      <c r="A8533" s="187" t="s">
        <v>33011</v>
      </c>
      <c r="B8533" s="187" t="s">
        <v>33012</v>
      </c>
      <c r="C8533" s="323" t="s">
        <v>37816</v>
      </c>
      <c r="D8533" s="324" t="s">
        <v>284</v>
      </c>
      <c r="E8533" s="344">
        <v>32.86</v>
      </c>
      <c r="F8533" s="324" t="s">
        <v>33012</v>
      </c>
    </row>
    <row r="8534" spans="1:6" x14ac:dyDescent="0.2">
      <c r="A8534" s="187" t="s">
        <v>33013</v>
      </c>
      <c r="B8534" s="187" t="s">
        <v>33014</v>
      </c>
      <c r="C8534" s="323" t="s">
        <v>37817</v>
      </c>
      <c r="D8534" s="324" t="s">
        <v>284</v>
      </c>
      <c r="E8534" s="344">
        <v>102.42</v>
      </c>
      <c r="F8534" s="324" t="s">
        <v>33014</v>
      </c>
    </row>
    <row r="8535" spans="1:6" x14ac:dyDescent="0.2">
      <c r="A8535" s="187" t="s">
        <v>25158</v>
      </c>
      <c r="B8535" s="187" t="s">
        <v>25159</v>
      </c>
      <c r="C8535" s="323" t="s">
        <v>33851</v>
      </c>
      <c r="D8535" s="324" t="s">
        <v>284</v>
      </c>
      <c r="E8535" s="344">
        <v>11.33</v>
      </c>
      <c r="F8535" s="324" t="s">
        <v>25159</v>
      </c>
    </row>
    <row r="8536" spans="1:6" x14ac:dyDescent="0.2">
      <c r="A8536" s="187" t="s">
        <v>25160</v>
      </c>
      <c r="B8536" s="187" t="s">
        <v>25161</v>
      </c>
      <c r="C8536" s="323" t="s">
        <v>33852</v>
      </c>
      <c r="D8536" s="324" t="s">
        <v>284</v>
      </c>
      <c r="E8536" s="344">
        <v>11.33</v>
      </c>
      <c r="F8536" s="324" t="s">
        <v>25161</v>
      </c>
    </row>
    <row r="8537" spans="1:6" x14ac:dyDescent="0.2">
      <c r="A8537" s="187" t="s">
        <v>25110</v>
      </c>
      <c r="B8537" s="187" t="s">
        <v>25111</v>
      </c>
      <c r="C8537" s="323" t="s">
        <v>33827</v>
      </c>
      <c r="D8537" s="324" t="s">
        <v>284</v>
      </c>
      <c r="E8537" s="344">
        <v>11.33</v>
      </c>
      <c r="F8537" s="324" t="s">
        <v>25111</v>
      </c>
    </row>
    <row r="8538" spans="1:6" x14ac:dyDescent="0.2">
      <c r="A8538" s="187" t="s">
        <v>25112</v>
      </c>
      <c r="B8538" s="187" t="s">
        <v>25113</v>
      </c>
      <c r="C8538" s="323" t="s">
        <v>33828</v>
      </c>
      <c r="D8538" s="324" t="s">
        <v>284</v>
      </c>
      <c r="E8538" s="344">
        <v>11.33</v>
      </c>
      <c r="F8538" s="324" t="s">
        <v>25113</v>
      </c>
    </row>
    <row r="8539" spans="1:6" x14ac:dyDescent="0.2">
      <c r="A8539" s="187" t="s">
        <v>25156</v>
      </c>
      <c r="B8539" s="187" t="s">
        <v>25157</v>
      </c>
      <c r="C8539" s="323" t="s">
        <v>33850</v>
      </c>
      <c r="D8539" s="324" t="s">
        <v>284</v>
      </c>
      <c r="E8539" s="344">
        <v>8.7100000000000009</v>
      </c>
      <c r="F8539" s="324" t="s">
        <v>25157</v>
      </c>
    </row>
    <row r="8540" spans="1:6" x14ac:dyDescent="0.2">
      <c r="A8540" s="187" t="s">
        <v>25114</v>
      </c>
      <c r="B8540" s="187" t="s">
        <v>25115</v>
      </c>
      <c r="C8540" s="323" t="s">
        <v>33829</v>
      </c>
      <c r="D8540" s="324" t="s">
        <v>284</v>
      </c>
      <c r="E8540" s="344">
        <v>8.9</v>
      </c>
      <c r="F8540" s="324" t="s">
        <v>25115</v>
      </c>
    </row>
    <row r="8541" spans="1:6" x14ac:dyDescent="0.2">
      <c r="A8541" s="187" t="s">
        <v>25116</v>
      </c>
      <c r="B8541" s="187" t="s">
        <v>25117</v>
      </c>
      <c r="C8541" s="323" t="s">
        <v>33830</v>
      </c>
      <c r="D8541" s="324" t="s">
        <v>284</v>
      </c>
      <c r="E8541" s="344">
        <v>8.9</v>
      </c>
      <c r="F8541" s="324" t="s">
        <v>25117</v>
      </c>
    </row>
    <row r="8542" spans="1:6" x14ac:dyDescent="0.2">
      <c r="A8542" s="187" t="s">
        <v>25106</v>
      </c>
      <c r="B8542" s="187" t="s">
        <v>25107</v>
      </c>
      <c r="C8542" s="323" t="s">
        <v>33825</v>
      </c>
      <c r="D8542" s="324" t="s">
        <v>284</v>
      </c>
      <c r="E8542" s="344">
        <v>5.48</v>
      </c>
      <c r="F8542" s="324" t="s">
        <v>25107</v>
      </c>
    </row>
    <row r="8543" spans="1:6" x14ac:dyDescent="0.2">
      <c r="A8543" s="187" t="s">
        <v>25108</v>
      </c>
      <c r="B8543" s="187" t="s">
        <v>25109</v>
      </c>
      <c r="C8543" s="323" t="s">
        <v>33826</v>
      </c>
      <c r="D8543" s="324" t="s">
        <v>284</v>
      </c>
      <c r="E8543" s="344">
        <v>5.48</v>
      </c>
      <c r="F8543" s="324" t="s">
        <v>25109</v>
      </c>
    </row>
    <row r="8544" spans="1:6" x14ac:dyDescent="0.2">
      <c r="A8544" s="187" t="s">
        <v>25118</v>
      </c>
      <c r="B8544" s="187" t="s">
        <v>25119</v>
      </c>
      <c r="C8544" s="323" t="s">
        <v>33831</v>
      </c>
      <c r="D8544" s="324" t="s">
        <v>284</v>
      </c>
      <c r="E8544" s="344">
        <v>3.14</v>
      </c>
      <c r="F8544" s="324" t="s">
        <v>25119</v>
      </c>
    </row>
    <row r="8545" spans="1:6" x14ac:dyDescent="0.2">
      <c r="A8545" s="187" t="s">
        <v>29312</v>
      </c>
      <c r="B8545" s="187" t="s">
        <v>29313</v>
      </c>
      <c r="C8545" s="323" t="s">
        <v>35959</v>
      </c>
      <c r="D8545" s="324" t="s">
        <v>284</v>
      </c>
      <c r="E8545" s="344">
        <v>3.14</v>
      </c>
      <c r="F8545" s="324" t="s">
        <v>29313</v>
      </c>
    </row>
    <row r="8546" spans="1:6" x14ac:dyDescent="0.2">
      <c r="A8546" s="187" t="s">
        <v>25152</v>
      </c>
      <c r="B8546" s="187" t="s">
        <v>25153</v>
      </c>
      <c r="C8546" s="323" t="s">
        <v>33848</v>
      </c>
      <c r="D8546" s="324" t="s">
        <v>284</v>
      </c>
      <c r="E8546" s="344">
        <v>24.48</v>
      </c>
      <c r="F8546" s="324" t="s">
        <v>25153</v>
      </c>
    </row>
    <row r="8547" spans="1:6" x14ac:dyDescent="0.2">
      <c r="A8547" s="187" t="s">
        <v>25126</v>
      </c>
      <c r="B8547" s="187" t="s">
        <v>25127</v>
      </c>
      <c r="C8547" s="323" t="s">
        <v>33835</v>
      </c>
      <c r="D8547" s="324" t="s">
        <v>284</v>
      </c>
      <c r="E8547" s="344">
        <v>24.48</v>
      </c>
      <c r="F8547" s="324" t="s">
        <v>25127</v>
      </c>
    </row>
    <row r="8548" spans="1:6" x14ac:dyDescent="0.2">
      <c r="A8548" s="187" t="s">
        <v>25124</v>
      </c>
      <c r="B8548" s="187" t="s">
        <v>25125</v>
      </c>
      <c r="C8548" s="323" t="s">
        <v>33834</v>
      </c>
      <c r="D8548" s="324" t="s">
        <v>284</v>
      </c>
      <c r="E8548" s="344">
        <v>24.48</v>
      </c>
      <c r="F8548" s="324" t="s">
        <v>25125</v>
      </c>
    </row>
    <row r="8549" spans="1:6" x14ac:dyDescent="0.2">
      <c r="A8549" s="187" t="s">
        <v>25128</v>
      </c>
      <c r="B8549" s="187" t="s">
        <v>25129</v>
      </c>
      <c r="C8549" s="323" t="s">
        <v>33836</v>
      </c>
      <c r="D8549" s="324" t="s">
        <v>284</v>
      </c>
      <c r="E8549" s="344">
        <v>24.48</v>
      </c>
      <c r="F8549" s="324" t="s">
        <v>25129</v>
      </c>
    </row>
    <row r="8550" spans="1:6" x14ac:dyDescent="0.2">
      <c r="A8550" s="187" t="s">
        <v>25154</v>
      </c>
      <c r="B8550" s="187" t="s">
        <v>25155</v>
      </c>
      <c r="C8550" s="323" t="s">
        <v>33849</v>
      </c>
      <c r="D8550" s="324" t="s">
        <v>284</v>
      </c>
      <c r="E8550" s="344">
        <v>15.21</v>
      </c>
      <c r="F8550" s="324" t="s">
        <v>25155</v>
      </c>
    </row>
    <row r="8551" spans="1:6" x14ac:dyDescent="0.2">
      <c r="A8551" s="187" t="s">
        <v>25122</v>
      </c>
      <c r="B8551" s="187" t="s">
        <v>25123</v>
      </c>
      <c r="C8551" s="323" t="s">
        <v>33833</v>
      </c>
      <c r="D8551" s="324" t="s">
        <v>284</v>
      </c>
      <c r="E8551" s="344">
        <v>15.21</v>
      </c>
      <c r="F8551" s="324" t="s">
        <v>25123</v>
      </c>
    </row>
    <row r="8552" spans="1:6" x14ac:dyDescent="0.2">
      <c r="A8552" s="187" t="s">
        <v>25120</v>
      </c>
      <c r="B8552" s="187" t="s">
        <v>25121</v>
      </c>
      <c r="C8552" s="323" t="s">
        <v>33832</v>
      </c>
      <c r="D8552" s="324" t="s">
        <v>284</v>
      </c>
      <c r="E8552" s="344">
        <v>15.21</v>
      </c>
      <c r="F8552" s="324" t="s">
        <v>25121</v>
      </c>
    </row>
    <row r="8553" spans="1:6" x14ac:dyDescent="0.2">
      <c r="A8553" s="187" t="s">
        <v>25130</v>
      </c>
      <c r="B8553" s="187" t="s">
        <v>25131</v>
      </c>
      <c r="C8553" s="323" t="s">
        <v>33837</v>
      </c>
      <c r="D8553" s="324" t="s">
        <v>284</v>
      </c>
      <c r="E8553" s="344">
        <v>36.08</v>
      </c>
      <c r="F8553" s="324" t="s">
        <v>25131</v>
      </c>
    </row>
    <row r="8554" spans="1:6" x14ac:dyDescent="0.2">
      <c r="A8554" s="187" t="s">
        <v>25132</v>
      </c>
      <c r="B8554" s="187" t="s">
        <v>25133</v>
      </c>
      <c r="C8554" s="323" t="s">
        <v>33838</v>
      </c>
      <c r="D8554" s="324" t="s">
        <v>284</v>
      </c>
      <c r="E8554" s="344">
        <v>35.08</v>
      </c>
      <c r="F8554" s="324" t="s">
        <v>25133</v>
      </c>
    </row>
    <row r="8555" spans="1:6" x14ac:dyDescent="0.2">
      <c r="A8555" s="187" t="s">
        <v>25138</v>
      </c>
      <c r="B8555" s="187" t="s">
        <v>25139</v>
      </c>
      <c r="C8555" s="323" t="s">
        <v>33841</v>
      </c>
      <c r="D8555" s="324" t="s">
        <v>284</v>
      </c>
      <c r="E8555" s="344">
        <v>35.25</v>
      </c>
      <c r="F8555" s="324" t="s">
        <v>25139</v>
      </c>
    </row>
    <row r="8556" spans="1:6" x14ac:dyDescent="0.2">
      <c r="A8556" s="187" t="s">
        <v>25134</v>
      </c>
      <c r="B8556" s="187" t="s">
        <v>25135</v>
      </c>
      <c r="C8556" s="323" t="s">
        <v>33839</v>
      </c>
      <c r="D8556" s="324" t="s">
        <v>284</v>
      </c>
      <c r="E8556" s="344">
        <v>36.08</v>
      </c>
      <c r="F8556" s="324" t="s">
        <v>25135</v>
      </c>
    </row>
    <row r="8557" spans="1:6" x14ac:dyDescent="0.2">
      <c r="A8557" s="187" t="s">
        <v>25136</v>
      </c>
      <c r="B8557" s="187" t="s">
        <v>25137</v>
      </c>
      <c r="C8557" s="323" t="s">
        <v>33840</v>
      </c>
      <c r="D8557" s="324" t="s">
        <v>284</v>
      </c>
      <c r="E8557" s="344">
        <v>3.78</v>
      </c>
      <c r="F8557" s="324" t="s">
        <v>25137</v>
      </c>
    </row>
    <row r="8558" spans="1:6" x14ac:dyDescent="0.2">
      <c r="A8558" s="187" t="s">
        <v>25140</v>
      </c>
      <c r="B8558" s="187" t="s">
        <v>25141</v>
      </c>
      <c r="C8558" s="323" t="s">
        <v>33842</v>
      </c>
      <c r="D8558" s="324" t="s">
        <v>284</v>
      </c>
      <c r="E8558" s="344">
        <v>66.67</v>
      </c>
      <c r="F8558" s="324" t="s">
        <v>25141</v>
      </c>
    </row>
    <row r="8559" spans="1:6" x14ac:dyDescent="0.2">
      <c r="A8559" s="187" t="s">
        <v>25150</v>
      </c>
      <c r="B8559" s="187" t="s">
        <v>25151</v>
      </c>
      <c r="C8559" s="323" t="s">
        <v>33847</v>
      </c>
      <c r="D8559" s="324" t="s">
        <v>284</v>
      </c>
      <c r="E8559" s="344">
        <v>66.67</v>
      </c>
      <c r="F8559" s="324" t="s">
        <v>25151</v>
      </c>
    </row>
    <row r="8560" spans="1:6" x14ac:dyDescent="0.2">
      <c r="A8560" s="187" t="s">
        <v>25142</v>
      </c>
      <c r="B8560" s="187" t="s">
        <v>25143</v>
      </c>
      <c r="C8560" s="323" t="s">
        <v>33843</v>
      </c>
      <c r="D8560" s="324" t="s">
        <v>284</v>
      </c>
      <c r="E8560" s="344">
        <v>66.67</v>
      </c>
      <c r="F8560" s="324" t="s">
        <v>25143</v>
      </c>
    </row>
    <row r="8561" spans="1:6" x14ac:dyDescent="0.2">
      <c r="A8561" s="187" t="s">
        <v>25144</v>
      </c>
      <c r="B8561" s="187" t="s">
        <v>25145</v>
      </c>
      <c r="C8561" s="323" t="s">
        <v>33844</v>
      </c>
      <c r="D8561" s="324" t="s">
        <v>284</v>
      </c>
      <c r="E8561" s="344">
        <v>182.47</v>
      </c>
      <c r="F8561" s="324" t="s">
        <v>25145</v>
      </c>
    </row>
    <row r="8562" spans="1:6" x14ac:dyDescent="0.2">
      <c r="A8562" s="187" t="s">
        <v>25148</v>
      </c>
      <c r="B8562" s="187" t="s">
        <v>25149</v>
      </c>
      <c r="C8562" s="323" t="s">
        <v>33846</v>
      </c>
      <c r="D8562" s="324" t="s">
        <v>284</v>
      </c>
      <c r="E8562" s="344">
        <v>192.8</v>
      </c>
      <c r="F8562" s="324" t="s">
        <v>25149</v>
      </c>
    </row>
    <row r="8563" spans="1:6" x14ac:dyDescent="0.2">
      <c r="A8563" s="187" t="s">
        <v>25146</v>
      </c>
      <c r="B8563" s="187" t="s">
        <v>25147</v>
      </c>
      <c r="C8563" s="323" t="s">
        <v>33845</v>
      </c>
      <c r="D8563" s="324" t="s">
        <v>284</v>
      </c>
      <c r="E8563" s="344">
        <v>206.83</v>
      </c>
      <c r="F8563" s="324" t="s">
        <v>25147</v>
      </c>
    </row>
    <row r="8564" spans="1:6" x14ac:dyDescent="0.2">
      <c r="A8564" s="187" t="s">
        <v>25220</v>
      </c>
      <c r="B8564" s="187" t="s">
        <v>25221</v>
      </c>
      <c r="C8564" s="323" t="s">
        <v>33882</v>
      </c>
      <c r="D8564" s="324" t="s">
        <v>284</v>
      </c>
      <c r="E8564" s="344">
        <v>51.04</v>
      </c>
      <c r="F8564" s="324" t="s">
        <v>25221</v>
      </c>
    </row>
    <row r="8565" spans="1:6" x14ac:dyDescent="0.2">
      <c r="A8565" s="187" t="s">
        <v>25214</v>
      </c>
      <c r="B8565" s="187" t="s">
        <v>25215</v>
      </c>
      <c r="C8565" s="323" t="s">
        <v>33879</v>
      </c>
      <c r="D8565" s="324" t="s">
        <v>284</v>
      </c>
      <c r="E8565" s="344">
        <v>0.28999999999999998</v>
      </c>
      <c r="F8565" s="324" t="s">
        <v>25215</v>
      </c>
    </row>
    <row r="8566" spans="1:6" x14ac:dyDescent="0.2">
      <c r="A8566" s="187" t="s">
        <v>25216</v>
      </c>
      <c r="B8566" s="187" t="s">
        <v>25217</v>
      </c>
      <c r="C8566" s="323" t="s">
        <v>33880</v>
      </c>
      <c r="D8566" s="324" t="s">
        <v>284</v>
      </c>
      <c r="E8566" s="344">
        <v>0.61</v>
      </c>
      <c r="F8566" s="324" t="s">
        <v>25217</v>
      </c>
    </row>
    <row r="8567" spans="1:6" x14ac:dyDescent="0.2">
      <c r="A8567" s="187" t="s">
        <v>25184</v>
      </c>
      <c r="B8567" s="187" t="s">
        <v>25185</v>
      </c>
      <c r="C8567" s="323" t="s">
        <v>33864</v>
      </c>
      <c r="D8567" s="324" t="s">
        <v>284</v>
      </c>
      <c r="E8567" s="344">
        <v>1.34</v>
      </c>
      <c r="F8567" s="324" t="s">
        <v>25185</v>
      </c>
    </row>
    <row r="8568" spans="1:6" x14ac:dyDescent="0.2">
      <c r="A8568" s="187" t="s">
        <v>25198</v>
      </c>
      <c r="B8568" s="187" t="s">
        <v>25199</v>
      </c>
      <c r="C8568" s="323" t="s">
        <v>33871</v>
      </c>
      <c r="D8568" s="324" t="s">
        <v>284</v>
      </c>
      <c r="E8568" s="344">
        <v>2.2000000000000002</v>
      </c>
      <c r="F8568" s="324" t="s">
        <v>25199</v>
      </c>
    </row>
    <row r="8569" spans="1:6" x14ac:dyDescent="0.2">
      <c r="A8569" s="187" t="s">
        <v>25196</v>
      </c>
      <c r="B8569" s="187" t="s">
        <v>25197</v>
      </c>
      <c r="C8569" s="323" t="s">
        <v>33870</v>
      </c>
      <c r="D8569" s="324" t="s">
        <v>284</v>
      </c>
      <c r="E8569" s="344">
        <v>3.7</v>
      </c>
      <c r="F8569" s="324" t="s">
        <v>25197</v>
      </c>
    </row>
    <row r="8570" spans="1:6" x14ac:dyDescent="0.2">
      <c r="A8570" s="187" t="s">
        <v>25206</v>
      </c>
      <c r="B8570" s="187" t="s">
        <v>25207</v>
      </c>
      <c r="C8570" s="323" t="s">
        <v>33875</v>
      </c>
      <c r="D8570" s="324" t="s">
        <v>284</v>
      </c>
      <c r="E8570" s="344">
        <v>11.16</v>
      </c>
      <c r="F8570" s="324" t="s">
        <v>25207</v>
      </c>
    </row>
    <row r="8571" spans="1:6" x14ac:dyDescent="0.2">
      <c r="A8571" s="187" t="s">
        <v>25218</v>
      </c>
      <c r="B8571" s="187" t="s">
        <v>25219</v>
      </c>
      <c r="C8571" s="323" t="s">
        <v>33881</v>
      </c>
      <c r="D8571" s="324" t="s">
        <v>284</v>
      </c>
      <c r="E8571" s="344">
        <v>9.19</v>
      </c>
      <c r="F8571" s="324" t="s">
        <v>25219</v>
      </c>
    </row>
    <row r="8572" spans="1:6" x14ac:dyDescent="0.2">
      <c r="A8572" s="187" t="s">
        <v>29764</v>
      </c>
      <c r="B8572" s="187" t="s">
        <v>29765</v>
      </c>
      <c r="C8572" s="323" t="s">
        <v>36189</v>
      </c>
      <c r="D8572" s="324" t="s">
        <v>284</v>
      </c>
      <c r="E8572" s="344">
        <v>1.31</v>
      </c>
      <c r="F8572" s="324" t="s">
        <v>29765</v>
      </c>
    </row>
    <row r="8573" spans="1:6" x14ac:dyDescent="0.2">
      <c r="A8573" s="187" t="s">
        <v>25210</v>
      </c>
      <c r="B8573" s="187" t="s">
        <v>25211</v>
      </c>
      <c r="C8573" s="323" t="s">
        <v>33877</v>
      </c>
      <c r="D8573" s="324" t="s">
        <v>284</v>
      </c>
      <c r="E8573" s="344">
        <v>28.62</v>
      </c>
      <c r="F8573" s="324" t="s">
        <v>25211</v>
      </c>
    </row>
    <row r="8574" spans="1:6" x14ac:dyDescent="0.2">
      <c r="A8574" s="187" t="s">
        <v>25212</v>
      </c>
      <c r="B8574" s="187" t="s">
        <v>25213</v>
      </c>
      <c r="C8574" s="323" t="s">
        <v>33878</v>
      </c>
      <c r="D8574" s="324" t="s">
        <v>284</v>
      </c>
      <c r="E8574" s="344">
        <v>24.18</v>
      </c>
      <c r="F8574" s="324" t="s">
        <v>25213</v>
      </c>
    </row>
    <row r="8575" spans="1:6" x14ac:dyDescent="0.2">
      <c r="A8575" s="187" t="s">
        <v>25222</v>
      </c>
      <c r="B8575" s="187" t="s">
        <v>25223</v>
      </c>
      <c r="C8575" s="323" t="s">
        <v>33883</v>
      </c>
      <c r="D8575" s="324" t="s">
        <v>284</v>
      </c>
      <c r="E8575" s="344">
        <v>1.67</v>
      </c>
      <c r="F8575" s="324" t="s">
        <v>25223</v>
      </c>
    </row>
    <row r="8576" spans="1:6" x14ac:dyDescent="0.2">
      <c r="A8576" s="187" t="s">
        <v>25224</v>
      </c>
      <c r="B8576" s="187" t="s">
        <v>25225</v>
      </c>
      <c r="C8576" s="323" t="s">
        <v>33884</v>
      </c>
      <c r="D8576" s="324" t="s">
        <v>284</v>
      </c>
      <c r="E8576" s="344">
        <v>2.37</v>
      </c>
      <c r="F8576" s="324" t="s">
        <v>25225</v>
      </c>
    </row>
    <row r="8577" spans="1:6" x14ac:dyDescent="0.2">
      <c r="A8577" s="187" t="s">
        <v>25226</v>
      </c>
      <c r="B8577" s="187" t="s">
        <v>25227</v>
      </c>
      <c r="C8577" s="323" t="s">
        <v>33885</v>
      </c>
      <c r="D8577" s="324" t="s">
        <v>284</v>
      </c>
      <c r="E8577" s="344">
        <v>2.6</v>
      </c>
      <c r="F8577" s="324" t="s">
        <v>25227</v>
      </c>
    </row>
    <row r="8578" spans="1:6" x14ac:dyDescent="0.2">
      <c r="A8578" s="187" t="s">
        <v>25208</v>
      </c>
      <c r="B8578" s="187" t="s">
        <v>25209</v>
      </c>
      <c r="C8578" s="323" t="s">
        <v>33876</v>
      </c>
      <c r="D8578" s="324" t="s">
        <v>284</v>
      </c>
      <c r="E8578" s="344">
        <v>2.9</v>
      </c>
      <c r="F8578" s="324" t="s">
        <v>25209</v>
      </c>
    </row>
    <row r="8579" spans="1:6" x14ac:dyDescent="0.2">
      <c r="A8579" s="187" t="s">
        <v>25186</v>
      </c>
      <c r="B8579" s="187" t="s">
        <v>25187</v>
      </c>
      <c r="C8579" s="323" t="s">
        <v>33865</v>
      </c>
      <c r="D8579" s="324" t="s">
        <v>284</v>
      </c>
      <c r="E8579" s="344">
        <v>2.85</v>
      </c>
      <c r="F8579" s="324" t="s">
        <v>25187</v>
      </c>
    </row>
    <row r="8580" spans="1:6" x14ac:dyDescent="0.2">
      <c r="A8580" s="187" t="s">
        <v>25200</v>
      </c>
      <c r="B8580" s="187" t="s">
        <v>25201</v>
      </c>
      <c r="C8580" s="323" t="s">
        <v>33872</v>
      </c>
      <c r="D8580" s="324" t="s">
        <v>284</v>
      </c>
      <c r="E8580" s="344">
        <v>3.62</v>
      </c>
      <c r="F8580" s="324" t="s">
        <v>25201</v>
      </c>
    </row>
    <row r="8581" spans="1:6" x14ac:dyDescent="0.2">
      <c r="A8581" s="187" t="s">
        <v>25192</v>
      </c>
      <c r="B8581" s="187" t="s">
        <v>25193</v>
      </c>
      <c r="C8581" s="323" t="s">
        <v>33868</v>
      </c>
      <c r="D8581" s="324" t="s">
        <v>284</v>
      </c>
      <c r="E8581" s="344">
        <v>6.16</v>
      </c>
      <c r="F8581" s="324" t="s">
        <v>25193</v>
      </c>
    </row>
    <row r="8582" spans="1:6" x14ac:dyDescent="0.2">
      <c r="A8582" s="187" t="s">
        <v>25188</v>
      </c>
      <c r="B8582" s="187" t="s">
        <v>25189</v>
      </c>
      <c r="C8582" s="323" t="s">
        <v>33866</v>
      </c>
      <c r="D8582" s="324" t="s">
        <v>284</v>
      </c>
      <c r="E8582" s="344">
        <v>7.44</v>
      </c>
      <c r="F8582" s="324" t="s">
        <v>25189</v>
      </c>
    </row>
    <row r="8583" spans="1:6" x14ac:dyDescent="0.2">
      <c r="A8583" s="187" t="s">
        <v>25190</v>
      </c>
      <c r="B8583" s="187" t="s">
        <v>25191</v>
      </c>
      <c r="C8583" s="323" t="s">
        <v>33867</v>
      </c>
      <c r="D8583" s="324" t="s">
        <v>284</v>
      </c>
      <c r="E8583" s="344">
        <v>8.0399999999999991</v>
      </c>
      <c r="F8583" s="324" t="s">
        <v>25191</v>
      </c>
    </row>
    <row r="8584" spans="1:6" x14ac:dyDescent="0.2">
      <c r="A8584" s="187" t="s">
        <v>25204</v>
      </c>
      <c r="B8584" s="187" t="s">
        <v>25205</v>
      </c>
      <c r="C8584" s="323" t="s">
        <v>33874</v>
      </c>
      <c r="D8584" s="324" t="s">
        <v>284</v>
      </c>
      <c r="E8584" s="344">
        <v>9.8000000000000007</v>
      </c>
      <c r="F8584" s="324" t="s">
        <v>25205</v>
      </c>
    </row>
    <row r="8585" spans="1:6" x14ac:dyDescent="0.2">
      <c r="A8585" s="187" t="s">
        <v>25202</v>
      </c>
      <c r="B8585" s="187" t="s">
        <v>25203</v>
      </c>
      <c r="C8585" s="323" t="s">
        <v>33873</v>
      </c>
      <c r="D8585" s="324" t="s">
        <v>284</v>
      </c>
      <c r="E8585" s="344">
        <v>11.45</v>
      </c>
      <c r="F8585" s="324" t="s">
        <v>25203</v>
      </c>
    </row>
    <row r="8586" spans="1:6" x14ac:dyDescent="0.2">
      <c r="A8586" s="187" t="s">
        <v>25194</v>
      </c>
      <c r="B8586" s="187" t="s">
        <v>25195</v>
      </c>
      <c r="C8586" s="323" t="s">
        <v>33869</v>
      </c>
      <c r="D8586" s="324" t="s">
        <v>284</v>
      </c>
      <c r="E8586" s="344">
        <v>13.62</v>
      </c>
      <c r="F8586" s="324" t="s">
        <v>25195</v>
      </c>
    </row>
    <row r="8587" spans="1:6" x14ac:dyDescent="0.2">
      <c r="A8587" s="187" t="s">
        <v>32092</v>
      </c>
      <c r="B8587" s="187" t="s">
        <v>32093</v>
      </c>
      <c r="C8587" s="323" t="s">
        <v>37358</v>
      </c>
      <c r="D8587" s="324" t="s">
        <v>284</v>
      </c>
      <c r="E8587" s="344">
        <v>10.96</v>
      </c>
      <c r="F8587" s="324" t="s">
        <v>32093</v>
      </c>
    </row>
    <row r="8588" spans="1:6" x14ac:dyDescent="0.2">
      <c r="A8588" s="187" t="s">
        <v>32090</v>
      </c>
      <c r="B8588" s="187" t="s">
        <v>32091</v>
      </c>
      <c r="C8588" s="323" t="s">
        <v>37357</v>
      </c>
      <c r="D8588" s="324" t="s">
        <v>284</v>
      </c>
      <c r="E8588" s="344">
        <v>11.45</v>
      </c>
      <c r="F8588" s="324" t="s">
        <v>32091</v>
      </c>
    </row>
    <row r="8589" spans="1:6" x14ac:dyDescent="0.2">
      <c r="A8589" s="187" t="s">
        <v>32088</v>
      </c>
      <c r="B8589" s="187" t="s">
        <v>32089</v>
      </c>
      <c r="C8589" s="323" t="s">
        <v>37356</v>
      </c>
      <c r="D8589" s="324" t="s">
        <v>284</v>
      </c>
      <c r="E8589" s="344">
        <v>12.11</v>
      </c>
      <c r="F8589" s="324" t="s">
        <v>32089</v>
      </c>
    </row>
    <row r="8590" spans="1:6" x14ac:dyDescent="0.2">
      <c r="A8590" s="187" t="s">
        <v>32086</v>
      </c>
      <c r="B8590" s="187" t="s">
        <v>32087</v>
      </c>
      <c r="C8590" s="323" t="s">
        <v>37355</v>
      </c>
      <c r="D8590" s="324" t="s">
        <v>284</v>
      </c>
      <c r="E8590" s="344">
        <v>8.92</v>
      </c>
      <c r="F8590" s="324" t="s">
        <v>32087</v>
      </c>
    </row>
    <row r="8591" spans="1:6" x14ac:dyDescent="0.2">
      <c r="A8591" s="187" t="s">
        <v>32082</v>
      </c>
      <c r="B8591" s="187" t="s">
        <v>32083</v>
      </c>
      <c r="C8591" s="323" t="s">
        <v>37353</v>
      </c>
      <c r="D8591" s="324" t="s">
        <v>284</v>
      </c>
      <c r="E8591" s="344">
        <v>10.84</v>
      </c>
      <c r="F8591" s="324" t="s">
        <v>32083</v>
      </c>
    </row>
    <row r="8592" spans="1:6" x14ac:dyDescent="0.2">
      <c r="A8592" s="187" t="s">
        <v>32084</v>
      </c>
      <c r="B8592" s="187" t="s">
        <v>32085</v>
      </c>
      <c r="C8592" s="323" t="s">
        <v>37354</v>
      </c>
      <c r="D8592" s="324" t="s">
        <v>284</v>
      </c>
      <c r="E8592" s="344">
        <v>9.35</v>
      </c>
      <c r="F8592" s="324" t="s">
        <v>32085</v>
      </c>
    </row>
    <row r="8593" spans="1:6" x14ac:dyDescent="0.2">
      <c r="A8593" s="187" t="s">
        <v>32078</v>
      </c>
      <c r="B8593" s="187" t="s">
        <v>32079</v>
      </c>
      <c r="C8593" s="323" t="s">
        <v>37351</v>
      </c>
      <c r="D8593" s="324" t="s">
        <v>284</v>
      </c>
      <c r="E8593" s="344">
        <v>3.51</v>
      </c>
      <c r="F8593" s="324" t="s">
        <v>32079</v>
      </c>
    </row>
    <row r="8594" spans="1:6" x14ac:dyDescent="0.2">
      <c r="A8594" s="187" t="s">
        <v>32080</v>
      </c>
      <c r="B8594" s="187" t="s">
        <v>32081</v>
      </c>
      <c r="C8594" s="323" t="s">
        <v>37352</v>
      </c>
      <c r="D8594" s="324" t="s">
        <v>284</v>
      </c>
      <c r="E8594" s="344">
        <v>3.2</v>
      </c>
      <c r="F8594" s="324" t="s">
        <v>32081</v>
      </c>
    </row>
    <row r="8595" spans="1:6" x14ac:dyDescent="0.2">
      <c r="A8595" s="187" t="s">
        <v>32106</v>
      </c>
      <c r="B8595" s="187" t="s">
        <v>32107</v>
      </c>
      <c r="C8595" s="323" t="s">
        <v>37365</v>
      </c>
      <c r="D8595" s="324" t="s">
        <v>284</v>
      </c>
      <c r="E8595" s="344">
        <v>35.950000000000003</v>
      </c>
      <c r="F8595" s="324" t="s">
        <v>32107</v>
      </c>
    </row>
    <row r="8596" spans="1:6" x14ac:dyDescent="0.2">
      <c r="A8596" s="187" t="s">
        <v>32104</v>
      </c>
      <c r="B8596" s="187" t="s">
        <v>32105</v>
      </c>
      <c r="C8596" s="323" t="s">
        <v>37364</v>
      </c>
      <c r="D8596" s="324" t="s">
        <v>284</v>
      </c>
      <c r="E8596" s="344">
        <v>37.549999999999997</v>
      </c>
      <c r="F8596" s="324" t="s">
        <v>32105</v>
      </c>
    </row>
    <row r="8597" spans="1:6" x14ac:dyDescent="0.2">
      <c r="A8597" s="187" t="s">
        <v>32102</v>
      </c>
      <c r="B8597" s="187" t="s">
        <v>32103</v>
      </c>
      <c r="C8597" s="323" t="s">
        <v>37363</v>
      </c>
      <c r="D8597" s="324" t="s">
        <v>284</v>
      </c>
      <c r="E8597" s="344">
        <v>38.729999999999997</v>
      </c>
      <c r="F8597" s="324" t="s">
        <v>32103</v>
      </c>
    </row>
    <row r="8598" spans="1:6" x14ac:dyDescent="0.2">
      <c r="A8598" s="187" t="s">
        <v>32108</v>
      </c>
      <c r="B8598" s="187" t="s">
        <v>32109</v>
      </c>
      <c r="C8598" s="323" t="s">
        <v>37366</v>
      </c>
      <c r="D8598" s="324" t="s">
        <v>284</v>
      </c>
      <c r="E8598" s="344">
        <v>34.6</v>
      </c>
      <c r="F8598" s="324" t="s">
        <v>32109</v>
      </c>
    </row>
    <row r="8599" spans="1:6" x14ac:dyDescent="0.2">
      <c r="A8599" s="187" t="s">
        <v>32100</v>
      </c>
      <c r="B8599" s="187" t="s">
        <v>32101</v>
      </c>
      <c r="C8599" s="323" t="s">
        <v>37362</v>
      </c>
      <c r="D8599" s="324" t="s">
        <v>284</v>
      </c>
      <c r="E8599" s="344">
        <v>19.97</v>
      </c>
      <c r="F8599" s="324" t="s">
        <v>32101</v>
      </c>
    </row>
    <row r="8600" spans="1:6" x14ac:dyDescent="0.2">
      <c r="A8600" s="187" t="s">
        <v>32098</v>
      </c>
      <c r="B8600" s="187" t="s">
        <v>32099</v>
      </c>
      <c r="C8600" s="323" t="s">
        <v>37361</v>
      </c>
      <c r="D8600" s="324" t="s">
        <v>284</v>
      </c>
      <c r="E8600" s="344">
        <v>21.37</v>
      </c>
      <c r="F8600" s="324" t="s">
        <v>32099</v>
      </c>
    </row>
    <row r="8601" spans="1:6" x14ac:dyDescent="0.2">
      <c r="A8601" s="187" t="s">
        <v>32096</v>
      </c>
      <c r="B8601" s="187" t="s">
        <v>32097</v>
      </c>
      <c r="C8601" s="323" t="s">
        <v>37360</v>
      </c>
      <c r="D8601" s="324" t="s">
        <v>284</v>
      </c>
      <c r="E8601" s="344">
        <v>23.42</v>
      </c>
      <c r="F8601" s="324" t="s">
        <v>32097</v>
      </c>
    </row>
    <row r="8602" spans="1:6" x14ac:dyDescent="0.2">
      <c r="A8602" s="187" t="s">
        <v>32094</v>
      </c>
      <c r="B8602" s="187" t="s">
        <v>32095</v>
      </c>
      <c r="C8602" s="323" t="s">
        <v>37359</v>
      </c>
      <c r="D8602" s="324" t="s">
        <v>284</v>
      </c>
      <c r="E8602" s="344">
        <v>24.36</v>
      </c>
      <c r="F8602" s="324" t="s">
        <v>32095</v>
      </c>
    </row>
    <row r="8603" spans="1:6" x14ac:dyDescent="0.2">
      <c r="A8603" s="187" t="s">
        <v>32112</v>
      </c>
      <c r="B8603" s="187" t="s">
        <v>32113</v>
      </c>
      <c r="C8603" s="323" t="s">
        <v>37368</v>
      </c>
      <c r="D8603" s="324" t="s">
        <v>284</v>
      </c>
      <c r="E8603" s="344">
        <v>42.98</v>
      </c>
      <c r="F8603" s="324" t="s">
        <v>32113</v>
      </c>
    </row>
    <row r="8604" spans="1:6" x14ac:dyDescent="0.2">
      <c r="A8604" s="187" t="s">
        <v>32110</v>
      </c>
      <c r="B8604" s="187" t="s">
        <v>32111</v>
      </c>
      <c r="C8604" s="323" t="s">
        <v>37367</v>
      </c>
      <c r="D8604" s="324" t="s">
        <v>284</v>
      </c>
      <c r="E8604" s="344">
        <v>43.33</v>
      </c>
      <c r="F8604" s="324" t="s">
        <v>32111</v>
      </c>
    </row>
    <row r="8605" spans="1:6" x14ac:dyDescent="0.2">
      <c r="A8605" s="187" t="s">
        <v>32116</v>
      </c>
      <c r="B8605" s="187" t="s">
        <v>32117</v>
      </c>
      <c r="C8605" s="323" t="s">
        <v>37370</v>
      </c>
      <c r="D8605" s="324" t="s">
        <v>284</v>
      </c>
      <c r="E8605" s="344">
        <v>34.979999999999997</v>
      </c>
      <c r="F8605" s="324" t="s">
        <v>32117</v>
      </c>
    </row>
    <row r="8606" spans="1:6" x14ac:dyDescent="0.2">
      <c r="A8606" s="187" t="s">
        <v>32114</v>
      </c>
      <c r="B8606" s="187" t="s">
        <v>32115</v>
      </c>
      <c r="C8606" s="323" t="s">
        <v>37369</v>
      </c>
      <c r="D8606" s="324" t="s">
        <v>284</v>
      </c>
      <c r="E8606" s="344">
        <v>41.1</v>
      </c>
      <c r="F8606" s="324" t="s">
        <v>32115</v>
      </c>
    </row>
    <row r="8607" spans="1:6" x14ac:dyDescent="0.2">
      <c r="A8607" s="187" t="s">
        <v>33023</v>
      </c>
      <c r="B8607" s="187" t="s">
        <v>33024</v>
      </c>
      <c r="C8607" s="323" t="s">
        <v>37822</v>
      </c>
      <c r="D8607" s="324" t="s">
        <v>284</v>
      </c>
      <c r="E8607" s="344">
        <v>2.95</v>
      </c>
      <c r="F8607" s="324" t="s">
        <v>33024</v>
      </c>
    </row>
    <row r="8608" spans="1:6" x14ac:dyDescent="0.2">
      <c r="A8608" s="187" t="s">
        <v>32120</v>
      </c>
      <c r="B8608" s="187" t="s">
        <v>32121</v>
      </c>
      <c r="C8608" s="323" t="s">
        <v>37372</v>
      </c>
      <c r="D8608" s="324" t="s">
        <v>284</v>
      </c>
      <c r="E8608" s="344">
        <v>68.569999999999993</v>
      </c>
      <c r="F8608" s="324" t="s">
        <v>32121</v>
      </c>
    </row>
    <row r="8609" spans="1:6" x14ac:dyDescent="0.2">
      <c r="A8609" s="187" t="s">
        <v>32118</v>
      </c>
      <c r="B8609" s="187" t="s">
        <v>32119</v>
      </c>
      <c r="C8609" s="323" t="s">
        <v>37371</v>
      </c>
      <c r="D8609" s="324" t="s">
        <v>284</v>
      </c>
      <c r="E8609" s="344">
        <v>70.22</v>
      </c>
      <c r="F8609" s="324" t="s">
        <v>32119</v>
      </c>
    </row>
    <row r="8610" spans="1:6" x14ac:dyDescent="0.2">
      <c r="A8610" s="187" t="s">
        <v>32122</v>
      </c>
      <c r="B8610" s="187" t="s">
        <v>32123</v>
      </c>
      <c r="C8610" s="323" t="s">
        <v>37373</v>
      </c>
      <c r="D8610" s="324" t="s">
        <v>284</v>
      </c>
      <c r="E8610" s="344">
        <v>66.62</v>
      </c>
      <c r="F8610" s="324" t="s">
        <v>32123</v>
      </c>
    </row>
    <row r="8611" spans="1:6" x14ac:dyDescent="0.2">
      <c r="A8611" s="187" t="s">
        <v>25170</v>
      </c>
      <c r="B8611" s="187" t="s">
        <v>25171</v>
      </c>
      <c r="C8611" s="323" t="s">
        <v>33857</v>
      </c>
      <c r="D8611" s="324" t="s">
        <v>284</v>
      </c>
      <c r="E8611" s="344">
        <v>5.32</v>
      </c>
      <c r="F8611" s="324" t="s">
        <v>25171</v>
      </c>
    </row>
    <row r="8612" spans="1:6" x14ac:dyDescent="0.2">
      <c r="A8612" s="187" t="s">
        <v>25172</v>
      </c>
      <c r="B8612" s="187" t="s">
        <v>25173</v>
      </c>
      <c r="C8612" s="323" t="s">
        <v>33858</v>
      </c>
      <c r="D8612" s="324" t="s">
        <v>284</v>
      </c>
      <c r="E8612" s="344">
        <v>0.73</v>
      </c>
      <c r="F8612" s="324" t="s">
        <v>25173</v>
      </c>
    </row>
    <row r="8613" spans="1:6" x14ac:dyDescent="0.2">
      <c r="A8613" s="187" t="s">
        <v>25168</v>
      </c>
      <c r="B8613" s="187" t="s">
        <v>25169</v>
      </c>
      <c r="C8613" s="323" t="s">
        <v>33856</v>
      </c>
      <c r="D8613" s="324" t="s">
        <v>284</v>
      </c>
      <c r="E8613" s="344">
        <v>5.0999999999999996</v>
      </c>
      <c r="F8613" s="324" t="s">
        <v>25169</v>
      </c>
    </row>
    <row r="8614" spans="1:6" x14ac:dyDescent="0.2">
      <c r="A8614" s="187" t="s">
        <v>25174</v>
      </c>
      <c r="B8614" s="187" t="s">
        <v>25175</v>
      </c>
      <c r="C8614" s="323" t="s">
        <v>33859</v>
      </c>
      <c r="D8614" s="324" t="s">
        <v>284</v>
      </c>
      <c r="E8614" s="344">
        <v>2.4</v>
      </c>
      <c r="F8614" s="324" t="s">
        <v>25175</v>
      </c>
    </row>
    <row r="8615" spans="1:6" x14ac:dyDescent="0.2">
      <c r="A8615" s="187" t="s">
        <v>25162</v>
      </c>
      <c r="B8615" s="187" t="s">
        <v>25163</v>
      </c>
      <c r="C8615" s="323" t="s">
        <v>33853</v>
      </c>
      <c r="D8615" s="324" t="s">
        <v>284</v>
      </c>
      <c r="E8615" s="344">
        <v>2.44</v>
      </c>
      <c r="F8615" s="324" t="s">
        <v>25163</v>
      </c>
    </row>
    <row r="8616" spans="1:6" x14ac:dyDescent="0.2">
      <c r="A8616" s="187" t="s">
        <v>25182</v>
      </c>
      <c r="B8616" s="187" t="s">
        <v>25183</v>
      </c>
      <c r="C8616" s="323" t="s">
        <v>33863</v>
      </c>
      <c r="D8616" s="324" t="s">
        <v>284</v>
      </c>
      <c r="E8616" s="344">
        <v>12.09</v>
      </c>
      <c r="F8616" s="324" t="s">
        <v>25183</v>
      </c>
    </row>
    <row r="8617" spans="1:6" x14ac:dyDescent="0.2">
      <c r="A8617" s="187" t="s">
        <v>25164</v>
      </c>
      <c r="B8617" s="187" t="s">
        <v>25165</v>
      </c>
      <c r="C8617" s="323" t="s">
        <v>33854</v>
      </c>
      <c r="D8617" s="324" t="s">
        <v>284</v>
      </c>
      <c r="E8617" s="344">
        <v>5.19</v>
      </c>
      <c r="F8617" s="324" t="s">
        <v>25165</v>
      </c>
    </row>
    <row r="8618" spans="1:6" x14ac:dyDescent="0.2">
      <c r="A8618" s="187" t="s">
        <v>25176</v>
      </c>
      <c r="B8618" s="187" t="s">
        <v>25177</v>
      </c>
      <c r="C8618" s="323" t="s">
        <v>33860</v>
      </c>
      <c r="D8618" s="324" t="s">
        <v>284</v>
      </c>
      <c r="E8618" s="344">
        <v>3.7</v>
      </c>
      <c r="F8618" s="324" t="s">
        <v>25177</v>
      </c>
    </row>
    <row r="8619" spans="1:6" x14ac:dyDescent="0.2">
      <c r="A8619" s="187" t="s">
        <v>25166</v>
      </c>
      <c r="B8619" s="187" t="s">
        <v>25167</v>
      </c>
      <c r="C8619" s="323" t="s">
        <v>33855</v>
      </c>
      <c r="D8619" s="324" t="s">
        <v>284</v>
      </c>
      <c r="E8619" s="344">
        <v>3.82</v>
      </c>
      <c r="F8619" s="324" t="s">
        <v>25167</v>
      </c>
    </row>
    <row r="8620" spans="1:6" x14ac:dyDescent="0.2">
      <c r="A8620" s="187" t="s">
        <v>25178</v>
      </c>
      <c r="B8620" s="187" t="s">
        <v>25179</v>
      </c>
      <c r="C8620" s="323" t="s">
        <v>33861</v>
      </c>
      <c r="D8620" s="324" t="s">
        <v>284</v>
      </c>
      <c r="E8620" s="344">
        <v>10.67</v>
      </c>
      <c r="F8620" s="324" t="s">
        <v>25179</v>
      </c>
    </row>
    <row r="8621" spans="1:6" x14ac:dyDescent="0.2">
      <c r="A8621" s="187" t="s">
        <v>25180</v>
      </c>
      <c r="B8621" s="187" t="s">
        <v>25181</v>
      </c>
      <c r="C8621" s="323" t="s">
        <v>33862</v>
      </c>
      <c r="D8621" s="324" t="s">
        <v>284</v>
      </c>
      <c r="E8621" s="344">
        <v>9.3000000000000007</v>
      </c>
      <c r="F8621" s="324" t="s">
        <v>25181</v>
      </c>
    </row>
    <row r="8622" spans="1:6" x14ac:dyDescent="0.2">
      <c r="A8622" s="187" t="s">
        <v>31142</v>
      </c>
      <c r="B8622" s="187" t="s">
        <v>31143</v>
      </c>
      <c r="C8622" s="323" t="s">
        <v>36882</v>
      </c>
      <c r="D8622" s="324" t="s">
        <v>284</v>
      </c>
      <c r="E8622" s="344">
        <v>0.79</v>
      </c>
      <c r="F8622" s="324" t="s">
        <v>31143</v>
      </c>
    </row>
    <row r="8623" spans="1:6" x14ac:dyDescent="0.2">
      <c r="A8623" s="187" t="s">
        <v>31144</v>
      </c>
      <c r="B8623" s="187" t="s">
        <v>31145</v>
      </c>
      <c r="C8623" s="323" t="s">
        <v>36883</v>
      </c>
      <c r="D8623" s="324" t="s">
        <v>284</v>
      </c>
      <c r="E8623" s="344">
        <v>1.47</v>
      </c>
      <c r="F8623" s="324" t="s">
        <v>31145</v>
      </c>
    </row>
    <row r="8624" spans="1:6" x14ac:dyDescent="0.2">
      <c r="A8624" s="187" t="s">
        <v>31146</v>
      </c>
      <c r="B8624" s="187" t="s">
        <v>31147</v>
      </c>
      <c r="C8624" s="323" t="s">
        <v>36884</v>
      </c>
      <c r="D8624" s="324" t="s">
        <v>284</v>
      </c>
      <c r="E8624" s="344">
        <v>17.72</v>
      </c>
      <c r="F8624" s="324" t="s">
        <v>31147</v>
      </c>
    </row>
    <row r="8625" spans="1:6" x14ac:dyDescent="0.2">
      <c r="A8625" s="187" t="s">
        <v>31148</v>
      </c>
      <c r="B8625" s="187" t="s">
        <v>31149</v>
      </c>
      <c r="C8625" s="323" t="s">
        <v>36885</v>
      </c>
      <c r="D8625" s="324" t="s">
        <v>284</v>
      </c>
      <c r="E8625" s="344">
        <v>23.7</v>
      </c>
      <c r="F8625" s="324" t="s">
        <v>31149</v>
      </c>
    </row>
    <row r="8626" spans="1:6" x14ac:dyDescent="0.2">
      <c r="A8626" s="187" t="s">
        <v>30706</v>
      </c>
      <c r="B8626" s="187" t="s">
        <v>30707</v>
      </c>
      <c r="C8626" s="323" t="s">
        <v>36661</v>
      </c>
      <c r="D8626" s="324" t="s">
        <v>284</v>
      </c>
      <c r="E8626" s="344">
        <v>1.42</v>
      </c>
      <c r="F8626" s="324" t="s">
        <v>30707</v>
      </c>
    </row>
    <row r="8627" spans="1:6" x14ac:dyDescent="0.2">
      <c r="A8627" s="187" t="s">
        <v>31976</v>
      </c>
      <c r="B8627" s="187" t="s">
        <v>31977</v>
      </c>
      <c r="C8627" s="323" t="s">
        <v>37300</v>
      </c>
      <c r="D8627" s="324" t="s">
        <v>284</v>
      </c>
      <c r="E8627" s="344">
        <v>2.2799999999999998</v>
      </c>
      <c r="F8627" s="324" t="s">
        <v>31977</v>
      </c>
    </row>
    <row r="8628" spans="1:6" x14ac:dyDescent="0.2">
      <c r="A8628" s="187" t="s">
        <v>31978</v>
      </c>
      <c r="B8628" s="187" t="s">
        <v>31979</v>
      </c>
      <c r="C8628" s="323" t="s">
        <v>37301</v>
      </c>
      <c r="D8628" s="324" t="s">
        <v>284</v>
      </c>
      <c r="E8628" s="344">
        <v>6.5</v>
      </c>
      <c r="F8628" s="324" t="s">
        <v>31979</v>
      </c>
    </row>
    <row r="8629" spans="1:6" x14ac:dyDescent="0.2">
      <c r="A8629" s="187" t="s">
        <v>31502</v>
      </c>
      <c r="B8629" s="187" t="s">
        <v>31503</v>
      </c>
      <c r="C8629" s="323" t="s">
        <v>37063</v>
      </c>
      <c r="D8629" s="324" t="s">
        <v>284</v>
      </c>
      <c r="E8629" s="344">
        <v>3.82</v>
      </c>
      <c r="F8629" s="324" t="s">
        <v>31503</v>
      </c>
    </row>
    <row r="8630" spans="1:6" x14ac:dyDescent="0.2">
      <c r="A8630" s="187" t="s">
        <v>32068</v>
      </c>
      <c r="B8630" s="187" t="s">
        <v>32069</v>
      </c>
      <c r="C8630" s="323" t="s">
        <v>37346</v>
      </c>
      <c r="D8630" s="324" t="s">
        <v>284</v>
      </c>
      <c r="E8630" s="344">
        <v>1.18</v>
      </c>
      <c r="F8630" s="324" t="s">
        <v>32069</v>
      </c>
    </row>
    <row r="8631" spans="1:6" x14ac:dyDescent="0.2">
      <c r="A8631" s="187" t="s">
        <v>32066</v>
      </c>
      <c r="B8631" s="187" t="s">
        <v>32067</v>
      </c>
      <c r="C8631" s="323" t="s">
        <v>37345</v>
      </c>
      <c r="D8631" s="324" t="s">
        <v>284</v>
      </c>
      <c r="E8631" s="344">
        <v>1.07</v>
      </c>
      <c r="F8631" s="324" t="s">
        <v>32067</v>
      </c>
    </row>
    <row r="8632" spans="1:6" x14ac:dyDescent="0.2">
      <c r="A8632" s="187" t="s">
        <v>32064</v>
      </c>
      <c r="B8632" s="187" t="s">
        <v>32065</v>
      </c>
      <c r="C8632" s="323" t="s">
        <v>37344</v>
      </c>
      <c r="D8632" s="324" t="s">
        <v>284</v>
      </c>
      <c r="E8632" s="344">
        <v>0.7</v>
      </c>
      <c r="F8632" s="324" t="s">
        <v>32065</v>
      </c>
    </row>
    <row r="8633" spans="1:6" x14ac:dyDescent="0.2">
      <c r="A8633" s="187" t="s">
        <v>32060</v>
      </c>
      <c r="B8633" s="187" t="s">
        <v>32061</v>
      </c>
      <c r="C8633" s="323" t="s">
        <v>37342</v>
      </c>
      <c r="D8633" s="324" t="s">
        <v>284</v>
      </c>
      <c r="E8633" s="344">
        <v>0.53</v>
      </c>
      <c r="F8633" s="324" t="s">
        <v>32061</v>
      </c>
    </row>
    <row r="8634" spans="1:6" x14ac:dyDescent="0.2">
      <c r="A8634" s="187" t="s">
        <v>32072</v>
      </c>
      <c r="B8634" s="187" t="s">
        <v>32073</v>
      </c>
      <c r="C8634" s="323" t="s">
        <v>37348</v>
      </c>
      <c r="D8634" s="324" t="s">
        <v>284</v>
      </c>
      <c r="E8634" s="344">
        <v>3.22</v>
      </c>
      <c r="F8634" s="324" t="s">
        <v>32073</v>
      </c>
    </row>
    <row r="8635" spans="1:6" x14ac:dyDescent="0.2">
      <c r="A8635" s="187" t="s">
        <v>32070</v>
      </c>
      <c r="B8635" s="187" t="s">
        <v>32071</v>
      </c>
      <c r="C8635" s="323" t="s">
        <v>37347</v>
      </c>
      <c r="D8635" s="324" t="s">
        <v>284</v>
      </c>
      <c r="E8635" s="344">
        <v>2.85</v>
      </c>
      <c r="F8635" s="324" t="s">
        <v>32071</v>
      </c>
    </row>
    <row r="8636" spans="1:6" x14ac:dyDescent="0.2">
      <c r="A8636" s="187" t="s">
        <v>32074</v>
      </c>
      <c r="B8636" s="187" t="s">
        <v>32075</v>
      </c>
      <c r="C8636" s="323" t="s">
        <v>37349</v>
      </c>
      <c r="D8636" s="324" t="s">
        <v>284</v>
      </c>
      <c r="E8636" s="344">
        <v>4.3099999999999996</v>
      </c>
      <c r="F8636" s="324" t="s">
        <v>32075</v>
      </c>
    </row>
    <row r="8637" spans="1:6" x14ac:dyDescent="0.2">
      <c r="A8637" s="187" t="s">
        <v>32062</v>
      </c>
      <c r="B8637" s="187" t="s">
        <v>32063</v>
      </c>
      <c r="C8637" s="323" t="s">
        <v>37343</v>
      </c>
      <c r="D8637" s="324" t="s">
        <v>284</v>
      </c>
      <c r="E8637" s="344">
        <v>0.65</v>
      </c>
      <c r="F8637" s="324" t="s">
        <v>32063</v>
      </c>
    </row>
    <row r="8638" spans="1:6" x14ac:dyDescent="0.2">
      <c r="A8638" s="187" t="s">
        <v>32144</v>
      </c>
      <c r="B8638" s="187" t="s">
        <v>32145</v>
      </c>
      <c r="C8638" s="323" t="s">
        <v>37384</v>
      </c>
      <c r="D8638" s="324" t="s">
        <v>284</v>
      </c>
      <c r="E8638" s="344">
        <v>0.5</v>
      </c>
      <c r="F8638" s="324" t="s">
        <v>32145</v>
      </c>
    </row>
    <row r="8639" spans="1:6" x14ac:dyDescent="0.2">
      <c r="A8639" s="187" t="s">
        <v>32076</v>
      </c>
      <c r="B8639" s="187" t="s">
        <v>32077</v>
      </c>
      <c r="C8639" s="323" t="s">
        <v>37350</v>
      </c>
      <c r="D8639" s="324" t="s">
        <v>284</v>
      </c>
      <c r="E8639" s="344">
        <v>6.07</v>
      </c>
      <c r="F8639" s="324" t="s">
        <v>32077</v>
      </c>
    </row>
    <row r="8640" spans="1:6" ht="25.5" x14ac:dyDescent="0.2">
      <c r="A8640" s="187" t="s">
        <v>29420</v>
      </c>
      <c r="B8640" s="187" t="s">
        <v>29421</v>
      </c>
      <c r="C8640" s="323" t="s">
        <v>36013</v>
      </c>
      <c r="D8640" s="324" t="s">
        <v>284</v>
      </c>
      <c r="E8640" s="344">
        <v>4.12</v>
      </c>
      <c r="F8640" s="324" t="s">
        <v>29421</v>
      </c>
    </row>
    <row r="8641" spans="1:6" ht="25.5" x14ac:dyDescent="0.2">
      <c r="A8641" s="187" t="s">
        <v>25400</v>
      </c>
      <c r="B8641" s="187" t="s">
        <v>25401</v>
      </c>
      <c r="C8641" s="323" t="s">
        <v>33974</v>
      </c>
      <c r="D8641" s="324" t="s">
        <v>284</v>
      </c>
      <c r="E8641" s="344">
        <v>5.08</v>
      </c>
      <c r="F8641" s="324" t="s">
        <v>25401</v>
      </c>
    </row>
    <row r="8642" spans="1:6" ht="25.5" x14ac:dyDescent="0.2">
      <c r="A8642" s="187" t="s">
        <v>25436</v>
      </c>
      <c r="B8642" s="187" t="s">
        <v>25437</v>
      </c>
      <c r="C8642" s="323" t="s">
        <v>33993</v>
      </c>
      <c r="D8642" s="324" t="s">
        <v>284</v>
      </c>
      <c r="E8642" s="344">
        <v>3.88</v>
      </c>
      <c r="F8642" s="324" t="s">
        <v>25437</v>
      </c>
    </row>
    <row r="8643" spans="1:6" ht="25.5" x14ac:dyDescent="0.2">
      <c r="A8643" s="187" t="s">
        <v>25402</v>
      </c>
      <c r="B8643" s="187" t="s">
        <v>25403</v>
      </c>
      <c r="C8643" s="323" t="s">
        <v>33975</v>
      </c>
      <c r="D8643" s="324" t="s">
        <v>284</v>
      </c>
      <c r="E8643" s="344">
        <v>2.65</v>
      </c>
      <c r="F8643" s="324" t="s">
        <v>25403</v>
      </c>
    </row>
    <row r="8644" spans="1:6" ht="25.5" x14ac:dyDescent="0.2">
      <c r="A8644" s="187" t="s">
        <v>32746</v>
      </c>
      <c r="B8644" s="187" t="s">
        <v>32747</v>
      </c>
      <c r="C8644" s="323" t="s">
        <v>37685</v>
      </c>
      <c r="D8644" s="324" t="s">
        <v>284</v>
      </c>
      <c r="E8644" s="344">
        <v>1.56</v>
      </c>
      <c r="F8644" s="324" t="s">
        <v>32747</v>
      </c>
    </row>
    <row r="8645" spans="1:6" ht="25.5" x14ac:dyDescent="0.2">
      <c r="A8645" s="187" t="s">
        <v>25440</v>
      </c>
      <c r="B8645" s="187" t="s">
        <v>25441</v>
      </c>
      <c r="C8645" s="323" t="s">
        <v>33995</v>
      </c>
      <c r="D8645" s="324" t="s">
        <v>284</v>
      </c>
      <c r="E8645" s="344">
        <v>16.75</v>
      </c>
      <c r="F8645" s="324" t="s">
        <v>25441</v>
      </c>
    </row>
    <row r="8646" spans="1:6" ht="25.5" x14ac:dyDescent="0.2">
      <c r="A8646" s="187" t="s">
        <v>25438</v>
      </c>
      <c r="B8646" s="187" t="s">
        <v>25439</v>
      </c>
      <c r="C8646" s="323" t="s">
        <v>33994</v>
      </c>
      <c r="D8646" s="324" t="s">
        <v>284</v>
      </c>
      <c r="E8646" s="344">
        <v>8.64</v>
      </c>
      <c r="F8646" s="324" t="s">
        <v>25439</v>
      </c>
    </row>
    <row r="8647" spans="1:6" ht="25.5" x14ac:dyDescent="0.2">
      <c r="A8647" s="187" t="s">
        <v>32748</v>
      </c>
      <c r="B8647" s="187" t="s">
        <v>32749</v>
      </c>
      <c r="C8647" s="323" t="s">
        <v>37686</v>
      </c>
      <c r="D8647" s="324" t="s">
        <v>284</v>
      </c>
      <c r="E8647" s="344">
        <v>33.39</v>
      </c>
      <c r="F8647" s="324" t="s">
        <v>32749</v>
      </c>
    </row>
    <row r="8648" spans="1:6" ht="25.5" x14ac:dyDescent="0.2">
      <c r="A8648" s="187" t="s">
        <v>25442</v>
      </c>
      <c r="B8648" s="187" t="s">
        <v>25443</v>
      </c>
      <c r="C8648" s="323" t="s">
        <v>33996</v>
      </c>
      <c r="D8648" s="324" t="s">
        <v>284</v>
      </c>
      <c r="E8648" s="344">
        <v>24.98</v>
      </c>
      <c r="F8648" s="324" t="s">
        <v>25443</v>
      </c>
    </row>
    <row r="8649" spans="1:6" ht="25.5" x14ac:dyDescent="0.2">
      <c r="A8649" s="187" t="s">
        <v>25434</v>
      </c>
      <c r="B8649" s="187" t="s">
        <v>25435</v>
      </c>
      <c r="C8649" s="323" t="s">
        <v>33992</v>
      </c>
      <c r="D8649" s="324" t="s">
        <v>284</v>
      </c>
      <c r="E8649" s="344">
        <v>2.0699999999999998</v>
      </c>
      <c r="F8649" s="324" t="s">
        <v>25435</v>
      </c>
    </row>
    <row r="8650" spans="1:6" ht="25.5" x14ac:dyDescent="0.2">
      <c r="A8650" s="187" t="s">
        <v>25404</v>
      </c>
      <c r="B8650" s="187" t="s">
        <v>25405</v>
      </c>
      <c r="C8650" s="323" t="s">
        <v>33976</v>
      </c>
      <c r="D8650" s="324" t="s">
        <v>284</v>
      </c>
      <c r="E8650" s="344">
        <v>36.31</v>
      </c>
      <c r="F8650" s="324" t="s">
        <v>25405</v>
      </c>
    </row>
    <row r="8651" spans="1:6" x14ac:dyDescent="0.2">
      <c r="A8651" s="187" t="s">
        <v>30826</v>
      </c>
      <c r="B8651" s="187" t="s">
        <v>30827</v>
      </c>
      <c r="C8651" s="323" t="s">
        <v>36724</v>
      </c>
      <c r="D8651" s="324" t="s">
        <v>284</v>
      </c>
      <c r="E8651" s="344">
        <v>27.1</v>
      </c>
      <c r="F8651" s="324" t="s">
        <v>30827</v>
      </c>
    </row>
    <row r="8652" spans="1:6" ht="25.5" x14ac:dyDescent="0.2">
      <c r="A8652" s="187" t="s">
        <v>33352</v>
      </c>
      <c r="B8652" s="187" t="s">
        <v>33353</v>
      </c>
      <c r="C8652" s="323" t="s">
        <v>38074</v>
      </c>
      <c r="D8652" s="324" t="s">
        <v>288</v>
      </c>
      <c r="E8652" s="344">
        <v>48.53</v>
      </c>
      <c r="F8652" s="324" t="s">
        <v>33353</v>
      </c>
    </row>
    <row r="8653" spans="1:6" x14ac:dyDescent="0.2">
      <c r="A8653" s="187" t="s">
        <v>33348</v>
      </c>
      <c r="B8653" s="187" t="s">
        <v>33349</v>
      </c>
      <c r="C8653" s="323" t="s">
        <v>38072</v>
      </c>
      <c r="D8653" s="324" t="s">
        <v>288</v>
      </c>
      <c r="E8653" s="344">
        <v>46.31</v>
      </c>
      <c r="F8653" s="324" t="s">
        <v>33349</v>
      </c>
    </row>
    <row r="8654" spans="1:6" x14ac:dyDescent="0.2">
      <c r="A8654" s="187" t="s">
        <v>33350</v>
      </c>
      <c r="B8654" s="187" t="s">
        <v>33351</v>
      </c>
      <c r="C8654" s="323" t="s">
        <v>38073</v>
      </c>
      <c r="D8654" s="324" t="s">
        <v>288</v>
      </c>
      <c r="E8654" s="344">
        <v>45.87</v>
      </c>
      <c r="F8654" s="324" t="s">
        <v>33351</v>
      </c>
    </row>
    <row r="8655" spans="1:6" x14ac:dyDescent="0.2">
      <c r="A8655" s="187" t="s">
        <v>30116</v>
      </c>
      <c r="B8655" s="187" t="s">
        <v>30117</v>
      </c>
      <c r="C8655" s="323" t="s">
        <v>36367</v>
      </c>
      <c r="D8655" s="324" t="s">
        <v>288</v>
      </c>
      <c r="E8655" s="344">
        <v>32.21</v>
      </c>
      <c r="F8655" s="324" t="s">
        <v>30117</v>
      </c>
    </row>
    <row r="8656" spans="1:6" x14ac:dyDescent="0.2">
      <c r="A8656" s="187" t="s">
        <v>30112</v>
      </c>
      <c r="B8656" s="187" t="s">
        <v>30113</v>
      </c>
      <c r="C8656" s="323" t="s">
        <v>36365</v>
      </c>
      <c r="D8656" s="324" t="s">
        <v>288</v>
      </c>
      <c r="E8656" s="344">
        <v>32.479999999999997</v>
      </c>
      <c r="F8656" s="324" t="s">
        <v>30113</v>
      </c>
    </row>
    <row r="8657" spans="1:6" x14ac:dyDescent="0.2">
      <c r="A8657" s="187" t="s">
        <v>30834</v>
      </c>
      <c r="B8657" s="187" t="s">
        <v>30835</v>
      </c>
      <c r="C8657" s="323" t="s">
        <v>36728</v>
      </c>
      <c r="D8657" s="324" t="s">
        <v>288</v>
      </c>
      <c r="E8657" s="344">
        <v>31.95</v>
      </c>
      <c r="F8657" s="324" t="s">
        <v>30835</v>
      </c>
    </row>
    <row r="8658" spans="1:6" x14ac:dyDescent="0.2">
      <c r="A8658" s="187" t="s">
        <v>25228</v>
      </c>
      <c r="B8658" s="187" t="s">
        <v>25229</v>
      </c>
      <c r="C8658" s="323" t="s">
        <v>33886</v>
      </c>
      <c r="D8658" s="324" t="s">
        <v>288</v>
      </c>
      <c r="E8658" s="344">
        <v>33</v>
      </c>
      <c r="F8658" s="324" t="s">
        <v>25229</v>
      </c>
    </row>
    <row r="8659" spans="1:6" x14ac:dyDescent="0.2">
      <c r="A8659" s="187" t="s">
        <v>30118</v>
      </c>
      <c r="B8659" s="187" t="s">
        <v>30119</v>
      </c>
      <c r="C8659" s="323" t="s">
        <v>36368</v>
      </c>
      <c r="D8659" s="324" t="s">
        <v>288</v>
      </c>
      <c r="E8659" s="344">
        <v>36.18</v>
      </c>
      <c r="F8659" s="324" t="s">
        <v>30119</v>
      </c>
    </row>
    <row r="8660" spans="1:6" x14ac:dyDescent="0.2">
      <c r="A8660" s="187" t="s">
        <v>30114</v>
      </c>
      <c r="B8660" s="187" t="s">
        <v>30115</v>
      </c>
      <c r="C8660" s="323" t="s">
        <v>36366</v>
      </c>
      <c r="D8660" s="324" t="s">
        <v>288</v>
      </c>
      <c r="E8660" s="344">
        <v>38.65</v>
      </c>
      <c r="F8660" s="324" t="s">
        <v>30115</v>
      </c>
    </row>
    <row r="8661" spans="1:6" x14ac:dyDescent="0.2">
      <c r="A8661" s="187" t="s">
        <v>30836</v>
      </c>
      <c r="B8661" s="187" t="s">
        <v>30837</v>
      </c>
      <c r="C8661" s="323" t="s">
        <v>36729</v>
      </c>
      <c r="D8661" s="324" t="s">
        <v>288</v>
      </c>
      <c r="E8661" s="344">
        <v>36.18</v>
      </c>
      <c r="F8661" s="324" t="s">
        <v>30837</v>
      </c>
    </row>
    <row r="8662" spans="1:6" x14ac:dyDescent="0.2">
      <c r="A8662" s="187" t="s">
        <v>25230</v>
      </c>
      <c r="B8662" s="187" t="s">
        <v>25231</v>
      </c>
      <c r="C8662" s="323" t="s">
        <v>33887</v>
      </c>
      <c r="D8662" s="324" t="s">
        <v>288</v>
      </c>
      <c r="E8662" s="344">
        <v>40.71</v>
      </c>
      <c r="F8662" s="324" t="s">
        <v>25231</v>
      </c>
    </row>
    <row r="8663" spans="1:6" x14ac:dyDescent="0.2">
      <c r="A8663" s="187" t="s">
        <v>25234</v>
      </c>
      <c r="B8663" s="187" t="s">
        <v>25235</v>
      </c>
      <c r="C8663" s="323" t="s">
        <v>33889</v>
      </c>
      <c r="D8663" s="324" t="s">
        <v>286</v>
      </c>
      <c r="E8663" s="344">
        <v>6.26</v>
      </c>
      <c r="F8663" s="324" t="s">
        <v>25235</v>
      </c>
    </row>
    <row r="8664" spans="1:6" x14ac:dyDescent="0.2">
      <c r="A8664" s="187" t="s">
        <v>25242</v>
      </c>
      <c r="B8664" s="187" t="s">
        <v>25243</v>
      </c>
      <c r="C8664" s="323" t="s">
        <v>33893</v>
      </c>
      <c r="D8664" s="324" t="s">
        <v>286</v>
      </c>
      <c r="E8664" s="344">
        <v>77.010000000000005</v>
      </c>
      <c r="F8664" s="324" t="s">
        <v>25243</v>
      </c>
    </row>
    <row r="8665" spans="1:6" x14ac:dyDescent="0.2">
      <c r="A8665" s="187" t="s">
        <v>25272</v>
      </c>
      <c r="B8665" s="187" t="s">
        <v>25273</v>
      </c>
      <c r="C8665" s="323" t="s">
        <v>33908</v>
      </c>
      <c r="D8665" s="324" t="s">
        <v>286</v>
      </c>
      <c r="E8665" s="344">
        <v>97.93</v>
      </c>
      <c r="F8665" s="324" t="s">
        <v>25273</v>
      </c>
    </row>
    <row r="8666" spans="1:6" x14ac:dyDescent="0.2">
      <c r="A8666" s="187" t="s">
        <v>25232</v>
      </c>
      <c r="B8666" s="187" t="s">
        <v>25233</v>
      </c>
      <c r="C8666" s="323" t="s">
        <v>33888</v>
      </c>
      <c r="D8666" s="324" t="s">
        <v>286</v>
      </c>
      <c r="E8666" s="344">
        <v>9.9700000000000006</v>
      </c>
      <c r="F8666" s="324" t="s">
        <v>25233</v>
      </c>
    </row>
    <row r="8667" spans="1:6" x14ac:dyDescent="0.2">
      <c r="A8667" s="187" t="s">
        <v>30832</v>
      </c>
      <c r="B8667" s="187" t="s">
        <v>30833</v>
      </c>
      <c r="C8667" s="323" t="s">
        <v>36727</v>
      </c>
      <c r="D8667" s="324" t="s">
        <v>286</v>
      </c>
      <c r="E8667" s="344">
        <v>117.76</v>
      </c>
      <c r="F8667" s="324" t="s">
        <v>30833</v>
      </c>
    </row>
    <row r="8668" spans="1:6" x14ac:dyDescent="0.2">
      <c r="A8668" s="187" t="s">
        <v>25246</v>
      </c>
      <c r="B8668" s="187" t="s">
        <v>25247</v>
      </c>
      <c r="C8668" s="323" t="s">
        <v>33895</v>
      </c>
      <c r="D8668" s="324" t="s">
        <v>286</v>
      </c>
      <c r="E8668" s="344">
        <v>15.39</v>
      </c>
      <c r="F8668" s="324" t="s">
        <v>25247</v>
      </c>
    </row>
    <row r="8669" spans="1:6" x14ac:dyDescent="0.2">
      <c r="A8669" s="187" t="s">
        <v>25248</v>
      </c>
      <c r="B8669" s="187" t="s">
        <v>25249</v>
      </c>
      <c r="C8669" s="323" t="s">
        <v>33896</v>
      </c>
      <c r="D8669" s="324" t="s">
        <v>286</v>
      </c>
      <c r="E8669" s="344">
        <v>202.93</v>
      </c>
      <c r="F8669" s="324" t="s">
        <v>25249</v>
      </c>
    </row>
    <row r="8670" spans="1:6" x14ac:dyDescent="0.2">
      <c r="A8670" s="187" t="s">
        <v>25236</v>
      </c>
      <c r="B8670" s="187" t="s">
        <v>25237</v>
      </c>
      <c r="C8670" s="323" t="s">
        <v>33890</v>
      </c>
      <c r="D8670" s="324" t="s">
        <v>286</v>
      </c>
      <c r="E8670" s="344">
        <v>21.27</v>
      </c>
      <c r="F8670" s="324" t="s">
        <v>25237</v>
      </c>
    </row>
    <row r="8671" spans="1:6" x14ac:dyDescent="0.2">
      <c r="A8671" s="187" t="s">
        <v>25244</v>
      </c>
      <c r="B8671" s="187" t="s">
        <v>25245</v>
      </c>
      <c r="C8671" s="323" t="s">
        <v>33894</v>
      </c>
      <c r="D8671" s="324" t="s">
        <v>286</v>
      </c>
      <c r="E8671" s="344">
        <v>29.63</v>
      </c>
      <c r="F8671" s="324" t="s">
        <v>25245</v>
      </c>
    </row>
    <row r="8672" spans="1:6" x14ac:dyDescent="0.2">
      <c r="A8672" s="187" t="s">
        <v>25270</v>
      </c>
      <c r="B8672" s="187" t="s">
        <v>25271</v>
      </c>
      <c r="C8672" s="323" t="s">
        <v>33907</v>
      </c>
      <c r="D8672" s="324" t="s">
        <v>286</v>
      </c>
      <c r="E8672" s="344">
        <v>340.8</v>
      </c>
      <c r="F8672" s="324" t="s">
        <v>25271</v>
      </c>
    </row>
    <row r="8673" spans="1:6" x14ac:dyDescent="0.2">
      <c r="A8673" s="187" t="s">
        <v>25238</v>
      </c>
      <c r="B8673" s="187" t="s">
        <v>25239</v>
      </c>
      <c r="C8673" s="323" t="s">
        <v>33891</v>
      </c>
      <c r="D8673" s="324" t="s">
        <v>286</v>
      </c>
      <c r="E8673" s="344">
        <v>41.74</v>
      </c>
      <c r="F8673" s="324" t="s">
        <v>25239</v>
      </c>
    </row>
    <row r="8674" spans="1:6" x14ac:dyDescent="0.2">
      <c r="A8674" s="187" t="s">
        <v>25240</v>
      </c>
      <c r="B8674" s="187" t="s">
        <v>25241</v>
      </c>
      <c r="C8674" s="323" t="s">
        <v>33892</v>
      </c>
      <c r="D8674" s="324" t="s">
        <v>286</v>
      </c>
      <c r="E8674" s="344">
        <v>58.79</v>
      </c>
      <c r="F8674" s="324" t="s">
        <v>25241</v>
      </c>
    </row>
    <row r="8675" spans="1:6" ht="25.5" x14ac:dyDescent="0.2">
      <c r="A8675" s="187" t="s">
        <v>25368</v>
      </c>
      <c r="B8675" s="187" t="s">
        <v>25369</v>
      </c>
      <c r="C8675" s="323" t="s">
        <v>33958</v>
      </c>
      <c r="D8675" s="324" t="s">
        <v>286</v>
      </c>
      <c r="E8675" s="344">
        <v>70.180000000000007</v>
      </c>
      <c r="F8675" s="324" t="s">
        <v>25369</v>
      </c>
    </row>
    <row r="8676" spans="1:6" x14ac:dyDescent="0.2">
      <c r="A8676" s="187" t="s">
        <v>25310</v>
      </c>
      <c r="B8676" s="187" t="s">
        <v>25311</v>
      </c>
      <c r="C8676" s="323" t="s">
        <v>33929</v>
      </c>
      <c r="D8676" s="324" t="s">
        <v>286</v>
      </c>
      <c r="E8676" s="344">
        <v>27.06</v>
      </c>
      <c r="F8676" s="324" t="s">
        <v>25311</v>
      </c>
    </row>
    <row r="8677" spans="1:6" x14ac:dyDescent="0.2">
      <c r="A8677" s="187" t="s">
        <v>25308</v>
      </c>
      <c r="B8677" s="187" t="s">
        <v>25309</v>
      </c>
      <c r="C8677" s="323" t="s">
        <v>33928</v>
      </c>
      <c r="D8677" s="324" t="s">
        <v>286</v>
      </c>
      <c r="E8677" s="344">
        <v>27.53</v>
      </c>
      <c r="F8677" s="324" t="s">
        <v>25309</v>
      </c>
    </row>
    <row r="8678" spans="1:6" x14ac:dyDescent="0.2">
      <c r="A8678" s="187" t="s">
        <v>25280</v>
      </c>
      <c r="B8678" s="187" t="s">
        <v>25281</v>
      </c>
      <c r="C8678" s="323" t="s">
        <v>33912</v>
      </c>
      <c r="D8678" s="324" t="s">
        <v>286</v>
      </c>
      <c r="E8678" s="344">
        <v>40.03</v>
      </c>
      <c r="F8678" s="324" t="s">
        <v>25281</v>
      </c>
    </row>
    <row r="8679" spans="1:6" x14ac:dyDescent="0.2">
      <c r="A8679" s="187" t="s">
        <v>25288</v>
      </c>
      <c r="B8679" s="187" t="s">
        <v>25289</v>
      </c>
      <c r="C8679" s="323" t="s">
        <v>33916</v>
      </c>
      <c r="D8679" s="324" t="s">
        <v>286</v>
      </c>
      <c r="E8679" s="344">
        <v>37</v>
      </c>
      <c r="F8679" s="324" t="s">
        <v>25289</v>
      </c>
    </row>
    <row r="8680" spans="1:6" x14ac:dyDescent="0.2">
      <c r="A8680" s="187" t="s">
        <v>25314</v>
      </c>
      <c r="B8680" s="187" t="s">
        <v>25315</v>
      </c>
      <c r="C8680" s="323" t="s">
        <v>33931</v>
      </c>
      <c r="D8680" s="324" t="s">
        <v>286</v>
      </c>
      <c r="E8680" s="344">
        <v>40.880000000000003</v>
      </c>
      <c r="F8680" s="324" t="s">
        <v>25315</v>
      </c>
    </row>
    <row r="8681" spans="1:6" x14ac:dyDescent="0.2">
      <c r="A8681" s="187" t="s">
        <v>25274</v>
      </c>
      <c r="B8681" s="187" t="s">
        <v>25275</v>
      </c>
      <c r="C8681" s="323" t="s">
        <v>33909</v>
      </c>
      <c r="D8681" s="324" t="s">
        <v>286</v>
      </c>
      <c r="E8681" s="344">
        <v>43.75</v>
      </c>
      <c r="F8681" s="324" t="s">
        <v>25275</v>
      </c>
    </row>
    <row r="8682" spans="1:6" x14ac:dyDescent="0.2">
      <c r="A8682" s="187" t="s">
        <v>25290</v>
      </c>
      <c r="B8682" s="187" t="s">
        <v>25291</v>
      </c>
      <c r="C8682" s="323" t="s">
        <v>33917</v>
      </c>
      <c r="D8682" s="324" t="s">
        <v>286</v>
      </c>
      <c r="E8682" s="344">
        <v>46.23</v>
      </c>
      <c r="F8682" s="324" t="s">
        <v>25291</v>
      </c>
    </row>
    <row r="8683" spans="1:6" x14ac:dyDescent="0.2">
      <c r="A8683" s="187" t="s">
        <v>25282</v>
      </c>
      <c r="B8683" s="187" t="s">
        <v>25283</v>
      </c>
      <c r="C8683" s="323" t="s">
        <v>33913</v>
      </c>
      <c r="D8683" s="324" t="s">
        <v>286</v>
      </c>
      <c r="E8683" s="344">
        <v>46.52</v>
      </c>
      <c r="F8683" s="324" t="s">
        <v>25283</v>
      </c>
    </row>
    <row r="8684" spans="1:6" x14ac:dyDescent="0.2">
      <c r="A8684" s="187" t="s">
        <v>25316</v>
      </c>
      <c r="B8684" s="187" t="s">
        <v>25317</v>
      </c>
      <c r="C8684" s="323" t="s">
        <v>33932</v>
      </c>
      <c r="D8684" s="324" t="s">
        <v>286</v>
      </c>
      <c r="E8684" s="344">
        <v>55.52</v>
      </c>
      <c r="F8684" s="324" t="s">
        <v>25317</v>
      </c>
    </row>
    <row r="8685" spans="1:6" x14ac:dyDescent="0.2">
      <c r="A8685" s="187" t="s">
        <v>25306</v>
      </c>
      <c r="B8685" s="187" t="s">
        <v>25307</v>
      </c>
      <c r="C8685" s="323" t="s">
        <v>33927</v>
      </c>
      <c r="D8685" s="324" t="s">
        <v>286</v>
      </c>
      <c r="E8685" s="344">
        <v>62.42</v>
      </c>
      <c r="F8685" s="324" t="s">
        <v>25307</v>
      </c>
    </row>
    <row r="8686" spans="1:6" x14ac:dyDescent="0.2">
      <c r="A8686" s="187" t="s">
        <v>25312</v>
      </c>
      <c r="B8686" s="187" t="s">
        <v>25313</v>
      </c>
      <c r="C8686" s="323" t="s">
        <v>33930</v>
      </c>
      <c r="D8686" s="324" t="s">
        <v>286</v>
      </c>
      <c r="E8686" s="344">
        <v>56.81</v>
      </c>
      <c r="F8686" s="324" t="s">
        <v>25313</v>
      </c>
    </row>
    <row r="8687" spans="1:6" x14ac:dyDescent="0.2">
      <c r="A8687" s="187" t="s">
        <v>25276</v>
      </c>
      <c r="B8687" s="187" t="s">
        <v>25277</v>
      </c>
      <c r="C8687" s="323" t="s">
        <v>33910</v>
      </c>
      <c r="D8687" s="324" t="s">
        <v>286</v>
      </c>
      <c r="E8687" s="344">
        <v>69.06</v>
      </c>
      <c r="F8687" s="324" t="s">
        <v>25277</v>
      </c>
    </row>
    <row r="8688" spans="1:6" x14ac:dyDescent="0.2">
      <c r="A8688" s="187" t="s">
        <v>25292</v>
      </c>
      <c r="B8688" s="187" t="s">
        <v>25293</v>
      </c>
      <c r="C8688" s="323" t="s">
        <v>33918</v>
      </c>
      <c r="D8688" s="324" t="s">
        <v>286</v>
      </c>
      <c r="E8688" s="344">
        <v>66.930000000000007</v>
      </c>
      <c r="F8688" s="324" t="s">
        <v>25293</v>
      </c>
    </row>
    <row r="8689" spans="1:6" x14ac:dyDescent="0.2">
      <c r="A8689" s="187" t="s">
        <v>25284</v>
      </c>
      <c r="B8689" s="187" t="s">
        <v>25285</v>
      </c>
      <c r="C8689" s="323" t="s">
        <v>33914</v>
      </c>
      <c r="D8689" s="324" t="s">
        <v>286</v>
      </c>
      <c r="E8689" s="344">
        <v>74.709999999999994</v>
      </c>
      <c r="F8689" s="324" t="s">
        <v>25285</v>
      </c>
    </row>
    <row r="8690" spans="1:6" x14ac:dyDescent="0.2">
      <c r="A8690" s="187" t="s">
        <v>25278</v>
      </c>
      <c r="B8690" s="187" t="s">
        <v>25279</v>
      </c>
      <c r="C8690" s="323" t="s">
        <v>33911</v>
      </c>
      <c r="D8690" s="324" t="s">
        <v>286</v>
      </c>
      <c r="E8690" s="344">
        <v>84.55</v>
      </c>
      <c r="F8690" s="324" t="s">
        <v>25279</v>
      </c>
    </row>
    <row r="8691" spans="1:6" x14ac:dyDescent="0.2">
      <c r="A8691" s="187" t="s">
        <v>25304</v>
      </c>
      <c r="B8691" s="187" t="s">
        <v>25305</v>
      </c>
      <c r="C8691" s="323" t="s">
        <v>33926</v>
      </c>
      <c r="D8691" s="324" t="s">
        <v>286</v>
      </c>
      <c r="E8691" s="344">
        <v>89.44</v>
      </c>
      <c r="F8691" s="324" t="s">
        <v>25305</v>
      </c>
    </row>
    <row r="8692" spans="1:6" x14ac:dyDescent="0.2">
      <c r="A8692" s="187" t="s">
        <v>25286</v>
      </c>
      <c r="B8692" s="187" t="s">
        <v>25287</v>
      </c>
      <c r="C8692" s="323" t="s">
        <v>33915</v>
      </c>
      <c r="D8692" s="324" t="s">
        <v>286</v>
      </c>
      <c r="E8692" s="344">
        <v>91.63</v>
      </c>
      <c r="F8692" s="324" t="s">
        <v>25287</v>
      </c>
    </row>
    <row r="8693" spans="1:6" ht="25.5" x14ac:dyDescent="0.2">
      <c r="A8693" s="187" t="s">
        <v>32184</v>
      </c>
      <c r="B8693" s="187" t="s">
        <v>32185</v>
      </c>
      <c r="C8693" s="323" t="s">
        <v>37404</v>
      </c>
      <c r="D8693" s="324" t="s">
        <v>286</v>
      </c>
      <c r="E8693" s="344">
        <v>0.4</v>
      </c>
      <c r="F8693" s="324" t="s">
        <v>32185</v>
      </c>
    </row>
    <row r="8694" spans="1:6" ht="25.5" x14ac:dyDescent="0.2">
      <c r="A8694" s="187" t="s">
        <v>25374</v>
      </c>
      <c r="B8694" s="187" t="s">
        <v>25375</v>
      </c>
      <c r="C8694" s="323" t="s">
        <v>33961</v>
      </c>
      <c r="D8694" s="324" t="s">
        <v>286</v>
      </c>
      <c r="E8694" s="344">
        <v>0.56000000000000005</v>
      </c>
      <c r="F8694" s="324" t="s">
        <v>25375</v>
      </c>
    </row>
    <row r="8695" spans="1:6" ht="25.5" x14ac:dyDescent="0.2">
      <c r="A8695" s="187" t="s">
        <v>32186</v>
      </c>
      <c r="B8695" s="187" t="s">
        <v>32187</v>
      </c>
      <c r="C8695" s="323" t="s">
        <v>37405</v>
      </c>
      <c r="D8695" s="324" t="s">
        <v>286</v>
      </c>
      <c r="E8695" s="344">
        <v>0.66</v>
      </c>
      <c r="F8695" s="324" t="s">
        <v>32187</v>
      </c>
    </row>
    <row r="8696" spans="1:6" ht="25.5" x14ac:dyDescent="0.2">
      <c r="A8696" s="187" t="s">
        <v>25376</v>
      </c>
      <c r="B8696" s="187" t="s">
        <v>25377</v>
      </c>
      <c r="C8696" s="323" t="s">
        <v>33962</v>
      </c>
      <c r="D8696" s="324" t="s">
        <v>286</v>
      </c>
      <c r="E8696" s="344">
        <v>0.88</v>
      </c>
      <c r="F8696" s="324" t="s">
        <v>25377</v>
      </c>
    </row>
    <row r="8697" spans="1:6" ht="25.5" x14ac:dyDescent="0.2">
      <c r="A8697" s="187" t="s">
        <v>25322</v>
      </c>
      <c r="B8697" s="187" t="s">
        <v>25323</v>
      </c>
      <c r="C8697" s="323" t="s">
        <v>33935</v>
      </c>
      <c r="D8697" s="324" t="s">
        <v>286</v>
      </c>
      <c r="E8697" s="344">
        <v>6.03</v>
      </c>
      <c r="F8697" s="324" t="s">
        <v>25323</v>
      </c>
    </row>
    <row r="8698" spans="1:6" ht="25.5" x14ac:dyDescent="0.2">
      <c r="A8698" s="187" t="s">
        <v>32156</v>
      </c>
      <c r="B8698" s="187" t="s">
        <v>32157</v>
      </c>
      <c r="C8698" s="323" t="s">
        <v>37390</v>
      </c>
      <c r="D8698" s="324" t="s">
        <v>286</v>
      </c>
      <c r="E8698" s="344">
        <v>71.55</v>
      </c>
      <c r="F8698" s="324" t="s">
        <v>32157</v>
      </c>
    </row>
    <row r="8699" spans="1:6" ht="25.5" x14ac:dyDescent="0.2">
      <c r="A8699" s="187" t="s">
        <v>32158</v>
      </c>
      <c r="B8699" s="187" t="s">
        <v>32159</v>
      </c>
      <c r="C8699" s="323" t="s">
        <v>37391</v>
      </c>
      <c r="D8699" s="324" t="s">
        <v>286</v>
      </c>
      <c r="E8699" s="344">
        <v>89.33</v>
      </c>
      <c r="F8699" s="324" t="s">
        <v>32159</v>
      </c>
    </row>
    <row r="8700" spans="1:6" ht="25.5" x14ac:dyDescent="0.2">
      <c r="A8700" s="187" t="s">
        <v>25320</v>
      </c>
      <c r="B8700" s="187" t="s">
        <v>25321</v>
      </c>
      <c r="C8700" s="323" t="s">
        <v>33934</v>
      </c>
      <c r="D8700" s="324" t="s">
        <v>286</v>
      </c>
      <c r="E8700" s="344">
        <v>9.3000000000000007</v>
      </c>
      <c r="F8700" s="324" t="s">
        <v>25321</v>
      </c>
    </row>
    <row r="8701" spans="1:6" ht="25.5" x14ac:dyDescent="0.2">
      <c r="A8701" s="187" t="s">
        <v>32160</v>
      </c>
      <c r="B8701" s="187" t="s">
        <v>32161</v>
      </c>
      <c r="C8701" s="323" t="s">
        <v>37392</v>
      </c>
      <c r="D8701" s="324" t="s">
        <v>286</v>
      </c>
      <c r="E8701" s="344">
        <v>108.71</v>
      </c>
      <c r="F8701" s="324" t="s">
        <v>32161</v>
      </c>
    </row>
    <row r="8702" spans="1:6" ht="25.5" x14ac:dyDescent="0.2">
      <c r="A8702" s="187" t="s">
        <v>25378</v>
      </c>
      <c r="B8702" s="187" t="s">
        <v>25379</v>
      </c>
      <c r="C8702" s="323" t="s">
        <v>33963</v>
      </c>
      <c r="D8702" s="324" t="s">
        <v>286</v>
      </c>
      <c r="E8702" s="344">
        <v>1.41</v>
      </c>
      <c r="F8702" s="324" t="s">
        <v>25379</v>
      </c>
    </row>
    <row r="8703" spans="1:6" ht="25.5" x14ac:dyDescent="0.2">
      <c r="A8703" s="187" t="s">
        <v>32162</v>
      </c>
      <c r="B8703" s="187" t="s">
        <v>32163</v>
      </c>
      <c r="C8703" s="323" t="s">
        <v>37393</v>
      </c>
      <c r="D8703" s="324" t="s">
        <v>286</v>
      </c>
      <c r="E8703" s="344">
        <v>143.69</v>
      </c>
      <c r="F8703" s="324" t="s">
        <v>32163</v>
      </c>
    </row>
    <row r="8704" spans="1:6" ht="25.5" x14ac:dyDescent="0.2">
      <c r="A8704" s="187" t="s">
        <v>32146</v>
      </c>
      <c r="B8704" s="187" t="s">
        <v>32147</v>
      </c>
      <c r="C8704" s="323" t="s">
        <v>37385</v>
      </c>
      <c r="D8704" s="324" t="s">
        <v>286</v>
      </c>
      <c r="E8704" s="344">
        <v>14.92</v>
      </c>
      <c r="F8704" s="324" t="s">
        <v>32147</v>
      </c>
    </row>
    <row r="8705" spans="1:6" ht="25.5" x14ac:dyDescent="0.2">
      <c r="A8705" s="187" t="s">
        <v>32148</v>
      </c>
      <c r="B8705" s="187" t="s">
        <v>32149</v>
      </c>
      <c r="C8705" s="323" t="s">
        <v>37386</v>
      </c>
      <c r="D8705" s="324" t="s">
        <v>286</v>
      </c>
      <c r="E8705" s="344">
        <v>20.51</v>
      </c>
      <c r="F8705" s="324" t="s">
        <v>32149</v>
      </c>
    </row>
    <row r="8706" spans="1:6" ht="25.5" x14ac:dyDescent="0.2">
      <c r="A8706" s="187" t="s">
        <v>25324</v>
      </c>
      <c r="B8706" s="187" t="s">
        <v>25325</v>
      </c>
      <c r="C8706" s="323" t="s">
        <v>33936</v>
      </c>
      <c r="D8706" s="324" t="s">
        <v>286</v>
      </c>
      <c r="E8706" s="344">
        <v>2.52</v>
      </c>
      <c r="F8706" s="324" t="s">
        <v>25325</v>
      </c>
    </row>
    <row r="8707" spans="1:6" ht="25.5" x14ac:dyDescent="0.2">
      <c r="A8707" s="187" t="s">
        <v>32150</v>
      </c>
      <c r="B8707" s="187" t="s">
        <v>32151</v>
      </c>
      <c r="C8707" s="323" t="s">
        <v>37387</v>
      </c>
      <c r="D8707" s="324" t="s">
        <v>286</v>
      </c>
      <c r="E8707" s="344">
        <v>30.1</v>
      </c>
      <c r="F8707" s="324" t="s">
        <v>32151</v>
      </c>
    </row>
    <row r="8708" spans="1:6" ht="25.5" x14ac:dyDescent="0.2">
      <c r="A8708" s="187" t="s">
        <v>25326</v>
      </c>
      <c r="B8708" s="187" t="s">
        <v>25327</v>
      </c>
      <c r="C8708" s="323" t="s">
        <v>33937</v>
      </c>
      <c r="D8708" s="324" t="s">
        <v>286</v>
      </c>
      <c r="E8708" s="344">
        <v>3.53</v>
      </c>
      <c r="F8708" s="324" t="s">
        <v>25327</v>
      </c>
    </row>
    <row r="8709" spans="1:6" ht="25.5" x14ac:dyDescent="0.2">
      <c r="A8709" s="187" t="s">
        <v>32152</v>
      </c>
      <c r="B8709" s="187" t="s">
        <v>32153</v>
      </c>
      <c r="C8709" s="323" t="s">
        <v>37388</v>
      </c>
      <c r="D8709" s="324" t="s">
        <v>286</v>
      </c>
      <c r="E8709" s="344">
        <v>42.34</v>
      </c>
      <c r="F8709" s="324" t="s">
        <v>32153</v>
      </c>
    </row>
    <row r="8710" spans="1:6" ht="25.5" x14ac:dyDescent="0.2">
      <c r="A8710" s="187" t="s">
        <v>32154</v>
      </c>
      <c r="B8710" s="187" t="s">
        <v>32155</v>
      </c>
      <c r="C8710" s="323" t="s">
        <v>37389</v>
      </c>
      <c r="D8710" s="324" t="s">
        <v>286</v>
      </c>
      <c r="E8710" s="344">
        <v>55.5</v>
      </c>
      <c r="F8710" s="324" t="s">
        <v>32155</v>
      </c>
    </row>
    <row r="8711" spans="1:6" ht="25.5" x14ac:dyDescent="0.2">
      <c r="A8711" s="187" t="s">
        <v>25348</v>
      </c>
      <c r="B8711" s="187" t="s">
        <v>25349</v>
      </c>
      <c r="C8711" s="323" t="s">
        <v>33948</v>
      </c>
      <c r="D8711" s="324" t="s">
        <v>286</v>
      </c>
      <c r="E8711" s="344">
        <v>1.51</v>
      </c>
      <c r="F8711" s="324" t="s">
        <v>25349</v>
      </c>
    </row>
    <row r="8712" spans="1:6" ht="25.5" x14ac:dyDescent="0.2">
      <c r="A8712" s="187" t="s">
        <v>25388</v>
      </c>
      <c r="B8712" s="187" t="s">
        <v>25389</v>
      </c>
      <c r="C8712" s="323" t="s">
        <v>33968</v>
      </c>
      <c r="D8712" s="324" t="s">
        <v>286</v>
      </c>
      <c r="E8712" s="344">
        <v>6.58</v>
      </c>
      <c r="F8712" s="324" t="s">
        <v>25389</v>
      </c>
    </row>
    <row r="8713" spans="1:6" ht="25.5" x14ac:dyDescent="0.2">
      <c r="A8713" s="187" t="s">
        <v>25382</v>
      </c>
      <c r="B8713" s="187" t="s">
        <v>25383</v>
      </c>
      <c r="C8713" s="323" t="s">
        <v>33965</v>
      </c>
      <c r="D8713" s="324" t="s">
        <v>286</v>
      </c>
      <c r="E8713" s="344">
        <v>72.3</v>
      </c>
      <c r="F8713" s="324" t="s">
        <v>25383</v>
      </c>
    </row>
    <row r="8714" spans="1:6" ht="25.5" x14ac:dyDescent="0.2">
      <c r="A8714" s="187" t="s">
        <v>25358</v>
      </c>
      <c r="B8714" s="187" t="s">
        <v>25359</v>
      </c>
      <c r="C8714" s="323" t="s">
        <v>33953</v>
      </c>
      <c r="D8714" s="324" t="s">
        <v>286</v>
      </c>
      <c r="E8714" s="344">
        <v>89.59</v>
      </c>
      <c r="F8714" s="324" t="s">
        <v>25359</v>
      </c>
    </row>
    <row r="8715" spans="1:6" ht="25.5" x14ac:dyDescent="0.2">
      <c r="A8715" s="187" t="s">
        <v>25352</v>
      </c>
      <c r="B8715" s="187" t="s">
        <v>25353</v>
      </c>
      <c r="C8715" s="323" t="s">
        <v>33950</v>
      </c>
      <c r="D8715" s="324" t="s">
        <v>286</v>
      </c>
      <c r="E8715" s="344">
        <v>10.09</v>
      </c>
      <c r="F8715" s="324" t="s">
        <v>25353</v>
      </c>
    </row>
    <row r="8716" spans="1:6" ht="25.5" x14ac:dyDescent="0.2">
      <c r="A8716" s="187" t="s">
        <v>25360</v>
      </c>
      <c r="B8716" s="187" t="s">
        <v>25361</v>
      </c>
      <c r="C8716" s="323" t="s">
        <v>33954</v>
      </c>
      <c r="D8716" s="324" t="s">
        <v>286</v>
      </c>
      <c r="E8716" s="344">
        <v>109.82</v>
      </c>
      <c r="F8716" s="324" t="s">
        <v>25361</v>
      </c>
    </row>
    <row r="8717" spans="1:6" ht="25.5" x14ac:dyDescent="0.2">
      <c r="A8717" s="187" t="s">
        <v>25392</v>
      </c>
      <c r="B8717" s="187" t="s">
        <v>25393</v>
      </c>
      <c r="C8717" s="323" t="s">
        <v>33970</v>
      </c>
      <c r="D8717" s="324" t="s">
        <v>286</v>
      </c>
      <c r="E8717" s="344">
        <v>2.1</v>
      </c>
      <c r="F8717" s="324" t="s">
        <v>25393</v>
      </c>
    </row>
    <row r="8718" spans="1:6" ht="25.5" x14ac:dyDescent="0.2">
      <c r="A8718" s="187" t="s">
        <v>25380</v>
      </c>
      <c r="B8718" s="187" t="s">
        <v>25381</v>
      </c>
      <c r="C8718" s="323" t="s">
        <v>33964</v>
      </c>
      <c r="D8718" s="324" t="s">
        <v>286</v>
      </c>
      <c r="E8718" s="344">
        <v>144.61000000000001</v>
      </c>
      <c r="F8718" s="324" t="s">
        <v>25381</v>
      </c>
    </row>
    <row r="8719" spans="1:6" ht="25.5" x14ac:dyDescent="0.2">
      <c r="A8719" s="187" t="s">
        <v>25354</v>
      </c>
      <c r="B8719" s="187" t="s">
        <v>25355</v>
      </c>
      <c r="C8719" s="323" t="s">
        <v>33951</v>
      </c>
      <c r="D8719" s="324" t="s">
        <v>286</v>
      </c>
      <c r="E8719" s="344">
        <v>15.36</v>
      </c>
      <c r="F8719" s="324" t="s">
        <v>25355</v>
      </c>
    </row>
    <row r="8720" spans="1:6" ht="25.5" x14ac:dyDescent="0.2">
      <c r="A8720" s="187" t="s">
        <v>25362</v>
      </c>
      <c r="B8720" s="187" t="s">
        <v>25363</v>
      </c>
      <c r="C8720" s="323" t="s">
        <v>33955</v>
      </c>
      <c r="D8720" s="324" t="s">
        <v>286</v>
      </c>
      <c r="E8720" s="344">
        <v>180.98</v>
      </c>
      <c r="F8720" s="324" t="s">
        <v>25363</v>
      </c>
    </row>
    <row r="8721" spans="1:6" ht="25.5" x14ac:dyDescent="0.2">
      <c r="A8721" s="187" t="s">
        <v>25386</v>
      </c>
      <c r="B8721" s="187" t="s">
        <v>25387</v>
      </c>
      <c r="C8721" s="323" t="s">
        <v>33967</v>
      </c>
      <c r="D8721" s="324" t="s">
        <v>286</v>
      </c>
      <c r="E8721" s="344">
        <v>21.18</v>
      </c>
      <c r="F8721" s="324" t="s">
        <v>25387</v>
      </c>
    </row>
    <row r="8722" spans="1:6" ht="25.5" x14ac:dyDescent="0.2">
      <c r="A8722" s="187" t="s">
        <v>25390</v>
      </c>
      <c r="B8722" s="187" t="s">
        <v>25391</v>
      </c>
      <c r="C8722" s="323" t="s">
        <v>33969</v>
      </c>
      <c r="D8722" s="324" t="s">
        <v>286</v>
      </c>
      <c r="E8722" s="344">
        <v>3</v>
      </c>
      <c r="F8722" s="324" t="s">
        <v>25391</v>
      </c>
    </row>
    <row r="8723" spans="1:6" ht="25.5" x14ac:dyDescent="0.2">
      <c r="A8723" s="187" t="s">
        <v>32180</v>
      </c>
      <c r="B8723" s="187" t="s">
        <v>32181</v>
      </c>
      <c r="C8723" s="323" t="s">
        <v>37402</v>
      </c>
      <c r="D8723" s="324" t="s">
        <v>286</v>
      </c>
      <c r="E8723" s="344">
        <v>236.09</v>
      </c>
      <c r="F8723" s="324" t="s">
        <v>32181</v>
      </c>
    </row>
    <row r="8724" spans="1:6" ht="25.5" x14ac:dyDescent="0.2">
      <c r="A8724" s="187" t="s">
        <v>25384</v>
      </c>
      <c r="B8724" s="187" t="s">
        <v>25385</v>
      </c>
      <c r="C8724" s="323" t="s">
        <v>33966</v>
      </c>
      <c r="D8724" s="324" t="s">
        <v>286</v>
      </c>
      <c r="E8724" s="344">
        <v>30.18</v>
      </c>
      <c r="F8724" s="324" t="s">
        <v>25385</v>
      </c>
    </row>
    <row r="8725" spans="1:6" ht="25.5" x14ac:dyDescent="0.2">
      <c r="A8725" s="187" t="s">
        <v>32182</v>
      </c>
      <c r="B8725" s="187" t="s">
        <v>32183</v>
      </c>
      <c r="C8725" s="323" t="s">
        <v>37403</v>
      </c>
      <c r="D8725" s="324" t="s">
        <v>286</v>
      </c>
      <c r="E8725" s="344">
        <v>303.27</v>
      </c>
      <c r="F8725" s="324" t="s">
        <v>32183</v>
      </c>
    </row>
    <row r="8726" spans="1:6" ht="25.5" x14ac:dyDescent="0.2">
      <c r="A8726" s="187" t="s">
        <v>25350</v>
      </c>
      <c r="B8726" s="187" t="s">
        <v>25351</v>
      </c>
      <c r="C8726" s="323" t="s">
        <v>33949</v>
      </c>
      <c r="D8726" s="324" t="s">
        <v>286</v>
      </c>
      <c r="E8726" s="344">
        <v>4.0999999999999996</v>
      </c>
      <c r="F8726" s="324" t="s">
        <v>25351</v>
      </c>
    </row>
    <row r="8727" spans="1:6" ht="25.5" x14ac:dyDescent="0.2">
      <c r="A8727" s="187" t="s">
        <v>25318</v>
      </c>
      <c r="B8727" s="187" t="s">
        <v>25319</v>
      </c>
      <c r="C8727" s="323" t="s">
        <v>33933</v>
      </c>
      <c r="D8727" s="324" t="s">
        <v>286</v>
      </c>
      <c r="E8727" s="344">
        <v>41.81</v>
      </c>
      <c r="F8727" s="324" t="s">
        <v>25319</v>
      </c>
    </row>
    <row r="8728" spans="1:6" ht="25.5" x14ac:dyDescent="0.2">
      <c r="A8728" s="187" t="s">
        <v>25356</v>
      </c>
      <c r="B8728" s="187" t="s">
        <v>25357</v>
      </c>
      <c r="C8728" s="323" t="s">
        <v>33952</v>
      </c>
      <c r="D8728" s="324" t="s">
        <v>286</v>
      </c>
      <c r="E8728" s="344">
        <v>55.54</v>
      </c>
      <c r="F8728" s="324" t="s">
        <v>25357</v>
      </c>
    </row>
    <row r="8729" spans="1:6" ht="25.5" x14ac:dyDescent="0.2">
      <c r="A8729" s="187" t="s">
        <v>25256</v>
      </c>
      <c r="B8729" s="187" t="s">
        <v>25257</v>
      </c>
      <c r="C8729" s="323" t="s">
        <v>33900</v>
      </c>
      <c r="D8729" s="324" t="s">
        <v>286</v>
      </c>
      <c r="E8729" s="344">
        <v>143.28</v>
      </c>
      <c r="F8729" s="324" t="s">
        <v>25257</v>
      </c>
    </row>
    <row r="8730" spans="1:6" ht="25.5" x14ac:dyDescent="0.2">
      <c r="A8730" s="187" t="s">
        <v>25258</v>
      </c>
      <c r="B8730" s="187" t="s">
        <v>25259</v>
      </c>
      <c r="C8730" s="323" t="s">
        <v>33901</v>
      </c>
      <c r="D8730" s="324" t="s">
        <v>286</v>
      </c>
      <c r="E8730" s="344">
        <v>168.44</v>
      </c>
      <c r="F8730" s="324" t="s">
        <v>25259</v>
      </c>
    </row>
    <row r="8731" spans="1:6" ht="25.5" x14ac:dyDescent="0.2">
      <c r="A8731" s="187" t="s">
        <v>25268</v>
      </c>
      <c r="B8731" s="187" t="s">
        <v>25269</v>
      </c>
      <c r="C8731" s="323" t="s">
        <v>33906</v>
      </c>
      <c r="D8731" s="324" t="s">
        <v>286</v>
      </c>
      <c r="E8731" s="344">
        <v>183.55</v>
      </c>
      <c r="F8731" s="324" t="s">
        <v>25269</v>
      </c>
    </row>
    <row r="8732" spans="1:6" ht="25.5" x14ac:dyDescent="0.2">
      <c r="A8732" s="187" t="s">
        <v>25260</v>
      </c>
      <c r="B8732" s="187" t="s">
        <v>25261</v>
      </c>
      <c r="C8732" s="323" t="s">
        <v>33902</v>
      </c>
      <c r="D8732" s="324" t="s">
        <v>286</v>
      </c>
      <c r="E8732" s="344">
        <v>228.19</v>
      </c>
      <c r="F8732" s="324" t="s">
        <v>25261</v>
      </c>
    </row>
    <row r="8733" spans="1:6" ht="25.5" x14ac:dyDescent="0.2">
      <c r="A8733" s="187" t="s">
        <v>25262</v>
      </c>
      <c r="B8733" s="187" t="s">
        <v>25263</v>
      </c>
      <c r="C8733" s="323" t="s">
        <v>33903</v>
      </c>
      <c r="D8733" s="324" t="s">
        <v>286</v>
      </c>
      <c r="E8733" s="344">
        <v>268.95999999999998</v>
      </c>
      <c r="F8733" s="324" t="s">
        <v>25263</v>
      </c>
    </row>
    <row r="8734" spans="1:6" ht="25.5" x14ac:dyDescent="0.2">
      <c r="A8734" s="187" t="s">
        <v>25264</v>
      </c>
      <c r="B8734" s="187" t="s">
        <v>25265</v>
      </c>
      <c r="C8734" s="323" t="s">
        <v>33904</v>
      </c>
      <c r="D8734" s="324" t="s">
        <v>286</v>
      </c>
      <c r="E8734" s="344">
        <v>316.45999999999998</v>
      </c>
      <c r="F8734" s="324" t="s">
        <v>25265</v>
      </c>
    </row>
    <row r="8735" spans="1:6" ht="25.5" x14ac:dyDescent="0.2">
      <c r="A8735" s="187" t="s">
        <v>25250</v>
      </c>
      <c r="B8735" s="187" t="s">
        <v>25251</v>
      </c>
      <c r="C8735" s="323" t="s">
        <v>33897</v>
      </c>
      <c r="D8735" s="324" t="s">
        <v>286</v>
      </c>
      <c r="E8735" s="344">
        <v>96.22</v>
      </c>
      <c r="F8735" s="324" t="s">
        <v>25251</v>
      </c>
    </row>
    <row r="8736" spans="1:6" ht="25.5" x14ac:dyDescent="0.2">
      <c r="A8736" s="187" t="s">
        <v>25266</v>
      </c>
      <c r="B8736" s="187" t="s">
        <v>25267</v>
      </c>
      <c r="C8736" s="323" t="s">
        <v>33905</v>
      </c>
      <c r="D8736" s="324" t="s">
        <v>286</v>
      </c>
      <c r="E8736" s="344">
        <v>432.55</v>
      </c>
      <c r="F8736" s="324" t="s">
        <v>25267</v>
      </c>
    </row>
    <row r="8737" spans="1:6" ht="25.5" x14ac:dyDescent="0.2">
      <c r="A8737" s="187" t="s">
        <v>25252</v>
      </c>
      <c r="B8737" s="187" t="s">
        <v>25253</v>
      </c>
      <c r="C8737" s="323" t="s">
        <v>33898</v>
      </c>
      <c r="D8737" s="324" t="s">
        <v>286</v>
      </c>
      <c r="E8737" s="344">
        <v>114.19</v>
      </c>
      <c r="F8737" s="324" t="s">
        <v>25253</v>
      </c>
    </row>
    <row r="8738" spans="1:6" ht="25.5" x14ac:dyDescent="0.2">
      <c r="A8738" s="187" t="s">
        <v>25254</v>
      </c>
      <c r="B8738" s="187" t="s">
        <v>25255</v>
      </c>
      <c r="C8738" s="323" t="s">
        <v>33899</v>
      </c>
      <c r="D8738" s="324" t="s">
        <v>286</v>
      </c>
      <c r="E8738" s="344">
        <v>136.24</v>
      </c>
      <c r="F8738" s="324" t="s">
        <v>25255</v>
      </c>
    </row>
    <row r="8739" spans="1:6" ht="25.5" x14ac:dyDescent="0.2">
      <c r="A8739" s="187" t="s">
        <v>25328</v>
      </c>
      <c r="B8739" s="187" t="s">
        <v>25329</v>
      </c>
      <c r="C8739" s="323" t="s">
        <v>33938</v>
      </c>
      <c r="D8739" s="324" t="s">
        <v>286</v>
      </c>
      <c r="E8739" s="344">
        <v>0.85</v>
      </c>
      <c r="F8739" s="324" t="s">
        <v>25329</v>
      </c>
    </row>
    <row r="8740" spans="1:6" ht="25.5" x14ac:dyDescent="0.2">
      <c r="A8740" s="187" t="s">
        <v>25332</v>
      </c>
      <c r="B8740" s="187" t="s">
        <v>25333</v>
      </c>
      <c r="C8740" s="323" t="s">
        <v>33940</v>
      </c>
      <c r="D8740" s="324" t="s">
        <v>286</v>
      </c>
      <c r="E8740" s="344">
        <v>6.4</v>
      </c>
      <c r="F8740" s="324" t="s">
        <v>25333</v>
      </c>
    </row>
    <row r="8741" spans="1:6" ht="25.5" x14ac:dyDescent="0.2">
      <c r="A8741" s="187" t="s">
        <v>25342</v>
      </c>
      <c r="B8741" s="187" t="s">
        <v>25343</v>
      </c>
      <c r="C8741" s="323" t="s">
        <v>33945</v>
      </c>
      <c r="D8741" s="324" t="s">
        <v>286</v>
      </c>
      <c r="E8741" s="344">
        <v>87.59</v>
      </c>
      <c r="F8741" s="324" t="s">
        <v>25343</v>
      </c>
    </row>
    <row r="8742" spans="1:6" ht="25.5" x14ac:dyDescent="0.2">
      <c r="A8742" s="187" t="s">
        <v>32164</v>
      </c>
      <c r="B8742" s="187" t="s">
        <v>32165</v>
      </c>
      <c r="C8742" s="323" t="s">
        <v>37394</v>
      </c>
      <c r="D8742" s="324" t="s">
        <v>286</v>
      </c>
      <c r="E8742" s="344">
        <v>10.01</v>
      </c>
      <c r="F8742" s="324" t="s">
        <v>32165</v>
      </c>
    </row>
    <row r="8743" spans="1:6" ht="25.5" x14ac:dyDescent="0.2">
      <c r="A8743" s="187" t="s">
        <v>25366</v>
      </c>
      <c r="B8743" s="187" t="s">
        <v>25367</v>
      </c>
      <c r="C8743" s="323" t="s">
        <v>33957</v>
      </c>
      <c r="D8743" s="324" t="s">
        <v>286</v>
      </c>
      <c r="E8743" s="344">
        <v>107.5</v>
      </c>
      <c r="F8743" s="324" t="s">
        <v>25367</v>
      </c>
    </row>
    <row r="8744" spans="1:6" ht="25.5" x14ac:dyDescent="0.2">
      <c r="A8744" s="187" t="s">
        <v>25330</v>
      </c>
      <c r="B8744" s="187" t="s">
        <v>25331</v>
      </c>
      <c r="C8744" s="323" t="s">
        <v>33939</v>
      </c>
      <c r="D8744" s="324" t="s">
        <v>286</v>
      </c>
      <c r="E8744" s="344">
        <v>2.21</v>
      </c>
      <c r="F8744" s="324" t="s">
        <v>25331</v>
      </c>
    </row>
    <row r="8745" spans="1:6" ht="25.5" x14ac:dyDescent="0.2">
      <c r="A8745" s="187" t="s">
        <v>25344</v>
      </c>
      <c r="B8745" s="187" t="s">
        <v>25345</v>
      </c>
      <c r="C8745" s="323" t="s">
        <v>33946</v>
      </c>
      <c r="D8745" s="324" t="s">
        <v>286</v>
      </c>
      <c r="E8745" s="344">
        <v>142.05000000000001</v>
      </c>
      <c r="F8745" s="324" t="s">
        <v>25345</v>
      </c>
    </row>
    <row r="8746" spans="1:6" ht="25.5" x14ac:dyDescent="0.2">
      <c r="A8746" s="187" t="s">
        <v>25334</v>
      </c>
      <c r="B8746" s="187" t="s">
        <v>25335</v>
      </c>
      <c r="C8746" s="323" t="s">
        <v>33941</v>
      </c>
      <c r="D8746" s="324" t="s">
        <v>286</v>
      </c>
      <c r="E8746" s="344">
        <v>15.3</v>
      </c>
      <c r="F8746" s="324" t="s">
        <v>25335</v>
      </c>
    </row>
    <row r="8747" spans="1:6" ht="25.5" x14ac:dyDescent="0.2">
      <c r="A8747" s="187" t="s">
        <v>25394</v>
      </c>
      <c r="B8747" s="187" t="s">
        <v>25395</v>
      </c>
      <c r="C8747" s="323" t="s">
        <v>33971</v>
      </c>
      <c r="D8747" s="324" t="s">
        <v>286</v>
      </c>
      <c r="E8747" s="344">
        <v>175.81</v>
      </c>
      <c r="F8747" s="324" t="s">
        <v>25395</v>
      </c>
    </row>
    <row r="8748" spans="1:6" ht="25.5" x14ac:dyDescent="0.2">
      <c r="A8748" s="187" t="s">
        <v>25336</v>
      </c>
      <c r="B8748" s="187" t="s">
        <v>25337</v>
      </c>
      <c r="C8748" s="323" t="s">
        <v>33942</v>
      </c>
      <c r="D8748" s="324" t="s">
        <v>286</v>
      </c>
      <c r="E8748" s="344">
        <v>20.79</v>
      </c>
      <c r="F8748" s="324" t="s">
        <v>25337</v>
      </c>
    </row>
    <row r="8749" spans="1:6" ht="25.5" x14ac:dyDescent="0.2">
      <c r="A8749" s="187" t="s">
        <v>25364</v>
      </c>
      <c r="B8749" s="187" t="s">
        <v>25365</v>
      </c>
      <c r="C8749" s="323" t="s">
        <v>33956</v>
      </c>
      <c r="D8749" s="324" t="s">
        <v>286</v>
      </c>
      <c r="E8749" s="344">
        <v>3.23</v>
      </c>
      <c r="F8749" s="324" t="s">
        <v>25365</v>
      </c>
    </row>
    <row r="8750" spans="1:6" ht="25.5" x14ac:dyDescent="0.2">
      <c r="A8750" s="187" t="s">
        <v>25346</v>
      </c>
      <c r="B8750" s="187" t="s">
        <v>25347</v>
      </c>
      <c r="C8750" s="323" t="s">
        <v>33947</v>
      </c>
      <c r="D8750" s="324" t="s">
        <v>286</v>
      </c>
      <c r="E8750" s="344">
        <v>227.46</v>
      </c>
      <c r="F8750" s="324" t="s">
        <v>25347</v>
      </c>
    </row>
    <row r="8751" spans="1:6" ht="25.5" x14ac:dyDescent="0.2">
      <c r="A8751" s="187" t="s">
        <v>25370</v>
      </c>
      <c r="B8751" s="187" t="s">
        <v>25371</v>
      </c>
      <c r="C8751" s="323" t="s">
        <v>33959</v>
      </c>
      <c r="D8751" s="324" t="s">
        <v>286</v>
      </c>
      <c r="E8751" s="344">
        <v>29.5</v>
      </c>
      <c r="F8751" s="324" t="s">
        <v>25371</v>
      </c>
    </row>
    <row r="8752" spans="1:6" ht="25.5" x14ac:dyDescent="0.2">
      <c r="A8752" s="187" t="s">
        <v>32166</v>
      </c>
      <c r="B8752" s="187" t="s">
        <v>32167</v>
      </c>
      <c r="C8752" s="323" t="s">
        <v>37395</v>
      </c>
      <c r="D8752" s="324" t="s">
        <v>286</v>
      </c>
      <c r="E8752" s="344">
        <v>281.83</v>
      </c>
      <c r="F8752" s="324" t="s">
        <v>32167</v>
      </c>
    </row>
    <row r="8753" spans="1:6" ht="25.5" x14ac:dyDescent="0.2">
      <c r="A8753" s="187" t="s">
        <v>25372</v>
      </c>
      <c r="B8753" s="187" t="s">
        <v>25373</v>
      </c>
      <c r="C8753" s="323" t="s">
        <v>33960</v>
      </c>
      <c r="D8753" s="324" t="s">
        <v>286</v>
      </c>
      <c r="E8753" s="344">
        <v>3.67</v>
      </c>
      <c r="F8753" s="324" t="s">
        <v>25373</v>
      </c>
    </row>
    <row r="8754" spans="1:6" ht="25.5" x14ac:dyDescent="0.2">
      <c r="A8754" s="187" t="s">
        <v>25338</v>
      </c>
      <c r="B8754" s="187" t="s">
        <v>25339</v>
      </c>
      <c r="C8754" s="323" t="s">
        <v>33943</v>
      </c>
      <c r="D8754" s="324" t="s">
        <v>286</v>
      </c>
      <c r="E8754" s="344">
        <v>40.74</v>
      </c>
      <c r="F8754" s="324" t="s">
        <v>25339</v>
      </c>
    </row>
    <row r="8755" spans="1:6" ht="25.5" x14ac:dyDescent="0.2">
      <c r="A8755" s="187" t="s">
        <v>25340</v>
      </c>
      <c r="B8755" s="187" t="s">
        <v>25341</v>
      </c>
      <c r="C8755" s="323" t="s">
        <v>33944</v>
      </c>
      <c r="D8755" s="324" t="s">
        <v>286</v>
      </c>
      <c r="E8755" s="344">
        <v>55.19</v>
      </c>
      <c r="F8755" s="324" t="s">
        <v>25341</v>
      </c>
    </row>
    <row r="8756" spans="1:6" x14ac:dyDescent="0.2">
      <c r="A8756" s="187" t="s">
        <v>32678</v>
      </c>
      <c r="B8756" s="187" t="s">
        <v>32679</v>
      </c>
      <c r="C8756" s="323" t="s">
        <v>37651</v>
      </c>
      <c r="D8756" s="324" t="s">
        <v>286</v>
      </c>
      <c r="E8756" s="344">
        <v>1.17</v>
      </c>
      <c r="F8756" s="324" t="s">
        <v>32679</v>
      </c>
    </row>
    <row r="8757" spans="1:6" x14ac:dyDescent="0.2">
      <c r="A8757" s="187" t="s">
        <v>32680</v>
      </c>
      <c r="B8757" s="187" t="s">
        <v>32681</v>
      </c>
      <c r="C8757" s="323" t="s">
        <v>37652</v>
      </c>
      <c r="D8757" s="324" t="s">
        <v>286</v>
      </c>
      <c r="E8757" s="344">
        <v>1.77</v>
      </c>
      <c r="F8757" s="324" t="s">
        <v>32681</v>
      </c>
    </row>
    <row r="8758" spans="1:6" x14ac:dyDescent="0.2">
      <c r="A8758" s="187" t="s">
        <v>30421</v>
      </c>
      <c r="B8758" s="187" t="s">
        <v>30422</v>
      </c>
      <c r="C8758" s="323" t="s">
        <v>36519</v>
      </c>
      <c r="D8758" s="324" t="s">
        <v>286</v>
      </c>
      <c r="E8758" s="344">
        <v>2.5499999999999998</v>
      </c>
      <c r="F8758" s="324" t="s">
        <v>30422</v>
      </c>
    </row>
    <row r="8759" spans="1:6" x14ac:dyDescent="0.2">
      <c r="A8759" s="187" t="s">
        <v>30423</v>
      </c>
      <c r="B8759" s="187" t="s">
        <v>30424</v>
      </c>
      <c r="C8759" s="323" t="s">
        <v>36520</v>
      </c>
      <c r="D8759" s="324" t="s">
        <v>286</v>
      </c>
      <c r="E8759" s="344">
        <v>12.26</v>
      </c>
      <c r="F8759" s="324" t="s">
        <v>30424</v>
      </c>
    </row>
    <row r="8760" spans="1:6" x14ac:dyDescent="0.2">
      <c r="A8760" s="187" t="s">
        <v>30427</v>
      </c>
      <c r="B8760" s="187" t="s">
        <v>30428</v>
      </c>
      <c r="C8760" s="323" t="s">
        <v>36522</v>
      </c>
      <c r="D8760" s="324" t="s">
        <v>286</v>
      </c>
      <c r="E8760" s="344">
        <v>5.46</v>
      </c>
      <c r="F8760" s="324" t="s">
        <v>30428</v>
      </c>
    </row>
    <row r="8761" spans="1:6" x14ac:dyDescent="0.2">
      <c r="A8761" s="187" t="s">
        <v>30429</v>
      </c>
      <c r="B8761" s="187" t="s">
        <v>30430</v>
      </c>
      <c r="C8761" s="323" t="s">
        <v>36523</v>
      </c>
      <c r="D8761" s="324" t="s">
        <v>286</v>
      </c>
      <c r="E8761" s="344">
        <v>8.1999999999999993</v>
      </c>
      <c r="F8761" s="324" t="s">
        <v>30430</v>
      </c>
    </row>
    <row r="8762" spans="1:6" x14ac:dyDescent="0.2">
      <c r="A8762" s="187" t="s">
        <v>30435</v>
      </c>
      <c r="B8762" s="187" t="s">
        <v>30436</v>
      </c>
      <c r="C8762" s="323" t="s">
        <v>36526</v>
      </c>
      <c r="D8762" s="324" t="s">
        <v>286</v>
      </c>
      <c r="E8762" s="344">
        <v>3.38</v>
      </c>
      <c r="F8762" s="324" t="s">
        <v>30436</v>
      </c>
    </row>
    <row r="8763" spans="1:6" x14ac:dyDescent="0.2">
      <c r="A8763" s="187" t="s">
        <v>30437</v>
      </c>
      <c r="B8763" s="187" t="s">
        <v>30438</v>
      </c>
      <c r="C8763" s="323" t="s">
        <v>36527</v>
      </c>
      <c r="D8763" s="324" t="s">
        <v>286</v>
      </c>
      <c r="E8763" s="344">
        <v>16.920000000000002</v>
      </c>
      <c r="F8763" s="324" t="s">
        <v>30438</v>
      </c>
    </row>
    <row r="8764" spans="1:6" x14ac:dyDescent="0.2">
      <c r="A8764" s="187" t="s">
        <v>30439</v>
      </c>
      <c r="B8764" s="187" t="s">
        <v>30440</v>
      </c>
      <c r="C8764" s="323" t="s">
        <v>36528</v>
      </c>
      <c r="D8764" s="324" t="s">
        <v>286</v>
      </c>
      <c r="E8764" s="344">
        <v>7.85</v>
      </c>
      <c r="F8764" s="324" t="s">
        <v>30440</v>
      </c>
    </row>
    <row r="8765" spans="1:6" x14ac:dyDescent="0.2">
      <c r="A8765" s="187" t="s">
        <v>30441</v>
      </c>
      <c r="B8765" s="187" t="s">
        <v>30442</v>
      </c>
      <c r="C8765" s="323" t="s">
        <v>36529</v>
      </c>
      <c r="D8765" s="324" t="s">
        <v>286</v>
      </c>
      <c r="E8765" s="344">
        <v>11.12</v>
      </c>
      <c r="F8765" s="324" t="s">
        <v>30442</v>
      </c>
    </row>
    <row r="8766" spans="1:6" x14ac:dyDescent="0.2">
      <c r="A8766" s="187" t="s">
        <v>30445</v>
      </c>
      <c r="B8766" s="187" t="s">
        <v>30446</v>
      </c>
      <c r="C8766" s="323" t="s">
        <v>36531</v>
      </c>
      <c r="D8766" s="324" t="s">
        <v>286</v>
      </c>
      <c r="E8766" s="344">
        <v>4.32</v>
      </c>
      <c r="F8766" s="324" t="s">
        <v>30446</v>
      </c>
    </row>
    <row r="8767" spans="1:6" x14ac:dyDescent="0.2">
      <c r="A8767" s="187" t="s">
        <v>30447</v>
      </c>
      <c r="B8767" s="187" t="s">
        <v>30448</v>
      </c>
      <c r="C8767" s="323" t="s">
        <v>36532</v>
      </c>
      <c r="D8767" s="324" t="s">
        <v>286</v>
      </c>
      <c r="E8767" s="344">
        <v>23.26</v>
      </c>
      <c r="F8767" s="324" t="s">
        <v>30448</v>
      </c>
    </row>
    <row r="8768" spans="1:6" x14ac:dyDescent="0.2">
      <c r="A8768" s="187" t="s">
        <v>30449</v>
      </c>
      <c r="B8768" s="187" t="s">
        <v>30450</v>
      </c>
      <c r="C8768" s="323" t="s">
        <v>36533</v>
      </c>
      <c r="D8768" s="324" t="s">
        <v>286</v>
      </c>
      <c r="E8768" s="344">
        <v>10.02</v>
      </c>
      <c r="F8768" s="324" t="s">
        <v>30450</v>
      </c>
    </row>
    <row r="8769" spans="1:6" x14ac:dyDescent="0.2">
      <c r="A8769" s="187" t="s">
        <v>30453</v>
      </c>
      <c r="B8769" s="187" t="s">
        <v>30454</v>
      </c>
      <c r="C8769" s="323" t="s">
        <v>36535</v>
      </c>
      <c r="D8769" s="324" t="s">
        <v>286</v>
      </c>
      <c r="E8769" s="344">
        <v>14.67</v>
      </c>
      <c r="F8769" s="324" t="s">
        <v>30454</v>
      </c>
    </row>
    <row r="8770" spans="1:6" ht="25.5" x14ac:dyDescent="0.2">
      <c r="A8770" s="187" t="s">
        <v>32194</v>
      </c>
      <c r="B8770" s="187" t="s">
        <v>32195</v>
      </c>
      <c r="C8770" s="323" t="s">
        <v>37409</v>
      </c>
      <c r="D8770" s="324" t="s">
        <v>286</v>
      </c>
      <c r="E8770" s="344">
        <v>3.85</v>
      </c>
      <c r="F8770" s="324" t="s">
        <v>32195</v>
      </c>
    </row>
    <row r="8771" spans="1:6" ht="25.5" x14ac:dyDescent="0.2">
      <c r="A8771" s="187" t="s">
        <v>32202</v>
      </c>
      <c r="B8771" s="187" t="s">
        <v>32203</v>
      </c>
      <c r="C8771" s="323" t="s">
        <v>37413</v>
      </c>
      <c r="D8771" s="324" t="s">
        <v>286</v>
      </c>
      <c r="E8771" s="344">
        <v>20.53</v>
      </c>
      <c r="F8771" s="324" t="s">
        <v>32203</v>
      </c>
    </row>
    <row r="8772" spans="1:6" ht="25.5" x14ac:dyDescent="0.2">
      <c r="A8772" s="187" t="s">
        <v>32216</v>
      </c>
      <c r="B8772" s="187" t="s">
        <v>32217</v>
      </c>
      <c r="C8772" s="323" t="s">
        <v>37420</v>
      </c>
      <c r="D8772" s="324" t="s">
        <v>286</v>
      </c>
      <c r="E8772" s="344">
        <v>236.89</v>
      </c>
      <c r="F8772" s="324" t="s">
        <v>32217</v>
      </c>
    </row>
    <row r="8773" spans="1:6" ht="25.5" x14ac:dyDescent="0.2">
      <c r="A8773" s="187" t="s">
        <v>32204</v>
      </c>
      <c r="B8773" s="187" t="s">
        <v>32205</v>
      </c>
      <c r="C8773" s="323" t="s">
        <v>37414</v>
      </c>
      <c r="D8773" s="324" t="s">
        <v>286</v>
      </c>
      <c r="E8773" s="344">
        <v>32.1</v>
      </c>
      <c r="F8773" s="324" t="s">
        <v>32205</v>
      </c>
    </row>
    <row r="8774" spans="1:6" ht="25.5" x14ac:dyDescent="0.2">
      <c r="A8774" s="187" t="s">
        <v>32196</v>
      </c>
      <c r="B8774" s="187" t="s">
        <v>32197</v>
      </c>
      <c r="C8774" s="323" t="s">
        <v>37410</v>
      </c>
      <c r="D8774" s="324" t="s">
        <v>286</v>
      </c>
      <c r="E8774" s="344">
        <v>5.71</v>
      </c>
      <c r="F8774" s="324" t="s">
        <v>32197</v>
      </c>
    </row>
    <row r="8775" spans="1:6" ht="25.5" x14ac:dyDescent="0.2">
      <c r="A8775" s="187" t="s">
        <v>32206</v>
      </c>
      <c r="B8775" s="187" t="s">
        <v>32207</v>
      </c>
      <c r="C8775" s="323" t="s">
        <v>37415</v>
      </c>
      <c r="D8775" s="324" t="s">
        <v>286</v>
      </c>
      <c r="E8775" s="344">
        <v>49.67</v>
      </c>
      <c r="F8775" s="324" t="s">
        <v>32207</v>
      </c>
    </row>
    <row r="8776" spans="1:6" ht="25.5" x14ac:dyDescent="0.2">
      <c r="A8776" s="187" t="s">
        <v>32208</v>
      </c>
      <c r="B8776" s="187" t="s">
        <v>32209</v>
      </c>
      <c r="C8776" s="323" t="s">
        <v>37416</v>
      </c>
      <c r="D8776" s="324" t="s">
        <v>286</v>
      </c>
      <c r="E8776" s="344">
        <v>67.260000000000005</v>
      </c>
      <c r="F8776" s="324" t="s">
        <v>32209</v>
      </c>
    </row>
    <row r="8777" spans="1:6" ht="25.5" x14ac:dyDescent="0.2">
      <c r="A8777" s="187" t="s">
        <v>32198</v>
      </c>
      <c r="B8777" s="187" t="s">
        <v>32199</v>
      </c>
      <c r="C8777" s="323" t="s">
        <v>37411</v>
      </c>
      <c r="D8777" s="324" t="s">
        <v>286</v>
      </c>
      <c r="E8777" s="344">
        <v>8.6999999999999993</v>
      </c>
      <c r="F8777" s="324" t="s">
        <v>32199</v>
      </c>
    </row>
    <row r="8778" spans="1:6" ht="25.5" x14ac:dyDescent="0.2">
      <c r="A8778" s="187" t="s">
        <v>32210</v>
      </c>
      <c r="B8778" s="187" t="s">
        <v>32211</v>
      </c>
      <c r="C8778" s="323" t="s">
        <v>37417</v>
      </c>
      <c r="D8778" s="324" t="s">
        <v>286</v>
      </c>
      <c r="E8778" s="344">
        <v>99.08</v>
      </c>
      <c r="F8778" s="324" t="s">
        <v>32211</v>
      </c>
    </row>
    <row r="8779" spans="1:6" ht="25.5" x14ac:dyDescent="0.2">
      <c r="A8779" s="187" t="s">
        <v>32200</v>
      </c>
      <c r="B8779" s="187" t="s">
        <v>32201</v>
      </c>
      <c r="C8779" s="323" t="s">
        <v>37412</v>
      </c>
      <c r="D8779" s="324" t="s">
        <v>286</v>
      </c>
      <c r="E8779" s="344">
        <v>12.38</v>
      </c>
      <c r="F8779" s="324" t="s">
        <v>32201</v>
      </c>
    </row>
    <row r="8780" spans="1:6" ht="25.5" x14ac:dyDescent="0.2">
      <c r="A8780" s="187" t="s">
        <v>32212</v>
      </c>
      <c r="B8780" s="187" t="s">
        <v>32213</v>
      </c>
      <c r="C8780" s="323" t="s">
        <v>37418</v>
      </c>
      <c r="D8780" s="324" t="s">
        <v>286</v>
      </c>
      <c r="E8780" s="344">
        <v>139.02000000000001</v>
      </c>
      <c r="F8780" s="324" t="s">
        <v>32213</v>
      </c>
    </row>
    <row r="8781" spans="1:6" ht="25.5" x14ac:dyDescent="0.2">
      <c r="A8781" s="187" t="s">
        <v>32214</v>
      </c>
      <c r="B8781" s="187" t="s">
        <v>32215</v>
      </c>
      <c r="C8781" s="323" t="s">
        <v>37419</v>
      </c>
      <c r="D8781" s="324" t="s">
        <v>286</v>
      </c>
      <c r="E8781" s="344">
        <v>182.23</v>
      </c>
      <c r="F8781" s="324" t="s">
        <v>32215</v>
      </c>
    </row>
    <row r="8782" spans="1:6" x14ac:dyDescent="0.2">
      <c r="A8782" s="187" t="s">
        <v>29117</v>
      </c>
      <c r="B8782" s="187" t="s">
        <v>29118</v>
      </c>
      <c r="C8782" s="323" t="s">
        <v>35860</v>
      </c>
      <c r="D8782" s="324" t="s">
        <v>286</v>
      </c>
      <c r="E8782" s="344">
        <v>0.51</v>
      </c>
      <c r="F8782" s="324" t="s">
        <v>29118</v>
      </c>
    </row>
    <row r="8783" spans="1:6" x14ac:dyDescent="0.2">
      <c r="A8783" s="187" t="s">
        <v>29119</v>
      </c>
      <c r="B8783" s="187" t="s">
        <v>29120</v>
      </c>
      <c r="C8783" s="323" t="s">
        <v>35861</v>
      </c>
      <c r="D8783" s="324" t="s">
        <v>286</v>
      </c>
      <c r="E8783" s="344">
        <v>0.89</v>
      </c>
      <c r="F8783" s="324" t="s">
        <v>29120</v>
      </c>
    </row>
    <row r="8784" spans="1:6" x14ac:dyDescent="0.2">
      <c r="A8784" s="187" t="s">
        <v>29121</v>
      </c>
      <c r="B8784" s="187" t="s">
        <v>29122</v>
      </c>
      <c r="C8784" s="323" t="s">
        <v>35862</v>
      </c>
      <c r="D8784" s="324" t="s">
        <v>286</v>
      </c>
      <c r="E8784" s="344">
        <v>1.37</v>
      </c>
      <c r="F8784" s="324" t="s">
        <v>29122</v>
      </c>
    </row>
    <row r="8785" spans="1:6" x14ac:dyDescent="0.2">
      <c r="A8785" s="187" t="s">
        <v>29123</v>
      </c>
      <c r="B8785" s="187" t="s">
        <v>29124</v>
      </c>
      <c r="C8785" s="323" t="s">
        <v>35863</v>
      </c>
      <c r="D8785" s="324" t="s">
        <v>286</v>
      </c>
      <c r="E8785" s="344">
        <v>1.75</v>
      </c>
      <c r="F8785" s="324" t="s">
        <v>29124</v>
      </c>
    </row>
    <row r="8786" spans="1:6" x14ac:dyDescent="0.2">
      <c r="A8786" s="187" t="s">
        <v>29125</v>
      </c>
      <c r="B8786" s="187" t="s">
        <v>29126</v>
      </c>
      <c r="C8786" s="323" t="s">
        <v>35864</v>
      </c>
      <c r="D8786" s="324" t="s">
        <v>286</v>
      </c>
      <c r="E8786" s="344">
        <v>2.35</v>
      </c>
      <c r="F8786" s="324" t="s">
        <v>29126</v>
      </c>
    </row>
    <row r="8787" spans="1:6" x14ac:dyDescent="0.2">
      <c r="A8787" s="187" t="s">
        <v>29127</v>
      </c>
      <c r="B8787" s="187" t="s">
        <v>29128</v>
      </c>
      <c r="C8787" s="323" t="s">
        <v>35865</v>
      </c>
      <c r="D8787" s="324" t="s">
        <v>286</v>
      </c>
      <c r="E8787" s="344">
        <v>2.7</v>
      </c>
      <c r="F8787" s="324" t="s">
        <v>29128</v>
      </c>
    </row>
    <row r="8788" spans="1:6" x14ac:dyDescent="0.2">
      <c r="A8788" s="187" t="s">
        <v>29137</v>
      </c>
      <c r="B8788" s="187" t="s">
        <v>29138</v>
      </c>
      <c r="C8788" s="323" t="s">
        <v>35870</v>
      </c>
      <c r="D8788" s="324" t="s">
        <v>286</v>
      </c>
      <c r="E8788" s="344">
        <v>5.31</v>
      </c>
      <c r="F8788" s="324" t="s">
        <v>29138</v>
      </c>
    </row>
    <row r="8789" spans="1:6" x14ac:dyDescent="0.2">
      <c r="A8789" s="187" t="s">
        <v>29139</v>
      </c>
      <c r="B8789" s="187" t="s">
        <v>29140</v>
      </c>
      <c r="C8789" s="323" t="s">
        <v>35871</v>
      </c>
      <c r="D8789" s="324" t="s">
        <v>286</v>
      </c>
      <c r="E8789" s="344">
        <v>10.29</v>
      </c>
      <c r="F8789" s="324" t="s">
        <v>29140</v>
      </c>
    </row>
    <row r="8790" spans="1:6" x14ac:dyDescent="0.2">
      <c r="A8790" s="187" t="s">
        <v>29147</v>
      </c>
      <c r="B8790" s="187" t="s">
        <v>29148</v>
      </c>
      <c r="C8790" s="323" t="s">
        <v>35875</v>
      </c>
      <c r="D8790" s="324" t="s">
        <v>286</v>
      </c>
      <c r="E8790" s="344">
        <v>100.08</v>
      </c>
      <c r="F8790" s="324" t="s">
        <v>29148</v>
      </c>
    </row>
    <row r="8791" spans="1:6" x14ac:dyDescent="0.2">
      <c r="A8791" s="187" t="s">
        <v>29141</v>
      </c>
      <c r="B8791" s="187" t="s">
        <v>29142</v>
      </c>
      <c r="C8791" s="323" t="s">
        <v>35872</v>
      </c>
      <c r="D8791" s="324" t="s">
        <v>286</v>
      </c>
      <c r="E8791" s="344">
        <v>14.01</v>
      </c>
      <c r="F8791" s="324" t="s">
        <v>29142</v>
      </c>
    </row>
    <row r="8792" spans="1:6" x14ac:dyDescent="0.2">
      <c r="A8792" s="187" t="s">
        <v>29143</v>
      </c>
      <c r="B8792" s="187" t="s">
        <v>29144</v>
      </c>
      <c r="C8792" s="323" t="s">
        <v>35873</v>
      </c>
      <c r="D8792" s="324" t="s">
        <v>286</v>
      </c>
      <c r="E8792" s="344">
        <v>24.87</v>
      </c>
      <c r="F8792" s="324" t="s">
        <v>29144</v>
      </c>
    </row>
    <row r="8793" spans="1:6" x14ac:dyDescent="0.2">
      <c r="A8793" s="187" t="s">
        <v>29145</v>
      </c>
      <c r="B8793" s="187" t="s">
        <v>29146</v>
      </c>
      <c r="C8793" s="323" t="s">
        <v>35874</v>
      </c>
      <c r="D8793" s="324" t="s">
        <v>286</v>
      </c>
      <c r="E8793" s="344">
        <v>40.630000000000003</v>
      </c>
      <c r="F8793" s="324" t="s">
        <v>29146</v>
      </c>
    </row>
    <row r="8794" spans="1:6" x14ac:dyDescent="0.2">
      <c r="A8794" s="187" t="s">
        <v>29131</v>
      </c>
      <c r="B8794" s="187" t="s">
        <v>29132</v>
      </c>
      <c r="C8794" s="323" t="s">
        <v>35867</v>
      </c>
      <c r="D8794" s="324" t="s">
        <v>286</v>
      </c>
      <c r="E8794" s="344">
        <v>6.89</v>
      </c>
      <c r="F8794" s="324" t="s">
        <v>29132</v>
      </c>
    </row>
    <row r="8795" spans="1:6" x14ac:dyDescent="0.2">
      <c r="A8795" s="187" t="s">
        <v>29129</v>
      </c>
      <c r="B8795" s="187" t="s">
        <v>29130</v>
      </c>
      <c r="C8795" s="323" t="s">
        <v>35866</v>
      </c>
      <c r="D8795" s="324" t="s">
        <v>286</v>
      </c>
      <c r="E8795" s="344">
        <v>50.06</v>
      </c>
      <c r="F8795" s="324" t="s">
        <v>29130</v>
      </c>
    </row>
    <row r="8796" spans="1:6" x14ac:dyDescent="0.2">
      <c r="A8796" s="187" t="s">
        <v>29133</v>
      </c>
      <c r="B8796" s="187" t="s">
        <v>29134</v>
      </c>
      <c r="C8796" s="323" t="s">
        <v>35868</v>
      </c>
      <c r="D8796" s="324" t="s">
        <v>286</v>
      </c>
      <c r="E8796" s="344">
        <v>12</v>
      </c>
      <c r="F8796" s="324" t="s">
        <v>29134</v>
      </c>
    </row>
    <row r="8797" spans="1:6" x14ac:dyDescent="0.2">
      <c r="A8797" s="187" t="s">
        <v>29135</v>
      </c>
      <c r="B8797" s="187" t="s">
        <v>29136</v>
      </c>
      <c r="C8797" s="323" t="s">
        <v>35869</v>
      </c>
      <c r="D8797" s="324" t="s">
        <v>286</v>
      </c>
      <c r="E8797" s="344">
        <v>16.28</v>
      </c>
      <c r="F8797" s="324" t="s">
        <v>29136</v>
      </c>
    </row>
    <row r="8798" spans="1:6" ht="25.5" x14ac:dyDescent="0.2">
      <c r="A8798" s="187" t="s">
        <v>27528</v>
      </c>
      <c r="B8798" s="187" t="s">
        <v>27529</v>
      </c>
      <c r="C8798" s="323" t="s">
        <v>35054</v>
      </c>
      <c r="D8798" s="324" t="s">
        <v>284</v>
      </c>
      <c r="E8798" s="344">
        <v>18.95</v>
      </c>
      <c r="F8798" s="324" t="s">
        <v>27529</v>
      </c>
    </row>
    <row r="8799" spans="1:6" ht="25.5" x14ac:dyDescent="0.2">
      <c r="A8799" s="187" t="s">
        <v>27534</v>
      </c>
      <c r="B8799" s="187" t="s">
        <v>27535</v>
      </c>
      <c r="C8799" s="323" t="s">
        <v>35057</v>
      </c>
      <c r="D8799" s="324" t="s">
        <v>284</v>
      </c>
      <c r="E8799" s="344">
        <v>17</v>
      </c>
      <c r="F8799" s="324" t="s">
        <v>27535</v>
      </c>
    </row>
    <row r="8800" spans="1:6" x14ac:dyDescent="0.2">
      <c r="A8800" s="187" t="s">
        <v>31446</v>
      </c>
      <c r="B8800" s="187" t="s">
        <v>31447</v>
      </c>
      <c r="C8800" s="323" t="s">
        <v>37035</v>
      </c>
      <c r="D8800" s="324" t="s">
        <v>284</v>
      </c>
      <c r="E8800" s="344">
        <v>812.19</v>
      </c>
      <c r="F8800" s="324" t="s">
        <v>31447</v>
      </c>
    </row>
    <row r="8801" spans="1:6" x14ac:dyDescent="0.2">
      <c r="A8801" s="187" t="s">
        <v>29895</v>
      </c>
      <c r="B8801" s="187" t="s">
        <v>29896</v>
      </c>
      <c r="C8801" s="323" t="s">
        <v>36255</v>
      </c>
      <c r="D8801" s="324" t="s">
        <v>286</v>
      </c>
      <c r="E8801" s="344">
        <v>10.64</v>
      </c>
      <c r="F8801" s="324" t="s">
        <v>29896</v>
      </c>
    </row>
    <row r="8802" spans="1:6" ht="25.5" x14ac:dyDescent="0.2">
      <c r="A8802" s="187" t="s">
        <v>27256</v>
      </c>
      <c r="B8802" s="187" t="s">
        <v>27257</v>
      </c>
      <c r="C8802" s="323" t="s">
        <v>34917</v>
      </c>
      <c r="D8802" s="324" t="s">
        <v>286</v>
      </c>
      <c r="E8802" s="344">
        <v>6.75</v>
      </c>
      <c r="F8802" s="324" t="s">
        <v>27257</v>
      </c>
    </row>
    <row r="8803" spans="1:6" ht="25.5" x14ac:dyDescent="0.2">
      <c r="A8803" s="187" t="s">
        <v>27244</v>
      </c>
      <c r="B8803" s="187" t="s">
        <v>27245</v>
      </c>
      <c r="C8803" s="323" t="s">
        <v>34911</v>
      </c>
      <c r="D8803" s="324" t="s">
        <v>286</v>
      </c>
      <c r="E8803" s="344">
        <v>8.52</v>
      </c>
      <c r="F8803" s="324" t="s">
        <v>27245</v>
      </c>
    </row>
    <row r="8804" spans="1:6" ht="25.5" x14ac:dyDescent="0.2">
      <c r="A8804" s="187" t="s">
        <v>27280</v>
      </c>
      <c r="B8804" s="187" t="s">
        <v>27281</v>
      </c>
      <c r="C8804" s="323" t="s">
        <v>34929</v>
      </c>
      <c r="D8804" s="324" t="s">
        <v>286</v>
      </c>
      <c r="E8804" s="344">
        <v>13.48</v>
      </c>
      <c r="F8804" s="324" t="s">
        <v>27281</v>
      </c>
    </row>
    <row r="8805" spans="1:6" x14ac:dyDescent="0.2">
      <c r="A8805" s="187" t="s">
        <v>27288</v>
      </c>
      <c r="B8805" s="187" t="s">
        <v>27289</v>
      </c>
      <c r="C8805" s="323" t="s">
        <v>34933</v>
      </c>
      <c r="D8805" s="324" t="s">
        <v>286</v>
      </c>
      <c r="E8805" s="344">
        <v>3.61</v>
      </c>
      <c r="F8805" s="324" t="s">
        <v>27289</v>
      </c>
    </row>
    <row r="8806" spans="1:6" x14ac:dyDescent="0.2">
      <c r="A8806" s="187" t="s">
        <v>27278</v>
      </c>
      <c r="B8806" s="187" t="s">
        <v>27279</v>
      </c>
      <c r="C8806" s="323" t="s">
        <v>34928</v>
      </c>
      <c r="D8806" s="324" t="s">
        <v>286</v>
      </c>
      <c r="E8806" s="344">
        <v>4.57</v>
      </c>
      <c r="F8806" s="324" t="s">
        <v>27279</v>
      </c>
    </row>
    <row r="8807" spans="1:6" x14ac:dyDescent="0.2">
      <c r="A8807" s="187" t="s">
        <v>29103</v>
      </c>
      <c r="B8807" s="187" t="s">
        <v>554</v>
      </c>
      <c r="C8807" s="323" t="s">
        <v>35852</v>
      </c>
      <c r="D8807" s="324" t="s">
        <v>284</v>
      </c>
      <c r="E8807" s="344">
        <v>269</v>
      </c>
      <c r="F8807" s="324" t="s">
        <v>554</v>
      </c>
    </row>
    <row r="8808" spans="1:6" x14ac:dyDescent="0.2">
      <c r="A8808" s="187" t="s">
        <v>30461</v>
      </c>
      <c r="B8808" s="187" t="s">
        <v>30462</v>
      </c>
      <c r="C8808" s="323" t="s">
        <v>36539</v>
      </c>
      <c r="D8808" s="324" t="s">
        <v>284</v>
      </c>
      <c r="E8808" s="344">
        <v>364.25</v>
      </c>
      <c r="F8808" s="324" t="s">
        <v>30462</v>
      </c>
    </row>
    <row r="8809" spans="1:6" x14ac:dyDescent="0.2">
      <c r="A8809" s="187" t="s">
        <v>30467</v>
      </c>
      <c r="B8809" s="187" t="s">
        <v>30468</v>
      </c>
      <c r="C8809" s="323" t="s">
        <v>36542</v>
      </c>
      <c r="D8809" s="324" t="s">
        <v>284</v>
      </c>
      <c r="E8809" s="344">
        <v>739.79</v>
      </c>
      <c r="F8809" s="324" t="s">
        <v>30468</v>
      </c>
    </row>
    <row r="8810" spans="1:6" x14ac:dyDescent="0.2">
      <c r="A8810" s="187" t="s">
        <v>30469</v>
      </c>
      <c r="B8810" s="187" t="s">
        <v>30470</v>
      </c>
      <c r="C8810" s="323" t="s">
        <v>36543</v>
      </c>
      <c r="D8810" s="324" t="s">
        <v>284</v>
      </c>
      <c r="E8810" s="344">
        <v>830.97</v>
      </c>
      <c r="F8810" s="324" t="s">
        <v>30470</v>
      </c>
    </row>
    <row r="8811" spans="1:6" x14ac:dyDescent="0.2">
      <c r="A8811" s="187" t="s">
        <v>30463</v>
      </c>
      <c r="B8811" s="187" t="s">
        <v>30464</v>
      </c>
      <c r="C8811" s="323" t="s">
        <v>36540</v>
      </c>
      <c r="D8811" s="324" t="s">
        <v>284</v>
      </c>
      <c r="E8811" s="344">
        <v>209.13</v>
      </c>
      <c r="F8811" s="324" t="s">
        <v>30464</v>
      </c>
    </row>
    <row r="8812" spans="1:6" x14ac:dyDescent="0.2">
      <c r="A8812" s="187" t="s">
        <v>30465</v>
      </c>
      <c r="B8812" s="187" t="s">
        <v>30466</v>
      </c>
      <c r="C8812" s="323" t="s">
        <v>36541</v>
      </c>
      <c r="D8812" s="324" t="s">
        <v>284</v>
      </c>
      <c r="E8812" s="344">
        <v>358.63</v>
      </c>
      <c r="F8812" s="324" t="s">
        <v>30466</v>
      </c>
    </row>
    <row r="8813" spans="1:6" x14ac:dyDescent="0.2">
      <c r="A8813" s="187" t="s">
        <v>29099</v>
      </c>
      <c r="B8813" s="187" t="s">
        <v>29100</v>
      </c>
      <c r="C8813" s="323" t="s">
        <v>35850</v>
      </c>
      <c r="D8813" s="324" t="s">
        <v>284</v>
      </c>
      <c r="E8813" s="344">
        <v>369.7</v>
      </c>
      <c r="F8813" s="324" t="s">
        <v>29100</v>
      </c>
    </row>
    <row r="8814" spans="1:6" x14ac:dyDescent="0.2">
      <c r="A8814" s="187" t="s">
        <v>30804</v>
      </c>
      <c r="B8814" s="187" t="s">
        <v>30805</v>
      </c>
      <c r="C8814" s="323" t="s">
        <v>36713</v>
      </c>
      <c r="D8814" s="324" t="s">
        <v>284</v>
      </c>
      <c r="E8814" s="344">
        <v>3570.92</v>
      </c>
      <c r="F8814" s="324" t="s">
        <v>30805</v>
      </c>
    </row>
    <row r="8815" spans="1:6" x14ac:dyDescent="0.2">
      <c r="A8815" s="187" t="s">
        <v>29101</v>
      </c>
      <c r="B8815" s="187" t="s">
        <v>29102</v>
      </c>
      <c r="C8815" s="323" t="s">
        <v>35851</v>
      </c>
      <c r="D8815" s="324" t="s">
        <v>284</v>
      </c>
      <c r="E8815" s="344">
        <v>599.83000000000004</v>
      </c>
      <c r="F8815" s="324" t="s">
        <v>29102</v>
      </c>
    </row>
    <row r="8816" spans="1:6" x14ac:dyDescent="0.2">
      <c r="A8816" s="187" t="s">
        <v>30800</v>
      </c>
      <c r="B8816" s="187" t="s">
        <v>30801</v>
      </c>
      <c r="C8816" s="323" t="s">
        <v>36711</v>
      </c>
      <c r="D8816" s="324" t="s">
        <v>284</v>
      </c>
      <c r="E8816" s="344">
        <v>773.23</v>
      </c>
      <c r="F8816" s="324" t="s">
        <v>30801</v>
      </c>
    </row>
    <row r="8817" spans="1:6" x14ac:dyDescent="0.2">
      <c r="A8817" s="187" t="s">
        <v>30802</v>
      </c>
      <c r="B8817" s="187" t="s">
        <v>30803</v>
      </c>
      <c r="C8817" s="323" t="s">
        <v>36712</v>
      </c>
      <c r="D8817" s="324" t="s">
        <v>284</v>
      </c>
      <c r="E8817" s="344">
        <v>1722.1</v>
      </c>
      <c r="F8817" s="324" t="s">
        <v>30803</v>
      </c>
    </row>
    <row r="8818" spans="1:6" ht="25.5" x14ac:dyDescent="0.2">
      <c r="A8818" s="187" t="s">
        <v>30471</v>
      </c>
      <c r="B8818" s="187" t="s">
        <v>30472</v>
      </c>
      <c r="C8818" s="323" t="s">
        <v>36544</v>
      </c>
      <c r="D8818" s="324" t="s">
        <v>284</v>
      </c>
      <c r="E8818" s="344">
        <v>44.3</v>
      </c>
      <c r="F8818" s="324" t="s">
        <v>30472</v>
      </c>
    </row>
    <row r="8819" spans="1:6" x14ac:dyDescent="0.2">
      <c r="A8819" s="187" t="s">
        <v>38242</v>
      </c>
      <c r="B8819" s="187" t="s">
        <v>38244</v>
      </c>
      <c r="C8819" s="323" t="s">
        <v>38243</v>
      </c>
      <c r="D8819" s="324" t="s">
        <v>284</v>
      </c>
      <c r="E8819" s="344">
        <v>47.89</v>
      </c>
      <c r="F8819" s="324" t="s">
        <v>38244</v>
      </c>
    </row>
    <row r="8820" spans="1:6" x14ac:dyDescent="0.2">
      <c r="A8820" s="187" t="s">
        <v>38245</v>
      </c>
      <c r="B8820" s="187" t="s">
        <v>38247</v>
      </c>
      <c r="C8820" s="323" t="s">
        <v>38246</v>
      </c>
      <c r="D8820" s="324" t="s">
        <v>284</v>
      </c>
      <c r="E8820" s="344">
        <v>87.81</v>
      </c>
      <c r="F8820" s="324" t="s">
        <v>38247</v>
      </c>
    </row>
    <row r="8821" spans="1:6" x14ac:dyDescent="0.2">
      <c r="A8821" s="187" t="s">
        <v>38248</v>
      </c>
      <c r="B8821" s="187" t="s">
        <v>38250</v>
      </c>
      <c r="C8821" s="323" t="s">
        <v>38249</v>
      </c>
      <c r="D8821" s="324" t="s">
        <v>284</v>
      </c>
      <c r="E8821" s="344">
        <v>153.66999999999999</v>
      </c>
      <c r="F8821" s="324" t="s">
        <v>38250</v>
      </c>
    </row>
    <row r="8822" spans="1:6" x14ac:dyDescent="0.2">
      <c r="A8822" s="187" t="s">
        <v>38251</v>
      </c>
      <c r="B8822" s="187" t="s">
        <v>38253</v>
      </c>
      <c r="C8822" s="323" t="s">
        <v>38252</v>
      </c>
      <c r="D8822" s="324" t="s">
        <v>284</v>
      </c>
      <c r="E8822" s="344">
        <v>278.61</v>
      </c>
      <c r="F8822" s="324" t="s">
        <v>38253</v>
      </c>
    </row>
    <row r="8823" spans="1:6" x14ac:dyDescent="0.2">
      <c r="A8823" s="187" t="s">
        <v>38254</v>
      </c>
      <c r="B8823" s="187" t="s">
        <v>38256</v>
      </c>
      <c r="C8823" s="323" t="s">
        <v>38255</v>
      </c>
      <c r="D8823" s="324" t="s">
        <v>284</v>
      </c>
      <c r="E8823" s="344">
        <v>498.94</v>
      </c>
      <c r="F8823" s="324" t="s">
        <v>38256</v>
      </c>
    </row>
    <row r="8824" spans="1:6" x14ac:dyDescent="0.2">
      <c r="A8824" s="187" t="s">
        <v>38227</v>
      </c>
      <c r="B8824" s="187" t="s">
        <v>38229</v>
      </c>
      <c r="C8824" s="323" t="s">
        <v>38228</v>
      </c>
      <c r="D8824" s="324" t="s">
        <v>284</v>
      </c>
      <c r="E8824" s="344">
        <v>38.200000000000003</v>
      </c>
      <c r="F8824" s="324" t="s">
        <v>38229</v>
      </c>
    </row>
    <row r="8825" spans="1:6" x14ac:dyDescent="0.2">
      <c r="A8825" s="187" t="s">
        <v>38230</v>
      </c>
      <c r="B8825" s="187" t="s">
        <v>38232</v>
      </c>
      <c r="C8825" s="323" t="s">
        <v>38231</v>
      </c>
      <c r="D8825" s="324" t="s">
        <v>284</v>
      </c>
      <c r="E8825" s="344">
        <v>63.46</v>
      </c>
      <c r="F8825" s="324" t="s">
        <v>38232</v>
      </c>
    </row>
    <row r="8826" spans="1:6" x14ac:dyDescent="0.2">
      <c r="A8826" s="187" t="s">
        <v>38233</v>
      </c>
      <c r="B8826" s="187" t="s">
        <v>38235</v>
      </c>
      <c r="C8826" s="323" t="s">
        <v>38234</v>
      </c>
      <c r="D8826" s="324" t="s">
        <v>284</v>
      </c>
      <c r="E8826" s="344">
        <v>122.94</v>
      </c>
      <c r="F8826" s="324" t="s">
        <v>38235</v>
      </c>
    </row>
    <row r="8827" spans="1:6" x14ac:dyDescent="0.2">
      <c r="A8827" s="187" t="s">
        <v>38236</v>
      </c>
      <c r="B8827" s="187" t="s">
        <v>38238</v>
      </c>
      <c r="C8827" s="323" t="s">
        <v>38237</v>
      </c>
      <c r="D8827" s="324" t="s">
        <v>284</v>
      </c>
      <c r="E8827" s="344">
        <v>255.46</v>
      </c>
      <c r="F8827" s="324" t="s">
        <v>38238</v>
      </c>
    </row>
    <row r="8828" spans="1:6" x14ac:dyDescent="0.2">
      <c r="A8828" s="187" t="s">
        <v>38239</v>
      </c>
      <c r="B8828" s="187" t="s">
        <v>38241</v>
      </c>
      <c r="C8828" s="323" t="s">
        <v>38240</v>
      </c>
      <c r="D8828" s="324" t="s">
        <v>284</v>
      </c>
      <c r="E8828" s="344">
        <v>402.75</v>
      </c>
      <c r="F8828" s="324" t="s">
        <v>38241</v>
      </c>
    </row>
    <row r="8829" spans="1:6" ht="25.5" x14ac:dyDescent="0.2">
      <c r="A8829" s="187" t="s">
        <v>33516</v>
      </c>
      <c r="B8829" s="187" t="s">
        <v>33517</v>
      </c>
      <c r="C8829" s="323" t="s">
        <v>38180</v>
      </c>
      <c r="D8829" s="324" t="s">
        <v>284</v>
      </c>
      <c r="E8829" s="344">
        <v>156.01</v>
      </c>
      <c r="F8829" s="324" t="s">
        <v>33517</v>
      </c>
    </row>
    <row r="8830" spans="1:6" ht="25.5" x14ac:dyDescent="0.2">
      <c r="A8830" s="187" t="s">
        <v>33514</v>
      </c>
      <c r="B8830" s="187" t="s">
        <v>33515</v>
      </c>
      <c r="C8830" s="323" t="s">
        <v>38179</v>
      </c>
      <c r="D8830" s="324" t="s">
        <v>284</v>
      </c>
      <c r="E8830" s="344">
        <v>165.8</v>
      </c>
      <c r="F8830" s="324" t="s">
        <v>33515</v>
      </c>
    </row>
    <row r="8831" spans="1:6" ht="25.5" x14ac:dyDescent="0.2">
      <c r="A8831" s="187" t="s">
        <v>25396</v>
      </c>
      <c r="B8831" s="187" t="s">
        <v>25397</v>
      </c>
      <c r="C8831" s="323" t="s">
        <v>33972</v>
      </c>
      <c r="D8831" s="324" t="s">
        <v>284</v>
      </c>
      <c r="E8831" s="344">
        <v>23.93</v>
      </c>
      <c r="F8831" s="324" t="s">
        <v>25397</v>
      </c>
    </row>
    <row r="8832" spans="1:6" ht="25.5" x14ac:dyDescent="0.2">
      <c r="A8832" s="187" t="s">
        <v>28933</v>
      </c>
      <c r="B8832" s="187" t="s">
        <v>28934</v>
      </c>
      <c r="C8832" s="323" t="s">
        <v>35764</v>
      </c>
      <c r="D8832" s="324" t="s">
        <v>284</v>
      </c>
      <c r="E8832" s="344">
        <v>528.97</v>
      </c>
      <c r="F8832" s="324" t="s">
        <v>28934</v>
      </c>
    </row>
    <row r="8833" spans="1:6" ht="25.5" x14ac:dyDescent="0.2">
      <c r="A8833" s="187" t="s">
        <v>29106</v>
      </c>
      <c r="B8833" s="187" t="s">
        <v>29107</v>
      </c>
      <c r="C8833" s="323" t="s">
        <v>35854</v>
      </c>
      <c r="D8833" s="324" t="s">
        <v>284</v>
      </c>
      <c r="E8833" s="344">
        <v>67.849999999999994</v>
      </c>
      <c r="F8833" s="324" t="s">
        <v>29107</v>
      </c>
    </row>
    <row r="8834" spans="1:6" ht="25.5" x14ac:dyDescent="0.2">
      <c r="A8834" s="187" t="s">
        <v>30615</v>
      </c>
      <c r="B8834" s="187" t="s">
        <v>30616</v>
      </c>
      <c r="C8834" s="323" t="s">
        <v>36615</v>
      </c>
      <c r="D8834" s="324" t="s">
        <v>284</v>
      </c>
      <c r="E8834" s="344">
        <v>340.23</v>
      </c>
      <c r="F8834" s="324" t="s">
        <v>30616</v>
      </c>
    </row>
    <row r="8835" spans="1:6" ht="38.25" x14ac:dyDescent="0.2">
      <c r="A8835" s="187" t="s">
        <v>28420</v>
      </c>
      <c r="B8835" s="187" t="s">
        <v>28421</v>
      </c>
      <c r="C8835" s="323" t="s">
        <v>35508</v>
      </c>
      <c r="D8835" s="324" t="s">
        <v>284</v>
      </c>
      <c r="E8835" s="344">
        <v>201.52</v>
      </c>
      <c r="F8835" s="324" t="s">
        <v>28421</v>
      </c>
    </row>
    <row r="8836" spans="1:6" ht="38.25" x14ac:dyDescent="0.2">
      <c r="A8836" s="187" t="s">
        <v>28518</v>
      </c>
      <c r="B8836" s="187" t="s">
        <v>28519</v>
      </c>
      <c r="C8836" s="323" t="s">
        <v>35557</v>
      </c>
      <c r="D8836" s="324" t="s">
        <v>284</v>
      </c>
      <c r="E8836" s="344">
        <v>254.9</v>
      </c>
      <c r="F8836" s="324" t="s">
        <v>28519</v>
      </c>
    </row>
    <row r="8837" spans="1:6" ht="38.25" x14ac:dyDescent="0.2">
      <c r="A8837" s="187" t="s">
        <v>29939</v>
      </c>
      <c r="B8837" s="187" t="s">
        <v>29940</v>
      </c>
      <c r="C8837" s="323" t="s">
        <v>36278</v>
      </c>
      <c r="D8837" s="324" t="s">
        <v>284</v>
      </c>
      <c r="E8837" s="344">
        <v>211.12</v>
      </c>
      <c r="F8837" s="324" t="s">
        <v>29940</v>
      </c>
    </row>
    <row r="8838" spans="1:6" ht="38.25" x14ac:dyDescent="0.2">
      <c r="A8838" s="187" t="s">
        <v>29941</v>
      </c>
      <c r="B8838" s="187" t="s">
        <v>29942</v>
      </c>
      <c r="C8838" s="323" t="s">
        <v>36279</v>
      </c>
      <c r="D8838" s="324" t="s">
        <v>284</v>
      </c>
      <c r="E8838" s="344">
        <v>257.89999999999998</v>
      </c>
      <c r="F8838" s="324" t="s">
        <v>29942</v>
      </c>
    </row>
    <row r="8839" spans="1:6" ht="25.5" x14ac:dyDescent="0.2">
      <c r="A8839" s="187" t="s">
        <v>38015</v>
      </c>
      <c r="B8839" s="187" t="s">
        <v>38017</v>
      </c>
      <c r="C8839" s="323" t="s">
        <v>38016</v>
      </c>
      <c r="D8839" s="324" t="s">
        <v>284</v>
      </c>
      <c r="E8839" s="344">
        <v>73.84</v>
      </c>
      <c r="F8839" s="324" t="s">
        <v>38017</v>
      </c>
    </row>
    <row r="8840" spans="1:6" x14ac:dyDescent="0.2">
      <c r="A8840" s="187" t="s">
        <v>38018</v>
      </c>
      <c r="B8840" s="187" t="s">
        <v>38020</v>
      </c>
      <c r="C8840" s="323" t="s">
        <v>38019</v>
      </c>
      <c r="D8840" s="324" t="s">
        <v>284</v>
      </c>
      <c r="E8840" s="344">
        <v>135.71</v>
      </c>
      <c r="F8840" s="324" t="s">
        <v>38020</v>
      </c>
    </row>
    <row r="8841" spans="1:6" x14ac:dyDescent="0.2">
      <c r="A8841" s="187" t="s">
        <v>38021</v>
      </c>
      <c r="B8841" s="187" t="s">
        <v>38023</v>
      </c>
      <c r="C8841" s="323" t="s">
        <v>38022</v>
      </c>
      <c r="D8841" s="324" t="s">
        <v>284</v>
      </c>
      <c r="E8841" s="344">
        <v>172.43</v>
      </c>
      <c r="F8841" s="324" t="s">
        <v>38023</v>
      </c>
    </row>
    <row r="8842" spans="1:6" x14ac:dyDescent="0.2">
      <c r="A8842" s="187" t="s">
        <v>26116</v>
      </c>
      <c r="B8842" s="187" t="s">
        <v>26117</v>
      </c>
      <c r="C8842" s="323" t="s">
        <v>34340</v>
      </c>
      <c r="D8842" s="324" t="s">
        <v>284</v>
      </c>
      <c r="E8842" s="344">
        <v>0.87</v>
      </c>
      <c r="F8842" s="324" t="s">
        <v>26117</v>
      </c>
    </row>
    <row r="8843" spans="1:6" x14ac:dyDescent="0.2">
      <c r="A8843" s="187" t="s">
        <v>26118</v>
      </c>
      <c r="B8843" s="187" t="s">
        <v>26119</v>
      </c>
      <c r="C8843" s="323" t="s">
        <v>34341</v>
      </c>
      <c r="D8843" s="324" t="s">
        <v>284</v>
      </c>
      <c r="E8843" s="344">
        <v>0.9</v>
      </c>
      <c r="F8843" s="324" t="s">
        <v>26119</v>
      </c>
    </row>
    <row r="8844" spans="1:6" x14ac:dyDescent="0.2">
      <c r="A8844" s="187" t="s">
        <v>26120</v>
      </c>
      <c r="B8844" s="187" t="s">
        <v>26121</v>
      </c>
      <c r="C8844" s="323" t="s">
        <v>34342</v>
      </c>
      <c r="D8844" s="324" t="s">
        <v>284</v>
      </c>
      <c r="E8844" s="344">
        <v>1.91</v>
      </c>
      <c r="F8844" s="324" t="s">
        <v>26121</v>
      </c>
    </row>
    <row r="8845" spans="1:6" ht="25.5" x14ac:dyDescent="0.2">
      <c r="A8845" s="187" t="s">
        <v>28444</v>
      </c>
      <c r="B8845" s="187" t="s">
        <v>28445</v>
      </c>
      <c r="C8845" s="323" t="s">
        <v>35520</v>
      </c>
      <c r="D8845" s="324" t="s">
        <v>284</v>
      </c>
      <c r="E8845" s="344">
        <v>1.91</v>
      </c>
      <c r="F8845" s="324" t="s">
        <v>28445</v>
      </c>
    </row>
    <row r="8846" spans="1:6" ht="25.5" x14ac:dyDescent="0.2">
      <c r="A8846" s="187" t="s">
        <v>32917</v>
      </c>
      <c r="B8846" s="187" t="s">
        <v>32918</v>
      </c>
      <c r="C8846" s="323" t="s">
        <v>37769</v>
      </c>
      <c r="D8846" s="324" t="s">
        <v>284</v>
      </c>
      <c r="E8846" s="344">
        <v>21.05</v>
      </c>
      <c r="F8846" s="324" t="s">
        <v>32918</v>
      </c>
    </row>
    <row r="8847" spans="1:6" ht="25.5" x14ac:dyDescent="0.2">
      <c r="A8847" s="187" t="s">
        <v>32919</v>
      </c>
      <c r="B8847" s="187" t="s">
        <v>32920</v>
      </c>
      <c r="C8847" s="323" t="s">
        <v>37770</v>
      </c>
      <c r="D8847" s="324" t="s">
        <v>284</v>
      </c>
      <c r="E8847" s="344">
        <v>25.75</v>
      </c>
      <c r="F8847" s="324" t="s">
        <v>32920</v>
      </c>
    </row>
    <row r="8848" spans="1:6" ht="25.5" x14ac:dyDescent="0.2">
      <c r="A8848" s="187" t="s">
        <v>32921</v>
      </c>
      <c r="B8848" s="187" t="s">
        <v>32922</v>
      </c>
      <c r="C8848" s="323" t="s">
        <v>37771</v>
      </c>
      <c r="D8848" s="324" t="s">
        <v>284</v>
      </c>
      <c r="E8848" s="344">
        <v>42.34</v>
      </c>
      <c r="F8848" s="324" t="s">
        <v>32922</v>
      </c>
    </row>
    <row r="8849" spans="1:6" ht="25.5" x14ac:dyDescent="0.2">
      <c r="A8849" s="187" t="s">
        <v>33520</v>
      </c>
      <c r="B8849" s="187" t="s">
        <v>33521</v>
      </c>
      <c r="C8849" s="323" t="s">
        <v>38182</v>
      </c>
      <c r="D8849" s="324" t="s">
        <v>284</v>
      </c>
      <c r="E8849" s="344">
        <v>140.36000000000001</v>
      </c>
      <c r="F8849" s="324" t="s">
        <v>33521</v>
      </c>
    </row>
    <row r="8850" spans="1:6" ht="25.5" x14ac:dyDescent="0.2">
      <c r="A8850" s="187" t="s">
        <v>33528</v>
      </c>
      <c r="B8850" s="187" t="s">
        <v>33529</v>
      </c>
      <c r="C8850" s="323" t="s">
        <v>38186</v>
      </c>
      <c r="D8850" s="324" t="s">
        <v>284</v>
      </c>
      <c r="E8850" s="344">
        <v>85.35</v>
      </c>
      <c r="F8850" s="324" t="s">
        <v>33529</v>
      </c>
    </row>
    <row r="8851" spans="1:6" ht="25.5" x14ac:dyDescent="0.2">
      <c r="A8851" s="187" t="s">
        <v>33530</v>
      </c>
      <c r="B8851" s="187" t="s">
        <v>33531</v>
      </c>
      <c r="C8851" s="323" t="s">
        <v>38187</v>
      </c>
      <c r="D8851" s="324" t="s">
        <v>284</v>
      </c>
      <c r="E8851" s="344">
        <v>125.68</v>
      </c>
      <c r="F8851" s="324" t="s">
        <v>33531</v>
      </c>
    </row>
    <row r="8852" spans="1:6" ht="25.5" x14ac:dyDescent="0.2">
      <c r="A8852" s="187" t="s">
        <v>33524</v>
      </c>
      <c r="B8852" s="187" t="s">
        <v>33525</v>
      </c>
      <c r="C8852" s="323" t="s">
        <v>38184</v>
      </c>
      <c r="D8852" s="324" t="s">
        <v>284</v>
      </c>
      <c r="E8852" s="344">
        <v>47.54</v>
      </c>
      <c r="F8852" s="324" t="s">
        <v>33525</v>
      </c>
    </row>
    <row r="8853" spans="1:6" ht="25.5" x14ac:dyDescent="0.2">
      <c r="A8853" s="187" t="s">
        <v>33522</v>
      </c>
      <c r="B8853" s="187" t="s">
        <v>33523</v>
      </c>
      <c r="C8853" s="323" t="s">
        <v>38183</v>
      </c>
      <c r="D8853" s="324" t="s">
        <v>284</v>
      </c>
      <c r="E8853" s="344">
        <v>28.17</v>
      </c>
      <c r="F8853" s="324" t="s">
        <v>33523</v>
      </c>
    </row>
    <row r="8854" spans="1:6" x14ac:dyDescent="0.2">
      <c r="A8854" s="187" t="s">
        <v>33532</v>
      </c>
      <c r="B8854" s="187" t="s">
        <v>33533</v>
      </c>
      <c r="C8854" s="323" t="s">
        <v>38188</v>
      </c>
      <c r="D8854" s="324" t="s">
        <v>284</v>
      </c>
      <c r="E8854" s="344">
        <v>333.21</v>
      </c>
      <c r="F8854" s="324" t="s">
        <v>33533</v>
      </c>
    </row>
    <row r="8855" spans="1:6" ht="25.5" x14ac:dyDescent="0.2">
      <c r="A8855" s="187" t="s">
        <v>32872</v>
      </c>
      <c r="B8855" s="187" t="s">
        <v>32873</v>
      </c>
      <c r="C8855" s="323" t="s">
        <v>37748</v>
      </c>
      <c r="D8855" s="324" t="s">
        <v>284</v>
      </c>
      <c r="E8855" s="344">
        <v>18.39</v>
      </c>
      <c r="F8855" s="324" t="s">
        <v>32873</v>
      </c>
    </row>
    <row r="8856" spans="1:6" ht="25.5" x14ac:dyDescent="0.2">
      <c r="A8856" s="187" t="s">
        <v>32874</v>
      </c>
      <c r="B8856" s="187" t="s">
        <v>32875</v>
      </c>
      <c r="C8856" s="323" t="s">
        <v>37749</v>
      </c>
      <c r="D8856" s="324" t="s">
        <v>284</v>
      </c>
      <c r="E8856" s="344">
        <v>36.15</v>
      </c>
      <c r="F8856" s="324" t="s">
        <v>32875</v>
      </c>
    </row>
    <row r="8857" spans="1:6" ht="25.5" x14ac:dyDescent="0.2">
      <c r="A8857" s="187" t="s">
        <v>32876</v>
      </c>
      <c r="B8857" s="187" t="s">
        <v>32877</v>
      </c>
      <c r="C8857" s="323" t="s">
        <v>37750</v>
      </c>
      <c r="D8857" s="324" t="s">
        <v>284</v>
      </c>
      <c r="E8857" s="344">
        <v>58.11</v>
      </c>
      <c r="F8857" s="324" t="s">
        <v>32877</v>
      </c>
    </row>
    <row r="8858" spans="1:6" ht="25.5" x14ac:dyDescent="0.2">
      <c r="A8858" s="187" t="s">
        <v>32878</v>
      </c>
      <c r="B8858" s="187" t="s">
        <v>32879</v>
      </c>
      <c r="C8858" s="323" t="s">
        <v>37751</v>
      </c>
      <c r="D8858" s="324" t="s">
        <v>284</v>
      </c>
      <c r="E8858" s="344">
        <v>86.92</v>
      </c>
      <c r="F8858" s="324" t="s">
        <v>32879</v>
      </c>
    </row>
    <row r="8859" spans="1:6" ht="25.5" x14ac:dyDescent="0.2">
      <c r="A8859" s="187" t="s">
        <v>32880</v>
      </c>
      <c r="B8859" s="187" t="s">
        <v>32881</v>
      </c>
      <c r="C8859" s="323" t="s">
        <v>37752</v>
      </c>
      <c r="D8859" s="324" t="s">
        <v>284</v>
      </c>
      <c r="E8859" s="344">
        <v>116.01</v>
      </c>
      <c r="F8859" s="324" t="s">
        <v>32881</v>
      </c>
    </row>
    <row r="8860" spans="1:6" ht="25.5" x14ac:dyDescent="0.2">
      <c r="A8860" s="187" t="s">
        <v>32882</v>
      </c>
      <c r="B8860" s="187" t="s">
        <v>32883</v>
      </c>
      <c r="C8860" s="323" t="s">
        <v>37753</v>
      </c>
      <c r="D8860" s="324" t="s">
        <v>284</v>
      </c>
      <c r="E8860" s="344">
        <v>140.19999999999999</v>
      </c>
      <c r="F8860" s="324" t="s">
        <v>32883</v>
      </c>
    </row>
    <row r="8861" spans="1:6" ht="25.5" x14ac:dyDescent="0.2">
      <c r="A8861" s="187" t="s">
        <v>32884</v>
      </c>
      <c r="B8861" s="187" t="s">
        <v>32885</v>
      </c>
      <c r="C8861" s="323" t="s">
        <v>37754</v>
      </c>
      <c r="D8861" s="324" t="s">
        <v>284</v>
      </c>
      <c r="E8861" s="344">
        <v>177.7</v>
      </c>
      <c r="F8861" s="324" t="s">
        <v>32885</v>
      </c>
    </row>
    <row r="8862" spans="1:6" ht="25.5" x14ac:dyDescent="0.2">
      <c r="A8862" s="187" t="s">
        <v>29919</v>
      </c>
      <c r="B8862" s="187" t="s">
        <v>29920</v>
      </c>
      <c r="C8862" s="323" t="s">
        <v>36267</v>
      </c>
      <c r="D8862" s="324" t="s">
        <v>284</v>
      </c>
      <c r="E8862" s="344">
        <v>12.89</v>
      </c>
      <c r="F8862" s="324" t="s">
        <v>29920</v>
      </c>
    </row>
    <row r="8863" spans="1:6" ht="25.5" x14ac:dyDescent="0.2">
      <c r="A8863" s="187" t="s">
        <v>29917</v>
      </c>
      <c r="B8863" s="187" t="s">
        <v>29918</v>
      </c>
      <c r="C8863" s="323" t="s">
        <v>36266</v>
      </c>
      <c r="D8863" s="324" t="s">
        <v>284</v>
      </c>
      <c r="E8863" s="344">
        <v>42.35</v>
      </c>
      <c r="F8863" s="324" t="s">
        <v>29918</v>
      </c>
    </row>
    <row r="8864" spans="1:6" x14ac:dyDescent="0.2">
      <c r="A8864" s="187" t="s">
        <v>25913</v>
      </c>
      <c r="B8864" s="187" t="s">
        <v>618</v>
      </c>
      <c r="C8864" s="323" t="s">
        <v>34237</v>
      </c>
      <c r="D8864" s="324" t="s">
        <v>284</v>
      </c>
      <c r="E8864" s="344">
        <v>1.79</v>
      </c>
      <c r="F8864" s="324" t="s">
        <v>618</v>
      </c>
    </row>
    <row r="8865" spans="1:6" x14ac:dyDescent="0.2">
      <c r="A8865" s="187" t="s">
        <v>25914</v>
      </c>
      <c r="B8865" s="187" t="s">
        <v>25915</v>
      </c>
      <c r="C8865" s="323" t="s">
        <v>34238</v>
      </c>
      <c r="D8865" s="324" t="s">
        <v>284</v>
      </c>
      <c r="E8865" s="344">
        <v>3.56</v>
      </c>
      <c r="F8865" s="324" t="s">
        <v>25915</v>
      </c>
    </row>
    <row r="8866" spans="1:6" ht="25.5" x14ac:dyDescent="0.2">
      <c r="A8866" s="187" t="s">
        <v>28718</v>
      </c>
      <c r="B8866" s="187" t="s">
        <v>28719</v>
      </c>
      <c r="C8866" s="323" t="s">
        <v>35657</v>
      </c>
      <c r="D8866" s="324" t="s">
        <v>284</v>
      </c>
      <c r="E8866" s="344">
        <v>814.39</v>
      </c>
      <c r="F8866" s="324" t="s">
        <v>28719</v>
      </c>
    </row>
    <row r="8867" spans="1:6" ht="25.5" x14ac:dyDescent="0.2">
      <c r="A8867" s="187" t="s">
        <v>28722</v>
      </c>
      <c r="B8867" s="187" t="s">
        <v>28723</v>
      </c>
      <c r="C8867" s="323" t="s">
        <v>35659</v>
      </c>
      <c r="D8867" s="324" t="s">
        <v>284</v>
      </c>
      <c r="E8867" s="344">
        <v>35.06</v>
      </c>
      <c r="F8867" s="324" t="s">
        <v>28723</v>
      </c>
    </row>
    <row r="8868" spans="1:6" ht="25.5" x14ac:dyDescent="0.2">
      <c r="A8868" s="187" t="s">
        <v>28720</v>
      </c>
      <c r="B8868" s="187" t="s">
        <v>28721</v>
      </c>
      <c r="C8868" s="323" t="s">
        <v>35658</v>
      </c>
      <c r="D8868" s="324" t="s">
        <v>284</v>
      </c>
      <c r="E8868" s="344">
        <v>1590.78</v>
      </c>
      <c r="F8868" s="324" t="s">
        <v>28721</v>
      </c>
    </row>
    <row r="8869" spans="1:6" ht="25.5" x14ac:dyDescent="0.2">
      <c r="A8869" s="187" t="s">
        <v>28724</v>
      </c>
      <c r="B8869" s="187" t="s">
        <v>28725</v>
      </c>
      <c r="C8869" s="323" t="s">
        <v>35660</v>
      </c>
      <c r="D8869" s="324" t="s">
        <v>284</v>
      </c>
      <c r="E8869" s="344">
        <v>77.66</v>
      </c>
      <c r="F8869" s="324" t="s">
        <v>28725</v>
      </c>
    </row>
    <row r="8870" spans="1:6" ht="25.5" x14ac:dyDescent="0.2">
      <c r="A8870" s="187" t="s">
        <v>28726</v>
      </c>
      <c r="B8870" s="187" t="s">
        <v>28727</v>
      </c>
      <c r="C8870" s="323" t="s">
        <v>35661</v>
      </c>
      <c r="D8870" s="324" t="s">
        <v>284</v>
      </c>
      <c r="E8870" s="344">
        <v>128.69</v>
      </c>
      <c r="F8870" s="324" t="s">
        <v>28727</v>
      </c>
    </row>
    <row r="8871" spans="1:6" ht="25.5" x14ac:dyDescent="0.2">
      <c r="A8871" s="187" t="s">
        <v>28728</v>
      </c>
      <c r="B8871" s="187" t="s">
        <v>28729</v>
      </c>
      <c r="C8871" s="323" t="s">
        <v>35662</v>
      </c>
      <c r="D8871" s="324" t="s">
        <v>284</v>
      </c>
      <c r="E8871" s="344">
        <v>192.39</v>
      </c>
      <c r="F8871" s="324" t="s">
        <v>28729</v>
      </c>
    </row>
    <row r="8872" spans="1:6" ht="25.5" x14ac:dyDescent="0.2">
      <c r="A8872" s="187" t="s">
        <v>29656</v>
      </c>
      <c r="B8872" s="187" t="s">
        <v>29657</v>
      </c>
      <c r="C8872" s="323" t="s">
        <v>36134</v>
      </c>
      <c r="D8872" s="324" t="s">
        <v>284</v>
      </c>
      <c r="E8872" s="344">
        <v>387.02</v>
      </c>
      <c r="F8872" s="324" t="s">
        <v>29657</v>
      </c>
    </row>
    <row r="8873" spans="1:6" ht="25.5" x14ac:dyDescent="0.2">
      <c r="A8873" s="187" t="s">
        <v>28730</v>
      </c>
      <c r="B8873" s="187" t="s">
        <v>28731</v>
      </c>
      <c r="C8873" s="323" t="s">
        <v>35663</v>
      </c>
      <c r="D8873" s="324" t="s">
        <v>284</v>
      </c>
      <c r="E8873" s="344">
        <v>240.99</v>
      </c>
      <c r="F8873" s="324" t="s">
        <v>28731</v>
      </c>
    </row>
    <row r="8874" spans="1:6" ht="25.5" x14ac:dyDescent="0.2">
      <c r="A8874" s="187" t="s">
        <v>32758</v>
      </c>
      <c r="B8874" s="187" t="s">
        <v>32759</v>
      </c>
      <c r="C8874" s="323" t="s">
        <v>37691</v>
      </c>
      <c r="D8874" s="324" t="s">
        <v>284</v>
      </c>
      <c r="E8874" s="344">
        <v>1513.54</v>
      </c>
      <c r="F8874" s="324" t="s">
        <v>32759</v>
      </c>
    </row>
    <row r="8875" spans="1:6" ht="25.5" x14ac:dyDescent="0.2">
      <c r="A8875" s="187" t="s">
        <v>32756</v>
      </c>
      <c r="B8875" s="187" t="s">
        <v>32757</v>
      </c>
      <c r="C8875" s="323" t="s">
        <v>37690</v>
      </c>
      <c r="D8875" s="324" t="s">
        <v>284</v>
      </c>
      <c r="E8875" s="344">
        <v>484.3</v>
      </c>
      <c r="F8875" s="324" t="s">
        <v>32757</v>
      </c>
    </row>
    <row r="8876" spans="1:6" x14ac:dyDescent="0.2">
      <c r="A8876" s="187" t="s">
        <v>30473</v>
      </c>
      <c r="B8876" s="187" t="s">
        <v>30474</v>
      </c>
      <c r="C8876" s="323" t="s">
        <v>36545</v>
      </c>
      <c r="D8876" s="324" t="s">
        <v>284</v>
      </c>
      <c r="E8876" s="344">
        <v>11.01</v>
      </c>
      <c r="F8876" s="324" t="s">
        <v>30474</v>
      </c>
    </row>
    <row r="8877" spans="1:6" ht="25.5" x14ac:dyDescent="0.2">
      <c r="A8877" s="187" t="s">
        <v>25406</v>
      </c>
      <c r="B8877" s="187" t="s">
        <v>609</v>
      </c>
      <c r="C8877" s="323" t="s">
        <v>33977</v>
      </c>
      <c r="D8877" s="324" t="s">
        <v>284</v>
      </c>
      <c r="E8877" s="344">
        <v>153.47999999999999</v>
      </c>
      <c r="F8877" s="324" t="s">
        <v>609</v>
      </c>
    </row>
    <row r="8878" spans="1:6" ht="25.5" x14ac:dyDescent="0.2">
      <c r="A8878" s="187" t="s">
        <v>32750</v>
      </c>
      <c r="B8878" s="187" t="s">
        <v>32751</v>
      </c>
      <c r="C8878" s="323" t="s">
        <v>37687</v>
      </c>
      <c r="D8878" s="324" t="s">
        <v>284</v>
      </c>
      <c r="E8878" s="344">
        <v>248.52</v>
      </c>
      <c r="F8878" s="324" t="s">
        <v>32751</v>
      </c>
    </row>
    <row r="8879" spans="1:6" ht="25.5" x14ac:dyDescent="0.2">
      <c r="A8879" s="187" t="s">
        <v>33518</v>
      </c>
      <c r="B8879" s="187" t="s">
        <v>33519</v>
      </c>
      <c r="C8879" s="323" t="s">
        <v>38181</v>
      </c>
      <c r="D8879" s="324" t="s">
        <v>284</v>
      </c>
      <c r="E8879" s="344">
        <v>92.49</v>
      </c>
      <c r="F8879" s="324" t="s">
        <v>33519</v>
      </c>
    </row>
    <row r="8880" spans="1:6" x14ac:dyDescent="0.2">
      <c r="A8880" s="187" t="s">
        <v>25911</v>
      </c>
      <c r="B8880" s="187" t="s">
        <v>25912</v>
      </c>
      <c r="C8880" s="323" t="s">
        <v>34236</v>
      </c>
      <c r="D8880" s="324" t="s">
        <v>284</v>
      </c>
      <c r="E8880" s="344">
        <v>3.2</v>
      </c>
      <c r="F8880" s="324" t="s">
        <v>25912</v>
      </c>
    </row>
    <row r="8881" spans="1:6" x14ac:dyDescent="0.2">
      <c r="A8881" s="187" t="s">
        <v>29187</v>
      </c>
      <c r="B8881" s="187" t="s">
        <v>29188</v>
      </c>
      <c r="C8881" s="323" t="s">
        <v>35895</v>
      </c>
      <c r="D8881" s="324" t="s">
        <v>284</v>
      </c>
      <c r="E8881" s="344">
        <v>4.63</v>
      </c>
      <c r="F8881" s="324" t="s">
        <v>29188</v>
      </c>
    </row>
    <row r="8882" spans="1:6" x14ac:dyDescent="0.2">
      <c r="A8882" s="187" t="s">
        <v>29108</v>
      </c>
      <c r="B8882" s="187" t="s">
        <v>603</v>
      </c>
      <c r="C8882" s="323" t="s">
        <v>35855</v>
      </c>
      <c r="D8882" s="324" t="s">
        <v>284</v>
      </c>
      <c r="E8882" s="344">
        <v>48.69</v>
      </c>
      <c r="F8882" s="324" t="s">
        <v>603</v>
      </c>
    </row>
    <row r="8883" spans="1:6" ht="25.5" x14ac:dyDescent="0.2">
      <c r="A8883" s="187" t="s">
        <v>25407</v>
      </c>
      <c r="B8883" s="187" t="s">
        <v>25408</v>
      </c>
      <c r="C8883" s="323" t="s">
        <v>33978</v>
      </c>
      <c r="D8883" s="324" t="s">
        <v>284</v>
      </c>
      <c r="E8883" s="344">
        <v>1012.37</v>
      </c>
      <c r="F8883" s="324" t="s">
        <v>25408</v>
      </c>
    </row>
    <row r="8884" spans="1:6" ht="25.5" x14ac:dyDescent="0.2">
      <c r="A8884" s="187" t="s">
        <v>32752</v>
      </c>
      <c r="B8884" s="187" t="s">
        <v>32753</v>
      </c>
      <c r="C8884" s="323" t="s">
        <v>37688</v>
      </c>
      <c r="D8884" s="324" t="s">
        <v>284</v>
      </c>
      <c r="E8884" s="344">
        <v>1698.43</v>
      </c>
      <c r="F8884" s="324" t="s">
        <v>32753</v>
      </c>
    </row>
    <row r="8885" spans="1:6" ht="25.5" x14ac:dyDescent="0.2">
      <c r="A8885" s="187" t="s">
        <v>32754</v>
      </c>
      <c r="B8885" s="187" t="s">
        <v>32755</v>
      </c>
      <c r="C8885" s="323" t="s">
        <v>37689</v>
      </c>
      <c r="D8885" s="324" t="s">
        <v>284</v>
      </c>
      <c r="E8885" s="344">
        <v>2136.15</v>
      </c>
      <c r="F8885" s="324" t="s">
        <v>32755</v>
      </c>
    </row>
    <row r="8886" spans="1:6" ht="25.5" x14ac:dyDescent="0.2">
      <c r="A8886" s="187" t="s">
        <v>32913</v>
      </c>
      <c r="B8886" s="187" t="s">
        <v>32914</v>
      </c>
      <c r="C8886" s="323" t="s">
        <v>60684</v>
      </c>
      <c r="D8886" s="324" t="s">
        <v>284</v>
      </c>
      <c r="E8886" s="344">
        <v>48.29</v>
      </c>
      <c r="F8886" s="324" t="s">
        <v>32914</v>
      </c>
    </row>
    <row r="8887" spans="1:6" ht="25.5" x14ac:dyDescent="0.2">
      <c r="A8887" s="187" t="s">
        <v>32915</v>
      </c>
      <c r="B8887" s="187" t="s">
        <v>32916</v>
      </c>
      <c r="C8887" s="323" t="s">
        <v>60685</v>
      </c>
      <c r="D8887" s="324" t="s">
        <v>284</v>
      </c>
      <c r="E8887" s="344">
        <v>114.53</v>
      </c>
      <c r="F8887" s="324" t="s">
        <v>32916</v>
      </c>
    </row>
    <row r="8888" spans="1:6" ht="25.5" x14ac:dyDescent="0.2">
      <c r="A8888" s="187" t="s">
        <v>38257</v>
      </c>
      <c r="B8888" s="187" t="s">
        <v>38259</v>
      </c>
      <c r="C8888" s="323" t="s">
        <v>38258</v>
      </c>
      <c r="D8888" s="324" t="s">
        <v>284</v>
      </c>
      <c r="E8888" s="344">
        <v>223.52</v>
      </c>
      <c r="F8888" s="324" t="s">
        <v>38259</v>
      </c>
    </row>
    <row r="8889" spans="1:6" x14ac:dyDescent="0.2">
      <c r="A8889" s="187" t="s">
        <v>28956</v>
      </c>
      <c r="B8889" s="187" t="s">
        <v>28957</v>
      </c>
      <c r="C8889" s="323" t="s">
        <v>35776</v>
      </c>
      <c r="D8889" s="324" t="s">
        <v>284</v>
      </c>
      <c r="E8889" s="344">
        <v>23.9</v>
      </c>
      <c r="F8889" s="324" t="s">
        <v>28957</v>
      </c>
    </row>
    <row r="8890" spans="1:6" x14ac:dyDescent="0.2">
      <c r="A8890" s="187" t="s">
        <v>28961</v>
      </c>
      <c r="B8890" s="187" t="s">
        <v>28962</v>
      </c>
      <c r="C8890" s="323" t="s">
        <v>35779</v>
      </c>
      <c r="D8890" s="324" t="s">
        <v>284</v>
      </c>
      <c r="E8890" s="344">
        <v>10.199999999999999</v>
      </c>
      <c r="F8890" s="324" t="s">
        <v>28962</v>
      </c>
    </row>
    <row r="8891" spans="1:6" x14ac:dyDescent="0.2">
      <c r="A8891" s="187" t="s">
        <v>27544</v>
      </c>
      <c r="B8891" s="187" t="s">
        <v>27545</v>
      </c>
      <c r="C8891" s="323" t="s">
        <v>35062</v>
      </c>
      <c r="D8891" s="324" t="s">
        <v>284</v>
      </c>
      <c r="E8891" s="344">
        <v>10.35</v>
      </c>
      <c r="F8891" s="324" t="s">
        <v>27545</v>
      </c>
    </row>
    <row r="8892" spans="1:6" x14ac:dyDescent="0.2">
      <c r="A8892" s="187" t="s">
        <v>28954</v>
      </c>
      <c r="B8892" s="187" t="s">
        <v>28955</v>
      </c>
      <c r="C8892" s="323" t="s">
        <v>35775</v>
      </c>
      <c r="D8892" s="324" t="s">
        <v>284</v>
      </c>
      <c r="E8892" s="344">
        <v>24.1</v>
      </c>
      <c r="F8892" s="324" t="s">
        <v>28955</v>
      </c>
    </row>
    <row r="8893" spans="1:6" x14ac:dyDescent="0.2">
      <c r="A8893" s="187" t="s">
        <v>28963</v>
      </c>
      <c r="B8893" s="187" t="s">
        <v>28964</v>
      </c>
      <c r="C8893" s="323" t="s">
        <v>35780</v>
      </c>
      <c r="D8893" s="324" t="s">
        <v>284</v>
      </c>
      <c r="E8893" s="344">
        <v>26.18</v>
      </c>
      <c r="F8893" s="324" t="s">
        <v>28964</v>
      </c>
    </row>
    <row r="8894" spans="1:6" x14ac:dyDescent="0.2">
      <c r="A8894" s="187" t="s">
        <v>28958</v>
      </c>
      <c r="B8894" s="187" t="s">
        <v>28959</v>
      </c>
      <c r="C8894" s="323" t="s">
        <v>35777</v>
      </c>
      <c r="D8894" s="324" t="s">
        <v>284</v>
      </c>
      <c r="E8894" s="344">
        <v>32.58</v>
      </c>
      <c r="F8894" s="324" t="s">
        <v>28959</v>
      </c>
    </row>
    <row r="8895" spans="1:6" x14ac:dyDescent="0.2">
      <c r="A8895" s="187" t="s">
        <v>28960</v>
      </c>
      <c r="B8895" s="187" t="s">
        <v>544</v>
      </c>
      <c r="C8895" s="323" t="s">
        <v>35778</v>
      </c>
      <c r="D8895" s="324" t="s">
        <v>284</v>
      </c>
      <c r="E8895" s="344">
        <v>37.49</v>
      </c>
      <c r="F8895" s="324" t="s">
        <v>544</v>
      </c>
    </row>
    <row r="8896" spans="1:6" x14ac:dyDescent="0.2">
      <c r="A8896" s="187" t="s">
        <v>29104</v>
      </c>
      <c r="B8896" s="187" t="s">
        <v>29105</v>
      </c>
      <c r="C8896" s="323" t="s">
        <v>35853</v>
      </c>
      <c r="D8896" s="324" t="s">
        <v>284</v>
      </c>
      <c r="E8896" s="344">
        <v>67.39</v>
      </c>
      <c r="F8896" s="324" t="s">
        <v>29105</v>
      </c>
    </row>
    <row r="8897" spans="1:6" x14ac:dyDescent="0.2">
      <c r="A8897" s="187" t="s">
        <v>25444</v>
      </c>
      <c r="B8897" s="187" t="s">
        <v>25445</v>
      </c>
      <c r="C8897" s="323" t="s">
        <v>33997</v>
      </c>
      <c r="D8897" s="324" t="s">
        <v>288</v>
      </c>
      <c r="E8897" s="344">
        <v>0.6</v>
      </c>
      <c r="F8897" s="324" t="s">
        <v>25445</v>
      </c>
    </row>
    <row r="8898" spans="1:6" x14ac:dyDescent="0.2">
      <c r="A8898" s="187" t="s">
        <v>28686</v>
      </c>
      <c r="B8898" s="187" t="s">
        <v>28687</v>
      </c>
      <c r="C8898" s="323" t="s">
        <v>35641</v>
      </c>
      <c r="D8898" s="324" t="s">
        <v>288</v>
      </c>
      <c r="E8898" s="344">
        <v>1</v>
      </c>
      <c r="F8898" s="324" t="s">
        <v>28687</v>
      </c>
    </row>
    <row r="8899" spans="1:6" x14ac:dyDescent="0.2">
      <c r="A8899" s="187" t="s">
        <v>25446</v>
      </c>
      <c r="B8899" s="187" t="s">
        <v>25447</v>
      </c>
      <c r="C8899" s="323" t="s">
        <v>33998</v>
      </c>
      <c r="D8899" s="324" t="s">
        <v>288</v>
      </c>
      <c r="E8899" s="344">
        <v>0.51</v>
      </c>
      <c r="F8899" s="324" t="s">
        <v>25447</v>
      </c>
    </row>
    <row r="8900" spans="1:6" x14ac:dyDescent="0.2">
      <c r="A8900" s="187" t="s">
        <v>30203</v>
      </c>
      <c r="B8900" s="187" t="s">
        <v>30204</v>
      </c>
      <c r="C8900" s="323" t="s">
        <v>36412</v>
      </c>
      <c r="D8900" s="324" t="s">
        <v>288</v>
      </c>
      <c r="E8900" s="344">
        <v>7.0000000000000007E-2</v>
      </c>
      <c r="F8900" s="324" t="s">
        <v>30204</v>
      </c>
    </row>
    <row r="8901" spans="1:6" x14ac:dyDescent="0.2">
      <c r="A8901" s="187" t="s">
        <v>25448</v>
      </c>
      <c r="B8901" s="187" t="s">
        <v>25449</v>
      </c>
      <c r="C8901" s="323" t="s">
        <v>33999</v>
      </c>
      <c r="D8901" s="324" t="s">
        <v>286</v>
      </c>
      <c r="E8901" s="344">
        <v>16.510000000000002</v>
      </c>
      <c r="F8901" s="324" t="s">
        <v>25449</v>
      </c>
    </row>
    <row r="8902" spans="1:6" x14ac:dyDescent="0.2">
      <c r="A8902" s="187" t="s">
        <v>25462</v>
      </c>
      <c r="B8902" s="187" t="s">
        <v>25463</v>
      </c>
      <c r="C8902" s="323" t="s">
        <v>34006</v>
      </c>
      <c r="D8902" s="324" t="s">
        <v>286</v>
      </c>
      <c r="E8902" s="344">
        <v>16.64</v>
      </c>
      <c r="F8902" s="324" t="s">
        <v>25463</v>
      </c>
    </row>
    <row r="8903" spans="1:6" x14ac:dyDescent="0.2">
      <c r="A8903" s="187" t="s">
        <v>25464</v>
      </c>
      <c r="B8903" s="187" t="s">
        <v>25465</v>
      </c>
      <c r="C8903" s="323" t="s">
        <v>34007</v>
      </c>
      <c r="D8903" s="324" t="s">
        <v>286</v>
      </c>
      <c r="E8903" s="344">
        <v>19.66</v>
      </c>
      <c r="F8903" s="324" t="s">
        <v>25465</v>
      </c>
    </row>
    <row r="8904" spans="1:6" x14ac:dyDescent="0.2">
      <c r="A8904" s="187" t="s">
        <v>25452</v>
      </c>
      <c r="B8904" s="187" t="s">
        <v>25453</v>
      </c>
      <c r="C8904" s="323" t="s">
        <v>34001</v>
      </c>
      <c r="D8904" s="324" t="s">
        <v>286</v>
      </c>
      <c r="E8904" s="344">
        <v>19.66</v>
      </c>
      <c r="F8904" s="324" t="s">
        <v>25453</v>
      </c>
    </row>
    <row r="8905" spans="1:6" ht="25.5" x14ac:dyDescent="0.2">
      <c r="A8905" s="187" t="s">
        <v>29422</v>
      </c>
      <c r="B8905" s="187" t="s">
        <v>29423</v>
      </c>
      <c r="C8905" s="323" t="s">
        <v>36014</v>
      </c>
      <c r="D8905" s="324" t="s">
        <v>284</v>
      </c>
      <c r="E8905" s="344">
        <v>33.159999999999997</v>
      </c>
      <c r="F8905" s="324" t="s">
        <v>29423</v>
      </c>
    </row>
    <row r="8906" spans="1:6" x14ac:dyDescent="0.2">
      <c r="A8906" s="187" t="s">
        <v>33283</v>
      </c>
      <c r="B8906" s="187" t="s">
        <v>33284</v>
      </c>
      <c r="C8906" s="323" t="s">
        <v>37952</v>
      </c>
      <c r="D8906" s="324" t="s">
        <v>286</v>
      </c>
      <c r="E8906" s="344">
        <v>54.24</v>
      </c>
      <c r="F8906" s="324" t="s">
        <v>33284</v>
      </c>
    </row>
    <row r="8907" spans="1:6" x14ac:dyDescent="0.2">
      <c r="A8907" s="187" t="s">
        <v>33279</v>
      </c>
      <c r="B8907" s="187" t="s">
        <v>33280</v>
      </c>
      <c r="C8907" s="323" t="s">
        <v>37950</v>
      </c>
      <c r="D8907" s="324" t="s">
        <v>286</v>
      </c>
      <c r="E8907" s="344">
        <v>21.28</v>
      </c>
      <c r="F8907" s="324" t="s">
        <v>33280</v>
      </c>
    </row>
    <row r="8908" spans="1:6" x14ac:dyDescent="0.2">
      <c r="A8908" s="187" t="s">
        <v>33281</v>
      </c>
      <c r="B8908" s="187" t="s">
        <v>33282</v>
      </c>
      <c r="C8908" s="323" t="s">
        <v>37951</v>
      </c>
      <c r="D8908" s="324" t="s">
        <v>286</v>
      </c>
      <c r="E8908" s="344">
        <v>27.73</v>
      </c>
      <c r="F8908" s="324" t="s">
        <v>33282</v>
      </c>
    </row>
    <row r="8909" spans="1:6" x14ac:dyDescent="0.2">
      <c r="A8909" s="187" t="s">
        <v>25450</v>
      </c>
      <c r="B8909" s="187" t="s">
        <v>25451</v>
      </c>
      <c r="C8909" s="323" t="s">
        <v>34000</v>
      </c>
      <c r="D8909" s="324" t="s">
        <v>286</v>
      </c>
      <c r="E8909" s="344">
        <v>16.510000000000002</v>
      </c>
      <c r="F8909" s="324" t="s">
        <v>25451</v>
      </c>
    </row>
    <row r="8910" spans="1:6" x14ac:dyDescent="0.2">
      <c r="A8910" s="187" t="s">
        <v>25466</v>
      </c>
      <c r="B8910" s="187" t="s">
        <v>25467</v>
      </c>
      <c r="C8910" s="323" t="s">
        <v>34008</v>
      </c>
      <c r="D8910" s="324" t="s">
        <v>286</v>
      </c>
      <c r="E8910" s="344">
        <v>10.64</v>
      </c>
      <c r="F8910" s="324" t="s">
        <v>25467</v>
      </c>
    </row>
    <row r="8911" spans="1:6" ht="25.5" x14ac:dyDescent="0.2">
      <c r="A8911" s="187" t="s">
        <v>29565</v>
      </c>
      <c r="B8911" s="187" t="s">
        <v>29566</v>
      </c>
      <c r="C8911" s="323" t="s">
        <v>36088</v>
      </c>
      <c r="D8911" s="324" t="s">
        <v>286</v>
      </c>
      <c r="E8911" s="344">
        <v>12.97</v>
      </c>
      <c r="F8911" s="324" t="s">
        <v>29566</v>
      </c>
    </row>
    <row r="8912" spans="1:6" ht="25.5" x14ac:dyDescent="0.2">
      <c r="A8912" s="187" t="s">
        <v>28422</v>
      </c>
      <c r="B8912" s="187" t="s">
        <v>28423</v>
      </c>
      <c r="C8912" s="323" t="s">
        <v>35509</v>
      </c>
      <c r="D8912" s="324" t="s">
        <v>286</v>
      </c>
      <c r="E8912" s="344">
        <v>15.85</v>
      </c>
      <c r="F8912" s="324" t="s">
        <v>28423</v>
      </c>
    </row>
    <row r="8913" spans="1:6" ht="25.5" x14ac:dyDescent="0.2">
      <c r="A8913" s="187" t="s">
        <v>28424</v>
      </c>
      <c r="B8913" s="187" t="s">
        <v>28425</v>
      </c>
      <c r="C8913" s="323" t="s">
        <v>35510</v>
      </c>
      <c r="D8913" s="324" t="s">
        <v>286</v>
      </c>
      <c r="E8913" s="344">
        <v>20.73</v>
      </c>
      <c r="F8913" s="324" t="s">
        <v>28425</v>
      </c>
    </row>
    <row r="8914" spans="1:6" ht="25.5" x14ac:dyDescent="0.2">
      <c r="A8914" s="187" t="s">
        <v>28426</v>
      </c>
      <c r="B8914" s="187" t="s">
        <v>28427</v>
      </c>
      <c r="C8914" s="323" t="s">
        <v>35511</v>
      </c>
      <c r="D8914" s="324" t="s">
        <v>286</v>
      </c>
      <c r="E8914" s="344">
        <v>33.630000000000003</v>
      </c>
      <c r="F8914" s="324" t="s">
        <v>28427</v>
      </c>
    </row>
    <row r="8915" spans="1:6" ht="25.5" x14ac:dyDescent="0.2">
      <c r="A8915" s="187" t="s">
        <v>28428</v>
      </c>
      <c r="B8915" s="187" t="s">
        <v>28429</v>
      </c>
      <c r="C8915" s="323" t="s">
        <v>35512</v>
      </c>
      <c r="D8915" s="324" t="s">
        <v>286</v>
      </c>
      <c r="E8915" s="344">
        <v>43.5</v>
      </c>
      <c r="F8915" s="324" t="s">
        <v>28429</v>
      </c>
    </row>
    <row r="8916" spans="1:6" ht="25.5" x14ac:dyDescent="0.2">
      <c r="A8916" s="187" t="s">
        <v>28430</v>
      </c>
      <c r="B8916" s="187" t="s">
        <v>28431</v>
      </c>
      <c r="C8916" s="323" t="s">
        <v>35513</v>
      </c>
      <c r="D8916" s="324" t="s">
        <v>286</v>
      </c>
      <c r="E8916" s="344">
        <v>81.290000000000006</v>
      </c>
      <c r="F8916" s="324" t="s">
        <v>28431</v>
      </c>
    </row>
    <row r="8917" spans="1:6" x14ac:dyDescent="0.2">
      <c r="A8917" s="187" t="s">
        <v>31432</v>
      </c>
      <c r="B8917" s="187" t="s">
        <v>31433</v>
      </c>
      <c r="C8917" s="323" t="s">
        <v>37028</v>
      </c>
      <c r="D8917" s="324" t="s">
        <v>283</v>
      </c>
      <c r="E8917" s="344">
        <v>1.32</v>
      </c>
      <c r="F8917" s="324" t="s">
        <v>31433</v>
      </c>
    </row>
    <row r="8918" spans="1:6" x14ac:dyDescent="0.2">
      <c r="A8918" s="187" t="s">
        <v>29247</v>
      </c>
      <c r="B8918" s="187" t="s">
        <v>29248</v>
      </c>
      <c r="C8918" s="323" t="s">
        <v>35925</v>
      </c>
      <c r="D8918" s="324" t="s">
        <v>284</v>
      </c>
      <c r="E8918" s="344">
        <v>132.27000000000001</v>
      </c>
      <c r="F8918" s="324" t="s">
        <v>29248</v>
      </c>
    </row>
    <row r="8919" spans="1:6" x14ac:dyDescent="0.2">
      <c r="A8919" s="187" t="s">
        <v>31314</v>
      </c>
      <c r="B8919" s="187" t="s">
        <v>31315</v>
      </c>
      <c r="C8919" s="323" t="s">
        <v>36968</v>
      </c>
      <c r="D8919" s="324" t="s">
        <v>284</v>
      </c>
      <c r="E8919" s="344">
        <v>17.97</v>
      </c>
      <c r="F8919" s="324" t="s">
        <v>31315</v>
      </c>
    </row>
    <row r="8920" spans="1:6" ht="25.5" x14ac:dyDescent="0.2">
      <c r="A8920" s="187" t="s">
        <v>31274</v>
      </c>
      <c r="B8920" s="187" t="s">
        <v>31275</v>
      </c>
      <c r="C8920" s="323" t="s">
        <v>36948</v>
      </c>
      <c r="D8920" s="324" t="s">
        <v>284</v>
      </c>
      <c r="E8920" s="344">
        <v>21.23</v>
      </c>
      <c r="F8920" s="324" t="s">
        <v>31275</v>
      </c>
    </row>
    <row r="8921" spans="1:6" x14ac:dyDescent="0.2">
      <c r="A8921" s="187" t="s">
        <v>25076</v>
      </c>
      <c r="B8921" s="187" t="s">
        <v>25077</v>
      </c>
      <c r="C8921" s="323" t="s">
        <v>33810</v>
      </c>
      <c r="D8921" s="324" t="s">
        <v>284</v>
      </c>
      <c r="E8921" s="344">
        <v>1.66</v>
      </c>
      <c r="F8921" s="324" t="s">
        <v>25077</v>
      </c>
    </row>
    <row r="8922" spans="1:6" x14ac:dyDescent="0.2">
      <c r="A8922" s="187" t="s">
        <v>25078</v>
      </c>
      <c r="B8922" s="187" t="s">
        <v>25079</v>
      </c>
      <c r="C8922" s="323" t="s">
        <v>33811</v>
      </c>
      <c r="D8922" s="324" t="s">
        <v>284</v>
      </c>
      <c r="E8922" s="344">
        <v>1.99</v>
      </c>
      <c r="F8922" s="324" t="s">
        <v>25079</v>
      </c>
    </row>
    <row r="8923" spans="1:6" x14ac:dyDescent="0.2">
      <c r="A8923" s="187" t="s">
        <v>25074</v>
      </c>
      <c r="B8923" s="187" t="s">
        <v>25075</v>
      </c>
      <c r="C8923" s="323" t="s">
        <v>33809</v>
      </c>
      <c r="D8923" s="324" t="s">
        <v>284</v>
      </c>
      <c r="E8923" s="344">
        <v>1.1200000000000001</v>
      </c>
      <c r="F8923" s="324" t="s">
        <v>25075</v>
      </c>
    </row>
    <row r="8924" spans="1:6" x14ac:dyDescent="0.2">
      <c r="A8924" s="187" t="s">
        <v>31634</v>
      </c>
      <c r="B8924" s="187" t="s">
        <v>31635</v>
      </c>
      <c r="C8924" s="323" t="s">
        <v>37129</v>
      </c>
      <c r="D8924" s="324" t="s">
        <v>284</v>
      </c>
      <c r="E8924" s="344">
        <v>3.46</v>
      </c>
      <c r="F8924" s="324" t="s">
        <v>31635</v>
      </c>
    </row>
    <row r="8925" spans="1:6" x14ac:dyDescent="0.2">
      <c r="A8925" s="187" t="s">
        <v>31628</v>
      </c>
      <c r="B8925" s="187" t="s">
        <v>31629</v>
      </c>
      <c r="C8925" s="323" t="s">
        <v>37126</v>
      </c>
      <c r="D8925" s="324" t="s">
        <v>284</v>
      </c>
      <c r="E8925" s="344">
        <v>2.87</v>
      </c>
      <c r="F8925" s="324" t="s">
        <v>31629</v>
      </c>
    </row>
    <row r="8926" spans="1:6" x14ac:dyDescent="0.2">
      <c r="A8926" s="187" t="s">
        <v>31636</v>
      </c>
      <c r="B8926" s="187" t="s">
        <v>31637</v>
      </c>
      <c r="C8926" s="323" t="s">
        <v>37130</v>
      </c>
      <c r="D8926" s="324" t="s">
        <v>284</v>
      </c>
      <c r="E8926" s="344">
        <v>3.67</v>
      </c>
      <c r="F8926" s="324" t="s">
        <v>31637</v>
      </c>
    </row>
    <row r="8927" spans="1:6" x14ac:dyDescent="0.2">
      <c r="A8927" s="187" t="s">
        <v>31630</v>
      </c>
      <c r="B8927" s="187" t="s">
        <v>31631</v>
      </c>
      <c r="C8927" s="323" t="s">
        <v>37127</v>
      </c>
      <c r="D8927" s="324" t="s">
        <v>284</v>
      </c>
      <c r="E8927" s="344">
        <v>2.89</v>
      </c>
      <c r="F8927" s="324" t="s">
        <v>31631</v>
      </c>
    </row>
    <row r="8928" spans="1:6" x14ac:dyDescent="0.2">
      <c r="A8928" s="187" t="s">
        <v>31610</v>
      </c>
      <c r="B8928" s="187" t="s">
        <v>31611</v>
      </c>
      <c r="C8928" s="323" t="s">
        <v>37117</v>
      </c>
      <c r="D8928" s="324" t="s">
        <v>284</v>
      </c>
      <c r="E8928" s="344">
        <v>1.58</v>
      </c>
      <c r="F8928" s="324" t="s">
        <v>31611</v>
      </c>
    </row>
    <row r="8929" spans="1:6" x14ac:dyDescent="0.2">
      <c r="A8929" s="187" t="s">
        <v>30475</v>
      </c>
      <c r="B8929" s="187" t="s">
        <v>30476</v>
      </c>
      <c r="C8929" s="323" t="s">
        <v>36546</v>
      </c>
      <c r="D8929" s="324" t="s">
        <v>284</v>
      </c>
      <c r="E8929" s="344">
        <v>2.14</v>
      </c>
      <c r="F8929" s="324" t="s">
        <v>30476</v>
      </c>
    </row>
    <row r="8930" spans="1:6" x14ac:dyDescent="0.2">
      <c r="A8930" s="187" t="s">
        <v>30479</v>
      </c>
      <c r="B8930" s="187" t="s">
        <v>30480</v>
      </c>
      <c r="C8930" s="323" t="s">
        <v>36548</v>
      </c>
      <c r="D8930" s="324" t="s">
        <v>284</v>
      </c>
      <c r="E8930" s="344">
        <v>2.84</v>
      </c>
      <c r="F8930" s="324" t="s">
        <v>30480</v>
      </c>
    </row>
    <row r="8931" spans="1:6" x14ac:dyDescent="0.2">
      <c r="A8931" s="187" t="s">
        <v>33237</v>
      </c>
      <c r="B8931" s="187" t="s">
        <v>33238</v>
      </c>
      <c r="C8931" s="323" t="s">
        <v>37929</v>
      </c>
      <c r="D8931" s="324" t="s">
        <v>284</v>
      </c>
      <c r="E8931" s="344">
        <v>3.35</v>
      </c>
      <c r="F8931" s="324" t="s">
        <v>33238</v>
      </c>
    </row>
    <row r="8932" spans="1:6" x14ac:dyDescent="0.2">
      <c r="A8932" s="187" t="s">
        <v>25038</v>
      </c>
      <c r="B8932" s="187" t="s">
        <v>25039</v>
      </c>
      <c r="C8932" s="323" t="s">
        <v>33791</v>
      </c>
      <c r="D8932" s="324" t="s">
        <v>288</v>
      </c>
      <c r="E8932" s="344">
        <v>23.33</v>
      </c>
      <c r="F8932" s="324" t="s">
        <v>25039</v>
      </c>
    </row>
    <row r="8933" spans="1:6" x14ac:dyDescent="0.2">
      <c r="A8933" s="187" t="s">
        <v>27332</v>
      </c>
      <c r="B8933" s="187" t="s">
        <v>27333</v>
      </c>
      <c r="C8933" s="323" t="s">
        <v>34955</v>
      </c>
      <c r="D8933" s="324" t="s">
        <v>288</v>
      </c>
      <c r="E8933" s="344">
        <v>5.13</v>
      </c>
      <c r="F8933" s="324" t="s">
        <v>27333</v>
      </c>
    </row>
    <row r="8934" spans="1:6" x14ac:dyDescent="0.2">
      <c r="A8934" s="187" t="s">
        <v>25042</v>
      </c>
      <c r="B8934" s="187" t="s">
        <v>25043</v>
      </c>
      <c r="C8934" s="323" t="s">
        <v>33793</v>
      </c>
      <c r="D8934" s="324" t="s">
        <v>288</v>
      </c>
      <c r="E8934" s="344">
        <v>25</v>
      </c>
      <c r="F8934" s="324" t="s">
        <v>25043</v>
      </c>
    </row>
    <row r="8935" spans="1:6" x14ac:dyDescent="0.2">
      <c r="A8935" s="187" t="s">
        <v>25048</v>
      </c>
      <c r="B8935" s="187" t="s">
        <v>25049</v>
      </c>
      <c r="C8935" s="323" t="s">
        <v>33796</v>
      </c>
      <c r="D8935" s="324" t="s">
        <v>288</v>
      </c>
      <c r="E8935" s="344">
        <v>24.16</v>
      </c>
      <c r="F8935" s="324" t="s">
        <v>25049</v>
      </c>
    </row>
    <row r="8936" spans="1:6" x14ac:dyDescent="0.2">
      <c r="A8936" s="187" t="s">
        <v>25052</v>
      </c>
      <c r="B8936" s="187" t="s">
        <v>25053</v>
      </c>
      <c r="C8936" s="323" t="s">
        <v>33798</v>
      </c>
      <c r="D8936" s="324" t="s">
        <v>288</v>
      </c>
      <c r="E8936" s="344">
        <v>25</v>
      </c>
      <c r="F8936" s="324" t="s">
        <v>25053</v>
      </c>
    </row>
    <row r="8937" spans="1:6" x14ac:dyDescent="0.2">
      <c r="A8937" s="187" t="s">
        <v>25040</v>
      </c>
      <c r="B8937" s="187" t="s">
        <v>25041</v>
      </c>
      <c r="C8937" s="323" t="s">
        <v>33792</v>
      </c>
      <c r="D8937" s="324" t="s">
        <v>286</v>
      </c>
      <c r="E8937" s="344">
        <v>14.7</v>
      </c>
      <c r="F8937" s="324" t="s">
        <v>25041</v>
      </c>
    </row>
    <row r="8938" spans="1:6" x14ac:dyDescent="0.2">
      <c r="A8938" s="187" t="s">
        <v>25050</v>
      </c>
      <c r="B8938" s="187" t="s">
        <v>25051</v>
      </c>
      <c r="C8938" s="323" t="s">
        <v>33797</v>
      </c>
      <c r="D8938" s="324" t="s">
        <v>288</v>
      </c>
      <c r="E8938" s="344">
        <v>23.33</v>
      </c>
      <c r="F8938" s="324" t="s">
        <v>25051</v>
      </c>
    </row>
    <row r="8939" spans="1:6" x14ac:dyDescent="0.2">
      <c r="A8939" s="187" t="s">
        <v>25044</v>
      </c>
      <c r="B8939" s="187" t="s">
        <v>25045</v>
      </c>
      <c r="C8939" s="323" t="s">
        <v>33794</v>
      </c>
      <c r="D8939" s="324" t="s">
        <v>286</v>
      </c>
      <c r="E8939" s="344">
        <v>23.25</v>
      </c>
      <c r="F8939" s="324" t="s">
        <v>25045</v>
      </c>
    </row>
    <row r="8940" spans="1:6" x14ac:dyDescent="0.2">
      <c r="A8940" s="187" t="s">
        <v>25046</v>
      </c>
      <c r="B8940" s="187" t="s">
        <v>25047</v>
      </c>
      <c r="C8940" s="323" t="s">
        <v>33795</v>
      </c>
      <c r="D8940" s="324" t="s">
        <v>286</v>
      </c>
      <c r="E8940" s="344">
        <v>39.299999999999997</v>
      </c>
      <c r="F8940" s="324" t="s">
        <v>25047</v>
      </c>
    </row>
    <row r="8941" spans="1:6" x14ac:dyDescent="0.2">
      <c r="A8941" s="187" t="s">
        <v>25036</v>
      </c>
      <c r="B8941" s="187" t="s">
        <v>25037</v>
      </c>
      <c r="C8941" s="323" t="s">
        <v>33790</v>
      </c>
      <c r="D8941" s="324" t="s">
        <v>286</v>
      </c>
      <c r="E8941" s="344">
        <v>24.83</v>
      </c>
      <c r="F8941" s="324" t="s">
        <v>25037</v>
      </c>
    </row>
    <row r="8942" spans="1:6" x14ac:dyDescent="0.2">
      <c r="A8942" s="187" t="s">
        <v>25030</v>
      </c>
      <c r="B8942" s="187" t="s">
        <v>25031</v>
      </c>
      <c r="C8942" s="323" t="s">
        <v>33787</v>
      </c>
      <c r="D8942" s="324" t="s">
        <v>286</v>
      </c>
      <c r="E8942" s="344">
        <v>18.670000000000002</v>
      </c>
      <c r="F8942" s="324" t="s">
        <v>25031</v>
      </c>
    </row>
    <row r="8943" spans="1:6" x14ac:dyDescent="0.2">
      <c r="A8943" s="187" t="s">
        <v>25024</v>
      </c>
      <c r="B8943" s="187" t="s">
        <v>25025</v>
      </c>
      <c r="C8943" s="323" t="s">
        <v>33784</v>
      </c>
      <c r="D8943" s="324" t="s">
        <v>286</v>
      </c>
      <c r="E8943" s="344">
        <v>6.92</v>
      </c>
      <c r="F8943" s="324" t="s">
        <v>25025</v>
      </c>
    </row>
    <row r="8944" spans="1:6" x14ac:dyDescent="0.2">
      <c r="A8944" s="187" t="s">
        <v>25026</v>
      </c>
      <c r="B8944" s="187" t="s">
        <v>25027</v>
      </c>
      <c r="C8944" s="323" t="s">
        <v>33785</v>
      </c>
      <c r="D8944" s="324" t="s">
        <v>286</v>
      </c>
      <c r="E8944" s="344">
        <v>41.89</v>
      </c>
      <c r="F8944" s="324" t="s">
        <v>25027</v>
      </c>
    </row>
    <row r="8945" spans="1:6" x14ac:dyDescent="0.2">
      <c r="A8945" s="187" t="s">
        <v>25028</v>
      </c>
      <c r="B8945" s="187" t="s">
        <v>25029</v>
      </c>
      <c r="C8945" s="323" t="s">
        <v>33786</v>
      </c>
      <c r="D8945" s="324" t="s">
        <v>288</v>
      </c>
      <c r="E8945" s="344">
        <v>5.82</v>
      </c>
      <c r="F8945" s="324" t="s">
        <v>25029</v>
      </c>
    </row>
    <row r="8946" spans="1:6" x14ac:dyDescent="0.2">
      <c r="A8946" s="187" t="s">
        <v>25474</v>
      </c>
      <c r="B8946" s="187" t="s">
        <v>25475</v>
      </c>
      <c r="C8946" s="323" t="s">
        <v>34012</v>
      </c>
      <c r="D8946" s="324" t="s">
        <v>284</v>
      </c>
      <c r="E8946" s="344">
        <v>10.5</v>
      </c>
      <c r="F8946" s="324" t="s">
        <v>25475</v>
      </c>
    </row>
    <row r="8947" spans="1:6" x14ac:dyDescent="0.2">
      <c r="A8947" s="187" t="s">
        <v>25472</v>
      </c>
      <c r="B8947" s="187" t="s">
        <v>25473</v>
      </c>
      <c r="C8947" s="323" t="s">
        <v>34011</v>
      </c>
      <c r="D8947" s="324" t="s">
        <v>284</v>
      </c>
      <c r="E8947" s="344">
        <v>8.51</v>
      </c>
      <c r="F8947" s="324" t="s">
        <v>25473</v>
      </c>
    </row>
    <row r="8948" spans="1:6" x14ac:dyDescent="0.2">
      <c r="A8948" s="187" t="s">
        <v>25484</v>
      </c>
      <c r="B8948" s="187" t="s">
        <v>25485</v>
      </c>
      <c r="C8948" s="323" t="s">
        <v>34017</v>
      </c>
      <c r="D8948" s="324" t="s">
        <v>284</v>
      </c>
      <c r="E8948" s="344">
        <v>5.57</v>
      </c>
      <c r="F8948" s="324" t="s">
        <v>25485</v>
      </c>
    </row>
    <row r="8949" spans="1:6" x14ac:dyDescent="0.2">
      <c r="A8949" s="187" t="s">
        <v>25468</v>
      </c>
      <c r="B8949" s="187" t="s">
        <v>25469</v>
      </c>
      <c r="C8949" s="323" t="s">
        <v>34009</v>
      </c>
      <c r="D8949" s="324" t="s">
        <v>284</v>
      </c>
      <c r="E8949" s="344">
        <v>2.96</v>
      </c>
      <c r="F8949" s="324" t="s">
        <v>25469</v>
      </c>
    </row>
    <row r="8950" spans="1:6" x14ac:dyDescent="0.2">
      <c r="A8950" s="187" t="s">
        <v>29314</v>
      </c>
      <c r="B8950" s="187" t="s">
        <v>29315</v>
      </c>
      <c r="C8950" s="323" t="s">
        <v>35960</v>
      </c>
      <c r="D8950" s="324" t="s">
        <v>284</v>
      </c>
      <c r="E8950" s="344">
        <v>2.87</v>
      </c>
      <c r="F8950" s="324" t="s">
        <v>29315</v>
      </c>
    </row>
    <row r="8951" spans="1:6" x14ac:dyDescent="0.2">
      <c r="A8951" s="187" t="s">
        <v>25482</v>
      </c>
      <c r="B8951" s="187" t="s">
        <v>25483</v>
      </c>
      <c r="C8951" s="323" t="s">
        <v>34016</v>
      </c>
      <c r="D8951" s="324" t="s">
        <v>284</v>
      </c>
      <c r="E8951" s="344">
        <v>27.37</v>
      </c>
      <c r="F8951" s="324" t="s">
        <v>25483</v>
      </c>
    </row>
    <row r="8952" spans="1:6" x14ac:dyDescent="0.2">
      <c r="A8952" s="187" t="s">
        <v>25476</v>
      </c>
      <c r="B8952" s="187" t="s">
        <v>25477</v>
      </c>
      <c r="C8952" s="323" t="s">
        <v>34013</v>
      </c>
      <c r="D8952" s="324" t="s">
        <v>284</v>
      </c>
      <c r="E8952" s="344">
        <v>15.18</v>
      </c>
      <c r="F8952" s="324" t="s">
        <v>25477</v>
      </c>
    </row>
    <row r="8953" spans="1:6" x14ac:dyDescent="0.2">
      <c r="A8953" s="187" t="s">
        <v>25480</v>
      </c>
      <c r="B8953" s="187" t="s">
        <v>25481</v>
      </c>
      <c r="C8953" s="323" t="s">
        <v>34015</v>
      </c>
      <c r="D8953" s="324" t="s">
        <v>284</v>
      </c>
      <c r="E8953" s="344">
        <v>39.020000000000003</v>
      </c>
      <c r="F8953" s="324" t="s">
        <v>25481</v>
      </c>
    </row>
    <row r="8954" spans="1:6" x14ac:dyDescent="0.2">
      <c r="A8954" s="187" t="s">
        <v>25470</v>
      </c>
      <c r="B8954" s="187" t="s">
        <v>25471</v>
      </c>
      <c r="C8954" s="323" t="s">
        <v>34010</v>
      </c>
      <c r="D8954" s="324" t="s">
        <v>284</v>
      </c>
      <c r="E8954" s="344">
        <v>3.82</v>
      </c>
      <c r="F8954" s="324" t="s">
        <v>25471</v>
      </c>
    </row>
    <row r="8955" spans="1:6" x14ac:dyDescent="0.2">
      <c r="A8955" s="187" t="s">
        <v>29316</v>
      </c>
      <c r="B8955" s="187" t="s">
        <v>29317</v>
      </c>
      <c r="C8955" s="323" t="s">
        <v>35961</v>
      </c>
      <c r="D8955" s="324" t="s">
        <v>284</v>
      </c>
      <c r="E8955" s="344">
        <v>2.87</v>
      </c>
      <c r="F8955" s="324" t="s">
        <v>29317</v>
      </c>
    </row>
    <row r="8956" spans="1:6" x14ac:dyDescent="0.2">
      <c r="A8956" s="187" t="s">
        <v>25478</v>
      </c>
      <c r="B8956" s="187" t="s">
        <v>25479</v>
      </c>
      <c r="C8956" s="323" t="s">
        <v>34014</v>
      </c>
      <c r="D8956" s="324" t="s">
        <v>284</v>
      </c>
      <c r="E8956" s="344">
        <v>65.28</v>
      </c>
      <c r="F8956" s="324" t="s">
        <v>25479</v>
      </c>
    </row>
    <row r="8957" spans="1:6" x14ac:dyDescent="0.2">
      <c r="A8957" s="187" t="s">
        <v>30708</v>
      </c>
      <c r="B8957" s="187" t="s">
        <v>30709</v>
      </c>
      <c r="C8957" s="323" t="s">
        <v>36662</v>
      </c>
      <c r="D8957" s="324" t="s">
        <v>284</v>
      </c>
      <c r="E8957" s="344">
        <v>1.1000000000000001</v>
      </c>
      <c r="F8957" s="324" t="s">
        <v>30709</v>
      </c>
    </row>
    <row r="8958" spans="1:6" x14ac:dyDescent="0.2">
      <c r="A8958" s="187" t="s">
        <v>30710</v>
      </c>
      <c r="B8958" s="187" t="s">
        <v>30711</v>
      </c>
      <c r="C8958" s="323" t="s">
        <v>36663</v>
      </c>
      <c r="D8958" s="324" t="s">
        <v>284</v>
      </c>
      <c r="E8958" s="344">
        <v>1.89</v>
      </c>
      <c r="F8958" s="324" t="s">
        <v>30711</v>
      </c>
    </row>
    <row r="8959" spans="1:6" x14ac:dyDescent="0.2">
      <c r="A8959" s="187" t="s">
        <v>25524</v>
      </c>
      <c r="B8959" s="187" t="s">
        <v>25525</v>
      </c>
      <c r="C8959" s="323" t="s">
        <v>34037</v>
      </c>
      <c r="D8959" s="324" t="s">
        <v>284</v>
      </c>
      <c r="E8959" s="344">
        <v>8.24</v>
      </c>
      <c r="F8959" s="324" t="s">
        <v>25525</v>
      </c>
    </row>
    <row r="8960" spans="1:6" x14ac:dyDescent="0.2">
      <c r="A8960" s="187" t="s">
        <v>25514</v>
      </c>
      <c r="B8960" s="187" t="s">
        <v>25515</v>
      </c>
      <c r="C8960" s="323" t="s">
        <v>34032</v>
      </c>
      <c r="D8960" s="324" t="s">
        <v>284</v>
      </c>
      <c r="E8960" s="344">
        <v>7.99</v>
      </c>
      <c r="F8960" s="324" t="s">
        <v>25515</v>
      </c>
    </row>
    <row r="8961" spans="1:6" x14ac:dyDescent="0.2">
      <c r="A8961" s="187" t="s">
        <v>25512</v>
      </c>
      <c r="B8961" s="187" t="s">
        <v>25513</v>
      </c>
      <c r="C8961" s="323" t="s">
        <v>34031</v>
      </c>
      <c r="D8961" s="324" t="s">
        <v>284</v>
      </c>
      <c r="E8961" s="344">
        <v>2.75</v>
      </c>
      <c r="F8961" s="324" t="s">
        <v>25513</v>
      </c>
    </row>
    <row r="8962" spans="1:6" x14ac:dyDescent="0.2">
      <c r="A8962" s="187" t="s">
        <v>25504</v>
      </c>
      <c r="B8962" s="187" t="s">
        <v>25505</v>
      </c>
      <c r="C8962" s="323" t="s">
        <v>34027</v>
      </c>
      <c r="D8962" s="324" t="s">
        <v>284</v>
      </c>
      <c r="E8962" s="344">
        <v>1.02</v>
      </c>
      <c r="F8962" s="324" t="s">
        <v>25505</v>
      </c>
    </row>
    <row r="8963" spans="1:6" x14ac:dyDescent="0.2">
      <c r="A8963" s="187" t="s">
        <v>25492</v>
      </c>
      <c r="B8963" s="187" t="s">
        <v>25493</v>
      </c>
      <c r="C8963" s="323" t="s">
        <v>34021</v>
      </c>
      <c r="D8963" s="324" t="s">
        <v>284</v>
      </c>
      <c r="E8963" s="344">
        <v>16.239999999999998</v>
      </c>
      <c r="F8963" s="324" t="s">
        <v>25493</v>
      </c>
    </row>
    <row r="8964" spans="1:6" x14ac:dyDescent="0.2">
      <c r="A8964" s="187" t="s">
        <v>25526</v>
      </c>
      <c r="B8964" s="187" t="s">
        <v>25527</v>
      </c>
      <c r="C8964" s="323" t="s">
        <v>34038</v>
      </c>
      <c r="D8964" s="324" t="s">
        <v>284</v>
      </c>
      <c r="E8964" s="344">
        <v>8.3800000000000008</v>
      </c>
      <c r="F8964" s="324" t="s">
        <v>25527</v>
      </c>
    </row>
    <row r="8965" spans="1:6" x14ac:dyDescent="0.2">
      <c r="A8965" s="187" t="s">
        <v>25508</v>
      </c>
      <c r="B8965" s="187" t="s">
        <v>25509</v>
      </c>
      <c r="C8965" s="323" t="s">
        <v>34029</v>
      </c>
      <c r="D8965" s="324" t="s">
        <v>284</v>
      </c>
      <c r="E8965" s="344">
        <v>21.22</v>
      </c>
      <c r="F8965" s="324" t="s">
        <v>25509</v>
      </c>
    </row>
    <row r="8966" spans="1:6" x14ac:dyDescent="0.2">
      <c r="A8966" s="187" t="s">
        <v>25506</v>
      </c>
      <c r="B8966" s="187" t="s">
        <v>25507</v>
      </c>
      <c r="C8966" s="323" t="s">
        <v>34028</v>
      </c>
      <c r="D8966" s="324" t="s">
        <v>284</v>
      </c>
      <c r="E8966" s="344">
        <v>1.51</v>
      </c>
      <c r="F8966" s="324" t="s">
        <v>25507</v>
      </c>
    </row>
    <row r="8967" spans="1:6" x14ac:dyDescent="0.2">
      <c r="A8967" s="187" t="s">
        <v>29768</v>
      </c>
      <c r="B8967" s="187" t="s">
        <v>29769</v>
      </c>
      <c r="C8967" s="323" t="s">
        <v>36191</v>
      </c>
      <c r="D8967" s="324" t="s">
        <v>284</v>
      </c>
      <c r="E8967" s="344">
        <v>8.7899999999999991</v>
      </c>
      <c r="F8967" s="324" t="s">
        <v>29769</v>
      </c>
    </row>
    <row r="8968" spans="1:6" x14ac:dyDescent="0.2">
      <c r="A8968" s="187" t="s">
        <v>29770</v>
      </c>
      <c r="B8968" s="187" t="s">
        <v>565</v>
      </c>
      <c r="C8968" s="323" t="s">
        <v>36192</v>
      </c>
      <c r="D8968" s="324" t="s">
        <v>284</v>
      </c>
      <c r="E8968" s="344">
        <v>41.91</v>
      </c>
      <c r="F8968" s="324" t="s">
        <v>565</v>
      </c>
    </row>
    <row r="8969" spans="1:6" x14ac:dyDescent="0.2">
      <c r="A8969" s="187" t="s">
        <v>29766</v>
      </c>
      <c r="B8969" s="187" t="s">
        <v>29767</v>
      </c>
      <c r="C8969" s="323" t="s">
        <v>36190</v>
      </c>
      <c r="D8969" s="324" t="s">
        <v>284</v>
      </c>
      <c r="E8969" s="344">
        <v>6.33</v>
      </c>
      <c r="F8969" s="324" t="s">
        <v>29767</v>
      </c>
    </row>
    <row r="8970" spans="1:6" x14ac:dyDescent="0.2">
      <c r="A8970" s="187" t="s">
        <v>25488</v>
      </c>
      <c r="B8970" s="187" t="s">
        <v>25489</v>
      </c>
      <c r="C8970" s="323" t="s">
        <v>34019</v>
      </c>
      <c r="D8970" s="324" t="s">
        <v>284</v>
      </c>
      <c r="E8970" s="344">
        <v>52.17</v>
      </c>
      <c r="F8970" s="324" t="s">
        <v>25489</v>
      </c>
    </row>
    <row r="8971" spans="1:6" x14ac:dyDescent="0.2">
      <c r="A8971" s="187" t="s">
        <v>25496</v>
      </c>
      <c r="B8971" s="187" t="s">
        <v>25497</v>
      </c>
      <c r="C8971" s="323" t="s">
        <v>34023</v>
      </c>
      <c r="D8971" s="324" t="s">
        <v>284</v>
      </c>
      <c r="E8971" s="344">
        <v>0.74</v>
      </c>
      <c r="F8971" s="324" t="s">
        <v>25497</v>
      </c>
    </row>
    <row r="8972" spans="1:6" x14ac:dyDescent="0.2">
      <c r="A8972" s="187" t="s">
        <v>25490</v>
      </c>
      <c r="B8972" s="187" t="s">
        <v>25491</v>
      </c>
      <c r="C8972" s="323" t="s">
        <v>34020</v>
      </c>
      <c r="D8972" s="324" t="s">
        <v>284</v>
      </c>
      <c r="E8972" s="344">
        <v>0.84</v>
      </c>
      <c r="F8972" s="324" t="s">
        <v>25491</v>
      </c>
    </row>
    <row r="8973" spans="1:6" x14ac:dyDescent="0.2">
      <c r="A8973" s="187" t="s">
        <v>25494</v>
      </c>
      <c r="B8973" s="187" t="s">
        <v>25495</v>
      </c>
      <c r="C8973" s="323" t="s">
        <v>34022</v>
      </c>
      <c r="D8973" s="324" t="s">
        <v>284</v>
      </c>
      <c r="E8973" s="344">
        <v>1.47</v>
      </c>
      <c r="F8973" s="324" t="s">
        <v>25495</v>
      </c>
    </row>
    <row r="8974" spans="1:6" x14ac:dyDescent="0.2">
      <c r="A8974" s="187" t="s">
        <v>25498</v>
      </c>
      <c r="B8974" s="187" t="s">
        <v>25499</v>
      </c>
      <c r="C8974" s="323" t="s">
        <v>34024</v>
      </c>
      <c r="D8974" s="324" t="s">
        <v>284</v>
      </c>
      <c r="E8974" s="344">
        <v>2.82</v>
      </c>
      <c r="F8974" s="324" t="s">
        <v>25499</v>
      </c>
    </row>
    <row r="8975" spans="1:6" x14ac:dyDescent="0.2">
      <c r="A8975" s="187" t="s">
        <v>25500</v>
      </c>
      <c r="B8975" s="187" t="s">
        <v>25501</v>
      </c>
      <c r="C8975" s="323" t="s">
        <v>34025</v>
      </c>
      <c r="D8975" s="324" t="s">
        <v>284</v>
      </c>
      <c r="E8975" s="344">
        <v>5.35</v>
      </c>
      <c r="F8975" s="324" t="s">
        <v>25501</v>
      </c>
    </row>
    <row r="8976" spans="1:6" x14ac:dyDescent="0.2">
      <c r="A8976" s="187" t="s">
        <v>25502</v>
      </c>
      <c r="B8976" s="187" t="s">
        <v>25503</v>
      </c>
      <c r="C8976" s="323" t="s">
        <v>34026</v>
      </c>
      <c r="D8976" s="324" t="s">
        <v>284</v>
      </c>
      <c r="E8976" s="344">
        <v>8.0399999999999991</v>
      </c>
      <c r="F8976" s="324" t="s">
        <v>25503</v>
      </c>
    </row>
    <row r="8977" spans="1:6" x14ac:dyDescent="0.2">
      <c r="A8977" s="187" t="s">
        <v>25516</v>
      </c>
      <c r="B8977" s="187" t="s">
        <v>25517</v>
      </c>
      <c r="C8977" s="323" t="s">
        <v>34033</v>
      </c>
      <c r="D8977" s="324" t="s">
        <v>284</v>
      </c>
      <c r="E8977" s="344">
        <v>14.63</v>
      </c>
      <c r="F8977" s="324" t="s">
        <v>25517</v>
      </c>
    </row>
    <row r="8978" spans="1:6" x14ac:dyDescent="0.2">
      <c r="A8978" s="187" t="s">
        <v>25518</v>
      </c>
      <c r="B8978" s="187" t="s">
        <v>25519</v>
      </c>
      <c r="C8978" s="323" t="s">
        <v>34034</v>
      </c>
      <c r="D8978" s="324" t="s">
        <v>284</v>
      </c>
      <c r="E8978" s="344">
        <v>34.71</v>
      </c>
      <c r="F8978" s="324" t="s">
        <v>25519</v>
      </c>
    </row>
    <row r="8979" spans="1:6" x14ac:dyDescent="0.2">
      <c r="A8979" s="187" t="s">
        <v>25510</v>
      </c>
      <c r="B8979" s="187" t="s">
        <v>25511</v>
      </c>
      <c r="C8979" s="323" t="s">
        <v>34030</v>
      </c>
      <c r="D8979" s="324" t="s">
        <v>284</v>
      </c>
      <c r="E8979" s="344">
        <v>5.14</v>
      </c>
      <c r="F8979" s="324" t="s">
        <v>25511</v>
      </c>
    </row>
    <row r="8980" spans="1:6" x14ac:dyDescent="0.2">
      <c r="A8980" s="187" t="s">
        <v>29553</v>
      </c>
      <c r="B8980" s="187" t="s">
        <v>29554</v>
      </c>
      <c r="C8980" s="323" t="s">
        <v>36082</v>
      </c>
      <c r="D8980" s="324" t="s">
        <v>284</v>
      </c>
      <c r="E8980" s="344">
        <v>2.33</v>
      </c>
      <c r="F8980" s="324" t="s">
        <v>29554</v>
      </c>
    </row>
    <row r="8981" spans="1:6" x14ac:dyDescent="0.2">
      <c r="A8981" s="187" t="s">
        <v>29555</v>
      </c>
      <c r="B8981" s="187" t="s">
        <v>29556</v>
      </c>
      <c r="C8981" s="323" t="s">
        <v>36083</v>
      </c>
      <c r="D8981" s="324" t="s">
        <v>284</v>
      </c>
      <c r="E8981" s="344">
        <v>3.89</v>
      </c>
      <c r="F8981" s="324" t="s">
        <v>29556</v>
      </c>
    </row>
    <row r="8982" spans="1:6" x14ac:dyDescent="0.2">
      <c r="A8982" s="187" t="s">
        <v>25522</v>
      </c>
      <c r="B8982" s="187" t="s">
        <v>25523</v>
      </c>
      <c r="C8982" s="323" t="s">
        <v>34036</v>
      </c>
      <c r="D8982" s="324" t="s">
        <v>284</v>
      </c>
      <c r="E8982" s="344">
        <v>25.07</v>
      </c>
      <c r="F8982" s="324" t="s">
        <v>25523</v>
      </c>
    </row>
    <row r="8983" spans="1:6" x14ac:dyDescent="0.2">
      <c r="A8983" s="187" t="s">
        <v>25520</v>
      </c>
      <c r="B8983" s="187" t="s">
        <v>25521</v>
      </c>
      <c r="C8983" s="323" t="s">
        <v>34035</v>
      </c>
      <c r="D8983" s="324" t="s">
        <v>284</v>
      </c>
      <c r="E8983" s="344">
        <v>6.28</v>
      </c>
      <c r="F8983" s="324" t="s">
        <v>25521</v>
      </c>
    </row>
    <row r="8984" spans="1:6" x14ac:dyDescent="0.2">
      <c r="A8984" s="187" t="s">
        <v>25486</v>
      </c>
      <c r="B8984" s="187" t="s">
        <v>25487</v>
      </c>
      <c r="C8984" s="323" t="s">
        <v>34018</v>
      </c>
      <c r="D8984" s="324" t="s">
        <v>284</v>
      </c>
      <c r="E8984" s="344">
        <v>16.37</v>
      </c>
      <c r="F8984" s="324" t="s">
        <v>25487</v>
      </c>
    </row>
    <row r="8985" spans="1:6" x14ac:dyDescent="0.2">
      <c r="A8985" s="187" t="s">
        <v>33432</v>
      </c>
      <c r="B8985" s="187" t="s">
        <v>33433</v>
      </c>
      <c r="C8985" s="323" t="s">
        <v>38138</v>
      </c>
      <c r="D8985" s="324" t="s">
        <v>284</v>
      </c>
      <c r="E8985" s="344">
        <v>42.45</v>
      </c>
      <c r="F8985" s="324" t="s">
        <v>33433</v>
      </c>
    </row>
    <row r="8986" spans="1:6" x14ac:dyDescent="0.2">
      <c r="A8986" s="187" t="s">
        <v>33434</v>
      </c>
      <c r="B8986" s="187" t="s">
        <v>33435</v>
      </c>
      <c r="C8986" s="323" t="s">
        <v>38139</v>
      </c>
      <c r="D8986" s="324" t="s">
        <v>284</v>
      </c>
      <c r="E8986" s="344">
        <v>66.09</v>
      </c>
      <c r="F8986" s="324" t="s">
        <v>33435</v>
      </c>
    </row>
    <row r="8987" spans="1:6" x14ac:dyDescent="0.2">
      <c r="A8987" s="187" t="s">
        <v>29547</v>
      </c>
      <c r="B8987" s="187" t="s">
        <v>29548</v>
      </c>
      <c r="C8987" s="323" t="s">
        <v>36078</v>
      </c>
      <c r="D8987" s="324" t="s">
        <v>284</v>
      </c>
      <c r="E8987" s="344">
        <v>14.62</v>
      </c>
      <c r="F8987" s="324" t="s">
        <v>29548</v>
      </c>
    </row>
    <row r="8988" spans="1:6" ht="25.5" x14ac:dyDescent="0.2">
      <c r="A8988" s="187" t="s">
        <v>29549</v>
      </c>
      <c r="B8988" s="187" t="s">
        <v>29550</v>
      </c>
      <c r="C8988" s="323" t="s">
        <v>36079</v>
      </c>
      <c r="D8988" s="324" t="s">
        <v>284</v>
      </c>
      <c r="E8988" s="344">
        <v>11.25</v>
      </c>
      <c r="F8988" s="324" t="s">
        <v>29550</v>
      </c>
    </row>
    <row r="8989" spans="1:6" ht="25.5" x14ac:dyDescent="0.2">
      <c r="A8989" s="187" t="s">
        <v>25759</v>
      </c>
      <c r="B8989" s="187" t="s">
        <v>25760</v>
      </c>
      <c r="C8989" s="323" t="s">
        <v>34158</v>
      </c>
      <c r="D8989" s="324" t="s">
        <v>284</v>
      </c>
      <c r="E8989" s="344">
        <v>96.08</v>
      </c>
      <c r="F8989" s="324" t="s">
        <v>25760</v>
      </c>
    </row>
    <row r="8990" spans="1:6" ht="25.5" x14ac:dyDescent="0.2">
      <c r="A8990" s="187" t="s">
        <v>25761</v>
      </c>
      <c r="B8990" s="187" t="s">
        <v>25762</v>
      </c>
      <c r="C8990" s="323" t="s">
        <v>34159</v>
      </c>
      <c r="D8990" s="324" t="s">
        <v>284</v>
      </c>
      <c r="E8990" s="344">
        <v>163.25</v>
      </c>
      <c r="F8990" s="324" t="s">
        <v>25762</v>
      </c>
    </row>
    <row r="8991" spans="1:6" x14ac:dyDescent="0.2">
      <c r="A8991" s="187" t="s">
        <v>28490</v>
      </c>
      <c r="B8991" s="187" t="s">
        <v>28491</v>
      </c>
      <c r="C8991" s="323" t="s">
        <v>35543</v>
      </c>
      <c r="D8991" s="324" t="s">
        <v>288</v>
      </c>
      <c r="E8991" s="344">
        <v>39.42</v>
      </c>
      <c r="F8991" s="324" t="s">
        <v>28491</v>
      </c>
    </row>
    <row r="8992" spans="1:6" ht="38.25" x14ac:dyDescent="0.2">
      <c r="A8992" s="187" t="s">
        <v>32382</v>
      </c>
      <c r="B8992" s="187" t="s">
        <v>32383</v>
      </c>
      <c r="C8992" s="323" t="s">
        <v>37503</v>
      </c>
      <c r="D8992" s="324" t="s">
        <v>284</v>
      </c>
      <c r="E8992" s="344">
        <v>23.68</v>
      </c>
      <c r="F8992" s="324" t="s">
        <v>32383</v>
      </c>
    </row>
    <row r="8993" spans="1:6" ht="38.25" x14ac:dyDescent="0.2">
      <c r="A8993" s="187" t="s">
        <v>32384</v>
      </c>
      <c r="B8993" s="187" t="s">
        <v>32385</v>
      </c>
      <c r="C8993" s="323" t="s">
        <v>37504</v>
      </c>
      <c r="D8993" s="324" t="s">
        <v>284</v>
      </c>
      <c r="E8993" s="344">
        <v>21.52</v>
      </c>
      <c r="F8993" s="324" t="s">
        <v>32385</v>
      </c>
    </row>
    <row r="8994" spans="1:6" x14ac:dyDescent="0.2">
      <c r="A8994" s="187" t="s">
        <v>28472</v>
      </c>
      <c r="B8994" s="187" t="s">
        <v>28473</v>
      </c>
      <c r="C8994" s="323" t="s">
        <v>35534</v>
      </c>
      <c r="D8994" s="324" t="s">
        <v>283</v>
      </c>
      <c r="E8994" s="344">
        <v>103.73</v>
      </c>
      <c r="F8994" s="324" t="s">
        <v>28473</v>
      </c>
    </row>
    <row r="8995" spans="1:6" x14ac:dyDescent="0.2">
      <c r="A8995" s="187" t="s">
        <v>28470</v>
      </c>
      <c r="B8995" s="187" t="s">
        <v>28471</v>
      </c>
      <c r="C8995" s="323" t="s">
        <v>35533</v>
      </c>
      <c r="D8995" s="324" t="s">
        <v>283</v>
      </c>
      <c r="E8995" s="344">
        <v>127.43</v>
      </c>
      <c r="F8995" s="324" t="s">
        <v>28471</v>
      </c>
    </row>
    <row r="8996" spans="1:6" ht="25.5" x14ac:dyDescent="0.2">
      <c r="A8996" s="187" t="s">
        <v>32712</v>
      </c>
      <c r="B8996" s="187" t="s">
        <v>32713</v>
      </c>
      <c r="C8996" s="323" t="s">
        <v>37668</v>
      </c>
      <c r="D8996" s="324" t="s">
        <v>283</v>
      </c>
      <c r="E8996" s="344">
        <v>130.13</v>
      </c>
      <c r="F8996" s="324" t="s">
        <v>32713</v>
      </c>
    </row>
    <row r="8997" spans="1:6" x14ac:dyDescent="0.2">
      <c r="A8997" s="187" t="s">
        <v>28468</v>
      </c>
      <c r="B8997" s="187" t="s">
        <v>28469</v>
      </c>
      <c r="C8997" s="323" t="s">
        <v>35532</v>
      </c>
      <c r="D8997" s="324" t="s">
        <v>283</v>
      </c>
      <c r="E8997" s="344">
        <v>40.15</v>
      </c>
      <c r="F8997" s="324" t="s">
        <v>28469</v>
      </c>
    </row>
    <row r="8998" spans="1:6" ht="25.5" x14ac:dyDescent="0.2">
      <c r="A8998" s="187" t="s">
        <v>32710</v>
      </c>
      <c r="B8998" s="187" t="s">
        <v>32711</v>
      </c>
      <c r="C8998" s="323" t="s">
        <v>37667</v>
      </c>
      <c r="D8998" s="324" t="s">
        <v>283</v>
      </c>
      <c r="E8998" s="344">
        <v>68.36</v>
      </c>
      <c r="F8998" s="324" t="s">
        <v>32711</v>
      </c>
    </row>
    <row r="8999" spans="1:6" ht="25.5" x14ac:dyDescent="0.2">
      <c r="A8999" s="187" t="s">
        <v>27536</v>
      </c>
      <c r="B8999" s="187" t="s">
        <v>27537</v>
      </c>
      <c r="C8999" s="323" t="s">
        <v>35058</v>
      </c>
      <c r="D8999" s="324" t="s">
        <v>284</v>
      </c>
      <c r="E8999" s="344">
        <v>16.600000000000001</v>
      </c>
      <c r="F8999" s="324" t="s">
        <v>27537</v>
      </c>
    </row>
    <row r="9000" spans="1:6" x14ac:dyDescent="0.2">
      <c r="A9000" s="187" t="s">
        <v>26298</v>
      </c>
      <c r="B9000" s="187" t="s">
        <v>26299</v>
      </c>
      <c r="C9000" s="323" t="s">
        <v>34432</v>
      </c>
      <c r="D9000" s="324" t="s">
        <v>284</v>
      </c>
      <c r="E9000" s="344">
        <v>110.12</v>
      </c>
      <c r="F9000" s="324" t="s">
        <v>26299</v>
      </c>
    </row>
    <row r="9001" spans="1:6" ht="25.5" x14ac:dyDescent="0.2">
      <c r="A9001" s="187" t="s">
        <v>33378</v>
      </c>
      <c r="B9001" s="187" t="s">
        <v>33379</v>
      </c>
      <c r="C9001" s="323" t="s">
        <v>38099</v>
      </c>
      <c r="D9001" s="324" t="s">
        <v>34095</v>
      </c>
      <c r="E9001" s="344">
        <v>1424.69</v>
      </c>
      <c r="F9001" s="324" t="s">
        <v>33379</v>
      </c>
    </row>
    <row r="9002" spans="1:6" ht="25.5" x14ac:dyDescent="0.2">
      <c r="A9002" s="187" t="s">
        <v>33380</v>
      </c>
      <c r="B9002" s="187" t="s">
        <v>33381</v>
      </c>
      <c r="C9002" s="323" t="s">
        <v>38100</v>
      </c>
      <c r="D9002" s="324" t="s">
        <v>288</v>
      </c>
      <c r="E9002" s="344">
        <v>2.99</v>
      </c>
      <c r="F9002" s="324" t="s">
        <v>33381</v>
      </c>
    </row>
    <row r="9003" spans="1:6" x14ac:dyDescent="0.2">
      <c r="A9003" s="187" t="s">
        <v>27320</v>
      </c>
      <c r="B9003" s="187" t="s">
        <v>27321</v>
      </c>
      <c r="C9003" s="323" t="s">
        <v>34949</v>
      </c>
      <c r="D9003" s="324" t="s">
        <v>287</v>
      </c>
      <c r="E9003" s="344">
        <v>24.7</v>
      </c>
      <c r="F9003" s="324" t="s">
        <v>27321</v>
      </c>
    </row>
    <row r="9004" spans="1:6" x14ac:dyDescent="0.2">
      <c r="A9004" s="187" t="s">
        <v>27322</v>
      </c>
      <c r="B9004" s="187" t="s">
        <v>27323</v>
      </c>
      <c r="C9004" s="323" t="s">
        <v>34950</v>
      </c>
      <c r="D9004" s="324" t="s">
        <v>287</v>
      </c>
      <c r="E9004" s="344">
        <v>32.299999999999997</v>
      </c>
      <c r="F9004" s="324" t="s">
        <v>27323</v>
      </c>
    </row>
    <row r="9005" spans="1:6" x14ac:dyDescent="0.2">
      <c r="A9005" s="187" t="s">
        <v>27324</v>
      </c>
      <c r="B9005" s="187" t="s">
        <v>27325</v>
      </c>
      <c r="C9005" s="323" t="s">
        <v>34951</v>
      </c>
      <c r="D9005" s="324" t="s">
        <v>287</v>
      </c>
      <c r="E9005" s="344">
        <v>43.27</v>
      </c>
      <c r="F9005" s="324" t="s">
        <v>27325</v>
      </c>
    </row>
    <row r="9006" spans="1:6" x14ac:dyDescent="0.2">
      <c r="A9006" s="187" t="s">
        <v>31990</v>
      </c>
      <c r="B9006" s="187" t="s">
        <v>31991</v>
      </c>
      <c r="C9006" s="323" t="s">
        <v>37307</v>
      </c>
      <c r="D9006" s="324" t="s">
        <v>284</v>
      </c>
      <c r="E9006" s="344">
        <v>0.9</v>
      </c>
      <c r="F9006" s="324" t="s">
        <v>31991</v>
      </c>
    </row>
    <row r="9007" spans="1:6" ht="38.25" x14ac:dyDescent="0.2">
      <c r="A9007" s="187" t="s">
        <v>33510</v>
      </c>
      <c r="B9007" s="187" t="s">
        <v>33511</v>
      </c>
      <c r="C9007" s="323" t="s">
        <v>38177</v>
      </c>
      <c r="D9007" s="324" t="s">
        <v>284</v>
      </c>
      <c r="E9007" s="344">
        <v>3863.33</v>
      </c>
      <c r="F9007" s="324" t="s">
        <v>33511</v>
      </c>
    </row>
    <row r="9008" spans="1:6" ht="38.25" x14ac:dyDescent="0.2">
      <c r="A9008" s="187" t="s">
        <v>33512</v>
      </c>
      <c r="B9008" s="187" t="s">
        <v>33513</v>
      </c>
      <c r="C9008" s="323" t="s">
        <v>38178</v>
      </c>
      <c r="D9008" s="324" t="s">
        <v>284</v>
      </c>
      <c r="E9008" s="344">
        <v>5151.1099999999997</v>
      </c>
      <c r="F9008" s="324" t="s">
        <v>33513</v>
      </c>
    </row>
    <row r="9009" spans="1:6" ht="25.5" x14ac:dyDescent="0.2">
      <c r="A9009" s="187" t="s">
        <v>33506</v>
      </c>
      <c r="B9009" s="187" t="s">
        <v>33507</v>
      </c>
      <c r="C9009" s="323" t="s">
        <v>38175</v>
      </c>
      <c r="D9009" s="324" t="s">
        <v>284</v>
      </c>
      <c r="E9009" s="344">
        <v>897.73</v>
      </c>
      <c r="F9009" s="324" t="s">
        <v>33507</v>
      </c>
    </row>
    <row r="9010" spans="1:6" ht="25.5" x14ac:dyDescent="0.2">
      <c r="A9010" s="187" t="s">
        <v>33508</v>
      </c>
      <c r="B9010" s="187" t="s">
        <v>33509</v>
      </c>
      <c r="C9010" s="323" t="s">
        <v>38176</v>
      </c>
      <c r="D9010" s="324" t="s">
        <v>284</v>
      </c>
      <c r="E9010" s="344">
        <v>1981.19</v>
      </c>
      <c r="F9010" s="324" t="s">
        <v>33509</v>
      </c>
    </row>
    <row r="9011" spans="1:6" x14ac:dyDescent="0.2">
      <c r="A9011" s="187" t="s">
        <v>33356</v>
      </c>
      <c r="B9011" s="187" t="s">
        <v>33357</v>
      </c>
      <c r="C9011" s="323" t="s">
        <v>38076</v>
      </c>
      <c r="D9011" s="324" t="s">
        <v>33591</v>
      </c>
      <c r="E9011" s="344">
        <v>8.02</v>
      </c>
      <c r="F9011" s="324" t="s">
        <v>33357</v>
      </c>
    </row>
    <row r="9012" spans="1:6" ht="25.5" x14ac:dyDescent="0.2">
      <c r="A9012" s="187" t="s">
        <v>29516</v>
      </c>
      <c r="B9012" s="187" t="s">
        <v>29517</v>
      </c>
      <c r="C9012" s="323" t="s">
        <v>36061</v>
      </c>
      <c r="D9012" s="324" t="s">
        <v>283</v>
      </c>
      <c r="E9012" s="344">
        <v>911.79</v>
      </c>
      <c r="F9012" s="324" t="s">
        <v>29517</v>
      </c>
    </row>
    <row r="9013" spans="1:6" ht="25.5" x14ac:dyDescent="0.2">
      <c r="A9013" s="187" t="s">
        <v>29514</v>
      </c>
      <c r="B9013" s="187" t="s">
        <v>29515</v>
      </c>
      <c r="C9013" s="323" t="s">
        <v>36060</v>
      </c>
      <c r="D9013" s="324" t="s">
        <v>283</v>
      </c>
      <c r="E9013" s="344">
        <v>607.85</v>
      </c>
      <c r="F9013" s="324" t="s">
        <v>29515</v>
      </c>
    </row>
    <row r="9014" spans="1:6" ht="25.5" x14ac:dyDescent="0.2">
      <c r="A9014" s="187" t="s">
        <v>33534</v>
      </c>
      <c r="B9014" s="187" t="s">
        <v>33535</v>
      </c>
      <c r="C9014" s="323" t="s">
        <v>38189</v>
      </c>
      <c r="D9014" s="324" t="s">
        <v>288</v>
      </c>
      <c r="E9014" s="344">
        <v>21.47</v>
      </c>
      <c r="F9014" s="324" t="s">
        <v>33535</v>
      </c>
    </row>
    <row r="9015" spans="1:6" ht="25.5" x14ac:dyDescent="0.2">
      <c r="A9015" s="187" t="s">
        <v>33189</v>
      </c>
      <c r="B9015" s="187" t="s">
        <v>33190</v>
      </c>
      <c r="C9015" s="323" t="s">
        <v>37905</v>
      </c>
      <c r="D9015" s="324" t="s">
        <v>288</v>
      </c>
      <c r="E9015" s="344">
        <v>5.45</v>
      </c>
      <c r="F9015" s="324" t="s">
        <v>33190</v>
      </c>
    </row>
    <row r="9016" spans="1:6" x14ac:dyDescent="0.2">
      <c r="A9016" s="187" t="s">
        <v>25544</v>
      </c>
      <c r="B9016" s="187" t="s">
        <v>25545</v>
      </c>
      <c r="C9016" s="323" t="s">
        <v>34047</v>
      </c>
      <c r="D9016" s="324" t="s">
        <v>288</v>
      </c>
      <c r="E9016" s="344">
        <v>5.97</v>
      </c>
      <c r="F9016" s="324" t="s">
        <v>25545</v>
      </c>
    </row>
    <row r="9017" spans="1:6" x14ac:dyDescent="0.2">
      <c r="A9017" s="187" t="s">
        <v>25546</v>
      </c>
      <c r="B9017" s="187" t="s">
        <v>25547</v>
      </c>
      <c r="C9017" s="323" t="s">
        <v>34048</v>
      </c>
      <c r="D9017" s="324" t="s">
        <v>288</v>
      </c>
      <c r="E9017" s="344">
        <v>6.36</v>
      </c>
      <c r="F9017" s="324" t="s">
        <v>25547</v>
      </c>
    </row>
    <row r="9018" spans="1:6" x14ac:dyDescent="0.2">
      <c r="A9018" s="187" t="s">
        <v>25548</v>
      </c>
      <c r="B9018" s="187" t="s">
        <v>25549</v>
      </c>
      <c r="C9018" s="323" t="s">
        <v>34049</v>
      </c>
      <c r="D9018" s="324" t="s">
        <v>288</v>
      </c>
      <c r="E9018" s="344">
        <v>5.99</v>
      </c>
      <c r="F9018" s="324" t="s">
        <v>25549</v>
      </c>
    </row>
    <row r="9019" spans="1:6" x14ac:dyDescent="0.2">
      <c r="A9019" s="187" t="s">
        <v>25538</v>
      </c>
      <c r="B9019" s="187" t="s">
        <v>25539</v>
      </c>
      <c r="C9019" s="323" t="s">
        <v>34044</v>
      </c>
      <c r="D9019" s="324" t="s">
        <v>288</v>
      </c>
      <c r="E9019" s="344">
        <v>5.54</v>
      </c>
      <c r="F9019" s="324" t="s">
        <v>25539</v>
      </c>
    </row>
    <row r="9020" spans="1:6" x14ac:dyDescent="0.2">
      <c r="A9020" s="187" t="s">
        <v>25534</v>
      </c>
      <c r="B9020" s="187" t="s">
        <v>25535</v>
      </c>
      <c r="C9020" s="323" t="s">
        <v>34042</v>
      </c>
      <c r="D9020" s="324" t="s">
        <v>288</v>
      </c>
      <c r="E9020" s="344">
        <v>5.55</v>
      </c>
      <c r="F9020" s="324" t="s">
        <v>25535</v>
      </c>
    </row>
    <row r="9021" spans="1:6" x14ac:dyDescent="0.2">
      <c r="A9021" s="187" t="s">
        <v>25540</v>
      </c>
      <c r="B9021" s="187" t="s">
        <v>25541</v>
      </c>
      <c r="C9021" s="323" t="s">
        <v>34045</v>
      </c>
      <c r="D9021" s="324" t="s">
        <v>288</v>
      </c>
      <c r="E9021" s="344">
        <v>5.86</v>
      </c>
      <c r="F9021" s="324" t="s">
        <v>25541</v>
      </c>
    </row>
    <row r="9022" spans="1:6" x14ac:dyDescent="0.2">
      <c r="A9022" s="187" t="s">
        <v>25542</v>
      </c>
      <c r="B9022" s="187" t="s">
        <v>25543</v>
      </c>
      <c r="C9022" s="323" t="s">
        <v>34046</v>
      </c>
      <c r="D9022" s="324" t="s">
        <v>288</v>
      </c>
      <c r="E9022" s="344">
        <v>5.86</v>
      </c>
      <c r="F9022" s="324" t="s">
        <v>25543</v>
      </c>
    </row>
    <row r="9023" spans="1:6" x14ac:dyDescent="0.2">
      <c r="A9023" s="187" t="s">
        <v>25536</v>
      </c>
      <c r="B9023" s="187" t="s">
        <v>25537</v>
      </c>
      <c r="C9023" s="323" t="s">
        <v>34043</v>
      </c>
      <c r="D9023" s="324" t="s">
        <v>288</v>
      </c>
      <c r="E9023" s="344">
        <v>4.9400000000000004</v>
      </c>
      <c r="F9023" s="324" t="s">
        <v>25537</v>
      </c>
    </row>
    <row r="9024" spans="1:6" x14ac:dyDescent="0.2">
      <c r="A9024" s="187" t="s">
        <v>28592</v>
      </c>
      <c r="B9024" s="187" t="s">
        <v>28593</v>
      </c>
      <c r="C9024" s="323" t="s">
        <v>35594</v>
      </c>
      <c r="D9024" s="324" t="s">
        <v>288</v>
      </c>
      <c r="E9024" s="344">
        <v>6.79</v>
      </c>
      <c r="F9024" s="324" t="s">
        <v>28593</v>
      </c>
    </row>
    <row r="9025" spans="1:6" x14ac:dyDescent="0.2">
      <c r="A9025" s="187" t="s">
        <v>28594</v>
      </c>
      <c r="B9025" s="187" t="s">
        <v>28595</v>
      </c>
      <c r="C9025" s="323" t="s">
        <v>35595</v>
      </c>
      <c r="D9025" s="324" t="s">
        <v>288</v>
      </c>
      <c r="E9025" s="344">
        <v>7.07</v>
      </c>
      <c r="F9025" s="324" t="s">
        <v>28595</v>
      </c>
    </row>
    <row r="9026" spans="1:6" x14ac:dyDescent="0.2">
      <c r="A9026" s="187" t="s">
        <v>28604</v>
      </c>
      <c r="B9026" s="187" t="s">
        <v>28605</v>
      </c>
      <c r="C9026" s="323" t="s">
        <v>35600</v>
      </c>
      <c r="D9026" s="324" t="s">
        <v>288</v>
      </c>
      <c r="E9026" s="344">
        <v>6.77</v>
      </c>
      <c r="F9026" s="324" t="s">
        <v>28605</v>
      </c>
    </row>
    <row r="9027" spans="1:6" x14ac:dyDescent="0.2">
      <c r="A9027" s="187" t="s">
        <v>28606</v>
      </c>
      <c r="B9027" s="187" t="s">
        <v>28607</v>
      </c>
      <c r="C9027" s="323" t="s">
        <v>35601</v>
      </c>
      <c r="D9027" s="324" t="s">
        <v>288</v>
      </c>
      <c r="E9027" s="344">
        <v>7.38</v>
      </c>
      <c r="F9027" s="324" t="s">
        <v>28607</v>
      </c>
    </row>
    <row r="9028" spans="1:6" x14ac:dyDescent="0.2">
      <c r="A9028" s="187" t="s">
        <v>33582</v>
      </c>
      <c r="B9028" s="187" t="s">
        <v>33583</v>
      </c>
      <c r="C9028" s="323" t="s">
        <v>38294</v>
      </c>
      <c r="D9028" s="324" t="s">
        <v>288</v>
      </c>
      <c r="E9028" s="344">
        <v>6.52</v>
      </c>
      <c r="F9028" s="324" t="s">
        <v>33583</v>
      </c>
    </row>
    <row r="9029" spans="1:6" x14ac:dyDescent="0.2">
      <c r="A9029" s="187" t="s">
        <v>28608</v>
      </c>
      <c r="B9029" s="187" t="s">
        <v>28609</v>
      </c>
      <c r="C9029" s="323" t="s">
        <v>35602</v>
      </c>
      <c r="D9029" s="324" t="s">
        <v>288</v>
      </c>
      <c r="E9029" s="344">
        <v>7.06</v>
      </c>
      <c r="F9029" s="324" t="s">
        <v>28609</v>
      </c>
    </row>
    <row r="9030" spans="1:6" x14ac:dyDescent="0.2">
      <c r="A9030" s="187" t="s">
        <v>33536</v>
      </c>
      <c r="B9030" s="187" t="s">
        <v>33537</v>
      </c>
      <c r="C9030" s="323" t="s">
        <v>38190</v>
      </c>
      <c r="D9030" s="324" t="s">
        <v>288</v>
      </c>
      <c r="E9030" s="344">
        <v>7.1</v>
      </c>
      <c r="F9030" s="324" t="s">
        <v>33537</v>
      </c>
    </row>
    <row r="9031" spans="1:6" x14ac:dyDescent="0.2">
      <c r="A9031" s="187" t="s">
        <v>28610</v>
      </c>
      <c r="B9031" s="187" t="s">
        <v>28611</v>
      </c>
      <c r="C9031" s="323" t="s">
        <v>35603</v>
      </c>
      <c r="D9031" s="324" t="s">
        <v>288</v>
      </c>
      <c r="E9031" s="344">
        <v>7.41</v>
      </c>
      <c r="F9031" s="324" t="s">
        <v>28611</v>
      </c>
    </row>
    <row r="9032" spans="1:6" x14ac:dyDescent="0.2">
      <c r="A9032" s="187" t="s">
        <v>28626</v>
      </c>
      <c r="B9032" s="187" t="s">
        <v>28627</v>
      </c>
      <c r="C9032" s="323" t="s">
        <v>35611</v>
      </c>
      <c r="D9032" s="324" t="s">
        <v>288</v>
      </c>
      <c r="E9032" s="344">
        <v>8.89</v>
      </c>
      <c r="F9032" s="324" t="s">
        <v>28627</v>
      </c>
    </row>
    <row r="9033" spans="1:6" x14ac:dyDescent="0.2">
      <c r="A9033" s="187" t="s">
        <v>33580</v>
      </c>
      <c r="B9033" s="187" t="s">
        <v>33581</v>
      </c>
      <c r="C9033" s="323" t="s">
        <v>38293</v>
      </c>
      <c r="D9033" s="324" t="s">
        <v>288</v>
      </c>
      <c r="E9033" s="344">
        <v>6.46</v>
      </c>
      <c r="F9033" s="324" t="s">
        <v>33581</v>
      </c>
    </row>
    <row r="9034" spans="1:6" x14ac:dyDescent="0.2">
      <c r="A9034" s="187" t="s">
        <v>25554</v>
      </c>
      <c r="B9034" s="187" t="s">
        <v>25555</v>
      </c>
      <c r="C9034" s="323" t="s">
        <v>34052</v>
      </c>
      <c r="D9034" s="324" t="s">
        <v>288</v>
      </c>
      <c r="E9034" s="344">
        <v>5.38</v>
      </c>
      <c r="F9034" s="324" t="s">
        <v>25555</v>
      </c>
    </row>
    <row r="9035" spans="1:6" x14ac:dyDescent="0.2">
      <c r="A9035" s="187" t="s">
        <v>25550</v>
      </c>
      <c r="B9035" s="187" t="s">
        <v>25551</v>
      </c>
      <c r="C9035" s="323" t="s">
        <v>34050</v>
      </c>
      <c r="D9035" s="324" t="s">
        <v>288</v>
      </c>
      <c r="E9035" s="344">
        <v>5.33</v>
      </c>
      <c r="F9035" s="324" t="s">
        <v>25551</v>
      </c>
    </row>
    <row r="9036" spans="1:6" x14ac:dyDescent="0.2">
      <c r="A9036" s="187" t="s">
        <v>28576</v>
      </c>
      <c r="B9036" s="187" t="s">
        <v>28577</v>
      </c>
      <c r="C9036" s="323" t="s">
        <v>35586</v>
      </c>
      <c r="D9036" s="324" t="s">
        <v>288</v>
      </c>
      <c r="E9036" s="344">
        <v>6.15</v>
      </c>
      <c r="F9036" s="324" t="s">
        <v>28577</v>
      </c>
    </row>
    <row r="9037" spans="1:6" x14ac:dyDescent="0.2">
      <c r="A9037" s="187" t="s">
        <v>25552</v>
      </c>
      <c r="B9037" s="187" t="s">
        <v>25553</v>
      </c>
      <c r="C9037" s="323" t="s">
        <v>34051</v>
      </c>
      <c r="D9037" s="324" t="s">
        <v>288</v>
      </c>
      <c r="E9037" s="344">
        <v>5.47</v>
      </c>
      <c r="F9037" s="324" t="s">
        <v>25553</v>
      </c>
    </row>
    <row r="9038" spans="1:6" x14ac:dyDescent="0.2">
      <c r="A9038" s="187" t="s">
        <v>25556</v>
      </c>
      <c r="B9038" s="187" t="s">
        <v>25557</v>
      </c>
      <c r="C9038" s="323" t="s">
        <v>34053</v>
      </c>
      <c r="D9038" s="324" t="s">
        <v>288</v>
      </c>
      <c r="E9038" s="344">
        <v>6.06</v>
      </c>
      <c r="F9038" s="324" t="s">
        <v>25557</v>
      </c>
    </row>
    <row r="9039" spans="1:6" x14ac:dyDescent="0.2">
      <c r="A9039" s="187" t="s">
        <v>25558</v>
      </c>
      <c r="B9039" s="187" t="s">
        <v>25559</v>
      </c>
      <c r="C9039" s="323" t="s">
        <v>34054</v>
      </c>
      <c r="D9039" s="324" t="s">
        <v>288</v>
      </c>
      <c r="E9039" s="344">
        <v>6.26</v>
      </c>
      <c r="F9039" s="324" t="s">
        <v>25559</v>
      </c>
    </row>
    <row r="9040" spans="1:6" x14ac:dyDescent="0.2">
      <c r="A9040" s="187" t="s">
        <v>33191</v>
      </c>
      <c r="B9040" s="187" t="s">
        <v>33192</v>
      </c>
      <c r="C9040" s="323" t="s">
        <v>37906</v>
      </c>
      <c r="D9040" s="324" t="s">
        <v>288</v>
      </c>
      <c r="E9040" s="344">
        <v>5.36</v>
      </c>
      <c r="F9040" s="324" t="s">
        <v>33192</v>
      </c>
    </row>
    <row r="9041" spans="1:6" x14ac:dyDescent="0.2">
      <c r="A9041" s="187" t="s">
        <v>25560</v>
      </c>
      <c r="B9041" s="187" t="s">
        <v>25561</v>
      </c>
      <c r="C9041" s="323" t="s">
        <v>34055</v>
      </c>
      <c r="D9041" s="324" t="s">
        <v>288</v>
      </c>
      <c r="E9041" s="344">
        <v>6.15</v>
      </c>
      <c r="F9041" s="324" t="s">
        <v>25561</v>
      </c>
    </row>
    <row r="9042" spans="1:6" ht="25.5" x14ac:dyDescent="0.2">
      <c r="A9042" s="187" t="s">
        <v>32448</v>
      </c>
      <c r="B9042" s="187" t="s">
        <v>32449</v>
      </c>
      <c r="C9042" s="323" t="s">
        <v>37536</v>
      </c>
      <c r="D9042" s="324" t="s">
        <v>283</v>
      </c>
      <c r="E9042" s="344">
        <v>28.52</v>
      </c>
      <c r="F9042" s="324" t="s">
        <v>32449</v>
      </c>
    </row>
    <row r="9043" spans="1:6" ht="25.5" x14ac:dyDescent="0.2">
      <c r="A9043" s="187" t="s">
        <v>32450</v>
      </c>
      <c r="B9043" s="187" t="s">
        <v>32451</v>
      </c>
      <c r="C9043" s="323" t="s">
        <v>37537</v>
      </c>
      <c r="D9043" s="324" t="s">
        <v>283</v>
      </c>
      <c r="E9043" s="344">
        <v>29.9</v>
      </c>
      <c r="F9043" s="324" t="s">
        <v>32451</v>
      </c>
    </row>
    <row r="9044" spans="1:6" ht="25.5" x14ac:dyDescent="0.2">
      <c r="A9044" s="187" t="s">
        <v>32444</v>
      </c>
      <c r="B9044" s="187" t="s">
        <v>32445</v>
      </c>
      <c r="C9044" s="323" t="s">
        <v>37534</v>
      </c>
      <c r="D9044" s="324" t="s">
        <v>283</v>
      </c>
      <c r="E9044" s="344">
        <v>26.78</v>
      </c>
      <c r="F9044" s="324" t="s">
        <v>32445</v>
      </c>
    </row>
    <row r="9045" spans="1:6" ht="25.5" x14ac:dyDescent="0.2">
      <c r="A9045" s="187" t="s">
        <v>32446</v>
      </c>
      <c r="B9045" s="187" t="s">
        <v>32447</v>
      </c>
      <c r="C9045" s="323" t="s">
        <v>37535</v>
      </c>
      <c r="D9045" s="324" t="s">
        <v>283</v>
      </c>
      <c r="E9045" s="344">
        <v>28.38</v>
      </c>
      <c r="F9045" s="324" t="s">
        <v>32447</v>
      </c>
    </row>
    <row r="9046" spans="1:6" x14ac:dyDescent="0.2">
      <c r="A9046" s="187" t="s">
        <v>32440</v>
      </c>
      <c r="B9046" s="187" t="s">
        <v>32441</v>
      </c>
      <c r="C9046" s="323" t="s">
        <v>37532</v>
      </c>
      <c r="D9046" s="324" t="s">
        <v>283</v>
      </c>
      <c r="E9046" s="344">
        <v>20.16</v>
      </c>
      <c r="F9046" s="324" t="s">
        <v>32441</v>
      </c>
    </row>
    <row r="9047" spans="1:6" x14ac:dyDescent="0.2">
      <c r="A9047" s="187" t="s">
        <v>32442</v>
      </c>
      <c r="B9047" s="187" t="s">
        <v>32443</v>
      </c>
      <c r="C9047" s="323" t="s">
        <v>37533</v>
      </c>
      <c r="D9047" s="324" t="s">
        <v>283</v>
      </c>
      <c r="E9047" s="344">
        <v>19.97</v>
      </c>
      <c r="F9047" s="324" t="s">
        <v>32443</v>
      </c>
    </row>
    <row r="9048" spans="1:6" x14ac:dyDescent="0.2">
      <c r="A9048" s="187" t="s">
        <v>25562</v>
      </c>
      <c r="B9048" s="187" t="s">
        <v>25563</v>
      </c>
      <c r="C9048" s="323" t="s">
        <v>34056</v>
      </c>
      <c r="D9048" s="324" t="s">
        <v>283</v>
      </c>
      <c r="E9048" s="344">
        <v>30.69</v>
      </c>
      <c r="F9048" s="324" t="s">
        <v>25563</v>
      </c>
    </row>
    <row r="9049" spans="1:6" x14ac:dyDescent="0.2">
      <c r="A9049" s="187" t="s">
        <v>25566</v>
      </c>
      <c r="B9049" s="187" t="s">
        <v>25567</v>
      </c>
      <c r="C9049" s="323" t="s">
        <v>34058</v>
      </c>
      <c r="D9049" s="324" t="s">
        <v>283</v>
      </c>
      <c r="E9049" s="344">
        <v>35.479999999999997</v>
      </c>
      <c r="F9049" s="324" t="s">
        <v>25567</v>
      </c>
    </row>
    <row r="9050" spans="1:6" x14ac:dyDescent="0.2">
      <c r="A9050" s="187" t="s">
        <v>25568</v>
      </c>
      <c r="B9050" s="187" t="s">
        <v>25569</v>
      </c>
      <c r="C9050" s="323" t="s">
        <v>34059</v>
      </c>
      <c r="D9050" s="324" t="s">
        <v>283</v>
      </c>
      <c r="E9050" s="344">
        <v>34.17</v>
      </c>
      <c r="F9050" s="324" t="s">
        <v>25569</v>
      </c>
    </row>
    <row r="9051" spans="1:6" x14ac:dyDescent="0.2">
      <c r="A9051" s="187" t="s">
        <v>28664</v>
      </c>
      <c r="B9051" s="187" t="s">
        <v>28665</v>
      </c>
      <c r="C9051" s="323" t="s">
        <v>35630</v>
      </c>
      <c r="D9051" s="324" t="s">
        <v>283</v>
      </c>
      <c r="E9051" s="344">
        <v>28.09</v>
      </c>
      <c r="F9051" s="324" t="s">
        <v>28665</v>
      </c>
    </row>
    <row r="9052" spans="1:6" x14ac:dyDescent="0.2">
      <c r="A9052" s="187" t="s">
        <v>28666</v>
      </c>
      <c r="B9052" s="187" t="s">
        <v>28667</v>
      </c>
      <c r="C9052" s="323" t="s">
        <v>35631</v>
      </c>
      <c r="D9052" s="324" t="s">
        <v>283</v>
      </c>
      <c r="E9052" s="344">
        <v>34.24</v>
      </c>
      <c r="F9052" s="324" t="s">
        <v>28667</v>
      </c>
    </row>
    <row r="9053" spans="1:6" x14ac:dyDescent="0.2">
      <c r="A9053" s="187" t="s">
        <v>28668</v>
      </c>
      <c r="B9053" s="187" t="s">
        <v>28669</v>
      </c>
      <c r="C9053" s="323" t="s">
        <v>35632</v>
      </c>
      <c r="D9053" s="324" t="s">
        <v>283</v>
      </c>
      <c r="E9053" s="344">
        <v>37.04</v>
      </c>
      <c r="F9053" s="324" t="s">
        <v>28669</v>
      </c>
    </row>
    <row r="9054" spans="1:6" x14ac:dyDescent="0.2">
      <c r="A9054" s="187" t="s">
        <v>30555</v>
      </c>
      <c r="B9054" s="187" t="s">
        <v>30556</v>
      </c>
      <c r="C9054" s="323" t="s">
        <v>36585</v>
      </c>
      <c r="D9054" s="324" t="s">
        <v>283</v>
      </c>
      <c r="E9054" s="344">
        <v>47.15</v>
      </c>
      <c r="F9054" s="324" t="s">
        <v>30556</v>
      </c>
    </row>
    <row r="9055" spans="1:6" x14ac:dyDescent="0.2">
      <c r="A9055" s="187" t="s">
        <v>28670</v>
      </c>
      <c r="B9055" s="187" t="s">
        <v>28671</v>
      </c>
      <c r="C9055" s="323" t="s">
        <v>35633</v>
      </c>
      <c r="D9055" s="324" t="s">
        <v>283</v>
      </c>
      <c r="E9055" s="344">
        <v>52.58</v>
      </c>
      <c r="F9055" s="324" t="s">
        <v>28671</v>
      </c>
    </row>
    <row r="9056" spans="1:6" x14ac:dyDescent="0.2">
      <c r="A9056" s="187" t="s">
        <v>30559</v>
      </c>
      <c r="B9056" s="187" t="s">
        <v>30560</v>
      </c>
      <c r="C9056" s="323" t="s">
        <v>36587</v>
      </c>
      <c r="D9056" s="324" t="s">
        <v>283</v>
      </c>
      <c r="E9056" s="344">
        <v>59.92</v>
      </c>
      <c r="F9056" s="324" t="s">
        <v>30560</v>
      </c>
    </row>
    <row r="9057" spans="1:6" x14ac:dyDescent="0.2">
      <c r="A9057" s="187" t="s">
        <v>30561</v>
      </c>
      <c r="B9057" s="187" t="s">
        <v>30562</v>
      </c>
      <c r="C9057" s="323" t="s">
        <v>36588</v>
      </c>
      <c r="D9057" s="324" t="s">
        <v>283</v>
      </c>
      <c r="E9057" s="344">
        <v>15.43</v>
      </c>
      <c r="F9057" s="324" t="s">
        <v>30562</v>
      </c>
    </row>
    <row r="9058" spans="1:6" x14ac:dyDescent="0.2">
      <c r="A9058" s="187" t="s">
        <v>25594</v>
      </c>
      <c r="B9058" s="187" t="s">
        <v>25595</v>
      </c>
      <c r="C9058" s="323" t="s">
        <v>34072</v>
      </c>
      <c r="D9058" s="324" t="s">
        <v>283</v>
      </c>
      <c r="E9058" s="344">
        <v>19.059999999999999</v>
      </c>
      <c r="F9058" s="324" t="s">
        <v>25595</v>
      </c>
    </row>
    <row r="9059" spans="1:6" ht="25.5" x14ac:dyDescent="0.2">
      <c r="A9059" s="187" t="s">
        <v>25576</v>
      </c>
      <c r="B9059" s="187" t="s">
        <v>25577</v>
      </c>
      <c r="C9059" s="323" t="s">
        <v>34063</v>
      </c>
      <c r="D9059" s="324" t="s">
        <v>283</v>
      </c>
      <c r="E9059" s="344">
        <v>25.93</v>
      </c>
      <c r="F9059" s="324" t="s">
        <v>25577</v>
      </c>
    </row>
    <row r="9060" spans="1:6" ht="25.5" x14ac:dyDescent="0.2">
      <c r="A9060" s="187" t="s">
        <v>25578</v>
      </c>
      <c r="B9060" s="187" t="s">
        <v>25579</v>
      </c>
      <c r="C9060" s="323" t="s">
        <v>34064</v>
      </c>
      <c r="D9060" s="324" t="s">
        <v>283</v>
      </c>
      <c r="E9060" s="344">
        <v>30.99</v>
      </c>
      <c r="F9060" s="324" t="s">
        <v>25579</v>
      </c>
    </row>
    <row r="9061" spans="1:6" ht="25.5" x14ac:dyDescent="0.2">
      <c r="A9061" s="187" t="s">
        <v>25574</v>
      </c>
      <c r="B9061" s="187" t="s">
        <v>25575</v>
      </c>
      <c r="C9061" s="323" t="s">
        <v>34062</v>
      </c>
      <c r="D9061" s="324" t="s">
        <v>283</v>
      </c>
      <c r="E9061" s="344">
        <v>42.02</v>
      </c>
      <c r="F9061" s="324" t="s">
        <v>25575</v>
      </c>
    </row>
    <row r="9062" spans="1:6" x14ac:dyDescent="0.2">
      <c r="A9062" s="187" t="s">
        <v>25586</v>
      </c>
      <c r="B9062" s="187" t="s">
        <v>25587</v>
      </c>
      <c r="C9062" s="323" t="s">
        <v>34068</v>
      </c>
      <c r="D9062" s="324" t="s">
        <v>283</v>
      </c>
      <c r="E9062" s="344">
        <v>27.55</v>
      </c>
      <c r="F9062" s="324" t="s">
        <v>25587</v>
      </c>
    </row>
    <row r="9063" spans="1:6" x14ac:dyDescent="0.2">
      <c r="A9063" s="187" t="s">
        <v>25590</v>
      </c>
      <c r="B9063" s="187" t="s">
        <v>25591</v>
      </c>
      <c r="C9063" s="323" t="s">
        <v>34070</v>
      </c>
      <c r="D9063" s="324" t="s">
        <v>283</v>
      </c>
      <c r="E9063" s="344">
        <v>31.92</v>
      </c>
      <c r="F9063" s="324" t="s">
        <v>25591</v>
      </c>
    </row>
    <row r="9064" spans="1:6" x14ac:dyDescent="0.2">
      <c r="A9064" s="187" t="s">
        <v>30481</v>
      </c>
      <c r="B9064" s="187" t="s">
        <v>30482</v>
      </c>
      <c r="C9064" s="323" t="s">
        <v>36549</v>
      </c>
      <c r="D9064" s="324" t="s">
        <v>283</v>
      </c>
      <c r="E9064" s="344">
        <v>27.04</v>
      </c>
      <c r="F9064" s="324" t="s">
        <v>30482</v>
      </c>
    </row>
    <row r="9065" spans="1:6" x14ac:dyDescent="0.2">
      <c r="A9065" s="187" t="s">
        <v>30351</v>
      </c>
      <c r="B9065" s="187" t="s">
        <v>30352</v>
      </c>
      <c r="C9065" s="323" t="s">
        <v>36484</v>
      </c>
      <c r="D9065" s="324" t="s">
        <v>283</v>
      </c>
      <c r="E9065" s="344">
        <v>29.95</v>
      </c>
      <c r="F9065" s="324" t="s">
        <v>30352</v>
      </c>
    </row>
    <row r="9066" spans="1:6" x14ac:dyDescent="0.2">
      <c r="A9066" s="187" t="s">
        <v>30483</v>
      </c>
      <c r="B9066" s="187" t="s">
        <v>30484</v>
      </c>
      <c r="C9066" s="323" t="s">
        <v>36550</v>
      </c>
      <c r="D9066" s="324" t="s">
        <v>283</v>
      </c>
      <c r="E9066" s="344">
        <v>38.01</v>
      </c>
      <c r="F9066" s="324" t="s">
        <v>30484</v>
      </c>
    </row>
    <row r="9067" spans="1:6" x14ac:dyDescent="0.2">
      <c r="A9067" s="187" t="s">
        <v>30485</v>
      </c>
      <c r="B9067" s="187" t="s">
        <v>30486</v>
      </c>
      <c r="C9067" s="323" t="s">
        <v>36551</v>
      </c>
      <c r="D9067" s="324" t="s">
        <v>283</v>
      </c>
      <c r="E9067" s="344">
        <v>54.59</v>
      </c>
      <c r="F9067" s="324" t="s">
        <v>30486</v>
      </c>
    </row>
    <row r="9068" spans="1:6" x14ac:dyDescent="0.2">
      <c r="A9068" s="187" t="s">
        <v>30493</v>
      </c>
      <c r="B9068" s="187" t="s">
        <v>30494</v>
      </c>
      <c r="C9068" s="323" t="s">
        <v>36555</v>
      </c>
      <c r="D9068" s="324" t="s">
        <v>283</v>
      </c>
      <c r="E9068" s="344">
        <v>19.77</v>
      </c>
      <c r="F9068" s="324" t="s">
        <v>30494</v>
      </c>
    </row>
    <row r="9069" spans="1:6" x14ac:dyDescent="0.2">
      <c r="A9069" s="187" t="s">
        <v>30495</v>
      </c>
      <c r="B9069" s="187" t="s">
        <v>30496</v>
      </c>
      <c r="C9069" s="323" t="s">
        <v>36556</v>
      </c>
      <c r="D9069" s="324" t="s">
        <v>283</v>
      </c>
      <c r="E9069" s="344">
        <v>25.83</v>
      </c>
      <c r="F9069" s="324" t="s">
        <v>30496</v>
      </c>
    </row>
    <row r="9070" spans="1:6" x14ac:dyDescent="0.2">
      <c r="A9070" s="187" t="s">
        <v>30553</v>
      </c>
      <c r="B9070" s="187" t="s">
        <v>30554</v>
      </c>
      <c r="C9070" s="323" t="s">
        <v>36584</v>
      </c>
      <c r="D9070" s="324" t="s">
        <v>283</v>
      </c>
      <c r="E9070" s="344">
        <v>28.42</v>
      </c>
      <c r="F9070" s="324" t="s">
        <v>30554</v>
      </c>
    </row>
    <row r="9071" spans="1:6" x14ac:dyDescent="0.2">
      <c r="A9071" s="187" t="s">
        <v>30487</v>
      </c>
      <c r="B9071" s="187" t="s">
        <v>30488</v>
      </c>
      <c r="C9071" s="323" t="s">
        <v>36552</v>
      </c>
      <c r="D9071" s="324" t="s">
        <v>283</v>
      </c>
      <c r="E9071" s="344">
        <v>31.02</v>
      </c>
      <c r="F9071" s="324" t="s">
        <v>30488</v>
      </c>
    </row>
    <row r="9072" spans="1:6" x14ac:dyDescent="0.2">
      <c r="A9072" s="187" t="s">
        <v>30489</v>
      </c>
      <c r="B9072" s="187" t="s">
        <v>30490</v>
      </c>
      <c r="C9072" s="323" t="s">
        <v>36553</v>
      </c>
      <c r="D9072" s="324" t="s">
        <v>283</v>
      </c>
      <c r="E9072" s="344">
        <v>38.5</v>
      </c>
      <c r="F9072" s="324" t="s">
        <v>30490</v>
      </c>
    </row>
    <row r="9073" spans="1:6" x14ac:dyDescent="0.2">
      <c r="A9073" s="187" t="s">
        <v>30491</v>
      </c>
      <c r="B9073" s="187" t="s">
        <v>30492</v>
      </c>
      <c r="C9073" s="323" t="s">
        <v>36554</v>
      </c>
      <c r="D9073" s="324" t="s">
        <v>283</v>
      </c>
      <c r="E9073" s="344">
        <v>58.16</v>
      </c>
      <c r="F9073" s="324" t="s">
        <v>30492</v>
      </c>
    </row>
    <row r="9074" spans="1:6" x14ac:dyDescent="0.2">
      <c r="A9074" s="187" t="s">
        <v>30497</v>
      </c>
      <c r="B9074" s="187" t="s">
        <v>30498</v>
      </c>
      <c r="C9074" s="323" t="s">
        <v>36557</v>
      </c>
      <c r="D9074" s="324" t="s">
        <v>283</v>
      </c>
      <c r="E9074" s="344">
        <v>21.32</v>
      </c>
      <c r="F9074" s="324" t="s">
        <v>30498</v>
      </c>
    </row>
    <row r="9075" spans="1:6" x14ac:dyDescent="0.2">
      <c r="A9075" s="187" t="s">
        <v>30499</v>
      </c>
      <c r="B9075" s="187" t="s">
        <v>30500</v>
      </c>
      <c r="C9075" s="323" t="s">
        <v>36558</v>
      </c>
      <c r="D9075" s="324" t="s">
        <v>283</v>
      </c>
      <c r="E9075" s="344">
        <v>26.08</v>
      </c>
      <c r="F9075" s="324" t="s">
        <v>30500</v>
      </c>
    </row>
    <row r="9076" spans="1:6" x14ac:dyDescent="0.2">
      <c r="A9076" s="187" t="s">
        <v>30501</v>
      </c>
      <c r="B9076" s="187" t="s">
        <v>30502</v>
      </c>
      <c r="C9076" s="323" t="s">
        <v>36559</v>
      </c>
      <c r="D9076" s="324" t="s">
        <v>283</v>
      </c>
      <c r="E9076" s="344">
        <v>21.77</v>
      </c>
      <c r="F9076" s="324" t="s">
        <v>30502</v>
      </c>
    </row>
    <row r="9077" spans="1:6" x14ac:dyDescent="0.2">
      <c r="A9077" s="187" t="s">
        <v>30503</v>
      </c>
      <c r="B9077" s="187" t="s">
        <v>30504</v>
      </c>
      <c r="C9077" s="323" t="s">
        <v>36560</v>
      </c>
      <c r="D9077" s="324" t="s">
        <v>283</v>
      </c>
      <c r="E9077" s="344">
        <v>22.95</v>
      </c>
      <c r="F9077" s="324" t="s">
        <v>30504</v>
      </c>
    </row>
    <row r="9078" spans="1:6" x14ac:dyDescent="0.2">
      <c r="A9078" s="187" t="s">
        <v>30505</v>
      </c>
      <c r="B9078" s="187" t="s">
        <v>30506</v>
      </c>
      <c r="C9078" s="323" t="s">
        <v>36561</v>
      </c>
      <c r="D9078" s="324" t="s">
        <v>283</v>
      </c>
      <c r="E9078" s="344">
        <v>28.01</v>
      </c>
      <c r="F9078" s="324" t="s">
        <v>30506</v>
      </c>
    </row>
    <row r="9079" spans="1:6" x14ac:dyDescent="0.2">
      <c r="A9079" s="187" t="s">
        <v>30507</v>
      </c>
      <c r="B9079" s="187" t="s">
        <v>30508</v>
      </c>
      <c r="C9079" s="323" t="s">
        <v>36562</v>
      </c>
      <c r="D9079" s="324" t="s">
        <v>283</v>
      </c>
      <c r="E9079" s="344">
        <v>37.24</v>
      </c>
      <c r="F9079" s="324" t="s">
        <v>30508</v>
      </c>
    </row>
    <row r="9080" spans="1:6" x14ac:dyDescent="0.2">
      <c r="A9080" s="187" t="s">
        <v>30509</v>
      </c>
      <c r="B9080" s="187" t="s">
        <v>30510</v>
      </c>
      <c r="C9080" s="323" t="s">
        <v>36563</v>
      </c>
      <c r="D9080" s="324" t="s">
        <v>283</v>
      </c>
      <c r="E9080" s="344">
        <v>45.4</v>
      </c>
      <c r="F9080" s="324" t="s">
        <v>30510</v>
      </c>
    </row>
    <row r="9081" spans="1:6" x14ac:dyDescent="0.2">
      <c r="A9081" s="187" t="s">
        <v>30511</v>
      </c>
      <c r="B9081" s="187" t="s">
        <v>30512</v>
      </c>
      <c r="C9081" s="323" t="s">
        <v>36564</v>
      </c>
      <c r="D9081" s="324" t="s">
        <v>283</v>
      </c>
      <c r="E9081" s="344">
        <v>13.07</v>
      </c>
      <c r="F9081" s="324" t="s">
        <v>30512</v>
      </c>
    </row>
    <row r="9082" spans="1:6" x14ac:dyDescent="0.2">
      <c r="A9082" s="187" t="s">
        <v>30513</v>
      </c>
      <c r="B9082" s="187" t="s">
        <v>30514</v>
      </c>
      <c r="C9082" s="323" t="s">
        <v>36565</v>
      </c>
      <c r="D9082" s="324" t="s">
        <v>283</v>
      </c>
      <c r="E9082" s="344">
        <v>17.57</v>
      </c>
      <c r="F9082" s="324" t="s">
        <v>30514</v>
      </c>
    </row>
    <row r="9083" spans="1:6" ht="25.5" x14ac:dyDescent="0.2">
      <c r="A9083" s="187" t="s">
        <v>33542</v>
      </c>
      <c r="B9083" s="187" t="s">
        <v>33543</v>
      </c>
      <c r="C9083" s="323" t="s">
        <v>38193</v>
      </c>
      <c r="D9083" s="324" t="s">
        <v>283</v>
      </c>
      <c r="E9083" s="344">
        <v>66.27</v>
      </c>
      <c r="F9083" s="324" t="s">
        <v>33543</v>
      </c>
    </row>
    <row r="9084" spans="1:6" ht="25.5" x14ac:dyDescent="0.2">
      <c r="A9084" s="187" t="s">
        <v>33538</v>
      </c>
      <c r="B9084" s="187" t="s">
        <v>33539</v>
      </c>
      <c r="C9084" s="323" t="s">
        <v>38191</v>
      </c>
      <c r="D9084" s="324" t="s">
        <v>283</v>
      </c>
      <c r="E9084" s="344">
        <v>77.37</v>
      </c>
      <c r="F9084" s="324" t="s">
        <v>33539</v>
      </c>
    </row>
    <row r="9085" spans="1:6" ht="25.5" x14ac:dyDescent="0.2">
      <c r="A9085" s="187" t="s">
        <v>33540</v>
      </c>
      <c r="B9085" s="187" t="s">
        <v>33541</v>
      </c>
      <c r="C9085" s="323" t="s">
        <v>38192</v>
      </c>
      <c r="D9085" s="324" t="s">
        <v>283</v>
      </c>
      <c r="E9085" s="344">
        <v>100.35</v>
      </c>
      <c r="F9085" s="324" t="s">
        <v>33541</v>
      </c>
    </row>
    <row r="9086" spans="1:6" ht="25.5" x14ac:dyDescent="0.2">
      <c r="A9086" s="187" t="s">
        <v>33239</v>
      </c>
      <c r="B9086" s="187" t="s">
        <v>33240</v>
      </c>
      <c r="C9086" s="323" t="s">
        <v>37930</v>
      </c>
      <c r="D9086" s="324" t="s">
        <v>35053</v>
      </c>
      <c r="E9086" s="344">
        <v>59.88</v>
      </c>
      <c r="F9086" s="324" t="s">
        <v>33240</v>
      </c>
    </row>
    <row r="9087" spans="1:6" x14ac:dyDescent="0.2">
      <c r="A9087" s="187" t="s">
        <v>33586</v>
      </c>
      <c r="B9087" s="187" t="s">
        <v>33587</v>
      </c>
      <c r="C9087" s="323" t="s">
        <v>38296</v>
      </c>
      <c r="D9087" s="324" t="s">
        <v>288</v>
      </c>
      <c r="E9087" s="344">
        <v>26.61</v>
      </c>
      <c r="F9087" s="324" t="s">
        <v>33587</v>
      </c>
    </row>
    <row r="9088" spans="1:6" ht="25.5" x14ac:dyDescent="0.2">
      <c r="A9088" s="187" t="s">
        <v>29245</v>
      </c>
      <c r="B9088" s="187" t="s">
        <v>29246</v>
      </c>
      <c r="C9088" s="323" t="s">
        <v>35924</v>
      </c>
      <c r="D9088" s="324" t="s">
        <v>284</v>
      </c>
      <c r="E9088" s="344">
        <v>635.83000000000004</v>
      </c>
      <c r="F9088" s="324" t="s">
        <v>29246</v>
      </c>
    </row>
    <row r="9089" spans="1:6" ht="25.5" x14ac:dyDescent="0.2">
      <c r="A9089" s="187" t="s">
        <v>29241</v>
      </c>
      <c r="B9089" s="187" t="s">
        <v>29242</v>
      </c>
      <c r="C9089" s="323" t="s">
        <v>35922</v>
      </c>
      <c r="D9089" s="324" t="s">
        <v>284</v>
      </c>
      <c r="E9089" s="344">
        <v>215.02</v>
      </c>
      <c r="F9089" s="324" t="s">
        <v>29242</v>
      </c>
    </row>
    <row r="9090" spans="1:6" ht="25.5" x14ac:dyDescent="0.2">
      <c r="A9090" s="187" t="s">
        <v>29243</v>
      </c>
      <c r="B9090" s="187" t="s">
        <v>29244</v>
      </c>
      <c r="C9090" s="323" t="s">
        <v>35923</v>
      </c>
      <c r="D9090" s="324" t="s">
        <v>284</v>
      </c>
      <c r="E9090" s="344">
        <v>337.93</v>
      </c>
      <c r="F9090" s="324" t="s">
        <v>29244</v>
      </c>
    </row>
    <row r="9091" spans="1:6" ht="25.5" x14ac:dyDescent="0.2">
      <c r="A9091" s="187" t="s">
        <v>29609</v>
      </c>
      <c r="B9091" s="187" t="s">
        <v>29610</v>
      </c>
      <c r="C9091" s="323" t="s">
        <v>36110</v>
      </c>
      <c r="D9091" s="324" t="s">
        <v>284</v>
      </c>
      <c r="E9091" s="344">
        <v>504.7</v>
      </c>
      <c r="F9091" s="324" t="s">
        <v>29610</v>
      </c>
    </row>
    <row r="9092" spans="1:6" ht="25.5" x14ac:dyDescent="0.2">
      <c r="A9092" s="187" t="s">
        <v>29658</v>
      </c>
      <c r="B9092" s="187" t="s">
        <v>29659</v>
      </c>
      <c r="C9092" s="323" t="s">
        <v>36135</v>
      </c>
      <c r="D9092" s="324" t="s">
        <v>284</v>
      </c>
      <c r="E9092" s="344">
        <v>281.77999999999997</v>
      </c>
      <c r="F9092" s="324" t="s">
        <v>29659</v>
      </c>
    </row>
    <row r="9093" spans="1:6" ht="25.5" x14ac:dyDescent="0.2">
      <c r="A9093" s="187" t="s">
        <v>29660</v>
      </c>
      <c r="B9093" s="187" t="s">
        <v>29661</v>
      </c>
      <c r="C9093" s="323" t="s">
        <v>36136</v>
      </c>
      <c r="D9093" s="324" t="s">
        <v>284</v>
      </c>
      <c r="E9093" s="344">
        <v>444.51</v>
      </c>
      <c r="F9093" s="324" t="s">
        <v>29661</v>
      </c>
    </row>
    <row r="9094" spans="1:6" ht="25.5" x14ac:dyDescent="0.2">
      <c r="A9094" s="187" t="s">
        <v>29953</v>
      </c>
      <c r="B9094" s="187" t="s">
        <v>29954</v>
      </c>
      <c r="C9094" s="323" t="s">
        <v>36285</v>
      </c>
      <c r="D9094" s="324" t="s">
        <v>284</v>
      </c>
      <c r="E9094" s="344">
        <v>12.47</v>
      </c>
      <c r="F9094" s="324" t="s">
        <v>29954</v>
      </c>
    </row>
    <row r="9095" spans="1:6" ht="38.25" x14ac:dyDescent="0.2">
      <c r="A9095" s="187" t="s">
        <v>27472</v>
      </c>
      <c r="B9095" s="187" t="s">
        <v>27473</v>
      </c>
      <c r="C9095" s="323" t="s">
        <v>35025</v>
      </c>
      <c r="D9095" s="324" t="s">
        <v>284</v>
      </c>
      <c r="E9095" s="344">
        <v>302.85000000000002</v>
      </c>
      <c r="F9095" s="324" t="s">
        <v>27473</v>
      </c>
    </row>
    <row r="9096" spans="1:6" ht="25.5" x14ac:dyDescent="0.2">
      <c r="A9096" s="187" t="s">
        <v>29613</v>
      </c>
      <c r="B9096" s="187" t="s">
        <v>29614</v>
      </c>
      <c r="C9096" s="323" t="s">
        <v>36112</v>
      </c>
      <c r="D9096" s="324" t="s">
        <v>284</v>
      </c>
      <c r="E9096" s="344">
        <v>328.51</v>
      </c>
      <c r="F9096" s="324" t="s">
        <v>29614</v>
      </c>
    </row>
    <row r="9097" spans="1:6" ht="25.5" x14ac:dyDescent="0.2">
      <c r="A9097" s="187" t="s">
        <v>29615</v>
      </c>
      <c r="B9097" s="187" t="s">
        <v>29616</v>
      </c>
      <c r="C9097" s="323" t="s">
        <v>36113</v>
      </c>
      <c r="D9097" s="324" t="s">
        <v>284</v>
      </c>
      <c r="E9097" s="344">
        <v>455.39</v>
      </c>
      <c r="F9097" s="324" t="s">
        <v>29616</v>
      </c>
    </row>
    <row r="9098" spans="1:6" x14ac:dyDescent="0.2">
      <c r="A9098" s="187" t="s">
        <v>29595</v>
      </c>
      <c r="B9098" s="187" t="s">
        <v>29596</v>
      </c>
      <c r="C9098" s="323" t="s">
        <v>36103</v>
      </c>
      <c r="D9098" s="324" t="s">
        <v>288</v>
      </c>
      <c r="E9098" s="344">
        <v>14.34</v>
      </c>
      <c r="F9098" s="324" t="s">
        <v>29596</v>
      </c>
    </row>
    <row r="9099" spans="1:6" x14ac:dyDescent="0.2">
      <c r="A9099" s="187" t="s">
        <v>32836</v>
      </c>
      <c r="B9099" s="187" t="s">
        <v>32837</v>
      </c>
      <c r="C9099" s="323" t="s">
        <v>37730</v>
      </c>
      <c r="D9099" s="324" t="s">
        <v>284</v>
      </c>
      <c r="E9099" s="344">
        <v>181.27</v>
      </c>
      <c r="F9099" s="324" t="s">
        <v>32837</v>
      </c>
    </row>
    <row r="9100" spans="1:6" x14ac:dyDescent="0.2">
      <c r="A9100" s="187" t="s">
        <v>29181</v>
      </c>
      <c r="B9100" s="187" t="s">
        <v>29182</v>
      </c>
      <c r="C9100" s="323" t="s">
        <v>35892</v>
      </c>
      <c r="D9100" s="324" t="s">
        <v>284</v>
      </c>
      <c r="E9100" s="344">
        <v>7.43</v>
      </c>
      <c r="F9100" s="324" t="s">
        <v>29182</v>
      </c>
    </row>
    <row r="9101" spans="1:6" x14ac:dyDescent="0.2">
      <c r="A9101" s="187" t="s">
        <v>29177</v>
      </c>
      <c r="B9101" s="187" t="s">
        <v>29178</v>
      </c>
      <c r="C9101" s="323" t="s">
        <v>35890</v>
      </c>
      <c r="D9101" s="324" t="s">
        <v>284</v>
      </c>
      <c r="E9101" s="344">
        <v>16.29</v>
      </c>
      <c r="F9101" s="324" t="s">
        <v>29178</v>
      </c>
    </row>
    <row r="9102" spans="1:6" x14ac:dyDescent="0.2">
      <c r="A9102" s="187" t="s">
        <v>29179</v>
      </c>
      <c r="B9102" s="187" t="s">
        <v>29180</v>
      </c>
      <c r="C9102" s="323" t="s">
        <v>35891</v>
      </c>
      <c r="D9102" s="324" t="s">
        <v>284</v>
      </c>
      <c r="E9102" s="344">
        <v>0.83</v>
      </c>
      <c r="F9102" s="324" t="s">
        <v>29180</v>
      </c>
    </row>
    <row r="9103" spans="1:6" x14ac:dyDescent="0.2">
      <c r="A9103" s="187" t="s">
        <v>25600</v>
      </c>
      <c r="B9103" s="187" t="s">
        <v>25601</v>
      </c>
      <c r="C9103" s="323" t="s">
        <v>34075</v>
      </c>
      <c r="D9103" s="324" t="s">
        <v>284</v>
      </c>
      <c r="E9103" s="344">
        <v>57.07</v>
      </c>
      <c r="F9103" s="324" t="s">
        <v>25601</v>
      </c>
    </row>
    <row r="9104" spans="1:6" x14ac:dyDescent="0.2">
      <c r="A9104" s="187" t="s">
        <v>25598</v>
      </c>
      <c r="B9104" s="187" t="s">
        <v>25599</v>
      </c>
      <c r="C9104" s="323" t="s">
        <v>34074</v>
      </c>
      <c r="D9104" s="324" t="s">
        <v>284</v>
      </c>
      <c r="E9104" s="344">
        <v>184.6</v>
      </c>
      <c r="F9104" s="324" t="s">
        <v>25599</v>
      </c>
    </row>
    <row r="9105" spans="1:6" x14ac:dyDescent="0.2">
      <c r="A9105" s="187" t="s">
        <v>28026</v>
      </c>
      <c r="B9105" s="187" t="s">
        <v>547</v>
      </c>
      <c r="C9105" s="323" t="s">
        <v>35304</v>
      </c>
      <c r="D9105" s="324" t="s">
        <v>284</v>
      </c>
      <c r="E9105" s="344">
        <v>4.1399999999999997</v>
      </c>
      <c r="F9105" s="324" t="s">
        <v>547</v>
      </c>
    </row>
    <row r="9106" spans="1:6" ht="25.5" x14ac:dyDescent="0.2">
      <c r="A9106" s="187" t="s">
        <v>33327</v>
      </c>
      <c r="B9106" s="187" t="s">
        <v>33328</v>
      </c>
      <c r="C9106" s="323" t="s">
        <v>38061</v>
      </c>
      <c r="D9106" s="324" t="s">
        <v>288</v>
      </c>
      <c r="E9106" s="344">
        <v>2.82</v>
      </c>
      <c r="F9106" s="324" t="s">
        <v>33328</v>
      </c>
    </row>
    <row r="9107" spans="1:6" ht="25.5" x14ac:dyDescent="0.2">
      <c r="A9107" s="187" t="s">
        <v>33325</v>
      </c>
      <c r="B9107" s="187" t="s">
        <v>33326</v>
      </c>
      <c r="C9107" s="323" t="s">
        <v>38060</v>
      </c>
      <c r="D9107" s="324" t="s">
        <v>34095</v>
      </c>
      <c r="E9107" s="344">
        <v>2811.74</v>
      </c>
      <c r="F9107" s="324" t="s">
        <v>33326</v>
      </c>
    </row>
    <row r="9108" spans="1:6" x14ac:dyDescent="0.2">
      <c r="A9108" s="187" t="s">
        <v>25608</v>
      </c>
      <c r="B9108" s="187" t="s">
        <v>25609</v>
      </c>
      <c r="C9108" s="323" t="s">
        <v>34079</v>
      </c>
      <c r="D9108" s="324" t="s">
        <v>288</v>
      </c>
      <c r="E9108" s="344">
        <v>3.69</v>
      </c>
      <c r="F9108" s="324" t="s">
        <v>25609</v>
      </c>
    </row>
    <row r="9109" spans="1:6" x14ac:dyDescent="0.2">
      <c r="A9109" s="187" t="s">
        <v>25604</v>
      </c>
      <c r="B9109" s="187" t="s">
        <v>25605</v>
      </c>
      <c r="C9109" s="323" t="s">
        <v>34077</v>
      </c>
      <c r="D9109" s="324" t="s">
        <v>288</v>
      </c>
      <c r="E9109" s="344">
        <v>13.68</v>
      </c>
      <c r="F9109" s="324" t="s">
        <v>25605</v>
      </c>
    </row>
    <row r="9110" spans="1:6" x14ac:dyDescent="0.2">
      <c r="A9110" s="187" t="s">
        <v>25606</v>
      </c>
      <c r="B9110" s="187" t="s">
        <v>25607</v>
      </c>
      <c r="C9110" s="323" t="s">
        <v>34078</v>
      </c>
      <c r="D9110" s="324" t="s">
        <v>288</v>
      </c>
      <c r="E9110" s="344">
        <v>0.63</v>
      </c>
      <c r="F9110" s="324" t="s">
        <v>25607</v>
      </c>
    </row>
    <row r="9111" spans="1:6" x14ac:dyDescent="0.2">
      <c r="A9111" s="187" t="s">
        <v>28414</v>
      </c>
      <c r="B9111" s="187" t="s">
        <v>28415</v>
      </c>
      <c r="C9111" s="323" t="s">
        <v>35505</v>
      </c>
      <c r="D9111" s="324" t="s">
        <v>34082</v>
      </c>
      <c r="E9111" s="344">
        <v>31.5</v>
      </c>
      <c r="F9111" s="324" t="s">
        <v>28415</v>
      </c>
    </row>
    <row r="9112" spans="1:6" x14ac:dyDescent="0.2">
      <c r="A9112" s="187" t="s">
        <v>29597</v>
      </c>
      <c r="B9112" s="187" t="s">
        <v>29598</v>
      </c>
      <c r="C9112" s="323" t="s">
        <v>36104</v>
      </c>
      <c r="D9112" s="324" t="s">
        <v>288</v>
      </c>
      <c r="E9112" s="344">
        <v>0.53</v>
      </c>
      <c r="F9112" s="324" t="s">
        <v>29598</v>
      </c>
    </row>
    <row r="9113" spans="1:6" x14ac:dyDescent="0.2">
      <c r="A9113" s="187" t="s">
        <v>30211</v>
      </c>
      <c r="B9113" s="187" t="s">
        <v>30212</v>
      </c>
      <c r="C9113" s="323" t="s">
        <v>36416</v>
      </c>
      <c r="D9113" s="324" t="s">
        <v>288</v>
      </c>
      <c r="E9113" s="344">
        <v>2.11</v>
      </c>
      <c r="F9113" s="324" t="s">
        <v>30212</v>
      </c>
    </row>
    <row r="9114" spans="1:6" x14ac:dyDescent="0.2">
      <c r="A9114" s="187" t="s">
        <v>25612</v>
      </c>
      <c r="B9114" s="187" t="s">
        <v>25613</v>
      </c>
      <c r="C9114" s="323" t="s">
        <v>34081</v>
      </c>
      <c r="D9114" s="324" t="s">
        <v>34082</v>
      </c>
      <c r="E9114" s="344">
        <v>30.35</v>
      </c>
      <c r="F9114" s="324" t="s">
        <v>25613</v>
      </c>
    </row>
    <row r="9115" spans="1:6" x14ac:dyDescent="0.2">
      <c r="A9115" s="187" t="s">
        <v>30567</v>
      </c>
      <c r="B9115" s="187" t="s">
        <v>30568</v>
      </c>
      <c r="C9115" s="323" t="s">
        <v>36591</v>
      </c>
      <c r="D9115" s="324" t="s">
        <v>288</v>
      </c>
      <c r="E9115" s="344">
        <v>0.6</v>
      </c>
      <c r="F9115" s="324" t="s">
        <v>30568</v>
      </c>
    </row>
    <row r="9116" spans="1:6" ht="25.5" x14ac:dyDescent="0.2">
      <c r="A9116" s="187" t="s">
        <v>24944</v>
      </c>
      <c r="B9116" s="187" t="s">
        <v>24945</v>
      </c>
      <c r="C9116" s="323" t="s">
        <v>33744</v>
      </c>
      <c r="D9116" s="324" t="s">
        <v>284</v>
      </c>
      <c r="E9116" s="344">
        <v>21.13</v>
      </c>
      <c r="F9116" s="324" t="s">
        <v>24945</v>
      </c>
    </row>
    <row r="9117" spans="1:6" ht="25.5" x14ac:dyDescent="0.2">
      <c r="A9117" s="187" t="s">
        <v>29286</v>
      </c>
      <c r="B9117" s="187" t="s">
        <v>29287</v>
      </c>
      <c r="C9117" s="323" t="s">
        <v>35946</v>
      </c>
      <c r="D9117" s="324" t="s">
        <v>284</v>
      </c>
      <c r="E9117" s="344">
        <v>25.17</v>
      </c>
      <c r="F9117" s="324" t="s">
        <v>29287</v>
      </c>
    </row>
    <row r="9118" spans="1:6" ht="25.5" x14ac:dyDescent="0.2">
      <c r="A9118" s="187" t="s">
        <v>30640</v>
      </c>
      <c r="B9118" s="187" t="s">
        <v>30641</v>
      </c>
      <c r="C9118" s="323" t="s">
        <v>36628</v>
      </c>
      <c r="D9118" s="324" t="s">
        <v>284</v>
      </c>
      <c r="E9118" s="344">
        <v>54</v>
      </c>
      <c r="F9118" s="324" t="s">
        <v>30641</v>
      </c>
    </row>
    <row r="9119" spans="1:6" x14ac:dyDescent="0.2">
      <c r="A9119" s="187" t="s">
        <v>29288</v>
      </c>
      <c r="B9119" s="187" t="s">
        <v>29289</v>
      </c>
      <c r="C9119" s="323" t="s">
        <v>35947</v>
      </c>
      <c r="D9119" s="324" t="s">
        <v>288</v>
      </c>
      <c r="E9119" s="344">
        <v>91.44</v>
      </c>
      <c r="F9119" s="324" t="s">
        <v>29289</v>
      </c>
    </row>
    <row r="9120" spans="1:6" x14ac:dyDescent="0.2">
      <c r="A9120" s="187" t="s">
        <v>25564</v>
      </c>
      <c r="B9120" s="187" t="s">
        <v>25565</v>
      </c>
      <c r="C9120" s="323" t="s">
        <v>34057</v>
      </c>
      <c r="D9120" s="324" t="s">
        <v>288</v>
      </c>
      <c r="E9120" s="344">
        <v>30.77</v>
      </c>
      <c r="F9120" s="324" t="s">
        <v>25565</v>
      </c>
    </row>
    <row r="9121" spans="1:6" x14ac:dyDescent="0.2">
      <c r="A9121" s="187" t="s">
        <v>29079</v>
      </c>
      <c r="B9121" s="187" t="s">
        <v>29080</v>
      </c>
      <c r="C9121" s="323" t="s">
        <v>35840</v>
      </c>
      <c r="D9121" s="324" t="s">
        <v>33591</v>
      </c>
      <c r="E9121" s="344">
        <v>11.65</v>
      </c>
      <c r="F9121" s="324" t="s">
        <v>29080</v>
      </c>
    </row>
    <row r="9122" spans="1:6" ht="25.5" x14ac:dyDescent="0.2">
      <c r="A9122" s="187" t="s">
        <v>30852</v>
      </c>
      <c r="B9122" s="187" t="s">
        <v>30853</v>
      </c>
      <c r="C9122" s="323" t="s">
        <v>36737</v>
      </c>
      <c r="D9122" s="324" t="s">
        <v>284</v>
      </c>
      <c r="E9122" s="344">
        <v>15.12</v>
      </c>
      <c r="F9122" s="324" t="s">
        <v>30853</v>
      </c>
    </row>
    <row r="9123" spans="1:6" ht="25.5" x14ac:dyDescent="0.2">
      <c r="A9123" s="187" t="s">
        <v>30854</v>
      </c>
      <c r="B9123" s="187" t="s">
        <v>30855</v>
      </c>
      <c r="C9123" s="323" t="s">
        <v>36738</v>
      </c>
      <c r="D9123" s="324" t="s">
        <v>284</v>
      </c>
      <c r="E9123" s="344">
        <v>15.53</v>
      </c>
      <c r="F9123" s="324" t="s">
        <v>30855</v>
      </c>
    </row>
    <row r="9124" spans="1:6" ht="25.5" x14ac:dyDescent="0.2">
      <c r="A9124" s="187" t="s">
        <v>25633</v>
      </c>
      <c r="B9124" s="187" t="s">
        <v>25634</v>
      </c>
      <c r="C9124" s="323" t="s">
        <v>34093</v>
      </c>
      <c r="D9124" s="324" t="s">
        <v>284</v>
      </c>
      <c r="E9124" s="344">
        <v>14.74</v>
      </c>
      <c r="F9124" s="324" t="s">
        <v>25634</v>
      </c>
    </row>
    <row r="9125" spans="1:6" ht="25.5" x14ac:dyDescent="0.2">
      <c r="A9125" s="187" t="s">
        <v>25614</v>
      </c>
      <c r="B9125" s="187" t="s">
        <v>25615</v>
      </c>
      <c r="C9125" s="323" t="s">
        <v>34083</v>
      </c>
      <c r="D9125" s="324" t="s">
        <v>284</v>
      </c>
      <c r="E9125" s="344">
        <v>5.0999999999999996</v>
      </c>
      <c r="F9125" s="324" t="s">
        <v>25615</v>
      </c>
    </row>
    <row r="9126" spans="1:6" ht="25.5" x14ac:dyDescent="0.2">
      <c r="A9126" s="187" t="s">
        <v>25631</v>
      </c>
      <c r="B9126" s="187" t="s">
        <v>25632</v>
      </c>
      <c r="C9126" s="323" t="s">
        <v>34092</v>
      </c>
      <c r="D9126" s="324" t="s">
        <v>284</v>
      </c>
      <c r="E9126" s="344">
        <v>6.56</v>
      </c>
      <c r="F9126" s="324" t="s">
        <v>25632</v>
      </c>
    </row>
    <row r="9127" spans="1:6" ht="25.5" x14ac:dyDescent="0.2">
      <c r="A9127" s="187" t="s">
        <v>25630</v>
      </c>
      <c r="B9127" s="187" t="s">
        <v>600</v>
      </c>
      <c r="C9127" s="323" t="s">
        <v>34091</v>
      </c>
      <c r="D9127" s="324" t="s">
        <v>284</v>
      </c>
      <c r="E9127" s="344">
        <v>7.92</v>
      </c>
      <c r="F9127" s="324" t="s">
        <v>600</v>
      </c>
    </row>
    <row r="9128" spans="1:6" ht="25.5" x14ac:dyDescent="0.2">
      <c r="A9128" s="187" t="s">
        <v>25628</v>
      </c>
      <c r="B9128" s="187" t="s">
        <v>25629</v>
      </c>
      <c r="C9128" s="323" t="s">
        <v>34090</v>
      </c>
      <c r="D9128" s="324" t="s">
        <v>284</v>
      </c>
      <c r="E9128" s="344">
        <v>7.75</v>
      </c>
      <c r="F9128" s="324" t="s">
        <v>25629</v>
      </c>
    </row>
    <row r="9129" spans="1:6" ht="25.5" x14ac:dyDescent="0.2">
      <c r="A9129" s="187" t="s">
        <v>25626</v>
      </c>
      <c r="B9129" s="187" t="s">
        <v>25627</v>
      </c>
      <c r="C9129" s="323" t="s">
        <v>34089</v>
      </c>
      <c r="D9129" s="324" t="s">
        <v>284</v>
      </c>
      <c r="E9129" s="344">
        <v>11.45</v>
      </c>
      <c r="F9129" s="324" t="s">
        <v>25627</v>
      </c>
    </row>
    <row r="9130" spans="1:6" ht="25.5" x14ac:dyDescent="0.2">
      <c r="A9130" s="187" t="s">
        <v>25624</v>
      </c>
      <c r="B9130" s="187" t="s">
        <v>25625</v>
      </c>
      <c r="C9130" s="323" t="s">
        <v>34088</v>
      </c>
      <c r="D9130" s="324" t="s">
        <v>284</v>
      </c>
      <c r="E9130" s="344">
        <v>9.6999999999999993</v>
      </c>
      <c r="F9130" s="324" t="s">
        <v>25625</v>
      </c>
    </row>
    <row r="9131" spans="1:6" ht="25.5" x14ac:dyDescent="0.2">
      <c r="A9131" s="187" t="s">
        <v>25622</v>
      </c>
      <c r="B9131" s="187" t="s">
        <v>25623</v>
      </c>
      <c r="C9131" s="323" t="s">
        <v>34087</v>
      </c>
      <c r="D9131" s="324" t="s">
        <v>284</v>
      </c>
      <c r="E9131" s="344">
        <v>17.66</v>
      </c>
      <c r="F9131" s="324" t="s">
        <v>25623</v>
      </c>
    </row>
    <row r="9132" spans="1:6" ht="25.5" x14ac:dyDescent="0.2">
      <c r="A9132" s="187" t="s">
        <v>25618</v>
      </c>
      <c r="B9132" s="187" t="s">
        <v>25619</v>
      </c>
      <c r="C9132" s="323" t="s">
        <v>34085</v>
      </c>
      <c r="D9132" s="324" t="s">
        <v>284</v>
      </c>
      <c r="E9132" s="344">
        <v>11.71</v>
      </c>
      <c r="F9132" s="324" t="s">
        <v>25619</v>
      </c>
    </row>
    <row r="9133" spans="1:6" ht="25.5" x14ac:dyDescent="0.2">
      <c r="A9133" s="187" t="s">
        <v>25620</v>
      </c>
      <c r="B9133" s="187" t="s">
        <v>25621</v>
      </c>
      <c r="C9133" s="323" t="s">
        <v>34086</v>
      </c>
      <c r="D9133" s="324" t="s">
        <v>284</v>
      </c>
      <c r="E9133" s="344">
        <v>14.6</v>
      </c>
      <c r="F9133" s="324" t="s">
        <v>25621</v>
      </c>
    </row>
    <row r="9134" spans="1:6" ht="25.5" x14ac:dyDescent="0.2">
      <c r="A9134" s="187" t="s">
        <v>25616</v>
      </c>
      <c r="B9134" s="187" t="s">
        <v>25617</v>
      </c>
      <c r="C9134" s="323" t="s">
        <v>34084</v>
      </c>
      <c r="D9134" s="324" t="s">
        <v>284</v>
      </c>
      <c r="E9134" s="344">
        <v>15.52</v>
      </c>
      <c r="F9134" s="324" t="s">
        <v>25617</v>
      </c>
    </row>
    <row r="9135" spans="1:6" ht="25.5" x14ac:dyDescent="0.2">
      <c r="A9135" s="187" t="s">
        <v>30239</v>
      </c>
      <c r="B9135" s="187" t="s">
        <v>30240</v>
      </c>
      <c r="C9135" s="323" t="s">
        <v>36430</v>
      </c>
      <c r="D9135" s="324" t="s">
        <v>286</v>
      </c>
      <c r="E9135" s="344">
        <v>15.18</v>
      </c>
      <c r="F9135" s="324" t="s">
        <v>30240</v>
      </c>
    </row>
    <row r="9136" spans="1:6" ht="25.5" x14ac:dyDescent="0.2">
      <c r="A9136" s="187" t="s">
        <v>30237</v>
      </c>
      <c r="B9136" s="187" t="s">
        <v>30238</v>
      </c>
      <c r="C9136" s="323" t="s">
        <v>36429</v>
      </c>
      <c r="D9136" s="324" t="s">
        <v>286</v>
      </c>
      <c r="E9136" s="344">
        <v>10.85</v>
      </c>
      <c r="F9136" s="324" t="s">
        <v>30238</v>
      </c>
    </row>
    <row r="9137" spans="1:6" ht="25.5" x14ac:dyDescent="0.2">
      <c r="A9137" s="187" t="s">
        <v>28676</v>
      </c>
      <c r="B9137" s="187" t="s">
        <v>28677</v>
      </c>
      <c r="C9137" s="323" t="s">
        <v>35636</v>
      </c>
      <c r="D9137" s="324" t="s">
        <v>287</v>
      </c>
      <c r="E9137" s="344">
        <v>372.61</v>
      </c>
      <c r="F9137" s="324" t="s">
        <v>28677</v>
      </c>
    </row>
    <row r="9138" spans="1:6" ht="25.5" x14ac:dyDescent="0.2">
      <c r="A9138" s="187" t="s">
        <v>28678</v>
      </c>
      <c r="B9138" s="187" t="s">
        <v>28679</v>
      </c>
      <c r="C9138" s="323" t="s">
        <v>35637</v>
      </c>
      <c r="D9138" s="324" t="s">
        <v>287</v>
      </c>
      <c r="E9138" s="344">
        <v>387.2</v>
      </c>
      <c r="F9138" s="324" t="s">
        <v>28679</v>
      </c>
    </row>
    <row r="9139" spans="1:6" ht="25.5" x14ac:dyDescent="0.2">
      <c r="A9139" s="187" t="s">
        <v>30603</v>
      </c>
      <c r="B9139" s="187" t="s">
        <v>30604</v>
      </c>
      <c r="C9139" s="323" t="s">
        <v>36609</v>
      </c>
      <c r="D9139" s="324" t="s">
        <v>287</v>
      </c>
      <c r="E9139" s="344">
        <v>391.54</v>
      </c>
      <c r="F9139" s="324" t="s">
        <v>30604</v>
      </c>
    </row>
    <row r="9140" spans="1:6" ht="25.5" x14ac:dyDescent="0.2">
      <c r="A9140" s="187" t="s">
        <v>30337</v>
      </c>
      <c r="B9140" s="187" t="s">
        <v>30338</v>
      </c>
      <c r="C9140" s="323" t="s">
        <v>36477</v>
      </c>
      <c r="D9140" s="324" t="s">
        <v>287</v>
      </c>
      <c r="E9140" s="344">
        <v>402.89</v>
      </c>
      <c r="F9140" s="324" t="s">
        <v>30338</v>
      </c>
    </row>
    <row r="9141" spans="1:6" ht="25.5" x14ac:dyDescent="0.2">
      <c r="A9141" s="187" t="s">
        <v>30577</v>
      </c>
      <c r="B9141" s="187" t="s">
        <v>30578</v>
      </c>
      <c r="C9141" s="323" t="s">
        <v>36596</v>
      </c>
      <c r="D9141" s="324" t="s">
        <v>34095</v>
      </c>
      <c r="E9141" s="344">
        <v>348.21</v>
      </c>
      <c r="F9141" s="324" t="s">
        <v>30578</v>
      </c>
    </row>
    <row r="9142" spans="1:6" ht="25.5" x14ac:dyDescent="0.2">
      <c r="A9142" s="187" t="s">
        <v>25635</v>
      </c>
      <c r="B9142" s="187" t="s">
        <v>25636</v>
      </c>
      <c r="C9142" s="323" t="s">
        <v>34094</v>
      </c>
      <c r="D9142" s="324" t="s">
        <v>34095</v>
      </c>
      <c r="E9142" s="344">
        <v>355</v>
      </c>
      <c r="F9142" s="324" t="s">
        <v>25636</v>
      </c>
    </row>
    <row r="9143" spans="1:6" ht="25.5" x14ac:dyDescent="0.2">
      <c r="A9143" s="187" t="s">
        <v>33354</v>
      </c>
      <c r="B9143" s="187" t="s">
        <v>33355</v>
      </c>
      <c r="C9143" s="323" t="s">
        <v>38075</v>
      </c>
      <c r="D9143" s="324" t="s">
        <v>34095</v>
      </c>
      <c r="E9143" s="344">
        <v>343.92</v>
      </c>
      <c r="F9143" s="324" t="s">
        <v>33355</v>
      </c>
    </row>
    <row r="9144" spans="1:6" ht="25.5" x14ac:dyDescent="0.2">
      <c r="A9144" s="187" t="s">
        <v>30339</v>
      </c>
      <c r="B9144" s="187" t="s">
        <v>30340</v>
      </c>
      <c r="C9144" s="323" t="s">
        <v>36478</v>
      </c>
      <c r="D9144" s="324" t="s">
        <v>287</v>
      </c>
      <c r="E9144" s="344">
        <v>331.14</v>
      </c>
      <c r="F9144" s="324" t="s">
        <v>30340</v>
      </c>
    </row>
    <row r="9145" spans="1:6" ht="25.5" x14ac:dyDescent="0.2">
      <c r="A9145" s="187" t="s">
        <v>25639</v>
      </c>
      <c r="B9145" s="187" t="s">
        <v>25640</v>
      </c>
      <c r="C9145" s="323" t="s">
        <v>34097</v>
      </c>
      <c r="D9145" s="324" t="s">
        <v>287</v>
      </c>
      <c r="E9145" s="344">
        <v>357.5</v>
      </c>
      <c r="F9145" s="324" t="s">
        <v>25640</v>
      </c>
    </row>
    <row r="9146" spans="1:6" ht="25.5" x14ac:dyDescent="0.2">
      <c r="A9146" s="187" t="s">
        <v>31492</v>
      </c>
      <c r="B9146" s="187" t="s">
        <v>31493</v>
      </c>
      <c r="C9146" s="323" t="s">
        <v>37058</v>
      </c>
      <c r="D9146" s="324" t="s">
        <v>287</v>
      </c>
      <c r="E9146" s="344">
        <v>343</v>
      </c>
      <c r="F9146" s="324" t="s">
        <v>31493</v>
      </c>
    </row>
    <row r="9147" spans="1:6" ht="25.5" x14ac:dyDescent="0.2">
      <c r="A9147" s="187" t="s">
        <v>32935</v>
      </c>
      <c r="B9147" s="187" t="s">
        <v>32936</v>
      </c>
      <c r="C9147" s="323" t="s">
        <v>37778</v>
      </c>
      <c r="D9147" s="324" t="s">
        <v>287</v>
      </c>
      <c r="E9147" s="344">
        <v>393.07</v>
      </c>
      <c r="F9147" s="324" t="s">
        <v>32936</v>
      </c>
    </row>
    <row r="9148" spans="1:6" ht="25.5" x14ac:dyDescent="0.2">
      <c r="A9148" s="187" t="s">
        <v>31572</v>
      </c>
      <c r="B9148" s="187" t="s">
        <v>31573</v>
      </c>
      <c r="C9148" s="323" t="s">
        <v>37098</v>
      </c>
      <c r="D9148" s="324" t="s">
        <v>287</v>
      </c>
      <c r="E9148" s="344">
        <v>398.78</v>
      </c>
      <c r="F9148" s="324" t="s">
        <v>31573</v>
      </c>
    </row>
    <row r="9149" spans="1:6" ht="25.5" x14ac:dyDescent="0.2">
      <c r="A9149" s="187" t="s">
        <v>30341</v>
      </c>
      <c r="B9149" s="187" t="s">
        <v>30342</v>
      </c>
      <c r="C9149" s="323" t="s">
        <v>36479</v>
      </c>
      <c r="D9149" s="324" t="s">
        <v>287</v>
      </c>
      <c r="E9149" s="344">
        <v>340.47</v>
      </c>
      <c r="F9149" s="324" t="s">
        <v>30342</v>
      </c>
    </row>
    <row r="9150" spans="1:6" ht="25.5" x14ac:dyDescent="0.2">
      <c r="A9150" s="187" t="s">
        <v>25643</v>
      </c>
      <c r="B9150" s="187" t="s">
        <v>25644</v>
      </c>
      <c r="C9150" s="323" t="s">
        <v>34099</v>
      </c>
      <c r="D9150" s="324" t="s">
        <v>287</v>
      </c>
      <c r="E9150" s="344">
        <v>368.84</v>
      </c>
      <c r="F9150" s="324" t="s">
        <v>25644</v>
      </c>
    </row>
    <row r="9151" spans="1:6" ht="25.5" x14ac:dyDescent="0.2">
      <c r="A9151" s="187" t="s">
        <v>31494</v>
      </c>
      <c r="B9151" s="187" t="s">
        <v>31495</v>
      </c>
      <c r="C9151" s="323" t="s">
        <v>37059</v>
      </c>
      <c r="D9151" s="324" t="s">
        <v>287</v>
      </c>
      <c r="E9151" s="344">
        <v>353.57</v>
      </c>
      <c r="F9151" s="324" t="s">
        <v>31495</v>
      </c>
    </row>
    <row r="9152" spans="1:6" ht="25.5" x14ac:dyDescent="0.2">
      <c r="A9152" s="187" t="s">
        <v>31498</v>
      </c>
      <c r="B9152" s="187" t="s">
        <v>31499</v>
      </c>
      <c r="C9152" s="323" t="s">
        <v>37061</v>
      </c>
      <c r="D9152" s="324" t="s">
        <v>287</v>
      </c>
      <c r="E9152" s="344">
        <v>391.37</v>
      </c>
      <c r="F9152" s="324" t="s">
        <v>31499</v>
      </c>
    </row>
    <row r="9153" spans="1:6" ht="25.5" x14ac:dyDescent="0.2">
      <c r="A9153" s="187" t="s">
        <v>30343</v>
      </c>
      <c r="B9153" s="187" t="s">
        <v>30344</v>
      </c>
      <c r="C9153" s="323" t="s">
        <v>36480</v>
      </c>
      <c r="D9153" s="324" t="s">
        <v>287</v>
      </c>
      <c r="E9153" s="344">
        <v>351.82</v>
      </c>
      <c r="F9153" s="324" t="s">
        <v>30344</v>
      </c>
    </row>
    <row r="9154" spans="1:6" ht="25.5" x14ac:dyDescent="0.2">
      <c r="A9154" s="187" t="s">
        <v>25641</v>
      </c>
      <c r="B9154" s="187" t="s">
        <v>25642</v>
      </c>
      <c r="C9154" s="323" t="s">
        <v>34098</v>
      </c>
      <c r="D9154" s="324" t="s">
        <v>287</v>
      </c>
      <c r="E9154" s="344">
        <v>380.19</v>
      </c>
      <c r="F9154" s="324" t="s">
        <v>25642</v>
      </c>
    </row>
    <row r="9155" spans="1:6" ht="25.5" x14ac:dyDescent="0.2">
      <c r="A9155" s="187" t="s">
        <v>31496</v>
      </c>
      <c r="B9155" s="187" t="s">
        <v>31497</v>
      </c>
      <c r="C9155" s="323" t="s">
        <v>37060</v>
      </c>
      <c r="D9155" s="324" t="s">
        <v>287</v>
      </c>
      <c r="E9155" s="344">
        <v>373.35</v>
      </c>
      <c r="F9155" s="324" t="s">
        <v>31497</v>
      </c>
    </row>
    <row r="9156" spans="1:6" ht="25.5" x14ac:dyDescent="0.2">
      <c r="A9156" s="187" t="s">
        <v>31500</v>
      </c>
      <c r="B9156" s="187" t="s">
        <v>31501</v>
      </c>
      <c r="C9156" s="323" t="s">
        <v>37062</v>
      </c>
      <c r="D9156" s="324" t="s">
        <v>287</v>
      </c>
      <c r="E9156" s="344">
        <v>394.04</v>
      </c>
      <c r="F9156" s="324" t="s">
        <v>31501</v>
      </c>
    </row>
    <row r="9157" spans="1:6" ht="25.5" x14ac:dyDescent="0.2">
      <c r="A9157" s="187" t="s">
        <v>33566</v>
      </c>
      <c r="B9157" s="187" t="s">
        <v>33567</v>
      </c>
      <c r="C9157" s="323" t="s">
        <v>38205</v>
      </c>
      <c r="D9157" s="324" t="s">
        <v>287</v>
      </c>
      <c r="E9157" s="344">
        <v>410.87</v>
      </c>
      <c r="F9157" s="324" t="s">
        <v>33567</v>
      </c>
    </row>
    <row r="9158" spans="1:6" ht="25.5" x14ac:dyDescent="0.2">
      <c r="A9158" s="187" t="s">
        <v>30345</v>
      </c>
      <c r="B9158" s="187" t="s">
        <v>30346</v>
      </c>
      <c r="C9158" s="323" t="s">
        <v>36481</v>
      </c>
      <c r="D9158" s="324" t="s">
        <v>287</v>
      </c>
      <c r="E9158" s="344">
        <v>363.17</v>
      </c>
      <c r="F9158" s="324" t="s">
        <v>30346</v>
      </c>
    </row>
    <row r="9159" spans="1:6" ht="25.5" x14ac:dyDescent="0.2">
      <c r="A9159" s="187" t="s">
        <v>28674</v>
      </c>
      <c r="B9159" s="187" t="s">
        <v>28675</v>
      </c>
      <c r="C9159" s="323" t="s">
        <v>35635</v>
      </c>
      <c r="D9159" s="324" t="s">
        <v>287</v>
      </c>
      <c r="E9159" s="344">
        <v>391.54</v>
      </c>
      <c r="F9159" s="324" t="s">
        <v>28675</v>
      </c>
    </row>
    <row r="9160" spans="1:6" ht="25.5" x14ac:dyDescent="0.2">
      <c r="A9160" s="187" t="s">
        <v>30347</v>
      </c>
      <c r="B9160" s="187" t="s">
        <v>30348</v>
      </c>
      <c r="C9160" s="323" t="s">
        <v>36482</v>
      </c>
      <c r="D9160" s="324" t="s">
        <v>287</v>
      </c>
      <c r="E9160" s="344">
        <v>378.85</v>
      </c>
      <c r="F9160" s="324" t="s">
        <v>30348</v>
      </c>
    </row>
    <row r="9161" spans="1:6" ht="25.5" x14ac:dyDescent="0.2">
      <c r="A9161" s="187" t="s">
        <v>30325</v>
      </c>
      <c r="B9161" s="187" t="s">
        <v>30326</v>
      </c>
      <c r="C9161" s="323" t="s">
        <v>36471</v>
      </c>
      <c r="D9161" s="324" t="s">
        <v>287</v>
      </c>
      <c r="E9161" s="344">
        <v>402.89</v>
      </c>
      <c r="F9161" s="324" t="s">
        <v>30326</v>
      </c>
    </row>
    <row r="9162" spans="1:6" ht="25.5" x14ac:dyDescent="0.2">
      <c r="A9162" s="187" t="s">
        <v>30329</v>
      </c>
      <c r="B9162" s="187" t="s">
        <v>30330</v>
      </c>
      <c r="C9162" s="323" t="s">
        <v>36473</v>
      </c>
      <c r="D9162" s="324" t="s">
        <v>287</v>
      </c>
      <c r="E9162" s="344">
        <v>420.97</v>
      </c>
      <c r="F9162" s="324" t="s">
        <v>30330</v>
      </c>
    </row>
    <row r="9163" spans="1:6" ht="25.5" x14ac:dyDescent="0.2">
      <c r="A9163" s="187" t="s">
        <v>30331</v>
      </c>
      <c r="B9163" s="187" t="s">
        <v>30332</v>
      </c>
      <c r="C9163" s="323" t="s">
        <v>36474</v>
      </c>
      <c r="D9163" s="324" t="s">
        <v>287</v>
      </c>
      <c r="E9163" s="344">
        <v>449.78</v>
      </c>
      <c r="F9163" s="324" t="s">
        <v>30332</v>
      </c>
    </row>
    <row r="9164" spans="1:6" ht="25.5" x14ac:dyDescent="0.2">
      <c r="A9164" s="187" t="s">
        <v>30333</v>
      </c>
      <c r="B9164" s="187" t="s">
        <v>30334</v>
      </c>
      <c r="C9164" s="323" t="s">
        <v>36475</v>
      </c>
      <c r="D9164" s="324" t="s">
        <v>287</v>
      </c>
      <c r="E9164" s="344">
        <v>480.99</v>
      </c>
      <c r="F9164" s="324" t="s">
        <v>30334</v>
      </c>
    </row>
    <row r="9165" spans="1:6" ht="25.5" x14ac:dyDescent="0.2">
      <c r="A9165" s="187" t="s">
        <v>29648</v>
      </c>
      <c r="B9165" s="187" t="s">
        <v>29649</v>
      </c>
      <c r="C9165" s="323" t="s">
        <v>36130</v>
      </c>
      <c r="D9165" s="324" t="s">
        <v>287</v>
      </c>
      <c r="E9165" s="344">
        <v>312.67</v>
      </c>
      <c r="F9165" s="324" t="s">
        <v>29649</v>
      </c>
    </row>
    <row r="9166" spans="1:6" ht="25.5" x14ac:dyDescent="0.2">
      <c r="A9166" s="187" t="s">
        <v>25637</v>
      </c>
      <c r="B9166" s="187" t="s">
        <v>25638</v>
      </c>
      <c r="C9166" s="323" t="s">
        <v>34096</v>
      </c>
      <c r="D9166" s="324" t="s">
        <v>287</v>
      </c>
      <c r="E9166" s="344">
        <v>317.77</v>
      </c>
      <c r="F9166" s="324" t="s">
        <v>25638</v>
      </c>
    </row>
    <row r="9167" spans="1:6" x14ac:dyDescent="0.2">
      <c r="A9167" s="187" t="s">
        <v>29654</v>
      </c>
      <c r="B9167" s="187" t="s">
        <v>29655</v>
      </c>
      <c r="C9167" s="323" t="s">
        <v>36133</v>
      </c>
      <c r="D9167" s="324" t="s">
        <v>284</v>
      </c>
      <c r="E9167" s="344">
        <v>9.1199999999999992</v>
      </c>
      <c r="F9167" s="324" t="s">
        <v>29655</v>
      </c>
    </row>
    <row r="9168" spans="1:6" x14ac:dyDescent="0.2">
      <c r="A9168" s="187" t="s">
        <v>29650</v>
      </c>
      <c r="B9168" s="187" t="s">
        <v>29651</v>
      </c>
      <c r="C9168" s="323" t="s">
        <v>36131</v>
      </c>
      <c r="D9168" s="324" t="s">
        <v>284</v>
      </c>
      <c r="E9168" s="344">
        <v>7.01</v>
      </c>
      <c r="F9168" s="324" t="s">
        <v>29651</v>
      </c>
    </row>
    <row r="9169" spans="1:6" x14ac:dyDescent="0.2">
      <c r="A9169" s="187" t="s">
        <v>29652</v>
      </c>
      <c r="B9169" s="187" t="s">
        <v>29653</v>
      </c>
      <c r="C9169" s="323" t="s">
        <v>36132</v>
      </c>
      <c r="D9169" s="324" t="s">
        <v>284</v>
      </c>
      <c r="E9169" s="344">
        <v>7.12</v>
      </c>
      <c r="F9169" s="324" t="s">
        <v>29653</v>
      </c>
    </row>
    <row r="9170" spans="1:6" x14ac:dyDescent="0.2">
      <c r="A9170" s="187" t="s">
        <v>26126</v>
      </c>
      <c r="B9170" s="187" t="s">
        <v>26127</v>
      </c>
      <c r="C9170" s="323" t="s">
        <v>34345</v>
      </c>
      <c r="D9170" s="324" t="s">
        <v>284</v>
      </c>
      <c r="E9170" s="344">
        <v>9.44</v>
      </c>
      <c r="F9170" s="324" t="s">
        <v>26127</v>
      </c>
    </row>
    <row r="9171" spans="1:6" x14ac:dyDescent="0.2">
      <c r="A9171" s="187" t="s">
        <v>26122</v>
      </c>
      <c r="B9171" s="187" t="s">
        <v>26123</v>
      </c>
      <c r="C9171" s="323" t="s">
        <v>34343</v>
      </c>
      <c r="D9171" s="324" t="s">
        <v>284</v>
      </c>
      <c r="E9171" s="344">
        <v>5.36</v>
      </c>
      <c r="F9171" s="324" t="s">
        <v>26123</v>
      </c>
    </row>
    <row r="9172" spans="1:6" x14ac:dyDescent="0.2">
      <c r="A9172" s="187" t="s">
        <v>26124</v>
      </c>
      <c r="B9172" s="187" t="s">
        <v>26125</v>
      </c>
      <c r="C9172" s="323" t="s">
        <v>34344</v>
      </c>
      <c r="D9172" s="324" t="s">
        <v>284</v>
      </c>
      <c r="E9172" s="344">
        <v>7.55</v>
      </c>
      <c r="F9172" s="324" t="s">
        <v>26125</v>
      </c>
    </row>
    <row r="9173" spans="1:6" x14ac:dyDescent="0.2">
      <c r="A9173" s="187" t="s">
        <v>26182</v>
      </c>
      <c r="B9173" s="187" t="s">
        <v>26183</v>
      </c>
      <c r="C9173" s="323" t="s">
        <v>34373</v>
      </c>
      <c r="D9173" s="324" t="s">
        <v>284</v>
      </c>
      <c r="E9173" s="344">
        <v>125.16</v>
      </c>
      <c r="F9173" s="324" t="s">
        <v>26183</v>
      </c>
    </row>
    <row r="9174" spans="1:6" x14ac:dyDescent="0.2">
      <c r="A9174" s="187" t="s">
        <v>26130</v>
      </c>
      <c r="B9174" s="187" t="s">
        <v>26131</v>
      </c>
      <c r="C9174" s="323" t="s">
        <v>34347</v>
      </c>
      <c r="D9174" s="324" t="s">
        <v>284</v>
      </c>
      <c r="E9174" s="344">
        <v>12.59</v>
      </c>
      <c r="F9174" s="324" t="s">
        <v>26131</v>
      </c>
    </row>
    <row r="9175" spans="1:6" x14ac:dyDescent="0.2">
      <c r="A9175" s="187" t="s">
        <v>26176</v>
      </c>
      <c r="B9175" s="187" t="s">
        <v>26177</v>
      </c>
      <c r="C9175" s="323" t="s">
        <v>34370</v>
      </c>
      <c r="D9175" s="324" t="s">
        <v>284</v>
      </c>
      <c r="E9175" s="344">
        <v>16.739999999999998</v>
      </c>
      <c r="F9175" s="324" t="s">
        <v>26177</v>
      </c>
    </row>
    <row r="9176" spans="1:6" x14ac:dyDescent="0.2">
      <c r="A9176" s="187" t="s">
        <v>26178</v>
      </c>
      <c r="B9176" s="187" t="s">
        <v>26179</v>
      </c>
      <c r="C9176" s="323" t="s">
        <v>34371</v>
      </c>
      <c r="D9176" s="324" t="s">
        <v>284</v>
      </c>
      <c r="E9176" s="344">
        <v>10.27</v>
      </c>
      <c r="F9176" s="324" t="s">
        <v>26179</v>
      </c>
    </row>
    <row r="9177" spans="1:6" x14ac:dyDescent="0.2">
      <c r="A9177" s="187" t="s">
        <v>26180</v>
      </c>
      <c r="B9177" s="187" t="s">
        <v>26181</v>
      </c>
      <c r="C9177" s="323" t="s">
        <v>34372</v>
      </c>
      <c r="D9177" s="324" t="s">
        <v>284</v>
      </c>
      <c r="E9177" s="344">
        <v>6.1</v>
      </c>
      <c r="F9177" s="324" t="s">
        <v>26181</v>
      </c>
    </row>
    <row r="9178" spans="1:6" x14ac:dyDescent="0.2">
      <c r="A9178" s="187" t="s">
        <v>26132</v>
      </c>
      <c r="B9178" s="187" t="s">
        <v>26133</v>
      </c>
      <c r="C9178" s="323" t="s">
        <v>34348</v>
      </c>
      <c r="D9178" s="324" t="s">
        <v>284</v>
      </c>
      <c r="E9178" s="344">
        <v>24.55</v>
      </c>
      <c r="F9178" s="324" t="s">
        <v>26133</v>
      </c>
    </row>
    <row r="9179" spans="1:6" x14ac:dyDescent="0.2">
      <c r="A9179" s="187" t="s">
        <v>26134</v>
      </c>
      <c r="B9179" s="187" t="s">
        <v>26135</v>
      </c>
      <c r="C9179" s="323" t="s">
        <v>34349</v>
      </c>
      <c r="D9179" s="324" t="s">
        <v>284</v>
      </c>
      <c r="E9179" s="344">
        <v>68.19</v>
      </c>
      <c r="F9179" s="324" t="s">
        <v>26135</v>
      </c>
    </row>
    <row r="9180" spans="1:6" x14ac:dyDescent="0.2">
      <c r="A9180" s="187" t="s">
        <v>26128</v>
      </c>
      <c r="B9180" s="187" t="s">
        <v>26129</v>
      </c>
      <c r="C9180" s="323" t="s">
        <v>34346</v>
      </c>
      <c r="D9180" s="324" t="s">
        <v>284</v>
      </c>
      <c r="E9180" s="344">
        <v>6.11</v>
      </c>
      <c r="F9180" s="324" t="s">
        <v>26129</v>
      </c>
    </row>
    <row r="9181" spans="1:6" x14ac:dyDescent="0.2">
      <c r="A9181" s="187" t="s">
        <v>26186</v>
      </c>
      <c r="B9181" s="187" t="s">
        <v>26187</v>
      </c>
      <c r="C9181" s="323" t="s">
        <v>34375</v>
      </c>
      <c r="D9181" s="324" t="s">
        <v>284</v>
      </c>
      <c r="E9181" s="344">
        <v>113.6</v>
      </c>
      <c r="F9181" s="324" t="s">
        <v>26187</v>
      </c>
    </row>
    <row r="9182" spans="1:6" x14ac:dyDescent="0.2">
      <c r="A9182" s="187" t="s">
        <v>26172</v>
      </c>
      <c r="B9182" s="187" t="s">
        <v>26173</v>
      </c>
      <c r="C9182" s="323" t="s">
        <v>34368</v>
      </c>
      <c r="D9182" s="324" t="s">
        <v>284</v>
      </c>
      <c r="E9182" s="344">
        <v>19.36</v>
      </c>
      <c r="F9182" s="324" t="s">
        <v>26173</v>
      </c>
    </row>
    <row r="9183" spans="1:6" x14ac:dyDescent="0.2">
      <c r="A9183" s="187" t="s">
        <v>26174</v>
      </c>
      <c r="B9183" s="187" t="s">
        <v>26175</v>
      </c>
      <c r="C9183" s="323" t="s">
        <v>34369</v>
      </c>
      <c r="D9183" s="324" t="s">
        <v>284</v>
      </c>
      <c r="E9183" s="344">
        <v>15.38</v>
      </c>
      <c r="F9183" s="324" t="s">
        <v>26175</v>
      </c>
    </row>
    <row r="9184" spans="1:6" x14ac:dyDescent="0.2">
      <c r="A9184" s="187" t="s">
        <v>26138</v>
      </c>
      <c r="B9184" s="187" t="s">
        <v>26139</v>
      </c>
      <c r="C9184" s="323" t="s">
        <v>34351</v>
      </c>
      <c r="D9184" s="324" t="s">
        <v>284</v>
      </c>
      <c r="E9184" s="344">
        <v>9.93</v>
      </c>
      <c r="F9184" s="324" t="s">
        <v>26139</v>
      </c>
    </row>
    <row r="9185" spans="1:6" x14ac:dyDescent="0.2">
      <c r="A9185" s="187" t="s">
        <v>26136</v>
      </c>
      <c r="B9185" s="187" t="s">
        <v>26137</v>
      </c>
      <c r="C9185" s="323" t="s">
        <v>34350</v>
      </c>
      <c r="D9185" s="324" t="s">
        <v>284</v>
      </c>
      <c r="E9185" s="344">
        <v>5.92</v>
      </c>
      <c r="F9185" s="324" t="s">
        <v>26137</v>
      </c>
    </row>
    <row r="9186" spans="1:6" x14ac:dyDescent="0.2">
      <c r="A9186" s="187" t="s">
        <v>26140</v>
      </c>
      <c r="B9186" s="187" t="s">
        <v>26141</v>
      </c>
      <c r="C9186" s="323" t="s">
        <v>34352</v>
      </c>
      <c r="D9186" s="324" t="s">
        <v>284</v>
      </c>
      <c r="E9186" s="344">
        <v>29.48</v>
      </c>
      <c r="F9186" s="324" t="s">
        <v>26141</v>
      </c>
    </row>
    <row r="9187" spans="1:6" x14ac:dyDescent="0.2">
      <c r="A9187" s="187" t="s">
        <v>26142</v>
      </c>
      <c r="B9187" s="187" t="s">
        <v>26143</v>
      </c>
      <c r="C9187" s="323" t="s">
        <v>34353</v>
      </c>
      <c r="D9187" s="324" t="s">
        <v>284</v>
      </c>
      <c r="E9187" s="344">
        <v>87.2</v>
      </c>
      <c r="F9187" s="324" t="s">
        <v>26143</v>
      </c>
    </row>
    <row r="9188" spans="1:6" x14ac:dyDescent="0.2">
      <c r="A9188" s="187" t="s">
        <v>26184</v>
      </c>
      <c r="B9188" s="187" t="s">
        <v>26185</v>
      </c>
      <c r="C9188" s="323" t="s">
        <v>34374</v>
      </c>
      <c r="D9188" s="324" t="s">
        <v>284</v>
      </c>
      <c r="E9188" s="344">
        <v>6.31</v>
      </c>
      <c r="F9188" s="324" t="s">
        <v>26185</v>
      </c>
    </row>
    <row r="9189" spans="1:6" x14ac:dyDescent="0.2">
      <c r="A9189" s="187" t="s">
        <v>26188</v>
      </c>
      <c r="B9189" s="187" t="s">
        <v>26189</v>
      </c>
      <c r="C9189" s="323" t="s">
        <v>34376</v>
      </c>
      <c r="D9189" s="324" t="s">
        <v>284</v>
      </c>
      <c r="E9189" s="344">
        <v>136.05000000000001</v>
      </c>
      <c r="F9189" s="324" t="s">
        <v>26189</v>
      </c>
    </row>
    <row r="9190" spans="1:6" x14ac:dyDescent="0.2">
      <c r="A9190" s="187" t="s">
        <v>26150</v>
      </c>
      <c r="B9190" s="187" t="s">
        <v>26151</v>
      </c>
      <c r="C9190" s="323" t="s">
        <v>34357</v>
      </c>
      <c r="D9190" s="324" t="s">
        <v>284</v>
      </c>
      <c r="E9190" s="344">
        <v>23.19</v>
      </c>
      <c r="F9190" s="324" t="s">
        <v>26151</v>
      </c>
    </row>
    <row r="9191" spans="1:6" x14ac:dyDescent="0.2">
      <c r="A9191" s="187" t="s">
        <v>26148</v>
      </c>
      <c r="B9191" s="187" t="s">
        <v>26149</v>
      </c>
      <c r="C9191" s="323" t="s">
        <v>34356</v>
      </c>
      <c r="D9191" s="324" t="s">
        <v>284</v>
      </c>
      <c r="E9191" s="344">
        <v>17.43</v>
      </c>
      <c r="F9191" s="324" t="s">
        <v>26149</v>
      </c>
    </row>
    <row r="9192" spans="1:6" x14ac:dyDescent="0.2">
      <c r="A9192" s="187" t="s">
        <v>26170</v>
      </c>
      <c r="B9192" s="187" t="s">
        <v>26171</v>
      </c>
      <c r="C9192" s="323" t="s">
        <v>34367</v>
      </c>
      <c r="D9192" s="324" t="s">
        <v>284</v>
      </c>
      <c r="E9192" s="344">
        <v>11.73</v>
      </c>
      <c r="F9192" s="324" t="s">
        <v>26171</v>
      </c>
    </row>
    <row r="9193" spans="1:6" x14ac:dyDescent="0.2">
      <c r="A9193" s="187" t="s">
        <v>26144</v>
      </c>
      <c r="B9193" s="187" t="s">
        <v>26145</v>
      </c>
      <c r="C9193" s="323" t="s">
        <v>34354</v>
      </c>
      <c r="D9193" s="324" t="s">
        <v>284</v>
      </c>
      <c r="E9193" s="344">
        <v>7.24</v>
      </c>
      <c r="F9193" s="324" t="s">
        <v>26145</v>
      </c>
    </row>
    <row r="9194" spans="1:6" x14ac:dyDescent="0.2">
      <c r="A9194" s="187" t="s">
        <v>26152</v>
      </c>
      <c r="B9194" s="187" t="s">
        <v>26153</v>
      </c>
      <c r="C9194" s="323" t="s">
        <v>34358</v>
      </c>
      <c r="D9194" s="324" t="s">
        <v>284</v>
      </c>
      <c r="E9194" s="344">
        <v>31.43</v>
      </c>
      <c r="F9194" s="324" t="s">
        <v>26153</v>
      </c>
    </row>
    <row r="9195" spans="1:6" x14ac:dyDescent="0.2">
      <c r="A9195" s="187" t="s">
        <v>26154</v>
      </c>
      <c r="B9195" s="187" t="s">
        <v>26155</v>
      </c>
      <c r="C9195" s="323" t="s">
        <v>34359</v>
      </c>
      <c r="D9195" s="324" t="s">
        <v>284</v>
      </c>
      <c r="E9195" s="344">
        <v>98.12</v>
      </c>
      <c r="F9195" s="324" t="s">
        <v>26155</v>
      </c>
    </row>
    <row r="9196" spans="1:6" x14ac:dyDescent="0.2">
      <c r="A9196" s="187" t="s">
        <v>26146</v>
      </c>
      <c r="B9196" s="187" t="s">
        <v>26147</v>
      </c>
      <c r="C9196" s="323" t="s">
        <v>34355</v>
      </c>
      <c r="D9196" s="324" t="s">
        <v>284</v>
      </c>
      <c r="E9196" s="344">
        <v>7.29</v>
      </c>
      <c r="F9196" s="324" t="s">
        <v>26147</v>
      </c>
    </row>
    <row r="9197" spans="1:6" x14ac:dyDescent="0.2">
      <c r="A9197" s="187" t="s">
        <v>26168</v>
      </c>
      <c r="B9197" s="187" t="s">
        <v>26169</v>
      </c>
      <c r="C9197" s="323" t="s">
        <v>34366</v>
      </c>
      <c r="D9197" s="324" t="s">
        <v>284</v>
      </c>
      <c r="E9197" s="344">
        <v>134.63999999999999</v>
      </c>
      <c r="F9197" s="324" t="s">
        <v>26169</v>
      </c>
    </row>
    <row r="9198" spans="1:6" x14ac:dyDescent="0.2">
      <c r="A9198" s="187" t="s">
        <v>29189</v>
      </c>
      <c r="B9198" s="187" t="s">
        <v>29190</v>
      </c>
      <c r="C9198" s="323" t="s">
        <v>35896</v>
      </c>
      <c r="D9198" s="324" t="s">
        <v>284</v>
      </c>
      <c r="E9198" s="344">
        <v>72.239999999999995</v>
      </c>
      <c r="F9198" s="324" t="s">
        <v>29190</v>
      </c>
    </row>
    <row r="9199" spans="1:6" x14ac:dyDescent="0.2">
      <c r="A9199" s="187" t="s">
        <v>26162</v>
      </c>
      <c r="B9199" s="187" t="s">
        <v>26163</v>
      </c>
      <c r="C9199" s="323" t="s">
        <v>34363</v>
      </c>
      <c r="D9199" s="324" t="s">
        <v>284</v>
      </c>
      <c r="E9199" s="344">
        <v>21.51</v>
      </c>
      <c r="F9199" s="324" t="s">
        <v>26163</v>
      </c>
    </row>
    <row r="9200" spans="1:6" x14ac:dyDescent="0.2">
      <c r="A9200" s="187" t="s">
        <v>26192</v>
      </c>
      <c r="B9200" s="187" t="s">
        <v>26193</v>
      </c>
      <c r="C9200" s="323" t="s">
        <v>34378</v>
      </c>
      <c r="D9200" s="324" t="s">
        <v>284</v>
      </c>
      <c r="E9200" s="344">
        <v>18.440000000000001</v>
      </c>
      <c r="F9200" s="324" t="s">
        <v>26193</v>
      </c>
    </row>
    <row r="9201" spans="1:6" x14ac:dyDescent="0.2">
      <c r="A9201" s="187" t="s">
        <v>26160</v>
      </c>
      <c r="B9201" s="187" t="s">
        <v>26161</v>
      </c>
      <c r="C9201" s="323" t="s">
        <v>34362</v>
      </c>
      <c r="D9201" s="324" t="s">
        <v>284</v>
      </c>
      <c r="E9201" s="344">
        <v>11.23</v>
      </c>
      <c r="F9201" s="324" t="s">
        <v>26161</v>
      </c>
    </row>
    <row r="9202" spans="1:6" x14ac:dyDescent="0.2">
      <c r="A9202" s="187" t="s">
        <v>26156</v>
      </c>
      <c r="B9202" s="187" t="s">
        <v>26157</v>
      </c>
      <c r="C9202" s="323" t="s">
        <v>34360</v>
      </c>
      <c r="D9202" s="324" t="s">
        <v>284</v>
      </c>
      <c r="E9202" s="344">
        <v>8.7799999999999994</v>
      </c>
      <c r="F9202" s="324" t="s">
        <v>26157</v>
      </c>
    </row>
    <row r="9203" spans="1:6" x14ac:dyDescent="0.2">
      <c r="A9203" s="187" t="s">
        <v>26190</v>
      </c>
      <c r="B9203" s="187" t="s">
        <v>26191</v>
      </c>
      <c r="C9203" s="323" t="s">
        <v>34377</v>
      </c>
      <c r="D9203" s="324" t="s">
        <v>284</v>
      </c>
      <c r="E9203" s="344">
        <v>33.22</v>
      </c>
      <c r="F9203" s="324" t="s">
        <v>26191</v>
      </c>
    </row>
    <row r="9204" spans="1:6" x14ac:dyDescent="0.2">
      <c r="A9204" s="187" t="s">
        <v>26164</v>
      </c>
      <c r="B9204" s="187" t="s">
        <v>26165</v>
      </c>
      <c r="C9204" s="323" t="s">
        <v>34364</v>
      </c>
      <c r="D9204" s="324" t="s">
        <v>284</v>
      </c>
      <c r="E9204" s="344">
        <v>80.8</v>
      </c>
      <c r="F9204" s="324" t="s">
        <v>26165</v>
      </c>
    </row>
    <row r="9205" spans="1:6" x14ac:dyDescent="0.2">
      <c r="A9205" s="187" t="s">
        <v>26158</v>
      </c>
      <c r="B9205" s="187" t="s">
        <v>26159</v>
      </c>
      <c r="C9205" s="323" t="s">
        <v>34361</v>
      </c>
      <c r="D9205" s="324" t="s">
        <v>284</v>
      </c>
      <c r="E9205" s="344">
        <v>9.6199999999999992</v>
      </c>
      <c r="F9205" s="324" t="s">
        <v>26159</v>
      </c>
    </row>
    <row r="9206" spans="1:6" x14ac:dyDescent="0.2">
      <c r="A9206" s="187" t="s">
        <v>26166</v>
      </c>
      <c r="B9206" s="187" t="s">
        <v>26167</v>
      </c>
      <c r="C9206" s="323" t="s">
        <v>34365</v>
      </c>
      <c r="D9206" s="324" t="s">
        <v>284</v>
      </c>
      <c r="E9206" s="344">
        <v>134.51</v>
      </c>
      <c r="F9206" s="324" t="s">
        <v>26167</v>
      </c>
    </row>
    <row r="9207" spans="1:6" x14ac:dyDescent="0.2">
      <c r="A9207" s="187" t="s">
        <v>32330</v>
      </c>
      <c r="B9207" s="187" t="s">
        <v>32331</v>
      </c>
      <c r="C9207" s="323" t="s">
        <v>37477</v>
      </c>
      <c r="D9207" s="324" t="s">
        <v>284</v>
      </c>
      <c r="E9207" s="344">
        <v>7.87</v>
      </c>
      <c r="F9207" s="324" t="s">
        <v>32331</v>
      </c>
    </row>
    <row r="9208" spans="1:6" x14ac:dyDescent="0.2">
      <c r="A9208" s="187" t="s">
        <v>29191</v>
      </c>
      <c r="B9208" s="187" t="s">
        <v>29192</v>
      </c>
      <c r="C9208" s="323" t="s">
        <v>35897</v>
      </c>
      <c r="D9208" s="324" t="s">
        <v>284</v>
      </c>
      <c r="E9208" s="344">
        <v>7.53</v>
      </c>
      <c r="F9208" s="324" t="s">
        <v>29192</v>
      </c>
    </row>
    <row r="9209" spans="1:6" x14ac:dyDescent="0.2">
      <c r="A9209" s="187" t="s">
        <v>32336</v>
      </c>
      <c r="B9209" s="187" t="s">
        <v>32337</v>
      </c>
      <c r="C9209" s="323" t="s">
        <v>37480</v>
      </c>
      <c r="D9209" s="324" t="s">
        <v>284</v>
      </c>
      <c r="E9209" s="344">
        <v>9.26</v>
      </c>
      <c r="F9209" s="324" t="s">
        <v>32337</v>
      </c>
    </row>
    <row r="9210" spans="1:6" x14ac:dyDescent="0.2">
      <c r="A9210" s="187" t="s">
        <v>32332</v>
      </c>
      <c r="B9210" s="187" t="s">
        <v>32333</v>
      </c>
      <c r="C9210" s="323" t="s">
        <v>37478</v>
      </c>
      <c r="D9210" s="324" t="s">
        <v>284</v>
      </c>
      <c r="E9210" s="344">
        <v>8.2799999999999994</v>
      </c>
      <c r="F9210" s="324" t="s">
        <v>32333</v>
      </c>
    </row>
    <row r="9211" spans="1:6" x14ac:dyDescent="0.2">
      <c r="A9211" s="187" t="s">
        <v>32334</v>
      </c>
      <c r="B9211" s="187" t="s">
        <v>32335</v>
      </c>
      <c r="C9211" s="323" t="s">
        <v>37479</v>
      </c>
      <c r="D9211" s="324" t="s">
        <v>284</v>
      </c>
      <c r="E9211" s="344">
        <v>7.37</v>
      </c>
      <c r="F9211" s="324" t="s">
        <v>32335</v>
      </c>
    </row>
    <row r="9212" spans="1:6" x14ac:dyDescent="0.2">
      <c r="A9212" s="187" t="s">
        <v>32342</v>
      </c>
      <c r="B9212" s="187" t="s">
        <v>32343</v>
      </c>
      <c r="C9212" s="323" t="s">
        <v>37483</v>
      </c>
      <c r="D9212" s="324" t="s">
        <v>284</v>
      </c>
      <c r="E9212" s="344">
        <v>8.31</v>
      </c>
      <c r="F9212" s="324" t="s">
        <v>32343</v>
      </c>
    </row>
    <row r="9213" spans="1:6" x14ac:dyDescent="0.2">
      <c r="A9213" s="187" t="s">
        <v>32338</v>
      </c>
      <c r="B9213" s="187" t="s">
        <v>32339</v>
      </c>
      <c r="C9213" s="323" t="s">
        <v>37481</v>
      </c>
      <c r="D9213" s="324" t="s">
        <v>284</v>
      </c>
      <c r="E9213" s="344">
        <v>7.18</v>
      </c>
      <c r="F9213" s="324" t="s">
        <v>32339</v>
      </c>
    </row>
    <row r="9214" spans="1:6" x14ac:dyDescent="0.2">
      <c r="A9214" s="187" t="s">
        <v>32340</v>
      </c>
      <c r="B9214" s="187" t="s">
        <v>32341</v>
      </c>
      <c r="C9214" s="323" t="s">
        <v>37482</v>
      </c>
      <c r="D9214" s="324" t="s">
        <v>284</v>
      </c>
      <c r="E9214" s="344">
        <v>6.61</v>
      </c>
      <c r="F9214" s="324" t="s">
        <v>32341</v>
      </c>
    </row>
    <row r="9215" spans="1:6" x14ac:dyDescent="0.2">
      <c r="A9215" s="187" t="s">
        <v>29193</v>
      </c>
      <c r="B9215" s="187" t="s">
        <v>29194</v>
      </c>
      <c r="C9215" s="323" t="s">
        <v>35898</v>
      </c>
      <c r="D9215" s="324" t="s">
        <v>284</v>
      </c>
      <c r="E9215" s="344">
        <v>9.66</v>
      </c>
      <c r="F9215" s="324" t="s">
        <v>29194</v>
      </c>
    </row>
    <row r="9216" spans="1:6" x14ac:dyDescent="0.2">
      <c r="A9216" s="187" t="s">
        <v>29195</v>
      </c>
      <c r="B9216" s="187" t="s">
        <v>29196</v>
      </c>
      <c r="C9216" s="323" t="s">
        <v>35899</v>
      </c>
      <c r="D9216" s="324" t="s">
        <v>284</v>
      </c>
      <c r="E9216" s="344">
        <v>8.3000000000000007</v>
      </c>
      <c r="F9216" s="324" t="s">
        <v>29196</v>
      </c>
    </row>
    <row r="9217" spans="1:6" x14ac:dyDescent="0.2">
      <c r="A9217" s="187" t="s">
        <v>29197</v>
      </c>
      <c r="B9217" s="187" t="s">
        <v>29198</v>
      </c>
      <c r="C9217" s="323" t="s">
        <v>35900</v>
      </c>
      <c r="D9217" s="324" t="s">
        <v>284</v>
      </c>
      <c r="E9217" s="344">
        <v>9.66</v>
      </c>
      <c r="F9217" s="324" t="s">
        <v>29198</v>
      </c>
    </row>
    <row r="9218" spans="1:6" x14ac:dyDescent="0.2">
      <c r="A9218" s="187" t="s">
        <v>29199</v>
      </c>
      <c r="B9218" s="187" t="s">
        <v>29200</v>
      </c>
      <c r="C9218" s="323" t="s">
        <v>35901</v>
      </c>
      <c r="D9218" s="324" t="s">
        <v>284</v>
      </c>
      <c r="E9218" s="344">
        <v>8.3000000000000007</v>
      </c>
      <c r="F9218" s="324" t="s">
        <v>29200</v>
      </c>
    </row>
    <row r="9219" spans="1:6" x14ac:dyDescent="0.2">
      <c r="A9219" s="187" t="s">
        <v>32348</v>
      </c>
      <c r="B9219" s="187" t="s">
        <v>32349</v>
      </c>
      <c r="C9219" s="323" t="s">
        <v>37486</v>
      </c>
      <c r="D9219" s="324" t="s">
        <v>284</v>
      </c>
      <c r="E9219" s="344">
        <v>9.26</v>
      </c>
      <c r="F9219" s="324" t="s">
        <v>32349</v>
      </c>
    </row>
    <row r="9220" spans="1:6" x14ac:dyDescent="0.2">
      <c r="A9220" s="187" t="s">
        <v>32344</v>
      </c>
      <c r="B9220" s="187" t="s">
        <v>32345</v>
      </c>
      <c r="C9220" s="323" t="s">
        <v>37484</v>
      </c>
      <c r="D9220" s="324" t="s">
        <v>284</v>
      </c>
      <c r="E9220" s="344">
        <v>8.2799999999999994</v>
      </c>
      <c r="F9220" s="324" t="s">
        <v>32345</v>
      </c>
    </row>
    <row r="9221" spans="1:6" x14ac:dyDescent="0.2">
      <c r="A9221" s="187" t="s">
        <v>32346</v>
      </c>
      <c r="B9221" s="187" t="s">
        <v>32347</v>
      </c>
      <c r="C9221" s="323" t="s">
        <v>37485</v>
      </c>
      <c r="D9221" s="324" t="s">
        <v>284</v>
      </c>
      <c r="E9221" s="344">
        <v>7.37</v>
      </c>
      <c r="F9221" s="324" t="s">
        <v>32347</v>
      </c>
    </row>
    <row r="9222" spans="1:6" x14ac:dyDescent="0.2">
      <c r="A9222" s="187" t="s">
        <v>32352</v>
      </c>
      <c r="B9222" s="187" t="s">
        <v>32353</v>
      </c>
      <c r="C9222" s="323" t="s">
        <v>37488</v>
      </c>
      <c r="D9222" s="324" t="s">
        <v>284</v>
      </c>
      <c r="E9222" s="344">
        <v>12.07</v>
      </c>
      <c r="F9222" s="324" t="s">
        <v>32353</v>
      </c>
    </row>
    <row r="9223" spans="1:6" x14ac:dyDescent="0.2">
      <c r="A9223" s="187" t="s">
        <v>32350</v>
      </c>
      <c r="B9223" s="187" t="s">
        <v>32351</v>
      </c>
      <c r="C9223" s="323" t="s">
        <v>37487</v>
      </c>
      <c r="D9223" s="324" t="s">
        <v>284</v>
      </c>
      <c r="E9223" s="344">
        <v>8.86</v>
      </c>
      <c r="F9223" s="324" t="s">
        <v>32351</v>
      </c>
    </row>
    <row r="9224" spans="1:6" x14ac:dyDescent="0.2">
      <c r="A9224" s="187" t="s">
        <v>32354</v>
      </c>
      <c r="B9224" s="187" t="s">
        <v>32355</v>
      </c>
      <c r="C9224" s="323" t="s">
        <v>37489</v>
      </c>
      <c r="D9224" s="324" t="s">
        <v>284</v>
      </c>
      <c r="E9224" s="344">
        <v>12.07</v>
      </c>
      <c r="F9224" s="324" t="s">
        <v>32355</v>
      </c>
    </row>
    <row r="9225" spans="1:6" x14ac:dyDescent="0.2">
      <c r="A9225" s="187" t="s">
        <v>29201</v>
      </c>
      <c r="B9225" s="187" t="s">
        <v>29202</v>
      </c>
      <c r="C9225" s="323" t="s">
        <v>35902</v>
      </c>
      <c r="D9225" s="324" t="s">
        <v>284</v>
      </c>
      <c r="E9225" s="344">
        <v>9.15</v>
      </c>
      <c r="F9225" s="324" t="s">
        <v>29202</v>
      </c>
    </row>
    <row r="9226" spans="1:6" x14ac:dyDescent="0.2">
      <c r="A9226" s="187" t="s">
        <v>32360</v>
      </c>
      <c r="B9226" s="187" t="s">
        <v>32361</v>
      </c>
      <c r="C9226" s="323" t="s">
        <v>37492</v>
      </c>
      <c r="D9226" s="324" t="s">
        <v>284</v>
      </c>
      <c r="E9226" s="344">
        <v>13.79</v>
      </c>
      <c r="F9226" s="324" t="s">
        <v>32361</v>
      </c>
    </row>
    <row r="9227" spans="1:6" x14ac:dyDescent="0.2">
      <c r="A9227" s="187" t="s">
        <v>32356</v>
      </c>
      <c r="B9227" s="187" t="s">
        <v>32357</v>
      </c>
      <c r="C9227" s="323" t="s">
        <v>37490</v>
      </c>
      <c r="D9227" s="324" t="s">
        <v>284</v>
      </c>
      <c r="E9227" s="344">
        <v>10.19</v>
      </c>
      <c r="F9227" s="324" t="s">
        <v>32357</v>
      </c>
    </row>
    <row r="9228" spans="1:6" x14ac:dyDescent="0.2">
      <c r="A9228" s="187" t="s">
        <v>32358</v>
      </c>
      <c r="B9228" s="187" t="s">
        <v>32359</v>
      </c>
      <c r="C9228" s="323" t="s">
        <v>37491</v>
      </c>
      <c r="D9228" s="324" t="s">
        <v>284</v>
      </c>
      <c r="E9228" s="344">
        <v>9.85</v>
      </c>
      <c r="F9228" s="324" t="s">
        <v>32359</v>
      </c>
    </row>
    <row r="9229" spans="1:6" x14ac:dyDescent="0.2">
      <c r="A9229" s="187" t="s">
        <v>29424</v>
      </c>
      <c r="B9229" s="187" t="s">
        <v>29425</v>
      </c>
      <c r="C9229" s="323" t="s">
        <v>36015</v>
      </c>
      <c r="D9229" s="324" t="s">
        <v>286</v>
      </c>
      <c r="E9229" s="344">
        <v>8.64</v>
      </c>
      <c r="F9229" s="324" t="s">
        <v>29425</v>
      </c>
    </row>
    <row r="9230" spans="1:6" x14ac:dyDescent="0.2">
      <c r="A9230" s="187" t="s">
        <v>30349</v>
      </c>
      <c r="B9230" s="187" t="s">
        <v>30350</v>
      </c>
      <c r="C9230" s="323" t="s">
        <v>36483</v>
      </c>
      <c r="D9230" s="324" t="s">
        <v>284</v>
      </c>
      <c r="E9230" s="344">
        <v>92.84</v>
      </c>
      <c r="F9230" s="324" t="s">
        <v>30350</v>
      </c>
    </row>
    <row r="9231" spans="1:6" x14ac:dyDescent="0.2">
      <c r="A9231" s="187" t="s">
        <v>29585</v>
      </c>
      <c r="B9231" s="187" t="s">
        <v>29586</v>
      </c>
      <c r="C9231" s="323" t="s">
        <v>36098</v>
      </c>
      <c r="D9231" s="324" t="s">
        <v>284</v>
      </c>
      <c r="E9231" s="344">
        <v>39.08</v>
      </c>
      <c r="F9231" s="324" t="s">
        <v>29586</v>
      </c>
    </row>
    <row r="9232" spans="1:6" ht="25.5" x14ac:dyDescent="0.2">
      <c r="A9232" s="187" t="s">
        <v>31984</v>
      </c>
      <c r="B9232" s="187" t="s">
        <v>31985</v>
      </c>
      <c r="C9232" s="323" t="s">
        <v>37304</v>
      </c>
      <c r="D9232" s="324" t="s">
        <v>284</v>
      </c>
      <c r="E9232" s="344">
        <v>7.99</v>
      </c>
      <c r="F9232" s="324" t="s">
        <v>31985</v>
      </c>
    </row>
    <row r="9233" spans="1:6" ht="25.5" x14ac:dyDescent="0.2">
      <c r="A9233" s="187" t="s">
        <v>31986</v>
      </c>
      <c r="B9233" s="187" t="s">
        <v>31987</v>
      </c>
      <c r="C9233" s="323" t="s">
        <v>37305</v>
      </c>
      <c r="D9233" s="324" t="s">
        <v>284</v>
      </c>
      <c r="E9233" s="344">
        <v>13.21</v>
      </c>
      <c r="F9233" s="324" t="s">
        <v>31987</v>
      </c>
    </row>
    <row r="9234" spans="1:6" ht="25.5" x14ac:dyDescent="0.2">
      <c r="A9234" s="187" t="s">
        <v>31980</v>
      </c>
      <c r="B9234" s="187" t="s">
        <v>31981</v>
      </c>
      <c r="C9234" s="323" t="s">
        <v>37302</v>
      </c>
      <c r="D9234" s="324" t="s">
        <v>284</v>
      </c>
      <c r="E9234" s="344">
        <v>11.54</v>
      </c>
      <c r="F9234" s="324" t="s">
        <v>31981</v>
      </c>
    </row>
    <row r="9235" spans="1:6" ht="25.5" x14ac:dyDescent="0.2">
      <c r="A9235" s="187" t="s">
        <v>31982</v>
      </c>
      <c r="B9235" s="187" t="s">
        <v>31983</v>
      </c>
      <c r="C9235" s="323" t="s">
        <v>37303</v>
      </c>
      <c r="D9235" s="324" t="s">
        <v>284</v>
      </c>
      <c r="E9235" s="344">
        <v>18.68</v>
      </c>
      <c r="F9235" s="324" t="s">
        <v>31983</v>
      </c>
    </row>
    <row r="9236" spans="1:6" x14ac:dyDescent="0.2">
      <c r="A9236" s="187" t="s">
        <v>32955</v>
      </c>
      <c r="B9236" s="187" t="s">
        <v>32956</v>
      </c>
      <c r="C9236" s="323" t="s">
        <v>37788</v>
      </c>
      <c r="D9236" s="324" t="s">
        <v>284</v>
      </c>
      <c r="E9236" s="344">
        <v>9.3000000000000007</v>
      </c>
      <c r="F9236" s="324" t="s">
        <v>32956</v>
      </c>
    </row>
    <row r="9237" spans="1:6" x14ac:dyDescent="0.2">
      <c r="A9237" s="187" t="s">
        <v>32957</v>
      </c>
      <c r="B9237" s="187" t="s">
        <v>32958</v>
      </c>
      <c r="C9237" s="323" t="s">
        <v>37789</v>
      </c>
      <c r="D9237" s="324" t="s">
        <v>284</v>
      </c>
      <c r="E9237" s="344">
        <v>9.43</v>
      </c>
      <c r="F9237" s="324" t="s">
        <v>32958</v>
      </c>
    </row>
    <row r="9238" spans="1:6" x14ac:dyDescent="0.2">
      <c r="A9238" s="187" t="s">
        <v>32959</v>
      </c>
      <c r="B9238" s="187" t="s">
        <v>32960</v>
      </c>
      <c r="C9238" s="323" t="s">
        <v>37790</v>
      </c>
      <c r="D9238" s="324" t="s">
        <v>284</v>
      </c>
      <c r="E9238" s="344">
        <v>11.7</v>
      </c>
      <c r="F9238" s="324" t="s">
        <v>32960</v>
      </c>
    </row>
    <row r="9239" spans="1:6" x14ac:dyDescent="0.2">
      <c r="A9239" s="187" t="s">
        <v>32961</v>
      </c>
      <c r="B9239" s="187" t="s">
        <v>32962</v>
      </c>
      <c r="C9239" s="323" t="s">
        <v>37791</v>
      </c>
      <c r="D9239" s="324" t="s">
        <v>284</v>
      </c>
      <c r="E9239" s="344">
        <v>16.5</v>
      </c>
      <c r="F9239" s="324" t="s">
        <v>32962</v>
      </c>
    </row>
    <row r="9240" spans="1:6" ht="25.5" x14ac:dyDescent="0.2">
      <c r="A9240" s="187" t="s">
        <v>26096</v>
      </c>
      <c r="B9240" s="187" t="s">
        <v>26097</v>
      </c>
      <c r="C9240" s="323" t="s">
        <v>34330</v>
      </c>
      <c r="D9240" s="324" t="s">
        <v>284</v>
      </c>
      <c r="E9240" s="344">
        <v>13.4</v>
      </c>
      <c r="F9240" s="324" t="s">
        <v>26097</v>
      </c>
    </row>
    <row r="9241" spans="1:6" ht="25.5" x14ac:dyDescent="0.2">
      <c r="A9241" s="187" t="s">
        <v>26106</v>
      </c>
      <c r="B9241" s="187" t="s">
        <v>26107</v>
      </c>
      <c r="C9241" s="323" t="s">
        <v>34335</v>
      </c>
      <c r="D9241" s="324" t="s">
        <v>284</v>
      </c>
      <c r="E9241" s="344">
        <v>8.66</v>
      </c>
      <c r="F9241" s="324" t="s">
        <v>26107</v>
      </c>
    </row>
    <row r="9242" spans="1:6" ht="25.5" x14ac:dyDescent="0.2">
      <c r="A9242" s="187" t="s">
        <v>26094</v>
      </c>
      <c r="B9242" s="187" t="s">
        <v>26095</v>
      </c>
      <c r="C9242" s="323" t="s">
        <v>34329</v>
      </c>
      <c r="D9242" s="324" t="s">
        <v>284</v>
      </c>
      <c r="E9242" s="344">
        <v>6.95</v>
      </c>
      <c r="F9242" s="324" t="s">
        <v>26095</v>
      </c>
    </row>
    <row r="9243" spans="1:6" ht="25.5" x14ac:dyDescent="0.2">
      <c r="A9243" s="187" t="s">
        <v>26114</v>
      </c>
      <c r="B9243" s="187" t="s">
        <v>26115</v>
      </c>
      <c r="C9243" s="323" t="s">
        <v>34339</v>
      </c>
      <c r="D9243" s="324" t="s">
        <v>284</v>
      </c>
      <c r="E9243" s="344">
        <v>5.32</v>
      </c>
      <c r="F9243" s="324" t="s">
        <v>26115</v>
      </c>
    </row>
    <row r="9244" spans="1:6" ht="25.5" x14ac:dyDescent="0.2">
      <c r="A9244" s="187" t="s">
        <v>26098</v>
      </c>
      <c r="B9244" s="187" t="s">
        <v>26099</v>
      </c>
      <c r="C9244" s="323" t="s">
        <v>34331</v>
      </c>
      <c r="D9244" s="324" t="s">
        <v>284</v>
      </c>
      <c r="E9244" s="344">
        <v>63.79</v>
      </c>
      <c r="F9244" s="324" t="s">
        <v>26099</v>
      </c>
    </row>
    <row r="9245" spans="1:6" ht="25.5" x14ac:dyDescent="0.2">
      <c r="A9245" s="187" t="s">
        <v>26104</v>
      </c>
      <c r="B9245" s="187" t="s">
        <v>26105</v>
      </c>
      <c r="C9245" s="323" t="s">
        <v>34334</v>
      </c>
      <c r="D9245" s="324" t="s">
        <v>284</v>
      </c>
      <c r="E9245" s="344">
        <v>27.15</v>
      </c>
      <c r="F9245" s="324" t="s">
        <v>26105</v>
      </c>
    </row>
    <row r="9246" spans="1:6" ht="25.5" x14ac:dyDescent="0.2">
      <c r="A9246" s="187" t="s">
        <v>26100</v>
      </c>
      <c r="B9246" s="187" t="s">
        <v>26101</v>
      </c>
      <c r="C9246" s="323" t="s">
        <v>34332</v>
      </c>
      <c r="D9246" s="324" t="s">
        <v>284</v>
      </c>
      <c r="E9246" s="344">
        <v>76.92</v>
      </c>
      <c r="F9246" s="324" t="s">
        <v>26101</v>
      </c>
    </row>
    <row r="9247" spans="1:6" ht="25.5" x14ac:dyDescent="0.2">
      <c r="A9247" s="187" t="s">
        <v>26092</v>
      </c>
      <c r="B9247" s="187" t="s">
        <v>26093</v>
      </c>
      <c r="C9247" s="323" t="s">
        <v>34328</v>
      </c>
      <c r="D9247" s="324" t="s">
        <v>284</v>
      </c>
      <c r="E9247" s="344">
        <v>5.78</v>
      </c>
      <c r="F9247" s="324" t="s">
        <v>26093</v>
      </c>
    </row>
    <row r="9248" spans="1:6" ht="25.5" x14ac:dyDescent="0.2">
      <c r="A9248" s="187" t="s">
        <v>26102</v>
      </c>
      <c r="B9248" s="187" t="s">
        <v>26103</v>
      </c>
      <c r="C9248" s="323" t="s">
        <v>34333</v>
      </c>
      <c r="D9248" s="324" t="s">
        <v>284</v>
      </c>
      <c r="E9248" s="344">
        <v>141.57</v>
      </c>
      <c r="F9248" s="324" t="s">
        <v>26103</v>
      </c>
    </row>
    <row r="9249" spans="1:6" x14ac:dyDescent="0.2">
      <c r="A9249" s="187" t="s">
        <v>25717</v>
      </c>
      <c r="B9249" s="187" t="s">
        <v>25718</v>
      </c>
      <c r="C9249" s="323" t="s">
        <v>34136</v>
      </c>
      <c r="D9249" s="324" t="s">
        <v>284</v>
      </c>
      <c r="E9249" s="344">
        <v>44.21</v>
      </c>
      <c r="F9249" s="324" t="s">
        <v>25718</v>
      </c>
    </row>
    <row r="9250" spans="1:6" x14ac:dyDescent="0.2">
      <c r="A9250" s="187" t="s">
        <v>25715</v>
      </c>
      <c r="B9250" s="187" t="s">
        <v>25716</v>
      </c>
      <c r="C9250" s="323" t="s">
        <v>34135</v>
      </c>
      <c r="D9250" s="324" t="s">
        <v>284</v>
      </c>
      <c r="E9250" s="344">
        <v>39.4</v>
      </c>
      <c r="F9250" s="324" t="s">
        <v>25716</v>
      </c>
    </row>
    <row r="9251" spans="1:6" x14ac:dyDescent="0.2">
      <c r="A9251" s="187" t="s">
        <v>25713</v>
      </c>
      <c r="B9251" s="187" t="s">
        <v>25714</v>
      </c>
      <c r="C9251" s="323" t="s">
        <v>34134</v>
      </c>
      <c r="D9251" s="324" t="s">
        <v>284</v>
      </c>
      <c r="E9251" s="344">
        <v>17.21</v>
      </c>
      <c r="F9251" s="324" t="s">
        <v>25714</v>
      </c>
    </row>
    <row r="9252" spans="1:6" x14ac:dyDescent="0.2">
      <c r="A9252" s="187" t="s">
        <v>25709</v>
      </c>
      <c r="B9252" s="187" t="s">
        <v>25710</v>
      </c>
      <c r="C9252" s="323" t="s">
        <v>34132</v>
      </c>
      <c r="D9252" s="324" t="s">
        <v>284</v>
      </c>
      <c r="E9252" s="344">
        <v>11.66</v>
      </c>
      <c r="F9252" s="324" t="s">
        <v>25710</v>
      </c>
    </row>
    <row r="9253" spans="1:6" x14ac:dyDescent="0.2">
      <c r="A9253" s="187" t="s">
        <v>25719</v>
      </c>
      <c r="B9253" s="187" t="s">
        <v>25720</v>
      </c>
      <c r="C9253" s="323" t="s">
        <v>34137</v>
      </c>
      <c r="D9253" s="324" t="s">
        <v>284</v>
      </c>
      <c r="E9253" s="344">
        <v>66.75</v>
      </c>
      <c r="F9253" s="324" t="s">
        <v>25720</v>
      </c>
    </row>
    <row r="9254" spans="1:6" x14ac:dyDescent="0.2">
      <c r="A9254" s="187" t="s">
        <v>25711</v>
      </c>
      <c r="B9254" s="187" t="s">
        <v>25712</v>
      </c>
      <c r="C9254" s="323" t="s">
        <v>34133</v>
      </c>
      <c r="D9254" s="324" t="s">
        <v>284</v>
      </c>
      <c r="E9254" s="344">
        <v>13.53</v>
      </c>
      <c r="F9254" s="324" t="s">
        <v>25712</v>
      </c>
    </row>
    <row r="9255" spans="1:6" x14ac:dyDescent="0.2">
      <c r="A9255" s="187" t="s">
        <v>25707</v>
      </c>
      <c r="B9255" s="187" t="s">
        <v>25708</v>
      </c>
      <c r="C9255" s="323" t="s">
        <v>34131</v>
      </c>
      <c r="D9255" s="324" t="s">
        <v>284</v>
      </c>
      <c r="E9255" s="344">
        <v>10.96</v>
      </c>
      <c r="F9255" s="324" t="s">
        <v>25708</v>
      </c>
    </row>
    <row r="9256" spans="1:6" x14ac:dyDescent="0.2">
      <c r="A9256" s="187" t="s">
        <v>32682</v>
      </c>
      <c r="B9256" s="187" t="s">
        <v>32683</v>
      </c>
      <c r="C9256" s="323" t="s">
        <v>37653</v>
      </c>
      <c r="D9256" s="324" t="s">
        <v>284</v>
      </c>
      <c r="E9256" s="344">
        <v>10.050000000000001</v>
      </c>
      <c r="F9256" s="324" t="s">
        <v>32683</v>
      </c>
    </row>
    <row r="9257" spans="1:6" x14ac:dyDescent="0.2">
      <c r="A9257" s="187" t="s">
        <v>32684</v>
      </c>
      <c r="B9257" s="187" t="s">
        <v>32685</v>
      </c>
      <c r="C9257" s="323" t="s">
        <v>37654</v>
      </c>
      <c r="D9257" s="324" t="s">
        <v>284</v>
      </c>
      <c r="E9257" s="344">
        <v>17.47</v>
      </c>
      <c r="F9257" s="324" t="s">
        <v>32685</v>
      </c>
    </row>
    <row r="9258" spans="1:6" x14ac:dyDescent="0.2">
      <c r="A9258" s="187" t="s">
        <v>32686</v>
      </c>
      <c r="B9258" s="187" t="s">
        <v>32687</v>
      </c>
      <c r="C9258" s="323" t="s">
        <v>37655</v>
      </c>
      <c r="D9258" s="324" t="s">
        <v>284</v>
      </c>
      <c r="E9258" s="344">
        <v>1.1499999999999999</v>
      </c>
      <c r="F9258" s="324" t="s">
        <v>32687</v>
      </c>
    </row>
    <row r="9259" spans="1:6" x14ac:dyDescent="0.2">
      <c r="A9259" s="187" t="s">
        <v>32688</v>
      </c>
      <c r="B9259" s="187" t="s">
        <v>32689</v>
      </c>
      <c r="C9259" s="323" t="s">
        <v>37656</v>
      </c>
      <c r="D9259" s="324" t="s">
        <v>284</v>
      </c>
      <c r="E9259" s="344">
        <v>1.97</v>
      </c>
      <c r="F9259" s="324" t="s">
        <v>32689</v>
      </c>
    </row>
    <row r="9260" spans="1:6" ht="25.5" x14ac:dyDescent="0.2">
      <c r="A9260" s="187" t="s">
        <v>29054</v>
      </c>
      <c r="B9260" s="187" t="s">
        <v>29055</v>
      </c>
      <c r="C9260" s="323" t="s">
        <v>35827</v>
      </c>
      <c r="D9260" s="324" t="s">
        <v>284</v>
      </c>
      <c r="E9260" s="344">
        <v>9</v>
      </c>
      <c r="F9260" s="324" t="s">
        <v>29055</v>
      </c>
    </row>
    <row r="9261" spans="1:6" ht="25.5" x14ac:dyDescent="0.2">
      <c r="A9261" s="187" t="s">
        <v>25661</v>
      </c>
      <c r="B9261" s="187" t="s">
        <v>25662</v>
      </c>
      <c r="C9261" s="323" t="s">
        <v>34108</v>
      </c>
      <c r="D9261" s="324" t="s">
        <v>284</v>
      </c>
      <c r="E9261" s="344">
        <v>14.75</v>
      </c>
      <c r="F9261" s="324" t="s">
        <v>25662</v>
      </c>
    </row>
    <row r="9262" spans="1:6" ht="25.5" x14ac:dyDescent="0.2">
      <c r="A9262" s="187" t="s">
        <v>25663</v>
      </c>
      <c r="B9262" s="187" t="s">
        <v>25664</v>
      </c>
      <c r="C9262" s="323" t="s">
        <v>34109</v>
      </c>
      <c r="D9262" s="324" t="s">
        <v>284</v>
      </c>
      <c r="E9262" s="344">
        <v>19.79</v>
      </c>
      <c r="F9262" s="324" t="s">
        <v>25664</v>
      </c>
    </row>
    <row r="9263" spans="1:6" x14ac:dyDescent="0.2">
      <c r="A9263" s="187" t="s">
        <v>29085</v>
      </c>
      <c r="B9263" s="187" t="s">
        <v>29086</v>
      </c>
      <c r="C9263" s="323" t="s">
        <v>35843</v>
      </c>
      <c r="D9263" s="324" t="s">
        <v>284</v>
      </c>
      <c r="E9263" s="344">
        <v>5.9</v>
      </c>
      <c r="F9263" s="324" t="s">
        <v>29086</v>
      </c>
    </row>
    <row r="9264" spans="1:6" x14ac:dyDescent="0.2">
      <c r="A9264" s="187" t="s">
        <v>29087</v>
      </c>
      <c r="B9264" s="187" t="s">
        <v>29088</v>
      </c>
      <c r="C9264" s="323" t="s">
        <v>35844</v>
      </c>
      <c r="D9264" s="324" t="s">
        <v>284</v>
      </c>
      <c r="E9264" s="344">
        <v>31.05</v>
      </c>
      <c r="F9264" s="324" t="s">
        <v>29088</v>
      </c>
    </row>
    <row r="9265" spans="1:6" x14ac:dyDescent="0.2">
      <c r="A9265" s="187" t="s">
        <v>29089</v>
      </c>
      <c r="B9265" s="187" t="s">
        <v>29090</v>
      </c>
      <c r="C9265" s="323" t="s">
        <v>35845</v>
      </c>
      <c r="D9265" s="324" t="s">
        <v>284</v>
      </c>
      <c r="E9265" s="344">
        <v>38.54</v>
      </c>
      <c r="F9265" s="324" t="s">
        <v>29090</v>
      </c>
    </row>
    <row r="9266" spans="1:6" x14ac:dyDescent="0.2">
      <c r="A9266" s="187" t="s">
        <v>25647</v>
      </c>
      <c r="B9266" s="187" t="s">
        <v>25648</v>
      </c>
      <c r="C9266" s="323" t="s">
        <v>34101</v>
      </c>
      <c r="D9266" s="324" t="s">
        <v>284</v>
      </c>
      <c r="E9266" s="344">
        <v>6.93</v>
      </c>
      <c r="F9266" s="324" t="s">
        <v>25648</v>
      </c>
    </row>
    <row r="9267" spans="1:6" x14ac:dyDescent="0.2">
      <c r="A9267" s="187" t="s">
        <v>29091</v>
      </c>
      <c r="B9267" s="187" t="s">
        <v>29092</v>
      </c>
      <c r="C9267" s="323" t="s">
        <v>35846</v>
      </c>
      <c r="D9267" s="324" t="s">
        <v>284</v>
      </c>
      <c r="E9267" s="344">
        <v>52.43</v>
      </c>
      <c r="F9267" s="324" t="s">
        <v>29092</v>
      </c>
    </row>
    <row r="9268" spans="1:6" x14ac:dyDescent="0.2">
      <c r="A9268" s="187" t="s">
        <v>25659</v>
      </c>
      <c r="B9268" s="187" t="s">
        <v>25660</v>
      </c>
      <c r="C9268" s="323" t="s">
        <v>34107</v>
      </c>
      <c r="D9268" s="324" t="s">
        <v>284</v>
      </c>
      <c r="E9268" s="344">
        <v>7.31</v>
      </c>
      <c r="F9268" s="324" t="s">
        <v>25660</v>
      </c>
    </row>
    <row r="9269" spans="1:6" x14ac:dyDescent="0.2">
      <c r="A9269" s="187" t="s">
        <v>29081</v>
      </c>
      <c r="B9269" s="187" t="s">
        <v>29082</v>
      </c>
      <c r="C9269" s="323" t="s">
        <v>35841</v>
      </c>
      <c r="D9269" s="324" t="s">
        <v>284</v>
      </c>
      <c r="E9269" s="344">
        <v>9.14</v>
      </c>
      <c r="F9269" s="324" t="s">
        <v>29082</v>
      </c>
    </row>
    <row r="9270" spans="1:6" x14ac:dyDescent="0.2">
      <c r="A9270" s="187" t="s">
        <v>29093</v>
      </c>
      <c r="B9270" s="187" t="s">
        <v>29094</v>
      </c>
      <c r="C9270" s="323" t="s">
        <v>35847</v>
      </c>
      <c r="D9270" s="324" t="s">
        <v>284</v>
      </c>
      <c r="E9270" s="344">
        <v>12.82</v>
      </c>
      <c r="F9270" s="324" t="s">
        <v>29094</v>
      </c>
    </row>
    <row r="9271" spans="1:6" x14ac:dyDescent="0.2">
      <c r="A9271" s="187" t="s">
        <v>29095</v>
      </c>
      <c r="B9271" s="187" t="s">
        <v>29096</v>
      </c>
      <c r="C9271" s="323" t="s">
        <v>35848</v>
      </c>
      <c r="D9271" s="324" t="s">
        <v>284</v>
      </c>
      <c r="E9271" s="344">
        <v>5.17</v>
      </c>
      <c r="F9271" s="324" t="s">
        <v>29096</v>
      </c>
    </row>
    <row r="9272" spans="1:6" x14ac:dyDescent="0.2">
      <c r="A9272" s="187" t="s">
        <v>29083</v>
      </c>
      <c r="B9272" s="187" t="s">
        <v>29084</v>
      </c>
      <c r="C9272" s="323" t="s">
        <v>35842</v>
      </c>
      <c r="D9272" s="324" t="s">
        <v>284</v>
      </c>
      <c r="E9272" s="344">
        <v>19.14</v>
      </c>
      <c r="F9272" s="324" t="s">
        <v>29084</v>
      </c>
    </row>
    <row r="9273" spans="1:6" x14ac:dyDescent="0.2">
      <c r="A9273" s="187" t="s">
        <v>29097</v>
      </c>
      <c r="B9273" s="187" t="s">
        <v>29098</v>
      </c>
      <c r="C9273" s="323" t="s">
        <v>35849</v>
      </c>
      <c r="D9273" s="324" t="s">
        <v>284</v>
      </c>
      <c r="E9273" s="344">
        <v>28.93</v>
      </c>
      <c r="F9273" s="324" t="s">
        <v>29098</v>
      </c>
    </row>
    <row r="9274" spans="1:6" ht="25.5" x14ac:dyDescent="0.2">
      <c r="A9274" s="187" t="s">
        <v>26110</v>
      </c>
      <c r="B9274" s="187" t="s">
        <v>26111</v>
      </c>
      <c r="C9274" s="323" t="s">
        <v>34337</v>
      </c>
      <c r="D9274" s="324" t="s">
        <v>284</v>
      </c>
      <c r="E9274" s="344">
        <v>4.79</v>
      </c>
      <c r="F9274" s="324" t="s">
        <v>26111</v>
      </c>
    </row>
    <row r="9275" spans="1:6" ht="25.5" x14ac:dyDescent="0.2">
      <c r="A9275" s="187" t="s">
        <v>26108</v>
      </c>
      <c r="B9275" s="187" t="s">
        <v>26109</v>
      </c>
      <c r="C9275" s="323" t="s">
        <v>34336</v>
      </c>
      <c r="D9275" s="324" t="s">
        <v>284</v>
      </c>
      <c r="E9275" s="344">
        <v>3.07</v>
      </c>
      <c r="F9275" s="324" t="s">
        <v>26109</v>
      </c>
    </row>
    <row r="9276" spans="1:6" ht="25.5" x14ac:dyDescent="0.2">
      <c r="A9276" s="187" t="s">
        <v>26064</v>
      </c>
      <c r="B9276" s="187" t="s">
        <v>26065</v>
      </c>
      <c r="C9276" s="323" t="s">
        <v>34314</v>
      </c>
      <c r="D9276" s="324" t="s">
        <v>284</v>
      </c>
      <c r="E9276" s="344">
        <v>2.1800000000000002</v>
      </c>
      <c r="F9276" s="324" t="s">
        <v>26065</v>
      </c>
    </row>
    <row r="9277" spans="1:6" ht="25.5" x14ac:dyDescent="0.2">
      <c r="A9277" s="187" t="s">
        <v>26070</v>
      </c>
      <c r="B9277" s="187" t="s">
        <v>26071</v>
      </c>
      <c r="C9277" s="323" t="s">
        <v>34317</v>
      </c>
      <c r="D9277" s="324" t="s">
        <v>284</v>
      </c>
      <c r="E9277" s="344">
        <v>1.04</v>
      </c>
      <c r="F9277" s="324" t="s">
        <v>26071</v>
      </c>
    </row>
    <row r="9278" spans="1:6" ht="25.5" x14ac:dyDescent="0.2">
      <c r="A9278" s="187" t="s">
        <v>26112</v>
      </c>
      <c r="B9278" s="187" t="s">
        <v>26113</v>
      </c>
      <c r="C9278" s="323" t="s">
        <v>34338</v>
      </c>
      <c r="D9278" s="324" t="s">
        <v>284</v>
      </c>
      <c r="E9278" s="344">
        <v>12.07</v>
      </c>
      <c r="F9278" s="324" t="s">
        <v>26113</v>
      </c>
    </row>
    <row r="9279" spans="1:6" ht="25.5" x14ac:dyDescent="0.2">
      <c r="A9279" s="187" t="s">
        <v>26074</v>
      </c>
      <c r="B9279" s="187" t="s">
        <v>26075</v>
      </c>
      <c r="C9279" s="323" t="s">
        <v>34319</v>
      </c>
      <c r="D9279" s="324" t="s">
        <v>284</v>
      </c>
      <c r="E9279" s="344">
        <v>5.31</v>
      </c>
      <c r="F9279" s="324" t="s">
        <v>26075</v>
      </c>
    </row>
    <row r="9280" spans="1:6" ht="25.5" x14ac:dyDescent="0.2">
      <c r="A9280" s="187" t="s">
        <v>26066</v>
      </c>
      <c r="B9280" s="187" t="s">
        <v>26067</v>
      </c>
      <c r="C9280" s="323" t="s">
        <v>34315</v>
      </c>
      <c r="D9280" s="324" t="s">
        <v>284</v>
      </c>
      <c r="E9280" s="344">
        <v>17.53</v>
      </c>
      <c r="F9280" s="324" t="s">
        <v>26067</v>
      </c>
    </row>
    <row r="9281" spans="1:6" ht="25.5" x14ac:dyDescent="0.2">
      <c r="A9281" s="187" t="s">
        <v>26072</v>
      </c>
      <c r="B9281" s="187" t="s">
        <v>26073</v>
      </c>
      <c r="C9281" s="323" t="s">
        <v>34318</v>
      </c>
      <c r="D9281" s="324" t="s">
        <v>284</v>
      </c>
      <c r="E9281" s="344">
        <v>1.23</v>
      </c>
      <c r="F9281" s="324" t="s">
        <v>26073</v>
      </c>
    </row>
    <row r="9282" spans="1:6" ht="25.5" x14ac:dyDescent="0.2">
      <c r="A9282" s="187" t="s">
        <v>26068</v>
      </c>
      <c r="B9282" s="187" t="s">
        <v>26069</v>
      </c>
      <c r="C9282" s="323" t="s">
        <v>34316</v>
      </c>
      <c r="D9282" s="324" t="s">
        <v>284</v>
      </c>
      <c r="E9282" s="344">
        <v>27.48</v>
      </c>
      <c r="F9282" s="324" t="s">
        <v>26069</v>
      </c>
    </row>
    <row r="9283" spans="1:6" x14ac:dyDescent="0.2">
      <c r="A9283" s="187" t="s">
        <v>31150</v>
      </c>
      <c r="B9283" s="187" t="s">
        <v>31151</v>
      </c>
      <c r="C9283" s="323" t="s">
        <v>36886</v>
      </c>
      <c r="D9283" s="324" t="s">
        <v>284</v>
      </c>
      <c r="E9283" s="344">
        <v>14.55</v>
      </c>
      <c r="F9283" s="324" t="s">
        <v>31151</v>
      </c>
    </row>
    <row r="9284" spans="1:6" x14ac:dyDescent="0.2">
      <c r="A9284" s="187" t="s">
        <v>31152</v>
      </c>
      <c r="B9284" s="187" t="s">
        <v>31153</v>
      </c>
      <c r="C9284" s="323" t="s">
        <v>36887</v>
      </c>
      <c r="D9284" s="324" t="s">
        <v>284</v>
      </c>
      <c r="E9284" s="344">
        <v>17.86</v>
      </c>
      <c r="F9284" s="324" t="s">
        <v>31153</v>
      </c>
    </row>
    <row r="9285" spans="1:6" x14ac:dyDescent="0.2">
      <c r="A9285" s="187" t="s">
        <v>31512</v>
      </c>
      <c r="B9285" s="187" t="s">
        <v>31513</v>
      </c>
      <c r="C9285" s="323" t="s">
        <v>37068</v>
      </c>
      <c r="D9285" s="324" t="s">
        <v>284</v>
      </c>
      <c r="E9285" s="344">
        <v>16.73</v>
      </c>
      <c r="F9285" s="324" t="s">
        <v>31513</v>
      </c>
    </row>
    <row r="9286" spans="1:6" x14ac:dyDescent="0.2">
      <c r="A9286" s="187" t="s">
        <v>31154</v>
      </c>
      <c r="B9286" s="187" t="s">
        <v>31155</v>
      </c>
      <c r="C9286" s="323" t="s">
        <v>36888</v>
      </c>
      <c r="D9286" s="324" t="s">
        <v>284</v>
      </c>
      <c r="E9286" s="344">
        <v>27.34</v>
      </c>
      <c r="F9286" s="324" t="s">
        <v>31155</v>
      </c>
    </row>
    <row r="9287" spans="1:6" x14ac:dyDescent="0.2">
      <c r="A9287" s="187" t="s">
        <v>31156</v>
      </c>
      <c r="B9287" s="187" t="s">
        <v>31157</v>
      </c>
      <c r="C9287" s="323" t="s">
        <v>36889</v>
      </c>
      <c r="D9287" s="324" t="s">
        <v>284</v>
      </c>
      <c r="E9287" s="344">
        <v>110.1</v>
      </c>
      <c r="F9287" s="324" t="s">
        <v>31157</v>
      </c>
    </row>
    <row r="9288" spans="1:6" x14ac:dyDescent="0.2">
      <c r="A9288" s="187" t="s">
        <v>31158</v>
      </c>
      <c r="B9288" s="187" t="s">
        <v>31159</v>
      </c>
      <c r="C9288" s="323" t="s">
        <v>36890</v>
      </c>
      <c r="D9288" s="324" t="s">
        <v>284</v>
      </c>
      <c r="E9288" s="344">
        <v>134.56</v>
      </c>
      <c r="F9288" s="324" t="s">
        <v>31159</v>
      </c>
    </row>
    <row r="9289" spans="1:6" ht="25.5" x14ac:dyDescent="0.2">
      <c r="A9289" s="187" t="s">
        <v>32234</v>
      </c>
      <c r="B9289" s="187" t="s">
        <v>32235</v>
      </c>
      <c r="C9289" s="323" t="s">
        <v>37429</v>
      </c>
      <c r="D9289" s="324" t="s">
        <v>284</v>
      </c>
      <c r="E9289" s="344">
        <v>10.52</v>
      </c>
      <c r="F9289" s="324" t="s">
        <v>32235</v>
      </c>
    </row>
    <row r="9290" spans="1:6" ht="25.5" x14ac:dyDescent="0.2">
      <c r="A9290" s="187" t="s">
        <v>31730</v>
      </c>
      <c r="B9290" s="187" t="s">
        <v>31731</v>
      </c>
      <c r="C9290" s="323" t="s">
        <v>37177</v>
      </c>
      <c r="D9290" s="324" t="s">
        <v>284</v>
      </c>
      <c r="E9290" s="344">
        <v>15.23</v>
      </c>
      <c r="F9290" s="324" t="s">
        <v>31731</v>
      </c>
    </row>
    <row r="9291" spans="1:6" ht="25.5" x14ac:dyDescent="0.2">
      <c r="A9291" s="187" t="s">
        <v>32236</v>
      </c>
      <c r="B9291" s="187" t="s">
        <v>32237</v>
      </c>
      <c r="C9291" s="323" t="s">
        <v>37430</v>
      </c>
      <c r="D9291" s="324" t="s">
        <v>284</v>
      </c>
      <c r="E9291" s="344">
        <v>13.65</v>
      </c>
      <c r="F9291" s="324" t="s">
        <v>32237</v>
      </c>
    </row>
    <row r="9292" spans="1:6" ht="25.5" x14ac:dyDescent="0.2">
      <c r="A9292" s="187" t="s">
        <v>32238</v>
      </c>
      <c r="B9292" s="187" t="s">
        <v>32239</v>
      </c>
      <c r="C9292" s="323" t="s">
        <v>37431</v>
      </c>
      <c r="D9292" s="324" t="s">
        <v>284</v>
      </c>
      <c r="E9292" s="344">
        <v>17.96</v>
      </c>
      <c r="F9292" s="324" t="s">
        <v>32239</v>
      </c>
    </row>
    <row r="9293" spans="1:6" ht="25.5" x14ac:dyDescent="0.2">
      <c r="A9293" s="187" t="s">
        <v>31738</v>
      </c>
      <c r="B9293" s="187" t="s">
        <v>31739</v>
      </c>
      <c r="C9293" s="323" t="s">
        <v>37181</v>
      </c>
      <c r="D9293" s="324" t="s">
        <v>284</v>
      </c>
      <c r="E9293" s="344">
        <v>15.39</v>
      </c>
      <c r="F9293" s="324" t="s">
        <v>31739</v>
      </c>
    </row>
    <row r="9294" spans="1:6" ht="25.5" x14ac:dyDescent="0.2">
      <c r="A9294" s="187" t="s">
        <v>32240</v>
      </c>
      <c r="B9294" s="187" t="s">
        <v>32241</v>
      </c>
      <c r="C9294" s="323" t="s">
        <v>37432</v>
      </c>
      <c r="D9294" s="324" t="s">
        <v>284</v>
      </c>
      <c r="E9294" s="344">
        <v>18.39</v>
      </c>
      <c r="F9294" s="324" t="s">
        <v>32241</v>
      </c>
    </row>
    <row r="9295" spans="1:6" ht="25.5" x14ac:dyDescent="0.2">
      <c r="A9295" s="187" t="s">
        <v>31744</v>
      </c>
      <c r="B9295" s="187" t="s">
        <v>31745</v>
      </c>
      <c r="C9295" s="323" t="s">
        <v>37184</v>
      </c>
      <c r="D9295" s="324" t="s">
        <v>284</v>
      </c>
      <c r="E9295" s="344">
        <v>25.02</v>
      </c>
      <c r="F9295" s="324" t="s">
        <v>31745</v>
      </c>
    </row>
    <row r="9296" spans="1:6" x14ac:dyDescent="0.2">
      <c r="A9296" s="187" t="s">
        <v>31728</v>
      </c>
      <c r="B9296" s="187" t="s">
        <v>31729</v>
      </c>
      <c r="C9296" s="323" t="s">
        <v>37176</v>
      </c>
      <c r="D9296" s="324" t="s">
        <v>284</v>
      </c>
      <c r="E9296" s="344">
        <v>7.69</v>
      </c>
      <c r="F9296" s="324" t="s">
        <v>31729</v>
      </c>
    </row>
    <row r="9297" spans="1:6" x14ac:dyDescent="0.2">
      <c r="A9297" s="187" t="s">
        <v>31732</v>
      </c>
      <c r="B9297" s="187" t="s">
        <v>31733</v>
      </c>
      <c r="C9297" s="323" t="s">
        <v>37178</v>
      </c>
      <c r="D9297" s="324" t="s">
        <v>284</v>
      </c>
      <c r="E9297" s="344">
        <v>8.41</v>
      </c>
      <c r="F9297" s="324" t="s">
        <v>31733</v>
      </c>
    </row>
    <row r="9298" spans="1:6" x14ac:dyDescent="0.2">
      <c r="A9298" s="187" t="s">
        <v>31734</v>
      </c>
      <c r="B9298" s="187" t="s">
        <v>31735</v>
      </c>
      <c r="C9298" s="323" t="s">
        <v>37179</v>
      </c>
      <c r="D9298" s="324" t="s">
        <v>284</v>
      </c>
      <c r="E9298" s="344">
        <v>10.35</v>
      </c>
      <c r="F9298" s="324" t="s">
        <v>31735</v>
      </c>
    </row>
    <row r="9299" spans="1:6" x14ac:dyDescent="0.2">
      <c r="A9299" s="187" t="s">
        <v>31740</v>
      </c>
      <c r="B9299" s="187" t="s">
        <v>31741</v>
      </c>
      <c r="C9299" s="323" t="s">
        <v>37182</v>
      </c>
      <c r="D9299" s="324" t="s">
        <v>284</v>
      </c>
      <c r="E9299" s="344">
        <v>14.38</v>
      </c>
      <c r="F9299" s="324" t="s">
        <v>31741</v>
      </c>
    </row>
    <row r="9300" spans="1:6" x14ac:dyDescent="0.2">
      <c r="A9300" s="187" t="s">
        <v>31736</v>
      </c>
      <c r="B9300" s="187" t="s">
        <v>31737</v>
      </c>
      <c r="C9300" s="323" t="s">
        <v>37180</v>
      </c>
      <c r="D9300" s="324" t="s">
        <v>284</v>
      </c>
      <c r="E9300" s="344">
        <v>12.03</v>
      </c>
      <c r="F9300" s="324" t="s">
        <v>31737</v>
      </c>
    </row>
    <row r="9301" spans="1:6" x14ac:dyDescent="0.2">
      <c r="A9301" s="187" t="s">
        <v>31742</v>
      </c>
      <c r="B9301" s="187" t="s">
        <v>31743</v>
      </c>
      <c r="C9301" s="323" t="s">
        <v>37183</v>
      </c>
      <c r="D9301" s="324" t="s">
        <v>284</v>
      </c>
      <c r="E9301" s="344">
        <v>21.86</v>
      </c>
      <c r="F9301" s="324" t="s">
        <v>31743</v>
      </c>
    </row>
    <row r="9302" spans="1:6" x14ac:dyDescent="0.2">
      <c r="A9302" s="187" t="s">
        <v>31760</v>
      </c>
      <c r="B9302" s="187" t="s">
        <v>31761</v>
      </c>
      <c r="C9302" s="323" t="s">
        <v>37192</v>
      </c>
      <c r="D9302" s="324" t="s">
        <v>284</v>
      </c>
      <c r="E9302" s="344">
        <v>6.18</v>
      </c>
      <c r="F9302" s="324" t="s">
        <v>31761</v>
      </c>
    </row>
    <row r="9303" spans="1:6" x14ac:dyDescent="0.2">
      <c r="A9303" s="187" t="s">
        <v>31762</v>
      </c>
      <c r="B9303" s="187" t="s">
        <v>31763</v>
      </c>
      <c r="C9303" s="323" t="s">
        <v>37193</v>
      </c>
      <c r="D9303" s="324" t="s">
        <v>284</v>
      </c>
      <c r="E9303" s="344">
        <v>8.32</v>
      </c>
      <c r="F9303" s="324" t="s">
        <v>31763</v>
      </c>
    </row>
    <row r="9304" spans="1:6" x14ac:dyDescent="0.2">
      <c r="A9304" s="187" t="s">
        <v>31764</v>
      </c>
      <c r="B9304" s="187" t="s">
        <v>31765</v>
      </c>
      <c r="C9304" s="323" t="s">
        <v>37194</v>
      </c>
      <c r="D9304" s="324" t="s">
        <v>284</v>
      </c>
      <c r="E9304" s="344">
        <v>7.01</v>
      </c>
      <c r="F9304" s="324" t="s">
        <v>31765</v>
      </c>
    </row>
    <row r="9305" spans="1:6" x14ac:dyDescent="0.2">
      <c r="A9305" s="187" t="s">
        <v>31766</v>
      </c>
      <c r="B9305" s="187" t="s">
        <v>31767</v>
      </c>
      <c r="C9305" s="323" t="s">
        <v>37195</v>
      </c>
      <c r="D9305" s="324" t="s">
        <v>284</v>
      </c>
      <c r="E9305" s="344">
        <v>8.0500000000000007</v>
      </c>
      <c r="F9305" s="324" t="s">
        <v>31767</v>
      </c>
    </row>
    <row r="9306" spans="1:6" x14ac:dyDescent="0.2">
      <c r="A9306" s="187" t="s">
        <v>31768</v>
      </c>
      <c r="B9306" s="187" t="s">
        <v>31769</v>
      </c>
      <c r="C9306" s="323" t="s">
        <v>37196</v>
      </c>
      <c r="D9306" s="324" t="s">
        <v>284</v>
      </c>
      <c r="E9306" s="344">
        <v>16.72</v>
      </c>
      <c r="F9306" s="324" t="s">
        <v>31769</v>
      </c>
    </row>
    <row r="9307" spans="1:6" x14ac:dyDescent="0.2">
      <c r="A9307" s="187" t="s">
        <v>31770</v>
      </c>
      <c r="B9307" s="187" t="s">
        <v>31771</v>
      </c>
      <c r="C9307" s="323" t="s">
        <v>37197</v>
      </c>
      <c r="D9307" s="324" t="s">
        <v>284</v>
      </c>
      <c r="E9307" s="344">
        <v>10.94</v>
      </c>
      <c r="F9307" s="324" t="s">
        <v>31771</v>
      </c>
    </row>
    <row r="9308" spans="1:6" x14ac:dyDescent="0.2">
      <c r="A9308" s="187" t="s">
        <v>31772</v>
      </c>
      <c r="B9308" s="187" t="s">
        <v>31773</v>
      </c>
      <c r="C9308" s="323" t="s">
        <v>37198</v>
      </c>
      <c r="D9308" s="324" t="s">
        <v>284</v>
      </c>
      <c r="E9308" s="344">
        <v>11.77</v>
      </c>
      <c r="F9308" s="324" t="s">
        <v>31773</v>
      </c>
    </row>
    <row r="9309" spans="1:6" x14ac:dyDescent="0.2">
      <c r="A9309" s="187" t="s">
        <v>31774</v>
      </c>
      <c r="B9309" s="187" t="s">
        <v>31775</v>
      </c>
      <c r="C9309" s="323" t="s">
        <v>37199</v>
      </c>
      <c r="D9309" s="324" t="s">
        <v>284</v>
      </c>
      <c r="E9309" s="344">
        <v>19.62</v>
      </c>
      <c r="F9309" s="324" t="s">
        <v>31775</v>
      </c>
    </row>
    <row r="9310" spans="1:6" x14ac:dyDescent="0.2">
      <c r="A9310" s="187" t="s">
        <v>31746</v>
      </c>
      <c r="B9310" s="187" t="s">
        <v>31747</v>
      </c>
      <c r="C9310" s="323" t="s">
        <v>37185</v>
      </c>
      <c r="D9310" s="324" t="s">
        <v>284</v>
      </c>
      <c r="E9310" s="344">
        <v>6.34</v>
      </c>
      <c r="F9310" s="324" t="s">
        <v>31747</v>
      </c>
    </row>
    <row r="9311" spans="1:6" x14ac:dyDescent="0.2">
      <c r="A9311" s="187" t="s">
        <v>31748</v>
      </c>
      <c r="B9311" s="187" t="s">
        <v>31749</v>
      </c>
      <c r="C9311" s="323" t="s">
        <v>37186</v>
      </c>
      <c r="D9311" s="324" t="s">
        <v>284</v>
      </c>
      <c r="E9311" s="344">
        <v>8.66</v>
      </c>
      <c r="F9311" s="324" t="s">
        <v>31749</v>
      </c>
    </row>
    <row r="9312" spans="1:6" x14ac:dyDescent="0.2">
      <c r="A9312" s="187" t="s">
        <v>31750</v>
      </c>
      <c r="B9312" s="187" t="s">
        <v>31751</v>
      </c>
      <c r="C9312" s="323" t="s">
        <v>37187</v>
      </c>
      <c r="D9312" s="324" t="s">
        <v>284</v>
      </c>
      <c r="E9312" s="344">
        <v>6.42</v>
      </c>
      <c r="F9312" s="324" t="s">
        <v>31751</v>
      </c>
    </row>
    <row r="9313" spans="1:6" x14ac:dyDescent="0.2">
      <c r="A9313" s="187" t="s">
        <v>31752</v>
      </c>
      <c r="B9313" s="187" t="s">
        <v>31753</v>
      </c>
      <c r="C9313" s="323" t="s">
        <v>37188</v>
      </c>
      <c r="D9313" s="324" t="s">
        <v>284</v>
      </c>
      <c r="E9313" s="344">
        <v>10.32</v>
      </c>
      <c r="F9313" s="324" t="s">
        <v>31753</v>
      </c>
    </row>
    <row r="9314" spans="1:6" x14ac:dyDescent="0.2">
      <c r="A9314" s="187" t="s">
        <v>31754</v>
      </c>
      <c r="B9314" s="187" t="s">
        <v>31755</v>
      </c>
      <c r="C9314" s="323" t="s">
        <v>37189</v>
      </c>
      <c r="D9314" s="324" t="s">
        <v>284</v>
      </c>
      <c r="E9314" s="344">
        <v>13.65</v>
      </c>
      <c r="F9314" s="324" t="s">
        <v>31755</v>
      </c>
    </row>
    <row r="9315" spans="1:6" x14ac:dyDescent="0.2">
      <c r="A9315" s="187" t="s">
        <v>31756</v>
      </c>
      <c r="B9315" s="187" t="s">
        <v>31757</v>
      </c>
      <c r="C9315" s="323" t="s">
        <v>37190</v>
      </c>
      <c r="D9315" s="324" t="s">
        <v>284</v>
      </c>
      <c r="E9315" s="344">
        <v>12.41</v>
      </c>
      <c r="F9315" s="324" t="s">
        <v>31757</v>
      </c>
    </row>
    <row r="9316" spans="1:6" x14ac:dyDescent="0.2">
      <c r="A9316" s="187" t="s">
        <v>31758</v>
      </c>
      <c r="B9316" s="187" t="s">
        <v>31759</v>
      </c>
      <c r="C9316" s="323" t="s">
        <v>37191</v>
      </c>
      <c r="D9316" s="324" t="s">
        <v>284</v>
      </c>
      <c r="E9316" s="344">
        <v>20.100000000000001</v>
      </c>
      <c r="F9316" s="324" t="s">
        <v>31759</v>
      </c>
    </row>
    <row r="9317" spans="1:6" ht="25.5" x14ac:dyDescent="0.2">
      <c r="A9317" s="187" t="s">
        <v>25721</v>
      </c>
      <c r="B9317" s="187" t="s">
        <v>25722</v>
      </c>
      <c r="C9317" s="323" t="s">
        <v>34138</v>
      </c>
      <c r="D9317" s="324" t="s">
        <v>34139</v>
      </c>
      <c r="E9317" s="344">
        <v>0.14000000000000001</v>
      </c>
      <c r="F9317" s="324" t="s">
        <v>25722</v>
      </c>
    </row>
    <row r="9318" spans="1:6" ht="25.5" x14ac:dyDescent="0.2">
      <c r="A9318" s="187" t="s">
        <v>28794</v>
      </c>
      <c r="B9318" s="187" t="s">
        <v>28795</v>
      </c>
      <c r="C9318" s="323" t="s">
        <v>35694</v>
      </c>
      <c r="D9318" s="324" t="s">
        <v>284</v>
      </c>
      <c r="E9318" s="344">
        <v>12.54</v>
      </c>
      <c r="F9318" s="324" t="s">
        <v>28795</v>
      </c>
    </row>
    <row r="9319" spans="1:6" ht="25.5" x14ac:dyDescent="0.2">
      <c r="A9319" s="187" t="s">
        <v>31388</v>
      </c>
      <c r="B9319" s="187" t="s">
        <v>31389</v>
      </c>
      <c r="C9319" s="323" t="s">
        <v>37005</v>
      </c>
      <c r="D9319" s="324" t="s">
        <v>34139</v>
      </c>
      <c r="E9319" s="344">
        <v>67.180000000000007</v>
      </c>
      <c r="F9319" s="324" t="s">
        <v>31389</v>
      </c>
    </row>
    <row r="9320" spans="1:6" ht="25.5" x14ac:dyDescent="0.2">
      <c r="A9320" s="187" t="s">
        <v>27628</v>
      </c>
      <c r="B9320" s="187" t="s">
        <v>27629</v>
      </c>
      <c r="C9320" s="323" t="s">
        <v>35107</v>
      </c>
      <c r="D9320" s="324" t="s">
        <v>284</v>
      </c>
      <c r="E9320" s="344">
        <v>4.5199999999999996</v>
      </c>
      <c r="F9320" s="324" t="s">
        <v>27629</v>
      </c>
    </row>
    <row r="9321" spans="1:6" ht="25.5" x14ac:dyDescent="0.2">
      <c r="A9321" s="187" t="s">
        <v>28919</v>
      </c>
      <c r="B9321" s="187" t="s">
        <v>28920</v>
      </c>
      <c r="C9321" s="323" t="s">
        <v>35757</v>
      </c>
      <c r="D9321" s="324" t="s">
        <v>284</v>
      </c>
      <c r="E9321" s="344">
        <v>6.28</v>
      </c>
      <c r="F9321" s="324" t="s">
        <v>28920</v>
      </c>
    </row>
    <row r="9322" spans="1:6" x14ac:dyDescent="0.2">
      <c r="A9322" s="187" t="s">
        <v>31026</v>
      </c>
      <c r="B9322" s="187" t="s">
        <v>31027</v>
      </c>
      <c r="C9322" s="323" t="s">
        <v>36824</v>
      </c>
      <c r="D9322" s="324" t="s">
        <v>284</v>
      </c>
      <c r="E9322" s="344">
        <v>27.95</v>
      </c>
      <c r="F9322" s="324" t="s">
        <v>31027</v>
      </c>
    </row>
    <row r="9323" spans="1:6" ht="38.25" x14ac:dyDescent="0.2">
      <c r="A9323" s="187" t="s">
        <v>30128</v>
      </c>
      <c r="B9323" s="187" t="s">
        <v>30129</v>
      </c>
      <c r="C9323" s="323" t="s">
        <v>36373</v>
      </c>
      <c r="D9323" s="324" t="s">
        <v>284</v>
      </c>
      <c r="E9323" s="344">
        <v>2122.5100000000002</v>
      </c>
      <c r="F9323" s="324" t="s">
        <v>30129</v>
      </c>
    </row>
    <row r="9324" spans="1:6" ht="38.25" x14ac:dyDescent="0.2">
      <c r="A9324" s="187" t="s">
        <v>30130</v>
      </c>
      <c r="B9324" s="187" t="s">
        <v>30131</v>
      </c>
      <c r="C9324" s="323" t="s">
        <v>36374</v>
      </c>
      <c r="D9324" s="324" t="s">
        <v>284</v>
      </c>
      <c r="E9324" s="344">
        <v>1288.55</v>
      </c>
      <c r="F9324" s="324" t="s">
        <v>30131</v>
      </c>
    </row>
    <row r="9325" spans="1:6" ht="25.5" x14ac:dyDescent="0.2">
      <c r="A9325" s="187" t="s">
        <v>38260</v>
      </c>
      <c r="B9325" s="187" t="s">
        <v>38262</v>
      </c>
      <c r="C9325" s="323" t="s">
        <v>38261</v>
      </c>
      <c r="D9325" s="324" t="s">
        <v>284</v>
      </c>
      <c r="E9325" s="344">
        <v>192.79</v>
      </c>
      <c r="F9325" s="324" t="s">
        <v>38262</v>
      </c>
    </row>
    <row r="9326" spans="1:6" x14ac:dyDescent="0.2">
      <c r="A9326" s="187" t="s">
        <v>25725</v>
      </c>
      <c r="B9326" s="187" t="s">
        <v>25726</v>
      </c>
      <c r="C9326" s="323" t="s">
        <v>34141</v>
      </c>
      <c r="D9326" s="324" t="s">
        <v>284</v>
      </c>
      <c r="E9326" s="344">
        <v>964.36</v>
      </c>
      <c r="F9326" s="324" t="s">
        <v>25726</v>
      </c>
    </row>
    <row r="9327" spans="1:6" x14ac:dyDescent="0.2">
      <c r="A9327" s="187" t="s">
        <v>25751</v>
      </c>
      <c r="B9327" s="187" t="s">
        <v>25752</v>
      </c>
      <c r="C9327" s="323" t="s">
        <v>34154</v>
      </c>
      <c r="D9327" s="324" t="s">
        <v>284</v>
      </c>
      <c r="E9327" s="344">
        <v>1442.31</v>
      </c>
      <c r="F9327" s="324" t="s">
        <v>25752</v>
      </c>
    </row>
    <row r="9328" spans="1:6" x14ac:dyDescent="0.2">
      <c r="A9328" s="187" t="s">
        <v>25749</v>
      </c>
      <c r="B9328" s="187" t="s">
        <v>25750</v>
      </c>
      <c r="C9328" s="323" t="s">
        <v>34153</v>
      </c>
      <c r="D9328" s="324" t="s">
        <v>284</v>
      </c>
      <c r="E9328" s="344">
        <v>100.74</v>
      </c>
      <c r="F9328" s="324" t="s">
        <v>25750</v>
      </c>
    </row>
    <row r="9329" spans="1:6" x14ac:dyDescent="0.2">
      <c r="A9329" s="187" t="s">
        <v>25743</v>
      </c>
      <c r="B9329" s="187" t="s">
        <v>25744</v>
      </c>
      <c r="C9329" s="323" t="s">
        <v>34150</v>
      </c>
      <c r="D9329" s="324" t="s">
        <v>284</v>
      </c>
      <c r="E9329" s="344">
        <v>3254.72</v>
      </c>
      <c r="F9329" s="324" t="s">
        <v>25744</v>
      </c>
    </row>
    <row r="9330" spans="1:6" x14ac:dyDescent="0.2">
      <c r="A9330" s="187" t="s">
        <v>25739</v>
      </c>
      <c r="B9330" s="187" t="s">
        <v>25740</v>
      </c>
      <c r="C9330" s="323" t="s">
        <v>34148</v>
      </c>
      <c r="D9330" s="324" t="s">
        <v>284</v>
      </c>
      <c r="E9330" s="344">
        <v>212.21</v>
      </c>
      <c r="F9330" s="324" t="s">
        <v>25740</v>
      </c>
    </row>
    <row r="9331" spans="1:6" x14ac:dyDescent="0.2">
      <c r="A9331" s="187" t="s">
        <v>25755</v>
      </c>
      <c r="B9331" s="187" t="s">
        <v>25756</v>
      </c>
      <c r="C9331" s="323" t="s">
        <v>34156</v>
      </c>
      <c r="D9331" s="324" t="s">
        <v>284</v>
      </c>
      <c r="E9331" s="344">
        <v>7921.21</v>
      </c>
      <c r="F9331" s="324" t="s">
        <v>25756</v>
      </c>
    </row>
    <row r="9332" spans="1:6" x14ac:dyDescent="0.2">
      <c r="A9332" s="187" t="s">
        <v>25753</v>
      </c>
      <c r="B9332" s="187" t="s">
        <v>25754</v>
      </c>
      <c r="C9332" s="323" t="s">
        <v>34155</v>
      </c>
      <c r="D9332" s="324" t="s">
        <v>284</v>
      </c>
      <c r="E9332" s="344">
        <v>405.63</v>
      </c>
      <c r="F9332" s="324" t="s">
        <v>25754</v>
      </c>
    </row>
    <row r="9333" spans="1:6" x14ac:dyDescent="0.2">
      <c r="A9333" s="187" t="s">
        <v>25745</v>
      </c>
      <c r="B9333" s="187" t="s">
        <v>25746</v>
      </c>
      <c r="C9333" s="323" t="s">
        <v>34151</v>
      </c>
      <c r="D9333" s="324" t="s">
        <v>284</v>
      </c>
      <c r="E9333" s="344">
        <v>82.15</v>
      </c>
      <c r="F9333" s="324" t="s">
        <v>25746</v>
      </c>
    </row>
    <row r="9334" spans="1:6" x14ac:dyDescent="0.2">
      <c r="A9334" s="187" t="s">
        <v>25737</v>
      </c>
      <c r="B9334" s="187" t="s">
        <v>25738</v>
      </c>
      <c r="C9334" s="323" t="s">
        <v>34147</v>
      </c>
      <c r="D9334" s="324" t="s">
        <v>284</v>
      </c>
      <c r="E9334" s="344">
        <v>113.01</v>
      </c>
      <c r="F9334" s="324" t="s">
        <v>25738</v>
      </c>
    </row>
    <row r="9335" spans="1:6" ht="25.5" x14ac:dyDescent="0.2">
      <c r="A9335" s="187" t="s">
        <v>25757</v>
      </c>
      <c r="B9335" s="187" t="s">
        <v>25758</v>
      </c>
      <c r="C9335" s="323" t="s">
        <v>34157</v>
      </c>
      <c r="D9335" s="324" t="s">
        <v>284</v>
      </c>
      <c r="E9335" s="344">
        <v>2488.3000000000002</v>
      </c>
      <c r="F9335" s="324" t="s">
        <v>25758</v>
      </c>
    </row>
    <row r="9336" spans="1:6" x14ac:dyDescent="0.2">
      <c r="A9336" s="187" t="s">
        <v>25731</v>
      </c>
      <c r="B9336" s="187" t="s">
        <v>25732</v>
      </c>
      <c r="C9336" s="323" t="s">
        <v>34144</v>
      </c>
      <c r="D9336" s="324" t="s">
        <v>284</v>
      </c>
      <c r="E9336" s="344">
        <v>3827.05</v>
      </c>
      <c r="F9336" s="324" t="s">
        <v>25732</v>
      </c>
    </row>
    <row r="9337" spans="1:6" x14ac:dyDescent="0.2">
      <c r="A9337" s="187" t="s">
        <v>25727</v>
      </c>
      <c r="B9337" s="187" t="s">
        <v>25728</v>
      </c>
      <c r="C9337" s="323" t="s">
        <v>34142</v>
      </c>
      <c r="D9337" s="324" t="s">
        <v>284</v>
      </c>
      <c r="E9337" s="344">
        <v>174.91</v>
      </c>
      <c r="F9337" s="324" t="s">
        <v>25728</v>
      </c>
    </row>
    <row r="9338" spans="1:6" x14ac:dyDescent="0.2">
      <c r="A9338" s="187" t="s">
        <v>25733</v>
      </c>
      <c r="B9338" s="187" t="s">
        <v>25734</v>
      </c>
      <c r="C9338" s="323" t="s">
        <v>34145</v>
      </c>
      <c r="D9338" s="324" t="s">
        <v>284</v>
      </c>
      <c r="E9338" s="344">
        <v>4568.67</v>
      </c>
      <c r="F9338" s="324" t="s">
        <v>25734</v>
      </c>
    </row>
    <row r="9339" spans="1:6" x14ac:dyDescent="0.2">
      <c r="A9339" s="187" t="s">
        <v>25741</v>
      </c>
      <c r="B9339" s="187" t="s">
        <v>25742</v>
      </c>
      <c r="C9339" s="323" t="s">
        <v>34149</v>
      </c>
      <c r="D9339" s="324" t="s">
        <v>284</v>
      </c>
      <c r="E9339" s="344">
        <v>312.82</v>
      </c>
      <c r="F9339" s="324" t="s">
        <v>25742</v>
      </c>
    </row>
    <row r="9340" spans="1:6" x14ac:dyDescent="0.2">
      <c r="A9340" s="187" t="s">
        <v>25747</v>
      </c>
      <c r="B9340" s="187" t="s">
        <v>25748</v>
      </c>
      <c r="C9340" s="323" t="s">
        <v>34152</v>
      </c>
      <c r="D9340" s="324" t="s">
        <v>284</v>
      </c>
      <c r="E9340" s="344">
        <v>11230.01</v>
      </c>
      <c r="F9340" s="324" t="s">
        <v>25748</v>
      </c>
    </row>
    <row r="9341" spans="1:6" x14ac:dyDescent="0.2">
      <c r="A9341" s="187" t="s">
        <v>25729</v>
      </c>
      <c r="B9341" s="187" t="s">
        <v>25730</v>
      </c>
      <c r="C9341" s="323" t="s">
        <v>34143</v>
      </c>
      <c r="D9341" s="324" t="s">
        <v>284</v>
      </c>
      <c r="E9341" s="344">
        <v>587.42999999999995</v>
      </c>
      <c r="F9341" s="324" t="s">
        <v>25730</v>
      </c>
    </row>
    <row r="9342" spans="1:6" x14ac:dyDescent="0.2">
      <c r="A9342" s="187" t="s">
        <v>25723</v>
      </c>
      <c r="B9342" s="187" t="s">
        <v>25724</v>
      </c>
      <c r="C9342" s="323" t="s">
        <v>34140</v>
      </c>
      <c r="D9342" s="324" t="s">
        <v>284</v>
      </c>
      <c r="E9342" s="344">
        <v>77.37</v>
      </c>
      <c r="F9342" s="324" t="s">
        <v>25724</v>
      </c>
    </row>
    <row r="9343" spans="1:6" x14ac:dyDescent="0.2">
      <c r="A9343" s="187" t="s">
        <v>25735</v>
      </c>
      <c r="B9343" s="187" t="s">
        <v>25736</v>
      </c>
      <c r="C9343" s="323" t="s">
        <v>34146</v>
      </c>
      <c r="D9343" s="324" t="s">
        <v>284</v>
      </c>
      <c r="E9343" s="344">
        <v>807.21</v>
      </c>
      <c r="F9343" s="324" t="s">
        <v>25736</v>
      </c>
    </row>
    <row r="9344" spans="1:6" x14ac:dyDescent="0.2">
      <c r="A9344" s="187" t="s">
        <v>29698</v>
      </c>
      <c r="B9344" s="187" t="s">
        <v>29699</v>
      </c>
      <c r="C9344" s="323" t="s">
        <v>36156</v>
      </c>
      <c r="D9344" s="324" t="s">
        <v>284</v>
      </c>
      <c r="E9344" s="344">
        <v>31.04</v>
      </c>
      <c r="F9344" s="324" t="s">
        <v>29699</v>
      </c>
    </row>
    <row r="9345" spans="1:6" x14ac:dyDescent="0.2">
      <c r="A9345" s="187" t="s">
        <v>27554</v>
      </c>
      <c r="B9345" s="187" t="s">
        <v>27555</v>
      </c>
      <c r="C9345" s="323" t="s">
        <v>35067</v>
      </c>
      <c r="D9345" s="324" t="s">
        <v>284</v>
      </c>
      <c r="E9345" s="344">
        <v>4.78</v>
      </c>
      <c r="F9345" s="324" t="s">
        <v>27555</v>
      </c>
    </row>
    <row r="9346" spans="1:6" x14ac:dyDescent="0.2">
      <c r="A9346" s="187" t="s">
        <v>31428</v>
      </c>
      <c r="B9346" s="187" t="s">
        <v>31429</v>
      </c>
      <c r="C9346" s="323" t="s">
        <v>37025</v>
      </c>
      <c r="D9346" s="324" t="s">
        <v>37026</v>
      </c>
      <c r="E9346" s="344">
        <v>480.18</v>
      </c>
      <c r="F9346" s="324" t="s">
        <v>31429</v>
      </c>
    </row>
    <row r="9347" spans="1:6" ht="25.5" x14ac:dyDescent="0.2">
      <c r="A9347" s="187" t="s">
        <v>32218</v>
      </c>
      <c r="B9347" s="187" t="s">
        <v>32219</v>
      </c>
      <c r="C9347" s="323" t="s">
        <v>37421</v>
      </c>
      <c r="D9347" s="324" t="s">
        <v>286</v>
      </c>
      <c r="E9347" s="344">
        <v>0.85</v>
      </c>
      <c r="F9347" s="324" t="s">
        <v>32219</v>
      </c>
    </row>
    <row r="9348" spans="1:6" ht="25.5" x14ac:dyDescent="0.2">
      <c r="A9348" s="187" t="s">
        <v>29109</v>
      </c>
      <c r="B9348" s="187" t="s">
        <v>29110</v>
      </c>
      <c r="C9348" s="323" t="s">
        <v>35856</v>
      </c>
      <c r="D9348" s="324" t="s">
        <v>286</v>
      </c>
      <c r="E9348" s="344">
        <v>1.18</v>
      </c>
      <c r="F9348" s="324" t="s">
        <v>29110</v>
      </c>
    </row>
    <row r="9349" spans="1:6" ht="25.5" x14ac:dyDescent="0.2">
      <c r="A9349" s="187" t="s">
        <v>32220</v>
      </c>
      <c r="B9349" s="187" t="s">
        <v>32221</v>
      </c>
      <c r="C9349" s="323" t="s">
        <v>37422</v>
      </c>
      <c r="D9349" s="324" t="s">
        <v>286</v>
      </c>
      <c r="E9349" s="344">
        <v>1.41</v>
      </c>
      <c r="F9349" s="324" t="s">
        <v>32221</v>
      </c>
    </row>
    <row r="9350" spans="1:6" ht="25.5" x14ac:dyDescent="0.2">
      <c r="A9350" s="187" t="s">
        <v>29111</v>
      </c>
      <c r="B9350" s="187" t="s">
        <v>29112</v>
      </c>
      <c r="C9350" s="323" t="s">
        <v>35857</v>
      </c>
      <c r="D9350" s="324" t="s">
        <v>286</v>
      </c>
      <c r="E9350" s="344">
        <v>1.83</v>
      </c>
      <c r="F9350" s="324" t="s">
        <v>29112</v>
      </c>
    </row>
    <row r="9351" spans="1:6" ht="25.5" x14ac:dyDescent="0.2">
      <c r="A9351" s="187" t="s">
        <v>29113</v>
      </c>
      <c r="B9351" s="187" t="s">
        <v>29114</v>
      </c>
      <c r="C9351" s="323" t="s">
        <v>35858</v>
      </c>
      <c r="D9351" s="324" t="s">
        <v>286</v>
      </c>
      <c r="E9351" s="344">
        <v>3.02</v>
      </c>
      <c r="F9351" s="324" t="s">
        <v>29114</v>
      </c>
    </row>
    <row r="9352" spans="1:6" ht="25.5" x14ac:dyDescent="0.2">
      <c r="A9352" s="187" t="s">
        <v>29115</v>
      </c>
      <c r="B9352" s="187" t="s">
        <v>29116</v>
      </c>
      <c r="C9352" s="323" t="s">
        <v>35859</v>
      </c>
      <c r="D9352" s="324" t="s">
        <v>286</v>
      </c>
      <c r="E9352" s="344">
        <v>4.66</v>
      </c>
      <c r="F9352" s="324" t="s">
        <v>29116</v>
      </c>
    </row>
    <row r="9353" spans="1:6" x14ac:dyDescent="0.2">
      <c r="A9353" s="187" t="s">
        <v>31032</v>
      </c>
      <c r="B9353" s="187" t="s">
        <v>31033</v>
      </c>
      <c r="C9353" s="323" t="s">
        <v>36827</v>
      </c>
      <c r="D9353" s="324" t="s">
        <v>286</v>
      </c>
      <c r="E9353" s="344">
        <v>6.21</v>
      </c>
      <c r="F9353" s="324" t="s">
        <v>31033</v>
      </c>
    </row>
    <row r="9354" spans="1:6" x14ac:dyDescent="0.2">
      <c r="A9354" s="187" t="s">
        <v>25763</v>
      </c>
      <c r="B9354" s="187" t="s">
        <v>25764</v>
      </c>
      <c r="C9354" s="323" t="s">
        <v>34160</v>
      </c>
      <c r="D9354" s="324" t="s">
        <v>286</v>
      </c>
      <c r="E9354" s="344">
        <v>6.41</v>
      </c>
      <c r="F9354" s="324" t="s">
        <v>25764</v>
      </c>
    </row>
    <row r="9355" spans="1:6" x14ac:dyDescent="0.2">
      <c r="A9355" s="187" t="s">
        <v>27530</v>
      </c>
      <c r="B9355" s="187" t="s">
        <v>27531</v>
      </c>
      <c r="C9355" s="323" t="s">
        <v>35055</v>
      </c>
      <c r="D9355" s="324" t="s">
        <v>288</v>
      </c>
      <c r="E9355" s="344">
        <v>27.81</v>
      </c>
      <c r="F9355" s="324" t="s">
        <v>27531</v>
      </c>
    </row>
    <row r="9356" spans="1:6" x14ac:dyDescent="0.2">
      <c r="A9356" s="187" t="s">
        <v>26511</v>
      </c>
      <c r="B9356" s="187" t="s">
        <v>26512</v>
      </c>
      <c r="C9356" s="323" t="s">
        <v>34539</v>
      </c>
      <c r="D9356" s="324" t="s">
        <v>284</v>
      </c>
      <c r="E9356" s="344">
        <v>19.649999999999999</v>
      </c>
      <c r="F9356" s="324" t="s">
        <v>26512</v>
      </c>
    </row>
    <row r="9357" spans="1:6" x14ac:dyDescent="0.2">
      <c r="A9357" s="187" t="s">
        <v>26509</v>
      </c>
      <c r="B9357" s="187" t="s">
        <v>26510</v>
      </c>
      <c r="C9357" s="323" t="s">
        <v>34538</v>
      </c>
      <c r="D9357" s="324" t="s">
        <v>284</v>
      </c>
      <c r="E9357" s="344">
        <v>16.04</v>
      </c>
      <c r="F9357" s="324" t="s">
        <v>26510</v>
      </c>
    </row>
    <row r="9358" spans="1:6" x14ac:dyDescent="0.2">
      <c r="A9358" s="187" t="s">
        <v>26507</v>
      </c>
      <c r="B9358" s="187" t="s">
        <v>26508</v>
      </c>
      <c r="C9358" s="323" t="s">
        <v>34537</v>
      </c>
      <c r="D9358" s="324" t="s">
        <v>284</v>
      </c>
      <c r="E9358" s="344">
        <v>9.8699999999999992</v>
      </c>
      <c r="F9358" s="324" t="s">
        <v>26508</v>
      </c>
    </row>
    <row r="9359" spans="1:6" x14ac:dyDescent="0.2">
      <c r="A9359" s="187" t="s">
        <v>26501</v>
      </c>
      <c r="B9359" s="187" t="s">
        <v>26502</v>
      </c>
      <c r="C9359" s="323" t="s">
        <v>34534</v>
      </c>
      <c r="D9359" s="324" t="s">
        <v>284</v>
      </c>
      <c r="E9359" s="344">
        <v>4.53</v>
      </c>
      <c r="F9359" s="324" t="s">
        <v>26502</v>
      </c>
    </row>
    <row r="9360" spans="1:6" x14ac:dyDescent="0.2">
      <c r="A9360" s="187" t="s">
        <v>29318</v>
      </c>
      <c r="B9360" s="187" t="s">
        <v>29319</v>
      </c>
      <c r="C9360" s="323" t="s">
        <v>35962</v>
      </c>
      <c r="D9360" s="324" t="s">
        <v>284</v>
      </c>
      <c r="E9360" s="344">
        <v>55.24</v>
      </c>
      <c r="F9360" s="324" t="s">
        <v>29319</v>
      </c>
    </row>
    <row r="9361" spans="1:6" x14ac:dyDescent="0.2">
      <c r="A9361" s="187" t="s">
        <v>26513</v>
      </c>
      <c r="B9361" s="187" t="s">
        <v>26514</v>
      </c>
      <c r="C9361" s="323" t="s">
        <v>34540</v>
      </c>
      <c r="D9361" s="324" t="s">
        <v>284</v>
      </c>
      <c r="E9361" s="344">
        <v>28.58</v>
      </c>
      <c r="F9361" s="324" t="s">
        <v>26514</v>
      </c>
    </row>
    <row r="9362" spans="1:6" x14ac:dyDescent="0.2">
      <c r="A9362" s="187" t="s">
        <v>26515</v>
      </c>
      <c r="B9362" s="187" t="s">
        <v>26516</v>
      </c>
      <c r="C9362" s="323" t="s">
        <v>34541</v>
      </c>
      <c r="D9362" s="324" t="s">
        <v>284</v>
      </c>
      <c r="E9362" s="344">
        <v>80.760000000000005</v>
      </c>
      <c r="F9362" s="324" t="s">
        <v>26516</v>
      </c>
    </row>
    <row r="9363" spans="1:6" x14ac:dyDescent="0.2">
      <c r="A9363" s="187" t="s">
        <v>26503</v>
      </c>
      <c r="B9363" s="187" t="s">
        <v>26504</v>
      </c>
      <c r="C9363" s="323" t="s">
        <v>34535</v>
      </c>
      <c r="D9363" s="324" t="s">
        <v>284</v>
      </c>
      <c r="E9363" s="344">
        <v>6.77</v>
      </c>
      <c r="F9363" s="324" t="s">
        <v>26504</v>
      </c>
    </row>
    <row r="9364" spans="1:6" x14ac:dyDescent="0.2">
      <c r="A9364" s="187" t="s">
        <v>26517</v>
      </c>
      <c r="B9364" s="187" t="s">
        <v>26518</v>
      </c>
      <c r="C9364" s="323" t="s">
        <v>34542</v>
      </c>
      <c r="D9364" s="324" t="s">
        <v>284</v>
      </c>
      <c r="E9364" s="344">
        <v>141.51</v>
      </c>
      <c r="F9364" s="324" t="s">
        <v>26518</v>
      </c>
    </row>
    <row r="9365" spans="1:6" x14ac:dyDescent="0.2">
      <c r="A9365" s="187" t="s">
        <v>30892</v>
      </c>
      <c r="B9365" s="187" t="s">
        <v>30893</v>
      </c>
      <c r="C9365" s="323" t="s">
        <v>36757</v>
      </c>
      <c r="D9365" s="324" t="s">
        <v>284</v>
      </c>
      <c r="E9365" s="344">
        <v>169.71</v>
      </c>
      <c r="F9365" s="324" t="s">
        <v>30893</v>
      </c>
    </row>
    <row r="9366" spans="1:6" x14ac:dyDescent="0.2">
      <c r="A9366" s="187" t="s">
        <v>30894</v>
      </c>
      <c r="B9366" s="187" t="s">
        <v>30895</v>
      </c>
      <c r="C9366" s="323" t="s">
        <v>36758</v>
      </c>
      <c r="D9366" s="324" t="s">
        <v>284</v>
      </c>
      <c r="E9366" s="344">
        <v>1109.54</v>
      </c>
      <c r="F9366" s="324" t="s">
        <v>30895</v>
      </c>
    </row>
    <row r="9367" spans="1:6" x14ac:dyDescent="0.2">
      <c r="A9367" s="187" t="s">
        <v>30886</v>
      </c>
      <c r="B9367" s="187" t="s">
        <v>30887</v>
      </c>
      <c r="C9367" s="323" t="s">
        <v>36754</v>
      </c>
      <c r="D9367" s="324" t="s">
        <v>284</v>
      </c>
      <c r="E9367" s="344">
        <v>19.940000000000001</v>
      </c>
      <c r="F9367" s="324" t="s">
        <v>30887</v>
      </c>
    </row>
    <row r="9368" spans="1:6" x14ac:dyDescent="0.2">
      <c r="A9368" s="187" t="s">
        <v>30888</v>
      </c>
      <c r="B9368" s="187" t="s">
        <v>30889</v>
      </c>
      <c r="C9368" s="323" t="s">
        <v>36755</v>
      </c>
      <c r="D9368" s="324" t="s">
        <v>284</v>
      </c>
      <c r="E9368" s="344">
        <v>23.53</v>
      </c>
      <c r="F9368" s="324" t="s">
        <v>30889</v>
      </c>
    </row>
    <row r="9369" spans="1:6" x14ac:dyDescent="0.2">
      <c r="A9369" s="187" t="s">
        <v>30890</v>
      </c>
      <c r="B9369" s="187" t="s">
        <v>30891</v>
      </c>
      <c r="C9369" s="323" t="s">
        <v>36756</v>
      </c>
      <c r="D9369" s="324" t="s">
        <v>284</v>
      </c>
      <c r="E9369" s="344">
        <v>34.04</v>
      </c>
      <c r="F9369" s="324" t="s">
        <v>30891</v>
      </c>
    </row>
    <row r="9370" spans="1:6" x14ac:dyDescent="0.2">
      <c r="A9370" s="187" t="s">
        <v>26565</v>
      </c>
      <c r="B9370" s="187" t="s">
        <v>26566</v>
      </c>
      <c r="C9370" s="323" t="s">
        <v>34566</v>
      </c>
      <c r="D9370" s="324" t="s">
        <v>284</v>
      </c>
      <c r="E9370" s="344">
        <v>22.22</v>
      </c>
      <c r="F9370" s="324" t="s">
        <v>26566</v>
      </c>
    </row>
    <row r="9371" spans="1:6" x14ac:dyDescent="0.2">
      <c r="A9371" s="187" t="s">
        <v>26567</v>
      </c>
      <c r="B9371" s="187" t="s">
        <v>26568</v>
      </c>
      <c r="C9371" s="323" t="s">
        <v>34567</v>
      </c>
      <c r="D9371" s="324" t="s">
        <v>284</v>
      </c>
      <c r="E9371" s="344">
        <v>18.309999999999999</v>
      </c>
      <c r="F9371" s="324" t="s">
        <v>26568</v>
      </c>
    </row>
    <row r="9372" spans="1:6" x14ac:dyDescent="0.2">
      <c r="A9372" s="187" t="s">
        <v>26505</v>
      </c>
      <c r="B9372" s="187" t="s">
        <v>26506</v>
      </c>
      <c r="C9372" s="323" t="s">
        <v>34536</v>
      </c>
      <c r="D9372" s="324" t="s">
        <v>284</v>
      </c>
      <c r="E9372" s="344">
        <v>11.39</v>
      </c>
      <c r="F9372" s="324" t="s">
        <v>26506</v>
      </c>
    </row>
    <row r="9373" spans="1:6" x14ac:dyDescent="0.2">
      <c r="A9373" s="187" t="s">
        <v>26519</v>
      </c>
      <c r="B9373" s="187" t="s">
        <v>26520</v>
      </c>
      <c r="C9373" s="323" t="s">
        <v>34543</v>
      </c>
      <c r="D9373" s="324" t="s">
        <v>284</v>
      </c>
      <c r="E9373" s="344">
        <v>5.31</v>
      </c>
      <c r="F9373" s="324" t="s">
        <v>26520</v>
      </c>
    </row>
    <row r="9374" spans="1:6" x14ac:dyDescent="0.2">
      <c r="A9374" s="187" t="s">
        <v>26525</v>
      </c>
      <c r="B9374" s="187" t="s">
        <v>26526</v>
      </c>
      <c r="C9374" s="323" t="s">
        <v>34546</v>
      </c>
      <c r="D9374" s="324" t="s">
        <v>284</v>
      </c>
      <c r="E9374" s="344">
        <v>64.849999999999994</v>
      </c>
      <c r="F9374" s="324" t="s">
        <v>26526</v>
      </c>
    </row>
    <row r="9375" spans="1:6" x14ac:dyDescent="0.2">
      <c r="A9375" s="187" t="s">
        <v>26523</v>
      </c>
      <c r="B9375" s="187" t="s">
        <v>26524</v>
      </c>
      <c r="C9375" s="323" t="s">
        <v>34545</v>
      </c>
      <c r="D9375" s="324" t="s">
        <v>284</v>
      </c>
      <c r="E9375" s="344">
        <v>32.01</v>
      </c>
      <c r="F9375" s="324" t="s">
        <v>26524</v>
      </c>
    </row>
    <row r="9376" spans="1:6" x14ac:dyDescent="0.2">
      <c r="A9376" s="187" t="s">
        <v>26527</v>
      </c>
      <c r="B9376" s="187" t="s">
        <v>26528</v>
      </c>
      <c r="C9376" s="323" t="s">
        <v>34547</v>
      </c>
      <c r="D9376" s="324" t="s">
        <v>284</v>
      </c>
      <c r="E9376" s="344">
        <v>98.64</v>
      </c>
      <c r="F9376" s="324" t="s">
        <v>26528</v>
      </c>
    </row>
    <row r="9377" spans="1:6" x14ac:dyDescent="0.2">
      <c r="A9377" s="187" t="s">
        <v>26521</v>
      </c>
      <c r="B9377" s="187" t="s">
        <v>26522</v>
      </c>
      <c r="C9377" s="323" t="s">
        <v>34544</v>
      </c>
      <c r="D9377" s="324" t="s">
        <v>284</v>
      </c>
      <c r="E9377" s="344">
        <v>6.35</v>
      </c>
      <c r="F9377" s="324" t="s">
        <v>26522</v>
      </c>
    </row>
    <row r="9378" spans="1:6" x14ac:dyDescent="0.2">
      <c r="A9378" s="187" t="s">
        <v>26535</v>
      </c>
      <c r="B9378" s="187" t="s">
        <v>26536</v>
      </c>
      <c r="C9378" s="323" t="s">
        <v>34551</v>
      </c>
      <c r="D9378" s="324" t="s">
        <v>284</v>
      </c>
      <c r="E9378" s="344">
        <v>17.809999999999999</v>
      </c>
      <c r="F9378" s="324" t="s">
        <v>26536</v>
      </c>
    </row>
    <row r="9379" spans="1:6" x14ac:dyDescent="0.2">
      <c r="A9379" s="187" t="s">
        <v>26533</v>
      </c>
      <c r="B9379" s="187" t="s">
        <v>26534</v>
      </c>
      <c r="C9379" s="323" t="s">
        <v>34550</v>
      </c>
      <c r="D9379" s="324" t="s">
        <v>284</v>
      </c>
      <c r="E9379" s="344">
        <v>13.37</v>
      </c>
      <c r="F9379" s="324" t="s">
        <v>26534</v>
      </c>
    </row>
    <row r="9380" spans="1:6" x14ac:dyDescent="0.2">
      <c r="A9380" s="187" t="s">
        <v>26563</v>
      </c>
      <c r="B9380" s="187" t="s">
        <v>26564</v>
      </c>
      <c r="C9380" s="323" t="s">
        <v>34565</v>
      </c>
      <c r="D9380" s="324" t="s">
        <v>284</v>
      </c>
      <c r="E9380" s="344">
        <v>8.5299999999999994</v>
      </c>
      <c r="F9380" s="324" t="s">
        <v>26564</v>
      </c>
    </row>
    <row r="9381" spans="1:6" x14ac:dyDescent="0.2">
      <c r="A9381" s="187" t="s">
        <v>26529</v>
      </c>
      <c r="B9381" s="187" t="s">
        <v>26530</v>
      </c>
      <c r="C9381" s="323" t="s">
        <v>34548</v>
      </c>
      <c r="D9381" s="324" t="s">
        <v>284</v>
      </c>
      <c r="E9381" s="344">
        <v>3.79</v>
      </c>
      <c r="F9381" s="324" t="s">
        <v>26530</v>
      </c>
    </row>
    <row r="9382" spans="1:6" x14ac:dyDescent="0.2">
      <c r="A9382" s="187" t="s">
        <v>26559</v>
      </c>
      <c r="B9382" s="187" t="s">
        <v>26560</v>
      </c>
      <c r="C9382" s="323" t="s">
        <v>34563</v>
      </c>
      <c r="D9382" s="324" t="s">
        <v>284</v>
      </c>
      <c r="E9382" s="344">
        <v>49.73</v>
      </c>
      <c r="F9382" s="324" t="s">
        <v>26560</v>
      </c>
    </row>
    <row r="9383" spans="1:6" x14ac:dyDescent="0.2">
      <c r="A9383" s="187" t="s">
        <v>26561</v>
      </c>
      <c r="B9383" s="187" t="s">
        <v>26562</v>
      </c>
      <c r="C9383" s="323" t="s">
        <v>34564</v>
      </c>
      <c r="D9383" s="324" t="s">
        <v>284</v>
      </c>
      <c r="E9383" s="344">
        <v>27.32</v>
      </c>
      <c r="F9383" s="324" t="s">
        <v>26562</v>
      </c>
    </row>
    <row r="9384" spans="1:6" x14ac:dyDescent="0.2">
      <c r="A9384" s="187" t="s">
        <v>26537</v>
      </c>
      <c r="B9384" s="187" t="s">
        <v>26538</v>
      </c>
      <c r="C9384" s="323" t="s">
        <v>34552</v>
      </c>
      <c r="D9384" s="324" t="s">
        <v>284</v>
      </c>
      <c r="E9384" s="344">
        <v>70.14</v>
      </c>
      <c r="F9384" s="324" t="s">
        <v>26538</v>
      </c>
    </row>
    <row r="9385" spans="1:6" x14ac:dyDescent="0.2">
      <c r="A9385" s="187" t="s">
        <v>26531</v>
      </c>
      <c r="B9385" s="187" t="s">
        <v>26532</v>
      </c>
      <c r="C9385" s="323" t="s">
        <v>34549</v>
      </c>
      <c r="D9385" s="324" t="s">
        <v>284</v>
      </c>
      <c r="E9385" s="344">
        <v>5.68</v>
      </c>
      <c r="F9385" s="324" t="s">
        <v>26532</v>
      </c>
    </row>
    <row r="9386" spans="1:6" x14ac:dyDescent="0.2">
      <c r="A9386" s="187" t="s">
        <v>26557</v>
      </c>
      <c r="B9386" s="187" t="s">
        <v>26558</v>
      </c>
      <c r="C9386" s="323" t="s">
        <v>34562</v>
      </c>
      <c r="D9386" s="324" t="s">
        <v>284</v>
      </c>
      <c r="E9386" s="344">
        <v>133.4</v>
      </c>
      <c r="F9386" s="324" t="s">
        <v>26558</v>
      </c>
    </row>
    <row r="9387" spans="1:6" x14ac:dyDescent="0.2">
      <c r="A9387" s="187" t="s">
        <v>26539</v>
      </c>
      <c r="B9387" s="187" t="s">
        <v>26540</v>
      </c>
      <c r="C9387" s="323" t="s">
        <v>34553</v>
      </c>
      <c r="D9387" s="324" t="s">
        <v>284</v>
      </c>
      <c r="E9387" s="344">
        <v>194.65</v>
      </c>
      <c r="F9387" s="324" t="s">
        <v>26540</v>
      </c>
    </row>
    <row r="9388" spans="1:6" x14ac:dyDescent="0.2">
      <c r="A9388" s="187" t="s">
        <v>26541</v>
      </c>
      <c r="B9388" s="187" t="s">
        <v>26542</v>
      </c>
      <c r="C9388" s="323" t="s">
        <v>34554</v>
      </c>
      <c r="D9388" s="324" t="s">
        <v>284</v>
      </c>
      <c r="E9388" s="344">
        <v>497.52</v>
      </c>
      <c r="F9388" s="324" t="s">
        <v>26542</v>
      </c>
    </row>
    <row r="9389" spans="1:6" x14ac:dyDescent="0.2">
      <c r="A9389" s="187" t="s">
        <v>30882</v>
      </c>
      <c r="B9389" s="187" t="s">
        <v>30883</v>
      </c>
      <c r="C9389" s="323" t="s">
        <v>36752</v>
      </c>
      <c r="D9389" s="324" t="s">
        <v>284</v>
      </c>
      <c r="E9389" s="344">
        <v>169.71</v>
      </c>
      <c r="F9389" s="324" t="s">
        <v>30883</v>
      </c>
    </row>
    <row r="9390" spans="1:6" x14ac:dyDescent="0.2">
      <c r="A9390" s="187" t="s">
        <v>30876</v>
      </c>
      <c r="B9390" s="187" t="s">
        <v>30877</v>
      </c>
      <c r="C9390" s="323" t="s">
        <v>36749</v>
      </c>
      <c r="D9390" s="324" t="s">
        <v>284</v>
      </c>
      <c r="E9390" s="344">
        <v>21.26</v>
      </c>
      <c r="F9390" s="324" t="s">
        <v>30877</v>
      </c>
    </row>
    <row r="9391" spans="1:6" x14ac:dyDescent="0.2">
      <c r="A9391" s="187" t="s">
        <v>30884</v>
      </c>
      <c r="B9391" s="187" t="s">
        <v>30885</v>
      </c>
      <c r="C9391" s="323" t="s">
        <v>36753</v>
      </c>
      <c r="D9391" s="324" t="s">
        <v>284</v>
      </c>
      <c r="E9391" s="344">
        <v>1582.36</v>
      </c>
      <c r="F9391" s="324" t="s">
        <v>30885</v>
      </c>
    </row>
    <row r="9392" spans="1:6" x14ac:dyDescent="0.2">
      <c r="A9392" s="187" t="s">
        <v>30878</v>
      </c>
      <c r="B9392" s="187" t="s">
        <v>30879</v>
      </c>
      <c r="C9392" s="323" t="s">
        <v>36750</v>
      </c>
      <c r="D9392" s="324" t="s">
        <v>284</v>
      </c>
      <c r="E9392" s="344">
        <v>28.85</v>
      </c>
      <c r="F9392" s="324" t="s">
        <v>30879</v>
      </c>
    </row>
    <row r="9393" spans="1:6" x14ac:dyDescent="0.2">
      <c r="A9393" s="187" t="s">
        <v>30880</v>
      </c>
      <c r="B9393" s="187" t="s">
        <v>30881</v>
      </c>
      <c r="C9393" s="323" t="s">
        <v>36751</v>
      </c>
      <c r="D9393" s="324" t="s">
        <v>284</v>
      </c>
      <c r="E9393" s="344">
        <v>53.21</v>
      </c>
      <c r="F9393" s="324" t="s">
        <v>30881</v>
      </c>
    </row>
    <row r="9394" spans="1:6" x14ac:dyDescent="0.2">
      <c r="A9394" s="187" t="s">
        <v>32969</v>
      </c>
      <c r="B9394" s="187" t="s">
        <v>32970</v>
      </c>
      <c r="C9394" s="323" t="s">
        <v>37795</v>
      </c>
      <c r="D9394" s="324" t="s">
        <v>284</v>
      </c>
      <c r="E9394" s="344">
        <v>9.24</v>
      </c>
      <c r="F9394" s="324" t="s">
        <v>32970</v>
      </c>
    </row>
    <row r="9395" spans="1:6" x14ac:dyDescent="0.2">
      <c r="A9395" s="187" t="s">
        <v>32971</v>
      </c>
      <c r="B9395" s="187" t="s">
        <v>32972</v>
      </c>
      <c r="C9395" s="323" t="s">
        <v>37796</v>
      </c>
      <c r="D9395" s="324" t="s">
        <v>284</v>
      </c>
      <c r="E9395" s="344">
        <v>14.13</v>
      </c>
      <c r="F9395" s="324" t="s">
        <v>32972</v>
      </c>
    </row>
    <row r="9396" spans="1:6" x14ac:dyDescent="0.2">
      <c r="A9396" s="187" t="s">
        <v>32973</v>
      </c>
      <c r="B9396" s="187" t="s">
        <v>32974</v>
      </c>
      <c r="C9396" s="323" t="s">
        <v>37797</v>
      </c>
      <c r="D9396" s="324" t="s">
        <v>284</v>
      </c>
      <c r="E9396" s="344">
        <v>15.84</v>
      </c>
      <c r="F9396" s="324" t="s">
        <v>32974</v>
      </c>
    </row>
    <row r="9397" spans="1:6" x14ac:dyDescent="0.2">
      <c r="A9397" s="187" t="s">
        <v>29458</v>
      </c>
      <c r="B9397" s="187" t="s">
        <v>29459</v>
      </c>
      <c r="C9397" s="323" t="s">
        <v>36032</v>
      </c>
      <c r="D9397" s="324" t="s">
        <v>284</v>
      </c>
      <c r="E9397" s="344">
        <v>530</v>
      </c>
      <c r="F9397" s="324" t="s">
        <v>29459</v>
      </c>
    </row>
    <row r="9398" spans="1:6" x14ac:dyDescent="0.2">
      <c r="A9398" s="187" t="s">
        <v>29442</v>
      </c>
      <c r="B9398" s="187" t="s">
        <v>29443</v>
      </c>
      <c r="C9398" s="323" t="s">
        <v>36024</v>
      </c>
      <c r="D9398" s="324" t="s">
        <v>284</v>
      </c>
      <c r="E9398" s="344">
        <v>3.46</v>
      </c>
      <c r="F9398" s="324" t="s">
        <v>29443</v>
      </c>
    </row>
    <row r="9399" spans="1:6" x14ac:dyDescent="0.2">
      <c r="A9399" s="187" t="s">
        <v>29444</v>
      </c>
      <c r="B9399" s="187" t="s">
        <v>29445</v>
      </c>
      <c r="C9399" s="323" t="s">
        <v>36025</v>
      </c>
      <c r="D9399" s="324" t="s">
        <v>284</v>
      </c>
      <c r="E9399" s="344">
        <v>7.81</v>
      </c>
      <c r="F9399" s="324" t="s">
        <v>29445</v>
      </c>
    </row>
    <row r="9400" spans="1:6" x14ac:dyDescent="0.2">
      <c r="A9400" s="187" t="s">
        <v>29446</v>
      </c>
      <c r="B9400" s="187" t="s">
        <v>29447</v>
      </c>
      <c r="C9400" s="323" t="s">
        <v>36026</v>
      </c>
      <c r="D9400" s="324" t="s">
        <v>284</v>
      </c>
      <c r="E9400" s="344">
        <v>13.41</v>
      </c>
      <c r="F9400" s="324" t="s">
        <v>29447</v>
      </c>
    </row>
    <row r="9401" spans="1:6" x14ac:dyDescent="0.2">
      <c r="A9401" s="187" t="s">
        <v>29448</v>
      </c>
      <c r="B9401" s="187" t="s">
        <v>29449</v>
      </c>
      <c r="C9401" s="323" t="s">
        <v>36027</v>
      </c>
      <c r="D9401" s="324" t="s">
        <v>284</v>
      </c>
      <c r="E9401" s="344">
        <v>26.36</v>
      </c>
      <c r="F9401" s="324" t="s">
        <v>29449</v>
      </c>
    </row>
    <row r="9402" spans="1:6" x14ac:dyDescent="0.2">
      <c r="A9402" s="187" t="s">
        <v>29450</v>
      </c>
      <c r="B9402" s="187" t="s">
        <v>29451</v>
      </c>
      <c r="C9402" s="323" t="s">
        <v>36028</v>
      </c>
      <c r="D9402" s="324" t="s">
        <v>284</v>
      </c>
      <c r="E9402" s="344">
        <v>40.46</v>
      </c>
      <c r="F9402" s="324" t="s">
        <v>29451</v>
      </c>
    </row>
    <row r="9403" spans="1:6" x14ac:dyDescent="0.2">
      <c r="A9403" s="187" t="s">
        <v>29452</v>
      </c>
      <c r="B9403" s="187" t="s">
        <v>29453</v>
      </c>
      <c r="C9403" s="323" t="s">
        <v>36029</v>
      </c>
      <c r="D9403" s="324" t="s">
        <v>284</v>
      </c>
      <c r="E9403" s="344">
        <v>64.239999999999995</v>
      </c>
      <c r="F9403" s="324" t="s">
        <v>29453</v>
      </c>
    </row>
    <row r="9404" spans="1:6" x14ac:dyDescent="0.2">
      <c r="A9404" s="187" t="s">
        <v>29454</v>
      </c>
      <c r="B9404" s="187" t="s">
        <v>29455</v>
      </c>
      <c r="C9404" s="323" t="s">
        <v>36030</v>
      </c>
      <c r="D9404" s="324" t="s">
        <v>284</v>
      </c>
      <c r="E9404" s="344">
        <v>223.68</v>
      </c>
      <c r="F9404" s="324" t="s">
        <v>29455</v>
      </c>
    </row>
    <row r="9405" spans="1:6" x14ac:dyDescent="0.2">
      <c r="A9405" s="187" t="s">
        <v>29456</v>
      </c>
      <c r="B9405" s="187" t="s">
        <v>29457</v>
      </c>
      <c r="C9405" s="323" t="s">
        <v>36031</v>
      </c>
      <c r="D9405" s="324" t="s">
        <v>284</v>
      </c>
      <c r="E9405" s="344">
        <v>214.49</v>
      </c>
      <c r="F9405" s="324" t="s">
        <v>29457</v>
      </c>
    </row>
    <row r="9406" spans="1:6" x14ac:dyDescent="0.2">
      <c r="A9406" s="187" t="s">
        <v>26555</v>
      </c>
      <c r="B9406" s="187" t="s">
        <v>26556</v>
      </c>
      <c r="C9406" s="323" t="s">
        <v>34561</v>
      </c>
      <c r="D9406" s="324" t="s">
        <v>284</v>
      </c>
      <c r="E9406" s="344">
        <v>23.24</v>
      </c>
      <c r="F9406" s="324" t="s">
        <v>26556</v>
      </c>
    </row>
    <row r="9407" spans="1:6" x14ac:dyDescent="0.2">
      <c r="A9407" s="187" t="s">
        <v>26549</v>
      </c>
      <c r="B9407" s="187" t="s">
        <v>26550</v>
      </c>
      <c r="C9407" s="323" t="s">
        <v>34558</v>
      </c>
      <c r="D9407" s="324" t="s">
        <v>284</v>
      </c>
      <c r="E9407" s="344">
        <v>23.24</v>
      </c>
      <c r="F9407" s="324" t="s">
        <v>26550</v>
      </c>
    </row>
    <row r="9408" spans="1:6" x14ac:dyDescent="0.2">
      <c r="A9408" s="187" t="s">
        <v>29320</v>
      </c>
      <c r="B9408" s="187" t="s">
        <v>29321</v>
      </c>
      <c r="C9408" s="323" t="s">
        <v>35963</v>
      </c>
      <c r="D9408" s="324" t="s">
        <v>284</v>
      </c>
      <c r="E9408" s="344">
        <v>16.559999999999999</v>
      </c>
      <c r="F9408" s="324" t="s">
        <v>29321</v>
      </c>
    </row>
    <row r="9409" spans="1:6" x14ac:dyDescent="0.2">
      <c r="A9409" s="187" t="s">
        <v>26545</v>
      </c>
      <c r="B9409" s="187" t="s">
        <v>26546</v>
      </c>
      <c r="C9409" s="323" t="s">
        <v>34556</v>
      </c>
      <c r="D9409" s="324" t="s">
        <v>284</v>
      </c>
      <c r="E9409" s="344">
        <v>9.67</v>
      </c>
      <c r="F9409" s="324" t="s">
        <v>26546</v>
      </c>
    </row>
    <row r="9410" spans="1:6" x14ac:dyDescent="0.2">
      <c r="A9410" s="187" t="s">
        <v>26547</v>
      </c>
      <c r="B9410" s="187" t="s">
        <v>26548</v>
      </c>
      <c r="C9410" s="323" t="s">
        <v>34557</v>
      </c>
      <c r="D9410" s="324" t="s">
        <v>284</v>
      </c>
      <c r="E9410" s="344">
        <v>9.67</v>
      </c>
      <c r="F9410" s="324" t="s">
        <v>26548</v>
      </c>
    </row>
    <row r="9411" spans="1:6" x14ac:dyDescent="0.2">
      <c r="A9411" s="187" t="s">
        <v>26551</v>
      </c>
      <c r="B9411" s="187" t="s">
        <v>26552</v>
      </c>
      <c r="C9411" s="323" t="s">
        <v>34559</v>
      </c>
      <c r="D9411" s="324" t="s">
        <v>284</v>
      </c>
      <c r="E9411" s="344">
        <v>59.02</v>
      </c>
      <c r="F9411" s="324" t="s">
        <v>26552</v>
      </c>
    </row>
    <row r="9412" spans="1:6" x14ac:dyDescent="0.2">
      <c r="A9412" s="187" t="s">
        <v>26553</v>
      </c>
      <c r="B9412" s="187" t="s">
        <v>26554</v>
      </c>
      <c r="C9412" s="323" t="s">
        <v>34560</v>
      </c>
      <c r="D9412" s="324" t="s">
        <v>284</v>
      </c>
      <c r="E9412" s="344">
        <v>33.33</v>
      </c>
      <c r="F9412" s="324" t="s">
        <v>26554</v>
      </c>
    </row>
    <row r="9413" spans="1:6" x14ac:dyDescent="0.2">
      <c r="A9413" s="187" t="s">
        <v>26543</v>
      </c>
      <c r="B9413" s="187" t="s">
        <v>26544</v>
      </c>
      <c r="C9413" s="323" t="s">
        <v>34555</v>
      </c>
      <c r="D9413" s="324" t="s">
        <v>284</v>
      </c>
      <c r="E9413" s="344">
        <v>6.38</v>
      </c>
      <c r="F9413" s="324" t="s">
        <v>26544</v>
      </c>
    </row>
    <row r="9414" spans="1:6" ht="25.5" x14ac:dyDescent="0.2">
      <c r="A9414" s="187" t="s">
        <v>30848</v>
      </c>
      <c r="B9414" s="187" t="s">
        <v>30849</v>
      </c>
      <c r="C9414" s="323" t="s">
        <v>36735</v>
      </c>
      <c r="D9414" s="324" t="s">
        <v>284</v>
      </c>
      <c r="E9414" s="344">
        <v>3.24</v>
      </c>
      <c r="F9414" s="324" t="s">
        <v>30849</v>
      </c>
    </row>
    <row r="9415" spans="1:6" ht="25.5" x14ac:dyDescent="0.2">
      <c r="A9415" s="187" t="s">
        <v>30850</v>
      </c>
      <c r="B9415" s="187" t="s">
        <v>30851</v>
      </c>
      <c r="C9415" s="323" t="s">
        <v>36736</v>
      </c>
      <c r="D9415" s="324" t="s">
        <v>284</v>
      </c>
      <c r="E9415" s="344">
        <v>4.66</v>
      </c>
      <c r="F9415" s="324" t="s">
        <v>30851</v>
      </c>
    </row>
    <row r="9416" spans="1:6" ht="25.5" x14ac:dyDescent="0.2">
      <c r="A9416" s="187" t="s">
        <v>30842</v>
      </c>
      <c r="B9416" s="187" t="s">
        <v>30843</v>
      </c>
      <c r="C9416" s="323" t="s">
        <v>36732</v>
      </c>
      <c r="D9416" s="324" t="s">
        <v>284</v>
      </c>
      <c r="E9416" s="344">
        <v>3.46</v>
      </c>
      <c r="F9416" s="324" t="s">
        <v>30843</v>
      </c>
    </row>
    <row r="9417" spans="1:6" ht="25.5" x14ac:dyDescent="0.2">
      <c r="A9417" s="187" t="s">
        <v>30844</v>
      </c>
      <c r="B9417" s="187" t="s">
        <v>30845</v>
      </c>
      <c r="C9417" s="323" t="s">
        <v>36733</v>
      </c>
      <c r="D9417" s="324" t="s">
        <v>284</v>
      </c>
      <c r="E9417" s="344">
        <v>3.93</v>
      </c>
      <c r="F9417" s="324" t="s">
        <v>30845</v>
      </c>
    </row>
    <row r="9418" spans="1:6" ht="25.5" x14ac:dyDescent="0.2">
      <c r="A9418" s="187" t="s">
        <v>30846</v>
      </c>
      <c r="B9418" s="187" t="s">
        <v>30847</v>
      </c>
      <c r="C9418" s="323" t="s">
        <v>36734</v>
      </c>
      <c r="D9418" s="324" t="s">
        <v>284</v>
      </c>
      <c r="E9418" s="344">
        <v>7.15</v>
      </c>
      <c r="F9418" s="324" t="s">
        <v>30847</v>
      </c>
    </row>
    <row r="9419" spans="1:6" x14ac:dyDescent="0.2">
      <c r="A9419" s="187" t="s">
        <v>30353</v>
      </c>
      <c r="B9419" s="187" t="s">
        <v>30354</v>
      </c>
      <c r="C9419" s="323" t="s">
        <v>36485</v>
      </c>
      <c r="D9419" s="324" t="s">
        <v>284</v>
      </c>
      <c r="E9419" s="344">
        <v>81.069999999999993</v>
      </c>
      <c r="F9419" s="324" t="s">
        <v>30354</v>
      </c>
    </row>
    <row r="9420" spans="1:6" x14ac:dyDescent="0.2">
      <c r="A9420" s="187" t="s">
        <v>28412</v>
      </c>
      <c r="B9420" s="187" t="s">
        <v>28413</v>
      </c>
      <c r="C9420" s="323" t="s">
        <v>35504</v>
      </c>
      <c r="D9420" s="324" t="s">
        <v>284</v>
      </c>
      <c r="E9420" s="344">
        <v>75.849999999999994</v>
      </c>
      <c r="F9420" s="324" t="s">
        <v>28413</v>
      </c>
    </row>
    <row r="9421" spans="1:6" x14ac:dyDescent="0.2">
      <c r="A9421" s="187" t="s">
        <v>25769</v>
      </c>
      <c r="B9421" s="187" t="s">
        <v>25770</v>
      </c>
      <c r="C9421" s="323" t="s">
        <v>34163</v>
      </c>
      <c r="D9421" s="324" t="s">
        <v>284</v>
      </c>
      <c r="E9421" s="344">
        <v>42</v>
      </c>
      <c r="F9421" s="324" t="s">
        <v>25770</v>
      </c>
    </row>
    <row r="9422" spans="1:6" x14ac:dyDescent="0.2">
      <c r="A9422" s="187" t="s">
        <v>25777</v>
      </c>
      <c r="B9422" s="187" t="s">
        <v>25778</v>
      </c>
      <c r="C9422" s="323" t="s">
        <v>34167</v>
      </c>
      <c r="D9422" s="324" t="s">
        <v>284</v>
      </c>
      <c r="E9422" s="344">
        <v>32.9</v>
      </c>
      <c r="F9422" s="324" t="s">
        <v>25778</v>
      </c>
    </row>
    <row r="9423" spans="1:6" x14ac:dyDescent="0.2">
      <c r="A9423" s="187" t="s">
        <v>25767</v>
      </c>
      <c r="B9423" s="187" t="s">
        <v>25768</v>
      </c>
      <c r="C9423" s="323" t="s">
        <v>34162</v>
      </c>
      <c r="D9423" s="324" t="s">
        <v>284</v>
      </c>
      <c r="E9423" s="344">
        <v>22.62</v>
      </c>
      <c r="F9423" s="324" t="s">
        <v>25768</v>
      </c>
    </row>
    <row r="9424" spans="1:6" x14ac:dyDescent="0.2">
      <c r="A9424" s="187" t="s">
        <v>25765</v>
      </c>
      <c r="B9424" s="187" t="s">
        <v>25766</v>
      </c>
      <c r="C9424" s="323" t="s">
        <v>34161</v>
      </c>
      <c r="D9424" s="324" t="s">
        <v>284</v>
      </c>
      <c r="E9424" s="344">
        <v>11.78</v>
      </c>
      <c r="F9424" s="324" t="s">
        <v>25766</v>
      </c>
    </row>
    <row r="9425" spans="1:6" x14ac:dyDescent="0.2">
      <c r="A9425" s="187" t="s">
        <v>25773</v>
      </c>
      <c r="B9425" s="187" t="s">
        <v>25774</v>
      </c>
      <c r="C9425" s="323" t="s">
        <v>34165</v>
      </c>
      <c r="D9425" s="324" t="s">
        <v>284</v>
      </c>
      <c r="E9425" s="344">
        <v>104.94</v>
      </c>
      <c r="F9425" s="324" t="s">
        <v>25774</v>
      </c>
    </row>
    <row r="9426" spans="1:6" x14ac:dyDescent="0.2">
      <c r="A9426" s="187" t="s">
        <v>25771</v>
      </c>
      <c r="B9426" s="187" t="s">
        <v>25772</v>
      </c>
      <c r="C9426" s="323" t="s">
        <v>34164</v>
      </c>
      <c r="D9426" s="324" t="s">
        <v>284</v>
      </c>
      <c r="E9426" s="344">
        <v>58</v>
      </c>
      <c r="F9426" s="324" t="s">
        <v>25772</v>
      </c>
    </row>
    <row r="9427" spans="1:6" x14ac:dyDescent="0.2">
      <c r="A9427" s="187" t="s">
        <v>25775</v>
      </c>
      <c r="B9427" s="187" t="s">
        <v>25776</v>
      </c>
      <c r="C9427" s="323" t="s">
        <v>34166</v>
      </c>
      <c r="D9427" s="324" t="s">
        <v>284</v>
      </c>
      <c r="E9427" s="344">
        <v>150.61000000000001</v>
      </c>
      <c r="F9427" s="324" t="s">
        <v>25776</v>
      </c>
    </row>
    <row r="9428" spans="1:6" x14ac:dyDescent="0.2">
      <c r="A9428" s="187" t="s">
        <v>25779</v>
      </c>
      <c r="B9428" s="187" t="s">
        <v>25780</v>
      </c>
      <c r="C9428" s="323" t="s">
        <v>34168</v>
      </c>
      <c r="D9428" s="324" t="s">
        <v>284</v>
      </c>
      <c r="E9428" s="344">
        <v>16.170000000000002</v>
      </c>
      <c r="F9428" s="324" t="s">
        <v>25780</v>
      </c>
    </row>
    <row r="9429" spans="1:6" x14ac:dyDescent="0.2">
      <c r="A9429" s="187" t="s">
        <v>25783</v>
      </c>
      <c r="B9429" s="187" t="s">
        <v>25784</v>
      </c>
      <c r="C9429" s="323" t="s">
        <v>34170</v>
      </c>
      <c r="D9429" s="324" t="s">
        <v>284</v>
      </c>
      <c r="E9429" s="344">
        <v>86.63</v>
      </c>
      <c r="F9429" s="324" t="s">
        <v>25784</v>
      </c>
    </row>
    <row r="9430" spans="1:6" x14ac:dyDescent="0.2">
      <c r="A9430" s="187" t="s">
        <v>25781</v>
      </c>
      <c r="B9430" s="187" t="s">
        <v>25782</v>
      </c>
      <c r="C9430" s="323" t="s">
        <v>34169</v>
      </c>
      <c r="D9430" s="324" t="s">
        <v>284</v>
      </c>
      <c r="E9430" s="344">
        <v>113.76</v>
      </c>
      <c r="F9430" s="324" t="s">
        <v>25782</v>
      </c>
    </row>
    <row r="9431" spans="1:6" x14ac:dyDescent="0.2">
      <c r="A9431" s="187" t="s">
        <v>25789</v>
      </c>
      <c r="B9431" s="187" t="s">
        <v>25790</v>
      </c>
      <c r="C9431" s="323" t="s">
        <v>34173</v>
      </c>
      <c r="D9431" s="324" t="s">
        <v>284</v>
      </c>
      <c r="E9431" s="344">
        <v>125.07</v>
      </c>
      <c r="F9431" s="324" t="s">
        <v>25790</v>
      </c>
    </row>
    <row r="9432" spans="1:6" ht="25.5" x14ac:dyDescent="0.2">
      <c r="A9432" s="187" t="s">
        <v>32720</v>
      </c>
      <c r="B9432" s="187" t="s">
        <v>32721</v>
      </c>
      <c r="C9432" s="323" t="s">
        <v>37672</v>
      </c>
      <c r="D9432" s="324" t="s">
        <v>284</v>
      </c>
      <c r="E9432" s="344">
        <v>6.97</v>
      </c>
      <c r="F9432" s="324" t="s">
        <v>32721</v>
      </c>
    </row>
    <row r="9433" spans="1:6" ht="25.5" x14ac:dyDescent="0.2">
      <c r="A9433" s="187" t="s">
        <v>28588</v>
      </c>
      <c r="B9433" s="187" t="s">
        <v>28589</v>
      </c>
      <c r="C9433" s="323" t="s">
        <v>35592</v>
      </c>
      <c r="D9433" s="324" t="s">
        <v>284</v>
      </c>
      <c r="E9433" s="344">
        <v>14.35</v>
      </c>
      <c r="F9433" s="324" t="s">
        <v>28589</v>
      </c>
    </row>
    <row r="9434" spans="1:6" ht="25.5" x14ac:dyDescent="0.2">
      <c r="A9434" s="187" t="s">
        <v>28590</v>
      </c>
      <c r="B9434" s="187" t="s">
        <v>28591</v>
      </c>
      <c r="C9434" s="323" t="s">
        <v>35593</v>
      </c>
      <c r="D9434" s="324" t="s">
        <v>284</v>
      </c>
      <c r="E9434" s="344">
        <v>6.12</v>
      </c>
      <c r="F9434" s="324" t="s">
        <v>28591</v>
      </c>
    </row>
    <row r="9435" spans="1:6" ht="25.5" x14ac:dyDescent="0.2">
      <c r="A9435" s="187" t="s">
        <v>29909</v>
      </c>
      <c r="B9435" s="187" t="s">
        <v>29910</v>
      </c>
      <c r="C9435" s="323" t="s">
        <v>36262</v>
      </c>
      <c r="D9435" s="324" t="s">
        <v>284</v>
      </c>
      <c r="E9435" s="344">
        <v>26.98</v>
      </c>
      <c r="F9435" s="324" t="s">
        <v>29910</v>
      </c>
    </row>
    <row r="9436" spans="1:6" ht="25.5" x14ac:dyDescent="0.2">
      <c r="A9436" s="187" t="s">
        <v>27880</v>
      </c>
      <c r="B9436" s="187" t="s">
        <v>27881</v>
      </c>
      <c r="C9436" s="323" t="s">
        <v>35233</v>
      </c>
      <c r="D9436" s="324" t="s">
        <v>284</v>
      </c>
      <c r="E9436" s="344">
        <v>23.1</v>
      </c>
      <c r="F9436" s="324" t="s">
        <v>27881</v>
      </c>
    </row>
    <row r="9437" spans="1:6" ht="25.5" x14ac:dyDescent="0.2">
      <c r="A9437" s="187" t="s">
        <v>27882</v>
      </c>
      <c r="B9437" s="187" t="s">
        <v>27883</v>
      </c>
      <c r="C9437" s="323" t="s">
        <v>35234</v>
      </c>
      <c r="D9437" s="324" t="s">
        <v>284</v>
      </c>
      <c r="E9437" s="344">
        <v>96.55</v>
      </c>
      <c r="F9437" s="324" t="s">
        <v>27883</v>
      </c>
    </row>
    <row r="9438" spans="1:6" ht="25.5" x14ac:dyDescent="0.2">
      <c r="A9438" s="187" t="s">
        <v>29907</v>
      </c>
      <c r="B9438" s="187" t="s">
        <v>29908</v>
      </c>
      <c r="C9438" s="323" t="s">
        <v>36261</v>
      </c>
      <c r="D9438" s="324" t="s">
        <v>284</v>
      </c>
      <c r="E9438" s="344">
        <v>48.81</v>
      </c>
      <c r="F9438" s="324" t="s">
        <v>29908</v>
      </c>
    </row>
    <row r="9439" spans="1:6" x14ac:dyDescent="0.2">
      <c r="A9439" s="187" t="s">
        <v>27844</v>
      </c>
      <c r="B9439" s="187" t="s">
        <v>27845</v>
      </c>
      <c r="C9439" s="323" t="s">
        <v>35217</v>
      </c>
      <c r="D9439" s="324" t="s">
        <v>284</v>
      </c>
      <c r="E9439" s="344">
        <v>1.55</v>
      </c>
      <c r="F9439" s="324" t="s">
        <v>27845</v>
      </c>
    </row>
    <row r="9440" spans="1:6" ht="25.5" x14ac:dyDescent="0.2">
      <c r="A9440" s="187" t="s">
        <v>33277</v>
      </c>
      <c r="B9440" s="187" t="s">
        <v>33278</v>
      </c>
      <c r="C9440" s="323" t="s">
        <v>37949</v>
      </c>
      <c r="D9440" s="324" t="s">
        <v>284</v>
      </c>
      <c r="E9440" s="344">
        <v>6.73</v>
      </c>
      <c r="F9440" s="324" t="s">
        <v>33278</v>
      </c>
    </row>
    <row r="9441" spans="1:6" ht="25.5" x14ac:dyDescent="0.2">
      <c r="A9441" s="187" t="s">
        <v>27878</v>
      </c>
      <c r="B9441" s="187" t="s">
        <v>27879</v>
      </c>
      <c r="C9441" s="323" t="s">
        <v>35232</v>
      </c>
      <c r="D9441" s="324" t="s">
        <v>284</v>
      </c>
      <c r="E9441" s="344">
        <v>33.08</v>
      </c>
      <c r="F9441" s="324" t="s">
        <v>27879</v>
      </c>
    </row>
    <row r="9442" spans="1:6" ht="25.5" x14ac:dyDescent="0.2">
      <c r="A9442" s="187" t="s">
        <v>27884</v>
      </c>
      <c r="B9442" s="187" t="s">
        <v>27885</v>
      </c>
      <c r="C9442" s="323" t="s">
        <v>35235</v>
      </c>
      <c r="D9442" s="324" t="s">
        <v>284</v>
      </c>
      <c r="E9442" s="344">
        <v>34.24</v>
      </c>
      <c r="F9442" s="324" t="s">
        <v>27885</v>
      </c>
    </row>
    <row r="9443" spans="1:6" x14ac:dyDescent="0.2">
      <c r="A9443" s="187" t="s">
        <v>25927</v>
      </c>
      <c r="B9443" s="187" t="s">
        <v>25928</v>
      </c>
      <c r="C9443" s="323" t="s">
        <v>34245</v>
      </c>
      <c r="D9443" s="324" t="s">
        <v>284</v>
      </c>
      <c r="E9443" s="344">
        <v>2.46</v>
      </c>
      <c r="F9443" s="324" t="s">
        <v>25928</v>
      </c>
    </row>
    <row r="9444" spans="1:6" x14ac:dyDescent="0.2">
      <c r="A9444" s="187" t="s">
        <v>32228</v>
      </c>
      <c r="B9444" s="187" t="s">
        <v>32229</v>
      </c>
      <c r="C9444" s="323" t="s">
        <v>37426</v>
      </c>
      <c r="D9444" s="324" t="s">
        <v>284</v>
      </c>
      <c r="E9444" s="344">
        <v>1.91</v>
      </c>
      <c r="F9444" s="324" t="s">
        <v>32229</v>
      </c>
    </row>
    <row r="9445" spans="1:6" ht="25.5" x14ac:dyDescent="0.2">
      <c r="A9445" s="187" t="s">
        <v>26222</v>
      </c>
      <c r="B9445" s="187" t="s">
        <v>26223</v>
      </c>
      <c r="C9445" s="323" t="s">
        <v>34393</v>
      </c>
      <c r="D9445" s="324" t="s">
        <v>284</v>
      </c>
      <c r="E9445" s="344">
        <v>194</v>
      </c>
      <c r="F9445" s="324" t="s">
        <v>26223</v>
      </c>
    </row>
    <row r="9446" spans="1:6" ht="25.5" x14ac:dyDescent="0.2">
      <c r="A9446" s="187" t="s">
        <v>26210</v>
      </c>
      <c r="B9446" s="187" t="s">
        <v>26211</v>
      </c>
      <c r="C9446" s="323" t="s">
        <v>34387</v>
      </c>
      <c r="D9446" s="324" t="s">
        <v>284</v>
      </c>
      <c r="E9446" s="344">
        <v>4.5999999999999996</v>
      </c>
      <c r="F9446" s="324" t="s">
        <v>26211</v>
      </c>
    </row>
    <row r="9447" spans="1:6" ht="25.5" x14ac:dyDescent="0.2">
      <c r="A9447" s="187" t="s">
        <v>26212</v>
      </c>
      <c r="B9447" s="187" t="s">
        <v>26213</v>
      </c>
      <c r="C9447" s="323" t="s">
        <v>34388</v>
      </c>
      <c r="D9447" s="324" t="s">
        <v>284</v>
      </c>
      <c r="E9447" s="344">
        <v>5.54</v>
      </c>
      <c r="F9447" s="324" t="s">
        <v>26213</v>
      </c>
    </row>
    <row r="9448" spans="1:6" ht="25.5" x14ac:dyDescent="0.2">
      <c r="A9448" s="187" t="s">
        <v>26214</v>
      </c>
      <c r="B9448" s="187" t="s">
        <v>26215</v>
      </c>
      <c r="C9448" s="323" t="s">
        <v>34389</v>
      </c>
      <c r="D9448" s="324" t="s">
        <v>284</v>
      </c>
      <c r="E9448" s="344">
        <v>8.82</v>
      </c>
      <c r="F9448" s="324" t="s">
        <v>26215</v>
      </c>
    </row>
    <row r="9449" spans="1:6" ht="25.5" x14ac:dyDescent="0.2">
      <c r="A9449" s="187" t="s">
        <v>26216</v>
      </c>
      <c r="B9449" s="187" t="s">
        <v>26217</v>
      </c>
      <c r="C9449" s="323" t="s">
        <v>34390</v>
      </c>
      <c r="D9449" s="324" t="s">
        <v>284</v>
      </c>
      <c r="E9449" s="344">
        <v>18.61</v>
      </c>
      <c r="F9449" s="324" t="s">
        <v>26217</v>
      </c>
    </row>
    <row r="9450" spans="1:6" ht="25.5" x14ac:dyDescent="0.2">
      <c r="A9450" s="187" t="s">
        <v>26218</v>
      </c>
      <c r="B9450" s="187" t="s">
        <v>26219</v>
      </c>
      <c r="C9450" s="323" t="s">
        <v>34391</v>
      </c>
      <c r="D9450" s="324" t="s">
        <v>284</v>
      </c>
      <c r="E9450" s="344">
        <v>27.27</v>
      </c>
      <c r="F9450" s="324" t="s">
        <v>26219</v>
      </c>
    </row>
    <row r="9451" spans="1:6" ht="25.5" x14ac:dyDescent="0.2">
      <c r="A9451" s="187" t="s">
        <v>26226</v>
      </c>
      <c r="B9451" s="187" t="s">
        <v>26227</v>
      </c>
      <c r="C9451" s="323" t="s">
        <v>34395</v>
      </c>
      <c r="D9451" s="324" t="s">
        <v>284</v>
      </c>
      <c r="E9451" s="344">
        <v>41.48</v>
      </c>
      <c r="F9451" s="324" t="s">
        <v>26227</v>
      </c>
    </row>
    <row r="9452" spans="1:6" ht="25.5" x14ac:dyDescent="0.2">
      <c r="A9452" s="187" t="s">
        <v>26220</v>
      </c>
      <c r="B9452" s="187" t="s">
        <v>26221</v>
      </c>
      <c r="C9452" s="323" t="s">
        <v>34392</v>
      </c>
      <c r="D9452" s="324" t="s">
        <v>284</v>
      </c>
      <c r="E9452" s="344">
        <v>73.069999999999993</v>
      </c>
      <c r="F9452" s="324" t="s">
        <v>26221</v>
      </c>
    </row>
    <row r="9453" spans="1:6" ht="25.5" x14ac:dyDescent="0.2">
      <c r="A9453" s="187" t="s">
        <v>26224</v>
      </c>
      <c r="B9453" s="187" t="s">
        <v>26225</v>
      </c>
      <c r="C9453" s="323" t="s">
        <v>34394</v>
      </c>
      <c r="D9453" s="324" t="s">
        <v>284</v>
      </c>
      <c r="E9453" s="344">
        <v>98.84</v>
      </c>
      <c r="F9453" s="324" t="s">
        <v>26225</v>
      </c>
    </row>
    <row r="9454" spans="1:6" x14ac:dyDescent="0.2">
      <c r="A9454" s="187" t="s">
        <v>29207</v>
      </c>
      <c r="B9454" s="187" t="s">
        <v>29208</v>
      </c>
      <c r="C9454" s="323" t="s">
        <v>35905</v>
      </c>
      <c r="D9454" s="324" t="s">
        <v>284</v>
      </c>
      <c r="E9454" s="344">
        <v>7.86</v>
      </c>
      <c r="F9454" s="324" t="s">
        <v>29208</v>
      </c>
    </row>
    <row r="9455" spans="1:6" x14ac:dyDescent="0.2">
      <c r="A9455" s="187" t="s">
        <v>33157</v>
      </c>
      <c r="B9455" s="187" t="s">
        <v>33158</v>
      </c>
      <c r="C9455" s="323" t="s">
        <v>37889</v>
      </c>
      <c r="D9455" s="324" t="s">
        <v>284</v>
      </c>
      <c r="E9455" s="344">
        <v>5.16</v>
      </c>
      <c r="F9455" s="324" t="s">
        <v>33158</v>
      </c>
    </row>
    <row r="9456" spans="1:6" x14ac:dyDescent="0.2">
      <c r="A9456" s="187" t="s">
        <v>32230</v>
      </c>
      <c r="B9456" s="187" t="s">
        <v>32231</v>
      </c>
      <c r="C9456" s="323" t="s">
        <v>37427</v>
      </c>
      <c r="D9456" s="324" t="s">
        <v>284</v>
      </c>
      <c r="E9456" s="344">
        <v>4.6500000000000004</v>
      </c>
      <c r="F9456" s="324" t="s">
        <v>32231</v>
      </c>
    </row>
    <row r="9457" spans="1:6" x14ac:dyDescent="0.2">
      <c r="A9457" s="187" t="s">
        <v>33159</v>
      </c>
      <c r="B9457" s="187" t="s">
        <v>33160</v>
      </c>
      <c r="C9457" s="323" t="s">
        <v>37890</v>
      </c>
      <c r="D9457" s="324" t="s">
        <v>284</v>
      </c>
      <c r="E9457" s="344">
        <v>1.83</v>
      </c>
      <c r="F9457" s="324" t="s">
        <v>33160</v>
      </c>
    </row>
    <row r="9458" spans="1:6" x14ac:dyDescent="0.2">
      <c r="A9458" s="187" t="s">
        <v>32232</v>
      </c>
      <c r="B9458" s="187" t="s">
        <v>32233</v>
      </c>
      <c r="C9458" s="323" t="s">
        <v>37428</v>
      </c>
      <c r="D9458" s="324" t="s">
        <v>284</v>
      </c>
      <c r="E9458" s="344">
        <v>12.57</v>
      </c>
      <c r="F9458" s="324" t="s">
        <v>32233</v>
      </c>
    </row>
    <row r="9459" spans="1:6" x14ac:dyDescent="0.2">
      <c r="A9459" s="187" t="s">
        <v>29209</v>
      </c>
      <c r="B9459" s="187" t="s">
        <v>29210</v>
      </c>
      <c r="C9459" s="323" t="s">
        <v>35906</v>
      </c>
      <c r="D9459" s="324" t="s">
        <v>284</v>
      </c>
      <c r="E9459" s="344">
        <v>3.56</v>
      </c>
      <c r="F9459" s="324" t="s">
        <v>29210</v>
      </c>
    </row>
    <row r="9460" spans="1:6" x14ac:dyDescent="0.2">
      <c r="A9460" s="187" t="s">
        <v>32989</v>
      </c>
      <c r="B9460" s="187" t="s">
        <v>32990</v>
      </c>
      <c r="C9460" s="323" t="s">
        <v>37805</v>
      </c>
      <c r="D9460" s="324" t="s">
        <v>284</v>
      </c>
      <c r="E9460" s="344">
        <v>3.44</v>
      </c>
      <c r="F9460" s="324" t="s">
        <v>32990</v>
      </c>
    </row>
    <row r="9461" spans="1:6" x14ac:dyDescent="0.2">
      <c r="A9461" s="187" t="s">
        <v>32991</v>
      </c>
      <c r="B9461" s="187" t="s">
        <v>32992</v>
      </c>
      <c r="C9461" s="323" t="s">
        <v>37806</v>
      </c>
      <c r="D9461" s="324" t="s">
        <v>284</v>
      </c>
      <c r="E9461" s="344">
        <v>7.61</v>
      </c>
      <c r="F9461" s="324" t="s">
        <v>32992</v>
      </c>
    </row>
    <row r="9462" spans="1:6" x14ac:dyDescent="0.2">
      <c r="A9462" s="187" t="s">
        <v>32993</v>
      </c>
      <c r="B9462" s="187" t="s">
        <v>32994</v>
      </c>
      <c r="C9462" s="323" t="s">
        <v>37807</v>
      </c>
      <c r="D9462" s="324" t="s">
        <v>284</v>
      </c>
      <c r="E9462" s="344">
        <v>12.22</v>
      </c>
      <c r="F9462" s="324" t="s">
        <v>32994</v>
      </c>
    </row>
    <row r="9463" spans="1:6" x14ac:dyDescent="0.2">
      <c r="A9463" s="187" t="s">
        <v>32995</v>
      </c>
      <c r="B9463" s="187" t="s">
        <v>32996</v>
      </c>
      <c r="C9463" s="323" t="s">
        <v>37808</v>
      </c>
      <c r="D9463" s="324" t="s">
        <v>284</v>
      </c>
      <c r="E9463" s="344">
        <v>32.200000000000003</v>
      </c>
      <c r="F9463" s="324" t="s">
        <v>32996</v>
      </c>
    </row>
    <row r="9464" spans="1:6" x14ac:dyDescent="0.2">
      <c r="A9464" s="187" t="s">
        <v>32997</v>
      </c>
      <c r="B9464" s="187" t="s">
        <v>32998</v>
      </c>
      <c r="C9464" s="323" t="s">
        <v>37809</v>
      </c>
      <c r="D9464" s="324" t="s">
        <v>284</v>
      </c>
      <c r="E9464" s="344">
        <v>51.41</v>
      </c>
      <c r="F9464" s="324" t="s">
        <v>32998</v>
      </c>
    </row>
    <row r="9465" spans="1:6" x14ac:dyDescent="0.2">
      <c r="A9465" s="187" t="s">
        <v>32999</v>
      </c>
      <c r="B9465" s="187" t="s">
        <v>33000</v>
      </c>
      <c r="C9465" s="323" t="s">
        <v>37810</v>
      </c>
      <c r="D9465" s="324" t="s">
        <v>284</v>
      </c>
      <c r="E9465" s="344">
        <v>76.37</v>
      </c>
      <c r="F9465" s="324" t="s">
        <v>33000</v>
      </c>
    </row>
    <row r="9466" spans="1:6" x14ac:dyDescent="0.2">
      <c r="A9466" s="187" t="s">
        <v>33001</v>
      </c>
      <c r="B9466" s="187" t="s">
        <v>33002</v>
      </c>
      <c r="C9466" s="323" t="s">
        <v>37811</v>
      </c>
      <c r="D9466" s="324" t="s">
        <v>284</v>
      </c>
      <c r="E9466" s="344">
        <v>181.5</v>
      </c>
      <c r="F9466" s="324" t="s">
        <v>33002</v>
      </c>
    </row>
    <row r="9467" spans="1:6" x14ac:dyDescent="0.2">
      <c r="A9467" s="187" t="s">
        <v>25801</v>
      </c>
      <c r="B9467" s="187" t="s">
        <v>25802</v>
      </c>
      <c r="C9467" s="323" t="s">
        <v>34179</v>
      </c>
      <c r="D9467" s="324" t="s">
        <v>284</v>
      </c>
      <c r="E9467" s="344">
        <v>45.28</v>
      </c>
      <c r="F9467" s="324" t="s">
        <v>25802</v>
      </c>
    </row>
    <row r="9468" spans="1:6" x14ac:dyDescent="0.2">
      <c r="A9468" s="187" t="s">
        <v>25878</v>
      </c>
      <c r="B9468" s="187" t="s">
        <v>25879</v>
      </c>
      <c r="C9468" s="323" t="s">
        <v>34219</v>
      </c>
      <c r="D9468" s="324" t="s">
        <v>284</v>
      </c>
      <c r="E9468" s="344">
        <v>32.950000000000003</v>
      </c>
      <c r="F9468" s="324" t="s">
        <v>25879</v>
      </c>
    </row>
    <row r="9469" spans="1:6" x14ac:dyDescent="0.2">
      <c r="A9469" s="187" t="s">
        <v>25799</v>
      </c>
      <c r="B9469" s="187" t="s">
        <v>25800</v>
      </c>
      <c r="C9469" s="323" t="s">
        <v>34178</v>
      </c>
      <c r="D9469" s="324" t="s">
        <v>284</v>
      </c>
      <c r="E9469" s="344">
        <v>26.8</v>
      </c>
      <c r="F9469" s="324" t="s">
        <v>25800</v>
      </c>
    </row>
    <row r="9470" spans="1:6" x14ac:dyDescent="0.2">
      <c r="A9470" s="187" t="s">
        <v>25797</v>
      </c>
      <c r="B9470" s="187" t="s">
        <v>25798</v>
      </c>
      <c r="C9470" s="323" t="s">
        <v>34177</v>
      </c>
      <c r="D9470" s="324" t="s">
        <v>284</v>
      </c>
      <c r="E9470" s="344">
        <v>9.85</v>
      </c>
      <c r="F9470" s="324" t="s">
        <v>25798</v>
      </c>
    </row>
    <row r="9471" spans="1:6" x14ac:dyDescent="0.2">
      <c r="A9471" s="187" t="s">
        <v>25803</v>
      </c>
      <c r="B9471" s="187" t="s">
        <v>25804</v>
      </c>
      <c r="C9471" s="323" t="s">
        <v>34180</v>
      </c>
      <c r="D9471" s="324" t="s">
        <v>284</v>
      </c>
      <c r="E9471" s="344">
        <v>109.62</v>
      </c>
      <c r="F9471" s="324" t="s">
        <v>25804</v>
      </c>
    </row>
    <row r="9472" spans="1:6" x14ac:dyDescent="0.2">
      <c r="A9472" s="187" t="s">
        <v>25876</v>
      </c>
      <c r="B9472" s="187" t="s">
        <v>25877</v>
      </c>
      <c r="C9472" s="323" t="s">
        <v>34218</v>
      </c>
      <c r="D9472" s="324" t="s">
        <v>284</v>
      </c>
      <c r="E9472" s="344">
        <v>72.760000000000005</v>
      </c>
      <c r="F9472" s="324" t="s">
        <v>25877</v>
      </c>
    </row>
    <row r="9473" spans="1:6" x14ac:dyDescent="0.2">
      <c r="A9473" s="187" t="s">
        <v>25805</v>
      </c>
      <c r="B9473" s="187" t="s">
        <v>25806</v>
      </c>
      <c r="C9473" s="323" t="s">
        <v>34181</v>
      </c>
      <c r="D9473" s="324" t="s">
        <v>284</v>
      </c>
      <c r="E9473" s="344">
        <v>159.41999999999999</v>
      </c>
      <c r="F9473" s="324" t="s">
        <v>25806</v>
      </c>
    </row>
    <row r="9474" spans="1:6" x14ac:dyDescent="0.2">
      <c r="A9474" s="187" t="s">
        <v>25880</v>
      </c>
      <c r="B9474" s="187" t="s">
        <v>25881</v>
      </c>
      <c r="C9474" s="323" t="s">
        <v>34220</v>
      </c>
      <c r="D9474" s="324" t="s">
        <v>284</v>
      </c>
      <c r="E9474" s="344">
        <v>14.23</v>
      </c>
      <c r="F9474" s="324" t="s">
        <v>25881</v>
      </c>
    </row>
    <row r="9475" spans="1:6" x14ac:dyDescent="0.2">
      <c r="A9475" s="187" t="s">
        <v>25807</v>
      </c>
      <c r="B9475" s="187" t="s">
        <v>25808</v>
      </c>
      <c r="C9475" s="323" t="s">
        <v>34182</v>
      </c>
      <c r="D9475" s="324" t="s">
        <v>284</v>
      </c>
      <c r="E9475" s="344">
        <v>328.65</v>
      </c>
      <c r="F9475" s="324" t="s">
        <v>25808</v>
      </c>
    </row>
    <row r="9476" spans="1:6" x14ac:dyDescent="0.2">
      <c r="A9476" s="187" t="s">
        <v>25813</v>
      </c>
      <c r="B9476" s="187" t="s">
        <v>25814</v>
      </c>
      <c r="C9476" s="323" t="s">
        <v>34185</v>
      </c>
      <c r="D9476" s="324" t="s">
        <v>284</v>
      </c>
      <c r="E9476" s="344">
        <v>34.75</v>
      </c>
      <c r="F9476" s="324" t="s">
        <v>25814</v>
      </c>
    </row>
    <row r="9477" spans="1:6" x14ac:dyDescent="0.2">
      <c r="A9477" s="187" t="s">
        <v>25811</v>
      </c>
      <c r="B9477" s="187" t="s">
        <v>25812</v>
      </c>
      <c r="C9477" s="323" t="s">
        <v>34184</v>
      </c>
      <c r="D9477" s="324" t="s">
        <v>284</v>
      </c>
      <c r="E9477" s="344">
        <v>27.47</v>
      </c>
      <c r="F9477" s="324" t="s">
        <v>25812</v>
      </c>
    </row>
    <row r="9478" spans="1:6" x14ac:dyDescent="0.2">
      <c r="A9478" s="187" t="s">
        <v>25809</v>
      </c>
      <c r="B9478" s="187" t="s">
        <v>25810</v>
      </c>
      <c r="C9478" s="323" t="s">
        <v>34183</v>
      </c>
      <c r="D9478" s="324" t="s">
        <v>284</v>
      </c>
      <c r="E9478" s="344">
        <v>17.899999999999999</v>
      </c>
      <c r="F9478" s="324" t="s">
        <v>25810</v>
      </c>
    </row>
    <row r="9479" spans="1:6" x14ac:dyDescent="0.2">
      <c r="A9479" s="187" t="s">
        <v>25874</v>
      </c>
      <c r="B9479" s="187" t="s">
        <v>25875</v>
      </c>
      <c r="C9479" s="323" t="s">
        <v>34217</v>
      </c>
      <c r="D9479" s="324" t="s">
        <v>284</v>
      </c>
      <c r="E9479" s="344">
        <v>8.18</v>
      </c>
      <c r="F9479" s="324" t="s">
        <v>25875</v>
      </c>
    </row>
    <row r="9480" spans="1:6" x14ac:dyDescent="0.2">
      <c r="A9480" s="187" t="s">
        <v>25815</v>
      </c>
      <c r="B9480" s="187" t="s">
        <v>25816</v>
      </c>
      <c r="C9480" s="323" t="s">
        <v>34186</v>
      </c>
      <c r="D9480" s="324" t="s">
        <v>284</v>
      </c>
      <c r="E9480" s="344">
        <v>98.12</v>
      </c>
      <c r="F9480" s="324" t="s">
        <v>25816</v>
      </c>
    </row>
    <row r="9481" spans="1:6" x14ac:dyDescent="0.2">
      <c r="A9481" s="187" t="s">
        <v>25860</v>
      </c>
      <c r="B9481" s="187" t="s">
        <v>25861</v>
      </c>
      <c r="C9481" s="323" t="s">
        <v>34210</v>
      </c>
      <c r="D9481" s="324" t="s">
        <v>284</v>
      </c>
      <c r="E9481" s="344">
        <v>54.42</v>
      </c>
      <c r="F9481" s="324" t="s">
        <v>25861</v>
      </c>
    </row>
    <row r="9482" spans="1:6" x14ac:dyDescent="0.2">
      <c r="A9482" s="187" t="s">
        <v>25864</v>
      </c>
      <c r="B9482" s="187" t="s">
        <v>25865</v>
      </c>
      <c r="C9482" s="323" t="s">
        <v>34212</v>
      </c>
      <c r="D9482" s="324" t="s">
        <v>284</v>
      </c>
      <c r="E9482" s="344">
        <v>137.38999999999999</v>
      </c>
      <c r="F9482" s="324" t="s">
        <v>25865</v>
      </c>
    </row>
    <row r="9483" spans="1:6" x14ac:dyDescent="0.2">
      <c r="A9483" s="187" t="s">
        <v>25862</v>
      </c>
      <c r="B9483" s="187" t="s">
        <v>25863</v>
      </c>
      <c r="C9483" s="323" t="s">
        <v>34211</v>
      </c>
      <c r="D9483" s="324" t="s">
        <v>284</v>
      </c>
      <c r="E9483" s="344">
        <v>11.77</v>
      </c>
      <c r="F9483" s="324" t="s">
        <v>25863</v>
      </c>
    </row>
    <row r="9484" spans="1:6" x14ac:dyDescent="0.2">
      <c r="A9484" s="187" t="s">
        <v>33123</v>
      </c>
      <c r="B9484" s="187" t="s">
        <v>33124</v>
      </c>
      <c r="C9484" s="323" t="s">
        <v>37872</v>
      </c>
      <c r="D9484" s="324" t="s">
        <v>284</v>
      </c>
      <c r="E9484" s="344">
        <v>43.36</v>
      </c>
      <c r="F9484" s="324" t="s">
        <v>33124</v>
      </c>
    </row>
    <row r="9485" spans="1:6" x14ac:dyDescent="0.2">
      <c r="A9485" s="187" t="s">
        <v>33119</v>
      </c>
      <c r="B9485" s="187" t="s">
        <v>33120</v>
      </c>
      <c r="C9485" s="323" t="s">
        <v>37870</v>
      </c>
      <c r="D9485" s="324" t="s">
        <v>284</v>
      </c>
      <c r="E9485" s="344">
        <v>29.69</v>
      </c>
      <c r="F9485" s="324" t="s">
        <v>33120</v>
      </c>
    </row>
    <row r="9486" spans="1:6" x14ac:dyDescent="0.2">
      <c r="A9486" s="187" t="s">
        <v>33187</v>
      </c>
      <c r="B9486" s="187" t="s">
        <v>33188</v>
      </c>
      <c r="C9486" s="323" t="s">
        <v>37904</v>
      </c>
      <c r="D9486" s="324" t="s">
        <v>284</v>
      </c>
      <c r="E9486" s="344">
        <v>19.420000000000002</v>
      </c>
      <c r="F9486" s="324" t="s">
        <v>33188</v>
      </c>
    </row>
    <row r="9487" spans="1:6" x14ac:dyDescent="0.2">
      <c r="A9487" s="187" t="s">
        <v>33109</v>
      </c>
      <c r="B9487" s="187" t="s">
        <v>33110</v>
      </c>
      <c r="C9487" s="323" t="s">
        <v>37865</v>
      </c>
      <c r="D9487" s="324" t="s">
        <v>284</v>
      </c>
      <c r="E9487" s="344">
        <v>10.26</v>
      </c>
      <c r="F9487" s="324" t="s">
        <v>33110</v>
      </c>
    </row>
    <row r="9488" spans="1:6" x14ac:dyDescent="0.2">
      <c r="A9488" s="187" t="s">
        <v>33129</v>
      </c>
      <c r="B9488" s="187" t="s">
        <v>33130</v>
      </c>
      <c r="C9488" s="323" t="s">
        <v>37875</v>
      </c>
      <c r="D9488" s="324" t="s">
        <v>284</v>
      </c>
      <c r="E9488" s="344">
        <v>123.17</v>
      </c>
      <c r="F9488" s="324" t="s">
        <v>33130</v>
      </c>
    </row>
    <row r="9489" spans="1:6" x14ac:dyDescent="0.2">
      <c r="A9489" s="187" t="s">
        <v>33127</v>
      </c>
      <c r="B9489" s="187" t="s">
        <v>33128</v>
      </c>
      <c r="C9489" s="323" t="s">
        <v>37874</v>
      </c>
      <c r="D9489" s="324" t="s">
        <v>284</v>
      </c>
      <c r="E9489" s="344">
        <v>61.65</v>
      </c>
      <c r="F9489" s="324" t="s">
        <v>33128</v>
      </c>
    </row>
    <row r="9490" spans="1:6" x14ac:dyDescent="0.2">
      <c r="A9490" s="187" t="s">
        <v>33133</v>
      </c>
      <c r="B9490" s="187" t="s">
        <v>33134</v>
      </c>
      <c r="C9490" s="323" t="s">
        <v>37877</v>
      </c>
      <c r="D9490" s="324" t="s">
        <v>284</v>
      </c>
      <c r="E9490" s="344">
        <v>319.69</v>
      </c>
      <c r="F9490" s="324" t="s">
        <v>33134</v>
      </c>
    </row>
    <row r="9491" spans="1:6" x14ac:dyDescent="0.2">
      <c r="A9491" s="187" t="s">
        <v>33113</v>
      </c>
      <c r="B9491" s="187" t="s">
        <v>33114</v>
      </c>
      <c r="C9491" s="323" t="s">
        <v>37867</v>
      </c>
      <c r="D9491" s="324" t="s">
        <v>284</v>
      </c>
      <c r="E9491" s="344">
        <v>13.68</v>
      </c>
      <c r="F9491" s="324" t="s">
        <v>33114</v>
      </c>
    </row>
    <row r="9492" spans="1:6" x14ac:dyDescent="0.2">
      <c r="A9492" s="187" t="s">
        <v>33169</v>
      </c>
      <c r="B9492" s="187" t="s">
        <v>33170</v>
      </c>
      <c r="C9492" s="323" t="s">
        <v>37895</v>
      </c>
      <c r="D9492" s="324" t="s">
        <v>284</v>
      </c>
      <c r="E9492" s="344">
        <v>15.94</v>
      </c>
      <c r="F9492" s="324" t="s">
        <v>33170</v>
      </c>
    </row>
    <row r="9493" spans="1:6" x14ac:dyDescent="0.2">
      <c r="A9493" s="187" t="s">
        <v>33173</v>
      </c>
      <c r="B9493" s="187" t="s">
        <v>33174</v>
      </c>
      <c r="C9493" s="323" t="s">
        <v>37897</v>
      </c>
      <c r="D9493" s="324" t="s">
        <v>284</v>
      </c>
      <c r="E9493" s="344">
        <v>22.03</v>
      </c>
      <c r="F9493" s="324" t="s">
        <v>33174</v>
      </c>
    </row>
    <row r="9494" spans="1:6" x14ac:dyDescent="0.2">
      <c r="A9494" s="187" t="s">
        <v>33177</v>
      </c>
      <c r="B9494" s="187" t="s">
        <v>33178</v>
      </c>
      <c r="C9494" s="323" t="s">
        <v>37899</v>
      </c>
      <c r="D9494" s="324" t="s">
        <v>284</v>
      </c>
      <c r="E9494" s="344">
        <v>26.28</v>
      </c>
      <c r="F9494" s="324" t="s">
        <v>33178</v>
      </c>
    </row>
    <row r="9495" spans="1:6" ht="25.5" x14ac:dyDescent="0.2">
      <c r="A9495" s="187" t="s">
        <v>26194</v>
      </c>
      <c r="B9495" s="187" t="s">
        <v>26195</v>
      </c>
      <c r="C9495" s="323" t="s">
        <v>34379</v>
      </c>
      <c r="D9495" s="324" t="s">
        <v>284</v>
      </c>
      <c r="E9495" s="344">
        <v>4.33</v>
      </c>
      <c r="F9495" s="324" t="s">
        <v>26195</v>
      </c>
    </row>
    <row r="9496" spans="1:6" x14ac:dyDescent="0.2">
      <c r="A9496" s="187" t="s">
        <v>26234</v>
      </c>
      <c r="B9496" s="187" t="s">
        <v>26235</v>
      </c>
      <c r="C9496" s="323" t="s">
        <v>34399</v>
      </c>
      <c r="D9496" s="324" t="s">
        <v>284</v>
      </c>
      <c r="E9496" s="344">
        <v>5.68</v>
      </c>
      <c r="F9496" s="324" t="s">
        <v>26235</v>
      </c>
    </row>
    <row r="9497" spans="1:6" ht="25.5" x14ac:dyDescent="0.2">
      <c r="A9497" s="187" t="s">
        <v>26196</v>
      </c>
      <c r="B9497" s="187" t="s">
        <v>26197</v>
      </c>
      <c r="C9497" s="323" t="s">
        <v>34380</v>
      </c>
      <c r="D9497" s="324" t="s">
        <v>284</v>
      </c>
      <c r="E9497" s="344">
        <v>16.02</v>
      </c>
      <c r="F9497" s="324" t="s">
        <v>26197</v>
      </c>
    </row>
    <row r="9498" spans="1:6" x14ac:dyDescent="0.2">
      <c r="A9498" s="187" t="s">
        <v>30249</v>
      </c>
      <c r="B9498" s="187" t="s">
        <v>30250</v>
      </c>
      <c r="C9498" s="323" t="s">
        <v>36435</v>
      </c>
      <c r="D9498" s="324" t="s">
        <v>284</v>
      </c>
      <c r="E9498" s="344">
        <v>7.41</v>
      </c>
      <c r="F9498" s="324" t="s">
        <v>30250</v>
      </c>
    </row>
    <row r="9499" spans="1:6" x14ac:dyDescent="0.2">
      <c r="A9499" s="187" t="s">
        <v>25823</v>
      </c>
      <c r="B9499" s="187" t="s">
        <v>25824</v>
      </c>
      <c r="C9499" s="323" t="s">
        <v>34190</v>
      </c>
      <c r="D9499" s="324" t="s">
        <v>284</v>
      </c>
      <c r="E9499" s="344">
        <v>43.46</v>
      </c>
      <c r="F9499" s="324" t="s">
        <v>25824</v>
      </c>
    </row>
    <row r="9500" spans="1:6" x14ac:dyDescent="0.2">
      <c r="A9500" s="187" t="s">
        <v>25821</v>
      </c>
      <c r="B9500" s="187" t="s">
        <v>25822</v>
      </c>
      <c r="C9500" s="323" t="s">
        <v>34189</v>
      </c>
      <c r="D9500" s="324" t="s">
        <v>284</v>
      </c>
      <c r="E9500" s="344">
        <v>34.840000000000003</v>
      </c>
      <c r="F9500" s="324" t="s">
        <v>25822</v>
      </c>
    </row>
    <row r="9501" spans="1:6" x14ac:dyDescent="0.2">
      <c r="A9501" s="187" t="s">
        <v>25819</v>
      </c>
      <c r="B9501" s="187" t="s">
        <v>25820</v>
      </c>
      <c r="C9501" s="323" t="s">
        <v>34188</v>
      </c>
      <c r="D9501" s="324" t="s">
        <v>284</v>
      </c>
      <c r="E9501" s="344">
        <v>20.71</v>
      </c>
      <c r="F9501" s="324" t="s">
        <v>25820</v>
      </c>
    </row>
    <row r="9502" spans="1:6" x14ac:dyDescent="0.2">
      <c r="A9502" s="187" t="s">
        <v>25817</v>
      </c>
      <c r="B9502" s="187" t="s">
        <v>25818</v>
      </c>
      <c r="C9502" s="323" t="s">
        <v>34187</v>
      </c>
      <c r="D9502" s="324" t="s">
        <v>284</v>
      </c>
      <c r="E9502" s="344">
        <v>8.65</v>
      </c>
      <c r="F9502" s="324" t="s">
        <v>25818</v>
      </c>
    </row>
    <row r="9503" spans="1:6" x14ac:dyDescent="0.2">
      <c r="A9503" s="187" t="s">
        <v>25826</v>
      </c>
      <c r="B9503" s="187" t="s">
        <v>25827</v>
      </c>
      <c r="C9503" s="323" t="s">
        <v>34192</v>
      </c>
      <c r="D9503" s="324" t="s">
        <v>284</v>
      </c>
      <c r="E9503" s="344">
        <v>125.61</v>
      </c>
      <c r="F9503" s="324" t="s">
        <v>25827</v>
      </c>
    </row>
    <row r="9504" spans="1:6" x14ac:dyDescent="0.2">
      <c r="A9504" s="187" t="s">
        <v>25825</v>
      </c>
      <c r="B9504" s="187" t="s">
        <v>577</v>
      </c>
      <c r="C9504" s="323" t="s">
        <v>34191</v>
      </c>
      <c r="D9504" s="324" t="s">
        <v>284</v>
      </c>
      <c r="E9504" s="344">
        <v>72.38</v>
      </c>
      <c r="F9504" s="324" t="s">
        <v>577</v>
      </c>
    </row>
    <row r="9505" spans="1:6" x14ac:dyDescent="0.2">
      <c r="A9505" s="187" t="s">
        <v>25828</v>
      </c>
      <c r="B9505" s="187" t="s">
        <v>472</v>
      </c>
      <c r="C9505" s="323" t="s">
        <v>34193</v>
      </c>
      <c r="D9505" s="324" t="s">
        <v>284</v>
      </c>
      <c r="E9505" s="344">
        <v>169.56</v>
      </c>
      <c r="F9505" s="324" t="s">
        <v>472</v>
      </c>
    </row>
    <row r="9506" spans="1:6" x14ac:dyDescent="0.2">
      <c r="A9506" s="187" t="s">
        <v>25866</v>
      </c>
      <c r="B9506" s="187" t="s">
        <v>25867</v>
      </c>
      <c r="C9506" s="323" t="s">
        <v>34213</v>
      </c>
      <c r="D9506" s="324" t="s">
        <v>284</v>
      </c>
      <c r="E9506" s="344">
        <v>13.73</v>
      </c>
      <c r="F9506" s="324" t="s">
        <v>25867</v>
      </c>
    </row>
    <row r="9507" spans="1:6" x14ac:dyDescent="0.2">
      <c r="A9507" s="187" t="s">
        <v>25829</v>
      </c>
      <c r="B9507" s="187" t="s">
        <v>478</v>
      </c>
      <c r="C9507" s="323" t="s">
        <v>34194</v>
      </c>
      <c r="D9507" s="324" t="s">
        <v>284</v>
      </c>
      <c r="E9507" s="344">
        <v>342.63</v>
      </c>
      <c r="F9507" s="324" t="s">
        <v>478</v>
      </c>
    </row>
    <row r="9508" spans="1:6" x14ac:dyDescent="0.2">
      <c r="A9508" s="187" t="s">
        <v>25836</v>
      </c>
      <c r="B9508" s="187" t="s">
        <v>25837</v>
      </c>
      <c r="C9508" s="323" t="s">
        <v>34198</v>
      </c>
      <c r="D9508" s="324" t="s">
        <v>284</v>
      </c>
      <c r="E9508" s="344">
        <v>49.35</v>
      </c>
      <c r="F9508" s="324" t="s">
        <v>25837</v>
      </c>
    </row>
    <row r="9509" spans="1:6" x14ac:dyDescent="0.2">
      <c r="A9509" s="187" t="s">
        <v>25834</v>
      </c>
      <c r="B9509" s="187" t="s">
        <v>25835</v>
      </c>
      <c r="C9509" s="323" t="s">
        <v>34197</v>
      </c>
      <c r="D9509" s="324" t="s">
        <v>284</v>
      </c>
      <c r="E9509" s="344">
        <v>37.86</v>
      </c>
      <c r="F9509" s="324" t="s">
        <v>25835</v>
      </c>
    </row>
    <row r="9510" spans="1:6" x14ac:dyDescent="0.2">
      <c r="A9510" s="187" t="s">
        <v>25872</v>
      </c>
      <c r="B9510" s="187" t="s">
        <v>25873</v>
      </c>
      <c r="C9510" s="323" t="s">
        <v>34216</v>
      </c>
      <c r="D9510" s="324" t="s">
        <v>284</v>
      </c>
      <c r="E9510" s="344">
        <v>20.37</v>
      </c>
      <c r="F9510" s="324" t="s">
        <v>25873</v>
      </c>
    </row>
    <row r="9511" spans="1:6" x14ac:dyDescent="0.2">
      <c r="A9511" s="187" t="s">
        <v>25830</v>
      </c>
      <c r="B9511" s="187" t="s">
        <v>25831</v>
      </c>
      <c r="C9511" s="323" t="s">
        <v>34195</v>
      </c>
      <c r="D9511" s="324" t="s">
        <v>284</v>
      </c>
      <c r="E9511" s="344">
        <v>9.0299999999999994</v>
      </c>
      <c r="F9511" s="324" t="s">
        <v>25831</v>
      </c>
    </row>
    <row r="9512" spans="1:6" x14ac:dyDescent="0.2">
      <c r="A9512" s="187" t="s">
        <v>25870</v>
      </c>
      <c r="B9512" s="187" t="s">
        <v>25871</v>
      </c>
      <c r="C9512" s="323" t="s">
        <v>34215</v>
      </c>
      <c r="D9512" s="324" t="s">
        <v>284</v>
      </c>
      <c r="E9512" s="344">
        <v>156.47999999999999</v>
      </c>
      <c r="F9512" s="324" t="s">
        <v>25871</v>
      </c>
    </row>
    <row r="9513" spans="1:6" x14ac:dyDescent="0.2">
      <c r="A9513" s="187" t="s">
        <v>25838</v>
      </c>
      <c r="B9513" s="187" t="s">
        <v>25839</v>
      </c>
      <c r="C9513" s="323" t="s">
        <v>34199</v>
      </c>
      <c r="D9513" s="324" t="s">
        <v>284</v>
      </c>
      <c r="E9513" s="344">
        <v>70.02</v>
      </c>
      <c r="F9513" s="324" t="s">
        <v>25839</v>
      </c>
    </row>
    <row r="9514" spans="1:6" x14ac:dyDescent="0.2">
      <c r="A9514" s="187" t="s">
        <v>25840</v>
      </c>
      <c r="B9514" s="187" t="s">
        <v>25841</v>
      </c>
      <c r="C9514" s="323" t="s">
        <v>34200</v>
      </c>
      <c r="D9514" s="324" t="s">
        <v>284</v>
      </c>
      <c r="E9514" s="344">
        <v>203.8</v>
      </c>
      <c r="F9514" s="324" t="s">
        <v>25841</v>
      </c>
    </row>
    <row r="9515" spans="1:6" x14ac:dyDescent="0.2">
      <c r="A9515" s="187" t="s">
        <v>25832</v>
      </c>
      <c r="B9515" s="187" t="s">
        <v>25833</v>
      </c>
      <c r="C9515" s="323" t="s">
        <v>34196</v>
      </c>
      <c r="D9515" s="324" t="s">
        <v>284</v>
      </c>
      <c r="E9515" s="344">
        <v>12.52</v>
      </c>
      <c r="F9515" s="324" t="s">
        <v>25833</v>
      </c>
    </row>
    <row r="9516" spans="1:6" x14ac:dyDescent="0.2">
      <c r="A9516" s="187" t="s">
        <v>25842</v>
      </c>
      <c r="B9516" s="187" t="s">
        <v>25843</v>
      </c>
      <c r="C9516" s="323" t="s">
        <v>34201</v>
      </c>
      <c r="D9516" s="324" t="s">
        <v>284</v>
      </c>
      <c r="E9516" s="344">
        <v>389.1</v>
      </c>
      <c r="F9516" s="324" t="s">
        <v>25843</v>
      </c>
    </row>
    <row r="9517" spans="1:6" x14ac:dyDescent="0.2">
      <c r="A9517" s="187" t="s">
        <v>25844</v>
      </c>
      <c r="B9517" s="187" t="s">
        <v>25845</v>
      </c>
      <c r="C9517" s="323" t="s">
        <v>34202</v>
      </c>
      <c r="D9517" s="324" t="s">
        <v>284</v>
      </c>
      <c r="E9517" s="344">
        <v>973.29</v>
      </c>
      <c r="F9517" s="324" t="s">
        <v>25845</v>
      </c>
    </row>
    <row r="9518" spans="1:6" x14ac:dyDescent="0.2">
      <c r="A9518" s="187" t="s">
        <v>25858</v>
      </c>
      <c r="B9518" s="187" t="s">
        <v>25859</v>
      </c>
      <c r="C9518" s="323" t="s">
        <v>34209</v>
      </c>
      <c r="D9518" s="324" t="s">
        <v>284</v>
      </c>
      <c r="E9518" s="344">
        <v>40.75</v>
      </c>
      <c r="F9518" s="324" t="s">
        <v>25859</v>
      </c>
    </row>
    <row r="9519" spans="1:6" x14ac:dyDescent="0.2">
      <c r="A9519" s="187" t="s">
        <v>25868</v>
      </c>
      <c r="B9519" s="187" t="s">
        <v>25869</v>
      </c>
      <c r="C9519" s="323" t="s">
        <v>34214</v>
      </c>
      <c r="D9519" s="324" t="s">
        <v>284</v>
      </c>
      <c r="E9519" s="344">
        <v>33.47</v>
      </c>
      <c r="F9519" s="324" t="s">
        <v>25869</v>
      </c>
    </row>
    <row r="9520" spans="1:6" x14ac:dyDescent="0.2">
      <c r="A9520" s="187" t="s">
        <v>25850</v>
      </c>
      <c r="B9520" s="187" t="s">
        <v>25851</v>
      </c>
      <c r="C9520" s="323" t="s">
        <v>34205</v>
      </c>
      <c r="D9520" s="324" t="s">
        <v>284</v>
      </c>
      <c r="E9520" s="344">
        <v>19.420000000000002</v>
      </c>
      <c r="F9520" s="324" t="s">
        <v>25851</v>
      </c>
    </row>
    <row r="9521" spans="1:6" x14ac:dyDescent="0.2">
      <c r="A9521" s="187" t="s">
        <v>25846</v>
      </c>
      <c r="B9521" s="187" t="s">
        <v>25847</v>
      </c>
      <c r="C9521" s="323" t="s">
        <v>34203</v>
      </c>
      <c r="D9521" s="324" t="s">
        <v>284</v>
      </c>
      <c r="E9521" s="344">
        <v>8.4600000000000009</v>
      </c>
      <c r="F9521" s="324" t="s">
        <v>25847</v>
      </c>
    </row>
    <row r="9522" spans="1:6" x14ac:dyDescent="0.2">
      <c r="A9522" s="187" t="s">
        <v>25882</v>
      </c>
      <c r="B9522" s="187" t="s">
        <v>25883</v>
      </c>
      <c r="C9522" s="323" t="s">
        <v>34221</v>
      </c>
      <c r="D9522" s="324" t="s">
        <v>284</v>
      </c>
      <c r="E9522" s="344">
        <v>114.77</v>
      </c>
      <c r="F9522" s="324" t="s">
        <v>25883</v>
      </c>
    </row>
    <row r="9523" spans="1:6" x14ac:dyDescent="0.2">
      <c r="A9523" s="187" t="s">
        <v>25852</v>
      </c>
      <c r="B9523" s="187" t="s">
        <v>25853</v>
      </c>
      <c r="C9523" s="323" t="s">
        <v>34206</v>
      </c>
      <c r="D9523" s="324" t="s">
        <v>284</v>
      </c>
      <c r="E9523" s="344">
        <v>68.31</v>
      </c>
      <c r="F9523" s="324" t="s">
        <v>25853</v>
      </c>
    </row>
    <row r="9524" spans="1:6" x14ac:dyDescent="0.2">
      <c r="A9524" s="187" t="s">
        <v>25854</v>
      </c>
      <c r="B9524" s="187" t="s">
        <v>25855</v>
      </c>
      <c r="C9524" s="323" t="s">
        <v>34207</v>
      </c>
      <c r="D9524" s="324" t="s">
        <v>284</v>
      </c>
      <c r="E9524" s="344">
        <v>164.13</v>
      </c>
      <c r="F9524" s="324" t="s">
        <v>25855</v>
      </c>
    </row>
    <row r="9525" spans="1:6" x14ac:dyDescent="0.2">
      <c r="A9525" s="187" t="s">
        <v>25848</v>
      </c>
      <c r="B9525" s="187" t="s">
        <v>25849</v>
      </c>
      <c r="C9525" s="323" t="s">
        <v>34204</v>
      </c>
      <c r="D9525" s="324" t="s">
        <v>284</v>
      </c>
      <c r="E9525" s="344">
        <v>12.04</v>
      </c>
      <c r="F9525" s="324" t="s">
        <v>25849</v>
      </c>
    </row>
    <row r="9526" spans="1:6" x14ac:dyDescent="0.2">
      <c r="A9526" s="187" t="s">
        <v>25856</v>
      </c>
      <c r="B9526" s="187" t="s">
        <v>25857</v>
      </c>
      <c r="C9526" s="323" t="s">
        <v>34208</v>
      </c>
      <c r="D9526" s="324" t="s">
        <v>284</v>
      </c>
      <c r="E9526" s="344">
        <v>329.06</v>
      </c>
      <c r="F9526" s="324" t="s">
        <v>25857</v>
      </c>
    </row>
    <row r="9527" spans="1:6" x14ac:dyDescent="0.2">
      <c r="A9527" s="187" t="s">
        <v>33121</v>
      </c>
      <c r="B9527" s="187" t="s">
        <v>33122</v>
      </c>
      <c r="C9527" s="323" t="s">
        <v>37871</v>
      </c>
      <c r="D9527" s="324" t="s">
        <v>284</v>
      </c>
      <c r="E9527" s="344">
        <v>43.36</v>
      </c>
      <c r="F9527" s="324" t="s">
        <v>33122</v>
      </c>
    </row>
    <row r="9528" spans="1:6" x14ac:dyDescent="0.2">
      <c r="A9528" s="187" t="s">
        <v>33117</v>
      </c>
      <c r="B9528" s="187" t="s">
        <v>33118</v>
      </c>
      <c r="C9528" s="323" t="s">
        <v>37869</v>
      </c>
      <c r="D9528" s="324" t="s">
        <v>284</v>
      </c>
      <c r="E9528" s="344">
        <v>29.69</v>
      </c>
      <c r="F9528" s="324" t="s">
        <v>33118</v>
      </c>
    </row>
    <row r="9529" spans="1:6" x14ac:dyDescent="0.2">
      <c r="A9529" s="187" t="s">
        <v>33115</v>
      </c>
      <c r="B9529" s="187" t="s">
        <v>33116</v>
      </c>
      <c r="C9529" s="323" t="s">
        <v>37868</v>
      </c>
      <c r="D9529" s="324" t="s">
        <v>284</v>
      </c>
      <c r="E9529" s="344">
        <v>19.420000000000002</v>
      </c>
      <c r="F9529" s="324" t="s">
        <v>33116</v>
      </c>
    </row>
    <row r="9530" spans="1:6" x14ac:dyDescent="0.2">
      <c r="A9530" s="187" t="s">
        <v>33107</v>
      </c>
      <c r="B9530" s="187" t="s">
        <v>33108</v>
      </c>
      <c r="C9530" s="323" t="s">
        <v>37864</v>
      </c>
      <c r="D9530" s="324" t="s">
        <v>284</v>
      </c>
      <c r="E9530" s="344">
        <v>10.26</v>
      </c>
      <c r="F9530" s="324" t="s">
        <v>33108</v>
      </c>
    </row>
    <row r="9531" spans="1:6" x14ac:dyDescent="0.2">
      <c r="A9531" s="187" t="s">
        <v>33185</v>
      </c>
      <c r="B9531" s="187" t="s">
        <v>33186</v>
      </c>
      <c r="C9531" s="323" t="s">
        <v>37903</v>
      </c>
      <c r="D9531" s="324" t="s">
        <v>284</v>
      </c>
      <c r="E9531" s="344">
        <v>132.31</v>
      </c>
      <c r="F9531" s="324" t="s">
        <v>33186</v>
      </c>
    </row>
    <row r="9532" spans="1:6" x14ac:dyDescent="0.2">
      <c r="A9532" s="187" t="s">
        <v>33125</v>
      </c>
      <c r="B9532" s="187" t="s">
        <v>33126</v>
      </c>
      <c r="C9532" s="323" t="s">
        <v>37873</v>
      </c>
      <c r="D9532" s="324" t="s">
        <v>284</v>
      </c>
      <c r="E9532" s="344">
        <v>67.37</v>
      </c>
      <c r="F9532" s="324" t="s">
        <v>33126</v>
      </c>
    </row>
    <row r="9533" spans="1:6" x14ac:dyDescent="0.2">
      <c r="A9533" s="187" t="s">
        <v>33131</v>
      </c>
      <c r="B9533" s="187" t="s">
        <v>33132</v>
      </c>
      <c r="C9533" s="323" t="s">
        <v>37876</v>
      </c>
      <c r="D9533" s="324" t="s">
        <v>284</v>
      </c>
      <c r="E9533" s="344">
        <v>278.67</v>
      </c>
      <c r="F9533" s="324" t="s">
        <v>33132</v>
      </c>
    </row>
    <row r="9534" spans="1:6" x14ac:dyDescent="0.2">
      <c r="A9534" s="187" t="s">
        <v>33111</v>
      </c>
      <c r="B9534" s="187" t="s">
        <v>33112</v>
      </c>
      <c r="C9534" s="323" t="s">
        <v>37866</v>
      </c>
      <c r="D9534" s="324" t="s">
        <v>284</v>
      </c>
      <c r="E9534" s="344">
        <v>13.68</v>
      </c>
      <c r="F9534" s="324" t="s">
        <v>33112</v>
      </c>
    </row>
    <row r="9535" spans="1:6" x14ac:dyDescent="0.2">
      <c r="A9535" s="187" t="s">
        <v>33167</v>
      </c>
      <c r="B9535" s="187" t="s">
        <v>33168</v>
      </c>
      <c r="C9535" s="323" t="s">
        <v>37894</v>
      </c>
      <c r="D9535" s="324" t="s">
        <v>284</v>
      </c>
      <c r="E9535" s="344">
        <v>17.32</v>
      </c>
      <c r="F9535" s="324" t="s">
        <v>33168</v>
      </c>
    </row>
    <row r="9536" spans="1:6" x14ac:dyDescent="0.2">
      <c r="A9536" s="187" t="s">
        <v>33171</v>
      </c>
      <c r="B9536" s="187" t="s">
        <v>33172</v>
      </c>
      <c r="C9536" s="323" t="s">
        <v>37896</v>
      </c>
      <c r="D9536" s="324" t="s">
        <v>284</v>
      </c>
      <c r="E9536" s="344">
        <v>24.68</v>
      </c>
      <c r="F9536" s="324" t="s">
        <v>33172</v>
      </c>
    </row>
    <row r="9537" spans="1:6" x14ac:dyDescent="0.2">
      <c r="A9537" s="187" t="s">
        <v>33175</v>
      </c>
      <c r="B9537" s="187" t="s">
        <v>33176</v>
      </c>
      <c r="C9537" s="323" t="s">
        <v>37898</v>
      </c>
      <c r="D9537" s="324" t="s">
        <v>284</v>
      </c>
      <c r="E9537" s="344">
        <v>29.11</v>
      </c>
      <c r="F9537" s="324" t="s">
        <v>33176</v>
      </c>
    </row>
    <row r="9538" spans="1:6" x14ac:dyDescent="0.2">
      <c r="A9538" s="187" t="s">
        <v>32226</v>
      </c>
      <c r="B9538" s="187" t="s">
        <v>32227</v>
      </c>
      <c r="C9538" s="323" t="s">
        <v>37425</v>
      </c>
      <c r="D9538" s="324" t="s">
        <v>284</v>
      </c>
      <c r="E9538" s="344">
        <v>2.69</v>
      </c>
      <c r="F9538" s="324" t="s">
        <v>32227</v>
      </c>
    </row>
    <row r="9539" spans="1:6" x14ac:dyDescent="0.2">
      <c r="A9539" s="187" t="s">
        <v>32222</v>
      </c>
      <c r="B9539" s="187" t="s">
        <v>32223</v>
      </c>
      <c r="C9539" s="323" t="s">
        <v>37423</v>
      </c>
      <c r="D9539" s="324" t="s">
        <v>284</v>
      </c>
      <c r="E9539" s="344">
        <v>1.58</v>
      </c>
      <c r="F9539" s="324" t="s">
        <v>32223</v>
      </c>
    </row>
    <row r="9540" spans="1:6" x14ac:dyDescent="0.2">
      <c r="A9540" s="187" t="s">
        <v>32224</v>
      </c>
      <c r="B9540" s="187" t="s">
        <v>32225</v>
      </c>
      <c r="C9540" s="323" t="s">
        <v>37424</v>
      </c>
      <c r="D9540" s="324" t="s">
        <v>284</v>
      </c>
      <c r="E9540" s="344">
        <v>1.94</v>
      </c>
      <c r="F9540" s="324" t="s">
        <v>32225</v>
      </c>
    </row>
    <row r="9541" spans="1:6" x14ac:dyDescent="0.2">
      <c r="A9541" s="187" t="s">
        <v>25918</v>
      </c>
      <c r="B9541" s="187" t="s">
        <v>616</v>
      </c>
      <c r="C9541" s="323" t="s">
        <v>34240</v>
      </c>
      <c r="D9541" s="324" t="s">
        <v>284</v>
      </c>
      <c r="E9541" s="344">
        <v>4.3</v>
      </c>
      <c r="F9541" s="324" t="s">
        <v>616</v>
      </c>
    </row>
    <row r="9542" spans="1:6" x14ac:dyDescent="0.2">
      <c r="A9542" s="187" t="s">
        <v>25916</v>
      </c>
      <c r="B9542" s="187" t="s">
        <v>25917</v>
      </c>
      <c r="C9542" s="323" t="s">
        <v>34239</v>
      </c>
      <c r="D9542" s="324" t="s">
        <v>284</v>
      </c>
      <c r="E9542" s="344">
        <v>3.55</v>
      </c>
      <c r="F9542" s="324" t="s">
        <v>25917</v>
      </c>
    </row>
    <row r="9543" spans="1:6" x14ac:dyDescent="0.2">
      <c r="A9543" s="187" t="s">
        <v>25929</v>
      </c>
      <c r="B9543" s="187" t="s">
        <v>25930</v>
      </c>
      <c r="C9543" s="323" t="s">
        <v>34246</v>
      </c>
      <c r="D9543" s="324" t="s">
        <v>284</v>
      </c>
      <c r="E9543" s="344">
        <v>3.14</v>
      </c>
      <c r="F9543" s="324" t="s">
        <v>25930</v>
      </c>
    </row>
    <row r="9544" spans="1:6" x14ac:dyDescent="0.2">
      <c r="A9544" s="187" t="s">
        <v>25910</v>
      </c>
      <c r="B9544" s="187" t="s">
        <v>615</v>
      </c>
      <c r="C9544" s="323" t="s">
        <v>34235</v>
      </c>
      <c r="D9544" s="324" t="s">
        <v>284</v>
      </c>
      <c r="E9544" s="344">
        <v>2.0499999999999998</v>
      </c>
      <c r="F9544" s="324" t="s">
        <v>615</v>
      </c>
    </row>
    <row r="9545" spans="1:6" x14ac:dyDescent="0.2">
      <c r="A9545" s="187" t="s">
        <v>25931</v>
      </c>
      <c r="B9545" s="187" t="s">
        <v>25932</v>
      </c>
      <c r="C9545" s="323" t="s">
        <v>34247</v>
      </c>
      <c r="D9545" s="324" t="s">
        <v>284</v>
      </c>
      <c r="E9545" s="344">
        <v>17.82</v>
      </c>
      <c r="F9545" s="324" t="s">
        <v>25932</v>
      </c>
    </row>
    <row r="9546" spans="1:6" x14ac:dyDescent="0.2">
      <c r="A9546" s="187" t="s">
        <v>25919</v>
      </c>
      <c r="B9546" s="187" t="s">
        <v>25920</v>
      </c>
      <c r="C9546" s="323" t="s">
        <v>34241</v>
      </c>
      <c r="D9546" s="324" t="s">
        <v>284</v>
      </c>
      <c r="E9546" s="344">
        <v>6.98</v>
      </c>
      <c r="F9546" s="324" t="s">
        <v>25920</v>
      </c>
    </row>
    <row r="9547" spans="1:6" x14ac:dyDescent="0.2">
      <c r="A9547" s="187" t="s">
        <v>25921</v>
      </c>
      <c r="B9547" s="187" t="s">
        <v>25922</v>
      </c>
      <c r="C9547" s="323" t="s">
        <v>34242</v>
      </c>
      <c r="D9547" s="324" t="s">
        <v>284</v>
      </c>
      <c r="E9547" s="344">
        <v>17.84</v>
      </c>
      <c r="F9547" s="324" t="s">
        <v>25922</v>
      </c>
    </row>
    <row r="9548" spans="1:6" x14ac:dyDescent="0.2">
      <c r="A9548" s="187" t="s">
        <v>25925</v>
      </c>
      <c r="B9548" s="187" t="s">
        <v>25926</v>
      </c>
      <c r="C9548" s="323" t="s">
        <v>34244</v>
      </c>
      <c r="D9548" s="324" t="s">
        <v>284</v>
      </c>
      <c r="E9548" s="344">
        <v>2.0699999999999998</v>
      </c>
      <c r="F9548" s="324" t="s">
        <v>25926</v>
      </c>
    </row>
    <row r="9549" spans="1:6" x14ac:dyDescent="0.2">
      <c r="A9549" s="187" t="s">
        <v>25923</v>
      </c>
      <c r="B9549" s="187" t="s">
        <v>25924</v>
      </c>
      <c r="C9549" s="323" t="s">
        <v>34243</v>
      </c>
      <c r="D9549" s="324" t="s">
        <v>284</v>
      </c>
      <c r="E9549" s="344">
        <v>35.86</v>
      </c>
      <c r="F9549" s="324" t="s">
        <v>25924</v>
      </c>
    </row>
    <row r="9550" spans="1:6" ht="25.5" x14ac:dyDescent="0.2">
      <c r="A9550" s="187" t="s">
        <v>26208</v>
      </c>
      <c r="B9550" s="187" t="s">
        <v>26209</v>
      </c>
      <c r="C9550" s="323" t="s">
        <v>34386</v>
      </c>
      <c r="D9550" s="324" t="s">
        <v>284</v>
      </c>
      <c r="E9550" s="344">
        <v>137.07</v>
      </c>
      <c r="F9550" s="324" t="s">
        <v>26209</v>
      </c>
    </row>
    <row r="9551" spans="1:6" ht="25.5" x14ac:dyDescent="0.2">
      <c r="A9551" s="187" t="s">
        <v>26198</v>
      </c>
      <c r="B9551" s="187" t="s">
        <v>26199</v>
      </c>
      <c r="C9551" s="323" t="s">
        <v>34381</v>
      </c>
      <c r="D9551" s="324" t="s">
        <v>284</v>
      </c>
      <c r="E9551" s="344">
        <v>3.88</v>
      </c>
      <c r="F9551" s="324" t="s">
        <v>26199</v>
      </c>
    </row>
    <row r="9552" spans="1:6" ht="25.5" x14ac:dyDescent="0.2">
      <c r="A9552" s="187" t="s">
        <v>26232</v>
      </c>
      <c r="B9552" s="187" t="s">
        <v>26233</v>
      </c>
      <c r="C9552" s="323" t="s">
        <v>34398</v>
      </c>
      <c r="D9552" s="324" t="s">
        <v>284</v>
      </c>
      <c r="E9552" s="344">
        <v>4.3899999999999997</v>
      </c>
      <c r="F9552" s="324" t="s">
        <v>26233</v>
      </c>
    </row>
    <row r="9553" spans="1:6" x14ac:dyDescent="0.2">
      <c r="A9553" s="187" t="s">
        <v>26200</v>
      </c>
      <c r="B9553" s="187" t="s">
        <v>26201</v>
      </c>
      <c r="C9553" s="323" t="s">
        <v>34382</v>
      </c>
      <c r="D9553" s="324" t="s">
        <v>284</v>
      </c>
      <c r="E9553" s="344">
        <v>5.96</v>
      </c>
      <c r="F9553" s="324" t="s">
        <v>26201</v>
      </c>
    </row>
    <row r="9554" spans="1:6" ht="25.5" x14ac:dyDescent="0.2">
      <c r="A9554" s="187" t="s">
        <v>26202</v>
      </c>
      <c r="B9554" s="187" t="s">
        <v>26203</v>
      </c>
      <c r="C9554" s="323" t="s">
        <v>34383</v>
      </c>
      <c r="D9554" s="324" t="s">
        <v>284</v>
      </c>
      <c r="E9554" s="344">
        <v>13.57</v>
      </c>
      <c r="F9554" s="324" t="s">
        <v>26203</v>
      </c>
    </row>
    <row r="9555" spans="1:6" ht="25.5" x14ac:dyDescent="0.2">
      <c r="A9555" s="187" t="s">
        <v>26230</v>
      </c>
      <c r="B9555" s="187" t="s">
        <v>26231</v>
      </c>
      <c r="C9555" s="323" t="s">
        <v>34397</v>
      </c>
      <c r="D9555" s="324" t="s">
        <v>284</v>
      </c>
      <c r="E9555" s="344">
        <v>16.559999999999999</v>
      </c>
      <c r="F9555" s="324" t="s">
        <v>26231</v>
      </c>
    </row>
    <row r="9556" spans="1:6" x14ac:dyDescent="0.2">
      <c r="A9556" s="187" t="s">
        <v>26228</v>
      </c>
      <c r="B9556" s="187" t="s">
        <v>26229</v>
      </c>
      <c r="C9556" s="323" t="s">
        <v>34396</v>
      </c>
      <c r="D9556" s="324" t="s">
        <v>284</v>
      </c>
      <c r="E9556" s="344">
        <v>24.31</v>
      </c>
      <c r="F9556" s="324" t="s">
        <v>26229</v>
      </c>
    </row>
    <row r="9557" spans="1:6" ht="25.5" x14ac:dyDescent="0.2">
      <c r="A9557" s="187" t="s">
        <v>26204</v>
      </c>
      <c r="B9557" s="187" t="s">
        <v>26205</v>
      </c>
      <c r="C9557" s="323" t="s">
        <v>34384</v>
      </c>
      <c r="D9557" s="324" t="s">
        <v>284</v>
      </c>
      <c r="E9557" s="344">
        <v>61.56</v>
      </c>
      <c r="F9557" s="324" t="s">
        <v>26205</v>
      </c>
    </row>
    <row r="9558" spans="1:6" x14ac:dyDescent="0.2">
      <c r="A9558" s="187" t="s">
        <v>26206</v>
      </c>
      <c r="B9558" s="187" t="s">
        <v>26207</v>
      </c>
      <c r="C9558" s="323" t="s">
        <v>34385</v>
      </c>
      <c r="D9558" s="324" t="s">
        <v>284</v>
      </c>
      <c r="E9558" s="344">
        <v>80.819999999999993</v>
      </c>
      <c r="F9558" s="324" t="s">
        <v>26207</v>
      </c>
    </row>
    <row r="9559" spans="1:6" x14ac:dyDescent="0.2">
      <c r="A9559" s="187" t="s">
        <v>31084</v>
      </c>
      <c r="B9559" s="187" t="s">
        <v>31085</v>
      </c>
      <c r="C9559" s="323" t="s">
        <v>36853</v>
      </c>
      <c r="D9559" s="324" t="s">
        <v>284</v>
      </c>
      <c r="E9559" s="344">
        <v>5.21</v>
      </c>
      <c r="F9559" s="324" t="s">
        <v>31085</v>
      </c>
    </row>
    <row r="9560" spans="1:6" x14ac:dyDescent="0.2">
      <c r="A9560" s="187" t="s">
        <v>31086</v>
      </c>
      <c r="B9560" s="187" t="s">
        <v>31087</v>
      </c>
      <c r="C9560" s="323" t="s">
        <v>36854</v>
      </c>
      <c r="D9560" s="324" t="s">
        <v>284</v>
      </c>
      <c r="E9560" s="344">
        <v>8.34</v>
      </c>
      <c r="F9560" s="324" t="s">
        <v>31087</v>
      </c>
    </row>
    <row r="9561" spans="1:6" x14ac:dyDescent="0.2">
      <c r="A9561" s="187" t="s">
        <v>31082</v>
      </c>
      <c r="B9561" s="187" t="s">
        <v>31083</v>
      </c>
      <c r="C9561" s="323" t="s">
        <v>36852</v>
      </c>
      <c r="D9561" s="324" t="s">
        <v>284</v>
      </c>
      <c r="E9561" s="344">
        <v>3.13</v>
      </c>
      <c r="F9561" s="324" t="s">
        <v>31083</v>
      </c>
    </row>
    <row r="9562" spans="1:6" x14ac:dyDescent="0.2">
      <c r="A9562" s="187" t="s">
        <v>29771</v>
      </c>
      <c r="B9562" s="187" t="s">
        <v>29772</v>
      </c>
      <c r="C9562" s="323" t="s">
        <v>36193</v>
      </c>
      <c r="D9562" s="324" t="s">
        <v>284</v>
      </c>
      <c r="E9562" s="344">
        <v>13.72</v>
      </c>
      <c r="F9562" s="324" t="s">
        <v>29772</v>
      </c>
    </row>
    <row r="9563" spans="1:6" x14ac:dyDescent="0.2">
      <c r="A9563" s="187" t="s">
        <v>29773</v>
      </c>
      <c r="B9563" s="187" t="s">
        <v>29774</v>
      </c>
      <c r="C9563" s="323" t="s">
        <v>36194</v>
      </c>
      <c r="D9563" s="324" t="s">
        <v>284</v>
      </c>
      <c r="E9563" s="344">
        <v>17.47</v>
      </c>
      <c r="F9563" s="324" t="s">
        <v>29774</v>
      </c>
    </row>
    <row r="9564" spans="1:6" x14ac:dyDescent="0.2">
      <c r="A9564" s="187" t="s">
        <v>25995</v>
      </c>
      <c r="B9564" s="187" t="s">
        <v>25996</v>
      </c>
      <c r="C9564" s="323" t="s">
        <v>34279</v>
      </c>
      <c r="D9564" s="324" t="s">
        <v>284</v>
      </c>
      <c r="E9564" s="344">
        <v>93.04</v>
      </c>
      <c r="F9564" s="324" t="s">
        <v>25996</v>
      </c>
    </row>
    <row r="9565" spans="1:6" x14ac:dyDescent="0.2">
      <c r="A9565" s="187" t="s">
        <v>25965</v>
      </c>
      <c r="B9565" s="187" t="s">
        <v>25966</v>
      </c>
      <c r="C9565" s="323" t="s">
        <v>34264</v>
      </c>
      <c r="D9565" s="324" t="s">
        <v>284</v>
      </c>
      <c r="E9565" s="344">
        <v>1.23</v>
      </c>
      <c r="F9565" s="324" t="s">
        <v>25966</v>
      </c>
    </row>
    <row r="9566" spans="1:6" x14ac:dyDescent="0.2">
      <c r="A9566" s="187" t="s">
        <v>25967</v>
      </c>
      <c r="B9566" s="187" t="s">
        <v>25968</v>
      </c>
      <c r="C9566" s="323" t="s">
        <v>34265</v>
      </c>
      <c r="D9566" s="324" t="s">
        <v>284</v>
      </c>
      <c r="E9566" s="344">
        <v>1.62</v>
      </c>
      <c r="F9566" s="324" t="s">
        <v>25968</v>
      </c>
    </row>
    <row r="9567" spans="1:6" x14ac:dyDescent="0.2">
      <c r="A9567" s="187" t="s">
        <v>25959</v>
      </c>
      <c r="B9567" s="187" t="s">
        <v>25960</v>
      </c>
      <c r="C9567" s="323" t="s">
        <v>34261</v>
      </c>
      <c r="D9567" s="324" t="s">
        <v>284</v>
      </c>
      <c r="E9567" s="344">
        <v>2.65</v>
      </c>
      <c r="F9567" s="324" t="s">
        <v>25960</v>
      </c>
    </row>
    <row r="9568" spans="1:6" x14ac:dyDescent="0.2">
      <c r="A9568" s="187" t="s">
        <v>25969</v>
      </c>
      <c r="B9568" s="187" t="s">
        <v>25970</v>
      </c>
      <c r="C9568" s="323" t="s">
        <v>34266</v>
      </c>
      <c r="D9568" s="324" t="s">
        <v>284</v>
      </c>
      <c r="E9568" s="344">
        <v>4.34</v>
      </c>
      <c r="F9568" s="324" t="s">
        <v>25970</v>
      </c>
    </row>
    <row r="9569" spans="1:6" x14ac:dyDescent="0.2">
      <c r="A9569" s="187" t="s">
        <v>25971</v>
      </c>
      <c r="B9569" s="187" t="s">
        <v>25972</v>
      </c>
      <c r="C9569" s="323" t="s">
        <v>34267</v>
      </c>
      <c r="D9569" s="324" t="s">
        <v>284</v>
      </c>
      <c r="E9569" s="344">
        <v>8.42</v>
      </c>
      <c r="F9569" s="324" t="s">
        <v>25972</v>
      </c>
    </row>
    <row r="9570" spans="1:6" x14ac:dyDescent="0.2">
      <c r="A9570" s="187" t="s">
        <v>25961</v>
      </c>
      <c r="B9570" s="187" t="s">
        <v>25962</v>
      </c>
      <c r="C9570" s="323" t="s">
        <v>34262</v>
      </c>
      <c r="D9570" s="324" t="s">
        <v>284</v>
      </c>
      <c r="E9570" s="344">
        <v>14.52</v>
      </c>
      <c r="F9570" s="324" t="s">
        <v>25962</v>
      </c>
    </row>
    <row r="9571" spans="1:6" x14ac:dyDescent="0.2">
      <c r="A9571" s="187" t="s">
        <v>25957</v>
      </c>
      <c r="B9571" s="187" t="s">
        <v>25958</v>
      </c>
      <c r="C9571" s="323" t="s">
        <v>34260</v>
      </c>
      <c r="D9571" s="324" t="s">
        <v>284</v>
      </c>
      <c r="E9571" s="344">
        <v>21.57</v>
      </c>
      <c r="F9571" s="324" t="s">
        <v>25958</v>
      </c>
    </row>
    <row r="9572" spans="1:6" x14ac:dyDescent="0.2">
      <c r="A9572" s="187" t="s">
        <v>25993</v>
      </c>
      <c r="B9572" s="187" t="s">
        <v>25994</v>
      </c>
      <c r="C9572" s="323" t="s">
        <v>34278</v>
      </c>
      <c r="D9572" s="324" t="s">
        <v>284</v>
      </c>
      <c r="E9572" s="344">
        <v>37.69</v>
      </c>
      <c r="F9572" s="324" t="s">
        <v>25994</v>
      </c>
    </row>
    <row r="9573" spans="1:6" x14ac:dyDescent="0.2">
      <c r="A9573" s="187" t="s">
        <v>26011</v>
      </c>
      <c r="B9573" s="187" t="s">
        <v>26012</v>
      </c>
      <c r="C9573" s="323" t="s">
        <v>34287</v>
      </c>
      <c r="D9573" s="324" t="s">
        <v>284</v>
      </c>
      <c r="E9573" s="344">
        <v>123.33</v>
      </c>
      <c r="F9573" s="324" t="s">
        <v>26012</v>
      </c>
    </row>
    <row r="9574" spans="1:6" x14ac:dyDescent="0.2">
      <c r="A9574" s="187" t="s">
        <v>25997</v>
      </c>
      <c r="B9574" s="187" t="s">
        <v>25998</v>
      </c>
      <c r="C9574" s="323" t="s">
        <v>34280</v>
      </c>
      <c r="D9574" s="324" t="s">
        <v>284</v>
      </c>
      <c r="E9574" s="344">
        <v>1.63</v>
      </c>
      <c r="F9574" s="324" t="s">
        <v>25998</v>
      </c>
    </row>
    <row r="9575" spans="1:6" x14ac:dyDescent="0.2">
      <c r="A9575" s="187" t="s">
        <v>25999</v>
      </c>
      <c r="B9575" s="187" t="s">
        <v>26000</v>
      </c>
      <c r="C9575" s="323" t="s">
        <v>34281</v>
      </c>
      <c r="D9575" s="324" t="s">
        <v>284</v>
      </c>
      <c r="E9575" s="344">
        <v>2.1</v>
      </c>
      <c r="F9575" s="324" t="s">
        <v>26000</v>
      </c>
    </row>
    <row r="9576" spans="1:6" x14ac:dyDescent="0.2">
      <c r="A9576" s="187" t="s">
        <v>26001</v>
      </c>
      <c r="B9576" s="187" t="s">
        <v>26002</v>
      </c>
      <c r="C9576" s="323" t="s">
        <v>34282</v>
      </c>
      <c r="D9576" s="324" t="s">
        <v>284</v>
      </c>
      <c r="E9576" s="344">
        <v>4.78</v>
      </c>
      <c r="F9576" s="324" t="s">
        <v>26002</v>
      </c>
    </row>
    <row r="9577" spans="1:6" x14ac:dyDescent="0.2">
      <c r="A9577" s="187" t="s">
        <v>26003</v>
      </c>
      <c r="B9577" s="187" t="s">
        <v>26004</v>
      </c>
      <c r="C9577" s="323" t="s">
        <v>34283</v>
      </c>
      <c r="D9577" s="324" t="s">
        <v>284</v>
      </c>
      <c r="E9577" s="344">
        <v>8.48</v>
      </c>
      <c r="F9577" s="324" t="s">
        <v>26004</v>
      </c>
    </row>
    <row r="9578" spans="1:6" x14ac:dyDescent="0.2">
      <c r="A9578" s="187" t="s">
        <v>26005</v>
      </c>
      <c r="B9578" s="187" t="s">
        <v>26006</v>
      </c>
      <c r="C9578" s="323" t="s">
        <v>34284</v>
      </c>
      <c r="D9578" s="324" t="s">
        <v>284</v>
      </c>
      <c r="E9578" s="344">
        <v>10.34</v>
      </c>
      <c r="F9578" s="324" t="s">
        <v>26006</v>
      </c>
    </row>
    <row r="9579" spans="1:6" x14ac:dyDescent="0.2">
      <c r="A9579" s="187" t="s">
        <v>25963</v>
      </c>
      <c r="B9579" s="187" t="s">
        <v>25964</v>
      </c>
      <c r="C9579" s="323" t="s">
        <v>34263</v>
      </c>
      <c r="D9579" s="324" t="s">
        <v>284</v>
      </c>
      <c r="E9579" s="344">
        <v>25.57</v>
      </c>
      <c r="F9579" s="324" t="s">
        <v>25964</v>
      </c>
    </row>
    <row r="9580" spans="1:6" x14ac:dyDescent="0.2">
      <c r="A9580" s="187" t="s">
        <v>26007</v>
      </c>
      <c r="B9580" s="187" t="s">
        <v>26008</v>
      </c>
      <c r="C9580" s="323" t="s">
        <v>34285</v>
      </c>
      <c r="D9580" s="324" t="s">
        <v>284</v>
      </c>
      <c r="E9580" s="344">
        <v>36.36</v>
      </c>
      <c r="F9580" s="324" t="s">
        <v>26008</v>
      </c>
    </row>
    <row r="9581" spans="1:6" x14ac:dyDescent="0.2">
      <c r="A9581" s="187" t="s">
        <v>26009</v>
      </c>
      <c r="B9581" s="187" t="s">
        <v>26010</v>
      </c>
      <c r="C9581" s="323" t="s">
        <v>34286</v>
      </c>
      <c r="D9581" s="324" t="s">
        <v>284</v>
      </c>
      <c r="E9581" s="344">
        <v>52.24</v>
      </c>
      <c r="F9581" s="324" t="s">
        <v>26010</v>
      </c>
    </row>
    <row r="9582" spans="1:6" x14ac:dyDescent="0.2">
      <c r="A9582" s="187" t="s">
        <v>31510</v>
      </c>
      <c r="B9582" s="187" t="s">
        <v>31511</v>
      </c>
      <c r="C9582" s="323" t="s">
        <v>37067</v>
      </c>
      <c r="D9582" s="324" t="s">
        <v>284</v>
      </c>
      <c r="E9582" s="344">
        <v>14.4</v>
      </c>
      <c r="F9582" s="324" t="s">
        <v>31511</v>
      </c>
    </row>
    <row r="9583" spans="1:6" x14ac:dyDescent="0.2">
      <c r="A9583" s="187" t="s">
        <v>31508</v>
      </c>
      <c r="B9583" s="187" t="s">
        <v>31509</v>
      </c>
      <c r="C9583" s="323" t="s">
        <v>37066</v>
      </c>
      <c r="D9583" s="324" t="s">
        <v>284</v>
      </c>
      <c r="E9583" s="344">
        <v>32.659999999999997</v>
      </c>
      <c r="F9583" s="324" t="s">
        <v>31509</v>
      </c>
    </row>
    <row r="9584" spans="1:6" x14ac:dyDescent="0.2">
      <c r="A9584" s="187" t="s">
        <v>31504</v>
      </c>
      <c r="B9584" s="187" t="s">
        <v>31505</v>
      </c>
      <c r="C9584" s="323" t="s">
        <v>37064</v>
      </c>
      <c r="D9584" s="324" t="s">
        <v>284</v>
      </c>
      <c r="E9584" s="344">
        <v>15.42</v>
      </c>
      <c r="F9584" s="324" t="s">
        <v>31505</v>
      </c>
    </row>
    <row r="9585" spans="1:6" x14ac:dyDescent="0.2">
      <c r="A9585" s="187" t="s">
        <v>31506</v>
      </c>
      <c r="B9585" s="187" t="s">
        <v>31507</v>
      </c>
      <c r="C9585" s="323" t="s">
        <v>37065</v>
      </c>
      <c r="D9585" s="324" t="s">
        <v>284</v>
      </c>
      <c r="E9585" s="344">
        <v>22.54</v>
      </c>
      <c r="F9585" s="324" t="s">
        <v>31507</v>
      </c>
    </row>
    <row r="9586" spans="1:6" x14ac:dyDescent="0.2">
      <c r="A9586" s="187" t="s">
        <v>32963</v>
      </c>
      <c r="B9586" s="187" t="s">
        <v>32964</v>
      </c>
      <c r="C9586" s="323" t="s">
        <v>37792</v>
      </c>
      <c r="D9586" s="324" t="s">
        <v>284</v>
      </c>
      <c r="E9586" s="344">
        <v>12.23</v>
      </c>
      <c r="F9586" s="324" t="s">
        <v>32964</v>
      </c>
    </row>
    <row r="9587" spans="1:6" x14ac:dyDescent="0.2">
      <c r="A9587" s="187" t="s">
        <v>32965</v>
      </c>
      <c r="B9587" s="187" t="s">
        <v>32966</v>
      </c>
      <c r="C9587" s="323" t="s">
        <v>37793</v>
      </c>
      <c r="D9587" s="324" t="s">
        <v>284</v>
      </c>
      <c r="E9587" s="344">
        <v>27.2</v>
      </c>
      <c r="F9587" s="324" t="s">
        <v>32966</v>
      </c>
    </row>
    <row r="9588" spans="1:6" x14ac:dyDescent="0.2">
      <c r="A9588" s="187" t="s">
        <v>32967</v>
      </c>
      <c r="B9588" s="187" t="s">
        <v>32968</v>
      </c>
      <c r="C9588" s="323" t="s">
        <v>37794</v>
      </c>
      <c r="D9588" s="324" t="s">
        <v>284</v>
      </c>
      <c r="E9588" s="344">
        <v>49</v>
      </c>
      <c r="F9588" s="324" t="s">
        <v>32968</v>
      </c>
    </row>
    <row r="9589" spans="1:6" x14ac:dyDescent="0.2">
      <c r="A9589" s="187" t="s">
        <v>31138</v>
      </c>
      <c r="B9589" s="187" t="s">
        <v>31139</v>
      </c>
      <c r="C9589" s="323" t="s">
        <v>36880</v>
      </c>
      <c r="D9589" s="324" t="s">
        <v>284</v>
      </c>
      <c r="E9589" s="344">
        <v>5</v>
      </c>
      <c r="F9589" s="324" t="s">
        <v>31139</v>
      </c>
    </row>
    <row r="9590" spans="1:6" x14ac:dyDescent="0.2">
      <c r="A9590" s="187" t="s">
        <v>31140</v>
      </c>
      <c r="B9590" s="187" t="s">
        <v>31141</v>
      </c>
      <c r="C9590" s="323" t="s">
        <v>36881</v>
      </c>
      <c r="D9590" s="324" t="s">
        <v>284</v>
      </c>
      <c r="E9590" s="344">
        <v>6.61</v>
      </c>
      <c r="F9590" s="324" t="s">
        <v>31141</v>
      </c>
    </row>
    <row r="9591" spans="1:6" x14ac:dyDescent="0.2">
      <c r="A9591" s="187" t="s">
        <v>31354</v>
      </c>
      <c r="B9591" s="187" t="s">
        <v>31355</v>
      </c>
      <c r="C9591" s="323" t="s">
        <v>36988</v>
      </c>
      <c r="D9591" s="324" t="s">
        <v>284</v>
      </c>
      <c r="E9591" s="344">
        <v>2.82</v>
      </c>
      <c r="F9591" s="324" t="s">
        <v>31355</v>
      </c>
    </row>
    <row r="9592" spans="1:6" x14ac:dyDescent="0.2">
      <c r="A9592" s="187" t="s">
        <v>31188</v>
      </c>
      <c r="B9592" s="187" t="s">
        <v>31189</v>
      </c>
      <c r="C9592" s="323" t="s">
        <v>36905</v>
      </c>
      <c r="D9592" s="324" t="s">
        <v>284</v>
      </c>
      <c r="E9592" s="344">
        <v>4.72</v>
      </c>
      <c r="F9592" s="324" t="s">
        <v>31189</v>
      </c>
    </row>
    <row r="9593" spans="1:6" x14ac:dyDescent="0.2">
      <c r="A9593" s="187" t="s">
        <v>31190</v>
      </c>
      <c r="B9593" s="187" t="s">
        <v>31191</v>
      </c>
      <c r="C9593" s="323" t="s">
        <v>36906</v>
      </c>
      <c r="D9593" s="324" t="s">
        <v>284</v>
      </c>
      <c r="E9593" s="344">
        <v>12.64</v>
      </c>
      <c r="F9593" s="324" t="s">
        <v>31191</v>
      </c>
    </row>
    <row r="9594" spans="1:6" x14ac:dyDescent="0.2">
      <c r="A9594" s="187" t="s">
        <v>25904</v>
      </c>
      <c r="B9594" s="187" t="s">
        <v>25905</v>
      </c>
      <c r="C9594" s="323" t="s">
        <v>34232</v>
      </c>
      <c r="D9594" s="324" t="s">
        <v>284</v>
      </c>
      <c r="E9594" s="344">
        <v>19.21</v>
      </c>
      <c r="F9594" s="324" t="s">
        <v>25905</v>
      </c>
    </row>
    <row r="9595" spans="1:6" x14ac:dyDescent="0.2">
      <c r="A9595" s="187" t="s">
        <v>25900</v>
      </c>
      <c r="B9595" s="187" t="s">
        <v>25901</v>
      </c>
      <c r="C9595" s="323" t="s">
        <v>34230</v>
      </c>
      <c r="D9595" s="324" t="s">
        <v>284</v>
      </c>
      <c r="E9595" s="344">
        <v>70.83</v>
      </c>
      <c r="F9595" s="324" t="s">
        <v>25901</v>
      </c>
    </row>
    <row r="9596" spans="1:6" x14ac:dyDescent="0.2">
      <c r="A9596" s="187" t="s">
        <v>25906</v>
      </c>
      <c r="B9596" s="187" t="s">
        <v>25907</v>
      </c>
      <c r="C9596" s="323" t="s">
        <v>34233</v>
      </c>
      <c r="D9596" s="324" t="s">
        <v>284</v>
      </c>
      <c r="E9596" s="344">
        <v>27.88</v>
      </c>
      <c r="F9596" s="324" t="s">
        <v>25907</v>
      </c>
    </row>
    <row r="9597" spans="1:6" x14ac:dyDescent="0.2">
      <c r="A9597" s="187" t="s">
        <v>25908</v>
      </c>
      <c r="B9597" s="187" t="s">
        <v>25909</v>
      </c>
      <c r="C9597" s="323" t="s">
        <v>34234</v>
      </c>
      <c r="D9597" s="324" t="s">
        <v>284</v>
      </c>
      <c r="E9597" s="344">
        <v>101.71</v>
      </c>
      <c r="F9597" s="324" t="s">
        <v>25909</v>
      </c>
    </row>
    <row r="9598" spans="1:6" x14ac:dyDescent="0.2">
      <c r="A9598" s="187" t="s">
        <v>30716</v>
      </c>
      <c r="B9598" s="187" t="s">
        <v>30717</v>
      </c>
      <c r="C9598" s="323" t="s">
        <v>36666</v>
      </c>
      <c r="D9598" s="324" t="s">
        <v>284</v>
      </c>
      <c r="E9598" s="344">
        <v>4.42</v>
      </c>
      <c r="F9598" s="324" t="s">
        <v>30717</v>
      </c>
    </row>
    <row r="9599" spans="1:6" x14ac:dyDescent="0.2">
      <c r="A9599" s="187" t="s">
        <v>30718</v>
      </c>
      <c r="B9599" s="187" t="s">
        <v>30719</v>
      </c>
      <c r="C9599" s="323" t="s">
        <v>36667</v>
      </c>
      <c r="D9599" s="324" t="s">
        <v>284</v>
      </c>
      <c r="E9599" s="344">
        <v>7.43</v>
      </c>
      <c r="F9599" s="324" t="s">
        <v>30719</v>
      </c>
    </row>
    <row r="9600" spans="1:6" x14ac:dyDescent="0.2">
      <c r="A9600" s="187" t="s">
        <v>25985</v>
      </c>
      <c r="B9600" s="187" t="s">
        <v>25986</v>
      </c>
      <c r="C9600" s="323" t="s">
        <v>34274</v>
      </c>
      <c r="D9600" s="324" t="s">
        <v>284</v>
      </c>
      <c r="E9600" s="344">
        <v>18.23</v>
      </c>
      <c r="F9600" s="324" t="s">
        <v>25986</v>
      </c>
    </row>
    <row r="9601" spans="1:6" x14ac:dyDescent="0.2">
      <c r="A9601" s="187" t="s">
        <v>25983</v>
      </c>
      <c r="B9601" s="187" t="s">
        <v>25984</v>
      </c>
      <c r="C9601" s="323" t="s">
        <v>34273</v>
      </c>
      <c r="D9601" s="324" t="s">
        <v>284</v>
      </c>
      <c r="E9601" s="344">
        <v>13.77</v>
      </c>
      <c r="F9601" s="324" t="s">
        <v>25984</v>
      </c>
    </row>
    <row r="9602" spans="1:6" x14ac:dyDescent="0.2">
      <c r="A9602" s="187" t="s">
        <v>25981</v>
      </c>
      <c r="B9602" s="187" t="s">
        <v>25982</v>
      </c>
      <c r="C9602" s="323" t="s">
        <v>34272</v>
      </c>
      <c r="D9602" s="324" t="s">
        <v>284</v>
      </c>
      <c r="E9602" s="344">
        <v>5.66</v>
      </c>
      <c r="F9602" s="324" t="s">
        <v>25982</v>
      </c>
    </row>
    <row r="9603" spans="1:6" x14ac:dyDescent="0.2">
      <c r="A9603" s="187" t="s">
        <v>25977</v>
      </c>
      <c r="B9603" s="187" t="s">
        <v>25978</v>
      </c>
      <c r="C9603" s="323" t="s">
        <v>34270</v>
      </c>
      <c r="D9603" s="324" t="s">
        <v>284</v>
      </c>
      <c r="E9603" s="344">
        <v>2.86</v>
      </c>
      <c r="F9603" s="324" t="s">
        <v>25978</v>
      </c>
    </row>
    <row r="9604" spans="1:6" x14ac:dyDescent="0.2">
      <c r="A9604" s="187" t="s">
        <v>25987</v>
      </c>
      <c r="B9604" s="187" t="s">
        <v>25988</v>
      </c>
      <c r="C9604" s="323" t="s">
        <v>34275</v>
      </c>
      <c r="D9604" s="324" t="s">
        <v>284</v>
      </c>
      <c r="E9604" s="344">
        <v>26.01</v>
      </c>
      <c r="F9604" s="324" t="s">
        <v>25988</v>
      </c>
    </row>
    <row r="9605" spans="1:6" x14ac:dyDescent="0.2">
      <c r="A9605" s="187" t="s">
        <v>25979</v>
      </c>
      <c r="B9605" s="187" t="s">
        <v>25980</v>
      </c>
      <c r="C9605" s="323" t="s">
        <v>34271</v>
      </c>
      <c r="D9605" s="324" t="s">
        <v>284</v>
      </c>
      <c r="E9605" s="344">
        <v>3.62</v>
      </c>
      <c r="F9605" s="324" t="s">
        <v>25980</v>
      </c>
    </row>
    <row r="9606" spans="1:6" x14ac:dyDescent="0.2">
      <c r="A9606" s="187" t="s">
        <v>25973</v>
      </c>
      <c r="B9606" s="187" t="s">
        <v>25974</v>
      </c>
      <c r="C9606" s="323" t="s">
        <v>34268</v>
      </c>
      <c r="D9606" s="324" t="s">
        <v>284</v>
      </c>
      <c r="E9606" s="344">
        <v>5.56</v>
      </c>
      <c r="F9606" s="324" t="s">
        <v>25974</v>
      </c>
    </row>
    <row r="9607" spans="1:6" x14ac:dyDescent="0.2">
      <c r="A9607" s="187" t="s">
        <v>26017</v>
      </c>
      <c r="B9607" s="187" t="s">
        <v>26018</v>
      </c>
      <c r="C9607" s="323" t="s">
        <v>34290</v>
      </c>
      <c r="D9607" s="324" t="s">
        <v>284</v>
      </c>
      <c r="E9607" s="344">
        <v>12.52</v>
      </c>
      <c r="F9607" s="324" t="s">
        <v>26018</v>
      </c>
    </row>
    <row r="9608" spans="1:6" x14ac:dyDescent="0.2">
      <c r="A9608" s="187" t="s">
        <v>25975</v>
      </c>
      <c r="B9608" s="187" t="s">
        <v>25976</v>
      </c>
      <c r="C9608" s="323" t="s">
        <v>34269</v>
      </c>
      <c r="D9608" s="324" t="s">
        <v>284</v>
      </c>
      <c r="E9608" s="344">
        <v>2.4500000000000002</v>
      </c>
      <c r="F9608" s="324" t="s">
        <v>25976</v>
      </c>
    </row>
    <row r="9609" spans="1:6" x14ac:dyDescent="0.2">
      <c r="A9609" s="187" t="s">
        <v>25989</v>
      </c>
      <c r="B9609" s="187" t="s">
        <v>25990</v>
      </c>
      <c r="C9609" s="323" t="s">
        <v>34276</v>
      </c>
      <c r="D9609" s="324" t="s">
        <v>284</v>
      </c>
      <c r="E9609" s="344">
        <v>10.88</v>
      </c>
      <c r="F9609" s="324" t="s">
        <v>25990</v>
      </c>
    </row>
    <row r="9610" spans="1:6" x14ac:dyDescent="0.2">
      <c r="A9610" s="187" t="s">
        <v>25991</v>
      </c>
      <c r="B9610" s="187" t="s">
        <v>25992</v>
      </c>
      <c r="C9610" s="323" t="s">
        <v>34277</v>
      </c>
      <c r="D9610" s="324" t="s">
        <v>284</v>
      </c>
      <c r="E9610" s="344">
        <v>47.02</v>
      </c>
      <c r="F9610" s="324" t="s">
        <v>25992</v>
      </c>
    </row>
    <row r="9611" spans="1:6" x14ac:dyDescent="0.2">
      <c r="A9611" s="187" t="s">
        <v>29781</v>
      </c>
      <c r="B9611" s="187" t="s">
        <v>29782</v>
      </c>
      <c r="C9611" s="323" t="s">
        <v>36198</v>
      </c>
      <c r="D9611" s="324" t="s">
        <v>284</v>
      </c>
      <c r="E9611" s="344">
        <v>347.48</v>
      </c>
      <c r="F9611" s="324" t="s">
        <v>29782</v>
      </c>
    </row>
    <row r="9612" spans="1:6" x14ac:dyDescent="0.2">
      <c r="A9612" s="187" t="s">
        <v>29783</v>
      </c>
      <c r="B9612" s="187" t="s">
        <v>29784</v>
      </c>
      <c r="C9612" s="323" t="s">
        <v>36199</v>
      </c>
      <c r="D9612" s="324" t="s">
        <v>284</v>
      </c>
      <c r="E9612" s="344">
        <v>541.23</v>
      </c>
      <c r="F9612" s="324" t="s">
        <v>29784</v>
      </c>
    </row>
    <row r="9613" spans="1:6" x14ac:dyDescent="0.2">
      <c r="A9613" s="187" t="s">
        <v>26015</v>
      </c>
      <c r="B9613" s="187" t="s">
        <v>26016</v>
      </c>
      <c r="C9613" s="323" t="s">
        <v>34289</v>
      </c>
      <c r="D9613" s="324" t="s">
        <v>284</v>
      </c>
      <c r="E9613" s="344">
        <v>25.38</v>
      </c>
      <c r="F9613" s="324" t="s">
        <v>26016</v>
      </c>
    </row>
    <row r="9614" spans="1:6" x14ac:dyDescent="0.2">
      <c r="A9614" s="187" t="s">
        <v>28482</v>
      </c>
      <c r="B9614" s="187" t="s">
        <v>28483</v>
      </c>
      <c r="C9614" s="323" t="s">
        <v>35539</v>
      </c>
      <c r="D9614" s="324" t="s">
        <v>284</v>
      </c>
      <c r="E9614" s="344">
        <v>6.41</v>
      </c>
      <c r="F9614" s="324" t="s">
        <v>28483</v>
      </c>
    </row>
    <row r="9615" spans="1:6" x14ac:dyDescent="0.2">
      <c r="A9615" s="187" t="s">
        <v>28484</v>
      </c>
      <c r="B9615" s="187" t="s">
        <v>28485</v>
      </c>
      <c r="C9615" s="323" t="s">
        <v>35540</v>
      </c>
      <c r="D9615" s="324" t="s">
        <v>284</v>
      </c>
      <c r="E9615" s="344">
        <v>21.02</v>
      </c>
      <c r="F9615" s="324" t="s">
        <v>28485</v>
      </c>
    </row>
    <row r="9616" spans="1:6" x14ac:dyDescent="0.2">
      <c r="A9616" s="187" t="s">
        <v>26025</v>
      </c>
      <c r="B9616" s="187" t="s">
        <v>26026</v>
      </c>
      <c r="C9616" s="323" t="s">
        <v>34294</v>
      </c>
      <c r="D9616" s="324" t="s">
        <v>284</v>
      </c>
      <c r="E9616" s="344">
        <v>26.35</v>
      </c>
      <c r="F9616" s="324" t="s">
        <v>26026</v>
      </c>
    </row>
    <row r="9617" spans="1:6" x14ac:dyDescent="0.2">
      <c r="A9617" s="187" t="s">
        <v>26019</v>
      </c>
      <c r="B9617" s="187" t="s">
        <v>26020</v>
      </c>
      <c r="C9617" s="323" t="s">
        <v>34291</v>
      </c>
      <c r="D9617" s="324" t="s">
        <v>284</v>
      </c>
      <c r="E9617" s="344">
        <v>2.93</v>
      </c>
      <c r="F9617" s="324" t="s">
        <v>26020</v>
      </c>
    </row>
    <row r="9618" spans="1:6" x14ac:dyDescent="0.2">
      <c r="A9618" s="187" t="s">
        <v>26021</v>
      </c>
      <c r="B9618" s="187" t="s">
        <v>26022</v>
      </c>
      <c r="C9618" s="323" t="s">
        <v>34292</v>
      </c>
      <c r="D9618" s="324" t="s">
        <v>284</v>
      </c>
      <c r="E9618" s="344">
        <v>6.14</v>
      </c>
      <c r="F9618" s="324" t="s">
        <v>26022</v>
      </c>
    </row>
    <row r="9619" spans="1:6" x14ac:dyDescent="0.2">
      <c r="A9619" s="187" t="s">
        <v>26023</v>
      </c>
      <c r="B9619" s="187" t="s">
        <v>26024</v>
      </c>
      <c r="C9619" s="323" t="s">
        <v>34293</v>
      </c>
      <c r="D9619" s="324" t="s">
        <v>284</v>
      </c>
      <c r="E9619" s="344">
        <v>18.07</v>
      </c>
      <c r="F9619" s="324" t="s">
        <v>26024</v>
      </c>
    </row>
    <row r="9620" spans="1:6" x14ac:dyDescent="0.2">
      <c r="A9620" s="187" t="s">
        <v>25898</v>
      </c>
      <c r="B9620" s="187" t="s">
        <v>25899</v>
      </c>
      <c r="C9620" s="323" t="s">
        <v>34229</v>
      </c>
      <c r="D9620" s="324" t="s">
        <v>284</v>
      </c>
      <c r="E9620" s="344">
        <v>105.67</v>
      </c>
      <c r="F9620" s="324" t="s">
        <v>25899</v>
      </c>
    </row>
    <row r="9621" spans="1:6" x14ac:dyDescent="0.2">
      <c r="A9621" s="187" t="s">
        <v>25896</v>
      </c>
      <c r="B9621" s="187" t="s">
        <v>25897</v>
      </c>
      <c r="C9621" s="323" t="s">
        <v>34228</v>
      </c>
      <c r="D9621" s="324" t="s">
        <v>284</v>
      </c>
      <c r="E9621" s="344">
        <v>22.46</v>
      </c>
      <c r="F9621" s="324" t="s">
        <v>25897</v>
      </c>
    </row>
    <row r="9622" spans="1:6" x14ac:dyDescent="0.2">
      <c r="A9622" s="187" t="s">
        <v>25884</v>
      </c>
      <c r="B9622" s="187" t="s">
        <v>25885</v>
      </c>
      <c r="C9622" s="323" t="s">
        <v>34222</v>
      </c>
      <c r="D9622" s="324" t="s">
        <v>284</v>
      </c>
      <c r="E9622" s="344">
        <v>43.44</v>
      </c>
      <c r="F9622" s="324" t="s">
        <v>25885</v>
      </c>
    </row>
    <row r="9623" spans="1:6" x14ac:dyDescent="0.2">
      <c r="A9623" s="187" t="s">
        <v>25890</v>
      </c>
      <c r="B9623" s="187" t="s">
        <v>25891</v>
      </c>
      <c r="C9623" s="323" t="s">
        <v>34225</v>
      </c>
      <c r="D9623" s="324" t="s">
        <v>284</v>
      </c>
      <c r="E9623" s="344">
        <v>104.64</v>
      </c>
      <c r="F9623" s="324" t="s">
        <v>25891</v>
      </c>
    </row>
    <row r="9624" spans="1:6" x14ac:dyDescent="0.2">
      <c r="A9624" s="187" t="s">
        <v>25894</v>
      </c>
      <c r="B9624" s="187" t="s">
        <v>25895</v>
      </c>
      <c r="C9624" s="323" t="s">
        <v>34227</v>
      </c>
      <c r="D9624" s="324" t="s">
        <v>284</v>
      </c>
      <c r="E9624" s="344">
        <v>22.84</v>
      </c>
      <c r="F9624" s="324" t="s">
        <v>25895</v>
      </c>
    </row>
    <row r="9625" spans="1:6" x14ac:dyDescent="0.2">
      <c r="A9625" s="187" t="s">
        <v>25888</v>
      </c>
      <c r="B9625" s="187" t="s">
        <v>25889</v>
      </c>
      <c r="C9625" s="323" t="s">
        <v>34224</v>
      </c>
      <c r="D9625" s="324" t="s">
        <v>284</v>
      </c>
      <c r="E9625" s="344">
        <v>56.38</v>
      </c>
      <c r="F9625" s="324" t="s">
        <v>25889</v>
      </c>
    </row>
    <row r="9626" spans="1:6" x14ac:dyDescent="0.2">
      <c r="A9626" s="187" t="s">
        <v>25892</v>
      </c>
      <c r="B9626" s="187" t="s">
        <v>25893</v>
      </c>
      <c r="C9626" s="323" t="s">
        <v>34226</v>
      </c>
      <c r="D9626" s="324" t="s">
        <v>284</v>
      </c>
      <c r="E9626" s="344">
        <v>127.7</v>
      </c>
      <c r="F9626" s="324" t="s">
        <v>25893</v>
      </c>
    </row>
    <row r="9627" spans="1:6" x14ac:dyDescent="0.2">
      <c r="A9627" s="187" t="s">
        <v>25902</v>
      </c>
      <c r="B9627" s="187" t="s">
        <v>25903</v>
      </c>
      <c r="C9627" s="323" t="s">
        <v>34231</v>
      </c>
      <c r="D9627" s="324" t="s">
        <v>284</v>
      </c>
      <c r="E9627" s="344">
        <v>28.63</v>
      </c>
      <c r="F9627" s="324" t="s">
        <v>25903</v>
      </c>
    </row>
    <row r="9628" spans="1:6" x14ac:dyDescent="0.2">
      <c r="A9628" s="187" t="s">
        <v>25886</v>
      </c>
      <c r="B9628" s="187" t="s">
        <v>25887</v>
      </c>
      <c r="C9628" s="323" t="s">
        <v>34223</v>
      </c>
      <c r="D9628" s="324" t="s">
        <v>284</v>
      </c>
      <c r="E9628" s="344">
        <v>67.58</v>
      </c>
      <c r="F9628" s="324" t="s">
        <v>25887</v>
      </c>
    </row>
    <row r="9629" spans="1:6" x14ac:dyDescent="0.2">
      <c r="A9629" s="187" t="s">
        <v>26013</v>
      </c>
      <c r="B9629" s="187" t="s">
        <v>26014</v>
      </c>
      <c r="C9629" s="323" t="s">
        <v>34288</v>
      </c>
      <c r="D9629" s="324" t="s">
        <v>284</v>
      </c>
      <c r="E9629" s="344">
        <v>15.05</v>
      </c>
      <c r="F9629" s="324" t="s">
        <v>26014</v>
      </c>
    </row>
    <row r="9630" spans="1:6" ht="25.5" x14ac:dyDescent="0.2">
      <c r="A9630" s="187" t="s">
        <v>33436</v>
      </c>
      <c r="B9630" s="187" t="s">
        <v>33437</v>
      </c>
      <c r="C9630" s="323" t="s">
        <v>38140</v>
      </c>
      <c r="D9630" s="324" t="s">
        <v>284</v>
      </c>
      <c r="E9630" s="344">
        <v>225.67</v>
      </c>
      <c r="F9630" s="324" t="s">
        <v>33437</v>
      </c>
    </row>
    <row r="9631" spans="1:6" ht="25.5" x14ac:dyDescent="0.2">
      <c r="A9631" s="187" t="s">
        <v>33438</v>
      </c>
      <c r="B9631" s="187" t="s">
        <v>33439</v>
      </c>
      <c r="C9631" s="323" t="s">
        <v>38141</v>
      </c>
      <c r="D9631" s="324" t="s">
        <v>284</v>
      </c>
      <c r="E9631" s="344">
        <v>371.21</v>
      </c>
      <c r="F9631" s="324" t="s">
        <v>33439</v>
      </c>
    </row>
    <row r="9632" spans="1:6" ht="25.5" x14ac:dyDescent="0.2">
      <c r="A9632" s="187" t="s">
        <v>33442</v>
      </c>
      <c r="B9632" s="187" t="s">
        <v>33443</v>
      </c>
      <c r="C9632" s="323" t="s">
        <v>38143</v>
      </c>
      <c r="D9632" s="324" t="s">
        <v>284</v>
      </c>
      <c r="E9632" s="344">
        <v>282.25</v>
      </c>
      <c r="F9632" s="324" t="s">
        <v>33443</v>
      </c>
    </row>
    <row r="9633" spans="1:6" ht="25.5" x14ac:dyDescent="0.2">
      <c r="A9633" s="187" t="s">
        <v>33440</v>
      </c>
      <c r="B9633" s="187" t="s">
        <v>33441</v>
      </c>
      <c r="C9633" s="323" t="s">
        <v>38142</v>
      </c>
      <c r="D9633" s="324" t="s">
        <v>284</v>
      </c>
      <c r="E9633" s="344">
        <v>417.27</v>
      </c>
      <c r="F9633" s="324" t="s">
        <v>33441</v>
      </c>
    </row>
    <row r="9634" spans="1:6" x14ac:dyDescent="0.2">
      <c r="A9634" s="187" t="s">
        <v>29777</v>
      </c>
      <c r="B9634" s="187" t="s">
        <v>29778</v>
      </c>
      <c r="C9634" s="323" t="s">
        <v>36196</v>
      </c>
      <c r="D9634" s="324" t="s">
        <v>284</v>
      </c>
      <c r="E9634" s="344">
        <v>24.89</v>
      </c>
      <c r="F9634" s="324" t="s">
        <v>29778</v>
      </c>
    </row>
    <row r="9635" spans="1:6" x14ac:dyDescent="0.2">
      <c r="A9635" s="187" t="s">
        <v>29779</v>
      </c>
      <c r="B9635" s="187" t="s">
        <v>29780</v>
      </c>
      <c r="C9635" s="323" t="s">
        <v>36197</v>
      </c>
      <c r="D9635" s="324" t="s">
        <v>284</v>
      </c>
      <c r="E9635" s="344">
        <v>83.93</v>
      </c>
      <c r="F9635" s="324" t="s">
        <v>29780</v>
      </c>
    </row>
    <row r="9636" spans="1:6" x14ac:dyDescent="0.2">
      <c r="A9636" s="187" t="s">
        <v>29775</v>
      </c>
      <c r="B9636" s="187" t="s">
        <v>29776</v>
      </c>
      <c r="C9636" s="323" t="s">
        <v>36195</v>
      </c>
      <c r="D9636" s="324" t="s">
        <v>284</v>
      </c>
      <c r="E9636" s="344">
        <v>16.28</v>
      </c>
      <c r="F9636" s="324" t="s">
        <v>29776</v>
      </c>
    </row>
    <row r="9637" spans="1:6" x14ac:dyDescent="0.2">
      <c r="A9637" s="187" t="s">
        <v>31440</v>
      </c>
      <c r="B9637" s="187" t="s">
        <v>31441</v>
      </c>
      <c r="C9637" s="323" t="s">
        <v>37032</v>
      </c>
      <c r="D9637" s="324" t="s">
        <v>284</v>
      </c>
      <c r="E9637" s="344">
        <v>11.02</v>
      </c>
      <c r="F9637" s="324" t="s">
        <v>31441</v>
      </c>
    </row>
    <row r="9638" spans="1:6" x14ac:dyDescent="0.2">
      <c r="A9638" s="187" t="s">
        <v>31442</v>
      </c>
      <c r="B9638" s="187" t="s">
        <v>31443</v>
      </c>
      <c r="C9638" s="323" t="s">
        <v>37033</v>
      </c>
      <c r="D9638" s="324" t="s">
        <v>284</v>
      </c>
      <c r="E9638" s="344">
        <v>11.02</v>
      </c>
      <c r="F9638" s="324" t="s">
        <v>31443</v>
      </c>
    </row>
    <row r="9639" spans="1:6" x14ac:dyDescent="0.2">
      <c r="A9639" s="187" t="s">
        <v>31444</v>
      </c>
      <c r="B9639" s="187" t="s">
        <v>31445</v>
      </c>
      <c r="C9639" s="323" t="s">
        <v>37034</v>
      </c>
      <c r="D9639" s="324" t="s">
        <v>284</v>
      </c>
      <c r="E9639" s="344">
        <v>17.55</v>
      </c>
      <c r="F9639" s="324" t="s">
        <v>31445</v>
      </c>
    </row>
    <row r="9640" spans="1:6" x14ac:dyDescent="0.2">
      <c r="A9640" s="187" t="s">
        <v>33556</v>
      </c>
      <c r="B9640" s="187" t="s">
        <v>33557</v>
      </c>
      <c r="C9640" s="323" t="s">
        <v>38200</v>
      </c>
      <c r="D9640" s="324" t="s">
        <v>288</v>
      </c>
      <c r="E9640" s="344">
        <v>30.36</v>
      </c>
      <c r="F9640" s="324" t="s">
        <v>33557</v>
      </c>
    </row>
    <row r="9641" spans="1:6" x14ac:dyDescent="0.2">
      <c r="A9641" s="187" t="s">
        <v>32436</v>
      </c>
      <c r="B9641" s="187" t="s">
        <v>32437</v>
      </c>
      <c r="C9641" s="323" t="s">
        <v>37530</v>
      </c>
      <c r="D9641" s="324" t="s">
        <v>33591</v>
      </c>
      <c r="E9641" s="344">
        <v>13.84</v>
      </c>
      <c r="F9641" s="324" t="s">
        <v>32437</v>
      </c>
    </row>
    <row r="9642" spans="1:6" x14ac:dyDescent="0.2">
      <c r="A9642" s="187" t="s">
        <v>26294</v>
      </c>
      <c r="B9642" s="187" t="s">
        <v>26295</v>
      </c>
      <c r="C9642" s="323" t="s">
        <v>34430</v>
      </c>
      <c r="D9642" s="324" t="s">
        <v>33591</v>
      </c>
      <c r="E9642" s="344">
        <v>5.58</v>
      </c>
      <c r="F9642" s="324" t="s">
        <v>26295</v>
      </c>
    </row>
    <row r="9643" spans="1:6" x14ac:dyDescent="0.2">
      <c r="A9643" s="187" t="s">
        <v>24651</v>
      </c>
      <c r="B9643" s="187" t="s">
        <v>24652</v>
      </c>
      <c r="C9643" s="323" t="s">
        <v>33592</v>
      </c>
      <c r="D9643" s="324" t="s">
        <v>33591</v>
      </c>
      <c r="E9643" s="344">
        <v>3.87</v>
      </c>
      <c r="F9643" s="324" t="s">
        <v>24652</v>
      </c>
    </row>
    <row r="9644" spans="1:6" x14ac:dyDescent="0.2">
      <c r="A9644" s="187" t="s">
        <v>27556</v>
      </c>
      <c r="B9644" s="187" t="s">
        <v>27557</v>
      </c>
      <c r="C9644" s="323" t="s">
        <v>35068</v>
      </c>
      <c r="D9644" s="324" t="s">
        <v>33591</v>
      </c>
      <c r="E9644" s="344">
        <v>40.520000000000003</v>
      </c>
      <c r="F9644" s="324" t="s">
        <v>27557</v>
      </c>
    </row>
    <row r="9645" spans="1:6" x14ac:dyDescent="0.2">
      <c r="A9645" s="187" t="s">
        <v>30221</v>
      </c>
      <c r="B9645" s="187" t="s">
        <v>30222</v>
      </c>
      <c r="C9645" s="323" t="s">
        <v>36421</v>
      </c>
      <c r="D9645" s="324" t="s">
        <v>284</v>
      </c>
      <c r="E9645" s="344">
        <v>27.11</v>
      </c>
      <c r="F9645" s="324" t="s">
        <v>30222</v>
      </c>
    </row>
    <row r="9646" spans="1:6" x14ac:dyDescent="0.2">
      <c r="A9646" s="187" t="s">
        <v>30195</v>
      </c>
      <c r="B9646" s="187" t="s">
        <v>30196</v>
      </c>
      <c r="C9646" s="323" t="s">
        <v>36408</v>
      </c>
      <c r="D9646" s="324" t="s">
        <v>284</v>
      </c>
      <c r="E9646" s="344">
        <v>86.18</v>
      </c>
      <c r="F9646" s="324" t="s">
        <v>30196</v>
      </c>
    </row>
    <row r="9647" spans="1:6" ht="25.5" x14ac:dyDescent="0.2">
      <c r="A9647" s="187" t="s">
        <v>31372</v>
      </c>
      <c r="B9647" s="187" t="s">
        <v>31373</v>
      </c>
      <c r="C9647" s="323" t="s">
        <v>36997</v>
      </c>
      <c r="D9647" s="324" t="s">
        <v>284</v>
      </c>
      <c r="E9647" s="344">
        <v>20.9</v>
      </c>
      <c r="F9647" s="324" t="s">
        <v>31373</v>
      </c>
    </row>
    <row r="9648" spans="1:6" ht="25.5" x14ac:dyDescent="0.2">
      <c r="A9648" s="187" t="s">
        <v>30223</v>
      </c>
      <c r="B9648" s="187" t="s">
        <v>30224</v>
      </c>
      <c r="C9648" s="323" t="s">
        <v>36422</v>
      </c>
      <c r="D9648" s="324" t="s">
        <v>284</v>
      </c>
      <c r="E9648" s="344">
        <v>20.8</v>
      </c>
      <c r="F9648" s="324" t="s">
        <v>30224</v>
      </c>
    </row>
    <row r="9649" spans="1:6" x14ac:dyDescent="0.2">
      <c r="A9649" s="187" t="s">
        <v>30225</v>
      </c>
      <c r="B9649" s="187" t="s">
        <v>30226</v>
      </c>
      <c r="C9649" s="323" t="s">
        <v>36423</v>
      </c>
      <c r="D9649" s="324" t="s">
        <v>284</v>
      </c>
      <c r="E9649" s="344">
        <v>5.42</v>
      </c>
      <c r="F9649" s="324" t="s">
        <v>30226</v>
      </c>
    </row>
    <row r="9650" spans="1:6" x14ac:dyDescent="0.2">
      <c r="A9650" s="187" t="s">
        <v>30355</v>
      </c>
      <c r="B9650" s="187" t="s">
        <v>30356</v>
      </c>
      <c r="C9650" s="323" t="s">
        <v>36486</v>
      </c>
      <c r="D9650" s="324" t="s">
        <v>284</v>
      </c>
      <c r="E9650" s="344">
        <v>1277.97</v>
      </c>
      <c r="F9650" s="324" t="s">
        <v>30356</v>
      </c>
    </row>
    <row r="9651" spans="1:6" ht="25.5" x14ac:dyDescent="0.2">
      <c r="A9651" s="187" t="s">
        <v>30547</v>
      </c>
      <c r="B9651" s="187" t="s">
        <v>30548</v>
      </c>
      <c r="C9651" s="323" t="s">
        <v>36582</v>
      </c>
      <c r="D9651" s="324" t="s">
        <v>284</v>
      </c>
      <c r="E9651" s="344">
        <v>1005.32</v>
      </c>
      <c r="F9651" s="324" t="s">
        <v>30548</v>
      </c>
    </row>
    <row r="9652" spans="1:6" ht="25.5" x14ac:dyDescent="0.2">
      <c r="A9652" s="187" t="s">
        <v>30549</v>
      </c>
      <c r="B9652" s="187" t="s">
        <v>30550</v>
      </c>
      <c r="C9652" s="323" t="s">
        <v>378</v>
      </c>
      <c r="D9652" s="324" t="s">
        <v>284</v>
      </c>
      <c r="E9652" s="344">
        <v>1556.56</v>
      </c>
      <c r="F9652" s="324" t="s">
        <v>30550</v>
      </c>
    </row>
    <row r="9653" spans="1:6" ht="25.5" x14ac:dyDescent="0.2">
      <c r="A9653" s="187" t="s">
        <v>30551</v>
      </c>
      <c r="B9653" s="187" t="s">
        <v>30552</v>
      </c>
      <c r="C9653" s="323" t="s">
        <v>36583</v>
      </c>
      <c r="D9653" s="324" t="s">
        <v>284</v>
      </c>
      <c r="E9653" s="344">
        <v>3636.61</v>
      </c>
      <c r="F9653" s="324" t="s">
        <v>30552</v>
      </c>
    </row>
    <row r="9654" spans="1:6" x14ac:dyDescent="0.2">
      <c r="A9654" s="187" t="s">
        <v>26045</v>
      </c>
      <c r="B9654" s="187" t="s">
        <v>26046</v>
      </c>
      <c r="C9654" s="323" t="s">
        <v>34304</v>
      </c>
      <c r="D9654" s="324" t="s">
        <v>284</v>
      </c>
      <c r="E9654" s="344">
        <v>295.77</v>
      </c>
      <c r="F9654" s="324" t="s">
        <v>26046</v>
      </c>
    </row>
    <row r="9655" spans="1:6" x14ac:dyDescent="0.2">
      <c r="A9655" s="187" t="s">
        <v>26031</v>
      </c>
      <c r="B9655" s="187" t="s">
        <v>26032</v>
      </c>
      <c r="C9655" s="323" t="s">
        <v>34297</v>
      </c>
      <c r="D9655" s="324" t="s">
        <v>284</v>
      </c>
      <c r="E9655" s="344">
        <v>335.55</v>
      </c>
      <c r="F9655" s="324" t="s">
        <v>26032</v>
      </c>
    </row>
    <row r="9656" spans="1:6" x14ac:dyDescent="0.2">
      <c r="A9656" s="187" t="s">
        <v>26035</v>
      </c>
      <c r="B9656" s="187" t="s">
        <v>26036</v>
      </c>
      <c r="C9656" s="323" t="s">
        <v>34299</v>
      </c>
      <c r="D9656" s="324" t="s">
        <v>284</v>
      </c>
      <c r="E9656" s="344">
        <v>470.91</v>
      </c>
      <c r="F9656" s="324" t="s">
        <v>26036</v>
      </c>
    </row>
    <row r="9657" spans="1:6" x14ac:dyDescent="0.2">
      <c r="A9657" s="187" t="s">
        <v>26048</v>
      </c>
      <c r="B9657" s="187" t="s">
        <v>26049</v>
      </c>
      <c r="C9657" s="323" t="s">
        <v>34306</v>
      </c>
      <c r="D9657" s="324" t="s">
        <v>284</v>
      </c>
      <c r="E9657" s="344">
        <v>788.6</v>
      </c>
      <c r="F9657" s="324" t="s">
        <v>26049</v>
      </c>
    </row>
    <row r="9658" spans="1:6" x14ac:dyDescent="0.2">
      <c r="A9658" s="187" t="s">
        <v>30533</v>
      </c>
      <c r="B9658" s="187" t="s">
        <v>30534</v>
      </c>
      <c r="C9658" s="323" t="s">
        <v>36575</v>
      </c>
      <c r="D9658" s="324" t="s">
        <v>284</v>
      </c>
      <c r="E9658" s="344">
        <v>689.74</v>
      </c>
      <c r="F9658" s="324" t="s">
        <v>30534</v>
      </c>
    </row>
    <row r="9659" spans="1:6" x14ac:dyDescent="0.2">
      <c r="A9659" s="187" t="s">
        <v>30535</v>
      </c>
      <c r="B9659" s="187" t="s">
        <v>30536</v>
      </c>
      <c r="C9659" s="323" t="s">
        <v>36576</v>
      </c>
      <c r="D9659" s="324" t="s">
        <v>284</v>
      </c>
      <c r="E9659" s="344">
        <v>1278.0999999999999</v>
      </c>
      <c r="F9659" s="324" t="s">
        <v>30536</v>
      </c>
    </row>
    <row r="9660" spans="1:6" x14ac:dyDescent="0.2">
      <c r="A9660" s="187" t="s">
        <v>26037</v>
      </c>
      <c r="B9660" s="187" t="s">
        <v>26038</v>
      </c>
      <c r="C9660" s="323" t="s">
        <v>34300</v>
      </c>
      <c r="D9660" s="324" t="s">
        <v>284</v>
      </c>
      <c r="E9660" s="344">
        <v>1083.24</v>
      </c>
      <c r="F9660" s="324" t="s">
        <v>26038</v>
      </c>
    </row>
    <row r="9661" spans="1:6" x14ac:dyDescent="0.2">
      <c r="A9661" s="187" t="s">
        <v>26039</v>
      </c>
      <c r="B9661" s="187" t="s">
        <v>26040</v>
      </c>
      <c r="C9661" s="323" t="s">
        <v>34301</v>
      </c>
      <c r="D9661" s="324" t="s">
        <v>284</v>
      </c>
      <c r="E9661" s="344">
        <v>1083.24</v>
      </c>
      <c r="F9661" s="324" t="s">
        <v>26040</v>
      </c>
    </row>
    <row r="9662" spans="1:6" x14ac:dyDescent="0.2">
      <c r="A9662" s="187" t="s">
        <v>26033</v>
      </c>
      <c r="B9662" s="187" t="s">
        <v>26034</v>
      </c>
      <c r="C9662" s="323" t="s">
        <v>34298</v>
      </c>
      <c r="D9662" s="324" t="s">
        <v>284</v>
      </c>
      <c r="E9662" s="344">
        <v>1784.1</v>
      </c>
      <c r="F9662" s="324" t="s">
        <v>26034</v>
      </c>
    </row>
    <row r="9663" spans="1:6" x14ac:dyDescent="0.2">
      <c r="A9663" s="187" t="s">
        <v>26050</v>
      </c>
      <c r="B9663" s="187" t="s">
        <v>26051</v>
      </c>
      <c r="C9663" s="323" t="s">
        <v>34307</v>
      </c>
      <c r="D9663" s="324" t="s">
        <v>284</v>
      </c>
      <c r="E9663" s="344">
        <v>3814.08</v>
      </c>
      <c r="F9663" s="324" t="s">
        <v>26051</v>
      </c>
    </row>
    <row r="9664" spans="1:6" x14ac:dyDescent="0.2">
      <c r="A9664" s="187" t="s">
        <v>30523</v>
      </c>
      <c r="B9664" s="187" t="s">
        <v>30524</v>
      </c>
      <c r="C9664" s="323" t="s">
        <v>36570</v>
      </c>
      <c r="D9664" s="324" t="s">
        <v>284</v>
      </c>
      <c r="E9664" s="344">
        <v>11.45</v>
      </c>
      <c r="F9664" s="324" t="s">
        <v>30524</v>
      </c>
    </row>
    <row r="9665" spans="1:6" x14ac:dyDescent="0.2">
      <c r="A9665" s="187" t="s">
        <v>30443</v>
      </c>
      <c r="B9665" s="187" t="s">
        <v>30444</v>
      </c>
      <c r="C9665" s="323" t="s">
        <v>36530</v>
      </c>
      <c r="D9665" s="324" t="s">
        <v>284</v>
      </c>
      <c r="E9665" s="344">
        <v>43.58</v>
      </c>
      <c r="F9665" s="324" t="s">
        <v>30444</v>
      </c>
    </row>
    <row r="9666" spans="1:6" x14ac:dyDescent="0.2">
      <c r="A9666" s="187" t="s">
        <v>30451</v>
      </c>
      <c r="B9666" s="187" t="s">
        <v>30452</v>
      </c>
      <c r="C9666" s="323" t="s">
        <v>36534</v>
      </c>
      <c r="D9666" s="324" t="s">
        <v>284</v>
      </c>
      <c r="E9666" s="344">
        <v>62.42</v>
      </c>
      <c r="F9666" s="324" t="s">
        <v>30452</v>
      </c>
    </row>
    <row r="9667" spans="1:6" x14ac:dyDescent="0.2">
      <c r="A9667" s="187" t="s">
        <v>30433</v>
      </c>
      <c r="B9667" s="187" t="s">
        <v>30434</v>
      </c>
      <c r="C9667" s="323" t="s">
        <v>36525</v>
      </c>
      <c r="D9667" s="324" t="s">
        <v>284</v>
      </c>
      <c r="E9667" s="344">
        <v>44.26</v>
      </c>
      <c r="F9667" s="324" t="s">
        <v>30434</v>
      </c>
    </row>
    <row r="9668" spans="1:6" x14ac:dyDescent="0.2">
      <c r="A9668" s="187" t="s">
        <v>30477</v>
      </c>
      <c r="B9668" s="187" t="s">
        <v>30478</v>
      </c>
      <c r="C9668" s="323" t="s">
        <v>36547</v>
      </c>
      <c r="D9668" s="324" t="s">
        <v>284</v>
      </c>
      <c r="E9668" s="344">
        <v>7.72</v>
      </c>
      <c r="F9668" s="324" t="s">
        <v>30478</v>
      </c>
    </row>
    <row r="9669" spans="1:6" x14ac:dyDescent="0.2">
      <c r="A9669" s="187" t="s">
        <v>30525</v>
      </c>
      <c r="B9669" s="187" t="s">
        <v>30526</v>
      </c>
      <c r="C9669" s="323" t="s">
        <v>36571</v>
      </c>
      <c r="D9669" s="324" t="s">
        <v>284</v>
      </c>
      <c r="E9669" s="344">
        <v>13.99</v>
      </c>
      <c r="F9669" s="324" t="s">
        <v>30526</v>
      </c>
    </row>
    <row r="9670" spans="1:6" x14ac:dyDescent="0.2">
      <c r="A9670" s="187" t="s">
        <v>30541</v>
      </c>
      <c r="B9670" s="187" t="s">
        <v>30542</v>
      </c>
      <c r="C9670" s="323" t="s">
        <v>36579</v>
      </c>
      <c r="D9670" s="324" t="s">
        <v>284</v>
      </c>
      <c r="E9670" s="344">
        <v>64.760000000000005</v>
      </c>
      <c r="F9670" s="324" t="s">
        <v>30542</v>
      </c>
    </row>
    <row r="9671" spans="1:6" x14ac:dyDescent="0.2">
      <c r="A9671" s="187" t="s">
        <v>30537</v>
      </c>
      <c r="B9671" s="187" t="s">
        <v>30538</v>
      </c>
      <c r="C9671" s="323" t="s">
        <v>36577</v>
      </c>
      <c r="D9671" s="324" t="s">
        <v>284</v>
      </c>
      <c r="E9671" s="344">
        <v>54.22</v>
      </c>
      <c r="F9671" s="324" t="s">
        <v>30538</v>
      </c>
    </row>
    <row r="9672" spans="1:6" x14ac:dyDescent="0.2">
      <c r="A9672" s="187" t="s">
        <v>26043</v>
      </c>
      <c r="B9672" s="187" t="s">
        <v>26044</v>
      </c>
      <c r="C9672" s="323" t="s">
        <v>34303</v>
      </c>
      <c r="D9672" s="324" t="s">
        <v>284</v>
      </c>
      <c r="E9672" s="344">
        <v>53.82</v>
      </c>
      <c r="F9672" s="324" t="s">
        <v>26044</v>
      </c>
    </row>
    <row r="9673" spans="1:6" x14ac:dyDescent="0.2">
      <c r="A9673" s="187" t="s">
        <v>30425</v>
      </c>
      <c r="B9673" s="187" t="s">
        <v>30426</v>
      </c>
      <c r="C9673" s="323" t="s">
        <v>36521</v>
      </c>
      <c r="D9673" s="324" t="s">
        <v>284</v>
      </c>
      <c r="E9673" s="344">
        <v>82.55</v>
      </c>
      <c r="F9673" s="324" t="s">
        <v>30426</v>
      </c>
    </row>
    <row r="9674" spans="1:6" x14ac:dyDescent="0.2">
      <c r="A9674" s="187" t="s">
        <v>26027</v>
      </c>
      <c r="B9674" s="187" t="s">
        <v>26028</v>
      </c>
      <c r="C9674" s="323" t="s">
        <v>34295</v>
      </c>
      <c r="D9674" s="324" t="s">
        <v>284</v>
      </c>
      <c r="E9674" s="344">
        <v>10</v>
      </c>
      <c r="F9674" s="324" t="s">
        <v>26028</v>
      </c>
    </row>
    <row r="9675" spans="1:6" x14ac:dyDescent="0.2">
      <c r="A9675" s="187" t="s">
        <v>26041</v>
      </c>
      <c r="B9675" s="187" t="s">
        <v>26042</v>
      </c>
      <c r="C9675" s="323" t="s">
        <v>34302</v>
      </c>
      <c r="D9675" s="324" t="s">
        <v>284</v>
      </c>
      <c r="E9675" s="344">
        <v>16.77</v>
      </c>
      <c r="F9675" s="324" t="s">
        <v>26042</v>
      </c>
    </row>
    <row r="9676" spans="1:6" x14ac:dyDescent="0.2">
      <c r="A9676" s="187" t="s">
        <v>30527</v>
      </c>
      <c r="B9676" s="187" t="s">
        <v>30528</v>
      </c>
      <c r="C9676" s="323" t="s">
        <v>36572</v>
      </c>
      <c r="D9676" s="324" t="s">
        <v>284</v>
      </c>
      <c r="E9676" s="344">
        <v>26.28</v>
      </c>
      <c r="F9676" s="324" t="s">
        <v>30528</v>
      </c>
    </row>
    <row r="9677" spans="1:6" x14ac:dyDescent="0.2">
      <c r="A9677" s="187" t="s">
        <v>26047</v>
      </c>
      <c r="B9677" s="187" t="s">
        <v>611</v>
      </c>
      <c r="C9677" s="323" t="s">
        <v>34305</v>
      </c>
      <c r="D9677" s="324" t="s">
        <v>284</v>
      </c>
      <c r="E9677" s="344">
        <v>67.13</v>
      </c>
      <c r="F9677" s="324" t="s">
        <v>611</v>
      </c>
    </row>
    <row r="9678" spans="1:6" x14ac:dyDescent="0.2">
      <c r="A9678" s="187" t="s">
        <v>26029</v>
      </c>
      <c r="B9678" s="187" t="s">
        <v>26030</v>
      </c>
      <c r="C9678" s="323" t="s">
        <v>34296</v>
      </c>
      <c r="D9678" s="324" t="s">
        <v>284</v>
      </c>
      <c r="E9678" s="344">
        <v>94.58</v>
      </c>
      <c r="F9678" s="324" t="s">
        <v>26030</v>
      </c>
    </row>
    <row r="9679" spans="1:6" ht="25.5" x14ac:dyDescent="0.2">
      <c r="A9679" s="187" t="s">
        <v>32540</v>
      </c>
      <c r="B9679" s="187" t="s">
        <v>32541</v>
      </c>
      <c r="C9679" s="323" t="s">
        <v>37582</v>
      </c>
      <c r="D9679" s="324" t="s">
        <v>284</v>
      </c>
      <c r="E9679" s="344">
        <v>57.77</v>
      </c>
      <c r="F9679" s="324" t="s">
        <v>32541</v>
      </c>
    </row>
    <row r="9680" spans="1:6" ht="25.5" x14ac:dyDescent="0.2">
      <c r="A9680" s="187" t="s">
        <v>32542</v>
      </c>
      <c r="B9680" s="187" t="s">
        <v>32543</v>
      </c>
      <c r="C9680" s="323" t="s">
        <v>37583</v>
      </c>
      <c r="D9680" s="324" t="s">
        <v>284</v>
      </c>
      <c r="E9680" s="344">
        <v>65</v>
      </c>
      <c r="F9680" s="324" t="s">
        <v>32543</v>
      </c>
    </row>
    <row r="9681" spans="1:6" ht="25.5" x14ac:dyDescent="0.2">
      <c r="A9681" s="187" t="s">
        <v>32544</v>
      </c>
      <c r="B9681" s="187" t="s">
        <v>32545</v>
      </c>
      <c r="C9681" s="323" t="s">
        <v>37584</v>
      </c>
      <c r="D9681" s="324" t="s">
        <v>284</v>
      </c>
      <c r="E9681" s="344">
        <v>83.14</v>
      </c>
      <c r="F9681" s="324" t="s">
        <v>32545</v>
      </c>
    </row>
    <row r="9682" spans="1:6" ht="25.5" x14ac:dyDescent="0.2">
      <c r="A9682" s="187" t="s">
        <v>32546</v>
      </c>
      <c r="B9682" s="187" t="s">
        <v>32547</v>
      </c>
      <c r="C9682" s="323" t="s">
        <v>37585</v>
      </c>
      <c r="D9682" s="324" t="s">
        <v>284</v>
      </c>
      <c r="E9682" s="344">
        <v>147.78</v>
      </c>
      <c r="F9682" s="324" t="s">
        <v>32547</v>
      </c>
    </row>
    <row r="9683" spans="1:6" ht="25.5" x14ac:dyDescent="0.2">
      <c r="A9683" s="187" t="s">
        <v>32548</v>
      </c>
      <c r="B9683" s="187" t="s">
        <v>32549</v>
      </c>
      <c r="C9683" s="323" t="s">
        <v>37586</v>
      </c>
      <c r="D9683" s="324" t="s">
        <v>284</v>
      </c>
      <c r="E9683" s="344">
        <v>60.2</v>
      </c>
      <c r="F9683" s="324" t="s">
        <v>32549</v>
      </c>
    </row>
    <row r="9684" spans="1:6" ht="25.5" x14ac:dyDescent="0.2">
      <c r="A9684" s="187" t="s">
        <v>32550</v>
      </c>
      <c r="B9684" s="187" t="s">
        <v>32551</v>
      </c>
      <c r="C9684" s="323" t="s">
        <v>37587</v>
      </c>
      <c r="D9684" s="324" t="s">
        <v>284</v>
      </c>
      <c r="E9684" s="344">
        <v>73.959999999999994</v>
      </c>
      <c r="F9684" s="324" t="s">
        <v>32551</v>
      </c>
    </row>
    <row r="9685" spans="1:6" ht="25.5" x14ac:dyDescent="0.2">
      <c r="A9685" s="187" t="s">
        <v>32552</v>
      </c>
      <c r="B9685" s="187" t="s">
        <v>32553</v>
      </c>
      <c r="C9685" s="323" t="s">
        <v>37588</v>
      </c>
      <c r="D9685" s="324" t="s">
        <v>284</v>
      </c>
      <c r="E9685" s="344">
        <v>88.88</v>
      </c>
      <c r="F9685" s="324" t="s">
        <v>32553</v>
      </c>
    </row>
    <row r="9686" spans="1:6" ht="25.5" x14ac:dyDescent="0.2">
      <c r="A9686" s="187" t="s">
        <v>32554</v>
      </c>
      <c r="B9686" s="187" t="s">
        <v>32555</v>
      </c>
      <c r="C9686" s="323" t="s">
        <v>37589</v>
      </c>
      <c r="D9686" s="324" t="s">
        <v>284</v>
      </c>
      <c r="E9686" s="344">
        <v>154.44</v>
      </c>
      <c r="F9686" s="324" t="s">
        <v>32555</v>
      </c>
    </row>
    <row r="9687" spans="1:6" ht="25.5" x14ac:dyDescent="0.2">
      <c r="A9687" s="187" t="s">
        <v>32556</v>
      </c>
      <c r="B9687" s="187" t="s">
        <v>32557</v>
      </c>
      <c r="C9687" s="323" t="s">
        <v>37590</v>
      </c>
      <c r="D9687" s="324" t="s">
        <v>284</v>
      </c>
      <c r="E9687" s="344">
        <v>99.77</v>
      </c>
      <c r="F9687" s="324" t="s">
        <v>32557</v>
      </c>
    </row>
    <row r="9688" spans="1:6" ht="25.5" x14ac:dyDescent="0.2">
      <c r="A9688" s="187" t="s">
        <v>32558</v>
      </c>
      <c r="B9688" s="187" t="s">
        <v>32559</v>
      </c>
      <c r="C9688" s="323" t="s">
        <v>37591</v>
      </c>
      <c r="D9688" s="324" t="s">
        <v>284</v>
      </c>
      <c r="E9688" s="344">
        <v>106.36</v>
      </c>
      <c r="F9688" s="324" t="s">
        <v>32559</v>
      </c>
    </row>
    <row r="9689" spans="1:6" ht="25.5" x14ac:dyDescent="0.2">
      <c r="A9689" s="187" t="s">
        <v>32560</v>
      </c>
      <c r="B9689" s="187" t="s">
        <v>32561</v>
      </c>
      <c r="C9689" s="323" t="s">
        <v>37592</v>
      </c>
      <c r="D9689" s="324" t="s">
        <v>284</v>
      </c>
      <c r="E9689" s="344">
        <v>120.67</v>
      </c>
      <c r="F9689" s="324" t="s">
        <v>32561</v>
      </c>
    </row>
    <row r="9690" spans="1:6" ht="25.5" x14ac:dyDescent="0.2">
      <c r="A9690" s="187" t="s">
        <v>32562</v>
      </c>
      <c r="B9690" s="187" t="s">
        <v>32563</v>
      </c>
      <c r="C9690" s="323" t="s">
        <v>37593</v>
      </c>
      <c r="D9690" s="324" t="s">
        <v>284</v>
      </c>
      <c r="E9690" s="344">
        <v>227.16</v>
      </c>
      <c r="F9690" s="324" t="s">
        <v>32563</v>
      </c>
    </row>
    <row r="9691" spans="1:6" ht="25.5" x14ac:dyDescent="0.2">
      <c r="A9691" s="187" t="s">
        <v>32564</v>
      </c>
      <c r="B9691" s="187" t="s">
        <v>32565</v>
      </c>
      <c r="C9691" s="323" t="s">
        <v>37594</v>
      </c>
      <c r="D9691" s="324" t="s">
        <v>284</v>
      </c>
      <c r="E9691" s="344">
        <v>111.3</v>
      </c>
      <c r="F9691" s="324" t="s">
        <v>32565</v>
      </c>
    </row>
    <row r="9692" spans="1:6" ht="25.5" x14ac:dyDescent="0.2">
      <c r="A9692" s="187" t="s">
        <v>32566</v>
      </c>
      <c r="B9692" s="187" t="s">
        <v>32567</v>
      </c>
      <c r="C9692" s="323" t="s">
        <v>37595</v>
      </c>
      <c r="D9692" s="324" t="s">
        <v>284</v>
      </c>
      <c r="E9692" s="344">
        <v>114.75</v>
      </c>
      <c r="F9692" s="324" t="s">
        <v>32567</v>
      </c>
    </row>
    <row r="9693" spans="1:6" ht="25.5" x14ac:dyDescent="0.2">
      <c r="A9693" s="187" t="s">
        <v>32568</v>
      </c>
      <c r="B9693" s="187" t="s">
        <v>32569</v>
      </c>
      <c r="C9693" s="323" t="s">
        <v>37596</v>
      </c>
      <c r="D9693" s="324" t="s">
        <v>284</v>
      </c>
      <c r="E9693" s="344">
        <v>135.19999999999999</v>
      </c>
      <c r="F9693" s="324" t="s">
        <v>32569</v>
      </c>
    </row>
    <row r="9694" spans="1:6" ht="25.5" x14ac:dyDescent="0.2">
      <c r="A9694" s="187" t="s">
        <v>32570</v>
      </c>
      <c r="B9694" s="187" t="s">
        <v>32571</v>
      </c>
      <c r="C9694" s="323" t="s">
        <v>37597</v>
      </c>
      <c r="D9694" s="324" t="s">
        <v>284</v>
      </c>
      <c r="E9694" s="344">
        <v>278.97000000000003</v>
      </c>
      <c r="F9694" s="324" t="s">
        <v>32571</v>
      </c>
    </row>
    <row r="9695" spans="1:6" x14ac:dyDescent="0.2">
      <c r="A9695" s="187" t="s">
        <v>32528</v>
      </c>
      <c r="B9695" s="187" t="s">
        <v>32529</v>
      </c>
      <c r="C9695" s="323" t="s">
        <v>37576</v>
      </c>
      <c r="D9695" s="324" t="s">
        <v>284</v>
      </c>
      <c r="E9695" s="344">
        <v>236.78</v>
      </c>
      <c r="F9695" s="324" t="s">
        <v>32529</v>
      </c>
    </row>
    <row r="9696" spans="1:6" x14ac:dyDescent="0.2">
      <c r="A9696" s="187" t="s">
        <v>32504</v>
      </c>
      <c r="B9696" s="187" t="s">
        <v>32505</v>
      </c>
      <c r="C9696" s="323" t="s">
        <v>37564</v>
      </c>
      <c r="D9696" s="324" t="s">
        <v>284</v>
      </c>
      <c r="E9696" s="344">
        <v>118.88</v>
      </c>
      <c r="F9696" s="324" t="s">
        <v>32505</v>
      </c>
    </row>
    <row r="9697" spans="1:6" x14ac:dyDescent="0.2">
      <c r="A9697" s="187" t="s">
        <v>32506</v>
      </c>
      <c r="B9697" s="187" t="s">
        <v>32507</v>
      </c>
      <c r="C9697" s="323" t="s">
        <v>37565</v>
      </c>
      <c r="D9697" s="324" t="s">
        <v>284</v>
      </c>
      <c r="E9697" s="344">
        <v>121</v>
      </c>
      <c r="F9697" s="324" t="s">
        <v>32507</v>
      </c>
    </row>
    <row r="9698" spans="1:6" x14ac:dyDescent="0.2">
      <c r="A9698" s="187" t="s">
        <v>32508</v>
      </c>
      <c r="B9698" s="187" t="s">
        <v>32509</v>
      </c>
      <c r="C9698" s="323" t="s">
        <v>37566</v>
      </c>
      <c r="D9698" s="324" t="s">
        <v>284</v>
      </c>
      <c r="E9698" s="344">
        <v>129.4</v>
      </c>
      <c r="F9698" s="324" t="s">
        <v>32509</v>
      </c>
    </row>
    <row r="9699" spans="1:6" x14ac:dyDescent="0.2">
      <c r="A9699" s="187" t="s">
        <v>32510</v>
      </c>
      <c r="B9699" s="187" t="s">
        <v>32511</v>
      </c>
      <c r="C9699" s="323" t="s">
        <v>37567</v>
      </c>
      <c r="D9699" s="324" t="s">
        <v>284</v>
      </c>
      <c r="E9699" s="344">
        <v>220.65</v>
      </c>
      <c r="F9699" s="324" t="s">
        <v>32511</v>
      </c>
    </row>
    <row r="9700" spans="1:6" x14ac:dyDescent="0.2">
      <c r="A9700" s="187" t="s">
        <v>32514</v>
      </c>
      <c r="B9700" s="187" t="s">
        <v>32515</v>
      </c>
      <c r="C9700" s="323" t="s">
        <v>37569</v>
      </c>
      <c r="D9700" s="324" t="s">
        <v>284</v>
      </c>
      <c r="E9700" s="344">
        <v>134.62</v>
      </c>
      <c r="F9700" s="324" t="s">
        <v>32515</v>
      </c>
    </row>
    <row r="9701" spans="1:6" x14ac:dyDescent="0.2">
      <c r="A9701" s="187" t="s">
        <v>32516</v>
      </c>
      <c r="B9701" s="187" t="s">
        <v>32517</v>
      </c>
      <c r="C9701" s="323" t="s">
        <v>37570</v>
      </c>
      <c r="D9701" s="324" t="s">
        <v>284</v>
      </c>
      <c r="E9701" s="344">
        <v>146.83000000000001</v>
      </c>
      <c r="F9701" s="324" t="s">
        <v>32517</v>
      </c>
    </row>
    <row r="9702" spans="1:6" x14ac:dyDescent="0.2">
      <c r="A9702" s="187" t="s">
        <v>32518</v>
      </c>
      <c r="B9702" s="187" t="s">
        <v>32519</v>
      </c>
      <c r="C9702" s="323" t="s">
        <v>37571</v>
      </c>
      <c r="D9702" s="324" t="s">
        <v>284</v>
      </c>
      <c r="E9702" s="344">
        <v>147.71</v>
      </c>
      <c r="F9702" s="324" t="s">
        <v>32519</v>
      </c>
    </row>
    <row r="9703" spans="1:6" x14ac:dyDescent="0.2">
      <c r="A9703" s="187" t="s">
        <v>32652</v>
      </c>
      <c r="B9703" s="187" t="s">
        <v>32653</v>
      </c>
      <c r="C9703" s="323" t="s">
        <v>37638</v>
      </c>
      <c r="D9703" s="324" t="s">
        <v>284</v>
      </c>
      <c r="E9703" s="344">
        <v>247.18</v>
      </c>
      <c r="F9703" s="324" t="s">
        <v>32653</v>
      </c>
    </row>
    <row r="9704" spans="1:6" x14ac:dyDescent="0.2">
      <c r="A9704" s="187" t="s">
        <v>32512</v>
      </c>
      <c r="B9704" s="187" t="s">
        <v>32513</v>
      </c>
      <c r="C9704" s="323" t="s">
        <v>37568</v>
      </c>
      <c r="D9704" s="324" t="s">
        <v>284</v>
      </c>
      <c r="E9704" s="344">
        <v>273.74</v>
      </c>
      <c r="F9704" s="324" t="s">
        <v>32513</v>
      </c>
    </row>
    <row r="9705" spans="1:6" x14ac:dyDescent="0.2">
      <c r="A9705" s="187" t="s">
        <v>32520</v>
      </c>
      <c r="B9705" s="187" t="s">
        <v>32521</v>
      </c>
      <c r="C9705" s="323" t="s">
        <v>37572</v>
      </c>
      <c r="D9705" s="324" t="s">
        <v>284</v>
      </c>
      <c r="E9705" s="344">
        <v>135.44999999999999</v>
      </c>
      <c r="F9705" s="324" t="s">
        <v>32521</v>
      </c>
    </row>
    <row r="9706" spans="1:6" x14ac:dyDescent="0.2">
      <c r="A9706" s="187" t="s">
        <v>32522</v>
      </c>
      <c r="B9706" s="187" t="s">
        <v>32523</v>
      </c>
      <c r="C9706" s="323" t="s">
        <v>37573</v>
      </c>
      <c r="D9706" s="324" t="s">
        <v>284</v>
      </c>
      <c r="E9706" s="344">
        <v>135.55000000000001</v>
      </c>
      <c r="F9706" s="324" t="s">
        <v>32523</v>
      </c>
    </row>
    <row r="9707" spans="1:6" x14ac:dyDescent="0.2">
      <c r="A9707" s="187" t="s">
        <v>32524</v>
      </c>
      <c r="B9707" s="187" t="s">
        <v>32525</v>
      </c>
      <c r="C9707" s="323" t="s">
        <v>37574</v>
      </c>
      <c r="D9707" s="324" t="s">
        <v>284</v>
      </c>
      <c r="E9707" s="344">
        <v>147.77000000000001</v>
      </c>
      <c r="F9707" s="324" t="s">
        <v>32525</v>
      </c>
    </row>
    <row r="9708" spans="1:6" x14ac:dyDescent="0.2">
      <c r="A9708" s="187" t="s">
        <v>32526</v>
      </c>
      <c r="B9708" s="187" t="s">
        <v>32527</v>
      </c>
      <c r="C9708" s="323" t="s">
        <v>37575</v>
      </c>
      <c r="D9708" s="324" t="s">
        <v>284</v>
      </c>
      <c r="E9708" s="344">
        <v>275.76</v>
      </c>
      <c r="F9708" s="324" t="s">
        <v>32527</v>
      </c>
    </row>
    <row r="9709" spans="1:6" x14ac:dyDescent="0.2">
      <c r="A9709" s="187" t="s">
        <v>32538</v>
      </c>
      <c r="B9709" s="187" t="s">
        <v>32539</v>
      </c>
      <c r="C9709" s="323" t="s">
        <v>37581</v>
      </c>
      <c r="D9709" s="324" t="s">
        <v>284</v>
      </c>
      <c r="E9709" s="344">
        <v>443.44</v>
      </c>
      <c r="F9709" s="324" t="s">
        <v>32539</v>
      </c>
    </row>
    <row r="9710" spans="1:6" x14ac:dyDescent="0.2">
      <c r="A9710" s="187" t="s">
        <v>32530</v>
      </c>
      <c r="B9710" s="187" t="s">
        <v>32531</v>
      </c>
      <c r="C9710" s="323" t="s">
        <v>37577</v>
      </c>
      <c r="D9710" s="324" t="s">
        <v>284</v>
      </c>
      <c r="E9710" s="344">
        <v>168.18</v>
      </c>
      <c r="F9710" s="324" t="s">
        <v>32531</v>
      </c>
    </row>
    <row r="9711" spans="1:6" x14ac:dyDescent="0.2">
      <c r="A9711" s="187" t="s">
        <v>32532</v>
      </c>
      <c r="B9711" s="187" t="s">
        <v>32533</v>
      </c>
      <c r="C9711" s="323" t="s">
        <v>37578</v>
      </c>
      <c r="D9711" s="324" t="s">
        <v>284</v>
      </c>
      <c r="E9711" s="344">
        <v>197.07</v>
      </c>
      <c r="F9711" s="324" t="s">
        <v>32533</v>
      </c>
    </row>
    <row r="9712" spans="1:6" x14ac:dyDescent="0.2">
      <c r="A9712" s="187" t="s">
        <v>32534</v>
      </c>
      <c r="B9712" s="187" t="s">
        <v>32535</v>
      </c>
      <c r="C9712" s="323" t="s">
        <v>37579</v>
      </c>
      <c r="D9712" s="324" t="s">
        <v>284</v>
      </c>
      <c r="E9712" s="344">
        <v>189.93</v>
      </c>
      <c r="F9712" s="324" t="s">
        <v>32535</v>
      </c>
    </row>
    <row r="9713" spans="1:6" x14ac:dyDescent="0.2">
      <c r="A9713" s="187" t="s">
        <v>32536</v>
      </c>
      <c r="B9713" s="187" t="s">
        <v>32537</v>
      </c>
      <c r="C9713" s="323" t="s">
        <v>37580</v>
      </c>
      <c r="D9713" s="324" t="s">
        <v>284</v>
      </c>
      <c r="E9713" s="344">
        <v>440</v>
      </c>
      <c r="F9713" s="324" t="s">
        <v>32537</v>
      </c>
    </row>
    <row r="9714" spans="1:6" ht="25.5" x14ac:dyDescent="0.2">
      <c r="A9714" s="187" t="s">
        <v>31778</v>
      </c>
      <c r="B9714" s="187" t="s">
        <v>31779</v>
      </c>
      <c r="C9714" s="323" t="s">
        <v>37201</v>
      </c>
      <c r="D9714" s="324" t="s">
        <v>284</v>
      </c>
      <c r="E9714" s="344">
        <v>35.979999999999997</v>
      </c>
      <c r="F9714" s="324" t="s">
        <v>31779</v>
      </c>
    </row>
    <row r="9715" spans="1:6" ht="25.5" x14ac:dyDescent="0.2">
      <c r="A9715" s="187" t="s">
        <v>31776</v>
      </c>
      <c r="B9715" s="187" t="s">
        <v>31777</v>
      </c>
      <c r="C9715" s="323" t="s">
        <v>37200</v>
      </c>
      <c r="D9715" s="324" t="s">
        <v>284</v>
      </c>
      <c r="E9715" s="344">
        <v>31.74</v>
      </c>
      <c r="F9715" s="324" t="s">
        <v>31777</v>
      </c>
    </row>
    <row r="9716" spans="1:6" ht="25.5" x14ac:dyDescent="0.2">
      <c r="A9716" s="187" t="s">
        <v>31782</v>
      </c>
      <c r="B9716" s="187" t="s">
        <v>31783</v>
      </c>
      <c r="C9716" s="323" t="s">
        <v>37203</v>
      </c>
      <c r="D9716" s="324" t="s">
        <v>284</v>
      </c>
      <c r="E9716" s="344">
        <v>49.15</v>
      </c>
      <c r="F9716" s="324" t="s">
        <v>31783</v>
      </c>
    </row>
    <row r="9717" spans="1:6" ht="25.5" x14ac:dyDescent="0.2">
      <c r="A9717" s="187" t="s">
        <v>31780</v>
      </c>
      <c r="B9717" s="187" t="s">
        <v>31781</v>
      </c>
      <c r="C9717" s="323" t="s">
        <v>37202</v>
      </c>
      <c r="D9717" s="324" t="s">
        <v>284</v>
      </c>
      <c r="E9717" s="344">
        <v>39.54</v>
      </c>
      <c r="F9717" s="324" t="s">
        <v>31781</v>
      </c>
    </row>
    <row r="9718" spans="1:6" x14ac:dyDescent="0.2">
      <c r="A9718" s="187" t="s">
        <v>32242</v>
      </c>
      <c r="B9718" s="187" t="s">
        <v>32243</v>
      </c>
      <c r="C9718" s="323" t="s">
        <v>37433</v>
      </c>
      <c r="D9718" s="324" t="s">
        <v>284</v>
      </c>
      <c r="E9718" s="344">
        <v>123.16</v>
      </c>
      <c r="F9718" s="324" t="s">
        <v>32243</v>
      </c>
    </row>
    <row r="9719" spans="1:6" x14ac:dyDescent="0.2">
      <c r="A9719" s="187" t="s">
        <v>32244</v>
      </c>
      <c r="B9719" s="187" t="s">
        <v>32245</v>
      </c>
      <c r="C9719" s="323" t="s">
        <v>37434</v>
      </c>
      <c r="D9719" s="324" t="s">
        <v>284</v>
      </c>
      <c r="E9719" s="344">
        <v>133.46</v>
      </c>
      <c r="F9719" s="324" t="s">
        <v>32245</v>
      </c>
    </row>
    <row r="9720" spans="1:6" x14ac:dyDescent="0.2">
      <c r="A9720" s="187" t="s">
        <v>32246</v>
      </c>
      <c r="B9720" s="187" t="s">
        <v>32247</v>
      </c>
      <c r="C9720" s="323" t="s">
        <v>37435</v>
      </c>
      <c r="D9720" s="324" t="s">
        <v>284</v>
      </c>
      <c r="E9720" s="344">
        <v>135.38</v>
      </c>
      <c r="F9720" s="324" t="s">
        <v>32247</v>
      </c>
    </row>
    <row r="9721" spans="1:6" x14ac:dyDescent="0.2">
      <c r="A9721" s="187" t="s">
        <v>32248</v>
      </c>
      <c r="B9721" s="187" t="s">
        <v>32249</v>
      </c>
      <c r="C9721" s="323" t="s">
        <v>37436</v>
      </c>
      <c r="D9721" s="324" t="s">
        <v>284</v>
      </c>
      <c r="E9721" s="344">
        <v>132.43</v>
      </c>
      <c r="F9721" s="324" t="s">
        <v>32249</v>
      </c>
    </row>
    <row r="9722" spans="1:6" x14ac:dyDescent="0.2">
      <c r="A9722" s="187" t="s">
        <v>32250</v>
      </c>
      <c r="B9722" s="187" t="s">
        <v>32251</v>
      </c>
      <c r="C9722" s="323" t="s">
        <v>37437</v>
      </c>
      <c r="D9722" s="324" t="s">
        <v>284</v>
      </c>
      <c r="E9722" s="344">
        <v>155.5</v>
      </c>
      <c r="F9722" s="324" t="s">
        <v>32251</v>
      </c>
    </row>
    <row r="9723" spans="1:6" x14ac:dyDescent="0.2">
      <c r="A9723" s="187" t="s">
        <v>32252</v>
      </c>
      <c r="B9723" s="187" t="s">
        <v>32253</v>
      </c>
      <c r="C9723" s="323" t="s">
        <v>37438</v>
      </c>
      <c r="D9723" s="324" t="s">
        <v>284</v>
      </c>
      <c r="E9723" s="344">
        <v>165.96</v>
      </c>
      <c r="F9723" s="324" t="s">
        <v>32253</v>
      </c>
    </row>
    <row r="9724" spans="1:6" ht="25.5" x14ac:dyDescent="0.2">
      <c r="A9724" s="187" t="s">
        <v>30213</v>
      </c>
      <c r="B9724" s="187" t="s">
        <v>30214</v>
      </c>
      <c r="C9724" s="323" t="s">
        <v>36417</v>
      </c>
      <c r="D9724" s="324" t="s">
        <v>283</v>
      </c>
      <c r="E9724" s="344">
        <v>535.34</v>
      </c>
      <c r="F9724" s="324" t="s">
        <v>30214</v>
      </c>
    </row>
    <row r="9725" spans="1:6" x14ac:dyDescent="0.2">
      <c r="A9725" s="187" t="s">
        <v>28462</v>
      </c>
      <c r="B9725" s="187" t="s">
        <v>28463</v>
      </c>
      <c r="C9725" s="323" t="s">
        <v>35529</v>
      </c>
      <c r="D9725" s="324" t="s">
        <v>283</v>
      </c>
      <c r="E9725" s="344">
        <v>478.63</v>
      </c>
      <c r="F9725" s="324" t="s">
        <v>28463</v>
      </c>
    </row>
    <row r="9726" spans="1:6" x14ac:dyDescent="0.2">
      <c r="A9726" s="187" t="s">
        <v>28466</v>
      </c>
      <c r="B9726" s="187" t="s">
        <v>28467</v>
      </c>
      <c r="C9726" s="323" t="s">
        <v>35531</v>
      </c>
      <c r="D9726" s="324" t="s">
        <v>283</v>
      </c>
      <c r="E9726" s="344">
        <v>164.52</v>
      </c>
      <c r="F9726" s="324" t="s">
        <v>28467</v>
      </c>
    </row>
    <row r="9727" spans="1:6" ht="25.5" x14ac:dyDescent="0.2">
      <c r="A9727" s="187" t="s">
        <v>26056</v>
      </c>
      <c r="B9727" s="187" t="s">
        <v>26057</v>
      </c>
      <c r="C9727" s="323" t="s">
        <v>34310</v>
      </c>
      <c r="D9727" s="324" t="s">
        <v>284</v>
      </c>
      <c r="E9727" s="344">
        <v>15.73</v>
      </c>
      <c r="F9727" s="324" t="s">
        <v>26057</v>
      </c>
    </row>
    <row r="9728" spans="1:6" ht="25.5" x14ac:dyDescent="0.2">
      <c r="A9728" s="187" t="s">
        <v>26058</v>
      </c>
      <c r="B9728" s="187" t="s">
        <v>26059</v>
      </c>
      <c r="C9728" s="323" t="s">
        <v>34311</v>
      </c>
      <c r="D9728" s="324" t="s">
        <v>284</v>
      </c>
      <c r="E9728" s="344">
        <v>5.33</v>
      </c>
      <c r="F9728" s="324" t="s">
        <v>26059</v>
      </c>
    </row>
    <row r="9729" spans="1:6" ht="25.5" x14ac:dyDescent="0.2">
      <c r="A9729" s="187" t="s">
        <v>26054</v>
      </c>
      <c r="B9729" s="187" t="s">
        <v>26055</v>
      </c>
      <c r="C9729" s="323" t="s">
        <v>34309</v>
      </c>
      <c r="D9729" s="324" t="s">
        <v>284</v>
      </c>
      <c r="E9729" s="344">
        <v>9.15</v>
      </c>
      <c r="F9729" s="324" t="s">
        <v>26055</v>
      </c>
    </row>
    <row r="9730" spans="1:6" ht="25.5" x14ac:dyDescent="0.2">
      <c r="A9730" s="187" t="s">
        <v>28778</v>
      </c>
      <c r="B9730" s="187" t="s">
        <v>28779</v>
      </c>
      <c r="C9730" s="323" t="s">
        <v>35686</v>
      </c>
      <c r="D9730" s="324" t="s">
        <v>284</v>
      </c>
      <c r="E9730" s="344">
        <v>18.09</v>
      </c>
      <c r="F9730" s="324" t="s">
        <v>28779</v>
      </c>
    </row>
    <row r="9731" spans="1:6" x14ac:dyDescent="0.2">
      <c r="A9731" s="187" t="s">
        <v>28780</v>
      </c>
      <c r="B9731" s="187" t="s">
        <v>28781</v>
      </c>
      <c r="C9731" s="323" t="s">
        <v>35687</v>
      </c>
      <c r="D9731" s="324" t="s">
        <v>284</v>
      </c>
      <c r="E9731" s="344">
        <v>48.5</v>
      </c>
      <c r="F9731" s="324" t="s">
        <v>28781</v>
      </c>
    </row>
    <row r="9732" spans="1:6" x14ac:dyDescent="0.2">
      <c r="A9732" s="187" t="s">
        <v>28662</v>
      </c>
      <c r="B9732" s="187" t="s">
        <v>28663</v>
      </c>
      <c r="C9732" s="323" t="s">
        <v>35629</v>
      </c>
      <c r="D9732" s="324" t="s">
        <v>284</v>
      </c>
      <c r="E9732" s="344">
        <v>446.66</v>
      </c>
      <c r="F9732" s="324" t="s">
        <v>28663</v>
      </c>
    </row>
    <row r="9733" spans="1:6" x14ac:dyDescent="0.2">
      <c r="A9733" s="187" t="s">
        <v>25602</v>
      </c>
      <c r="B9733" s="187" t="s">
        <v>25603</v>
      </c>
      <c r="C9733" s="323" t="s">
        <v>34076</v>
      </c>
      <c r="D9733" s="324" t="s">
        <v>284</v>
      </c>
      <c r="E9733" s="344">
        <v>77.709999999999994</v>
      </c>
      <c r="F9733" s="324" t="s">
        <v>25603</v>
      </c>
    </row>
    <row r="9734" spans="1:6" x14ac:dyDescent="0.2">
      <c r="A9734" s="187" t="s">
        <v>31412</v>
      </c>
      <c r="B9734" s="187" t="s">
        <v>31413</v>
      </c>
      <c r="C9734" s="323" t="s">
        <v>37017</v>
      </c>
      <c r="D9734" s="324" t="s">
        <v>284</v>
      </c>
      <c r="E9734" s="344">
        <v>190.16</v>
      </c>
      <c r="F9734" s="324" t="s">
        <v>31413</v>
      </c>
    </row>
    <row r="9735" spans="1:6" x14ac:dyDescent="0.2">
      <c r="A9735" s="187" t="s">
        <v>31414</v>
      </c>
      <c r="B9735" s="187" t="s">
        <v>31415</v>
      </c>
      <c r="C9735" s="323" t="s">
        <v>37018</v>
      </c>
      <c r="D9735" s="324" t="s">
        <v>284</v>
      </c>
      <c r="E9735" s="344">
        <v>427.63</v>
      </c>
      <c r="F9735" s="324" t="s">
        <v>31415</v>
      </c>
    </row>
    <row r="9736" spans="1:6" x14ac:dyDescent="0.2">
      <c r="A9736" s="187" t="s">
        <v>30585</v>
      </c>
      <c r="B9736" s="187" t="s">
        <v>30586</v>
      </c>
      <c r="C9736" s="323" t="s">
        <v>36600</v>
      </c>
      <c r="D9736" s="324" t="s">
        <v>284</v>
      </c>
      <c r="E9736" s="344">
        <v>2.42</v>
      </c>
      <c r="F9736" s="324" t="s">
        <v>30586</v>
      </c>
    </row>
    <row r="9737" spans="1:6" x14ac:dyDescent="0.2">
      <c r="A9737" s="187" t="s">
        <v>27940</v>
      </c>
      <c r="B9737" s="187" t="s">
        <v>27941</v>
      </c>
      <c r="C9737" s="323" t="s">
        <v>35262</v>
      </c>
      <c r="D9737" s="324" t="s">
        <v>284</v>
      </c>
      <c r="E9737" s="344">
        <v>2.04</v>
      </c>
      <c r="F9737" s="324" t="s">
        <v>27941</v>
      </c>
    </row>
    <row r="9738" spans="1:6" x14ac:dyDescent="0.2">
      <c r="A9738" s="187" t="s">
        <v>28458</v>
      </c>
      <c r="B9738" s="187" t="s">
        <v>28459</v>
      </c>
      <c r="C9738" s="323" t="s">
        <v>35527</v>
      </c>
      <c r="D9738" s="324" t="s">
        <v>284</v>
      </c>
      <c r="E9738" s="344">
        <v>3.15</v>
      </c>
      <c r="F9738" s="324" t="s">
        <v>28459</v>
      </c>
    </row>
    <row r="9739" spans="1:6" x14ac:dyDescent="0.2">
      <c r="A9739" s="187" t="s">
        <v>28456</v>
      </c>
      <c r="B9739" s="187" t="s">
        <v>28457</v>
      </c>
      <c r="C9739" s="323" t="s">
        <v>35526</v>
      </c>
      <c r="D9739" s="324" t="s">
        <v>284</v>
      </c>
      <c r="E9739" s="344">
        <v>7.34</v>
      </c>
      <c r="F9739" s="324" t="s">
        <v>28457</v>
      </c>
    </row>
    <row r="9740" spans="1:6" x14ac:dyDescent="0.2">
      <c r="A9740" s="187" t="s">
        <v>25086</v>
      </c>
      <c r="B9740" s="187" t="s">
        <v>25087</v>
      </c>
      <c r="C9740" s="323" t="s">
        <v>33815</v>
      </c>
      <c r="D9740" s="324" t="s">
        <v>284</v>
      </c>
      <c r="E9740" s="344">
        <v>10.1</v>
      </c>
      <c r="F9740" s="324" t="s">
        <v>25087</v>
      </c>
    </row>
    <row r="9741" spans="1:6" x14ac:dyDescent="0.2">
      <c r="A9741" s="187" t="s">
        <v>25084</v>
      </c>
      <c r="B9741" s="187" t="s">
        <v>25085</v>
      </c>
      <c r="C9741" s="323" t="s">
        <v>33814</v>
      </c>
      <c r="D9741" s="324" t="s">
        <v>284</v>
      </c>
      <c r="E9741" s="344">
        <v>12.19</v>
      </c>
      <c r="F9741" s="324" t="s">
        <v>25085</v>
      </c>
    </row>
    <row r="9742" spans="1:6" x14ac:dyDescent="0.2">
      <c r="A9742" s="187" t="s">
        <v>28448</v>
      </c>
      <c r="B9742" s="187" t="s">
        <v>28449</v>
      </c>
      <c r="C9742" s="323" t="s">
        <v>35522</v>
      </c>
      <c r="D9742" s="324" t="s">
        <v>284</v>
      </c>
      <c r="E9742" s="344">
        <v>14.2</v>
      </c>
      <c r="F9742" s="324" t="s">
        <v>28449</v>
      </c>
    </row>
    <row r="9743" spans="1:6" x14ac:dyDescent="0.2">
      <c r="A9743" s="187" t="s">
        <v>25082</v>
      </c>
      <c r="B9743" s="187" t="s">
        <v>25083</v>
      </c>
      <c r="C9743" s="323" t="s">
        <v>33813</v>
      </c>
      <c r="D9743" s="324" t="s">
        <v>284</v>
      </c>
      <c r="E9743" s="344">
        <v>15.79</v>
      </c>
      <c r="F9743" s="324" t="s">
        <v>25083</v>
      </c>
    </row>
    <row r="9744" spans="1:6" x14ac:dyDescent="0.2">
      <c r="A9744" s="187" t="s">
        <v>25080</v>
      </c>
      <c r="B9744" s="187" t="s">
        <v>25081</v>
      </c>
      <c r="C9744" s="323" t="s">
        <v>33812</v>
      </c>
      <c r="D9744" s="324" t="s">
        <v>284</v>
      </c>
      <c r="E9744" s="344">
        <v>21.12</v>
      </c>
      <c r="F9744" s="324" t="s">
        <v>25081</v>
      </c>
    </row>
    <row r="9745" spans="1:6" x14ac:dyDescent="0.2">
      <c r="A9745" s="187" t="s">
        <v>28446</v>
      </c>
      <c r="B9745" s="187" t="s">
        <v>28447</v>
      </c>
      <c r="C9745" s="323" t="s">
        <v>35521</v>
      </c>
      <c r="D9745" s="324" t="s">
        <v>284</v>
      </c>
      <c r="E9745" s="344">
        <v>18.73</v>
      </c>
      <c r="F9745" s="324" t="s">
        <v>28447</v>
      </c>
    </row>
    <row r="9746" spans="1:6" x14ac:dyDescent="0.2">
      <c r="A9746" s="187" t="s">
        <v>28454</v>
      </c>
      <c r="B9746" s="187" t="s">
        <v>28455</v>
      </c>
      <c r="C9746" s="323" t="s">
        <v>35525</v>
      </c>
      <c r="D9746" s="324" t="s">
        <v>284</v>
      </c>
      <c r="E9746" s="344">
        <v>9.73</v>
      </c>
      <c r="F9746" s="324" t="s">
        <v>28455</v>
      </c>
    </row>
    <row r="9747" spans="1:6" x14ac:dyDescent="0.2">
      <c r="A9747" s="187" t="s">
        <v>28450</v>
      </c>
      <c r="B9747" s="187" t="s">
        <v>28451</v>
      </c>
      <c r="C9747" s="323" t="s">
        <v>35523</v>
      </c>
      <c r="D9747" s="324" t="s">
        <v>284</v>
      </c>
      <c r="E9747" s="344">
        <v>16.96</v>
      </c>
      <c r="F9747" s="324" t="s">
        <v>28451</v>
      </c>
    </row>
    <row r="9748" spans="1:6" x14ac:dyDescent="0.2">
      <c r="A9748" s="187" t="s">
        <v>28452</v>
      </c>
      <c r="B9748" s="187" t="s">
        <v>28453</v>
      </c>
      <c r="C9748" s="323" t="s">
        <v>35524</v>
      </c>
      <c r="D9748" s="324" t="s">
        <v>284</v>
      </c>
      <c r="E9748" s="344">
        <v>8.57</v>
      </c>
      <c r="F9748" s="324" t="s">
        <v>28453</v>
      </c>
    </row>
    <row r="9749" spans="1:6" x14ac:dyDescent="0.2">
      <c r="A9749" s="187" t="s">
        <v>28582</v>
      </c>
      <c r="B9749" s="187" t="s">
        <v>28583</v>
      </c>
      <c r="C9749" s="323" t="s">
        <v>35589</v>
      </c>
      <c r="D9749" s="324" t="s">
        <v>288</v>
      </c>
      <c r="E9749" s="344">
        <v>24.13</v>
      </c>
      <c r="F9749" s="324" t="s">
        <v>28583</v>
      </c>
    </row>
    <row r="9750" spans="1:6" x14ac:dyDescent="0.2">
      <c r="A9750" s="187" t="s">
        <v>28586</v>
      </c>
      <c r="B9750" s="187" t="s">
        <v>28587</v>
      </c>
      <c r="C9750" s="323" t="s">
        <v>35591</v>
      </c>
      <c r="D9750" s="324" t="s">
        <v>288</v>
      </c>
      <c r="E9750" s="344">
        <v>22.1</v>
      </c>
      <c r="F9750" s="324" t="s">
        <v>28587</v>
      </c>
    </row>
    <row r="9751" spans="1:6" x14ac:dyDescent="0.2">
      <c r="A9751" s="187" t="s">
        <v>28584</v>
      </c>
      <c r="B9751" s="187" t="s">
        <v>28585</v>
      </c>
      <c r="C9751" s="323" t="s">
        <v>35590</v>
      </c>
      <c r="D9751" s="324" t="s">
        <v>288</v>
      </c>
      <c r="E9751" s="344">
        <v>21.24</v>
      </c>
      <c r="F9751" s="324" t="s">
        <v>28585</v>
      </c>
    </row>
    <row r="9752" spans="1:6" x14ac:dyDescent="0.2">
      <c r="A9752" s="187" t="s">
        <v>28580</v>
      </c>
      <c r="B9752" s="187" t="s">
        <v>28581</v>
      </c>
      <c r="C9752" s="323" t="s">
        <v>35588</v>
      </c>
      <c r="D9752" s="324" t="s">
        <v>288</v>
      </c>
      <c r="E9752" s="344">
        <v>23.02</v>
      </c>
      <c r="F9752" s="324" t="s">
        <v>28581</v>
      </c>
    </row>
    <row r="9753" spans="1:6" x14ac:dyDescent="0.2">
      <c r="A9753" s="187" t="s">
        <v>26284</v>
      </c>
      <c r="B9753" s="187" t="s">
        <v>26285</v>
      </c>
      <c r="C9753" s="323" t="s">
        <v>34424</v>
      </c>
      <c r="D9753" s="324" t="s">
        <v>286</v>
      </c>
      <c r="E9753" s="344">
        <v>4.41</v>
      </c>
      <c r="F9753" s="324" t="s">
        <v>26285</v>
      </c>
    </row>
    <row r="9754" spans="1:6" x14ac:dyDescent="0.2">
      <c r="A9754" s="187" t="s">
        <v>26274</v>
      </c>
      <c r="B9754" s="187" t="s">
        <v>26275</v>
      </c>
      <c r="C9754" s="323" t="s">
        <v>34419</v>
      </c>
      <c r="D9754" s="324" t="s">
        <v>286</v>
      </c>
      <c r="E9754" s="344">
        <v>6.46</v>
      </c>
      <c r="F9754" s="324" t="s">
        <v>26275</v>
      </c>
    </row>
    <row r="9755" spans="1:6" x14ac:dyDescent="0.2">
      <c r="A9755" s="187" t="s">
        <v>26282</v>
      </c>
      <c r="B9755" s="187" t="s">
        <v>26283</v>
      </c>
      <c r="C9755" s="323" t="s">
        <v>34423</v>
      </c>
      <c r="D9755" s="324" t="s">
        <v>286</v>
      </c>
      <c r="E9755" s="344">
        <v>5.88</v>
      </c>
      <c r="F9755" s="324" t="s">
        <v>26283</v>
      </c>
    </row>
    <row r="9756" spans="1:6" x14ac:dyDescent="0.2">
      <c r="A9756" s="187" t="s">
        <v>26262</v>
      </c>
      <c r="B9756" s="187" t="s">
        <v>26263</v>
      </c>
      <c r="C9756" s="323" t="s">
        <v>34413</v>
      </c>
      <c r="D9756" s="324" t="s">
        <v>286</v>
      </c>
      <c r="E9756" s="344">
        <v>2.27</v>
      </c>
      <c r="F9756" s="324" t="s">
        <v>26263</v>
      </c>
    </row>
    <row r="9757" spans="1:6" x14ac:dyDescent="0.2">
      <c r="A9757" s="187" t="s">
        <v>26276</v>
      </c>
      <c r="B9757" s="187" t="s">
        <v>26277</v>
      </c>
      <c r="C9757" s="323" t="s">
        <v>34420</v>
      </c>
      <c r="D9757" s="324" t="s">
        <v>286</v>
      </c>
      <c r="E9757" s="344">
        <v>10.56</v>
      </c>
      <c r="F9757" s="324" t="s">
        <v>26277</v>
      </c>
    </row>
    <row r="9758" spans="1:6" x14ac:dyDescent="0.2">
      <c r="A9758" s="187" t="s">
        <v>26278</v>
      </c>
      <c r="B9758" s="187" t="s">
        <v>26279</v>
      </c>
      <c r="C9758" s="323" t="s">
        <v>34421</v>
      </c>
      <c r="D9758" s="324" t="s">
        <v>286</v>
      </c>
      <c r="E9758" s="344">
        <v>15.41</v>
      </c>
      <c r="F9758" s="324" t="s">
        <v>26279</v>
      </c>
    </row>
    <row r="9759" spans="1:6" x14ac:dyDescent="0.2">
      <c r="A9759" s="187" t="s">
        <v>26286</v>
      </c>
      <c r="B9759" s="187" t="s">
        <v>26287</v>
      </c>
      <c r="C9759" s="323" t="s">
        <v>34425</v>
      </c>
      <c r="D9759" s="324" t="s">
        <v>286</v>
      </c>
      <c r="E9759" s="344">
        <v>19.32</v>
      </c>
      <c r="F9759" s="324" t="s">
        <v>26287</v>
      </c>
    </row>
    <row r="9760" spans="1:6" x14ac:dyDescent="0.2">
      <c r="A9760" s="187" t="s">
        <v>26264</v>
      </c>
      <c r="B9760" s="187" t="s">
        <v>26265</v>
      </c>
      <c r="C9760" s="323" t="s">
        <v>34414</v>
      </c>
      <c r="D9760" s="324" t="s">
        <v>286</v>
      </c>
      <c r="E9760" s="344">
        <v>2.82</v>
      </c>
      <c r="F9760" s="324" t="s">
        <v>26265</v>
      </c>
    </row>
    <row r="9761" spans="1:6" x14ac:dyDescent="0.2">
      <c r="A9761" s="187" t="s">
        <v>26280</v>
      </c>
      <c r="B9761" s="187" t="s">
        <v>26281</v>
      </c>
      <c r="C9761" s="323" t="s">
        <v>34422</v>
      </c>
      <c r="D9761" s="324" t="s">
        <v>286</v>
      </c>
      <c r="E9761" s="344">
        <v>30.45</v>
      </c>
      <c r="F9761" s="324" t="s">
        <v>26281</v>
      </c>
    </row>
    <row r="9762" spans="1:6" x14ac:dyDescent="0.2">
      <c r="A9762" s="187" t="s">
        <v>26268</v>
      </c>
      <c r="B9762" s="187" t="s">
        <v>26269</v>
      </c>
      <c r="C9762" s="323" t="s">
        <v>34416</v>
      </c>
      <c r="D9762" s="324" t="s">
        <v>286</v>
      </c>
      <c r="E9762" s="344">
        <v>1.32</v>
      </c>
      <c r="F9762" s="324" t="s">
        <v>26269</v>
      </c>
    </row>
    <row r="9763" spans="1:6" x14ac:dyDescent="0.2">
      <c r="A9763" s="187" t="s">
        <v>26270</v>
      </c>
      <c r="B9763" s="187" t="s">
        <v>26271</v>
      </c>
      <c r="C9763" s="323" t="s">
        <v>34417</v>
      </c>
      <c r="D9763" s="324" t="s">
        <v>286</v>
      </c>
      <c r="E9763" s="344">
        <v>1.65</v>
      </c>
      <c r="F9763" s="324" t="s">
        <v>26271</v>
      </c>
    </row>
    <row r="9764" spans="1:6" x14ac:dyDescent="0.2">
      <c r="A9764" s="187" t="s">
        <v>26272</v>
      </c>
      <c r="B9764" s="187" t="s">
        <v>26273</v>
      </c>
      <c r="C9764" s="323" t="s">
        <v>34418</v>
      </c>
      <c r="D9764" s="324" t="s">
        <v>286</v>
      </c>
      <c r="E9764" s="344">
        <v>2.5499999999999998</v>
      </c>
      <c r="F9764" s="324" t="s">
        <v>26273</v>
      </c>
    </row>
    <row r="9765" spans="1:6" x14ac:dyDescent="0.2">
      <c r="A9765" s="187" t="s">
        <v>29237</v>
      </c>
      <c r="B9765" s="187" t="s">
        <v>29238</v>
      </c>
      <c r="C9765" s="323" t="s">
        <v>35920</v>
      </c>
      <c r="D9765" s="324" t="s">
        <v>286</v>
      </c>
      <c r="E9765" s="344">
        <v>3.54</v>
      </c>
      <c r="F9765" s="324" t="s">
        <v>29238</v>
      </c>
    </row>
    <row r="9766" spans="1:6" x14ac:dyDescent="0.2">
      <c r="A9766" s="187" t="s">
        <v>26266</v>
      </c>
      <c r="B9766" s="187" t="s">
        <v>26267</v>
      </c>
      <c r="C9766" s="323" t="s">
        <v>34415</v>
      </c>
      <c r="D9766" s="324" t="s">
        <v>286</v>
      </c>
      <c r="E9766" s="344">
        <v>4.6100000000000003</v>
      </c>
      <c r="F9766" s="324" t="s">
        <v>26267</v>
      </c>
    </row>
    <row r="9767" spans="1:6" x14ac:dyDescent="0.2">
      <c r="A9767" s="187" t="s">
        <v>29235</v>
      </c>
      <c r="B9767" s="187" t="s">
        <v>29236</v>
      </c>
      <c r="C9767" s="323" t="s">
        <v>35919</v>
      </c>
      <c r="D9767" s="324" t="s">
        <v>286</v>
      </c>
      <c r="E9767" s="344">
        <v>6.25</v>
      </c>
      <c r="F9767" s="324" t="s">
        <v>29236</v>
      </c>
    </row>
    <row r="9768" spans="1:6" x14ac:dyDescent="0.2">
      <c r="A9768" s="187" t="s">
        <v>33153</v>
      </c>
      <c r="B9768" s="187" t="s">
        <v>33154</v>
      </c>
      <c r="C9768" s="323" t="s">
        <v>37887</v>
      </c>
      <c r="D9768" s="324" t="s">
        <v>286</v>
      </c>
      <c r="E9768" s="344">
        <v>1.99</v>
      </c>
      <c r="F9768" s="324" t="s">
        <v>33154</v>
      </c>
    </row>
    <row r="9769" spans="1:6" x14ac:dyDescent="0.2">
      <c r="A9769" s="187" t="s">
        <v>33155</v>
      </c>
      <c r="B9769" s="187" t="s">
        <v>33156</v>
      </c>
      <c r="C9769" s="323" t="s">
        <v>37888</v>
      </c>
      <c r="D9769" s="324" t="s">
        <v>286</v>
      </c>
      <c r="E9769" s="344">
        <v>2.5499999999999998</v>
      </c>
      <c r="F9769" s="324" t="s">
        <v>33156</v>
      </c>
    </row>
    <row r="9770" spans="1:6" x14ac:dyDescent="0.2">
      <c r="A9770" s="187" t="s">
        <v>33151</v>
      </c>
      <c r="B9770" s="187" t="s">
        <v>33152</v>
      </c>
      <c r="C9770" s="323" t="s">
        <v>37886</v>
      </c>
      <c r="D9770" s="324" t="s">
        <v>286</v>
      </c>
      <c r="E9770" s="344">
        <v>1.35</v>
      </c>
      <c r="F9770" s="324" t="s">
        <v>33152</v>
      </c>
    </row>
    <row r="9771" spans="1:6" ht="25.5" x14ac:dyDescent="0.2">
      <c r="A9771" s="187" t="s">
        <v>26084</v>
      </c>
      <c r="B9771" s="187" t="s">
        <v>26085</v>
      </c>
      <c r="C9771" s="323" t="s">
        <v>34324</v>
      </c>
      <c r="D9771" s="324" t="s">
        <v>286</v>
      </c>
      <c r="E9771" s="344">
        <v>9.9600000000000009</v>
      </c>
      <c r="F9771" s="324" t="s">
        <v>26085</v>
      </c>
    </row>
    <row r="9772" spans="1:6" ht="25.5" x14ac:dyDescent="0.2">
      <c r="A9772" s="187" t="s">
        <v>26078</v>
      </c>
      <c r="B9772" s="187" t="s">
        <v>26079</v>
      </c>
      <c r="C9772" s="323" t="s">
        <v>34321</v>
      </c>
      <c r="D9772" s="324" t="s">
        <v>286</v>
      </c>
      <c r="E9772" s="344">
        <v>13.06</v>
      </c>
      <c r="F9772" s="324" t="s">
        <v>26079</v>
      </c>
    </row>
    <row r="9773" spans="1:6" ht="25.5" x14ac:dyDescent="0.2">
      <c r="A9773" s="187" t="s">
        <v>26080</v>
      </c>
      <c r="B9773" s="187" t="s">
        <v>26081</v>
      </c>
      <c r="C9773" s="323" t="s">
        <v>34322</v>
      </c>
      <c r="D9773" s="324" t="s">
        <v>286</v>
      </c>
      <c r="E9773" s="344">
        <v>19.71</v>
      </c>
      <c r="F9773" s="324" t="s">
        <v>26081</v>
      </c>
    </row>
    <row r="9774" spans="1:6" ht="25.5" x14ac:dyDescent="0.2">
      <c r="A9774" s="187" t="s">
        <v>26082</v>
      </c>
      <c r="B9774" s="187" t="s">
        <v>26083</v>
      </c>
      <c r="C9774" s="323" t="s">
        <v>34323</v>
      </c>
      <c r="D9774" s="324" t="s">
        <v>286</v>
      </c>
      <c r="E9774" s="344">
        <v>25.37</v>
      </c>
      <c r="F9774" s="324" t="s">
        <v>26083</v>
      </c>
    </row>
    <row r="9775" spans="1:6" ht="25.5" x14ac:dyDescent="0.2">
      <c r="A9775" s="187" t="s">
        <v>26076</v>
      </c>
      <c r="B9775" s="187" t="s">
        <v>26077</v>
      </c>
      <c r="C9775" s="323" t="s">
        <v>34320</v>
      </c>
      <c r="D9775" s="324" t="s">
        <v>286</v>
      </c>
      <c r="E9775" s="344">
        <v>33.799999999999997</v>
      </c>
      <c r="F9775" s="324" t="s">
        <v>26077</v>
      </c>
    </row>
    <row r="9776" spans="1:6" ht="25.5" x14ac:dyDescent="0.2">
      <c r="A9776" s="187" t="s">
        <v>26086</v>
      </c>
      <c r="B9776" s="187" t="s">
        <v>26087</v>
      </c>
      <c r="C9776" s="323" t="s">
        <v>34325</v>
      </c>
      <c r="D9776" s="324" t="s">
        <v>286</v>
      </c>
      <c r="E9776" s="344">
        <v>52.67</v>
      </c>
      <c r="F9776" s="324" t="s">
        <v>26087</v>
      </c>
    </row>
    <row r="9777" spans="1:6" x14ac:dyDescent="0.2">
      <c r="A9777" s="187" t="s">
        <v>29221</v>
      </c>
      <c r="B9777" s="187" t="s">
        <v>29222</v>
      </c>
      <c r="C9777" s="323" t="s">
        <v>35912</v>
      </c>
      <c r="D9777" s="324" t="s">
        <v>286</v>
      </c>
      <c r="E9777" s="344">
        <v>21.28</v>
      </c>
      <c r="F9777" s="324" t="s">
        <v>29222</v>
      </c>
    </row>
    <row r="9778" spans="1:6" x14ac:dyDescent="0.2">
      <c r="A9778" s="187" t="s">
        <v>29223</v>
      </c>
      <c r="B9778" s="187" t="s">
        <v>29224</v>
      </c>
      <c r="C9778" s="323" t="s">
        <v>35913</v>
      </c>
      <c r="D9778" s="324" t="s">
        <v>286</v>
      </c>
      <c r="E9778" s="344">
        <v>18.079999999999998</v>
      </c>
      <c r="F9778" s="324" t="s">
        <v>29224</v>
      </c>
    </row>
    <row r="9779" spans="1:6" x14ac:dyDescent="0.2">
      <c r="A9779" s="187" t="s">
        <v>29225</v>
      </c>
      <c r="B9779" s="187" t="s">
        <v>29226</v>
      </c>
      <c r="C9779" s="323" t="s">
        <v>35914</v>
      </c>
      <c r="D9779" s="324" t="s">
        <v>286</v>
      </c>
      <c r="E9779" s="344">
        <v>11.27</v>
      </c>
      <c r="F9779" s="324" t="s">
        <v>29226</v>
      </c>
    </row>
    <row r="9780" spans="1:6" x14ac:dyDescent="0.2">
      <c r="A9780" s="187" t="s">
        <v>29227</v>
      </c>
      <c r="B9780" s="187" t="s">
        <v>29228</v>
      </c>
      <c r="C9780" s="323" t="s">
        <v>35915</v>
      </c>
      <c r="D9780" s="324" t="s">
        <v>286</v>
      </c>
      <c r="E9780" s="344">
        <v>6.34</v>
      </c>
      <c r="F9780" s="324" t="s">
        <v>29228</v>
      </c>
    </row>
    <row r="9781" spans="1:6" x14ac:dyDescent="0.2">
      <c r="A9781" s="187" t="s">
        <v>29229</v>
      </c>
      <c r="B9781" s="187" t="s">
        <v>29230</v>
      </c>
      <c r="C9781" s="323" t="s">
        <v>35916</v>
      </c>
      <c r="D9781" s="324" t="s">
        <v>286</v>
      </c>
      <c r="E9781" s="344">
        <v>46.97</v>
      </c>
      <c r="F9781" s="324" t="s">
        <v>29230</v>
      </c>
    </row>
    <row r="9782" spans="1:6" x14ac:dyDescent="0.2">
      <c r="A9782" s="187" t="s">
        <v>29231</v>
      </c>
      <c r="B9782" s="187" t="s">
        <v>29232</v>
      </c>
      <c r="C9782" s="323" t="s">
        <v>35917</v>
      </c>
      <c r="D9782" s="324" t="s">
        <v>286</v>
      </c>
      <c r="E9782" s="344">
        <v>28.68</v>
      </c>
      <c r="F9782" s="324" t="s">
        <v>29232</v>
      </c>
    </row>
    <row r="9783" spans="1:6" x14ac:dyDescent="0.2">
      <c r="A9783" s="187" t="s">
        <v>29233</v>
      </c>
      <c r="B9783" s="187" t="s">
        <v>29234</v>
      </c>
      <c r="C9783" s="323" t="s">
        <v>35918</v>
      </c>
      <c r="D9783" s="324" t="s">
        <v>286</v>
      </c>
      <c r="E9783" s="344">
        <v>52.89</v>
      </c>
      <c r="F9783" s="324" t="s">
        <v>29234</v>
      </c>
    </row>
    <row r="9784" spans="1:6" ht="25.5" x14ac:dyDescent="0.2">
      <c r="A9784" s="187" t="s">
        <v>30096</v>
      </c>
      <c r="B9784" s="187" t="s">
        <v>30097</v>
      </c>
      <c r="C9784" s="323" t="s">
        <v>36357</v>
      </c>
      <c r="D9784" s="324" t="s">
        <v>286</v>
      </c>
      <c r="E9784" s="344">
        <v>9.19</v>
      </c>
      <c r="F9784" s="324" t="s">
        <v>30097</v>
      </c>
    </row>
    <row r="9785" spans="1:6" x14ac:dyDescent="0.2">
      <c r="A9785" s="187" t="s">
        <v>26288</v>
      </c>
      <c r="B9785" s="187" t="s">
        <v>613</v>
      </c>
      <c r="C9785" s="323" t="s">
        <v>34426</v>
      </c>
      <c r="D9785" s="324" t="s">
        <v>286</v>
      </c>
      <c r="E9785" s="344">
        <v>1.1499999999999999</v>
      </c>
      <c r="F9785" s="324" t="s">
        <v>613</v>
      </c>
    </row>
    <row r="9786" spans="1:6" x14ac:dyDescent="0.2">
      <c r="A9786" s="187" t="s">
        <v>26291</v>
      </c>
      <c r="B9786" s="187" t="s">
        <v>26292</v>
      </c>
      <c r="C9786" s="323" t="s">
        <v>34428</v>
      </c>
      <c r="D9786" s="324" t="s">
        <v>286</v>
      </c>
      <c r="E9786" s="344">
        <v>1.37</v>
      </c>
      <c r="F9786" s="324" t="s">
        <v>26292</v>
      </c>
    </row>
    <row r="9787" spans="1:6" x14ac:dyDescent="0.2">
      <c r="A9787" s="187" t="s">
        <v>26289</v>
      </c>
      <c r="B9787" s="187" t="s">
        <v>26290</v>
      </c>
      <c r="C9787" s="323" t="s">
        <v>34427</v>
      </c>
      <c r="D9787" s="324" t="s">
        <v>286</v>
      </c>
      <c r="E9787" s="344">
        <v>1.48</v>
      </c>
      <c r="F9787" s="324" t="s">
        <v>26290</v>
      </c>
    </row>
    <row r="9788" spans="1:6" x14ac:dyDescent="0.2">
      <c r="A9788" s="187" t="s">
        <v>26293</v>
      </c>
      <c r="B9788" s="187" t="s">
        <v>614</v>
      </c>
      <c r="C9788" s="323" t="s">
        <v>34429</v>
      </c>
      <c r="D9788" s="324" t="s">
        <v>286</v>
      </c>
      <c r="E9788" s="344">
        <v>2.54</v>
      </c>
      <c r="F9788" s="324" t="s">
        <v>614</v>
      </c>
    </row>
    <row r="9789" spans="1:6" ht="25.5" x14ac:dyDescent="0.2">
      <c r="A9789" s="187" t="s">
        <v>32168</v>
      </c>
      <c r="B9789" s="187" t="s">
        <v>32169</v>
      </c>
      <c r="C9789" s="323" t="s">
        <v>37396</v>
      </c>
      <c r="D9789" s="324" t="s">
        <v>286</v>
      </c>
      <c r="E9789" s="344">
        <v>1.67</v>
      </c>
      <c r="F9789" s="324" t="s">
        <v>32169</v>
      </c>
    </row>
    <row r="9790" spans="1:6" ht="25.5" x14ac:dyDescent="0.2">
      <c r="A9790" s="187" t="s">
        <v>32170</v>
      </c>
      <c r="B9790" s="187" t="s">
        <v>32171</v>
      </c>
      <c r="C9790" s="323" t="s">
        <v>37397</v>
      </c>
      <c r="D9790" s="324" t="s">
        <v>286</v>
      </c>
      <c r="E9790" s="344">
        <v>2.2599999999999998</v>
      </c>
      <c r="F9790" s="324" t="s">
        <v>32171</v>
      </c>
    </row>
    <row r="9791" spans="1:6" ht="25.5" x14ac:dyDescent="0.2">
      <c r="A9791" s="187" t="s">
        <v>32172</v>
      </c>
      <c r="B9791" s="187" t="s">
        <v>32173</v>
      </c>
      <c r="C9791" s="323" t="s">
        <v>37398</v>
      </c>
      <c r="D9791" s="324" t="s">
        <v>286</v>
      </c>
      <c r="E9791" s="344">
        <v>4.3600000000000003</v>
      </c>
      <c r="F9791" s="324" t="s">
        <v>32173</v>
      </c>
    </row>
    <row r="9792" spans="1:6" ht="25.5" x14ac:dyDescent="0.2">
      <c r="A9792" s="187" t="s">
        <v>32192</v>
      </c>
      <c r="B9792" s="187" t="s">
        <v>32193</v>
      </c>
      <c r="C9792" s="323" t="s">
        <v>37408</v>
      </c>
      <c r="D9792" s="324" t="s">
        <v>286</v>
      </c>
      <c r="E9792" s="344">
        <v>12.06</v>
      </c>
      <c r="F9792" s="324" t="s">
        <v>32193</v>
      </c>
    </row>
    <row r="9793" spans="1:6" ht="25.5" x14ac:dyDescent="0.2">
      <c r="A9793" s="187" t="s">
        <v>32190</v>
      </c>
      <c r="B9793" s="187" t="s">
        <v>32191</v>
      </c>
      <c r="C9793" s="323" t="s">
        <v>37407</v>
      </c>
      <c r="D9793" s="324" t="s">
        <v>286</v>
      </c>
      <c r="E9793" s="344">
        <v>6.52</v>
      </c>
      <c r="F9793" s="324" t="s">
        <v>32191</v>
      </c>
    </row>
    <row r="9794" spans="1:6" ht="25.5" x14ac:dyDescent="0.2">
      <c r="A9794" s="187" t="s">
        <v>32188</v>
      </c>
      <c r="B9794" s="187" t="s">
        <v>32189</v>
      </c>
      <c r="C9794" s="323" t="s">
        <v>37406</v>
      </c>
      <c r="D9794" s="324" t="s">
        <v>286</v>
      </c>
      <c r="E9794" s="344">
        <v>8.31</v>
      </c>
      <c r="F9794" s="324" t="s">
        <v>32189</v>
      </c>
    </row>
    <row r="9795" spans="1:6" ht="25.5" x14ac:dyDescent="0.2">
      <c r="A9795" s="187" t="s">
        <v>26062</v>
      </c>
      <c r="B9795" s="187" t="s">
        <v>26063</v>
      </c>
      <c r="C9795" s="323" t="s">
        <v>34313</v>
      </c>
      <c r="D9795" s="324" t="s">
        <v>286</v>
      </c>
      <c r="E9795" s="344">
        <v>4.96</v>
      </c>
      <c r="F9795" s="324" t="s">
        <v>26063</v>
      </c>
    </row>
    <row r="9796" spans="1:6" ht="25.5" x14ac:dyDescent="0.2">
      <c r="A9796" s="187" t="s">
        <v>26060</v>
      </c>
      <c r="B9796" s="187" t="s">
        <v>26061</v>
      </c>
      <c r="C9796" s="323" t="s">
        <v>34312</v>
      </c>
      <c r="D9796" s="324" t="s">
        <v>286</v>
      </c>
      <c r="E9796" s="344">
        <v>6.95</v>
      </c>
      <c r="F9796" s="324" t="s">
        <v>26061</v>
      </c>
    </row>
    <row r="9797" spans="1:6" ht="25.5" x14ac:dyDescent="0.2">
      <c r="A9797" s="187" t="s">
        <v>32174</v>
      </c>
      <c r="B9797" s="187" t="s">
        <v>32175</v>
      </c>
      <c r="C9797" s="323" t="s">
        <v>37399</v>
      </c>
      <c r="D9797" s="324" t="s">
        <v>286</v>
      </c>
      <c r="E9797" s="344">
        <v>3.45</v>
      </c>
      <c r="F9797" s="324" t="s">
        <v>32175</v>
      </c>
    </row>
    <row r="9798" spans="1:6" ht="25.5" x14ac:dyDescent="0.2">
      <c r="A9798" s="187" t="s">
        <v>32176</v>
      </c>
      <c r="B9798" s="187" t="s">
        <v>32177</v>
      </c>
      <c r="C9798" s="323" t="s">
        <v>37400</v>
      </c>
      <c r="D9798" s="324" t="s">
        <v>286</v>
      </c>
      <c r="E9798" s="344">
        <v>3.01</v>
      </c>
      <c r="F9798" s="324" t="s">
        <v>32177</v>
      </c>
    </row>
    <row r="9799" spans="1:6" ht="25.5" x14ac:dyDescent="0.2">
      <c r="A9799" s="187" t="s">
        <v>32178</v>
      </c>
      <c r="B9799" s="187" t="s">
        <v>32179</v>
      </c>
      <c r="C9799" s="323" t="s">
        <v>37401</v>
      </c>
      <c r="D9799" s="324" t="s">
        <v>286</v>
      </c>
      <c r="E9799" s="344">
        <v>9.68</v>
      </c>
      <c r="F9799" s="324" t="s">
        <v>32179</v>
      </c>
    </row>
    <row r="9800" spans="1:6" x14ac:dyDescent="0.2">
      <c r="A9800" s="187" t="s">
        <v>29426</v>
      </c>
      <c r="B9800" s="187" t="s">
        <v>29427</v>
      </c>
      <c r="C9800" s="323" t="s">
        <v>36016</v>
      </c>
      <c r="D9800" s="324" t="s">
        <v>284</v>
      </c>
      <c r="E9800" s="344">
        <v>8.2899999999999991</v>
      </c>
      <c r="F9800" s="324" t="s">
        <v>29427</v>
      </c>
    </row>
    <row r="9801" spans="1:6" x14ac:dyDescent="0.2">
      <c r="A9801" s="187" t="s">
        <v>24988</v>
      </c>
      <c r="B9801" s="187" t="s">
        <v>24989</v>
      </c>
      <c r="C9801" s="323" t="s">
        <v>33766</v>
      </c>
      <c r="D9801" s="324" t="s">
        <v>33591</v>
      </c>
      <c r="E9801" s="344">
        <v>8.43</v>
      </c>
      <c r="F9801" s="324" t="s">
        <v>24989</v>
      </c>
    </row>
    <row r="9802" spans="1:6" ht="25.5" x14ac:dyDescent="0.2">
      <c r="A9802" s="187" t="s">
        <v>33333</v>
      </c>
      <c r="B9802" s="187" t="s">
        <v>33334</v>
      </c>
      <c r="C9802" s="323" t="s">
        <v>38064</v>
      </c>
      <c r="D9802" s="324" t="s">
        <v>34095</v>
      </c>
      <c r="E9802" s="344">
        <v>2415.9</v>
      </c>
      <c r="F9802" s="324" t="s">
        <v>33334</v>
      </c>
    </row>
    <row r="9803" spans="1:6" ht="25.5" x14ac:dyDescent="0.2">
      <c r="A9803" s="187" t="s">
        <v>33335</v>
      </c>
      <c r="B9803" s="187" t="s">
        <v>33336</v>
      </c>
      <c r="C9803" s="323" t="s">
        <v>38065</v>
      </c>
      <c r="D9803" s="324" t="s">
        <v>288</v>
      </c>
      <c r="E9803" s="344">
        <v>2.1</v>
      </c>
      <c r="F9803" s="324" t="s">
        <v>33336</v>
      </c>
    </row>
    <row r="9804" spans="1:6" ht="25.5" x14ac:dyDescent="0.2">
      <c r="A9804" s="187" t="s">
        <v>33331</v>
      </c>
      <c r="B9804" s="187" t="s">
        <v>33332</v>
      </c>
      <c r="C9804" s="323" t="s">
        <v>38063</v>
      </c>
      <c r="D9804" s="324" t="s">
        <v>288</v>
      </c>
      <c r="E9804" s="344">
        <v>2.35</v>
      </c>
      <c r="F9804" s="324" t="s">
        <v>33332</v>
      </c>
    </row>
    <row r="9805" spans="1:6" ht="25.5" x14ac:dyDescent="0.2">
      <c r="A9805" s="187" t="s">
        <v>30968</v>
      </c>
      <c r="B9805" s="187" t="s">
        <v>30969</v>
      </c>
      <c r="C9805" s="323" t="s">
        <v>36795</v>
      </c>
      <c r="D9805" s="324" t="s">
        <v>288</v>
      </c>
      <c r="E9805" s="344">
        <v>15.19</v>
      </c>
      <c r="F9805" s="324" t="s">
        <v>30969</v>
      </c>
    </row>
    <row r="9806" spans="1:6" ht="25.5" x14ac:dyDescent="0.2">
      <c r="A9806" s="187" t="s">
        <v>30970</v>
      </c>
      <c r="B9806" s="187" t="s">
        <v>30971</v>
      </c>
      <c r="C9806" s="323" t="s">
        <v>36796</v>
      </c>
      <c r="D9806" s="324" t="s">
        <v>288</v>
      </c>
      <c r="E9806" s="344">
        <v>15.19</v>
      </c>
      <c r="F9806" s="324" t="s">
        <v>30971</v>
      </c>
    </row>
    <row r="9807" spans="1:6" ht="25.5" x14ac:dyDescent="0.2">
      <c r="A9807" s="187" t="s">
        <v>30966</v>
      </c>
      <c r="B9807" s="187" t="s">
        <v>30967</v>
      </c>
      <c r="C9807" s="323" t="s">
        <v>36794</v>
      </c>
      <c r="D9807" s="324" t="s">
        <v>288</v>
      </c>
      <c r="E9807" s="344">
        <v>15.19</v>
      </c>
      <c r="F9807" s="324" t="s">
        <v>30967</v>
      </c>
    </row>
    <row r="9808" spans="1:6" ht="25.5" x14ac:dyDescent="0.2">
      <c r="A9808" s="187" t="s">
        <v>30974</v>
      </c>
      <c r="B9808" s="187" t="s">
        <v>30975</v>
      </c>
      <c r="C9808" s="323" t="s">
        <v>36798</v>
      </c>
      <c r="D9808" s="324" t="s">
        <v>288</v>
      </c>
      <c r="E9808" s="344">
        <v>11.5</v>
      </c>
      <c r="F9808" s="324" t="s">
        <v>30975</v>
      </c>
    </row>
    <row r="9809" spans="1:6" ht="25.5" x14ac:dyDescent="0.2">
      <c r="A9809" s="187" t="s">
        <v>30972</v>
      </c>
      <c r="B9809" s="187" t="s">
        <v>30973</v>
      </c>
      <c r="C9809" s="323" t="s">
        <v>36797</v>
      </c>
      <c r="D9809" s="324" t="s">
        <v>288</v>
      </c>
      <c r="E9809" s="344">
        <v>11.5</v>
      </c>
      <c r="F9809" s="324" t="s">
        <v>30973</v>
      </c>
    </row>
    <row r="9810" spans="1:6" ht="25.5" x14ac:dyDescent="0.2">
      <c r="A9810" s="187" t="s">
        <v>30964</v>
      </c>
      <c r="B9810" s="187" t="s">
        <v>30965</v>
      </c>
      <c r="C9810" s="323" t="s">
        <v>36793</v>
      </c>
      <c r="D9810" s="324" t="s">
        <v>288</v>
      </c>
      <c r="E9810" s="344">
        <v>11.5</v>
      </c>
      <c r="F9810" s="324" t="s">
        <v>30965</v>
      </c>
    </row>
    <row r="9811" spans="1:6" x14ac:dyDescent="0.2">
      <c r="A9811" s="187" t="s">
        <v>33558</v>
      </c>
      <c r="B9811" s="187" t="s">
        <v>33559</v>
      </c>
      <c r="C9811" s="323" t="s">
        <v>38201</v>
      </c>
      <c r="D9811" s="324" t="s">
        <v>288</v>
      </c>
      <c r="E9811" s="344">
        <v>7.15</v>
      </c>
      <c r="F9811" s="324" t="s">
        <v>33559</v>
      </c>
    </row>
    <row r="9812" spans="1:6" x14ac:dyDescent="0.2">
      <c r="A9812" s="187" t="s">
        <v>28913</v>
      </c>
      <c r="B9812" s="187" t="s">
        <v>28914</v>
      </c>
      <c r="C9812" s="323" t="s">
        <v>35754</v>
      </c>
      <c r="D9812" s="324" t="s">
        <v>284</v>
      </c>
      <c r="E9812" s="344">
        <v>29.72</v>
      </c>
      <c r="F9812" s="324" t="s">
        <v>28914</v>
      </c>
    </row>
    <row r="9813" spans="1:6" x14ac:dyDescent="0.2">
      <c r="A9813" s="187" t="s">
        <v>28915</v>
      </c>
      <c r="B9813" s="187" t="s">
        <v>28916</v>
      </c>
      <c r="C9813" s="323" t="s">
        <v>35755</v>
      </c>
      <c r="D9813" s="324" t="s">
        <v>284</v>
      </c>
      <c r="E9813" s="344">
        <v>32.53</v>
      </c>
      <c r="F9813" s="324" t="s">
        <v>28916</v>
      </c>
    </row>
    <row r="9814" spans="1:6" x14ac:dyDescent="0.2">
      <c r="A9814" s="187" t="s">
        <v>27626</v>
      </c>
      <c r="B9814" s="187" t="s">
        <v>27627</v>
      </c>
      <c r="C9814" s="323" t="s">
        <v>35106</v>
      </c>
      <c r="D9814" s="324" t="s">
        <v>284</v>
      </c>
      <c r="E9814" s="344">
        <v>3.25</v>
      </c>
      <c r="F9814" s="324" t="s">
        <v>27627</v>
      </c>
    </row>
    <row r="9815" spans="1:6" x14ac:dyDescent="0.2">
      <c r="A9815" s="187" t="s">
        <v>28912</v>
      </c>
      <c r="B9815" s="187" t="s">
        <v>551</v>
      </c>
      <c r="C9815" s="323" t="s">
        <v>35753</v>
      </c>
      <c r="D9815" s="324" t="s">
        <v>284</v>
      </c>
      <c r="E9815" s="344">
        <v>5.9</v>
      </c>
      <c r="F9815" s="324" t="s">
        <v>551</v>
      </c>
    </row>
    <row r="9816" spans="1:6" x14ac:dyDescent="0.2">
      <c r="A9816" s="187" t="s">
        <v>31490</v>
      </c>
      <c r="B9816" s="187" t="s">
        <v>31491</v>
      </c>
      <c r="C9816" s="323" t="s">
        <v>37057</v>
      </c>
      <c r="D9816" s="324" t="s">
        <v>284</v>
      </c>
      <c r="E9816" s="344">
        <v>27.28</v>
      </c>
      <c r="F9816" s="324" t="s">
        <v>31491</v>
      </c>
    </row>
    <row r="9817" spans="1:6" x14ac:dyDescent="0.2">
      <c r="A9817" s="187" t="s">
        <v>31592</v>
      </c>
      <c r="B9817" s="187" t="s">
        <v>31593</v>
      </c>
      <c r="C9817" s="323" t="s">
        <v>37108</v>
      </c>
      <c r="D9817" s="324" t="s">
        <v>284</v>
      </c>
      <c r="E9817" s="344">
        <v>205.02</v>
      </c>
      <c r="F9817" s="324" t="s">
        <v>31593</v>
      </c>
    </row>
    <row r="9818" spans="1:6" x14ac:dyDescent="0.2">
      <c r="A9818" s="187" t="s">
        <v>31594</v>
      </c>
      <c r="B9818" s="187" t="s">
        <v>31595</v>
      </c>
      <c r="C9818" s="323" t="s">
        <v>37109</v>
      </c>
      <c r="D9818" s="324" t="s">
        <v>284</v>
      </c>
      <c r="E9818" s="344">
        <v>580.63</v>
      </c>
      <c r="F9818" s="324" t="s">
        <v>31595</v>
      </c>
    </row>
    <row r="9819" spans="1:6" x14ac:dyDescent="0.2">
      <c r="A9819" s="187" t="s">
        <v>27032</v>
      </c>
      <c r="B9819" s="187" t="s">
        <v>27033</v>
      </c>
      <c r="C9819" s="323" t="s">
        <v>34803</v>
      </c>
      <c r="D9819" s="324" t="s">
        <v>284</v>
      </c>
      <c r="E9819" s="344">
        <v>41.55</v>
      </c>
      <c r="F9819" s="324" t="s">
        <v>27033</v>
      </c>
    </row>
    <row r="9820" spans="1:6" ht="25.5" x14ac:dyDescent="0.2">
      <c r="A9820" s="187" t="s">
        <v>30227</v>
      </c>
      <c r="B9820" s="187" t="s">
        <v>30228</v>
      </c>
      <c r="C9820" s="323" t="s">
        <v>36424</v>
      </c>
      <c r="D9820" s="324" t="s">
        <v>284</v>
      </c>
      <c r="E9820" s="344">
        <v>50.07</v>
      </c>
      <c r="F9820" s="324" t="s">
        <v>30228</v>
      </c>
    </row>
    <row r="9821" spans="1:6" x14ac:dyDescent="0.2">
      <c r="A9821" s="187" t="s">
        <v>24657</v>
      </c>
      <c r="B9821" s="187" t="s">
        <v>24658</v>
      </c>
      <c r="C9821" s="323" t="s">
        <v>33595</v>
      </c>
      <c r="D9821" s="324" t="s">
        <v>284</v>
      </c>
      <c r="E9821" s="344">
        <v>6.05</v>
      </c>
      <c r="F9821" s="324" t="s">
        <v>24658</v>
      </c>
    </row>
    <row r="9822" spans="1:6" x14ac:dyDescent="0.2">
      <c r="A9822" s="187" t="s">
        <v>30982</v>
      </c>
      <c r="B9822" s="187" t="s">
        <v>30983</v>
      </c>
      <c r="C9822" s="323" t="s">
        <v>36802</v>
      </c>
      <c r="D9822" s="324" t="s">
        <v>284</v>
      </c>
      <c r="E9822" s="344">
        <v>153.84</v>
      </c>
      <c r="F9822" s="324" t="s">
        <v>30983</v>
      </c>
    </row>
    <row r="9823" spans="1:6" x14ac:dyDescent="0.2">
      <c r="A9823" s="187" t="s">
        <v>30984</v>
      </c>
      <c r="B9823" s="187" t="s">
        <v>30985</v>
      </c>
      <c r="C9823" s="323" t="s">
        <v>36803</v>
      </c>
      <c r="D9823" s="324" t="s">
        <v>284</v>
      </c>
      <c r="E9823" s="344">
        <v>187.14</v>
      </c>
      <c r="F9823" s="324" t="s">
        <v>30985</v>
      </c>
    </row>
    <row r="9824" spans="1:6" ht="25.5" x14ac:dyDescent="0.2">
      <c r="A9824" s="187" t="s">
        <v>28536</v>
      </c>
      <c r="B9824" s="187" t="s">
        <v>28537</v>
      </c>
      <c r="C9824" s="323" t="s">
        <v>35566</v>
      </c>
      <c r="D9824" s="324" t="s">
        <v>284</v>
      </c>
      <c r="E9824" s="344">
        <v>46.96</v>
      </c>
      <c r="F9824" s="324" t="s">
        <v>28537</v>
      </c>
    </row>
    <row r="9825" spans="1:6" ht="25.5" x14ac:dyDescent="0.2">
      <c r="A9825" s="187" t="s">
        <v>29945</v>
      </c>
      <c r="B9825" s="187" t="s">
        <v>29946</v>
      </c>
      <c r="C9825" s="323" t="s">
        <v>36281</v>
      </c>
      <c r="D9825" s="324" t="s">
        <v>284</v>
      </c>
      <c r="E9825" s="344">
        <v>47.39</v>
      </c>
      <c r="F9825" s="324" t="s">
        <v>29946</v>
      </c>
    </row>
    <row r="9826" spans="1:6" ht="25.5" x14ac:dyDescent="0.2">
      <c r="A9826" s="187" t="s">
        <v>29947</v>
      </c>
      <c r="B9826" s="187" t="s">
        <v>29948</v>
      </c>
      <c r="C9826" s="323" t="s">
        <v>36282</v>
      </c>
      <c r="D9826" s="324" t="s">
        <v>284</v>
      </c>
      <c r="E9826" s="344">
        <v>51.03</v>
      </c>
      <c r="F9826" s="324" t="s">
        <v>29948</v>
      </c>
    </row>
    <row r="9827" spans="1:6" ht="25.5" x14ac:dyDescent="0.2">
      <c r="A9827" s="187" t="s">
        <v>28538</v>
      </c>
      <c r="B9827" s="187" t="s">
        <v>28539</v>
      </c>
      <c r="C9827" s="323" t="s">
        <v>35567</v>
      </c>
      <c r="D9827" s="324" t="s">
        <v>284</v>
      </c>
      <c r="E9827" s="344">
        <v>77.349999999999994</v>
      </c>
      <c r="F9827" s="324" t="s">
        <v>28539</v>
      </c>
    </row>
    <row r="9828" spans="1:6" ht="25.5" x14ac:dyDescent="0.2">
      <c r="A9828" s="187" t="s">
        <v>29949</v>
      </c>
      <c r="B9828" s="187" t="s">
        <v>29950</v>
      </c>
      <c r="C9828" s="323" t="s">
        <v>36283</v>
      </c>
      <c r="D9828" s="324" t="s">
        <v>284</v>
      </c>
      <c r="E9828" s="344">
        <v>77.349999999999994</v>
      </c>
      <c r="F9828" s="324" t="s">
        <v>29950</v>
      </c>
    </row>
    <row r="9829" spans="1:6" ht="25.5" x14ac:dyDescent="0.2">
      <c r="A9829" s="187" t="s">
        <v>29951</v>
      </c>
      <c r="B9829" s="187" t="s">
        <v>29952</v>
      </c>
      <c r="C9829" s="323" t="s">
        <v>36284</v>
      </c>
      <c r="D9829" s="324" t="s">
        <v>284</v>
      </c>
      <c r="E9829" s="344">
        <v>84.83</v>
      </c>
      <c r="F9829" s="324" t="s">
        <v>29952</v>
      </c>
    </row>
    <row r="9830" spans="1:6" ht="25.5" x14ac:dyDescent="0.2">
      <c r="A9830" s="187" t="s">
        <v>31998</v>
      </c>
      <c r="B9830" s="187" t="s">
        <v>31999</v>
      </c>
      <c r="C9830" s="323" t="s">
        <v>37311</v>
      </c>
      <c r="D9830" s="324" t="s">
        <v>284</v>
      </c>
      <c r="E9830" s="344">
        <v>0.13</v>
      </c>
      <c r="F9830" s="324" t="s">
        <v>31999</v>
      </c>
    </row>
    <row r="9831" spans="1:6" ht="25.5" x14ac:dyDescent="0.2">
      <c r="A9831" s="187" t="s">
        <v>32306</v>
      </c>
      <c r="B9831" s="187" t="s">
        <v>32307</v>
      </c>
      <c r="C9831" s="323" t="s">
        <v>37465</v>
      </c>
      <c r="D9831" s="324" t="s">
        <v>284</v>
      </c>
      <c r="E9831" s="344">
        <v>0.21</v>
      </c>
      <c r="F9831" s="324" t="s">
        <v>32307</v>
      </c>
    </row>
    <row r="9832" spans="1:6" ht="25.5" x14ac:dyDescent="0.2">
      <c r="A9832" s="187" t="s">
        <v>31996</v>
      </c>
      <c r="B9832" s="187" t="s">
        <v>31997</v>
      </c>
      <c r="C9832" s="323" t="s">
        <v>37310</v>
      </c>
      <c r="D9832" s="324" t="s">
        <v>284</v>
      </c>
      <c r="E9832" s="344">
        <v>0.21</v>
      </c>
      <c r="F9832" s="324" t="s">
        <v>31997</v>
      </c>
    </row>
    <row r="9833" spans="1:6" x14ac:dyDescent="0.2">
      <c r="A9833" s="187" t="s">
        <v>33193</v>
      </c>
      <c r="B9833" s="187" t="s">
        <v>33194</v>
      </c>
      <c r="C9833" s="323" t="s">
        <v>37907</v>
      </c>
      <c r="D9833" s="324" t="s">
        <v>284</v>
      </c>
      <c r="E9833" s="344">
        <v>1.68</v>
      </c>
      <c r="F9833" s="324" t="s">
        <v>33194</v>
      </c>
    </row>
    <row r="9834" spans="1:6" ht="25.5" x14ac:dyDescent="0.2">
      <c r="A9834" s="187" t="s">
        <v>32572</v>
      </c>
      <c r="B9834" s="187" t="s">
        <v>32573</v>
      </c>
      <c r="C9834" s="323" t="s">
        <v>37598</v>
      </c>
      <c r="D9834" s="324" t="s">
        <v>284</v>
      </c>
      <c r="E9834" s="344">
        <v>1.06</v>
      </c>
      <c r="F9834" s="324" t="s">
        <v>32573</v>
      </c>
    </row>
    <row r="9835" spans="1:6" x14ac:dyDescent="0.2">
      <c r="A9835" s="187" t="s">
        <v>33195</v>
      </c>
      <c r="B9835" s="187" t="s">
        <v>33196</v>
      </c>
      <c r="C9835" s="323" t="s">
        <v>37908</v>
      </c>
      <c r="D9835" s="324" t="s">
        <v>284</v>
      </c>
      <c r="E9835" s="344">
        <v>0.93</v>
      </c>
      <c r="F9835" s="324" t="s">
        <v>33196</v>
      </c>
    </row>
    <row r="9836" spans="1:6" x14ac:dyDescent="0.2">
      <c r="A9836" s="187" t="s">
        <v>31436</v>
      </c>
      <c r="B9836" s="187" t="s">
        <v>31437</v>
      </c>
      <c r="C9836" s="323" t="s">
        <v>37030</v>
      </c>
      <c r="D9836" s="324" t="s">
        <v>284</v>
      </c>
      <c r="E9836" s="344">
        <v>11.01</v>
      </c>
      <c r="F9836" s="324" t="s">
        <v>31437</v>
      </c>
    </row>
    <row r="9837" spans="1:6" x14ac:dyDescent="0.2">
      <c r="A9837" s="187" t="s">
        <v>31438</v>
      </c>
      <c r="B9837" s="187" t="s">
        <v>31439</v>
      </c>
      <c r="C9837" s="323" t="s">
        <v>37031</v>
      </c>
      <c r="D9837" s="324" t="s">
        <v>284</v>
      </c>
      <c r="E9837" s="344">
        <v>6.82</v>
      </c>
      <c r="F9837" s="324" t="s">
        <v>31439</v>
      </c>
    </row>
    <row r="9838" spans="1:6" x14ac:dyDescent="0.2">
      <c r="A9838" s="187" t="s">
        <v>31284</v>
      </c>
      <c r="B9838" s="187" t="s">
        <v>31285</v>
      </c>
      <c r="C9838" s="323" t="s">
        <v>36953</v>
      </c>
      <c r="D9838" s="324" t="s">
        <v>284</v>
      </c>
      <c r="E9838" s="344">
        <v>2.36</v>
      </c>
      <c r="F9838" s="324" t="s">
        <v>31285</v>
      </c>
    </row>
    <row r="9839" spans="1:6" x14ac:dyDescent="0.2">
      <c r="A9839" s="187" t="s">
        <v>31292</v>
      </c>
      <c r="B9839" s="187" t="s">
        <v>31293</v>
      </c>
      <c r="C9839" s="323" t="s">
        <v>36957</v>
      </c>
      <c r="D9839" s="324" t="s">
        <v>284</v>
      </c>
      <c r="E9839" s="344">
        <v>5.01</v>
      </c>
      <c r="F9839" s="324" t="s">
        <v>31293</v>
      </c>
    </row>
    <row r="9840" spans="1:6" x14ac:dyDescent="0.2">
      <c r="A9840" s="187" t="s">
        <v>31286</v>
      </c>
      <c r="B9840" s="187" t="s">
        <v>31287</v>
      </c>
      <c r="C9840" s="323" t="s">
        <v>36954</v>
      </c>
      <c r="D9840" s="324" t="s">
        <v>284</v>
      </c>
      <c r="E9840" s="344">
        <v>2.2400000000000002</v>
      </c>
      <c r="F9840" s="324" t="s">
        <v>31287</v>
      </c>
    </row>
    <row r="9841" spans="1:6" x14ac:dyDescent="0.2">
      <c r="A9841" s="187" t="s">
        <v>31288</v>
      </c>
      <c r="B9841" s="187" t="s">
        <v>31289</v>
      </c>
      <c r="C9841" s="323" t="s">
        <v>36955</v>
      </c>
      <c r="D9841" s="324" t="s">
        <v>284</v>
      </c>
      <c r="E9841" s="344">
        <v>2.3199999999999998</v>
      </c>
      <c r="F9841" s="324" t="s">
        <v>31289</v>
      </c>
    </row>
    <row r="9842" spans="1:6" x14ac:dyDescent="0.2">
      <c r="A9842" s="187" t="s">
        <v>31294</v>
      </c>
      <c r="B9842" s="187" t="s">
        <v>31295</v>
      </c>
      <c r="C9842" s="323" t="s">
        <v>36958</v>
      </c>
      <c r="D9842" s="324" t="s">
        <v>284</v>
      </c>
      <c r="E9842" s="344">
        <v>5.38</v>
      </c>
      <c r="F9842" s="324" t="s">
        <v>31295</v>
      </c>
    </row>
    <row r="9843" spans="1:6" x14ac:dyDescent="0.2">
      <c r="A9843" s="187" t="s">
        <v>31290</v>
      </c>
      <c r="B9843" s="187" t="s">
        <v>31291</v>
      </c>
      <c r="C9843" s="323" t="s">
        <v>36956</v>
      </c>
      <c r="D9843" s="324" t="s">
        <v>284</v>
      </c>
      <c r="E9843" s="344">
        <v>2.84</v>
      </c>
      <c r="F9843" s="324" t="s">
        <v>31291</v>
      </c>
    </row>
    <row r="9844" spans="1:6" x14ac:dyDescent="0.2">
      <c r="A9844" s="187" t="s">
        <v>31296</v>
      </c>
      <c r="B9844" s="187" t="s">
        <v>31297</v>
      </c>
      <c r="C9844" s="323" t="s">
        <v>36959</v>
      </c>
      <c r="D9844" s="324" t="s">
        <v>284</v>
      </c>
      <c r="E9844" s="344">
        <v>5.77</v>
      </c>
      <c r="F9844" s="324" t="s">
        <v>31297</v>
      </c>
    </row>
    <row r="9845" spans="1:6" x14ac:dyDescent="0.2">
      <c r="A9845" s="187" t="s">
        <v>31298</v>
      </c>
      <c r="B9845" s="187" t="s">
        <v>31299</v>
      </c>
      <c r="C9845" s="323" t="s">
        <v>36960</v>
      </c>
      <c r="D9845" s="324" t="s">
        <v>284</v>
      </c>
      <c r="E9845" s="344">
        <v>5.77</v>
      </c>
      <c r="F9845" s="324" t="s">
        <v>31299</v>
      </c>
    </row>
    <row r="9846" spans="1:6" x14ac:dyDescent="0.2">
      <c r="A9846" s="187" t="s">
        <v>28692</v>
      </c>
      <c r="B9846" s="187" t="s">
        <v>28693</v>
      </c>
      <c r="C9846" s="323" t="s">
        <v>35644</v>
      </c>
      <c r="D9846" s="324" t="s">
        <v>283</v>
      </c>
      <c r="E9846" s="344">
        <v>343.99</v>
      </c>
      <c r="F9846" s="324" t="s">
        <v>28693</v>
      </c>
    </row>
    <row r="9847" spans="1:6" ht="25.5" x14ac:dyDescent="0.2">
      <c r="A9847" s="187" t="s">
        <v>28830</v>
      </c>
      <c r="B9847" s="187" t="s">
        <v>28831</v>
      </c>
      <c r="C9847" s="323" t="s">
        <v>35712</v>
      </c>
      <c r="D9847" s="324" t="s">
        <v>35053</v>
      </c>
      <c r="E9847" s="344">
        <v>12.18</v>
      </c>
      <c r="F9847" s="324" t="s">
        <v>28831</v>
      </c>
    </row>
    <row r="9848" spans="1:6" ht="25.5" x14ac:dyDescent="0.2">
      <c r="A9848" s="187" t="s">
        <v>28828</v>
      </c>
      <c r="B9848" s="187" t="s">
        <v>28829</v>
      </c>
      <c r="C9848" s="323" t="s">
        <v>35711</v>
      </c>
      <c r="D9848" s="324" t="s">
        <v>35053</v>
      </c>
      <c r="E9848" s="344">
        <v>30.85</v>
      </c>
      <c r="F9848" s="324" t="s">
        <v>28829</v>
      </c>
    </row>
    <row r="9849" spans="1:6" x14ac:dyDescent="0.2">
      <c r="A9849" s="187" t="s">
        <v>26316</v>
      </c>
      <c r="B9849" s="187" t="s">
        <v>26317</v>
      </c>
      <c r="C9849" s="323" t="s">
        <v>34441</v>
      </c>
      <c r="D9849" s="324" t="s">
        <v>284</v>
      </c>
      <c r="E9849" s="344">
        <v>7.1</v>
      </c>
      <c r="F9849" s="324" t="s">
        <v>26317</v>
      </c>
    </row>
    <row r="9850" spans="1:6" x14ac:dyDescent="0.2">
      <c r="A9850" s="187" t="s">
        <v>31346</v>
      </c>
      <c r="B9850" s="187" t="s">
        <v>31347</v>
      </c>
      <c r="C9850" s="323" t="s">
        <v>36984</v>
      </c>
      <c r="D9850" s="324" t="s">
        <v>284</v>
      </c>
      <c r="E9850" s="344">
        <v>26</v>
      </c>
      <c r="F9850" s="324" t="s">
        <v>31347</v>
      </c>
    </row>
    <row r="9851" spans="1:6" x14ac:dyDescent="0.2">
      <c r="A9851" s="187" t="s">
        <v>31454</v>
      </c>
      <c r="B9851" s="187" t="s">
        <v>31455</v>
      </c>
      <c r="C9851" s="323" t="s">
        <v>37039</v>
      </c>
      <c r="D9851" s="324" t="s">
        <v>284</v>
      </c>
      <c r="E9851" s="344">
        <v>17.5</v>
      </c>
      <c r="F9851" s="324" t="s">
        <v>31455</v>
      </c>
    </row>
    <row r="9852" spans="1:6" ht="25.5" x14ac:dyDescent="0.2">
      <c r="A9852" s="187" t="s">
        <v>29736</v>
      </c>
      <c r="B9852" s="187" t="s">
        <v>29737</v>
      </c>
      <c r="C9852" s="323" t="s">
        <v>36175</v>
      </c>
      <c r="D9852" s="324" t="s">
        <v>284</v>
      </c>
      <c r="E9852" s="344">
        <v>11.76</v>
      </c>
      <c r="F9852" s="324" t="s">
        <v>29737</v>
      </c>
    </row>
    <row r="9853" spans="1:6" ht="25.5" x14ac:dyDescent="0.2">
      <c r="A9853" s="187" t="s">
        <v>33398</v>
      </c>
      <c r="B9853" s="187" t="s">
        <v>33399</v>
      </c>
      <c r="C9853" s="323" t="s">
        <v>38109</v>
      </c>
      <c r="D9853" s="324" t="s">
        <v>284</v>
      </c>
      <c r="E9853" s="344">
        <v>3353.46</v>
      </c>
      <c r="F9853" s="324" t="s">
        <v>33399</v>
      </c>
    </row>
    <row r="9854" spans="1:6" ht="25.5" x14ac:dyDescent="0.2">
      <c r="A9854" s="187" t="s">
        <v>31596</v>
      </c>
      <c r="B9854" s="187" t="s">
        <v>31597</v>
      </c>
      <c r="C9854" s="323" t="s">
        <v>37110</v>
      </c>
      <c r="D9854" s="324" t="s">
        <v>286</v>
      </c>
      <c r="E9854" s="344">
        <v>46</v>
      </c>
      <c r="F9854" s="324" t="s">
        <v>31597</v>
      </c>
    </row>
    <row r="9855" spans="1:6" ht="25.5" x14ac:dyDescent="0.2">
      <c r="A9855" s="187" t="s">
        <v>31598</v>
      </c>
      <c r="B9855" s="187" t="s">
        <v>31599</v>
      </c>
      <c r="C9855" s="323" t="s">
        <v>37111</v>
      </c>
      <c r="D9855" s="324" t="s">
        <v>286</v>
      </c>
      <c r="E9855" s="344">
        <v>62.55</v>
      </c>
      <c r="F9855" s="324" t="s">
        <v>31599</v>
      </c>
    </row>
    <row r="9856" spans="1:6" ht="25.5" x14ac:dyDescent="0.2">
      <c r="A9856" s="187" t="s">
        <v>31600</v>
      </c>
      <c r="B9856" s="187" t="s">
        <v>31601</v>
      </c>
      <c r="C9856" s="323" t="s">
        <v>37112</v>
      </c>
      <c r="D9856" s="324" t="s">
        <v>286</v>
      </c>
      <c r="E9856" s="344">
        <v>160.31</v>
      </c>
      <c r="F9856" s="324" t="s">
        <v>31601</v>
      </c>
    </row>
    <row r="9857" spans="1:6" x14ac:dyDescent="0.2">
      <c r="A9857" s="187" t="s">
        <v>31462</v>
      </c>
      <c r="B9857" s="187" t="s">
        <v>31463</v>
      </c>
      <c r="C9857" s="323" t="s">
        <v>37043</v>
      </c>
      <c r="D9857" s="324" t="s">
        <v>284</v>
      </c>
      <c r="E9857" s="344">
        <v>17.68</v>
      </c>
      <c r="F9857" s="324" t="s">
        <v>31463</v>
      </c>
    </row>
    <row r="9858" spans="1:6" x14ac:dyDescent="0.2">
      <c r="A9858" s="187" t="s">
        <v>24659</v>
      </c>
      <c r="B9858" s="187" t="s">
        <v>24660</v>
      </c>
      <c r="C9858" s="323" t="s">
        <v>33596</v>
      </c>
      <c r="D9858" s="324" t="s">
        <v>288</v>
      </c>
      <c r="E9858" s="344">
        <v>9.31</v>
      </c>
      <c r="F9858" s="324" t="s">
        <v>24660</v>
      </c>
    </row>
    <row r="9859" spans="1:6" x14ac:dyDescent="0.2">
      <c r="A9859" s="187" t="s">
        <v>26318</v>
      </c>
      <c r="B9859" s="187" t="s">
        <v>26319</v>
      </c>
      <c r="C9859" s="323" t="s">
        <v>34442</v>
      </c>
      <c r="D9859" s="324" t="s">
        <v>286</v>
      </c>
      <c r="E9859" s="344">
        <v>8.8699999999999992</v>
      </c>
      <c r="F9859" s="324" t="s">
        <v>26319</v>
      </c>
    </row>
    <row r="9860" spans="1:6" ht="25.5" x14ac:dyDescent="0.2">
      <c r="A9860" s="187" t="s">
        <v>30102</v>
      </c>
      <c r="B9860" s="187" t="s">
        <v>30103</v>
      </c>
      <c r="C9860" s="323" t="s">
        <v>36360</v>
      </c>
      <c r="D9860" s="324" t="s">
        <v>284</v>
      </c>
      <c r="E9860" s="344">
        <v>17.670000000000002</v>
      </c>
      <c r="F9860" s="324" t="s">
        <v>30103</v>
      </c>
    </row>
    <row r="9861" spans="1:6" x14ac:dyDescent="0.2">
      <c r="A9861" s="187" t="s">
        <v>27118</v>
      </c>
      <c r="B9861" s="187" t="s">
        <v>27119</v>
      </c>
      <c r="C9861" s="323" t="s">
        <v>34847</v>
      </c>
      <c r="D9861" s="324" t="s">
        <v>33591</v>
      </c>
      <c r="E9861" s="344">
        <v>3.43</v>
      </c>
      <c r="F9861" s="324" t="s">
        <v>27119</v>
      </c>
    </row>
    <row r="9862" spans="1:6" x14ac:dyDescent="0.2">
      <c r="A9862" s="187" t="s">
        <v>30814</v>
      </c>
      <c r="B9862" s="187" t="s">
        <v>30815</v>
      </c>
      <c r="C9862" s="323" t="s">
        <v>36718</v>
      </c>
      <c r="D9862" s="324" t="s">
        <v>33681</v>
      </c>
      <c r="E9862" s="344">
        <v>0.35</v>
      </c>
      <c r="F9862" s="324" t="s">
        <v>30815</v>
      </c>
    </row>
    <row r="9863" spans="1:6" x14ac:dyDescent="0.2">
      <c r="A9863" s="187" t="s">
        <v>33291</v>
      </c>
      <c r="B9863" s="187" t="s">
        <v>33292</v>
      </c>
      <c r="C9863" s="323" t="s">
        <v>37956</v>
      </c>
      <c r="D9863" s="324" t="s">
        <v>285</v>
      </c>
      <c r="E9863" s="344">
        <v>65.94</v>
      </c>
      <c r="F9863" s="324" t="s">
        <v>33292</v>
      </c>
    </row>
    <row r="9864" spans="1:6" x14ac:dyDescent="0.2">
      <c r="A9864" s="187" t="s">
        <v>31590</v>
      </c>
      <c r="B9864" s="187" t="s">
        <v>31591</v>
      </c>
      <c r="C9864" s="323" t="s">
        <v>37107</v>
      </c>
      <c r="D9864" s="324" t="s">
        <v>284</v>
      </c>
      <c r="E9864" s="344">
        <v>24.84</v>
      </c>
      <c r="F9864" s="324" t="s">
        <v>31591</v>
      </c>
    </row>
    <row r="9865" spans="1:6" x14ac:dyDescent="0.2">
      <c r="A9865" s="187" t="s">
        <v>31588</v>
      </c>
      <c r="B9865" s="187" t="s">
        <v>31589</v>
      </c>
      <c r="C9865" s="323" t="s">
        <v>37106</v>
      </c>
      <c r="D9865" s="324" t="s">
        <v>284</v>
      </c>
      <c r="E9865" s="344">
        <v>30.71</v>
      </c>
      <c r="F9865" s="324" t="s">
        <v>31589</v>
      </c>
    </row>
    <row r="9866" spans="1:6" x14ac:dyDescent="0.2">
      <c r="A9866" s="187" t="s">
        <v>28520</v>
      </c>
      <c r="B9866" s="187" t="s">
        <v>28521</v>
      </c>
      <c r="C9866" s="323" t="s">
        <v>35558</v>
      </c>
      <c r="D9866" s="324" t="s">
        <v>284</v>
      </c>
      <c r="E9866" s="344">
        <v>153.12</v>
      </c>
      <c r="F9866" s="324" t="s">
        <v>28521</v>
      </c>
    </row>
    <row r="9867" spans="1:6" x14ac:dyDescent="0.2">
      <c r="A9867" s="187" t="s">
        <v>28522</v>
      </c>
      <c r="B9867" s="187" t="s">
        <v>28523</v>
      </c>
      <c r="C9867" s="323" t="s">
        <v>35559</v>
      </c>
      <c r="D9867" s="324" t="s">
        <v>284</v>
      </c>
      <c r="E9867" s="344">
        <v>484.61</v>
      </c>
      <c r="F9867" s="324" t="s">
        <v>28523</v>
      </c>
    </row>
    <row r="9868" spans="1:6" x14ac:dyDescent="0.2">
      <c r="A9868" s="187" t="s">
        <v>28524</v>
      </c>
      <c r="B9868" s="187" t="s">
        <v>28525</v>
      </c>
      <c r="C9868" s="323" t="s">
        <v>35560</v>
      </c>
      <c r="D9868" s="324" t="s">
        <v>284</v>
      </c>
      <c r="E9868" s="344">
        <v>525</v>
      </c>
      <c r="F9868" s="324" t="s">
        <v>28525</v>
      </c>
    </row>
    <row r="9869" spans="1:6" x14ac:dyDescent="0.2">
      <c r="A9869" s="187" t="s">
        <v>28526</v>
      </c>
      <c r="B9869" s="187" t="s">
        <v>28527</v>
      </c>
      <c r="C9869" s="323" t="s">
        <v>35561</v>
      </c>
      <c r="D9869" s="324" t="s">
        <v>284</v>
      </c>
      <c r="E9869" s="344">
        <v>242.3</v>
      </c>
      <c r="F9869" s="324" t="s">
        <v>28527</v>
      </c>
    </row>
    <row r="9870" spans="1:6" x14ac:dyDescent="0.2">
      <c r="A9870" s="187" t="s">
        <v>28528</v>
      </c>
      <c r="B9870" s="187" t="s">
        <v>28529</v>
      </c>
      <c r="C9870" s="323" t="s">
        <v>35562</v>
      </c>
      <c r="D9870" s="324" t="s">
        <v>284</v>
      </c>
      <c r="E9870" s="344">
        <v>148.07</v>
      </c>
      <c r="F9870" s="324" t="s">
        <v>28529</v>
      </c>
    </row>
    <row r="9871" spans="1:6" x14ac:dyDescent="0.2">
      <c r="A9871" s="187" t="s">
        <v>28530</v>
      </c>
      <c r="B9871" s="187" t="s">
        <v>28531</v>
      </c>
      <c r="C9871" s="323" t="s">
        <v>35563</v>
      </c>
      <c r="D9871" s="324" t="s">
        <v>284</v>
      </c>
      <c r="E9871" s="344">
        <v>175</v>
      </c>
      <c r="F9871" s="324" t="s">
        <v>28531</v>
      </c>
    </row>
    <row r="9872" spans="1:6" x14ac:dyDescent="0.2">
      <c r="A9872" s="187" t="s">
        <v>29965</v>
      </c>
      <c r="B9872" s="187" t="s">
        <v>29966</v>
      </c>
      <c r="C9872" s="323" t="s">
        <v>36291</v>
      </c>
      <c r="D9872" s="324" t="s">
        <v>284</v>
      </c>
      <c r="E9872" s="344">
        <v>208.65</v>
      </c>
      <c r="F9872" s="324" t="s">
        <v>29966</v>
      </c>
    </row>
    <row r="9873" spans="1:6" x14ac:dyDescent="0.2">
      <c r="A9873" s="187" t="s">
        <v>26328</v>
      </c>
      <c r="B9873" s="187" t="s">
        <v>26329</v>
      </c>
      <c r="C9873" s="323" t="s">
        <v>34447</v>
      </c>
      <c r="D9873" s="324" t="s">
        <v>284</v>
      </c>
      <c r="E9873" s="344">
        <v>153.91</v>
      </c>
      <c r="F9873" s="324" t="s">
        <v>26329</v>
      </c>
    </row>
    <row r="9874" spans="1:6" x14ac:dyDescent="0.2">
      <c r="A9874" s="187" t="s">
        <v>26324</v>
      </c>
      <c r="B9874" s="187" t="s">
        <v>26325</v>
      </c>
      <c r="C9874" s="323" t="s">
        <v>34445</v>
      </c>
      <c r="D9874" s="324" t="s">
        <v>284</v>
      </c>
      <c r="E9874" s="344">
        <v>30.77</v>
      </c>
      <c r="F9874" s="324" t="s">
        <v>26325</v>
      </c>
    </row>
    <row r="9875" spans="1:6" x14ac:dyDescent="0.2">
      <c r="A9875" s="187" t="s">
        <v>26330</v>
      </c>
      <c r="B9875" s="187" t="s">
        <v>26331</v>
      </c>
      <c r="C9875" s="323" t="s">
        <v>34448</v>
      </c>
      <c r="D9875" s="324" t="s">
        <v>284</v>
      </c>
      <c r="E9875" s="344">
        <v>97.17</v>
      </c>
      <c r="F9875" s="324" t="s">
        <v>26331</v>
      </c>
    </row>
    <row r="9876" spans="1:6" x14ac:dyDescent="0.2">
      <c r="A9876" s="187" t="s">
        <v>26334</v>
      </c>
      <c r="B9876" s="187" t="s">
        <v>26335</v>
      </c>
      <c r="C9876" s="323" t="s">
        <v>34450</v>
      </c>
      <c r="D9876" s="324" t="s">
        <v>284</v>
      </c>
      <c r="E9876" s="344">
        <v>126.53</v>
      </c>
      <c r="F9876" s="324" t="s">
        <v>26335</v>
      </c>
    </row>
    <row r="9877" spans="1:6" x14ac:dyDescent="0.2">
      <c r="A9877" s="187" t="s">
        <v>26326</v>
      </c>
      <c r="B9877" s="187" t="s">
        <v>26327</v>
      </c>
      <c r="C9877" s="323" t="s">
        <v>34446</v>
      </c>
      <c r="D9877" s="324" t="s">
        <v>284</v>
      </c>
      <c r="E9877" s="344">
        <v>31.87</v>
      </c>
      <c r="F9877" s="324" t="s">
        <v>26327</v>
      </c>
    </row>
    <row r="9878" spans="1:6" x14ac:dyDescent="0.2">
      <c r="A9878" s="187" t="s">
        <v>26332</v>
      </c>
      <c r="B9878" s="187" t="s">
        <v>26333</v>
      </c>
      <c r="C9878" s="323" t="s">
        <v>34449</v>
      </c>
      <c r="D9878" s="324" t="s">
        <v>284</v>
      </c>
      <c r="E9878" s="344">
        <v>79.959999999999994</v>
      </c>
      <c r="F9878" s="324" t="s">
        <v>26333</v>
      </c>
    </row>
    <row r="9879" spans="1:6" x14ac:dyDescent="0.2">
      <c r="A9879" s="187" t="s">
        <v>28486</v>
      </c>
      <c r="B9879" s="187" t="s">
        <v>28487</v>
      </c>
      <c r="C9879" s="323" t="s">
        <v>35541</v>
      </c>
      <c r="D9879" s="324" t="s">
        <v>284</v>
      </c>
      <c r="E9879" s="344">
        <v>6.76</v>
      </c>
      <c r="F9879" s="324" t="s">
        <v>28487</v>
      </c>
    </row>
    <row r="9880" spans="1:6" x14ac:dyDescent="0.2">
      <c r="A9880" s="187" t="s">
        <v>28488</v>
      </c>
      <c r="B9880" s="187" t="s">
        <v>28489</v>
      </c>
      <c r="C9880" s="323" t="s">
        <v>35542</v>
      </c>
      <c r="D9880" s="324" t="s">
        <v>284</v>
      </c>
      <c r="E9880" s="344">
        <v>10.84</v>
      </c>
      <c r="F9880" s="324" t="s">
        <v>28489</v>
      </c>
    </row>
    <row r="9881" spans="1:6" x14ac:dyDescent="0.2">
      <c r="A9881" s="187" t="s">
        <v>29785</v>
      </c>
      <c r="B9881" s="187" t="s">
        <v>29786</v>
      </c>
      <c r="C9881" s="323" t="s">
        <v>36200</v>
      </c>
      <c r="D9881" s="324" t="s">
        <v>284</v>
      </c>
      <c r="E9881" s="344">
        <v>3.57</v>
      </c>
      <c r="F9881" s="324" t="s">
        <v>29786</v>
      </c>
    </row>
    <row r="9882" spans="1:6" x14ac:dyDescent="0.2">
      <c r="A9882" s="187" t="s">
        <v>29787</v>
      </c>
      <c r="B9882" s="187" t="s">
        <v>29788</v>
      </c>
      <c r="C9882" s="323" t="s">
        <v>36201</v>
      </c>
      <c r="D9882" s="324" t="s">
        <v>284</v>
      </c>
      <c r="E9882" s="344">
        <v>4.09</v>
      </c>
      <c r="F9882" s="324" t="s">
        <v>29788</v>
      </c>
    </row>
    <row r="9883" spans="1:6" x14ac:dyDescent="0.2">
      <c r="A9883" s="187" t="s">
        <v>29789</v>
      </c>
      <c r="B9883" s="187" t="s">
        <v>29790</v>
      </c>
      <c r="C9883" s="323" t="s">
        <v>36202</v>
      </c>
      <c r="D9883" s="324" t="s">
        <v>284</v>
      </c>
      <c r="E9883" s="344">
        <v>5.4</v>
      </c>
      <c r="F9883" s="324" t="s">
        <v>29790</v>
      </c>
    </row>
    <row r="9884" spans="1:6" x14ac:dyDescent="0.2">
      <c r="A9884" s="187" t="s">
        <v>29791</v>
      </c>
      <c r="B9884" s="187" t="s">
        <v>29792</v>
      </c>
      <c r="C9884" s="323" t="s">
        <v>36203</v>
      </c>
      <c r="D9884" s="324" t="s">
        <v>284</v>
      </c>
      <c r="E9884" s="344">
        <v>6.76</v>
      </c>
      <c r="F9884" s="324" t="s">
        <v>29792</v>
      </c>
    </row>
    <row r="9885" spans="1:6" x14ac:dyDescent="0.2">
      <c r="A9885" s="187" t="s">
        <v>30591</v>
      </c>
      <c r="B9885" s="187" t="s">
        <v>30592</v>
      </c>
      <c r="C9885" s="323" t="s">
        <v>36603</v>
      </c>
      <c r="D9885" s="324" t="s">
        <v>283</v>
      </c>
      <c r="E9885" s="344">
        <v>336.81</v>
      </c>
      <c r="F9885" s="324" t="s">
        <v>30592</v>
      </c>
    </row>
    <row r="9886" spans="1:6" x14ac:dyDescent="0.2">
      <c r="A9886" s="187" t="s">
        <v>30593</v>
      </c>
      <c r="B9886" s="187" t="s">
        <v>30594</v>
      </c>
      <c r="C9886" s="323" t="s">
        <v>36604</v>
      </c>
      <c r="D9886" s="324" t="s">
        <v>286</v>
      </c>
      <c r="E9886" s="344">
        <v>14.78</v>
      </c>
      <c r="F9886" s="324" t="s">
        <v>30594</v>
      </c>
    </row>
    <row r="9887" spans="1:6" ht="25.5" x14ac:dyDescent="0.2">
      <c r="A9887" s="187" t="s">
        <v>28806</v>
      </c>
      <c r="B9887" s="187" t="s">
        <v>28807</v>
      </c>
      <c r="C9887" s="323" t="s">
        <v>35700</v>
      </c>
      <c r="D9887" s="324" t="s">
        <v>34139</v>
      </c>
      <c r="E9887" s="344">
        <v>44.48</v>
      </c>
      <c r="F9887" s="324" t="s">
        <v>28807</v>
      </c>
    </row>
    <row r="9888" spans="1:6" x14ac:dyDescent="0.2">
      <c r="A9888" s="187" t="s">
        <v>26348</v>
      </c>
      <c r="B9888" s="187" t="s">
        <v>26349</v>
      </c>
      <c r="C9888" s="323" t="s">
        <v>34457</v>
      </c>
      <c r="D9888" s="324" t="s">
        <v>284</v>
      </c>
      <c r="E9888" s="344">
        <v>46.42</v>
      </c>
      <c r="F9888" s="324" t="s">
        <v>26349</v>
      </c>
    </row>
    <row r="9889" spans="1:6" ht="25.5" x14ac:dyDescent="0.2">
      <c r="A9889" s="187" t="s">
        <v>28808</v>
      </c>
      <c r="B9889" s="187" t="s">
        <v>28809</v>
      </c>
      <c r="C9889" s="323" t="s">
        <v>35701</v>
      </c>
      <c r="D9889" s="324" t="s">
        <v>284</v>
      </c>
      <c r="E9889" s="344">
        <v>14.01</v>
      </c>
      <c r="F9889" s="324" t="s">
        <v>28809</v>
      </c>
    </row>
    <row r="9890" spans="1:6" ht="25.5" x14ac:dyDescent="0.2">
      <c r="A9890" s="187" t="s">
        <v>26344</v>
      </c>
      <c r="B9890" s="187" t="s">
        <v>26345</v>
      </c>
      <c r="C9890" s="323" t="s">
        <v>34455</v>
      </c>
      <c r="D9890" s="324" t="s">
        <v>34139</v>
      </c>
      <c r="E9890" s="344">
        <v>28.77</v>
      </c>
      <c r="F9890" s="324" t="s">
        <v>26345</v>
      </c>
    </row>
    <row r="9891" spans="1:6" ht="25.5" x14ac:dyDescent="0.2">
      <c r="A9891" s="187" t="s">
        <v>31378</v>
      </c>
      <c r="B9891" s="187" t="s">
        <v>31379</v>
      </c>
      <c r="C9891" s="323" t="s">
        <v>37000</v>
      </c>
      <c r="D9891" s="324" t="s">
        <v>34139</v>
      </c>
      <c r="E9891" s="344">
        <v>26.38</v>
      </c>
      <c r="F9891" s="324" t="s">
        <v>31379</v>
      </c>
    </row>
    <row r="9892" spans="1:6" ht="25.5" x14ac:dyDescent="0.2">
      <c r="A9892" s="187" t="s">
        <v>26346</v>
      </c>
      <c r="B9892" s="187" t="s">
        <v>26347</v>
      </c>
      <c r="C9892" s="323" t="s">
        <v>34456</v>
      </c>
      <c r="D9892" s="324" t="s">
        <v>34139</v>
      </c>
      <c r="E9892" s="344">
        <v>46.02</v>
      </c>
      <c r="F9892" s="324" t="s">
        <v>26347</v>
      </c>
    </row>
    <row r="9893" spans="1:6" ht="25.5" x14ac:dyDescent="0.2">
      <c r="A9893" s="187" t="s">
        <v>26336</v>
      </c>
      <c r="B9893" s="187" t="s">
        <v>26337</v>
      </c>
      <c r="C9893" s="323" t="s">
        <v>34451</v>
      </c>
      <c r="D9893" s="324" t="s">
        <v>34139</v>
      </c>
      <c r="E9893" s="344">
        <v>38.450000000000003</v>
      </c>
      <c r="F9893" s="324" t="s">
        <v>26337</v>
      </c>
    </row>
    <row r="9894" spans="1:6" ht="25.5" x14ac:dyDescent="0.2">
      <c r="A9894" s="187" t="s">
        <v>26338</v>
      </c>
      <c r="B9894" s="187" t="s">
        <v>26339</v>
      </c>
      <c r="C9894" s="323" t="s">
        <v>34452</v>
      </c>
      <c r="D9894" s="324" t="s">
        <v>34139</v>
      </c>
      <c r="E9894" s="344">
        <v>58.19</v>
      </c>
      <c r="F9894" s="324" t="s">
        <v>26339</v>
      </c>
    </row>
    <row r="9895" spans="1:6" ht="25.5" x14ac:dyDescent="0.2">
      <c r="A9895" s="187" t="s">
        <v>31374</v>
      </c>
      <c r="B9895" s="187" t="s">
        <v>31375</v>
      </c>
      <c r="C9895" s="323" t="s">
        <v>36998</v>
      </c>
      <c r="D9895" s="324" t="s">
        <v>34139</v>
      </c>
      <c r="E9895" s="344">
        <v>36.43</v>
      </c>
      <c r="F9895" s="324" t="s">
        <v>31375</v>
      </c>
    </row>
    <row r="9896" spans="1:6" ht="25.5" x14ac:dyDescent="0.2">
      <c r="A9896" s="187" t="s">
        <v>28804</v>
      </c>
      <c r="B9896" s="187" t="s">
        <v>28805</v>
      </c>
      <c r="C9896" s="323" t="s">
        <v>35699</v>
      </c>
      <c r="D9896" s="324" t="s">
        <v>284</v>
      </c>
      <c r="E9896" s="344">
        <v>21.18</v>
      </c>
      <c r="F9896" s="324" t="s">
        <v>28805</v>
      </c>
    </row>
    <row r="9897" spans="1:6" ht="25.5" x14ac:dyDescent="0.2">
      <c r="A9897" s="187" t="s">
        <v>31376</v>
      </c>
      <c r="B9897" s="187" t="s">
        <v>31377</v>
      </c>
      <c r="C9897" s="323" t="s">
        <v>36999</v>
      </c>
      <c r="D9897" s="324" t="s">
        <v>34139</v>
      </c>
      <c r="E9897" s="344">
        <v>52.72</v>
      </c>
      <c r="F9897" s="324" t="s">
        <v>31377</v>
      </c>
    </row>
    <row r="9898" spans="1:6" ht="25.5" x14ac:dyDescent="0.2">
      <c r="A9898" s="187" t="s">
        <v>28802</v>
      </c>
      <c r="B9898" s="187" t="s">
        <v>28803</v>
      </c>
      <c r="C9898" s="323" t="s">
        <v>35698</v>
      </c>
      <c r="D9898" s="324" t="s">
        <v>284</v>
      </c>
      <c r="E9898" s="344">
        <v>37.159999999999997</v>
      </c>
      <c r="F9898" s="324" t="s">
        <v>28803</v>
      </c>
    </row>
    <row r="9899" spans="1:6" ht="25.5" x14ac:dyDescent="0.2">
      <c r="A9899" s="187" t="s">
        <v>26340</v>
      </c>
      <c r="B9899" s="187" t="s">
        <v>26341</v>
      </c>
      <c r="C9899" s="323" t="s">
        <v>34453</v>
      </c>
      <c r="D9899" s="324" t="s">
        <v>34139</v>
      </c>
      <c r="E9899" s="344">
        <v>31.09</v>
      </c>
      <c r="F9899" s="324" t="s">
        <v>26341</v>
      </c>
    </row>
    <row r="9900" spans="1:6" ht="38.25" x14ac:dyDescent="0.2">
      <c r="A9900" s="187" t="s">
        <v>26342</v>
      </c>
      <c r="B9900" s="187" t="s">
        <v>26343</v>
      </c>
      <c r="C9900" s="323" t="s">
        <v>34454</v>
      </c>
      <c r="D9900" s="324" t="s">
        <v>34139</v>
      </c>
      <c r="E9900" s="344">
        <v>51.66</v>
      </c>
      <c r="F9900" s="324" t="s">
        <v>26343</v>
      </c>
    </row>
    <row r="9901" spans="1:6" ht="25.5" x14ac:dyDescent="0.2">
      <c r="A9901" s="187" t="s">
        <v>28800</v>
      </c>
      <c r="B9901" s="187" t="s">
        <v>28801</v>
      </c>
      <c r="C9901" s="323" t="s">
        <v>35697</v>
      </c>
      <c r="D9901" s="324" t="s">
        <v>284</v>
      </c>
      <c r="E9901" s="344">
        <v>22.26</v>
      </c>
      <c r="F9901" s="324" t="s">
        <v>28801</v>
      </c>
    </row>
    <row r="9902" spans="1:6" ht="25.5" x14ac:dyDescent="0.2">
      <c r="A9902" s="187" t="s">
        <v>28810</v>
      </c>
      <c r="B9902" s="187" t="s">
        <v>28811</v>
      </c>
      <c r="C9902" s="323" t="s">
        <v>35702</v>
      </c>
      <c r="D9902" s="324" t="s">
        <v>284</v>
      </c>
      <c r="E9902" s="344">
        <v>25.65</v>
      </c>
      <c r="F9902" s="324" t="s">
        <v>28811</v>
      </c>
    </row>
    <row r="9903" spans="1:6" ht="25.5" x14ac:dyDescent="0.2">
      <c r="A9903" s="187" t="s">
        <v>31380</v>
      </c>
      <c r="B9903" s="187" t="s">
        <v>31381</v>
      </c>
      <c r="C9903" s="323" t="s">
        <v>37001</v>
      </c>
      <c r="D9903" s="324" t="s">
        <v>284</v>
      </c>
      <c r="E9903" s="344">
        <v>34.979999999999997</v>
      </c>
      <c r="F9903" s="324" t="s">
        <v>31381</v>
      </c>
    </row>
    <row r="9904" spans="1:6" ht="25.5" x14ac:dyDescent="0.2">
      <c r="A9904" s="187" t="s">
        <v>28796</v>
      </c>
      <c r="B9904" s="187" t="s">
        <v>28797</v>
      </c>
      <c r="C9904" s="323" t="s">
        <v>35695</v>
      </c>
      <c r="D9904" s="324" t="s">
        <v>284</v>
      </c>
      <c r="E9904" s="344">
        <v>7.85</v>
      </c>
      <c r="F9904" s="324" t="s">
        <v>28797</v>
      </c>
    </row>
    <row r="9905" spans="1:6" ht="25.5" x14ac:dyDescent="0.2">
      <c r="A9905" s="187" t="s">
        <v>28798</v>
      </c>
      <c r="B9905" s="187" t="s">
        <v>28799</v>
      </c>
      <c r="C9905" s="323" t="s">
        <v>35696</v>
      </c>
      <c r="D9905" s="324" t="s">
        <v>284</v>
      </c>
      <c r="E9905" s="344">
        <v>9.3699999999999992</v>
      </c>
      <c r="F9905" s="324" t="s">
        <v>28799</v>
      </c>
    </row>
    <row r="9906" spans="1:6" ht="25.5" x14ac:dyDescent="0.2">
      <c r="A9906" s="187" t="s">
        <v>31382</v>
      </c>
      <c r="B9906" s="187" t="s">
        <v>31383</v>
      </c>
      <c r="C9906" s="323" t="s">
        <v>37002</v>
      </c>
      <c r="D9906" s="324" t="s">
        <v>34139</v>
      </c>
      <c r="E9906" s="344">
        <v>58.62</v>
      </c>
      <c r="F9906" s="324" t="s">
        <v>31383</v>
      </c>
    </row>
    <row r="9907" spans="1:6" x14ac:dyDescent="0.2">
      <c r="A9907" s="187" t="s">
        <v>28784</v>
      </c>
      <c r="B9907" s="187" t="s">
        <v>28785</v>
      </c>
      <c r="C9907" s="323" t="s">
        <v>35689</v>
      </c>
      <c r="D9907" s="324" t="s">
        <v>284</v>
      </c>
      <c r="E9907" s="344">
        <v>12.99</v>
      </c>
      <c r="F9907" s="324" t="s">
        <v>28785</v>
      </c>
    </row>
    <row r="9908" spans="1:6" x14ac:dyDescent="0.2">
      <c r="A9908" s="187" t="s">
        <v>26362</v>
      </c>
      <c r="B9908" s="187" t="s">
        <v>26363</v>
      </c>
      <c r="C9908" s="323" t="s">
        <v>34464</v>
      </c>
      <c r="D9908" s="324" t="s">
        <v>284</v>
      </c>
      <c r="E9908" s="344">
        <v>1.93</v>
      </c>
      <c r="F9908" s="324" t="s">
        <v>26363</v>
      </c>
    </row>
    <row r="9909" spans="1:6" x14ac:dyDescent="0.2">
      <c r="A9909" s="187" t="s">
        <v>26368</v>
      </c>
      <c r="B9909" s="187" t="s">
        <v>26369</v>
      </c>
      <c r="C9909" s="323" t="s">
        <v>34467</v>
      </c>
      <c r="D9909" s="324" t="s">
        <v>284</v>
      </c>
      <c r="E9909" s="344">
        <v>2.71</v>
      </c>
      <c r="F9909" s="324" t="s">
        <v>26369</v>
      </c>
    </row>
    <row r="9910" spans="1:6" x14ac:dyDescent="0.2">
      <c r="A9910" s="187" t="s">
        <v>26366</v>
      </c>
      <c r="B9910" s="187" t="s">
        <v>26367</v>
      </c>
      <c r="C9910" s="323" t="s">
        <v>34466</v>
      </c>
      <c r="D9910" s="324" t="s">
        <v>284</v>
      </c>
      <c r="E9910" s="344">
        <v>4.21</v>
      </c>
      <c r="F9910" s="324" t="s">
        <v>26367</v>
      </c>
    </row>
    <row r="9911" spans="1:6" x14ac:dyDescent="0.2">
      <c r="A9911" s="187" t="s">
        <v>26364</v>
      </c>
      <c r="B9911" s="187" t="s">
        <v>26365</v>
      </c>
      <c r="C9911" s="323" t="s">
        <v>34465</v>
      </c>
      <c r="D9911" s="324" t="s">
        <v>284</v>
      </c>
      <c r="E9911" s="344">
        <v>6.64</v>
      </c>
      <c r="F9911" s="324" t="s">
        <v>26365</v>
      </c>
    </row>
    <row r="9912" spans="1:6" x14ac:dyDescent="0.2">
      <c r="A9912" s="187" t="s">
        <v>28782</v>
      </c>
      <c r="B9912" s="187" t="s">
        <v>28783</v>
      </c>
      <c r="C9912" s="323" t="s">
        <v>35688</v>
      </c>
      <c r="D9912" s="324" t="s">
        <v>284</v>
      </c>
      <c r="E9912" s="344">
        <v>9.31</v>
      </c>
      <c r="F9912" s="324" t="s">
        <v>28783</v>
      </c>
    </row>
    <row r="9913" spans="1:6" ht="25.5" x14ac:dyDescent="0.2">
      <c r="A9913" s="187" t="s">
        <v>26358</v>
      </c>
      <c r="B9913" s="187" t="s">
        <v>26359</v>
      </c>
      <c r="C9913" s="323" t="s">
        <v>34462</v>
      </c>
      <c r="D9913" s="324" t="s">
        <v>284</v>
      </c>
      <c r="E9913" s="344">
        <v>23.38</v>
      </c>
      <c r="F9913" s="324" t="s">
        <v>26359</v>
      </c>
    </row>
    <row r="9914" spans="1:6" ht="25.5" x14ac:dyDescent="0.2">
      <c r="A9914" s="187" t="s">
        <v>26352</v>
      </c>
      <c r="B9914" s="187" t="s">
        <v>26353</v>
      </c>
      <c r="C9914" s="323" t="s">
        <v>34459</v>
      </c>
      <c r="D9914" s="324" t="s">
        <v>284</v>
      </c>
      <c r="E9914" s="344">
        <v>36.32</v>
      </c>
      <c r="F9914" s="324" t="s">
        <v>26353</v>
      </c>
    </row>
    <row r="9915" spans="1:6" x14ac:dyDescent="0.2">
      <c r="A9915" s="187" t="s">
        <v>31398</v>
      </c>
      <c r="B9915" s="187" t="s">
        <v>31399</v>
      </c>
      <c r="C9915" s="323" t="s">
        <v>37010</v>
      </c>
      <c r="D9915" s="324" t="s">
        <v>284</v>
      </c>
      <c r="E9915" s="344">
        <v>23.74</v>
      </c>
      <c r="F9915" s="324" t="s">
        <v>31399</v>
      </c>
    </row>
    <row r="9916" spans="1:6" ht="25.5" x14ac:dyDescent="0.2">
      <c r="A9916" s="187" t="s">
        <v>28788</v>
      </c>
      <c r="B9916" s="187" t="s">
        <v>28789</v>
      </c>
      <c r="C9916" s="323" t="s">
        <v>35691</v>
      </c>
      <c r="D9916" s="324" t="s">
        <v>284</v>
      </c>
      <c r="E9916" s="344">
        <v>20.8</v>
      </c>
      <c r="F9916" s="324" t="s">
        <v>28789</v>
      </c>
    </row>
    <row r="9917" spans="1:6" ht="25.5" x14ac:dyDescent="0.2">
      <c r="A9917" s="187" t="s">
        <v>33422</v>
      </c>
      <c r="B9917" s="187" t="s">
        <v>33423</v>
      </c>
      <c r="C9917" s="323" t="s">
        <v>38121</v>
      </c>
      <c r="D9917" s="324" t="s">
        <v>283</v>
      </c>
      <c r="E9917" s="344">
        <v>21.19</v>
      </c>
      <c r="F9917" s="324" t="s">
        <v>33423</v>
      </c>
    </row>
    <row r="9918" spans="1:6" ht="25.5" x14ac:dyDescent="0.2">
      <c r="A9918" s="187" t="s">
        <v>28790</v>
      </c>
      <c r="B9918" s="187" t="s">
        <v>28791</v>
      </c>
      <c r="C9918" s="323" t="s">
        <v>35692</v>
      </c>
      <c r="D9918" s="324" t="s">
        <v>284</v>
      </c>
      <c r="E9918" s="344">
        <v>5.27</v>
      </c>
      <c r="F9918" s="324" t="s">
        <v>28791</v>
      </c>
    </row>
    <row r="9919" spans="1:6" ht="25.5" x14ac:dyDescent="0.2">
      <c r="A9919" s="187" t="s">
        <v>26354</v>
      </c>
      <c r="B9919" s="187" t="s">
        <v>26355</v>
      </c>
      <c r="C9919" s="323" t="s">
        <v>34460</v>
      </c>
      <c r="D9919" s="324" t="s">
        <v>284</v>
      </c>
      <c r="E9919" s="344">
        <v>4.01</v>
      </c>
      <c r="F9919" s="324" t="s">
        <v>26355</v>
      </c>
    </row>
    <row r="9920" spans="1:6" ht="25.5" x14ac:dyDescent="0.2">
      <c r="A9920" s="187" t="s">
        <v>26356</v>
      </c>
      <c r="B9920" s="187" t="s">
        <v>26357</v>
      </c>
      <c r="C9920" s="323" t="s">
        <v>34461</v>
      </c>
      <c r="D9920" s="324" t="s">
        <v>284</v>
      </c>
      <c r="E9920" s="344">
        <v>3.37</v>
      </c>
      <c r="F9920" s="324" t="s">
        <v>26357</v>
      </c>
    </row>
    <row r="9921" spans="1:6" x14ac:dyDescent="0.2">
      <c r="A9921" s="187" t="s">
        <v>30199</v>
      </c>
      <c r="B9921" s="187" t="s">
        <v>30200</v>
      </c>
      <c r="C9921" s="323" t="s">
        <v>36410</v>
      </c>
      <c r="D9921" s="324" t="s">
        <v>288</v>
      </c>
      <c r="E9921" s="344">
        <v>1.69</v>
      </c>
      <c r="F9921" s="324" t="s">
        <v>30200</v>
      </c>
    </row>
    <row r="9922" spans="1:6" x14ac:dyDescent="0.2">
      <c r="A9922" s="187" t="s">
        <v>26370</v>
      </c>
      <c r="B9922" s="187" t="s">
        <v>26371</v>
      </c>
      <c r="C9922" s="323" t="s">
        <v>34468</v>
      </c>
      <c r="D9922" s="324" t="s">
        <v>288</v>
      </c>
      <c r="E9922" s="344">
        <v>1.58</v>
      </c>
      <c r="F9922" s="324" t="s">
        <v>26371</v>
      </c>
    </row>
    <row r="9923" spans="1:6" x14ac:dyDescent="0.2">
      <c r="A9923" s="187" t="s">
        <v>31348</v>
      </c>
      <c r="B9923" s="187" t="s">
        <v>31349</v>
      </c>
      <c r="C9923" s="323" t="s">
        <v>36985</v>
      </c>
      <c r="D9923" s="324" t="s">
        <v>288</v>
      </c>
      <c r="E9923" s="344">
        <v>0.82</v>
      </c>
      <c r="F9923" s="324" t="s">
        <v>31349</v>
      </c>
    </row>
    <row r="9924" spans="1:6" ht="25.5" x14ac:dyDescent="0.2">
      <c r="A9924" s="187" t="s">
        <v>31992</v>
      </c>
      <c r="B9924" s="187" t="s">
        <v>31993</v>
      </c>
      <c r="C9924" s="323" t="s">
        <v>37308</v>
      </c>
      <c r="D9924" s="324" t="s">
        <v>288</v>
      </c>
      <c r="E9924" s="344">
        <v>6.15</v>
      </c>
      <c r="F9924" s="324" t="s">
        <v>31993</v>
      </c>
    </row>
    <row r="9925" spans="1:6" ht="25.5" x14ac:dyDescent="0.2">
      <c r="A9925" s="187" t="s">
        <v>32394</v>
      </c>
      <c r="B9925" s="187" t="s">
        <v>32395</v>
      </c>
      <c r="C9925" s="323" t="s">
        <v>37509</v>
      </c>
      <c r="D9925" s="324" t="s">
        <v>284</v>
      </c>
      <c r="E9925" s="344">
        <v>979.24</v>
      </c>
      <c r="F9925" s="324" t="s">
        <v>32395</v>
      </c>
    </row>
    <row r="9926" spans="1:6" ht="25.5" x14ac:dyDescent="0.2">
      <c r="A9926" s="187" t="s">
        <v>32396</v>
      </c>
      <c r="B9926" s="187" t="s">
        <v>32397</v>
      </c>
      <c r="C9926" s="323" t="s">
        <v>37510</v>
      </c>
      <c r="D9926" s="324" t="s">
        <v>284</v>
      </c>
      <c r="E9926" s="344">
        <v>2507.27</v>
      </c>
      <c r="F9926" s="324" t="s">
        <v>32397</v>
      </c>
    </row>
    <row r="9927" spans="1:6" ht="25.5" x14ac:dyDescent="0.2">
      <c r="A9927" s="187" t="s">
        <v>32398</v>
      </c>
      <c r="B9927" s="187" t="s">
        <v>32399</v>
      </c>
      <c r="C9927" s="323" t="s">
        <v>37511</v>
      </c>
      <c r="D9927" s="324" t="s">
        <v>284</v>
      </c>
      <c r="E9927" s="344">
        <v>3426.98</v>
      </c>
      <c r="F9927" s="324" t="s">
        <v>32399</v>
      </c>
    </row>
    <row r="9928" spans="1:6" x14ac:dyDescent="0.2">
      <c r="A9928" s="187" t="s">
        <v>30818</v>
      </c>
      <c r="B9928" s="187" t="s">
        <v>30819</v>
      </c>
      <c r="C9928" s="323" t="s">
        <v>36720</v>
      </c>
      <c r="D9928" s="324" t="s">
        <v>36140</v>
      </c>
      <c r="E9928" s="344">
        <v>35.94</v>
      </c>
      <c r="F9928" s="324" t="s">
        <v>30819</v>
      </c>
    </row>
    <row r="9929" spans="1:6" x14ac:dyDescent="0.2">
      <c r="A9929" s="187" t="s">
        <v>29666</v>
      </c>
      <c r="B9929" s="187" t="s">
        <v>29667</v>
      </c>
      <c r="C9929" s="323" t="s">
        <v>36139</v>
      </c>
      <c r="D9929" s="324" t="s">
        <v>36140</v>
      </c>
      <c r="E9929" s="344">
        <v>57.8</v>
      </c>
      <c r="F9929" s="324" t="s">
        <v>29667</v>
      </c>
    </row>
    <row r="9930" spans="1:6" x14ac:dyDescent="0.2">
      <c r="A9930" s="187" t="s">
        <v>31364</v>
      </c>
      <c r="B9930" s="187" t="s">
        <v>31365</v>
      </c>
      <c r="C9930" s="323" t="s">
        <v>36993</v>
      </c>
      <c r="D9930" s="324" t="s">
        <v>288</v>
      </c>
      <c r="E9930" s="344">
        <v>64.790000000000006</v>
      </c>
      <c r="F9930" s="324" t="s">
        <v>31365</v>
      </c>
    </row>
    <row r="9931" spans="1:6" x14ac:dyDescent="0.2">
      <c r="A9931" s="187" t="s">
        <v>31360</v>
      </c>
      <c r="B9931" s="187" t="s">
        <v>31361</v>
      </c>
      <c r="C9931" s="323" t="s">
        <v>36991</v>
      </c>
      <c r="D9931" s="324" t="s">
        <v>288</v>
      </c>
      <c r="E9931" s="344">
        <v>66.08</v>
      </c>
      <c r="F9931" s="324" t="s">
        <v>31361</v>
      </c>
    </row>
    <row r="9932" spans="1:6" x14ac:dyDescent="0.2">
      <c r="A9932" s="187" t="s">
        <v>31362</v>
      </c>
      <c r="B9932" s="187" t="s">
        <v>31363</v>
      </c>
      <c r="C9932" s="323" t="s">
        <v>36992</v>
      </c>
      <c r="D9932" s="324" t="s">
        <v>288</v>
      </c>
      <c r="E9932" s="344">
        <v>63.92</v>
      </c>
      <c r="F9932" s="324" t="s">
        <v>31363</v>
      </c>
    </row>
    <row r="9933" spans="1:6" ht="25.5" x14ac:dyDescent="0.2">
      <c r="A9933" s="187" t="s">
        <v>25300</v>
      </c>
      <c r="B9933" s="187" t="s">
        <v>606</v>
      </c>
      <c r="C9933" s="323" t="s">
        <v>33922</v>
      </c>
      <c r="D9933" s="324" t="s">
        <v>286</v>
      </c>
      <c r="E9933" s="344">
        <v>0.9</v>
      </c>
      <c r="F9933" s="324" t="s">
        <v>606</v>
      </c>
    </row>
    <row r="9934" spans="1:6" ht="25.5" x14ac:dyDescent="0.2">
      <c r="A9934" s="187" t="s">
        <v>25298</v>
      </c>
      <c r="B9934" s="187" t="s">
        <v>25299</v>
      </c>
      <c r="C9934" s="323" t="s">
        <v>33921</v>
      </c>
      <c r="D9934" s="324" t="s">
        <v>286</v>
      </c>
      <c r="E9934" s="344">
        <v>5.61</v>
      </c>
      <c r="F9934" s="324" t="s">
        <v>25299</v>
      </c>
    </row>
    <row r="9935" spans="1:6" ht="25.5" x14ac:dyDescent="0.2">
      <c r="A9935" s="187" t="s">
        <v>25301</v>
      </c>
      <c r="B9935" s="187" t="s">
        <v>605</v>
      </c>
      <c r="C9935" s="323" t="s">
        <v>33923</v>
      </c>
      <c r="D9935" s="324" t="s">
        <v>286</v>
      </c>
      <c r="E9935" s="344">
        <v>1.45</v>
      </c>
      <c r="F9935" s="324" t="s">
        <v>605</v>
      </c>
    </row>
    <row r="9936" spans="1:6" ht="25.5" x14ac:dyDescent="0.2">
      <c r="A9936" s="187" t="s">
        <v>25303</v>
      </c>
      <c r="B9936" s="187" t="s">
        <v>604</v>
      </c>
      <c r="C9936" s="323" t="s">
        <v>33925</v>
      </c>
      <c r="D9936" s="324" t="s">
        <v>286</v>
      </c>
      <c r="E9936" s="344">
        <v>2.48</v>
      </c>
      <c r="F9936" s="324" t="s">
        <v>604</v>
      </c>
    </row>
    <row r="9937" spans="1:6" ht="25.5" x14ac:dyDescent="0.2">
      <c r="A9937" s="187" t="s">
        <v>25302</v>
      </c>
      <c r="B9937" s="187" t="s">
        <v>621</v>
      </c>
      <c r="C9937" s="323" t="s">
        <v>33924</v>
      </c>
      <c r="D9937" s="324" t="s">
        <v>286</v>
      </c>
      <c r="E9937" s="344">
        <v>3.43</v>
      </c>
      <c r="F9937" s="324" t="s">
        <v>621</v>
      </c>
    </row>
    <row r="9938" spans="1:6" ht="25.5" x14ac:dyDescent="0.2">
      <c r="A9938" s="187" t="s">
        <v>25296</v>
      </c>
      <c r="B9938" s="187" t="s">
        <v>25297</v>
      </c>
      <c r="C9938" s="323" t="s">
        <v>33920</v>
      </c>
      <c r="D9938" s="324" t="s">
        <v>286</v>
      </c>
      <c r="E9938" s="344">
        <v>1.0900000000000001</v>
      </c>
      <c r="F9938" s="324" t="s">
        <v>25297</v>
      </c>
    </row>
    <row r="9939" spans="1:6" ht="25.5" x14ac:dyDescent="0.2">
      <c r="A9939" s="187" t="s">
        <v>25294</v>
      </c>
      <c r="B9939" s="187" t="s">
        <v>25295</v>
      </c>
      <c r="C9939" s="323" t="s">
        <v>33919</v>
      </c>
      <c r="D9939" s="324" t="s">
        <v>286</v>
      </c>
      <c r="E9939" s="344">
        <v>0.83</v>
      </c>
      <c r="F9939" s="324" t="s">
        <v>25295</v>
      </c>
    </row>
    <row r="9940" spans="1:6" x14ac:dyDescent="0.2">
      <c r="A9940" s="187" t="s">
        <v>24924</v>
      </c>
      <c r="B9940" s="187" t="s">
        <v>24925</v>
      </c>
      <c r="C9940" s="323" t="s">
        <v>33734</v>
      </c>
      <c r="D9940" s="324" t="s">
        <v>284</v>
      </c>
      <c r="E9940" s="344">
        <v>54.04</v>
      </c>
      <c r="F9940" s="324" t="s">
        <v>24925</v>
      </c>
    </row>
    <row r="9941" spans="1:6" x14ac:dyDescent="0.2">
      <c r="A9941" s="187" t="s">
        <v>33430</v>
      </c>
      <c r="B9941" s="187" t="s">
        <v>33431</v>
      </c>
      <c r="C9941" s="323" t="s">
        <v>38125</v>
      </c>
      <c r="D9941" s="324" t="s">
        <v>286</v>
      </c>
      <c r="E9941" s="344">
        <v>1.24</v>
      </c>
      <c r="F9941" s="324" t="s">
        <v>33431</v>
      </c>
    </row>
    <row r="9942" spans="1:6" ht="25.5" x14ac:dyDescent="0.2">
      <c r="A9942" s="187" t="s">
        <v>32708</v>
      </c>
      <c r="B9942" s="187" t="s">
        <v>32709</v>
      </c>
      <c r="C9942" s="323" t="s">
        <v>37666</v>
      </c>
      <c r="D9942" s="324" t="s">
        <v>286</v>
      </c>
      <c r="E9942" s="344">
        <v>6.82</v>
      </c>
      <c r="F9942" s="324" t="s">
        <v>32709</v>
      </c>
    </row>
    <row r="9943" spans="1:6" x14ac:dyDescent="0.2">
      <c r="A9943" s="187" t="s">
        <v>32768</v>
      </c>
      <c r="B9943" s="187" t="s">
        <v>32769</v>
      </c>
      <c r="C9943" s="323" t="s">
        <v>37696</v>
      </c>
      <c r="D9943" s="324" t="s">
        <v>284</v>
      </c>
      <c r="E9943" s="344">
        <v>61.24</v>
      </c>
      <c r="F9943" s="324" t="s">
        <v>32769</v>
      </c>
    </row>
    <row r="9944" spans="1:6" x14ac:dyDescent="0.2">
      <c r="A9944" s="187" t="s">
        <v>29535</v>
      </c>
      <c r="B9944" s="187" t="s">
        <v>29536</v>
      </c>
      <c r="C9944" s="323" t="s">
        <v>36071</v>
      </c>
      <c r="D9944" s="324" t="s">
        <v>284</v>
      </c>
      <c r="E9944" s="344">
        <v>7.78</v>
      </c>
      <c r="F9944" s="324" t="s">
        <v>29536</v>
      </c>
    </row>
    <row r="9945" spans="1:6" x14ac:dyDescent="0.2">
      <c r="A9945" s="187" t="s">
        <v>24926</v>
      </c>
      <c r="B9945" s="187" t="s">
        <v>24927</v>
      </c>
      <c r="C9945" s="323" t="s">
        <v>33735</v>
      </c>
      <c r="D9945" s="324" t="s">
        <v>288</v>
      </c>
      <c r="E9945" s="344">
        <v>40</v>
      </c>
      <c r="F9945" s="324" t="s">
        <v>24927</v>
      </c>
    </row>
    <row r="9946" spans="1:6" ht="25.5" x14ac:dyDescent="0.2">
      <c r="A9946" s="187" t="s">
        <v>32478</v>
      </c>
      <c r="B9946" s="187" t="s">
        <v>32479</v>
      </c>
      <c r="C9946" s="323" t="s">
        <v>37551</v>
      </c>
      <c r="D9946" s="324" t="s">
        <v>286</v>
      </c>
      <c r="E9946" s="344">
        <v>0.23</v>
      </c>
      <c r="F9946" s="324" t="s">
        <v>32479</v>
      </c>
    </row>
    <row r="9947" spans="1:6" ht="25.5" x14ac:dyDescent="0.2">
      <c r="A9947" s="187" t="s">
        <v>32480</v>
      </c>
      <c r="B9947" s="187" t="s">
        <v>32481</v>
      </c>
      <c r="C9947" s="323" t="s">
        <v>37552</v>
      </c>
      <c r="D9947" s="324" t="s">
        <v>286</v>
      </c>
      <c r="E9947" s="344">
        <v>2.96</v>
      </c>
      <c r="F9947" s="324" t="s">
        <v>32481</v>
      </c>
    </row>
    <row r="9948" spans="1:6" x14ac:dyDescent="0.2">
      <c r="A9948" s="187" t="s">
        <v>29793</v>
      </c>
      <c r="B9948" s="187" t="s">
        <v>29794</v>
      </c>
      <c r="C9948" s="323" t="s">
        <v>36204</v>
      </c>
      <c r="D9948" s="324" t="s">
        <v>284</v>
      </c>
      <c r="E9948" s="344">
        <v>9.6</v>
      </c>
      <c r="F9948" s="324" t="s">
        <v>29794</v>
      </c>
    </row>
    <row r="9949" spans="1:6" x14ac:dyDescent="0.2">
      <c r="A9949" s="187" t="s">
        <v>30087</v>
      </c>
      <c r="B9949" s="187" t="s">
        <v>622</v>
      </c>
      <c r="C9949" s="323" t="s">
        <v>36352</v>
      </c>
      <c r="D9949" s="324" t="s">
        <v>284</v>
      </c>
      <c r="E9949" s="344">
        <v>3.63</v>
      </c>
      <c r="F9949" s="324" t="s">
        <v>622</v>
      </c>
    </row>
    <row r="9950" spans="1:6" x14ac:dyDescent="0.2">
      <c r="A9950" s="187" t="s">
        <v>24922</v>
      </c>
      <c r="B9950" s="187" t="s">
        <v>24923</v>
      </c>
      <c r="C9950" s="323" t="s">
        <v>33733</v>
      </c>
      <c r="D9950" s="324" t="s">
        <v>286</v>
      </c>
      <c r="E9950" s="344">
        <v>1.3</v>
      </c>
      <c r="F9950" s="324" t="s">
        <v>24923</v>
      </c>
    </row>
    <row r="9951" spans="1:6" x14ac:dyDescent="0.2">
      <c r="A9951" s="187" t="s">
        <v>29674</v>
      </c>
      <c r="B9951" s="187" t="s">
        <v>29675</v>
      </c>
      <c r="C9951" s="323" t="s">
        <v>36144</v>
      </c>
      <c r="D9951" s="324" t="s">
        <v>284</v>
      </c>
      <c r="E9951" s="344">
        <v>41.54</v>
      </c>
      <c r="F9951" s="324" t="s">
        <v>29675</v>
      </c>
    </row>
    <row r="9952" spans="1:6" x14ac:dyDescent="0.2">
      <c r="A9952" s="187" t="s">
        <v>29678</v>
      </c>
      <c r="B9952" s="187" t="s">
        <v>29679</v>
      </c>
      <c r="C9952" s="323" t="s">
        <v>36146</v>
      </c>
      <c r="D9952" s="324" t="s">
        <v>284</v>
      </c>
      <c r="E9952" s="344">
        <v>46.96</v>
      </c>
      <c r="F9952" s="324" t="s">
        <v>29679</v>
      </c>
    </row>
    <row r="9953" spans="1:6" x14ac:dyDescent="0.2">
      <c r="A9953" s="187" t="s">
        <v>29676</v>
      </c>
      <c r="B9953" s="187" t="s">
        <v>29677</v>
      </c>
      <c r="C9953" s="323" t="s">
        <v>36145</v>
      </c>
      <c r="D9953" s="324" t="s">
        <v>284</v>
      </c>
      <c r="E9953" s="344">
        <v>36.049999999999997</v>
      </c>
      <c r="F9953" s="324" t="s">
        <v>29677</v>
      </c>
    </row>
    <row r="9954" spans="1:6" x14ac:dyDescent="0.2">
      <c r="A9954" s="187" t="s">
        <v>29680</v>
      </c>
      <c r="B9954" s="187" t="s">
        <v>29681</v>
      </c>
      <c r="C9954" s="323" t="s">
        <v>36147</v>
      </c>
      <c r="D9954" s="324" t="s">
        <v>284</v>
      </c>
      <c r="E9954" s="344">
        <v>126.18</v>
      </c>
      <c r="F9954" s="324" t="s">
        <v>29681</v>
      </c>
    </row>
    <row r="9955" spans="1:6" ht="25.5" x14ac:dyDescent="0.2">
      <c r="A9955" s="187" t="s">
        <v>33362</v>
      </c>
      <c r="B9955" s="187" t="s">
        <v>33363</v>
      </c>
      <c r="C9955" s="323" t="s">
        <v>38091</v>
      </c>
      <c r="D9955" s="324" t="s">
        <v>286</v>
      </c>
      <c r="E9955" s="344">
        <v>0.08</v>
      </c>
      <c r="F9955" s="324" t="s">
        <v>33363</v>
      </c>
    </row>
    <row r="9956" spans="1:6" x14ac:dyDescent="0.2">
      <c r="A9956" s="187" t="s">
        <v>26374</v>
      </c>
      <c r="B9956" s="187" t="s">
        <v>559</v>
      </c>
      <c r="C9956" s="323" t="s">
        <v>34470</v>
      </c>
      <c r="D9956" s="324" t="s">
        <v>284</v>
      </c>
      <c r="E9956" s="344">
        <v>3.5</v>
      </c>
      <c r="F9956" s="324" t="s">
        <v>559</v>
      </c>
    </row>
    <row r="9957" spans="1:6" x14ac:dyDescent="0.2">
      <c r="A9957" s="187" t="s">
        <v>26372</v>
      </c>
      <c r="B9957" s="187" t="s">
        <v>26373</v>
      </c>
      <c r="C9957" s="323" t="s">
        <v>34469</v>
      </c>
      <c r="D9957" s="324" t="s">
        <v>284</v>
      </c>
      <c r="E9957" s="344">
        <v>7.96</v>
      </c>
      <c r="F9957" s="324" t="s">
        <v>26373</v>
      </c>
    </row>
    <row r="9958" spans="1:6" x14ac:dyDescent="0.2">
      <c r="A9958" s="187" t="s">
        <v>26375</v>
      </c>
      <c r="B9958" s="187" t="s">
        <v>26376</v>
      </c>
      <c r="C9958" s="323" t="s">
        <v>34471</v>
      </c>
      <c r="D9958" s="324" t="s">
        <v>284</v>
      </c>
      <c r="E9958" s="344">
        <v>12.9</v>
      </c>
      <c r="F9958" s="324" t="s">
        <v>26376</v>
      </c>
    </row>
    <row r="9959" spans="1:6" x14ac:dyDescent="0.2">
      <c r="A9959" s="187" t="s">
        <v>27156</v>
      </c>
      <c r="B9959" s="187" t="s">
        <v>27157</v>
      </c>
      <c r="C9959" s="323" t="s">
        <v>34866</v>
      </c>
      <c r="D9959" s="324" t="s">
        <v>284</v>
      </c>
      <c r="E9959" s="344">
        <v>1.69</v>
      </c>
      <c r="F9959" s="324" t="s">
        <v>27157</v>
      </c>
    </row>
    <row r="9960" spans="1:6" x14ac:dyDescent="0.2">
      <c r="A9960" s="187" t="s">
        <v>27158</v>
      </c>
      <c r="B9960" s="187" t="s">
        <v>27159</v>
      </c>
      <c r="C9960" s="323" t="s">
        <v>34867</v>
      </c>
      <c r="D9960" s="324" t="s">
        <v>284</v>
      </c>
      <c r="E9960" s="344">
        <v>1.19</v>
      </c>
      <c r="F9960" s="324" t="s">
        <v>27159</v>
      </c>
    </row>
    <row r="9961" spans="1:6" x14ac:dyDescent="0.2">
      <c r="A9961" s="187" t="s">
        <v>27160</v>
      </c>
      <c r="B9961" s="187" t="s">
        <v>27161</v>
      </c>
      <c r="C9961" s="323" t="s">
        <v>34868</v>
      </c>
      <c r="D9961" s="324" t="s">
        <v>284</v>
      </c>
      <c r="E9961" s="344">
        <v>1.66</v>
      </c>
      <c r="F9961" s="324" t="s">
        <v>27161</v>
      </c>
    </row>
    <row r="9962" spans="1:6" x14ac:dyDescent="0.2">
      <c r="A9962" s="187" t="s">
        <v>29593</v>
      </c>
      <c r="B9962" s="187" t="s">
        <v>29594</v>
      </c>
      <c r="C9962" s="323" t="s">
        <v>36102</v>
      </c>
      <c r="D9962" s="324" t="s">
        <v>284</v>
      </c>
      <c r="E9962" s="344">
        <v>1.43</v>
      </c>
      <c r="F9962" s="324" t="s">
        <v>29594</v>
      </c>
    </row>
    <row r="9963" spans="1:6" x14ac:dyDescent="0.2">
      <c r="A9963" s="187" t="s">
        <v>26381</v>
      </c>
      <c r="B9963" s="187" t="s">
        <v>26382</v>
      </c>
      <c r="C9963" s="323" t="s">
        <v>34474</v>
      </c>
      <c r="D9963" s="324" t="s">
        <v>284</v>
      </c>
      <c r="E9963" s="344">
        <v>5.2</v>
      </c>
      <c r="F9963" s="324" t="s">
        <v>26382</v>
      </c>
    </row>
    <row r="9964" spans="1:6" x14ac:dyDescent="0.2">
      <c r="A9964" s="187" t="s">
        <v>26379</v>
      </c>
      <c r="B9964" s="187" t="s">
        <v>26380</v>
      </c>
      <c r="C9964" s="323" t="s">
        <v>34473</v>
      </c>
      <c r="D9964" s="324" t="s">
        <v>284</v>
      </c>
      <c r="E9964" s="344">
        <v>84.46</v>
      </c>
      <c r="F9964" s="324" t="s">
        <v>26380</v>
      </c>
    </row>
    <row r="9965" spans="1:6" x14ac:dyDescent="0.2">
      <c r="A9965" s="187" t="s">
        <v>26387</v>
      </c>
      <c r="B9965" s="187" t="s">
        <v>26388</v>
      </c>
      <c r="C9965" s="323" t="s">
        <v>34477</v>
      </c>
      <c r="D9965" s="324" t="s">
        <v>284</v>
      </c>
      <c r="E9965" s="344">
        <v>10.15</v>
      </c>
      <c r="F9965" s="324" t="s">
        <v>26388</v>
      </c>
    </row>
    <row r="9966" spans="1:6" x14ac:dyDescent="0.2">
      <c r="A9966" s="187" t="s">
        <v>26385</v>
      </c>
      <c r="B9966" s="187" t="s">
        <v>26386</v>
      </c>
      <c r="C9966" s="323" t="s">
        <v>34476</v>
      </c>
      <c r="D9966" s="324" t="s">
        <v>284</v>
      </c>
      <c r="E9966" s="344">
        <v>6.13</v>
      </c>
      <c r="F9966" s="324" t="s">
        <v>26386</v>
      </c>
    </row>
    <row r="9967" spans="1:6" x14ac:dyDescent="0.2">
      <c r="A9967" s="187" t="s">
        <v>26383</v>
      </c>
      <c r="B9967" s="187" t="s">
        <v>26384</v>
      </c>
      <c r="C9967" s="323" t="s">
        <v>34475</v>
      </c>
      <c r="D9967" s="324" t="s">
        <v>284</v>
      </c>
      <c r="E9967" s="344">
        <v>6.84</v>
      </c>
      <c r="F9967" s="324" t="s">
        <v>26384</v>
      </c>
    </row>
    <row r="9968" spans="1:6" x14ac:dyDescent="0.2">
      <c r="A9968" s="187" t="s">
        <v>26377</v>
      </c>
      <c r="B9968" s="187" t="s">
        <v>26378</v>
      </c>
      <c r="C9968" s="323" t="s">
        <v>34472</v>
      </c>
      <c r="D9968" s="324" t="s">
        <v>284</v>
      </c>
      <c r="E9968" s="344">
        <v>3.61</v>
      </c>
      <c r="F9968" s="324" t="s">
        <v>26378</v>
      </c>
    </row>
    <row r="9969" spans="1:6" x14ac:dyDescent="0.2">
      <c r="A9969" s="187" t="s">
        <v>26391</v>
      </c>
      <c r="B9969" s="187" t="s">
        <v>26392</v>
      </c>
      <c r="C9969" s="323" t="s">
        <v>34479</v>
      </c>
      <c r="D9969" s="324" t="s">
        <v>284</v>
      </c>
      <c r="E9969" s="344">
        <v>74.69</v>
      </c>
      <c r="F9969" s="324" t="s">
        <v>26392</v>
      </c>
    </row>
    <row r="9970" spans="1:6" x14ac:dyDescent="0.2">
      <c r="A9970" s="187" t="s">
        <v>26389</v>
      </c>
      <c r="B9970" s="187" t="s">
        <v>26390</v>
      </c>
      <c r="C9970" s="323" t="s">
        <v>34478</v>
      </c>
      <c r="D9970" s="324" t="s">
        <v>284</v>
      </c>
      <c r="E9970" s="344">
        <v>12.83</v>
      </c>
      <c r="F9970" s="324" t="s">
        <v>26390</v>
      </c>
    </row>
    <row r="9971" spans="1:6" x14ac:dyDescent="0.2">
      <c r="A9971" s="187" t="s">
        <v>26411</v>
      </c>
      <c r="B9971" s="187" t="s">
        <v>26412</v>
      </c>
      <c r="C9971" s="323" t="s">
        <v>34489</v>
      </c>
      <c r="D9971" s="324" t="s">
        <v>284</v>
      </c>
      <c r="E9971" s="344">
        <v>28.96</v>
      </c>
      <c r="F9971" s="324" t="s">
        <v>26412</v>
      </c>
    </row>
    <row r="9972" spans="1:6" x14ac:dyDescent="0.2">
      <c r="A9972" s="187" t="s">
        <v>26399</v>
      </c>
      <c r="B9972" s="187" t="s">
        <v>26400</v>
      </c>
      <c r="C9972" s="323" t="s">
        <v>34483</v>
      </c>
      <c r="D9972" s="324" t="s">
        <v>284</v>
      </c>
      <c r="E9972" s="344">
        <v>23.01</v>
      </c>
      <c r="F9972" s="324" t="s">
        <v>26400</v>
      </c>
    </row>
    <row r="9973" spans="1:6" x14ac:dyDescent="0.2">
      <c r="A9973" s="187" t="s">
        <v>26397</v>
      </c>
      <c r="B9973" s="187" t="s">
        <v>26398</v>
      </c>
      <c r="C9973" s="323" t="s">
        <v>34482</v>
      </c>
      <c r="D9973" s="324" t="s">
        <v>284</v>
      </c>
      <c r="E9973" s="344">
        <v>16.54</v>
      </c>
      <c r="F9973" s="324" t="s">
        <v>26398</v>
      </c>
    </row>
    <row r="9974" spans="1:6" x14ac:dyDescent="0.2">
      <c r="A9974" s="187" t="s">
        <v>26393</v>
      </c>
      <c r="B9974" s="187" t="s">
        <v>26394</v>
      </c>
      <c r="C9974" s="323" t="s">
        <v>34480</v>
      </c>
      <c r="D9974" s="324" t="s">
        <v>284</v>
      </c>
      <c r="E9974" s="344">
        <v>10.07</v>
      </c>
      <c r="F9974" s="324" t="s">
        <v>26394</v>
      </c>
    </row>
    <row r="9975" spans="1:6" x14ac:dyDescent="0.2">
      <c r="A9975" s="187" t="s">
        <v>26403</v>
      </c>
      <c r="B9975" s="187" t="s">
        <v>26404</v>
      </c>
      <c r="C9975" s="323" t="s">
        <v>34485</v>
      </c>
      <c r="D9975" s="324" t="s">
        <v>284</v>
      </c>
      <c r="E9975" s="344">
        <v>54.03</v>
      </c>
      <c r="F9975" s="324" t="s">
        <v>26404</v>
      </c>
    </row>
    <row r="9976" spans="1:6" x14ac:dyDescent="0.2">
      <c r="A9976" s="187" t="s">
        <v>26401</v>
      </c>
      <c r="B9976" s="187" t="s">
        <v>26402</v>
      </c>
      <c r="C9976" s="323" t="s">
        <v>34484</v>
      </c>
      <c r="D9976" s="324" t="s">
        <v>284</v>
      </c>
      <c r="E9976" s="344">
        <v>34.369999999999997</v>
      </c>
      <c r="F9976" s="324" t="s">
        <v>26402</v>
      </c>
    </row>
    <row r="9977" spans="1:6" x14ac:dyDescent="0.2">
      <c r="A9977" s="187" t="s">
        <v>26405</v>
      </c>
      <c r="B9977" s="187" t="s">
        <v>26406</v>
      </c>
      <c r="C9977" s="323" t="s">
        <v>34486</v>
      </c>
      <c r="D9977" s="324" t="s">
        <v>284</v>
      </c>
      <c r="E9977" s="344">
        <v>73.05</v>
      </c>
      <c r="F9977" s="324" t="s">
        <v>26406</v>
      </c>
    </row>
    <row r="9978" spans="1:6" x14ac:dyDescent="0.2">
      <c r="A9978" s="187" t="s">
        <v>26395</v>
      </c>
      <c r="B9978" s="187" t="s">
        <v>26396</v>
      </c>
      <c r="C9978" s="323" t="s">
        <v>34481</v>
      </c>
      <c r="D9978" s="324" t="s">
        <v>284</v>
      </c>
      <c r="E9978" s="344">
        <v>13.75</v>
      </c>
      <c r="F9978" s="324" t="s">
        <v>26396</v>
      </c>
    </row>
    <row r="9979" spans="1:6" x14ac:dyDescent="0.2">
      <c r="A9979" s="187" t="s">
        <v>26409</v>
      </c>
      <c r="B9979" s="187" t="s">
        <v>26410</v>
      </c>
      <c r="C9979" s="323" t="s">
        <v>34488</v>
      </c>
      <c r="D9979" s="324" t="s">
        <v>284</v>
      </c>
      <c r="E9979" s="344">
        <v>108</v>
      </c>
      <c r="F9979" s="324" t="s">
        <v>26410</v>
      </c>
    </row>
    <row r="9980" spans="1:6" x14ac:dyDescent="0.2">
      <c r="A9980" s="187" t="s">
        <v>26407</v>
      </c>
      <c r="B9980" s="187" t="s">
        <v>26408</v>
      </c>
      <c r="C9980" s="323" t="s">
        <v>34487</v>
      </c>
      <c r="D9980" s="324" t="s">
        <v>284</v>
      </c>
      <c r="E9980" s="344">
        <v>181.45</v>
      </c>
      <c r="F9980" s="324" t="s">
        <v>26408</v>
      </c>
    </row>
    <row r="9981" spans="1:6" ht="25.5" x14ac:dyDescent="0.2">
      <c r="A9981" s="187" t="s">
        <v>26413</v>
      </c>
      <c r="B9981" s="187" t="s">
        <v>26414</v>
      </c>
      <c r="C9981" s="323" t="s">
        <v>34490</v>
      </c>
      <c r="D9981" s="324" t="s">
        <v>283</v>
      </c>
      <c r="E9981" s="344">
        <v>86.98</v>
      </c>
      <c r="F9981" s="324" t="s">
        <v>26414</v>
      </c>
    </row>
    <row r="9982" spans="1:6" ht="25.5" x14ac:dyDescent="0.2">
      <c r="A9982" s="187" t="s">
        <v>32632</v>
      </c>
      <c r="B9982" s="187" t="s">
        <v>32633</v>
      </c>
      <c r="C9982" s="323" t="s">
        <v>37628</v>
      </c>
      <c r="D9982" s="324" t="s">
        <v>283</v>
      </c>
      <c r="E9982" s="344">
        <v>95.19</v>
      </c>
      <c r="F9982" s="324" t="s">
        <v>32633</v>
      </c>
    </row>
    <row r="9983" spans="1:6" ht="25.5" x14ac:dyDescent="0.2">
      <c r="A9983" s="187" t="s">
        <v>32630</v>
      </c>
      <c r="B9983" s="187" t="s">
        <v>32631</v>
      </c>
      <c r="C9983" s="323" t="s">
        <v>37627</v>
      </c>
      <c r="D9983" s="324" t="s">
        <v>283</v>
      </c>
      <c r="E9983" s="344">
        <v>103.83</v>
      </c>
      <c r="F9983" s="324" t="s">
        <v>32631</v>
      </c>
    </row>
    <row r="9984" spans="1:6" ht="25.5" x14ac:dyDescent="0.2">
      <c r="A9984" s="187" t="s">
        <v>32634</v>
      </c>
      <c r="B9984" s="187" t="s">
        <v>32635</v>
      </c>
      <c r="C9984" s="323" t="s">
        <v>37629</v>
      </c>
      <c r="D9984" s="324" t="s">
        <v>283</v>
      </c>
      <c r="E9984" s="344">
        <v>111.37</v>
      </c>
      <c r="F9984" s="324" t="s">
        <v>32635</v>
      </c>
    </row>
    <row r="9985" spans="1:6" ht="25.5" x14ac:dyDescent="0.2">
      <c r="A9985" s="187" t="s">
        <v>26417</v>
      </c>
      <c r="B9985" s="187" t="s">
        <v>26418</v>
      </c>
      <c r="C9985" s="323" t="s">
        <v>34492</v>
      </c>
      <c r="D9985" s="324" t="s">
        <v>283</v>
      </c>
      <c r="E9985" s="344">
        <v>59.55</v>
      </c>
      <c r="F9985" s="324" t="s">
        <v>26418</v>
      </c>
    </row>
    <row r="9986" spans="1:6" ht="25.5" x14ac:dyDescent="0.2">
      <c r="A9986" s="187" t="s">
        <v>26419</v>
      </c>
      <c r="B9986" s="187" t="s">
        <v>26420</v>
      </c>
      <c r="C9986" s="323" t="s">
        <v>34493</v>
      </c>
      <c r="D9986" s="324" t="s">
        <v>283</v>
      </c>
      <c r="E9986" s="344">
        <v>90</v>
      </c>
      <c r="F9986" s="324" t="s">
        <v>26420</v>
      </c>
    </row>
    <row r="9987" spans="1:6" ht="25.5" x14ac:dyDescent="0.2">
      <c r="A9987" s="187" t="s">
        <v>26415</v>
      </c>
      <c r="B9987" s="187" t="s">
        <v>26416</v>
      </c>
      <c r="C9987" s="323" t="s">
        <v>34491</v>
      </c>
      <c r="D9987" s="324" t="s">
        <v>283</v>
      </c>
      <c r="E9987" s="344">
        <v>18.899999999999999</v>
      </c>
      <c r="F9987" s="324" t="s">
        <v>26416</v>
      </c>
    </row>
    <row r="9988" spans="1:6" ht="25.5" x14ac:dyDescent="0.2">
      <c r="A9988" s="187" t="s">
        <v>28850</v>
      </c>
      <c r="B9988" s="187" t="s">
        <v>28851</v>
      </c>
      <c r="C9988" s="323" t="s">
        <v>35722</v>
      </c>
      <c r="D9988" s="324" t="s">
        <v>283</v>
      </c>
      <c r="E9988" s="344">
        <v>59.64</v>
      </c>
      <c r="F9988" s="324" t="s">
        <v>28851</v>
      </c>
    </row>
    <row r="9989" spans="1:6" ht="25.5" x14ac:dyDescent="0.2">
      <c r="A9989" s="187" t="s">
        <v>30682</v>
      </c>
      <c r="B9989" s="187" t="s">
        <v>30683</v>
      </c>
      <c r="C9989" s="323" t="s">
        <v>36649</v>
      </c>
      <c r="D9989" s="324" t="s">
        <v>283</v>
      </c>
      <c r="E9989" s="344">
        <v>24.23</v>
      </c>
      <c r="F9989" s="324" t="s">
        <v>30683</v>
      </c>
    </row>
    <row r="9990" spans="1:6" ht="25.5" x14ac:dyDescent="0.2">
      <c r="A9990" s="187" t="s">
        <v>30684</v>
      </c>
      <c r="B9990" s="187" t="s">
        <v>30685</v>
      </c>
      <c r="C9990" s="323" t="s">
        <v>36650</v>
      </c>
      <c r="D9990" s="324" t="s">
        <v>283</v>
      </c>
      <c r="E9990" s="344">
        <v>17.8</v>
      </c>
      <c r="F9990" s="324" t="s">
        <v>30685</v>
      </c>
    </row>
    <row r="9991" spans="1:6" ht="25.5" x14ac:dyDescent="0.2">
      <c r="A9991" s="187" t="s">
        <v>30686</v>
      </c>
      <c r="B9991" s="187" t="s">
        <v>30687</v>
      </c>
      <c r="C9991" s="323" t="s">
        <v>36651</v>
      </c>
      <c r="D9991" s="324" t="s">
        <v>283</v>
      </c>
      <c r="E9991" s="344">
        <v>17.39</v>
      </c>
      <c r="F9991" s="324" t="s">
        <v>30687</v>
      </c>
    </row>
    <row r="9992" spans="1:6" ht="25.5" x14ac:dyDescent="0.2">
      <c r="A9992" s="187" t="s">
        <v>32390</v>
      </c>
      <c r="B9992" s="187" t="s">
        <v>32391</v>
      </c>
      <c r="C9992" s="323" t="s">
        <v>37507</v>
      </c>
      <c r="D9992" s="324" t="s">
        <v>284</v>
      </c>
      <c r="E9992" s="344">
        <v>3988.84</v>
      </c>
      <c r="F9992" s="324" t="s">
        <v>32391</v>
      </c>
    </row>
    <row r="9993" spans="1:6" ht="25.5" x14ac:dyDescent="0.2">
      <c r="A9993" s="187" t="s">
        <v>32386</v>
      </c>
      <c r="B9993" s="187" t="s">
        <v>32387</v>
      </c>
      <c r="C9993" s="323" t="s">
        <v>37505</v>
      </c>
      <c r="D9993" s="324" t="s">
        <v>284</v>
      </c>
      <c r="E9993" s="344">
        <v>1025.7</v>
      </c>
      <c r="F9993" s="324" t="s">
        <v>32387</v>
      </c>
    </row>
    <row r="9994" spans="1:6" ht="25.5" x14ac:dyDescent="0.2">
      <c r="A9994" s="187" t="s">
        <v>32388</v>
      </c>
      <c r="B9994" s="187" t="s">
        <v>32389</v>
      </c>
      <c r="C9994" s="323" t="s">
        <v>37506</v>
      </c>
      <c r="D9994" s="324" t="s">
        <v>284</v>
      </c>
      <c r="E9994" s="344">
        <v>3156.35</v>
      </c>
      <c r="F9994" s="324" t="s">
        <v>32389</v>
      </c>
    </row>
    <row r="9995" spans="1:6" ht="25.5" x14ac:dyDescent="0.2">
      <c r="A9995" s="187" t="s">
        <v>32392</v>
      </c>
      <c r="B9995" s="187" t="s">
        <v>32393</v>
      </c>
      <c r="C9995" s="323" t="s">
        <v>37508</v>
      </c>
      <c r="D9995" s="324" t="s">
        <v>284</v>
      </c>
      <c r="E9995" s="344">
        <v>9117.36</v>
      </c>
      <c r="F9995" s="324" t="s">
        <v>32393</v>
      </c>
    </row>
    <row r="9996" spans="1:6" x14ac:dyDescent="0.2">
      <c r="A9996" s="187" t="s">
        <v>27956</v>
      </c>
      <c r="B9996" s="187" t="s">
        <v>27957</v>
      </c>
      <c r="C9996" s="323" t="s">
        <v>35270</v>
      </c>
      <c r="D9996" s="324" t="s">
        <v>33591</v>
      </c>
      <c r="E9996" s="344">
        <v>24.37</v>
      </c>
      <c r="F9996" s="324" t="s">
        <v>27957</v>
      </c>
    </row>
    <row r="9997" spans="1:6" x14ac:dyDescent="0.2">
      <c r="A9997" s="187" t="s">
        <v>31342</v>
      </c>
      <c r="B9997" s="187" t="s">
        <v>31343</v>
      </c>
      <c r="C9997" s="323" t="s">
        <v>36982</v>
      </c>
      <c r="D9997" s="324" t="s">
        <v>33591</v>
      </c>
      <c r="E9997" s="344">
        <v>8.85</v>
      </c>
      <c r="F9997" s="324" t="s">
        <v>31343</v>
      </c>
    </row>
    <row r="9998" spans="1:6" ht="25.5" x14ac:dyDescent="0.2">
      <c r="A9998" s="187" t="s">
        <v>31642</v>
      </c>
      <c r="B9998" s="187" t="s">
        <v>31643</v>
      </c>
      <c r="C9998" s="323" t="s">
        <v>37133</v>
      </c>
      <c r="D9998" s="324" t="s">
        <v>284</v>
      </c>
      <c r="E9998" s="344">
        <v>16.73</v>
      </c>
      <c r="F9998" s="324" t="s">
        <v>31643</v>
      </c>
    </row>
    <row r="9999" spans="1:6" ht="25.5" x14ac:dyDescent="0.2">
      <c r="A9999" s="187" t="s">
        <v>29292</v>
      </c>
      <c r="B9999" s="187" t="s">
        <v>29293</v>
      </c>
      <c r="C9999" s="323" t="s">
        <v>35949</v>
      </c>
      <c r="D9999" s="324" t="s">
        <v>284</v>
      </c>
      <c r="E9999" s="344">
        <v>4.8600000000000003</v>
      </c>
      <c r="F9999" s="324" t="s">
        <v>29293</v>
      </c>
    </row>
    <row r="10000" spans="1:6" ht="25.5" x14ac:dyDescent="0.2">
      <c r="A10000" s="187" t="s">
        <v>29290</v>
      </c>
      <c r="B10000" s="187" t="s">
        <v>29291</v>
      </c>
      <c r="C10000" s="323" t="s">
        <v>35948</v>
      </c>
      <c r="D10000" s="324" t="s">
        <v>284</v>
      </c>
      <c r="E10000" s="344">
        <v>7.53</v>
      </c>
      <c r="F10000" s="324" t="s">
        <v>29291</v>
      </c>
    </row>
    <row r="10001" spans="1:6" ht="25.5" x14ac:dyDescent="0.2">
      <c r="A10001" s="187" t="s">
        <v>26427</v>
      </c>
      <c r="B10001" s="187" t="s">
        <v>26428</v>
      </c>
      <c r="C10001" s="323" t="s">
        <v>34497</v>
      </c>
      <c r="D10001" s="324" t="s">
        <v>284</v>
      </c>
      <c r="E10001" s="344">
        <v>26.3</v>
      </c>
      <c r="F10001" s="324" t="s">
        <v>26428</v>
      </c>
    </row>
    <row r="10002" spans="1:6" ht="25.5" x14ac:dyDescent="0.2">
      <c r="A10002" s="187" t="s">
        <v>26433</v>
      </c>
      <c r="B10002" s="187" t="s">
        <v>26434</v>
      </c>
      <c r="C10002" s="323" t="s">
        <v>34500</v>
      </c>
      <c r="D10002" s="324" t="s">
        <v>284</v>
      </c>
      <c r="E10002" s="344">
        <v>27.5</v>
      </c>
      <c r="F10002" s="324" t="s">
        <v>26434</v>
      </c>
    </row>
    <row r="10003" spans="1:6" ht="25.5" x14ac:dyDescent="0.2">
      <c r="A10003" s="187" t="s">
        <v>26429</v>
      </c>
      <c r="B10003" s="187" t="s">
        <v>26430</v>
      </c>
      <c r="C10003" s="323" t="s">
        <v>34498</v>
      </c>
      <c r="D10003" s="324" t="s">
        <v>284</v>
      </c>
      <c r="E10003" s="344">
        <v>29.36</v>
      </c>
      <c r="F10003" s="324" t="s">
        <v>26430</v>
      </c>
    </row>
    <row r="10004" spans="1:6" ht="25.5" x14ac:dyDescent="0.2">
      <c r="A10004" s="187" t="s">
        <v>26425</v>
      </c>
      <c r="B10004" s="187" t="s">
        <v>26426</v>
      </c>
      <c r="C10004" s="323" t="s">
        <v>34496</v>
      </c>
      <c r="D10004" s="324" t="s">
        <v>284</v>
      </c>
      <c r="E10004" s="344">
        <v>29.8</v>
      </c>
      <c r="F10004" s="324" t="s">
        <v>26426</v>
      </c>
    </row>
    <row r="10005" spans="1:6" ht="25.5" x14ac:dyDescent="0.2">
      <c r="A10005" s="187" t="s">
        <v>26423</v>
      </c>
      <c r="B10005" s="187" t="s">
        <v>26424</v>
      </c>
      <c r="C10005" s="323" t="s">
        <v>34495</v>
      </c>
      <c r="D10005" s="324" t="s">
        <v>284</v>
      </c>
      <c r="E10005" s="344">
        <v>28</v>
      </c>
      <c r="F10005" s="324" t="s">
        <v>26424</v>
      </c>
    </row>
    <row r="10006" spans="1:6" ht="25.5" x14ac:dyDescent="0.2">
      <c r="A10006" s="187" t="s">
        <v>26431</v>
      </c>
      <c r="B10006" s="187" t="s">
        <v>26432</v>
      </c>
      <c r="C10006" s="323" t="s">
        <v>34499</v>
      </c>
      <c r="D10006" s="324" t="s">
        <v>284</v>
      </c>
      <c r="E10006" s="344">
        <v>65.62</v>
      </c>
      <c r="F10006" s="324" t="s">
        <v>26432</v>
      </c>
    </row>
    <row r="10007" spans="1:6" ht="25.5" x14ac:dyDescent="0.2">
      <c r="A10007" s="187" t="s">
        <v>28860</v>
      </c>
      <c r="B10007" s="187" t="s">
        <v>28861</v>
      </c>
      <c r="C10007" s="323" t="s">
        <v>35727</v>
      </c>
      <c r="D10007" s="324" t="s">
        <v>284</v>
      </c>
      <c r="E10007" s="344">
        <v>427.37</v>
      </c>
      <c r="F10007" s="324" t="s">
        <v>28861</v>
      </c>
    </row>
    <row r="10008" spans="1:6" ht="25.5" x14ac:dyDescent="0.2">
      <c r="A10008" s="187" t="s">
        <v>30599</v>
      </c>
      <c r="B10008" s="187" t="s">
        <v>30600</v>
      </c>
      <c r="C10008" s="323" t="s">
        <v>36607</v>
      </c>
      <c r="D10008" s="324" t="s">
        <v>284</v>
      </c>
      <c r="E10008" s="344">
        <v>1173.69</v>
      </c>
      <c r="F10008" s="324" t="s">
        <v>30600</v>
      </c>
    </row>
    <row r="10009" spans="1:6" ht="25.5" x14ac:dyDescent="0.2">
      <c r="A10009" s="187" t="s">
        <v>28852</v>
      </c>
      <c r="B10009" s="187" t="s">
        <v>28853</v>
      </c>
      <c r="C10009" s="323" t="s">
        <v>35723</v>
      </c>
      <c r="D10009" s="324" t="s">
        <v>284</v>
      </c>
      <c r="E10009" s="344">
        <v>1266.23</v>
      </c>
      <c r="F10009" s="324" t="s">
        <v>28853</v>
      </c>
    </row>
    <row r="10010" spans="1:6" ht="25.5" x14ac:dyDescent="0.2">
      <c r="A10010" s="187" t="s">
        <v>30285</v>
      </c>
      <c r="B10010" s="187" t="s">
        <v>30286</v>
      </c>
      <c r="C10010" s="323" t="s">
        <v>36452</v>
      </c>
      <c r="D10010" s="324" t="s">
        <v>284</v>
      </c>
      <c r="E10010" s="344">
        <v>1392.94</v>
      </c>
      <c r="F10010" s="324" t="s">
        <v>30286</v>
      </c>
    </row>
    <row r="10011" spans="1:6" ht="25.5" x14ac:dyDescent="0.2">
      <c r="A10011" s="187" t="s">
        <v>33207</v>
      </c>
      <c r="B10011" s="187" t="s">
        <v>33208</v>
      </c>
      <c r="C10011" s="323" t="s">
        <v>37914</v>
      </c>
      <c r="D10011" s="324" t="s">
        <v>283</v>
      </c>
      <c r="E10011" s="344">
        <v>112.6</v>
      </c>
      <c r="F10011" s="324" t="s">
        <v>33208</v>
      </c>
    </row>
    <row r="10012" spans="1:6" ht="25.5" x14ac:dyDescent="0.2">
      <c r="A10012" s="187" t="s">
        <v>33211</v>
      </c>
      <c r="B10012" s="187" t="s">
        <v>33212</v>
      </c>
      <c r="C10012" s="323" t="s">
        <v>37916</v>
      </c>
      <c r="D10012" s="324" t="s">
        <v>283</v>
      </c>
      <c r="E10012" s="344">
        <v>121.83</v>
      </c>
      <c r="F10012" s="324" t="s">
        <v>33212</v>
      </c>
    </row>
    <row r="10013" spans="1:6" ht="25.5" x14ac:dyDescent="0.2">
      <c r="A10013" s="187" t="s">
        <v>33209</v>
      </c>
      <c r="B10013" s="187" t="s">
        <v>33210</v>
      </c>
      <c r="C10013" s="323" t="s">
        <v>37915</v>
      </c>
      <c r="D10013" s="324" t="s">
        <v>283</v>
      </c>
      <c r="E10013" s="344">
        <v>133.63</v>
      </c>
      <c r="F10013" s="324" t="s">
        <v>33210</v>
      </c>
    </row>
    <row r="10014" spans="1:6" ht="25.5" x14ac:dyDescent="0.2">
      <c r="A10014" s="187" t="s">
        <v>28858</v>
      </c>
      <c r="B10014" s="187" t="s">
        <v>28859</v>
      </c>
      <c r="C10014" s="323" t="s">
        <v>35726</v>
      </c>
      <c r="D10014" s="324" t="s">
        <v>284</v>
      </c>
      <c r="E10014" s="344">
        <v>403.58</v>
      </c>
      <c r="F10014" s="324" t="s">
        <v>28859</v>
      </c>
    </row>
    <row r="10015" spans="1:6" ht="25.5" x14ac:dyDescent="0.2">
      <c r="A10015" s="187" t="s">
        <v>26437</v>
      </c>
      <c r="B10015" s="187" t="s">
        <v>26438</v>
      </c>
      <c r="C10015" s="323" t="s">
        <v>34502</v>
      </c>
      <c r="D10015" s="324" t="s">
        <v>287</v>
      </c>
      <c r="E10015" s="344">
        <v>403.58</v>
      </c>
      <c r="F10015" s="324" t="s">
        <v>26438</v>
      </c>
    </row>
    <row r="10016" spans="1:6" x14ac:dyDescent="0.2">
      <c r="A10016" s="187" t="s">
        <v>28864</v>
      </c>
      <c r="B10016" s="187" t="s">
        <v>28865</v>
      </c>
      <c r="C10016" s="323" t="s">
        <v>35729</v>
      </c>
      <c r="D10016" s="324" t="s">
        <v>284</v>
      </c>
      <c r="E10016" s="344">
        <v>536.72</v>
      </c>
      <c r="F10016" s="324" t="s">
        <v>28865</v>
      </c>
    </row>
    <row r="10017" spans="1:6" ht="25.5" x14ac:dyDescent="0.2">
      <c r="A10017" s="187" t="s">
        <v>28856</v>
      </c>
      <c r="B10017" s="187" t="s">
        <v>28857</v>
      </c>
      <c r="C10017" s="323" t="s">
        <v>35725</v>
      </c>
      <c r="D10017" s="324" t="s">
        <v>284</v>
      </c>
      <c r="E10017" s="344">
        <v>752.44</v>
      </c>
      <c r="F10017" s="324" t="s">
        <v>28857</v>
      </c>
    </row>
    <row r="10018" spans="1:6" ht="25.5" x14ac:dyDescent="0.2">
      <c r="A10018" s="187" t="s">
        <v>26443</v>
      </c>
      <c r="B10018" s="187" t="s">
        <v>26444</v>
      </c>
      <c r="C10018" s="323" t="s">
        <v>34505</v>
      </c>
      <c r="D10018" s="324" t="s">
        <v>287</v>
      </c>
      <c r="E10018" s="344">
        <v>538.15</v>
      </c>
      <c r="F10018" s="324" t="s">
        <v>26444</v>
      </c>
    </row>
    <row r="10019" spans="1:6" ht="25.5" x14ac:dyDescent="0.2">
      <c r="A10019" s="187" t="s">
        <v>28862</v>
      </c>
      <c r="B10019" s="187" t="s">
        <v>28863</v>
      </c>
      <c r="C10019" s="323" t="s">
        <v>35728</v>
      </c>
      <c r="D10019" s="324" t="s">
        <v>284</v>
      </c>
      <c r="E10019" s="344">
        <v>625.79999999999995</v>
      </c>
      <c r="F10019" s="324" t="s">
        <v>28863</v>
      </c>
    </row>
    <row r="10020" spans="1:6" x14ac:dyDescent="0.2">
      <c r="A10020" s="187" t="s">
        <v>26435</v>
      </c>
      <c r="B10020" s="187" t="s">
        <v>26436</v>
      </c>
      <c r="C10020" s="323" t="s">
        <v>34501</v>
      </c>
      <c r="D10020" s="324" t="s">
        <v>287</v>
      </c>
      <c r="E10020" s="344">
        <v>427.37</v>
      </c>
      <c r="F10020" s="324" t="s">
        <v>26436</v>
      </c>
    </row>
    <row r="10021" spans="1:6" ht="25.5" x14ac:dyDescent="0.2">
      <c r="A10021" s="187" t="s">
        <v>33201</v>
      </c>
      <c r="B10021" s="187" t="s">
        <v>33202</v>
      </c>
      <c r="C10021" s="323" t="s">
        <v>37911</v>
      </c>
      <c r="D10021" s="324" t="s">
        <v>287</v>
      </c>
      <c r="E10021" s="344">
        <v>560.54</v>
      </c>
      <c r="F10021" s="324" t="s">
        <v>33202</v>
      </c>
    </row>
    <row r="10022" spans="1:6" ht="25.5" x14ac:dyDescent="0.2">
      <c r="A10022" s="187" t="s">
        <v>33203</v>
      </c>
      <c r="B10022" s="187" t="s">
        <v>33204</v>
      </c>
      <c r="C10022" s="323" t="s">
        <v>37912</v>
      </c>
      <c r="D10022" s="324" t="s">
        <v>287</v>
      </c>
      <c r="E10022" s="344">
        <v>357.87</v>
      </c>
      <c r="F10022" s="324" t="s">
        <v>33204</v>
      </c>
    </row>
    <row r="10023" spans="1:6" ht="25.5" x14ac:dyDescent="0.2">
      <c r="A10023" s="187" t="s">
        <v>30431</v>
      </c>
      <c r="B10023" s="187" t="s">
        <v>30432</v>
      </c>
      <c r="C10023" s="323" t="s">
        <v>36524</v>
      </c>
      <c r="D10023" s="324" t="s">
        <v>284</v>
      </c>
      <c r="E10023" s="344">
        <v>774.01</v>
      </c>
      <c r="F10023" s="324" t="s">
        <v>30432</v>
      </c>
    </row>
    <row r="10024" spans="1:6" ht="25.5" x14ac:dyDescent="0.2">
      <c r="A10024" s="187" t="s">
        <v>30459</v>
      </c>
      <c r="B10024" s="187" t="s">
        <v>30460</v>
      </c>
      <c r="C10024" s="323" t="s">
        <v>36538</v>
      </c>
      <c r="D10024" s="324" t="s">
        <v>284</v>
      </c>
      <c r="E10024" s="344">
        <v>995.34</v>
      </c>
      <c r="F10024" s="324" t="s">
        <v>30460</v>
      </c>
    </row>
    <row r="10025" spans="1:6" ht="25.5" x14ac:dyDescent="0.2">
      <c r="A10025" s="187" t="s">
        <v>30457</v>
      </c>
      <c r="B10025" s="187" t="s">
        <v>30458</v>
      </c>
      <c r="C10025" s="323" t="s">
        <v>36537</v>
      </c>
      <c r="D10025" s="324" t="s">
        <v>284</v>
      </c>
      <c r="E10025" s="344">
        <v>1097.1300000000001</v>
      </c>
      <c r="F10025" s="324" t="s">
        <v>30458</v>
      </c>
    </row>
    <row r="10026" spans="1:6" ht="25.5" x14ac:dyDescent="0.2">
      <c r="A10026" s="187" t="s">
        <v>33205</v>
      </c>
      <c r="B10026" s="187" t="s">
        <v>33206</v>
      </c>
      <c r="C10026" s="323" t="s">
        <v>37913</v>
      </c>
      <c r="D10026" s="324" t="s">
        <v>287</v>
      </c>
      <c r="E10026" s="344">
        <v>300.85000000000002</v>
      </c>
      <c r="F10026" s="324" t="s">
        <v>33206</v>
      </c>
    </row>
    <row r="10027" spans="1:6" ht="25.5" x14ac:dyDescent="0.2">
      <c r="A10027" s="187" t="s">
        <v>28854</v>
      </c>
      <c r="B10027" s="187" t="s">
        <v>28855</v>
      </c>
      <c r="C10027" s="323" t="s">
        <v>35724</v>
      </c>
      <c r="D10027" s="324" t="s">
        <v>284</v>
      </c>
      <c r="E10027" s="344">
        <v>538.15</v>
      </c>
      <c r="F10027" s="324" t="s">
        <v>28855</v>
      </c>
    </row>
    <row r="10028" spans="1:6" ht="25.5" x14ac:dyDescent="0.2">
      <c r="A10028" s="187" t="s">
        <v>30597</v>
      </c>
      <c r="B10028" s="187" t="s">
        <v>30598</v>
      </c>
      <c r="C10028" s="323" t="s">
        <v>36606</v>
      </c>
      <c r="D10028" s="324" t="s">
        <v>287</v>
      </c>
      <c r="E10028" s="344">
        <v>376.22</v>
      </c>
      <c r="F10028" s="324" t="s">
        <v>30598</v>
      </c>
    </row>
    <row r="10029" spans="1:6" ht="25.5" x14ac:dyDescent="0.2">
      <c r="A10029" s="187" t="s">
        <v>33199</v>
      </c>
      <c r="B10029" s="187" t="s">
        <v>33200</v>
      </c>
      <c r="C10029" s="323" t="s">
        <v>37910</v>
      </c>
      <c r="D10029" s="324" t="s">
        <v>287</v>
      </c>
      <c r="E10029" s="344">
        <v>250.64</v>
      </c>
      <c r="F10029" s="324" t="s">
        <v>33200</v>
      </c>
    </row>
    <row r="10030" spans="1:6" ht="25.5" x14ac:dyDescent="0.2">
      <c r="A10030" s="187" t="s">
        <v>33197</v>
      </c>
      <c r="B10030" s="187" t="s">
        <v>33198</v>
      </c>
      <c r="C10030" s="323" t="s">
        <v>37909</v>
      </c>
      <c r="D10030" s="324" t="s">
        <v>287</v>
      </c>
      <c r="E10030" s="344">
        <v>312.52999999999997</v>
      </c>
      <c r="F10030" s="324" t="s">
        <v>33198</v>
      </c>
    </row>
    <row r="10031" spans="1:6" ht="25.5" x14ac:dyDescent="0.2">
      <c r="A10031" s="187" t="s">
        <v>27166</v>
      </c>
      <c r="B10031" s="187" t="s">
        <v>27167</v>
      </c>
      <c r="C10031" s="323" t="s">
        <v>34871</v>
      </c>
      <c r="D10031" s="324" t="s">
        <v>284</v>
      </c>
      <c r="E10031" s="344">
        <v>1.22</v>
      </c>
      <c r="F10031" s="324" t="s">
        <v>27167</v>
      </c>
    </row>
    <row r="10032" spans="1:6" x14ac:dyDescent="0.2">
      <c r="A10032" s="187" t="s">
        <v>33424</v>
      </c>
      <c r="B10032" s="187" t="s">
        <v>33425</v>
      </c>
      <c r="C10032" s="323" t="s">
        <v>38122</v>
      </c>
      <c r="D10032" s="324" t="s">
        <v>284</v>
      </c>
      <c r="E10032" s="344">
        <v>1.63</v>
      </c>
      <c r="F10032" s="324" t="s">
        <v>33425</v>
      </c>
    </row>
    <row r="10033" spans="1:6" x14ac:dyDescent="0.2">
      <c r="A10033" s="187" t="s">
        <v>24920</v>
      </c>
      <c r="B10033" s="187" t="s">
        <v>24921</v>
      </c>
      <c r="C10033" s="323" t="s">
        <v>33732</v>
      </c>
      <c r="D10033" s="324" t="s">
        <v>284</v>
      </c>
      <c r="E10033" s="344">
        <v>9.41</v>
      </c>
      <c r="F10033" s="324" t="s">
        <v>24921</v>
      </c>
    </row>
    <row r="10034" spans="1:6" x14ac:dyDescent="0.2">
      <c r="A10034" s="187" t="s">
        <v>27122</v>
      </c>
      <c r="B10034" s="187" t="s">
        <v>27123</v>
      </c>
      <c r="C10034" s="323" t="s">
        <v>34849</v>
      </c>
      <c r="D10034" s="324" t="s">
        <v>288</v>
      </c>
      <c r="E10034" s="344">
        <v>5.52</v>
      </c>
      <c r="F10034" s="324" t="s">
        <v>27123</v>
      </c>
    </row>
    <row r="10035" spans="1:6" x14ac:dyDescent="0.2">
      <c r="A10035" s="187" t="s">
        <v>27116</v>
      </c>
      <c r="B10035" s="187" t="s">
        <v>27117</v>
      </c>
      <c r="C10035" s="323" t="s">
        <v>34846</v>
      </c>
      <c r="D10035" s="324" t="s">
        <v>33591</v>
      </c>
      <c r="E10035" s="344">
        <v>4.49</v>
      </c>
      <c r="F10035" s="324" t="s">
        <v>27117</v>
      </c>
    </row>
    <row r="10036" spans="1:6" ht="25.5" x14ac:dyDescent="0.2">
      <c r="A10036" s="187" t="s">
        <v>30601</v>
      </c>
      <c r="B10036" s="187" t="s">
        <v>30602</v>
      </c>
      <c r="C10036" s="323" t="s">
        <v>36608</v>
      </c>
      <c r="D10036" s="324" t="s">
        <v>283</v>
      </c>
      <c r="E10036" s="344">
        <v>45.43</v>
      </c>
      <c r="F10036" s="324" t="s">
        <v>30602</v>
      </c>
    </row>
    <row r="10037" spans="1:6" ht="25.5" x14ac:dyDescent="0.2">
      <c r="A10037" s="187" t="s">
        <v>26988</v>
      </c>
      <c r="B10037" s="187" t="s">
        <v>26989</v>
      </c>
      <c r="C10037" s="323" t="s">
        <v>34780</v>
      </c>
      <c r="D10037" s="324" t="s">
        <v>283</v>
      </c>
      <c r="E10037" s="344">
        <v>4.32</v>
      </c>
      <c r="F10037" s="324" t="s">
        <v>26989</v>
      </c>
    </row>
    <row r="10038" spans="1:6" ht="25.5" x14ac:dyDescent="0.2">
      <c r="A10038" s="187" t="s">
        <v>26984</v>
      </c>
      <c r="B10038" s="187" t="s">
        <v>26985</v>
      </c>
      <c r="C10038" s="323" t="s">
        <v>34778</v>
      </c>
      <c r="D10038" s="324" t="s">
        <v>283</v>
      </c>
      <c r="E10038" s="344">
        <v>4.82</v>
      </c>
      <c r="F10038" s="324" t="s">
        <v>26985</v>
      </c>
    </row>
    <row r="10039" spans="1:6" ht="25.5" x14ac:dyDescent="0.2">
      <c r="A10039" s="187" t="s">
        <v>27004</v>
      </c>
      <c r="B10039" s="187" t="s">
        <v>27005</v>
      </c>
      <c r="C10039" s="323" t="s">
        <v>34788</v>
      </c>
      <c r="D10039" s="324" t="s">
        <v>283</v>
      </c>
      <c r="E10039" s="344">
        <v>6.01</v>
      </c>
      <c r="F10039" s="324" t="s">
        <v>27005</v>
      </c>
    </row>
    <row r="10040" spans="1:6" ht="25.5" x14ac:dyDescent="0.2">
      <c r="A10040" s="187" t="s">
        <v>27000</v>
      </c>
      <c r="B10040" s="187" t="s">
        <v>27001</v>
      </c>
      <c r="C10040" s="323" t="s">
        <v>34786</v>
      </c>
      <c r="D10040" s="324" t="s">
        <v>283</v>
      </c>
      <c r="E10040" s="344">
        <v>7.22</v>
      </c>
      <c r="F10040" s="324" t="s">
        <v>27001</v>
      </c>
    </row>
    <row r="10041" spans="1:6" ht="25.5" x14ac:dyDescent="0.2">
      <c r="A10041" s="187" t="s">
        <v>26986</v>
      </c>
      <c r="B10041" s="187" t="s">
        <v>26987</v>
      </c>
      <c r="C10041" s="323" t="s">
        <v>34779</v>
      </c>
      <c r="D10041" s="324" t="s">
        <v>283</v>
      </c>
      <c r="E10041" s="344">
        <v>9.68</v>
      </c>
      <c r="F10041" s="324" t="s">
        <v>26987</v>
      </c>
    </row>
    <row r="10042" spans="1:6" ht="25.5" x14ac:dyDescent="0.2">
      <c r="A10042" s="187" t="s">
        <v>27002</v>
      </c>
      <c r="B10042" s="187" t="s">
        <v>27003</v>
      </c>
      <c r="C10042" s="323" t="s">
        <v>34787</v>
      </c>
      <c r="D10042" s="324" t="s">
        <v>283</v>
      </c>
      <c r="E10042" s="344">
        <v>12.12</v>
      </c>
      <c r="F10042" s="324" t="s">
        <v>27003</v>
      </c>
    </row>
    <row r="10043" spans="1:6" ht="25.5" x14ac:dyDescent="0.2">
      <c r="A10043" s="187" t="s">
        <v>26998</v>
      </c>
      <c r="B10043" s="187" t="s">
        <v>26999</v>
      </c>
      <c r="C10043" s="323" t="s">
        <v>34785</v>
      </c>
      <c r="D10043" s="324" t="s">
        <v>283</v>
      </c>
      <c r="E10043" s="344">
        <v>14.52</v>
      </c>
      <c r="F10043" s="324" t="s">
        <v>26999</v>
      </c>
    </row>
    <row r="10044" spans="1:6" x14ac:dyDescent="0.2">
      <c r="A10044" s="187" t="s">
        <v>26445</v>
      </c>
      <c r="B10044" s="187" t="s">
        <v>26446</v>
      </c>
      <c r="C10044" s="323" t="s">
        <v>34506</v>
      </c>
      <c r="D10044" s="324" t="s">
        <v>288</v>
      </c>
      <c r="E10044" s="344">
        <v>0.57999999999999996</v>
      </c>
      <c r="F10044" s="324" t="s">
        <v>26446</v>
      </c>
    </row>
    <row r="10045" spans="1:6" x14ac:dyDescent="0.2">
      <c r="A10045" s="187" t="s">
        <v>30778</v>
      </c>
      <c r="B10045" s="187" t="s">
        <v>30779</v>
      </c>
      <c r="C10045" s="323" t="s">
        <v>36701</v>
      </c>
      <c r="D10045" s="324" t="s">
        <v>288</v>
      </c>
      <c r="E10045" s="344">
        <v>0.56999999999999995</v>
      </c>
      <c r="F10045" s="324" t="s">
        <v>30779</v>
      </c>
    </row>
    <row r="10046" spans="1:6" ht="25.5" x14ac:dyDescent="0.2">
      <c r="A10046" s="187" t="s">
        <v>27538</v>
      </c>
      <c r="B10046" s="187" t="s">
        <v>27539</v>
      </c>
      <c r="C10046" s="323" t="s">
        <v>35059</v>
      </c>
      <c r="D10046" s="324" t="s">
        <v>35053</v>
      </c>
      <c r="E10046" s="344">
        <v>14.91</v>
      </c>
      <c r="F10046" s="324" t="s">
        <v>27539</v>
      </c>
    </row>
    <row r="10047" spans="1:6" x14ac:dyDescent="0.2">
      <c r="A10047" s="187" t="s">
        <v>28792</v>
      </c>
      <c r="B10047" s="187" t="s">
        <v>28793</v>
      </c>
      <c r="C10047" s="323" t="s">
        <v>35693</v>
      </c>
      <c r="D10047" s="324" t="s">
        <v>35053</v>
      </c>
      <c r="E10047" s="344">
        <v>15.25</v>
      </c>
      <c r="F10047" s="324" t="s">
        <v>28793</v>
      </c>
    </row>
    <row r="10048" spans="1:6" x14ac:dyDescent="0.2">
      <c r="A10048" s="187" t="s">
        <v>26449</v>
      </c>
      <c r="B10048" s="187" t="s">
        <v>26450</v>
      </c>
      <c r="C10048" s="323" t="s">
        <v>34508</v>
      </c>
      <c r="D10048" s="324" t="s">
        <v>283</v>
      </c>
      <c r="E10048" s="344">
        <v>8.57</v>
      </c>
      <c r="F10048" s="324" t="s">
        <v>26450</v>
      </c>
    </row>
    <row r="10049" spans="1:6" x14ac:dyDescent="0.2">
      <c r="A10049" s="187" t="s">
        <v>26447</v>
      </c>
      <c r="B10049" s="187" t="s">
        <v>26448</v>
      </c>
      <c r="C10049" s="323" t="s">
        <v>34507</v>
      </c>
      <c r="D10049" s="324" t="s">
        <v>283</v>
      </c>
      <c r="E10049" s="344">
        <v>12</v>
      </c>
      <c r="F10049" s="324" t="s">
        <v>26448</v>
      </c>
    </row>
    <row r="10050" spans="1:6" x14ac:dyDescent="0.2">
      <c r="A10050" s="187" t="s">
        <v>27518</v>
      </c>
      <c r="B10050" s="187" t="s">
        <v>27519</v>
      </c>
      <c r="C10050" s="323" t="s">
        <v>35048</v>
      </c>
      <c r="D10050" s="324" t="s">
        <v>288</v>
      </c>
      <c r="E10050" s="344">
        <v>11.1</v>
      </c>
      <c r="F10050" s="324" t="s">
        <v>27519</v>
      </c>
    </row>
    <row r="10051" spans="1:6" x14ac:dyDescent="0.2">
      <c r="A10051" s="187" t="s">
        <v>27520</v>
      </c>
      <c r="B10051" s="187" t="s">
        <v>27521</v>
      </c>
      <c r="C10051" s="323" t="s">
        <v>35049</v>
      </c>
      <c r="D10051" s="324" t="s">
        <v>288</v>
      </c>
      <c r="E10051" s="344">
        <v>12.26</v>
      </c>
      <c r="F10051" s="324" t="s">
        <v>27521</v>
      </c>
    </row>
    <row r="10052" spans="1:6" ht="25.5" x14ac:dyDescent="0.2">
      <c r="A10052" s="187" t="s">
        <v>29071</v>
      </c>
      <c r="B10052" s="187" t="s">
        <v>29072</v>
      </c>
      <c r="C10052" s="323" t="s">
        <v>35836</v>
      </c>
      <c r="D10052" s="324" t="s">
        <v>284</v>
      </c>
      <c r="E10052" s="344">
        <v>43.26</v>
      </c>
      <c r="F10052" s="324" t="s">
        <v>29072</v>
      </c>
    </row>
    <row r="10053" spans="1:6" x14ac:dyDescent="0.2">
      <c r="A10053" s="187" t="s">
        <v>24938</v>
      </c>
      <c r="B10053" s="187" t="s">
        <v>24939</v>
      </c>
      <c r="C10053" s="323" t="s">
        <v>33741</v>
      </c>
      <c r="D10053" s="324" t="s">
        <v>284</v>
      </c>
      <c r="E10053" s="344">
        <v>17.739999999999998</v>
      </c>
      <c r="F10053" s="324" t="s">
        <v>24939</v>
      </c>
    </row>
    <row r="10054" spans="1:6" x14ac:dyDescent="0.2">
      <c r="A10054" s="187" t="s">
        <v>31220</v>
      </c>
      <c r="B10054" s="187" t="s">
        <v>31221</v>
      </c>
      <c r="C10054" s="323" t="s">
        <v>36921</v>
      </c>
      <c r="D10054" s="324" t="s">
        <v>284</v>
      </c>
      <c r="E10054" s="344">
        <v>3.92</v>
      </c>
      <c r="F10054" s="324" t="s">
        <v>31221</v>
      </c>
    </row>
    <row r="10055" spans="1:6" x14ac:dyDescent="0.2">
      <c r="A10055" s="187" t="s">
        <v>24940</v>
      </c>
      <c r="B10055" s="187" t="s">
        <v>24941</v>
      </c>
      <c r="C10055" s="323" t="s">
        <v>33742</v>
      </c>
      <c r="D10055" s="324" t="s">
        <v>284</v>
      </c>
      <c r="E10055" s="344">
        <v>6.49</v>
      </c>
      <c r="F10055" s="324" t="s">
        <v>24941</v>
      </c>
    </row>
    <row r="10056" spans="1:6" x14ac:dyDescent="0.2">
      <c r="A10056" s="187" t="s">
        <v>24948</v>
      </c>
      <c r="B10056" s="187" t="s">
        <v>24949</v>
      </c>
      <c r="C10056" s="323" t="s">
        <v>33746</v>
      </c>
      <c r="D10056" s="324" t="s">
        <v>284</v>
      </c>
      <c r="E10056" s="344">
        <v>4.0199999999999996</v>
      </c>
      <c r="F10056" s="324" t="s">
        <v>24949</v>
      </c>
    </row>
    <row r="10057" spans="1:6" x14ac:dyDescent="0.2">
      <c r="A10057" s="187" t="s">
        <v>24950</v>
      </c>
      <c r="B10057" s="187" t="s">
        <v>24951</v>
      </c>
      <c r="C10057" s="323" t="s">
        <v>33747</v>
      </c>
      <c r="D10057" s="324" t="s">
        <v>284</v>
      </c>
      <c r="E10057" s="344">
        <v>22.17</v>
      </c>
      <c r="F10057" s="324" t="s">
        <v>24951</v>
      </c>
    </row>
    <row r="10058" spans="1:6" x14ac:dyDescent="0.2">
      <c r="A10058" s="187" t="s">
        <v>31222</v>
      </c>
      <c r="B10058" s="187" t="s">
        <v>31223</v>
      </c>
      <c r="C10058" s="323" t="s">
        <v>36922</v>
      </c>
      <c r="D10058" s="324" t="s">
        <v>284</v>
      </c>
      <c r="E10058" s="344">
        <v>21.65</v>
      </c>
      <c r="F10058" s="324" t="s">
        <v>31223</v>
      </c>
    </row>
    <row r="10059" spans="1:6" x14ac:dyDescent="0.2">
      <c r="A10059" s="187" t="s">
        <v>25665</v>
      </c>
      <c r="B10059" s="187" t="s">
        <v>25666</v>
      </c>
      <c r="C10059" s="323" t="s">
        <v>34110</v>
      </c>
      <c r="D10059" s="324" t="s">
        <v>284</v>
      </c>
      <c r="E10059" s="344">
        <v>8.26</v>
      </c>
      <c r="F10059" s="324" t="s">
        <v>25666</v>
      </c>
    </row>
    <row r="10060" spans="1:6" x14ac:dyDescent="0.2">
      <c r="A10060" s="187" t="s">
        <v>28598</v>
      </c>
      <c r="B10060" s="187" t="s">
        <v>28599</v>
      </c>
      <c r="C10060" s="323" t="s">
        <v>35597</v>
      </c>
      <c r="D10060" s="324" t="s">
        <v>284</v>
      </c>
      <c r="E10060" s="344">
        <v>6.9</v>
      </c>
      <c r="F10060" s="324" t="s">
        <v>28599</v>
      </c>
    </row>
    <row r="10061" spans="1:6" x14ac:dyDescent="0.2">
      <c r="A10061" s="187" t="s">
        <v>30752</v>
      </c>
      <c r="B10061" s="187" t="s">
        <v>30753</v>
      </c>
      <c r="C10061" s="323" t="s">
        <v>36688</v>
      </c>
      <c r="D10061" s="324" t="s">
        <v>36407</v>
      </c>
      <c r="E10061" s="344">
        <v>128.38999999999999</v>
      </c>
      <c r="F10061" s="324" t="s">
        <v>30753</v>
      </c>
    </row>
    <row r="10062" spans="1:6" x14ac:dyDescent="0.2">
      <c r="A10062" s="187" t="s">
        <v>30750</v>
      </c>
      <c r="B10062" s="187" t="s">
        <v>30751</v>
      </c>
      <c r="C10062" s="323" t="s">
        <v>36687</v>
      </c>
      <c r="D10062" s="324" t="s">
        <v>36407</v>
      </c>
      <c r="E10062" s="344">
        <v>111.57</v>
      </c>
      <c r="F10062" s="324" t="s">
        <v>30751</v>
      </c>
    </row>
    <row r="10063" spans="1:6" ht="25.5" x14ac:dyDescent="0.2">
      <c r="A10063" s="187" t="s">
        <v>30748</v>
      </c>
      <c r="B10063" s="187" t="s">
        <v>30749</v>
      </c>
      <c r="C10063" s="323" t="s">
        <v>36686</v>
      </c>
      <c r="D10063" s="324" t="s">
        <v>36407</v>
      </c>
      <c r="E10063" s="344">
        <v>133.16999999999999</v>
      </c>
      <c r="F10063" s="324" t="s">
        <v>30749</v>
      </c>
    </row>
    <row r="10064" spans="1:6" x14ac:dyDescent="0.2">
      <c r="A10064" s="187" t="s">
        <v>30193</v>
      </c>
      <c r="B10064" s="187" t="s">
        <v>30194</v>
      </c>
      <c r="C10064" s="323" t="s">
        <v>36406</v>
      </c>
      <c r="D10064" s="324" t="s">
        <v>36407</v>
      </c>
      <c r="E10064" s="344">
        <v>150</v>
      </c>
      <c r="F10064" s="324" t="s">
        <v>30194</v>
      </c>
    </row>
    <row r="10065" spans="1:6" ht="25.5" x14ac:dyDescent="0.2">
      <c r="A10065" s="187" t="s">
        <v>27372</v>
      </c>
      <c r="B10065" s="187" t="s">
        <v>27373</v>
      </c>
      <c r="C10065" s="323" t="s">
        <v>34975</v>
      </c>
      <c r="D10065" s="324" t="s">
        <v>288</v>
      </c>
      <c r="E10065" s="344">
        <v>0.44</v>
      </c>
      <c r="F10065" s="324" t="s">
        <v>27373</v>
      </c>
    </row>
    <row r="10066" spans="1:6" ht="25.5" x14ac:dyDescent="0.2">
      <c r="A10066" s="187" t="s">
        <v>29046</v>
      </c>
      <c r="B10066" s="187" t="s">
        <v>29047</v>
      </c>
      <c r="C10066" s="323" t="s">
        <v>35823</v>
      </c>
      <c r="D10066" s="324" t="s">
        <v>283</v>
      </c>
      <c r="E10066" s="344">
        <v>483.01</v>
      </c>
      <c r="F10066" s="324" t="s">
        <v>29047</v>
      </c>
    </row>
    <row r="10067" spans="1:6" x14ac:dyDescent="0.2">
      <c r="A10067" s="187" t="s">
        <v>24793</v>
      </c>
      <c r="B10067" s="187" t="s">
        <v>24794</v>
      </c>
      <c r="C10067" s="323" t="s">
        <v>33665</v>
      </c>
      <c r="D10067" s="324" t="s">
        <v>288</v>
      </c>
      <c r="E10067" s="344">
        <v>1.36</v>
      </c>
      <c r="F10067" s="324" t="s">
        <v>24794</v>
      </c>
    </row>
    <row r="10068" spans="1:6" x14ac:dyDescent="0.2">
      <c r="A10068" s="187" t="s">
        <v>27126</v>
      </c>
      <c r="B10068" s="187" t="s">
        <v>27127</v>
      </c>
      <c r="C10068" s="323" t="s">
        <v>34851</v>
      </c>
      <c r="D10068" s="324" t="s">
        <v>288</v>
      </c>
      <c r="E10068" s="344">
        <v>30.68</v>
      </c>
      <c r="F10068" s="324" t="s">
        <v>27127</v>
      </c>
    </row>
    <row r="10069" spans="1:6" x14ac:dyDescent="0.2">
      <c r="A10069" s="187" t="s">
        <v>28714</v>
      </c>
      <c r="B10069" s="187" t="s">
        <v>28715</v>
      </c>
      <c r="C10069" s="323" t="s">
        <v>35655</v>
      </c>
      <c r="D10069" s="324" t="s">
        <v>284</v>
      </c>
      <c r="E10069" s="344">
        <v>179.92</v>
      </c>
      <c r="F10069" s="324" t="s">
        <v>28715</v>
      </c>
    </row>
    <row r="10070" spans="1:6" ht="25.5" x14ac:dyDescent="0.2">
      <c r="A10070" s="187" t="s">
        <v>28716</v>
      </c>
      <c r="B10070" s="187" t="s">
        <v>28717</v>
      </c>
      <c r="C10070" s="323" t="s">
        <v>35656</v>
      </c>
      <c r="D10070" s="324" t="s">
        <v>284</v>
      </c>
      <c r="E10070" s="344">
        <v>248.86</v>
      </c>
      <c r="F10070" s="324" t="s">
        <v>28717</v>
      </c>
    </row>
    <row r="10071" spans="1:6" x14ac:dyDescent="0.2">
      <c r="A10071" s="187" t="s">
        <v>28708</v>
      </c>
      <c r="B10071" s="187" t="s">
        <v>28709</v>
      </c>
      <c r="C10071" s="323" t="s">
        <v>35652</v>
      </c>
      <c r="D10071" s="324" t="s">
        <v>284</v>
      </c>
      <c r="E10071" s="344">
        <v>137.30000000000001</v>
      </c>
      <c r="F10071" s="324" t="s">
        <v>28709</v>
      </c>
    </row>
    <row r="10072" spans="1:6" x14ac:dyDescent="0.2">
      <c r="A10072" s="187" t="s">
        <v>28710</v>
      </c>
      <c r="B10072" s="187" t="s">
        <v>28711</v>
      </c>
      <c r="C10072" s="323" t="s">
        <v>35653</v>
      </c>
      <c r="D10072" s="324" t="s">
        <v>284</v>
      </c>
      <c r="E10072" s="344">
        <v>174.48</v>
      </c>
      <c r="F10072" s="324" t="s">
        <v>28711</v>
      </c>
    </row>
    <row r="10073" spans="1:6" x14ac:dyDescent="0.2">
      <c r="A10073" s="187" t="s">
        <v>28969</v>
      </c>
      <c r="B10073" s="187" t="s">
        <v>28970</v>
      </c>
      <c r="C10073" s="323" t="s">
        <v>35783</v>
      </c>
      <c r="D10073" s="324" t="s">
        <v>284</v>
      </c>
      <c r="E10073" s="344">
        <v>3.88</v>
      </c>
      <c r="F10073" s="324" t="s">
        <v>28970</v>
      </c>
    </row>
    <row r="10074" spans="1:6" x14ac:dyDescent="0.2">
      <c r="A10074" s="187" t="s">
        <v>28971</v>
      </c>
      <c r="B10074" s="187" t="s">
        <v>28972</v>
      </c>
      <c r="C10074" s="323" t="s">
        <v>35784</v>
      </c>
      <c r="D10074" s="324" t="s">
        <v>284</v>
      </c>
      <c r="E10074" s="344">
        <v>19.73</v>
      </c>
      <c r="F10074" s="324" t="s">
        <v>28972</v>
      </c>
    </row>
    <row r="10075" spans="1:6" ht="25.5" x14ac:dyDescent="0.2">
      <c r="A10075" s="187" t="s">
        <v>29712</v>
      </c>
      <c r="B10075" s="187" t="s">
        <v>29713</v>
      </c>
      <c r="C10075" s="323" t="s">
        <v>36163</v>
      </c>
      <c r="D10075" s="324" t="s">
        <v>286</v>
      </c>
      <c r="E10075" s="344">
        <v>3.33</v>
      </c>
      <c r="F10075" s="324" t="s">
        <v>29713</v>
      </c>
    </row>
    <row r="10076" spans="1:6" ht="25.5" x14ac:dyDescent="0.2">
      <c r="A10076" s="187" t="s">
        <v>29710</v>
      </c>
      <c r="B10076" s="187" t="s">
        <v>29711</v>
      </c>
      <c r="C10076" s="323" t="s">
        <v>36162</v>
      </c>
      <c r="D10076" s="324" t="s">
        <v>286</v>
      </c>
      <c r="E10076" s="344">
        <v>2.5499999999999998</v>
      </c>
      <c r="F10076" s="324" t="s">
        <v>29711</v>
      </c>
    </row>
    <row r="10077" spans="1:6" ht="25.5" x14ac:dyDescent="0.2">
      <c r="A10077" s="187" t="s">
        <v>32929</v>
      </c>
      <c r="B10077" s="187" t="s">
        <v>32930</v>
      </c>
      <c r="C10077" s="323" t="s">
        <v>37775</v>
      </c>
      <c r="D10077" s="324" t="s">
        <v>33676</v>
      </c>
      <c r="E10077" s="344">
        <v>145.59</v>
      </c>
      <c r="F10077" s="324" t="s">
        <v>32930</v>
      </c>
    </row>
    <row r="10078" spans="1:6" x14ac:dyDescent="0.2">
      <c r="A10078" s="187" t="s">
        <v>32925</v>
      </c>
      <c r="B10078" s="187" t="s">
        <v>32926</v>
      </c>
      <c r="C10078" s="323" t="s">
        <v>37773</v>
      </c>
      <c r="D10078" s="324" t="s">
        <v>33676</v>
      </c>
      <c r="E10078" s="344">
        <v>166.04</v>
      </c>
      <c r="F10078" s="324" t="s">
        <v>32926</v>
      </c>
    </row>
    <row r="10079" spans="1:6" x14ac:dyDescent="0.2">
      <c r="A10079" s="187" t="s">
        <v>32927</v>
      </c>
      <c r="B10079" s="187" t="s">
        <v>32928</v>
      </c>
      <c r="C10079" s="323" t="s">
        <v>37774</v>
      </c>
      <c r="D10079" s="324" t="s">
        <v>33676</v>
      </c>
      <c r="E10079" s="344">
        <v>165.69</v>
      </c>
      <c r="F10079" s="324" t="s">
        <v>32928</v>
      </c>
    </row>
    <row r="10080" spans="1:6" ht="25.5" x14ac:dyDescent="0.2">
      <c r="A10080" s="187" t="s">
        <v>30792</v>
      </c>
      <c r="B10080" s="187" t="s">
        <v>30793</v>
      </c>
      <c r="C10080" s="323" t="s">
        <v>36708</v>
      </c>
      <c r="D10080" s="324" t="s">
        <v>286</v>
      </c>
      <c r="E10080" s="344">
        <v>5.0199999999999996</v>
      </c>
      <c r="F10080" s="324" t="s">
        <v>30793</v>
      </c>
    </row>
    <row r="10081" spans="1:6" x14ac:dyDescent="0.2">
      <c r="A10081" s="187" t="s">
        <v>28002</v>
      </c>
      <c r="B10081" s="187" t="s">
        <v>28003</v>
      </c>
      <c r="C10081" s="323" t="s">
        <v>35292</v>
      </c>
      <c r="D10081" s="324" t="s">
        <v>284</v>
      </c>
      <c r="E10081" s="344">
        <v>43.94</v>
      </c>
      <c r="F10081" s="324" t="s">
        <v>28003</v>
      </c>
    </row>
    <row r="10082" spans="1:6" x14ac:dyDescent="0.2">
      <c r="A10082" s="187" t="s">
        <v>30241</v>
      </c>
      <c r="B10082" s="187" t="s">
        <v>30242</v>
      </c>
      <c r="C10082" s="323" t="s">
        <v>36431</v>
      </c>
      <c r="D10082" s="324" t="s">
        <v>284</v>
      </c>
      <c r="E10082" s="344">
        <v>18.59</v>
      </c>
      <c r="F10082" s="324" t="s">
        <v>30242</v>
      </c>
    </row>
    <row r="10083" spans="1:6" ht="25.5" x14ac:dyDescent="0.2">
      <c r="A10083" s="187" t="s">
        <v>29185</v>
      </c>
      <c r="B10083" s="187" t="s">
        <v>29186</v>
      </c>
      <c r="C10083" s="323" t="s">
        <v>35894</v>
      </c>
      <c r="D10083" s="324" t="s">
        <v>284</v>
      </c>
      <c r="E10083" s="344">
        <v>49.27</v>
      </c>
      <c r="F10083" s="324" t="s">
        <v>29186</v>
      </c>
    </row>
    <row r="10084" spans="1:6" x14ac:dyDescent="0.2">
      <c r="A10084" s="187" t="s">
        <v>29740</v>
      </c>
      <c r="B10084" s="187" t="s">
        <v>29741</v>
      </c>
      <c r="C10084" s="323" t="s">
        <v>36177</v>
      </c>
      <c r="D10084" s="324" t="s">
        <v>284</v>
      </c>
      <c r="E10084" s="344">
        <v>10.3</v>
      </c>
      <c r="F10084" s="324" t="s">
        <v>29741</v>
      </c>
    </row>
    <row r="10085" spans="1:6" ht="25.5" x14ac:dyDescent="0.2">
      <c r="A10085" s="187" t="s">
        <v>28596</v>
      </c>
      <c r="B10085" s="187" t="s">
        <v>28597</v>
      </c>
      <c r="C10085" s="323" t="s">
        <v>35596</v>
      </c>
      <c r="D10085" s="324" t="s">
        <v>34139</v>
      </c>
      <c r="E10085" s="344">
        <v>1.05</v>
      </c>
      <c r="F10085" s="324" t="s">
        <v>28597</v>
      </c>
    </row>
    <row r="10086" spans="1:6" ht="25.5" x14ac:dyDescent="0.2">
      <c r="A10086" s="187" t="s">
        <v>27168</v>
      </c>
      <c r="B10086" s="187" t="s">
        <v>27169</v>
      </c>
      <c r="C10086" s="323" t="s">
        <v>34872</v>
      </c>
      <c r="D10086" s="324" t="s">
        <v>284</v>
      </c>
      <c r="E10086" s="344">
        <v>1.07</v>
      </c>
      <c r="F10086" s="324" t="s">
        <v>27169</v>
      </c>
    </row>
    <row r="10087" spans="1:6" ht="25.5" x14ac:dyDescent="0.2">
      <c r="A10087" s="187" t="s">
        <v>27162</v>
      </c>
      <c r="B10087" s="187" t="s">
        <v>27163</v>
      </c>
      <c r="C10087" s="323" t="s">
        <v>34869</v>
      </c>
      <c r="D10087" s="324" t="s">
        <v>34139</v>
      </c>
      <c r="E10087" s="344">
        <v>1.53</v>
      </c>
      <c r="F10087" s="324" t="s">
        <v>27163</v>
      </c>
    </row>
    <row r="10088" spans="1:6" ht="25.5" x14ac:dyDescent="0.2">
      <c r="A10088" s="187" t="s">
        <v>27170</v>
      </c>
      <c r="B10088" s="187" t="s">
        <v>27171</v>
      </c>
      <c r="C10088" s="323" t="s">
        <v>34873</v>
      </c>
      <c r="D10088" s="324" t="s">
        <v>284</v>
      </c>
      <c r="E10088" s="344">
        <v>1.74</v>
      </c>
      <c r="F10088" s="324" t="s">
        <v>27171</v>
      </c>
    </row>
    <row r="10089" spans="1:6" ht="25.5" x14ac:dyDescent="0.2">
      <c r="A10089" s="187" t="s">
        <v>27164</v>
      </c>
      <c r="B10089" s="187" t="s">
        <v>27165</v>
      </c>
      <c r="C10089" s="323" t="s">
        <v>34870</v>
      </c>
      <c r="D10089" s="324" t="s">
        <v>34139</v>
      </c>
      <c r="E10089" s="344">
        <v>2.04</v>
      </c>
      <c r="F10089" s="324" t="s">
        <v>27165</v>
      </c>
    </row>
    <row r="10090" spans="1:6" x14ac:dyDescent="0.2">
      <c r="A10090" s="187" t="s">
        <v>28440</v>
      </c>
      <c r="B10090" s="187" t="s">
        <v>28441</v>
      </c>
      <c r="C10090" s="323" t="s">
        <v>35518</v>
      </c>
      <c r="D10090" s="324" t="s">
        <v>288</v>
      </c>
      <c r="E10090" s="344">
        <v>0.52</v>
      </c>
      <c r="F10090" s="324" t="s">
        <v>28441</v>
      </c>
    </row>
    <row r="10091" spans="1:6" ht="25.5" x14ac:dyDescent="0.2">
      <c r="A10091" s="187" t="s">
        <v>28552</v>
      </c>
      <c r="B10091" s="187" t="s">
        <v>28553</v>
      </c>
      <c r="C10091" s="323" t="s">
        <v>35574</v>
      </c>
      <c r="D10091" s="324" t="s">
        <v>284</v>
      </c>
      <c r="E10091" s="344">
        <v>3306.55</v>
      </c>
      <c r="F10091" s="324" t="s">
        <v>28553</v>
      </c>
    </row>
    <row r="10092" spans="1:6" ht="25.5" x14ac:dyDescent="0.2">
      <c r="A10092" s="187" t="s">
        <v>28554</v>
      </c>
      <c r="B10092" s="187" t="s">
        <v>28555</v>
      </c>
      <c r="C10092" s="323" t="s">
        <v>35575</v>
      </c>
      <c r="D10092" s="324" t="s">
        <v>284</v>
      </c>
      <c r="E10092" s="344">
        <v>2994.99</v>
      </c>
      <c r="F10092" s="324" t="s">
        <v>28555</v>
      </c>
    </row>
    <row r="10093" spans="1:6" x14ac:dyDescent="0.2">
      <c r="A10093" s="187" t="s">
        <v>28556</v>
      </c>
      <c r="B10093" s="187" t="s">
        <v>28557</v>
      </c>
      <c r="C10093" s="323" t="s">
        <v>35576</v>
      </c>
      <c r="D10093" s="324" t="s">
        <v>284</v>
      </c>
      <c r="E10093" s="344">
        <v>1770.16</v>
      </c>
      <c r="F10093" s="324" t="s">
        <v>28557</v>
      </c>
    </row>
    <row r="10094" spans="1:6" x14ac:dyDescent="0.2">
      <c r="A10094" s="187" t="s">
        <v>28558</v>
      </c>
      <c r="B10094" s="187" t="s">
        <v>28559</v>
      </c>
      <c r="C10094" s="323" t="s">
        <v>35577</v>
      </c>
      <c r="D10094" s="324" t="s">
        <v>284</v>
      </c>
      <c r="E10094" s="344">
        <v>1864.33</v>
      </c>
      <c r="F10094" s="324" t="s">
        <v>28559</v>
      </c>
    </row>
    <row r="10095" spans="1:6" x14ac:dyDescent="0.2">
      <c r="A10095" s="187" t="s">
        <v>29521</v>
      </c>
      <c r="B10095" s="187" t="s">
        <v>29522</v>
      </c>
      <c r="C10095" s="323" t="s">
        <v>36064</v>
      </c>
      <c r="D10095" s="324" t="s">
        <v>284</v>
      </c>
      <c r="E10095" s="344">
        <v>440.19</v>
      </c>
      <c r="F10095" s="324" t="s">
        <v>29522</v>
      </c>
    </row>
    <row r="10096" spans="1:6" x14ac:dyDescent="0.2">
      <c r="A10096" s="187" t="s">
        <v>29523</v>
      </c>
      <c r="B10096" s="187" t="s">
        <v>29524</v>
      </c>
      <c r="C10096" s="323" t="s">
        <v>36065</v>
      </c>
      <c r="D10096" s="324" t="s">
        <v>284</v>
      </c>
      <c r="E10096" s="344">
        <v>731.6</v>
      </c>
      <c r="F10096" s="324" t="s">
        <v>29524</v>
      </c>
    </row>
    <row r="10097" spans="1:6" x14ac:dyDescent="0.2">
      <c r="A10097" s="187" t="s">
        <v>29518</v>
      </c>
      <c r="B10097" s="187" t="s">
        <v>29519</v>
      </c>
      <c r="C10097" s="323" t="s">
        <v>36062</v>
      </c>
      <c r="D10097" s="324" t="s">
        <v>284</v>
      </c>
      <c r="E10097" s="344">
        <v>1029.2</v>
      </c>
      <c r="F10097" s="324" t="s">
        <v>29519</v>
      </c>
    </row>
    <row r="10098" spans="1:6" x14ac:dyDescent="0.2">
      <c r="A10098" s="187" t="s">
        <v>29529</v>
      </c>
      <c r="B10098" s="187" t="s">
        <v>29530</v>
      </c>
      <c r="C10098" s="323" t="s">
        <v>36068</v>
      </c>
      <c r="D10098" s="324" t="s">
        <v>284</v>
      </c>
      <c r="E10098" s="344">
        <v>322.39</v>
      </c>
      <c r="F10098" s="324" t="s">
        <v>29530</v>
      </c>
    </row>
    <row r="10099" spans="1:6" x14ac:dyDescent="0.2">
      <c r="A10099" s="187" t="s">
        <v>29520</v>
      </c>
      <c r="B10099" s="187" t="s">
        <v>602</v>
      </c>
      <c r="C10099" s="323" t="s">
        <v>36063</v>
      </c>
      <c r="D10099" s="324" t="s">
        <v>284</v>
      </c>
      <c r="E10099" s="344">
        <v>84.32</v>
      </c>
      <c r="F10099" s="324" t="s">
        <v>602</v>
      </c>
    </row>
    <row r="10100" spans="1:6" x14ac:dyDescent="0.2">
      <c r="A10100" s="187" t="s">
        <v>29525</v>
      </c>
      <c r="B10100" s="187" t="s">
        <v>29526</v>
      </c>
      <c r="C10100" s="323" t="s">
        <v>36066</v>
      </c>
      <c r="D10100" s="324" t="s">
        <v>284</v>
      </c>
      <c r="E10100" s="344">
        <v>90.51</v>
      </c>
      <c r="F10100" s="324" t="s">
        <v>29526</v>
      </c>
    </row>
    <row r="10101" spans="1:6" x14ac:dyDescent="0.2">
      <c r="A10101" s="187" t="s">
        <v>29527</v>
      </c>
      <c r="B10101" s="187" t="s">
        <v>29528</v>
      </c>
      <c r="C10101" s="323" t="s">
        <v>36067</v>
      </c>
      <c r="D10101" s="324" t="s">
        <v>284</v>
      </c>
      <c r="E10101" s="344">
        <v>111.59</v>
      </c>
      <c r="F10101" s="324" t="s">
        <v>29528</v>
      </c>
    </row>
    <row r="10102" spans="1:6" x14ac:dyDescent="0.2">
      <c r="A10102" s="187" t="s">
        <v>29531</v>
      </c>
      <c r="B10102" s="187" t="s">
        <v>29532</v>
      </c>
      <c r="C10102" s="323" t="s">
        <v>36069</v>
      </c>
      <c r="D10102" s="324" t="s">
        <v>284</v>
      </c>
      <c r="E10102" s="344">
        <v>1661.6</v>
      </c>
      <c r="F10102" s="324" t="s">
        <v>29532</v>
      </c>
    </row>
    <row r="10103" spans="1:6" x14ac:dyDescent="0.2">
      <c r="A10103" s="187" t="s">
        <v>29533</v>
      </c>
      <c r="B10103" s="187" t="s">
        <v>29534</v>
      </c>
      <c r="C10103" s="323" t="s">
        <v>36070</v>
      </c>
      <c r="D10103" s="324" t="s">
        <v>284</v>
      </c>
      <c r="E10103" s="344">
        <v>2169.9899999999998</v>
      </c>
      <c r="F10103" s="324" t="s">
        <v>29534</v>
      </c>
    </row>
    <row r="10104" spans="1:6" ht="25.5" x14ac:dyDescent="0.2">
      <c r="A10104" s="187" t="s">
        <v>26463</v>
      </c>
      <c r="B10104" s="187" t="s">
        <v>26464</v>
      </c>
      <c r="C10104" s="323" t="s">
        <v>34515</v>
      </c>
      <c r="D10104" s="324" t="s">
        <v>284</v>
      </c>
      <c r="E10104" s="344">
        <v>38.549999999999997</v>
      </c>
      <c r="F10104" s="324" t="s">
        <v>26464</v>
      </c>
    </row>
    <row r="10105" spans="1:6" ht="25.5" x14ac:dyDescent="0.2">
      <c r="A10105" s="187" t="s">
        <v>26459</v>
      </c>
      <c r="B10105" s="187" t="s">
        <v>26460</v>
      </c>
      <c r="C10105" s="323" t="s">
        <v>34513</v>
      </c>
      <c r="D10105" s="324" t="s">
        <v>284</v>
      </c>
      <c r="E10105" s="344">
        <v>20</v>
      </c>
      <c r="F10105" s="324" t="s">
        <v>26460</v>
      </c>
    </row>
    <row r="10106" spans="1:6" ht="25.5" x14ac:dyDescent="0.2">
      <c r="A10106" s="187" t="s">
        <v>26461</v>
      </c>
      <c r="B10106" s="187" t="s">
        <v>26462</v>
      </c>
      <c r="C10106" s="323" t="s">
        <v>34514</v>
      </c>
      <c r="D10106" s="324" t="s">
        <v>284</v>
      </c>
      <c r="E10106" s="344">
        <v>22.51</v>
      </c>
      <c r="F10106" s="324" t="s">
        <v>26462</v>
      </c>
    </row>
    <row r="10107" spans="1:6" x14ac:dyDescent="0.2">
      <c r="A10107" s="187" t="s">
        <v>24797</v>
      </c>
      <c r="B10107" s="187" t="s">
        <v>24798</v>
      </c>
      <c r="C10107" s="323" t="s">
        <v>33667</v>
      </c>
      <c r="D10107" s="324" t="s">
        <v>288</v>
      </c>
      <c r="E10107" s="344">
        <v>15.27</v>
      </c>
      <c r="F10107" s="324" t="s">
        <v>24798</v>
      </c>
    </row>
    <row r="10108" spans="1:6" x14ac:dyDescent="0.2">
      <c r="A10108" s="187" t="s">
        <v>24801</v>
      </c>
      <c r="B10108" s="187" t="s">
        <v>24802</v>
      </c>
      <c r="C10108" s="323" t="s">
        <v>33670</v>
      </c>
      <c r="D10108" s="324" t="s">
        <v>33591</v>
      </c>
      <c r="E10108" s="344">
        <v>22.54</v>
      </c>
      <c r="F10108" s="324" t="s">
        <v>24802</v>
      </c>
    </row>
    <row r="10109" spans="1:6" x14ac:dyDescent="0.2">
      <c r="A10109" s="187" t="s">
        <v>27970</v>
      </c>
      <c r="B10109" s="187" t="s">
        <v>27971</v>
      </c>
      <c r="C10109" s="323" t="s">
        <v>35277</v>
      </c>
      <c r="D10109" s="324" t="s">
        <v>33591</v>
      </c>
      <c r="E10109" s="344">
        <v>18.579999999999998</v>
      </c>
      <c r="F10109" s="324" t="s">
        <v>27971</v>
      </c>
    </row>
    <row r="10110" spans="1:6" ht="25.5" x14ac:dyDescent="0.2">
      <c r="A10110" s="187" t="s">
        <v>31232</v>
      </c>
      <c r="B10110" s="187" t="s">
        <v>31233</v>
      </c>
      <c r="C10110" s="323" t="s">
        <v>36927</v>
      </c>
      <c r="D10110" s="324" t="s">
        <v>284</v>
      </c>
      <c r="E10110" s="344">
        <v>19.43</v>
      </c>
      <c r="F10110" s="324" t="s">
        <v>31233</v>
      </c>
    </row>
    <row r="10111" spans="1:6" x14ac:dyDescent="0.2">
      <c r="A10111" s="187" t="s">
        <v>31328</v>
      </c>
      <c r="B10111" s="187" t="s">
        <v>31329</v>
      </c>
      <c r="C10111" s="323" t="s">
        <v>36975</v>
      </c>
      <c r="D10111" s="324" t="s">
        <v>284</v>
      </c>
      <c r="E10111" s="344">
        <v>17.38</v>
      </c>
      <c r="F10111" s="324" t="s">
        <v>31329</v>
      </c>
    </row>
    <row r="10112" spans="1:6" x14ac:dyDescent="0.2">
      <c r="A10112" s="187" t="s">
        <v>31330</v>
      </c>
      <c r="B10112" s="187" t="s">
        <v>31331</v>
      </c>
      <c r="C10112" s="323" t="s">
        <v>36976</v>
      </c>
      <c r="D10112" s="324" t="s">
        <v>284</v>
      </c>
      <c r="E10112" s="344">
        <v>18.559999999999999</v>
      </c>
      <c r="F10112" s="324" t="s">
        <v>31331</v>
      </c>
    </row>
    <row r="10113" spans="1:6" ht="25.5" x14ac:dyDescent="0.2">
      <c r="A10113" s="187" t="s">
        <v>31234</v>
      </c>
      <c r="B10113" s="187" t="s">
        <v>31235</v>
      </c>
      <c r="C10113" s="323" t="s">
        <v>36928</v>
      </c>
      <c r="D10113" s="324" t="s">
        <v>284</v>
      </c>
      <c r="E10113" s="344">
        <v>27.57</v>
      </c>
      <c r="F10113" s="324" t="s">
        <v>31235</v>
      </c>
    </row>
    <row r="10114" spans="1:6" ht="25.5" x14ac:dyDescent="0.2">
      <c r="A10114" s="187" t="s">
        <v>31260</v>
      </c>
      <c r="B10114" s="187" t="s">
        <v>31261</v>
      </c>
      <c r="C10114" s="323" t="s">
        <v>36941</v>
      </c>
      <c r="D10114" s="324" t="s">
        <v>284</v>
      </c>
      <c r="E10114" s="344">
        <v>16.079999999999998</v>
      </c>
      <c r="F10114" s="324" t="s">
        <v>31261</v>
      </c>
    </row>
    <row r="10115" spans="1:6" x14ac:dyDescent="0.2">
      <c r="A10115" s="187" t="s">
        <v>31326</v>
      </c>
      <c r="B10115" s="187" t="s">
        <v>31327</v>
      </c>
      <c r="C10115" s="323" t="s">
        <v>36974</v>
      </c>
      <c r="D10115" s="324" t="s">
        <v>284</v>
      </c>
      <c r="E10115" s="344">
        <v>8.74</v>
      </c>
      <c r="F10115" s="324" t="s">
        <v>31327</v>
      </c>
    </row>
    <row r="10116" spans="1:6" ht="25.5" x14ac:dyDescent="0.2">
      <c r="A10116" s="187" t="s">
        <v>31230</v>
      </c>
      <c r="B10116" s="187" t="s">
        <v>31231</v>
      </c>
      <c r="C10116" s="323" t="s">
        <v>36926</v>
      </c>
      <c r="D10116" s="324" t="s">
        <v>284</v>
      </c>
      <c r="E10116" s="344">
        <v>9.3699999999999992</v>
      </c>
      <c r="F10116" s="324" t="s">
        <v>31231</v>
      </c>
    </row>
    <row r="10117" spans="1:6" ht="25.5" x14ac:dyDescent="0.2">
      <c r="A10117" s="187" t="s">
        <v>31250</v>
      </c>
      <c r="B10117" s="187" t="s">
        <v>31251</v>
      </c>
      <c r="C10117" s="323" t="s">
        <v>36936</v>
      </c>
      <c r="D10117" s="324" t="s">
        <v>284</v>
      </c>
      <c r="E10117" s="344">
        <v>22.74</v>
      </c>
      <c r="F10117" s="324" t="s">
        <v>31251</v>
      </c>
    </row>
    <row r="10118" spans="1:6" ht="25.5" x14ac:dyDescent="0.2">
      <c r="A10118" s="187" t="s">
        <v>31264</v>
      </c>
      <c r="B10118" s="187" t="s">
        <v>31265</v>
      </c>
      <c r="C10118" s="323" t="s">
        <v>36943</v>
      </c>
      <c r="D10118" s="324" t="s">
        <v>284</v>
      </c>
      <c r="E10118" s="344">
        <v>27.93</v>
      </c>
      <c r="F10118" s="324" t="s">
        <v>31265</v>
      </c>
    </row>
    <row r="10119" spans="1:6" ht="25.5" x14ac:dyDescent="0.2">
      <c r="A10119" s="187" t="s">
        <v>31242</v>
      </c>
      <c r="B10119" s="187" t="s">
        <v>31243</v>
      </c>
      <c r="C10119" s="323" t="s">
        <v>36932</v>
      </c>
      <c r="D10119" s="324" t="s">
        <v>284</v>
      </c>
      <c r="E10119" s="344">
        <v>15.28</v>
      </c>
      <c r="F10119" s="324" t="s">
        <v>31243</v>
      </c>
    </row>
    <row r="10120" spans="1:6" ht="25.5" x14ac:dyDescent="0.2">
      <c r="A10120" s="187" t="s">
        <v>31258</v>
      </c>
      <c r="B10120" s="187" t="s">
        <v>31259</v>
      </c>
      <c r="C10120" s="323" t="s">
        <v>36940</v>
      </c>
      <c r="D10120" s="324" t="s">
        <v>284</v>
      </c>
      <c r="E10120" s="344">
        <v>14.93</v>
      </c>
      <c r="F10120" s="324" t="s">
        <v>31259</v>
      </c>
    </row>
    <row r="10121" spans="1:6" x14ac:dyDescent="0.2">
      <c r="A10121" s="187" t="s">
        <v>31324</v>
      </c>
      <c r="B10121" s="187" t="s">
        <v>31325</v>
      </c>
      <c r="C10121" s="323" t="s">
        <v>36973</v>
      </c>
      <c r="D10121" s="324" t="s">
        <v>284</v>
      </c>
      <c r="E10121" s="344">
        <v>6.71</v>
      </c>
      <c r="F10121" s="324" t="s">
        <v>31325</v>
      </c>
    </row>
    <row r="10122" spans="1:6" ht="25.5" x14ac:dyDescent="0.2">
      <c r="A10122" s="187" t="s">
        <v>31228</v>
      </c>
      <c r="B10122" s="187" t="s">
        <v>31229</v>
      </c>
      <c r="C10122" s="323" t="s">
        <v>36925</v>
      </c>
      <c r="D10122" s="324" t="s">
        <v>284</v>
      </c>
      <c r="E10122" s="344">
        <v>6.88</v>
      </c>
      <c r="F10122" s="324" t="s">
        <v>31229</v>
      </c>
    </row>
    <row r="10123" spans="1:6" x14ac:dyDescent="0.2">
      <c r="A10123" s="187" t="s">
        <v>29252</v>
      </c>
      <c r="B10123" s="187" t="s">
        <v>29253</v>
      </c>
      <c r="C10123" s="323" t="s">
        <v>35928</v>
      </c>
      <c r="D10123" s="324" t="s">
        <v>284</v>
      </c>
      <c r="E10123" s="344">
        <v>12.16</v>
      </c>
      <c r="F10123" s="324" t="s">
        <v>29253</v>
      </c>
    </row>
    <row r="10124" spans="1:6" x14ac:dyDescent="0.2">
      <c r="A10124" s="187" t="s">
        <v>29251</v>
      </c>
      <c r="B10124" s="187" t="s">
        <v>620</v>
      </c>
      <c r="C10124" s="323" t="s">
        <v>35927</v>
      </c>
      <c r="D10124" s="324" t="s">
        <v>284</v>
      </c>
      <c r="E10124" s="344">
        <v>9.1999999999999993</v>
      </c>
      <c r="F10124" s="324" t="s">
        <v>620</v>
      </c>
    </row>
    <row r="10125" spans="1:6" ht="25.5" x14ac:dyDescent="0.2">
      <c r="A10125" s="187" t="s">
        <v>31266</v>
      </c>
      <c r="B10125" s="187" t="s">
        <v>31267</v>
      </c>
      <c r="C10125" s="323" t="s">
        <v>36944</v>
      </c>
      <c r="D10125" s="324" t="s">
        <v>284</v>
      </c>
      <c r="E10125" s="344">
        <v>23.69</v>
      </c>
      <c r="F10125" s="324" t="s">
        <v>31267</v>
      </c>
    </row>
    <row r="10126" spans="1:6" ht="25.5" x14ac:dyDescent="0.2">
      <c r="A10126" s="187" t="s">
        <v>31244</v>
      </c>
      <c r="B10126" s="187" t="s">
        <v>31245</v>
      </c>
      <c r="C10126" s="323" t="s">
        <v>36933</v>
      </c>
      <c r="D10126" s="324" t="s">
        <v>284</v>
      </c>
      <c r="E10126" s="344">
        <v>16.329999999999998</v>
      </c>
      <c r="F10126" s="324" t="s">
        <v>31245</v>
      </c>
    </row>
    <row r="10127" spans="1:6" ht="25.5" x14ac:dyDescent="0.2">
      <c r="A10127" s="187" t="s">
        <v>31252</v>
      </c>
      <c r="B10127" s="187" t="s">
        <v>31253</v>
      </c>
      <c r="C10127" s="323" t="s">
        <v>36937</v>
      </c>
      <c r="D10127" s="324" t="s">
        <v>284</v>
      </c>
      <c r="E10127" s="344">
        <v>24.82</v>
      </c>
      <c r="F10127" s="324" t="s">
        <v>31253</v>
      </c>
    </row>
    <row r="10128" spans="1:6" ht="25.5" x14ac:dyDescent="0.2">
      <c r="A10128" s="187" t="s">
        <v>31248</v>
      </c>
      <c r="B10128" s="187" t="s">
        <v>31249</v>
      </c>
      <c r="C10128" s="323" t="s">
        <v>36935</v>
      </c>
      <c r="D10128" s="324" t="s">
        <v>284</v>
      </c>
      <c r="E10128" s="344">
        <v>20.47</v>
      </c>
      <c r="F10128" s="324" t="s">
        <v>31249</v>
      </c>
    </row>
    <row r="10129" spans="1:6" ht="25.5" x14ac:dyDescent="0.2">
      <c r="A10129" s="187" t="s">
        <v>31262</v>
      </c>
      <c r="B10129" s="187" t="s">
        <v>31263</v>
      </c>
      <c r="C10129" s="323" t="s">
        <v>36942</v>
      </c>
      <c r="D10129" s="324" t="s">
        <v>284</v>
      </c>
      <c r="E10129" s="344">
        <v>21.31</v>
      </c>
      <c r="F10129" s="324" t="s">
        <v>31263</v>
      </c>
    </row>
    <row r="10130" spans="1:6" ht="25.5" x14ac:dyDescent="0.2">
      <c r="A10130" s="187" t="s">
        <v>31240</v>
      </c>
      <c r="B10130" s="187" t="s">
        <v>31241</v>
      </c>
      <c r="C10130" s="323" t="s">
        <v>36931</v>
      </c>
      <c r="D10130" s="324" t="s">
        <v>284</v>
      </c>
      <c r="E10130" s="344">
        <v>14.13</v>
      </c>
      <c r="F10130" s="324" t="s">
        <v>31241</v>
      </c>
    </row>
    <row r="10131" spans="1:6" ht="25.5" x14ac:dyDescent="0.2">
      <c r="A10131" s="187" t="s">
        <v>31246</v>
      </c>
      <c r="B10131" s="187" t="s">
        <v>31247</v>
      </c>
      <c r="C10131" s="323" t="s">
        <v>36934</v>
      </c>
      <c r="D10131" s="324" t="s">
        <v>284</v>
      </c>
      <c r="E10131" s="344">
        <v>16.899999999999999</v>
      </c>
      <c r="F10131" s="324" t="s">
        <v>31247</v>
      </c>
    </row>
    <row r="10132" spans="1:6" ht="25.5" x14ac:dyDescent="0.2">
      <c r="A10132" s="187" t="s">
        <v>26475</v>
      </c>
      <c r="B10132" s="187" t="s">
        <v>26476</v>
      </c>
      <c r="C10132" s="323" t="s">
        <v>34521</v>
      </c>
      <c r="D10132" s="324" t="s">
        <v>284</v>
      </c>
      <c r="E10132" s="344">
        <v>65.92</v>
      </c>
      <c r="F10132" s="324" t="s">
        <v>26476</v>
      </c>
    </row>
    <row r="10133" spans="1:6" x14ac:dyDescent="0.2">
      <c r="A10133" s="187" t="s">
        <v>26467</v>
      </c>
      <c r="B10133" s="187" t="s">
        <v>26468</v>
      </c>
      <c r="C10133" s="323" t="s">
        <v>34517</v>
      </c>
      <c r="D10133" s="324" t="s">
        <v>284</v>
      </c>
      <c r="E10133" s="344">
        <v>348.01</v>
      </c>
      <c r="F10133" s="324" t="s">
        <v>26468</v>
      </c>
    </row>
    <row r="10134" spans="1:6" x14ac:dyDescent="0.2">
      <c r="A10134" s="187" t="s">
        <v>26465</v>
      </c>
      <c r="B10134" s="187" t="s">
        <v>26466</v>
      </c>
      <c r="C10134" s="323" t="s">
        <v>34516</v>
      </c>
      <c r="D10134" s="324" t="s">
        <v>284</v>
      </c>
      <c r="E10134" s="344">
        <v>592.53</v>
      </c>
      <c r="F10134" s="324" t="s">
        <v>26466</v>
      </c>
    </row>
    <row r="10135" spans="1:6" x14ac:dyDescent="0.2">
      <c r="A10135" s="187" t="s">
        <v>26477</v>
      </c>
      <c r="B10135" s="187" t="s">
        <v>26478</v>
      </c>
      <c r="C10135" s="323" t="s">
        <v>34522</v>
      </c>
      <c r="D10135" s="324" t="s">
        <v>284</v>
      </c>
      <c r="E10135" s="344">
        <v>20.18</v>
      </c>
      <c r="F10135" s="324" t="s">
        <v>26478</v>
      </c>
    </row>
    <row r="10136" spans="1:6" x14ac:dyDescent="0.2">
      <c r="A10136" s="187" t="s">
        <v>26469</v>
      </c>
      <c r="B10136" s="187" t="s">
        <v>26470</v>
      </c>
      <c r="C10136" s="323" t="s">
        <v>34518</v>
      </c>
      <c r="D10136" s="324" t="s">
        <v>284</v>
      </c>
      <c r="E10136" s="344">
        <v>85.13</v>
      </c>
      <c r="F10136" s="324" t="s">
        <v>26470</v>
      </c>
    </row>
    <row r="10137" spans="1:6" ht="25.5" x14ac:dyDescent="0.2">
      <c r="A10137" s="187" t="s">
        <v>26473</v>
      </c>
      <c r="B10137" s="187" t="s">
        <v>26474</v>
      </c>
      <c r="C10137" s="323" t="s">
        <v>34520</v>
      </c>
      <c r="D10137" s="324" t="s">
        <v>284</v>
      </c>
      <c r="E10137" s="344">
        <v>4.04</v>
      </c>
      <c r="F10137" s="324" t="s">
        <v>26474</v>
      </c>
    </row>
    <row r="10138" spans="1:6" ht="25.5" x14ac:dyDescent="0.2">
      <c r="A10138" s="187" t="s">
        <v>30279</v>
      </c>
      <c r="B10138" s="187" t="s">
        <v>30280</v>
      </c>
      <c r="C10138" s="323" t="s">
        <v>36450</v>
      </c>
      <c r="D10138" s="324" t="s">
        <v>284</v>
      </c>
      <c r="E10138" s="344">
        <v>153.04</v>
      </c>
      <c r="F10138" s="324" t="s">
        <v>30280</v>
      </c>
    </row>
    <row r="10139" spans="1:6" ht="25.5" x14ac:dyDescent="0.2">
      <c r="A10139" s="187" t="s">
        <v>30277</v>
      </c>
      <c r="B10139" s="187" t="s">
        <v>30278</v>
      </c>
      <c r="C10139" s="323" t="s">
        <v>36449</v>
      </c>
      <c r="D10139" s="324" t="s">
        <v>284</v>
      </c>
      <c r="E10139" s="344">
        <v>123.27</v>
      </c>
      <c r="F10139" s="324" t="s">
        <v>30278</v>
      </c>
    </row>
    <row r="10140" spans="1:6" ht="25.5" x14ac:dyDescent="0.2">
      <c r="A10140" s="187" t="s">
        <v>30275</v>
      </c>
      <c r="B10140" s="187" t="s">
        <v>30276</v>
      </c>
      <c r="C10140" s="323" t="s">
        <v>36448</v>
      </c>
      <c r="D10140" s="324" t="s">
        <v>284</v>
      </c>
      <c r="E10140" s="344">
        <v>113.68</v>
      </c>
      <c r="F10140" s="324" t="s">
        <v>30276</v>
      </c>
    </row>
    <row r="10141" spans="1:6" ht="25.5" x14ac:dyDescent="0.2">
      <c r="A10141" s="187" t="s">
        <v>25032</v>
      </c>
      <c r="B10141" s="187" t="s">
        <v>25033</v>
      </c>
      <c r="C10141" s="323" t="s">
        <v>33788</v>
      </c>
      <c r="D10141" s="324" t="s">
        <v>283</v>
      </c>
      <c r="E10141" s="344">
        <v>215.92</v>
      </c>
      <c r="F10141" s="324" t="s">
        <v>25033</v>
      </c>
    </row>
    <row r="10142" spans="1:6" ht="38.25" x14ac:dyDescent="0.2">
      <c r="A10142" s="187" t="s">
        <v>33267</v>
      </c>
      <c r="B10142" s="187" t="s">
        <v>33268</v>
      </c>
      <c r="C10142" s="323" t="s">
        <v>37944</v>
      </c>
      <c r="D10142" s="324" t="s">
        <v>284</v>
      </c>
      <c r="E10142" s="344">
        <v>109.21</v>
      </c>
      <c r="F10142" s="324" t="s">
        <v>33268</v>
      </c>
    </row>
    <row r="10143" spans="1:6" ht="38.25" x14ac:dyDescent="0.2">
      <c r="A10143" s="187" t="s">
        <v>26499</v>
      </c>
      <c r="B10143" s="187" t="s">
        <v>26500</v>
      </c>
      <c r="C10143" s="323" t="s">
        <v>34533</v>
      </c>
      <c r="D10143" s="324" t="s">
        <v>283</v>
      </c>
      <c r="E10143" s="344">
        <v>303.37</v>
      </c>
      <c r="F10143" s="324" t="s">
        <v>26500</v>
      </c>
    </row>
    <row r="10144" spans="1:6" x14ac:dyDescent="0.2">
      <c r="A10144" s="187" t="s">
        <v>28698</v>
      </c>
      <c r="B10144" s="187" t="s">
        <v>28699</v>
      </c>
      <c r="C10144" s="323" t="s">
        <v>35647</v>
      </c>
      <c r="D10144" s="324" t="s">
        <v>284</v>
      </c>
      <c r="E10144" s="344">
        <v>159.69999999999999</v>
      </c>
      <c r="F10144" s="324" t="s">
        <v>28699</v>
      </c>
    </row>
    <row r="10145" spans="1:6" ht="51" x14ac:dyDescent="0.2">
      <c r="A10145" s="187" t="s">
        <v>33261</v>
      </c>
      <c r="B10145" s="187" t="s">
        <v>33262</v>
      </c>
      <c r="C10145" s="323" t="s">
        <v>37941</v>
      </c>
      <c r="D10145" s="324" t="s">
        <v>283</v>
      </c>
      <c r="E10145" s="344">
        <v>429.22</v>
      </c>
      <c r="F10145" s="324" t="s">
        <v>33262</v>
      </c>
    </row>
    <row r="10146" spans="1:6" ht="51" x14ac:dyDescent="0.2">
      <c r="A10146" s="187" t="s">
        <v>33263</v>
      </c>
      <c r="B10146" s="187" t="s">
        <v>33264</v>
      </c>
      <c r="C10146" s="323" t="s">
        <v>37942</v>
      </c>
      <c r="D10146" s="324" t="s">
        <v>283</v>
      </c>
      <c r="E10146" s="344">
        <v>543.99</v>
      </c>
      <c r="F10146" s="324" t="s">
        <v>33264</v>
      </c>
    </row>
    <row r="10147" spans="1:6" ht="51" x14ac:dyDescent="0.2">
      <c r="A10147" s="187" t="s">
        <v>33265</v>
      </c>
      <c r="B10147" s="187" t="s">
        <v>33266</v>
      </c>
      <c r="C10147" s="323" t="s">
        <v>37943</v>
      </c>
      <c r="D10147" s="324" t="s">
        <v>283</v>
      </c>
      <c r="E10147" s="344">
        <v>334.46</v>
      </c>
      <c r="F10147" s="324" t="s">
        <v>33266</v>
      </c>
    </row>
    <row r="10148" spans="1:6" ht="38.25" x14ac:dyDescent="0.2">
      <c r="A10148" s="187" t="s">
        <v>26495</v>
      </c>
      <c r="B10148" s="187" t="s">
        <v>26496</v>
      </c>
      <c r="C10148" s="323" t="s">
        <v>34531</v>
      </c>
      <c r="D10148" s="324" t="s">
        <v>283</v>
      </c>
      <c r="E10148" s="344">
        <v>450</v>
      </c>
      <c r="F10148" s="324" t="s">
        <v>26496</v>
      </c>
    </row>
    <row r="10149" spans="1:6" ht="38.25" x14ac:dyDescent="0.2">
      <c r="A10149" s="187" t="s">
        <v>26497</v>
      </c>
      <c r="B10149" s="187" t="s">
        <v>26498</v>
      </c>
      <c r="C10149" s="323" t="s">
        <v>34532</v>
      </c>
      <c r="D10149" s="324" t="s">
        <v>283</v>
      </c>
      <c r="E10149" s="344">
        <v>257.10000000000002</v>
      </c>
      <c r="F10149" s="324" t="s">
        <v>26498</v>
      </c>
    </row>
    <row r="10150" spans="1:6" ht="25.5" x14ac:dyDescent="0.2">
      <c r="A10150" s="187" t="s">
        <v>30794</v>
      </c>
      <c r="B10150" s="187" t="s">
        <v>30795</v>
      </c>
      <c r="C10150" s="323" t="s">
        <v>36709</v>
      </c>
      <c r="D10150" s="324" t="s">
        <v>284</v>
      </c>
      <c r="E10150" s="344">
        <v>198</v>
      </c>
      <c r="F10150" s="324" t="s">
        <v>30795</v>
      </c>
    </row>
    <row r="10151" spans="1:6" ht="25.5" x14ac:dyDescent="0.2">
      <c r="A10151" s="187" t="s">
        <v>30263</v>
      </c>
      <c r="B10151" s="187" t="s">
        <v>30264</v>
      </c>
      <c r="C10151" s="323" t="s">
        <v>36442</v>
      </c>
      <c r="D10151" s="324" t="s">
        <v>284</v>
      </c>
      <c r="E10151" s="344">
        <v>232.57</v>
      </c>
      <c r="F10151" s="324" t="s">
        <v>30264</v>
      </c>
    </row>
    <row r="10152" spans="1:6" ht="25.5" x14ac:dyDescent="0.2">
      <c r="A10152" s="187" t="s">
        <v>30786</v>
      </c>
      <c r="B10152" s="187" t="s">
        <v>30787</v>
      </c>
      <c r="C10152" s="323" t="s">
        <v>36705</v>
      </c>
      <c r="D10152" s="324" t="s">
        <v>283</v>
      </c>
      <c r="E10152" s="344">
        <v>192.63</v>
      </c>
      <c r="F10152" s="324" t="s">
        <v>30787</v>
      </c>
    </row>
    <row r="10153" spans="1:6" ht="25.5" x14ac:dyDescent="0.2">
      <c r="A10153" s="187" t="s">
        <v>30796</v>
      </c>
      <c r="B10153" s="187" t="s">
        <v>30797</v>
      </c>
      <c r="C10153" s="323" t="s">
        <v>36705</v>
      </c>
      <c r="D10153" s="324" t="s">
        <v>284</v>
      </c>
      <c r="E10153" s="344">
        <v>274.26</v>
      </c>
      <c r="F10153" s="324" t="s">
        <v>30797</v>
      </c>
    </row>
    <row r="10154" spans="1:6" ht="25.5" x14ac:dyDescent="0.2">
      <c r="A10154" s="187" t="s">
        <v>25054</v>
      </c>
      <c r="B10154" s="187" t="s">
        <v>25055</v>
      </c>
      <c r="C10154" s="323" t="s">
        <v>33799</v>
      </c>
      <c r="D10154" s="324" t="s">
        <v>283</v>
      </c>
      <c r="E10154" s="344">
        <v>202.57</v>
      </c>
      <c r="F10154" s="324" t="s">
        <v>25055</v>
      </c>
    </row>
    <row r="10155" spans="1:6" ht="25.5" x14ac:dyDescent="0.2">
      <c r="A10155" s="187" t="s">
        <v>30265</v>
      </c>
      <c r="B10155" s="187" t="s">
        <v>30266</v>
      </c>
      <c r="C10155" s="323" t="s">
        <v>36443</v>
      </c>
      <c r="D10155" s="324" t="s">
        <v>284</v>
      </c>
      <c r="E10155" s="344">
        <v>324.94</v>
      </c>
      <c r="F10155" s="324" t="s">
        <v>30266</v>
      </c>
    </row>
    <row r="10156" spans="1:6" ht="25.5" x14ac:dyDescent="0.2">
      <c r="A10156" s="187" t="s">
        <v>30255</v>
      </c>
      <c r="B10156" s="187" t="s">
        <v>30256</v>
      </c>
      <c r="C10156" s="323" t="s">
        <v>36438</v>
      </c>
      <c r="D10156" s="324" t="s">
        <v>284</v>
      </c>
      <c r="E10156" s="344">
        <v>225.47</v>
      </c>
      <c r="F10156" s="324" t="s">
        <v>30256</v>
      </c>
    </row>
    <row r="10157" spans="1:6" ht="25.5" x14ac:dyDescent="0.2">
      <c r="A10157" s="187" t="s">
        <v>30257</v>
      </c>
      <c r="B10157" s="187" t="s">
        <v>30258</v>
      </c>
      <c r="C10157" s="323" t="s">
        <v>36439</v>
      </c>
      <c r="D10157" s="324" t="s">
        <v>284</v>
      </c>
      <c r="E10157" s="344">
        <v>254.84</v>
      </c>
      <c r="F10157" s="324" t="s">
        <v>30258</v>
      </c>
    </row>
    <row r="10158" spans="1:6" ht="38.25" x14ac:dyDescent="0.2">
      <c r="A10158" s="187" t="s">
        <v>30259</v>
      </c>
      <c r="B10158" s="187" t="s">
        <v>30260</v>
      </c>
      <c r="C10158" s="323" t="s">
        <v>36440</v>
      </c>
      <c r="D10158" s="324" t="s">
        <v>284</v>
      </c>
      <c r="E10158" s="344">
        <v>317.83999999999997</v>
      </c>
      <c r="F10158" s="324" t="s">
        <v>30260</v>
      </c>
    </row>
    <row r="10159" spans="1:6" ht="38.25" x14ac:dyDescent="0.2">
      <c r="A10159" s="187" t="s">
        <v>30261</v>
      </c>
      <c r="B10159" s="187" t="s">
        <v>30262</v>
      </c>
      <c r="C10159" s="323" t="s">
        <v>36441</v>
      </c>
      <c r="D10159" s="324" t="s">
        <v>284</v>
      </c>
      <c r="E10159" s="344">
        <v>358.1</v>
      </c>
      <c r="F10159" s="324" t="s">
        <v>30262</v>
      </c>
    </row>
    <row r="10160" spans="1:6" ht="38.25" x14ac:dyDescent="0.2">
      <c r="A10160" s="187" t="s">
        <v>30269</v>
      </c>
      <c r="B10160" s="187" t="s">
        <v>30270</v>
      </c>
      <c r="C10160" s="323" t="s">
        <v>36445</v>
      </c>
      <c r="D10160" s="324" t="s">
        <v>284</v>
      </c>
      <c r="E10160" s="344">
        <v>416.1</v>
      </c>
      <c r="F10160" s="324" t="s">
        <v>30270</v>
      </c>
    </row>
    <row r="10161" spans="1:6" ht="38.25" x14ac:dyDescent="0.2">
      <c r="A10161" s="187" t="s">
        <v>30267</v>
      </c>
      <c r="B10161" s="187" t="s">
        <v>30268</v>
      </c>
      <c r="C10161" s="323" t="s">
        <v>36444</v>
      </c>
      <c r="D10161" s="324" t="s">
        <v>284</v>
      </c>
      <c r="E10161" s="344">
        <v>345.07</v>
      </c>
      <c r="F10161" s="324" t="s">
        <v>30268</v>
      </c>
    </row>
    <row r="10162" spans="1:6" ht="38.25" x14ac:dyDescent="0.2">
      <c r="A10162" s="187" t="s">
        <v>30271</v>
      </c>
      <c r="B10162" s="187" t="s">
        <v>30272</v>
      </c>
      <c r="C10162" s="323" t="s">
        <v>36446</v>
      </c>
      <c r="D10162" s="324" t="s">
        <v>284</v>
      </c>
      <c r="E10162" s="344">
        <v>480.05</v>
      </c>
      <c r="F10162" s="324" t="s">
        <v>30272</v>
      </c>
    </row>
    <row r="10163" spans="1:6" ht="38.25" x14ac:dyDescent="0.2">
      <c r="A10163" s="187" t="s">
        <v>30273</v>
      </c>
      <c r="B10163" s="187" t="s">
        <v>30274</v>
      </c>
      <c r="C10163" s="323" t="s">
        <v>36447</v>
      </c>
      <c r="D10163" s="324" t="s">
        <v>284</v>
      </c>
      <c r="E10163" s="344">
        <v>594.23</v>
      </c>
      <c r="F10163" s="324" t="s">
        <v>30274</v>
      </c>
    </row>
    <row r="10164" spans="1:6" ht="51" x14ac:dyDescent="0.2">
      <c r="A10164" s="187" t="s">
        <v>26491</v>
      </c>
      <c r="B10164" s="187" t="s">
        <v>26492</v>
      </c>
      <c r="C10164" s="323" t="s">
        <v>34529</v>
      </c>
      <c r="D10164" s="324" t="s">
        <v>283</v>
      </c>
      <c r="E10164" s="344">
        <v>337.02</v>
      </c>
      <c r="F10164" s="324" t="s">
        <v>26492</v>
      </c>
    </row>
    <row r="10165" spans="1:6" ht="25.5" x14ac:dyDescent="0.2">
      <c r="A10165" s="187" t="s">
        <v>25056</v>
      </c>
      <c r="B10165" s="187" t="s">
        <v>25057</v>
      </c>
      <c r="C10165" s="323" t="s">
        <v>33800</v>
      </c>
      <c r="D10165" s="324" t="s">
        <v>283</v>
      </c>
      <c r="E10165" s="344">
        <v>171.71</v>
      </c>
      <c r="F10165" s="324" t="s">
        <v>25057</v>
      </c>
    </row>
    <row r="10166" spans="1:6" ht="25.5" x14ac:dyDescent="0.2">
      <c r="A10166" s="187" t="s">
        <v>30281</v>
      </c>
      <c r="B10166" s="187" t="s">
        <v>30282</v>
      </c>
      <c r="C10166" s="323" t="s">
        <v>36451</v>
      </c>
      <c r="D10166" s="324" t="s">
        <v>284</v>
      </c>
      <c r="E10166" s="344">
        <v>89.05</v>
      </c>
      <c r="F10166" s="324" t="s">
        <v>30282</v>
      </c>
    </row>
    <row r="10167" spans="1:6" ht="25.5" x14ac:dyDescent="0.2">
      <c r="A10167" s="187" t="s">
        <v>25058</v>
      </c>
      <c r="B10167" s="187" t="s">
        <v>25059</v>
      </c>
      <c r="C10167" s="323" t="s">
        <v>33801</v>
      </c>
      <c r="D10167" s="324" t="s">
        <v>283</v>
      </c>
      <c r="E10167" s="344">
        <v>231.63</v>
      </c>
      <c r="F10167" s="324" t="s">
        <v>25059</v>
      </c>
    </row>
    <row r="10168" spans="1:6" ht="25.5" x14ac:dyDescent="0.2">
      <c r="A10168" s="187" t="s">
        <v>30283</v>
      </c>
      <c r="B10168" s="187" t="s">
        <v>30284</v>
      </c>
      <c r="C10168" s="323" t="s">
        <v>33801</v>
      </c>
      <c r="D10168" s="324" t="s">
        <v>284</v>
      </c>
      <c r="E10168" s="344">
        <v>116.05</v>
      </c>
      <c r="F10168" s="324" t="s">
        <v>30284</v>
      </c>
    </row>
    <row r="10169" spans="1:6" ht="38.25" x14ac:dyDescent="0.2">
      <c r="A10169" s="187" t="s">
        <v>26493</v>
      </c>
      <c r="B10169" s="187" t="s">
        <v>26494</v>
      </c>
      <c r="C10169" s="323" t="s">
        <v>34530</v>
      </c>
      <c r="D10169" s="324" t="s">
        <v>283</v>
      </c>
      <c r="E10169" s="344">
        <v>475.28</v>
      </c>
      <c r="F10169" s="324" t="s">
        <v>26494</v>
      </c>
    </row>
    <row r="10170" spans="1:6" ht="25.5" x14ac:dyDescent="0.2">
      <c r="A10170" s="187" t="s">
        <v>30595</v>
      </c>
      <c r="B10170" s="187" t="s">
        <v>30596</v>
      </c>
      <c r="C10170" s="323" t="s">
        <v>36605</v>
      </c>
      <c r="D10170" s="324" t="s">
        <v>284</v>
      </c>
      <c r="E10170" s="344">
        <v>347.85</v>
      </c>
      <c r="F10170" s="324" t="s">
        <v>30596</v>
      </c>
    </row>
    <row r="10171" spans="1:6" x14ac:dyDescent="0.2">
      <c r="A10171" s="187" t="s">
        <v>31966</v>
      </c>
      <c r="B10171" s="187" t="s">
        <v>31967</v>
      </c>
      <c r="C10171" s="323" t="s">
        <v>37295</v>
      </c>
      <c r="D10171" s="324" t="s">
        <v>284</v>
      </c>
      <c r="E10171" s="344">
        <v>5.24</v>
      </c>
      <c r="F10171" s="324" t="s">
        <v>31967</v>
      </c>
    </row>
    <row r="10172" spans="1:6" x14ac:dyDescent="0.2">
      <c r="A10172" s="187" t="s">
        <v>31968</v>
      </c>
      <c r="B10172" s="187" t="s">
        <v>31969</v>
      </c>
      <c r="C10172" s="323" t="s">
        <v>37296</v>
      </c>
      <c r="D10172" s="324" t="s">
        <v>284</v>
      </c>
      <c r="E10172" s="344">
        <v>12.17</v>
      </c>
      <c r="F10172" s="324" t="s">
        <v>31969</v>
      </c>
    </row>
    <row r="10173" spans="1:6" x14ac:dyDescent="0.2">
      <c r="A10173" s="187" t="s">
        <v>31970</v>
      </c>
      <c r="B10173" s="187" t="s">
        <v>31971</v>
      </c>
      <c r="C10173" s="323" t="s">
        <v>37297</v>
      </c>
      <c r="D10173" s="324" t="s">
        <v>284</v>
      </c>
      <c r="E10173" s="344">
        <v>16.18</v>
      </c>
      <c r="F10173" s="324" t="s">
        <v>31971</v>
      </c>
    </row>
    <row r="10174" spans="1:6" x14ac:dyDescent="0.2">
      <c r="A10174" s="187" t="s">
        <v>31972</v>
      </c>
      <c r="B10174" s="187" t="s">
        <v>31973</v>
      </c>
      <c r="C10174" s="323" t="s">
        <v>37298</v>
      </c>
      <c r="D10174" s="324" t="s">
        <v>284</v>
      </c>
      <c r="E10174" s="344">
        <v>42.65</v>
      </c>
      <c r="F10174" s="324" t="s">
        <v>31973</v>
      </c>
    </row>
    <row r="10175" spans="1:6" x14ac:dyDescent="0.2">
      <c r="A10175" s="187" t="s">
        <v>31974</v>
      </c>
      <c r="B10175" s="187" t="s">
        <v>31975</v>
      </c>
      <c r="C10175" s="323" t="s">
        <v>37299</v>
      </c>
      <c r="D10175" s="324" t="s">
        <v>284</v>
      </c>
      <c r="E10175" s="344">
        <v>86.17</v>
      </c>
      <c r="F10175" s="324" t="s">
        <v>31975</v>
      </c>
    </row>
    <row r="10176" spans="1:6" x14ac:dyDescent="0.2">
      <c r="A10176" s="187" t="s">
        <v>31852</v>
      </c>
      <c r="B10176" s="187" t="s">
        <v>31853</v>
      </c>
      <c r="C10176" s="323" t="s">
        <v>37238</v>
      </c>
      <c r="D10176" s="324" t="s">
        <v>284</v>
      </c>
      <c r="E10176" s="344">
        <v>11.82</v>
      </c>
      <c r="F10176" s="324" t="s">
        <v>31853</v>
      </c>
    </row>
    <row r="10177" spans="1:6" x14ac:dyDescent="0.2">
      <c r="A10177" s="187" t="s">
        <v>31854</v>
      </c>
      <c r="B10177" s="187" t="s">
        <v>31855</v>
      </c>
      <c r="C10177" s="323" t="s">
        <v>37239</v>
      </c>
      <c r="D10177" s="324" t="s">
        <v>284</v>
      </c>
      <c r="E10177" s="344">
        <v>13.71</v>
      </c>
      <c r="F10177" s="324" t="s">
        <v>31855</v>
      </c>
    </row>
    <row r="10178" spans="1:6" x14ac:dyDescent="0.2">
      <c r="A10178" s="187" t="s">
        <v>31856</v>
      </c>
      <c r="B10178" s="187" t="s">
        <v>31857</v>
      </c>
      <c r="C10178" s="323" t="s">
        <v>37240</v>
      </c>
      <c r="D10178" s="324" t="s">
        <v>284</v>
      </c>
      <c r="E10178" s="344">
        <v>23.81</v>
      </c>
      <c r="F10178" s="324" t="s">
        <v>31857</v>
      </c>
    </row>
    <row r="10179" spans="1:6" x14ac:dyDescent="0.2">
      <c r="A10179" s="187" t="s">
        <v>31858</v>
      </c>
      <c r="B10179" s="187" t="s">
        <v>31859</v>
      </c>
      <c r="C10179" s="323" t="s">
        <v>37241</v>
      </c>
      <c r="D10179" s="324" t="s">
        <v>284</v>
      </c>
      <c r="E10179" s="344">
        <v>31.41</v>
      </c>
      <c r="F10179" s="324" t="s">
        <v>31859</v>
      </c>
    </row>
    <row r="10180" spans="1:6" x14ac:dyDescent="0.2">
      <c r="A10180" s="187" t="s">
        <v>32276</v>
      </c>
      <c r="B10180" s="187" t="s">
        <v>32277</v>
      </c>
      <c r="C10180" s="323" t="s">
        <v>37450</v>
      </c>
      <c r="D10180" s="324" t="s">
        <v>284</v>
      </c>
      <c r="E10180" s="344">
        <v>10.68</v>
      </c>
      <c r="F10180" s="324" t="s">
        <v>32277</v>
      </c>
    </row>
    <row r="10181" spans="1:6" x14ac:dyDescent="0.2">
      <c r="A10181" s="187" t="s">
        <v>32278</v>
      </c>
      <c r="B10181" s="187" t="s">
        <v>32279</v>
      </c>
      <c r="C10181" s="323" t="s">
        <v>37451</v>
      </c>
      <c r="D10181" s="324" t="s">
        <v>284</v>
      </c>
      <c r="E10181" s="344">
        <v>14.82</v>
      </c>
      <c r="F10181" s="324" t="s">
        <v>32279</v>
      </c>
    </row>
    <row r="10182" spans="1:6" x14ac:dyDescent="0.2">
      <c r="A10182" s="187" t="s">
        <v>32280</v>
      </c>
      <c r="B10182" s="187" t="s">
        <v>32281</v>
      </c>
      <c r="C10182" s="323" t="s">
        <v>37452</v>
      </c>
      <c r="D10182" s="324" t="s">
        <v>284</v>
      </c>
      <c r="E10182" s="344">
        <v>18.62</v>
      </c>
      <c r="F10182" s="324" t="s">
        <v>32281</v>
      </c>
    </row>
    <row r="10183" spans="1:6" x14ac:dyDescent="0.2">
      <c r="A10183" s="187" t="s">
        <v>32282</v>
      </c>
      <c r="B10183" s="187" t="s">
        <v>32283</v>
      </c>
      <c r="C10183" s="323" t="s">
        <v>37453</v>
      </c>
      <c r="D10183" s="324" t="s">
        <v>284</v>
      </c>
      <c r="E10183" s="344">
        <v>32.74</v>
      </c>
      <c r="F10183" s="324" t="s">
        <v>32283</v>
      </c>
    </row>
    <row r="10184" spans="1:6" ht="25.5" x14ac:dyDescent="0.2">
      <c r="A10184" s="187" t="s">
        <v>31872</v>
      </c>
      <c r="B10184" s="187" t="s">
        <v>31873</v>
      </c>
      <c r="C10184" s="323" t="s">
        <v>37248</v>
      </c>
      <c r="D10184" s="324" t="s">
        <v>284</v>
      </c>
      <c r="E10184" s="344">
        <v>10.43</v>
      </c>
      <c r="F10184" s="324" t="s">
        <v>31873</v>
      </c>
    </row>
    <row r="10185" spans="1:6" ht="25.5" x14ac:dyDescent="0.2">
      <c r="A10185" s="187" t="s">
        <v>31876</v>
      </c>
      <c r="B10185" s="187" t="s">
        <v>31877</v>
      </c>
      <c r="C10185" s="323" t="s">
        <v>37250</v>
      </c>
      <c r="D10185" s="324" t="s">
        <v>284</v>
      </c>
      <c r="E10185" s="344">
        <v>11.2</v>
      </c>
      <c r="F10185" s="324" t="s">
        <v>31877</v>
      </c>
    </row>
    <row r="10186" spans="1:6" ht="25.5" x14ac:dyDescent="0.2">
      <c r="A10186" s="187" t="s">
        <v>31878</v>
      </c>
      <c r="B10186" s="187" t="s">
        <v>31879</v>
      </c>
      <c r="C10186" s="323" t="s">
        <v>37251</v>
      </c>
      <c r="D10186" s="324" t="s">
        <v>284</v>
      </c>
      <c r="E10186" s="344">
        <v>16.010000000000002</v>
      </c>
      <c r="F10186" s="324" t="s">
        <v>31879</v>
      </c>
    </row>
    <row r="10187" spans="1:6" ht="25.5" x14ac:dyDescent="0.2">
      <c r="A10187" s="187" t="s">
        <v>31880</v>
      </c>
      <c r="B10187" s="187" t="s">
        <v>31881</v>
      </c>
      <c r="C10187" s="323" t="s">
        <v>37252</v>
      </c>
      <c r="D10187" s="324" t="s">
        <v>284</v>
      </c>
      <c r="E10187" s="344">
        <v>17.12</v>
      </c>
      <c r="F10187" s="324" t="s">
        <v>31881</v>
      </c>
    </row>
    <row r="10188" spans="1:6" ht="25.5" x14ac:dyDescent="0.2">
      <c r="A10188" s="187" t="s">
        <v>32284</v>
      </c>
      <c r="B10188" s="187" t="s">
        <v>32285</v>
      </c>
      <c r="C10188" s="323" t="s">
        <v>37454</v>
      </c>
      <c r="D10188" s="324" t="s">
        <v>284</v>
      </c>
      <c r="E10188" s="344">
        <v>13.19</v>
      </c>
      <c r="F10188" s="324" t="s">
        <v>32285</v>
      </c>
    </row>
    <row r="10189" spans="1:6" ht="25.5" x14ac:dyDescent="0.2">
      <c r="A10189" s="187" t="s">
        <v>31874</v>
      </c>
      <c r="B10189" s="187" t="s">
        <v>31875</v>
      </c>
      <c r="C10189" s="323" t="s">
        <v>37249</v>
      </c>
      <c r="D10189" s="324" t="s">
        <v>284</v>
      </c>
      <c r="E10189" s="344">
        <v>18.79</v>
      </c>
      <c r="F10189" s="324" t="s">
        <v>31875</v>
      </c>
    </row>
    <row r="10190" spans="1:6" ht="25.5" x14ac:dyDescent="0.2">
      <c r="A10190" s="187" t="s">
        <v>32286</v>
      </c>
      <c r="B10190" s="187" t="s">
        <v>32287</v>
      </c>
      <c r="C10190" s="323" t="s">
        <v>37455</v>
      </c>
      <c r="D10190" s="324" t="s">
        <v>284</v>
      </c>
      <c r="E10190" s="344">
        <v>17.27</v>
      </c>
      <c r="F10190" s="324" t="s">
        <v>32287</v>
      </c>
    </row>
    <row r="10191" spans="1:6" ht="25.5" x14ac:dyDescent="0.2">
      <c r="A10191" s="187" t="s">
        <v>32288</v>
      </c>
      <c r="B10191" s="187" t="s">
        <v>32289</v>
      </c>
      <c r="C10191" s="323" t="s">
        <v>37456</v>
      </c>
      <c r="D10191" s="324" t="s">
        <v>284</v>
      </c>
      <c r="E10191" s="344">
        <v>21.6</v>
      </c>
      <c r="F10191" s="324" t="s">
        <v>32289</v>
      </c>
    </row>
    <row r="10192" spans="1:6" ht="25.5" x14ac:dyDescent="0.2">
      <c r="A10192" s="187" t="s">
        <v>31884</v>
      </c>
      <c r="B10192" s="187" t="s">
        <v>31885</v>
      </c>
      <c r="C10192" s="323" t="s">
        <v>37254</v>
      </c>
      <c r="D10192" s="324" t="s">
        <v>284</v>
      </c>
      <c r="E10192" s="344">
        <v>33.64</v>
      </c>
      <c r="F10192" s="324" t="s">
        <v>31885</v>
      </c>
    </row>
    <row r="10193" spans="1:6" ht="25.5" x14ac:dyDescent="0.2">
      <c r="A10193" s="187" t="s">
        <v>31882</v>
      </c>
      <c r="B10193" s="187" t="s">
        <v>31883</v>
      </c>
      <c r="C10193" s="323" t="s">
        <v>37253</v>
      </c>
      <c r="D10193" s="324" t="s">
        <v>284</v>
      </c>
      <c r="E10193" s="344">
        <v>18.98</v>
      </c>
      <c r="F10193" s="324" t="s">
        <v>31883</v>
      </c>
    </row>
    <row r="10194" spans="1:6" ht="25.5" x14ac:dyDescent="0.2">
      <c r="A10194" s="187" t="s">
        <v>32290</v>
      </c>
      <c r="B10194" s="187" t="s">
        <v>32291</v>
      </c>
      <c r="C10194" s="323" t="s">
        <v>37457</v>
      </c>
      <c r="D10194" s="324" t="s">
        <v>284</v>
      </c>
      <c r="E10194" s="344">
        <v>24.86</v>
      </c>
      <c r="F10194" s="324" t="s">
        <v>32291</v>
      </c>
    </row>
    <row r="10195" spans="1:6" ht="25.5" x14ac:dyDescent="0.2">
      <c r="A10195" s="187" t="s">
        <v>31886</v>
      </c>
      <c r="B10195" s="187" t="s">
        <v>31887</v>
      </c>
      <c r="C10195" s="323" t="s">
        <v>37255</v>
      </c>
      <c r="D10195" s="324" t="s">
        <v>284</v>
      </c>
      <c r="E10195" s="344">
        <v>42.27</v>
      </c>
      <c r="F10195" s="324" t="s">
        <v>31887</v>
      </c>
    </row>
    <row r="10196" spans="1:6" ht="25.5" x14ac:dyDescent="0.2">
      <c r="A10196" s="187" t="s">
        <v>31888</v>
      </c>
      <c r="B10196" s="187" t="s">
        <v>31889</v>
      </c>
      <c r="C10196" s="323" t="s">
        <v>37256</v>
      </c>
      <c r="D10196" s="324" t="s">
        <v>284</v>
      </c>
      <c r="E10196" s="344">
        <v>10.64</v>
      </c>
      <c r="F10196" s="324" t="s">
        <v>31889</v>
      </c>
    </row>
    <row r="10197" spans="1:6" ht="25.5" x14ac:dyDescent="0.2">
      <c r="A10197" s="187" t="s">
        <v>31890</v>
      </c>
      <c r="B10197" s="187" t="s">
        <v>31891</v>
      </c>
      <c r="C10197" s="323" t="s">
        <v>37257</v>
      </c>
      <c r="D10197" s="324" t="s">
        <v>284</v>
      </c>
      <c r="E10197" s="344">
        <v>10.75</v>
      </c>
      <c r="F10197" s="324" t="s">
        <v>31891</v>
      </c>
    </row>
    <row r="10198" spans="1:6" ht="25.5" x14ac:dyDescent="0.2">
      <c r="A10198" s="187" t="s">
        <v>31892</v>
      </c>
      <c r="B10198" s="187" t="s">
        <v>31893</v>
      </c>
      <c r="C10198" s="323" t="s">
        <v>37258</v>
      </c>
      <c r="D10198" s="324" t="s">
        <v>284</v>
      </c>
      <c r="E10198" s="344">
        <v>15.88</v>
      </c>
      <c r="F10198" s="324" t="s">
        <v>31893</v>
      </c>
    </row>
    <row r="10199" spans="1:6" ht="25.5" x14ac:dyDescent="0.2">
      <c r="A10199" s="187" t="s">
        <v>31894</v>
      </c>
      <c r="B10199" s="187" t="s">
        <v>31895</v>
      </c>
      <c r="C10199" s="323" t="s">
        <v>37259</v>
      </c>
      <c r="D10199" s="324" t="s">
        <v>284</v>
      </c>
      <c r="E10199" s="344">
        <v>17</v>
      </c>
      <c r="F10199" s="324" t="s">
        <v>31895</v>
      </c>
    </row>
    <row r="10200" spans="1:6" ht="25.5" x14ac:dyDescent="0.2">
      <c r="A10200" s="187" t="s">
        <v>31898</v>
      </c>
      <c r="B10200" s="187" t="s">
        <v>31899</v>
      </c>
      <c r="C10200" s="323" t="s">
        <v>37261</v>
      </c>
      <c r="D10200" s="324" t="s">
        <v>284</v>
      </c>
      <c r="E10200" s="344">
        <v>22.19</v>
      </c>
      <c r="F10200" s="324" t="s">
        <v>31899</v>
      </c>
    </row>
    <row r="10201" spans="1:6" ht="25.5" x14ac:dyDescent="0.2">
      <c r="A10201" s="187" t="s">
        <v>31896</v>
      </c>
      <c r="B10201" s="187" t="s">
        <v>31897</v>
      </c>
      <c r="C10201" s="323" t="s">
        <v>37260</v>
      </c>
      <c r="D10201" s="324" t="s">
        <v>284</v>
      </c>
      <c r="E10201" s="344">
        <v>18.2</v>
      </c>
      <c r="F10201" s="324" t="s">
        <v>31897</v>
      </c>
    </row>
    <row r="10202" spans="1:6" ht="25.5" x14ac:dyDescent="0.2">
      <c r="A10202" s="187" t="s">
        <v>31900</v>
      </c>
      <c r="B10202" s="187" t="s">
        <v>31901</v>
      </c>
      <c r="C10202" s="323" t="s">
        <v>37262</v>
      </c>
      <c r="D10202" s="324" t="s">
        <v>284</v>
      </c>
      <c r="E10202" s="344">
        <v>32.99</v>
      </c>
      <c r="F10202" s="324" t="s">
        <v>31901</v>
      </c>
    </row>
    <row r="10203" spans="1:6" x14ac:dyDescent="0.2">
      <c r="A10203" s="187" t="s">
        <v>29841</v>
      </c>
      <c r="B10203" s="187" t="s">
        <v>29842</v>
      </c>
      <c r="C10203" s="323" t="s">
        <v>36228</v>
      </c>
      <c r="D10203" s="324" t="s">
        <v>284</v>
      </c>
      <c r="E10203" s="344">
        <v>31.07</v>
      </c>
      <c r="F10203" s="324" t="s">
        <v>29842</v>
      </c>
    </row>
    <row r="10204" spans="1:6" x14ac:dyDescent="0.2">
      <c r="A10204" s="187" t="s">
        <v>31066</v>
      </c>
      <c r="B10204" s="187" t="s">
        <v>31067</v>
      </c>
      <c r="C10204" s="323" t="s">
        <v>36844</v>
      </c>
      <c r="D10204" s="324" t="s">
        <v>284</v>
      </c>
      <c r="E10204" s="344">
        <v>2.86</v>
      </c>
      <c r="F10204" s="324" t="s">
        <v>31067</v>
      </c>
    </row>
    <row r="10205" spans="1:6" x14ac:dyDescent="0.2">
      <c r="A10205" s="187" t="s">
        <v>31068</v>
      </c>
      <c r="B10205" s="187" t="s">
        <v>31069</v>
      </c>
      <c r="C10205" s="323" t="s">
        <v>36845</v>
      </c>
      <c r="D10205" s="324" t="s">
        <v>284</v>
      </c>
      <c r="E10205" s="344">
        <v>4.76</v>
      </c>
      <c r="F10205" s="324" t="s">
        <v>31069</v>
      </c>
    </row>
    <row r="10206" spans="1:6" x14ac:dyDescent="0.2">
      <c r="A10206" s="187" t="s">
        <v>31070</v>
      </c>
      <c r="B10206" s="187" t="s">
        <v>31071</v>
      </c>
      <c r="C10206" s="323" t="s">
        <v>36846</v>
      </c>
      <c r="D10206" s="324" t="s">
        <v>284</v>
      </c>
      <c r="E10206" s="344">
        <v>6.9</v>
      </c>
      <c r="F10206" s="324" t="s">
        <v>31071</v>
      </c>
    </row>
    <row r="10207" spans="1:6" x14ac:dyDescent="0.2">
      <c r="A10207" s="187" t="s">
        <v>31072</v>
      </c>
      <c r="B10207" s="187" t="s">
        <v>31073</v>
      </c>
      <c r="C10207" s="323" t="s">
        <v>36847</v>
      </c>
      <c r="D10207" s="324" t="s">
        <v>284</v>
      </c>
      <c r="E10207" s="344">
        <v>12.51</v>
      </c>
      <c r="F10207" s="324" t="s">
        <v>31073</v>
      </c>
    </row>
    <row r="10208" spans="1:6" x14ac:dyDescent="0.2">
      <c r="A10208" s="187" t="s">
        <v>31074</v>
      </c>
      <c r="B10208" s="187" t="s">
        <v>31075</v>
      </c>
      <c r="C10208" s="323" t="s">
        <v>36848</v>
      </c>
      <c r="D10208" s="324" t="s">
        <v>284</v>
      </c>
      <c r="E10208" s="344">
        <v>20.059999999999999</v>
      </c>
      <c r="F10208" s="324" t="s">
        <v>31075</v>
      </c>
    </row>
    <row r="10209" spans="1:6" x14ac:dyDescent="0.2">
      <c r="A10209" s="187" t="s">
        <v>31076</v>
      </c>
      <c r="B10209" s="187" t="s">
        <v>31077</v>
      </c>
      <c r="C10209" s="323" t="s">
        <v>36849</v>
      </c>
      <c r="D10209" s="324" t="s">
        <v>284</v>
      </c>
      <c r="E10209" s="344">
        <v>43.99</v>
      </c>
      <c r="F10209" s="324" t="s">
        <v>31077</v>
      </c>
    </row>
    <row r="10210" spans="1:6" x14ac:dyDescent="0.2">
      <c r="A10210" s="187" t="s">
        <v>31078</v>
      </c>
      <c r="B10210" s="187" t="s">
        <v>31079</v>
      </c>
      <c r="C10210" s="323" t="s">
        <v>36850</v>
      </c>
      <c r="D10210" s="324" t="s">
        <v>284</v>
      </c>
      <c r="E10210" s="344">
        <v>117.53</v>
      </c>
      <c r="F10210" s="324" t="s">
        <v>31079</v>
      </c>
    </row>
    <row r="10211" spans="1:6" x14ac:dyDescent="0.2">
      <c r="A10211" s="187" t="s">
        <v>31080</v>
      </c>
      <c r="B10211" s="187" t="s">
        <v>31081</v>
      </c>
      <c r="C10211" s="323" t="s">
        <v>36851</v>
      </c>
      <c r="D10211" s="324" t="s">
        <v>284</v>
      </c>
      <c r="E10211" s="344">
        <v>137.11000000000001</v>
      </c>
      <c r="F10211" s="324" t="s">
        <v>31081</v>
      </c>
    </row>
    <row r="10212" spans="1:6" x14ac:dyDescent="0.2">
      <c r="A10212" s="187" t="s">
        <v>30073</v>
      </c>
      <c r="B10212" s="187" t="s">
        <v>30074</v>
      </c>
      <c r="C10212" s="323" t="s">
        <v>36345</v>
      </c>
      <c r="D10212" s="324" t="s">
        <v>284</v>
      </c>
      <c r="E10212" s="344">
        <v>2.16</v>
      </c>
      <c r="F10212" s="324" t="s">
        <v>30074</v>
      </c>
    </row>
    <row r="10213" spans="1:6" x14ac:dyDescent="0.2">
      <c r="A10213" s="187" t="s">
        <v>31052</v>
      </c>
      <c r="B10213" s="187" t="s">
        <v>31053</v>
      </c>
      <c r="C10213" s="323" t="s">
        <v>36837</v>
      </c>
      <c r="D10213" s="324" t="s">
        <v>284</v>
      </c>
      <c r="E10213" s="344">
        <v>3.42</v>
      </c>
      <c r="F10213" s="324" t="s">
        <v>31053</v>
      </c>
    </row>
    <row r="10214" spans="1:6" x14ac:dyDescent="0.2">
      <c r="A10214" s="187" t="s">
        <v>31054</v>
      </c>
      <c r="B10214" s="187" t="s">
        <v>31055</v>
      </c>
      <c r="C10214" s="323" t="s">
        <v>36838</v>
      </c>
      <c r="D10214" s="324" t="s">
        <v>284</v>
      </c>
      <c r="E10214" s="344">
        <v>7.21</v>
      </c>
      <c r="F10214" s="324" t="s">
        <v>31055</v>
      </c>
    </row>
    <row r="10215" spans="1:6" x14ac:dyDescent="0.2">
      <c r="A10215" s="187" t="s">
        <v>31056</v>
      </c>
      <c r="B10215" s="187" t="s">
        <v>31057</v>
      </c>
      <c r="C10215" s="323" t="s">
        <v>36839</v>
      </c>
      <c r="D10215" s="324" t="s">
        <v>284</v>
      </c>
      <c r="E10215" s="344">
        <v>12.51</v>
      </c>
      <c r="F10215" s="324" t="s">
        <v>31057</v>
      </c>
    </row>
    <row r="10216" spans="1:6" x14ac:dyDescent="0.2">
      <c r="A10216" s="187" t="s">
        <v>31058</v>
      </c>
      <c r="B10216" s="187" t="s">
        <v>31059</v>
      </c>
      <c r="C10216" s="323" t="s">
        <v>36840</v>
      </c>
      <c r="D10216" s="324" t="s">
        <v>284</v>
      </c>
      <c r="E10216" s="344">
        <v>20.059999999999999</v>
      </c>
      <c r="F10216" s="324" t="s">
        <v>31059</v>
      </c>
    </row>
    <row r="10217" spans="1:6" x14ac:dyDescent="0.2">
      <c r="A10217" s="187" t="s">
        <v>31060</v>
      </c>
      <c r="B10217" s="187" t="s">
        <v>31061</v>
      </c>
      <c r="C10217" s="323" t="s">
        <v>36841</v>
      </c>
      <c r="D10217" s="324" t="s">
        <v>284</v>
      </c>
      <c r="E10217" s="344">
        <v>43.2</v>
      </c>
      <c r="F10217" s="324" t="s">
        <v>31061</v>
      </c>
    </row>
    <row r="10218" spans="1:6" x14ac:dyDescent="0.2">
      <c r="A10218" s="187" t="s">
        <v>31062</v>
      </c>
      <c r="B10218" s="187" t="s">
        <v>31063</v>
      </c>
      <c r="C10218" s="323" t="s">
        <v>36842</v>
      </c>
      <c r="D10218" s="324" t="s">
        <v>284</v>
      </c>
      <c r="E10218" s="344">
        <v>114.61</v>
      </c>
      <c r="F10218" s="324" t="s">
        <v>31063</v>
      </c>
    </row>
    <row r="10219" spans="1:6" x14ac:dyDescent="0.2">
      <c r="A10219" s="187" t="s">
        <v>31064</v>
      </c>
      <c r="B10219" s="187" t="s">
        <v>31065</v>
      </c>
      <c r="C10219" s="323" t="s">
        <v>36843</v>
      </c>
      <c r="D10219" s="324" t="s">
        <v>284</v>
      </c>
      <c r="E10219" s="344">
        <v>133.18</v>
      </c>
      <c r="F10219" s="324" t="s">
        <v>31065</v>
      </c>
    </row>
    <row r="10220" spans="1:6" x14ac:dyDescent="0.2">
      <c r="A10220" s="187" t="s">
        <v>26652</v>
      </c>
      <c r="B10220" s="187" t="s">
        <v>26653</v>
      </c>
      <c r="C10220" s="323" t="s">
        <v>34610</v>
      </c>
      <c r="D10220" s="324" t="s">
        <v>284</v>
      </c>
      <c r="E10220" s="344">
        <v>1.55</v>
      </c>
      <c r="F10220" s="324" t="s">
        <v>26653</v>
      </c>
    </row>
    <row r="10221" spans="1:6" x14ac:dyDescent="0.2">
      <c r="A10221" s="187" t="s">
        <v>26660</v>
      </c>
      <c r="B10221" s="187" t="s">
        <v>26661</v>
      </c>
      <c r="C10221" s="323" t="s">
        <v>34614</v>
      </c>
      <c r="D10221" s="324" t="s">
        <v>284</v>
      </c>
      <c r="E10221" s="344">
        <v>2.69</v>
      </c>
      <c r="F10221" s="324" t="s">
        <v>26661</v>
      </c>
    </row>
    <row r="10222" spans="1:6" ht="25.5" x14ac:dyDescent="0.2">
      <c r="A10222" s="187" t="s">
        <v>26591</v>
      </c>
      <c r="B10222" s="187" t="s">
        <v>26592</v>
      </c>
      <c r="C10222" s="323" t="s">
        <v>34579</v>
      </c>
      <c r="D10222" s="324" t="s">
        <v>284</v>
      </c>
      <c r="E10222" s="344">
        <v>10.039999999999999</v>
      </c>
      <c r="F10222" s="324" t="s">
        <v>26592</v>
      </c>
    </row>
    <row r="10223" spans="1:6" x14ac:dyDescent="0.2">
      <c r="A10223" s="187" t="s">
        <v>26593</v>
      </c>
      <c r="B10223" s="187" t="s">
        <v>26594</v>
      </c>
      <c r="C10223" s="323" t="s">
        <v>34580</v>
      </c>
      <c r="D10223" s="324" t="s">
        <v>284</v>
      </c>
      <c r="E10223" s="344">
        <v>3.19</v>
      </c>
      <c r="F10223" s="324" t="s">
        <v>26594</v>
      </c>
    </row>
    <row r="10224" spans="1:6" x14ac:dyDescent="0.2">
      <c r="A10224" s="187" t="s">
        <v>26589</v>
      </c>
      <c r="B10224" s="187" t="s">
        <v>26590</v>
      </c>
      <c r="C10224" s="323" t="s">
        <v>34578</v>
      </c>
      <c r="D10224" s="324" t="s">
        <v>284</v>
      </c>
      <c r="E10224" s="344">
        <v>2.57</v>
      </c>
      <c r="F10224" s="324" t="s">
        <v>26590</v>
      </c>
    </row>
    <row r="10225" spans="1:6" x14ac:dyDescent="0.2">
      <c r="A10225" s="187" t="s">
        <v>31514</v>
      </c>
      <c r="B10225" s="187" t="s">
        <v>31515</v>
      </c>
      <c r="C10225" s="323" t="s">
        <v>37069</v>
      </c>
      <c r="D10225" s="324" t="s">
        <v>284</v>
      </c>
      <c r="E10225" s="344">
        <v>7.29</v>
      </c>
      <c r="F10225" s="324" t="s">
        <v>31515</v>
      </c>
    </row>
    <row r="10226" spans="1:6" x14ac:dyDescent="0.2">
      <c r="A10226" s="187" t="s">
        <v>31518</v>
      </c>
      <c r="B10226" s="187" t="s">
        <v>31519</v>
      </c>
      <c r="C10226" s="323" t="s">
        <v>37071</v>
      </c>
      <c r="D10226" s="324" t="s">
        <v>284</v>
      </c>
      <c r="E10226" s="344">
        <v>11.55</v>
      </c>
      <c r="F10226" s="324" t="s">
        <v>31519</v>
      </c>
    </row>
    <row r="10227" spans="1:6" x14ac:dyDescent="0.2">
      <c r="A10227" s="187" t="s">
        <v>31516</v>
      </c>
      <c r="B10227" s="187" t="s">
        <v>31517</v>
      </c>
      <c r="C10227" s="323" t="s">
        <v>37070</v>
      </c>
      <c r="D10227" s="324" t="s">
        <v>284</v>
      </c>
      <c r="E10227" s="344">
        <v>14.76</v>
      </c>
      <c r="F10227" s="324" t="s">
        <v>31517</v>
      </c>
    </row>
    <row r="10228" spans="1:6" x14ac:dyDescent="0.2">
      <c r="A10228" s="187" t="s">
        <v>30712</v>
      </c>
      <c r="B10228" s="187" t="s">
        <v>30713</v>
      </c>
      <c r="C10228" s="323" t="s">
        <v>36664</v>
      </c>
      <c r="D10228" s="324" t="s">
        <v>284</v>
      </c>
      <c r="E10228" s="344">
        <v>1.05</v>
      </c>
      <c r="F10228" s="324" t="s">
        <v>30713</v>
      </c>
    </row>
    <row r="10229" spans="1:6" x14ac:dyDescent="0.2">
      <c r="A10229" s="187" t="s">
        <v>30714</v>
      </c>
      <c r="B10229" s="187" t="s">
        <v>30715</v>
      </c>
      <c r="C10229" s="323" t="s">
        <v>36665</v>
      </c>
      <c r="D10229" s="324" t="s">
        <v>284</v>
      </c>
      <c r="E10229" s="344">
        <v>1.58</v>
      </c>
      <c r="F10229" s="324" t="s">
        <v>30715</v>
      </c>
    </row>
    <row r="10230" spans="1:6" x14ac:dyDescent="0.2">
      <c r="A10230" s="187" t="s">
        <v>31520</v>
      </c>
      <c r="B10230" s="187" t="s">
        <v>31521</v>
      </c>
      <c r="C10230" s="323" t="s">
        <v>37072</v>
      </c>
      <c r="D10230" s="324" t="s">
        <v>284</v>
      </c>
      <c r="E10230" s="344">
        <v>2.93</v>
      </c>
      <c r="F10230" s="324" t="s">
        <v>31521</v>
      </c>
    </row>
    <row r="10231" spans="1:6" x14ac:dyDescent="0.2">
      <c r="A10231" s="187" t="s">
        <v>31534</v>
      </c>
      <c r="B10231" s="187" t="s">
        <v>31535</v>
      </c>
      <c r="C10231" s="323" t="s">
        <v>37079</v>
      </c>
      <c r="D10231" s="324" t="s">
        <v>284</v>
      </c>
      <c r="E10231" s="344">
        <v>101</v>
      </c>
      <c r="F10231" s="324" t="s">
        <v>31535</v>
      </c>
    </row>
    <row r="10232" spans="1:6" x14ac:dyDescent="0.2">
      <c r="A10232" s="187" t="s">
        <v>30722</v>
      </c>
      <c r="B10232" s="187" t="s">
        <v>30723</v>
      </c>
      <c r="C10232" s="323" t="s">
        <v>36669</v>
      </c>
      <c r="D10232" s="324" t="s">
        <v>284</v>
      </c>
      <c r="E10232" s="344">
        <v>1.25</v>
      </c>
      <c r="F10232" s="324" t="s">
        <v>30723</v>
      </c>
    </row>
    <row r="10233" spans="1:6" x14ac:dyDescent="0.2">
      <c r="A10233" s="187" t="s">
        <v>30724</v>
      </c>
      <c r="B10233" s="187" t="s">
        <v>30725</v>
      </c>
      <c r="C10233" s="323" t="s">
        <v>36670</v>
      </c>
      <c r="D10233" s="324" t="s">
        <v>284</v>
      </c>
      <c r="E10233" s="344">
        <v>1.93</v>
      </c>
      <c r="F10233" s="324" t="s">
        <v>30725</v>
      </c>
    </row>
    <row r="10234" spans="1:6" x14ac:dyDescent="0.2">
      <c r="A10234" s="187" t="s">
        <v>31522</v>
      </c>
      <c r="B10234" s="187" t="s">
        <v>31523</v>
      </c>
      <c r="C10234" s="323" t="s">
        <v>37073</v>
      </c>
      <c r="D10234" s="324" t="s">
        <v>284</v>
      </c>
      <c r="E10234" s="344">
        <v>2.96</v>
      </c>
      <c r="F10234" s="324" t="s">
        <v>31523</v>
      </c>
    </row>
    <row r="10235" spans="1:6" x14ac:dyDescent="0.2">
      <c r="A10235" s="187" t="s">
        <v>31524</v>
      </c>
      <c r="B10235" s="187" t="s">
        <v>31525</v>
      </c>
      <c r="C10235" s="323" t="s">
        <v>37074</v>
      </c>
      <c r="D10235" s="324" t="s">
        <v>284</v>
      </c>
      <c r="E10235" s="344">
        <v>5.63</v>
      </c>
      <c r="F10235" s="324" t="s">
        <v>31525</v>
      </c>
    </row>
    <row r="10236" spans="1:6" x14ac:dyDescent="0.2">
      <c r="A10236" s="187" t="s">
        <v>31526</v>
      </c>
      <c r="B10236" s="187" t="s">
        <v>31527</v>
      </c>
      <c r="C10236" s="323" t="s">
        <v>37075</v>
      </c>
      <c r="D10236" s="324" t="s">
        <v>284</v>
      </c>
      <c r="E10236" s="344">
        <v>11.64</v>
      </c>
      <c r="F10236" s="324" t="s">
        <v>31527</v>
      </c>
    </row>
    <row r="10237" spans="1:6" x14ac:dyDescent="0.2">
      <c r="A10237" s="187" t="s">
        <v>31528</v>
      </c>
      <c r="B10237" s="187" t="s">
        <v>31529</v>
      </c>
      <c r="C10237" s="323" t="s">
        <v>37076</v>
      </c>
      <c r="D10237" s="324" t="s">
        <v>284</v>
      </c>
      <c r="E10237" s="344">
        <v>17.48</v>
      </c>
      <c r="F10237" s="324" t="s">
        <v>31529</v>
      </c>
    </row>
    <row r="10238" spans="1:6" x14ac:dyDescent="0.2">
      <c r="A10238" s="187" t="s">
        <v>31530</v>
      </c>
      <c r="B10238" s="187" t="s">
        <v>31531</v>
      </c>
      <c r="C10238" s="323" t="s">
        <v>37077</v>
      </c>
      <c r="D10238" s="324" t="s">
        <v>284</v>
      </c>
      <c r="E10238" s="344">
        <v>44.18</v>
      </c>
      <c r="F10238" s="324" t="s">
        <v>31531</v>
      </c>
    </row>
    <row r="10239" spans="1:6" x14ac:dyDescent="0.2">
      <c r="A10239" s="187" t="s">
        <v>31532</v>
      </c>
      <c r="B10239" s="187" t="s">
        <v>31533</v>
      </c>
      <c r="C10239" s="323" t="s">
        <v>37078</v>
      </c>
      <c r="D10239" s="324" t="s">
        <v>284</v>
      </c>
      <c r="E10239" s="344">
        <v>67.34</v>
      </c>
      <c r="F10239" s="324" t="s">
        <v>31533</v>
      </c>
    </row>
    <row r="10240" spans="1:6" x14ac:dyDescent="0.2">
      <c r="A10240" s="187" t="s">
        <v>28496</v>
      </c>
      <c r="B10240" s="187" t="s">
        <v>28497</v>
      </c>
      <c r="C10240" s="323" t="s">
        <v>35546</v>
      </c>
      <c r="D10240" s="324" t="s">
        <v>284</v>
      </c>
      <c r="E10240" s="344">
        <v>10.89</v>
      </c>
      <c r="F10240" s="324" t="s">
        <v>28497</v>
      </c>
    </row>
    <row r="10241" spans="1:6" x14ac:dyDescent="0.2">
      <c r="A10241" s="187" t="s">
        <v>29795</v>
      </c>
      <c r="B10241" s="187" t="s">
        <v>29796</v>
      </c>
      <c r="C10241" s="323" t="s">
        <v>36205</v>
      </c>
      <c r="D10241" s="324" t="s">
        <v>284</v>
      </c>
      <c r="E10241" s="344">
        <v>31.92</v>
      </c>
      <c r="F10241" s="324" t="s">
        <v>29796</v>
      </c>
    </row>
    <row r="10242" spans="1:6" x14ac:dyDescent="0.2">
      <c r="A10242" s="187" t="s">
        <v>29797</v>
      </c>
      <c r="B10242" s="187" t="s">
        <v>29798</v>
      </c>
      <c r="C10242" s="323" t="s">
        <v>36206</v>
      </c>
      <c r="D10242" s="324" t="s">
        <v>284</v>
      </c>
      <c r="E10242" s="344">
        <v>29.14</v>
      </c>
      <c r="F10242" s="324" t="s">
        <v>29798</v>
      </c>
    </row>
    <row r="10243" spans="1:6" x14ac:dyDescent="0.2">
      <c r="A10243" s="187" t="s">
        <v>26631</v>
      </c>
      <c r="B10243" s="187" t="s">
        <v>540</v>
      </c>
      <c r="C10243" s="323" t="s">
        <v>34599</v>
      </c>
      <c r="D10243" s="324" t="s">
        <v>284</v>
      </c>
      <c r="E10243" s="344">
        <v>1.35</v>
      </c>
      <c r="F10243" s="324" t="s">
        <v>540</v>
      </c>
    </row>
    <row r="10244" spans="1:6" x14ac:dyDescent="0.2">
      <c r="A10244" s="187" t="s">
        <v>26648</v>
      </c>
      <c r="B10244" s="187" t="s">
        <v>26649</v>
      </c>
      <c r="C10244" s="323" t="s">
        <v>34608</v>
      </c>
      <c r="D10244" s="324" t="s">
        <v>284</v>
      </c>
      <c r="E10244" s="344">
        <v>1.53</v>
      </c>
      <c r="F10244" s="324" t="s">
        <v>26649</v>
      </c>
    </row>
    <row r="10245" spans="1:6" x14ac:dyDescent="0.2">
      <c r="A10245" s="187" t="s">
        <v>26632</v>
      </c>
      <c r="B10245" s="187" t="s">
        <v>26633</v>
      </c>
      <c r="C10245" s="323" t="s">
        <v>34600</v>
      </c>
      <c r="D10245" s="324" t="s">
        <v>284</v>
      </c>
      <c r="E10245" s="344">
        <v>2.2799999999999998</v>
      </c>
      <c r="F10245" s="324" t="s">
        <v>26633</v>
      </c>
    </row>
    <row r="10246" spans="1:6" x14ac:dyDescent="0.2">
      <c r="A10246" s="187" t="s">
        <v>26640</v>
      </c>
      <c r="B10246" s="187" t="s">
        <v>26641</v>
      </c>
      <c r="C10246" s="323" t="s">
        <v>34604</v>
      </c>
      <c r="D10246" s="324" t="s">
        <v>284</v>
      </c>
      <c r="E10246" s="344">
        <v>7.84</v>
      </c>
      <c r="F10246" s="324" t="s">
        <v>26641</v>
      </c>
    </row>
    <row r="10247" spans="1:6" x14ac:dyDescent="0.2">
      <c r="A10247" s="187" t="s">
        <v>26585</v>
      </c>
      <c r="B10247" s="187" t="s">
        <v>26586</v>
      </c>
      <c r="C10247" s="323" t="s">
        <v>34576</v>
      </c>
      <c r="D10247" s="324" t="s">
        <v>284</v>
      </c>
      <c r="E10247" s="344">
        <v>14.25</v>
      </c>
      <c r="F10247" s="324" t="s">
        <v>26586</v>
      </c>
    </row>
    <row r="10248" spans="1:6" x14ac:dyDescent="0.2">
      <c r="A10248" s="187" t="s">
        <v>26583</v>
      </c>
      <c r="B10248" s="187" t="s">
        <v>26584</v>
      </c>
      <c r="C10248" s="323" t="s">
        <v>34575</v>
      </c>
      <c r="D10248" s="324" t="s">
        <v>284</v>
      </c>
      <c r="E10248" s="344">
        <v>8.1199999999999992</v>
      </c>
      <c r="F10248" s="324" t="s">
        <v>26584</v>
      </c>
    </row>
    <row r="10249" spans="1:6" x14ac:dyDescent="0.2">
      <c r="A10249" s="187" t="s">
        <v>26587</v>
      </c>
      <c r="B10249" s="187" t="s">
        <v>26588</v>
      </c>
      <c r="C10249" s="323" t="s">
        <v>34577</v>
      </c>
      <c r="D10249" s="324" t="s">
        <v>284</v>
      </c>
      <c r="E10249" s="344">
        <v>19.48</v>
      </c>
      <c r="F10249" s="324" t="s">
        <v>26588</v>
      </c>
    </row>
    <row r="10250" spans="1:6" x14ac:dyDescent="0.2">
      <c r="A10250" s="187" t="s">
        <v>29434</v>
      </c>
      <c r="B10250" s="187" t="s">
        <v>29435</v>
      </c>
      <c r="C10250" s="323" t="s">
        <v>36020</v>
      </c>
      <c r="D10250" s="324" t="s">
        <v>284</v>
      </c>
      <c r="E10250" s="344">
        <v>5.22</v>
      </c>
      <c r="F10250" s="324" t="s">
        <v>29435</v>
      </c>
    </row>
    <row r="10251" spans="1:6" x14ac:dyDescent="0.2">
      <c r="A10251" s="187" t="s">
        <v>29436</v>
      </c>
      <c r="B10251" s="187" t="s">
        <v>29437</v>
      </c>
      <c r="C10251" s="323" t="s">
        <v>36021</v>
      </c>
      <c r="D10251" s="324" t="s">
        <v>284</v>
      </c>
      <c r="E10251" s="344">
        <v>5.66</v>
      </c>
      <c r="F10251" s="324" t="s">
        <v>29437</v>
      </c>
    </row>
    <row r="10252" spans="1:6" x14ac:dyDescent="0.2">
      <c r="A10252" s="187" t="s">
        <v>26575</v>
      </c>
      <c r="B10252" s="187" t="s">
        <v>26576</v>
      </c>
      <c r="C10252" s="323" t="s">
        <v>34571</v>
      </c>
      <c r="D10252" s="324" t="s">
        <v>284</v>
      </c>
      <c r="E10252" s="344">
        <v>9.8699999999999992</v>
      </c>
      <c r="F10252" s="324" t="s">
        <v>26576</v>
      </c>
    </row>
    <row r="10253" spans="1:6" x14ac:dyDescent="0.2">
      <c r="A10253" s="187" t="s">
        <v>26611</v>
      </c>
      <c r="B10253" s="187" t="s">
        <v>26612</v>
      </c>
      <c r="C10253" s="323" t="s">
        <v>34589</v>
      </c>
      <c r="D10253" s="324" t="s">
        <v>284</v>
      </c>
      <c r="E10253" s="344">
        <v>9.2200000000000006</v>
      </c>
      <c r="F10253" s="324" t="s">
        <v>26612</v>
      </c>
    </row>
    <row r="10254" spans="1:6" x14ac:dyDescent="0.2">
      <c r="A10254" s="187" t="s">
        <v>26607</v>
      </c>
      <c r="B10254" s="187" t="s">
        <v>26608</v>
      </c>
      <c r="C10254" s="323" t="s">
        <v>34587</v>
      </c>
      <c r="D10254" s="324" t="s">
        <v>284</v>
      </c>
      <c r="E10254" s="344">
        <v>24.11</v>
      </c>
      <c r="F10254" s="324" t="s">
        <v>26608</v>
      </c>
    </row>
    <row r="10255" spans="1:6" ht="25.5" x14ac:dyDescent="0.2">
      <c r="A10255" s="187" t="s">
        <v>28494</v>
      </c>
      <c r="B10255" s="187" t="s">
        <v>28495</v>
      </c>
      <c r="C10255" s="323" t="s">
        <v>35545</v>
      </c>
      <c r="D10255" s="324" t="s">
        <v>284</v>
      </c>
      <c r="E10255" s="344">
        <v>2.2799999999999998</v>
      </c>
      <c r="F10255" s="324" t="s">
        <v>28495</v>
      </c>
    </row>
    <row r="10256" spans="1:6" x14ac:dyDescent="0.2">
      <c r="A10256" s="187" t="s">
        <v>26579</v>
      </c>
      <c r="B10256" s="187" t="s">
        <v>26580</v>
      </c>
      <c r="C10256" s="323" t="s">
        <v>34573</v>
      </c>
      <c r="D10256" s="324" t="s">
        <v>284</v>
      </c>
      <c r="E10256" s="344">
        <v>8.41</v>
      </c>
      <c r="F10256" s="324" t="s">
        <v>26580</v>
      </c>
    </row>
    <row r="10257" spans="1:6" x14ac:dyDescent="0.2">
      <c r="A10257" s="187" t="s">
        <v>26569</v>
      </c>
      <c r="B10257" s="187" t="s">
        <v>26570</v>
      </c>
      <c r="C10257" s="323" t="s">
        <v>34568</v>
      </c>
      <c r="D10257" s="324" t="s">
        <v>284</v>
      </c>
      <c r="E10257" s="344">
        <v>2.63</v>
      </c>
      <c r="F10257" s="324" t="s">
        <v>26570</v>
      </c>
    </row>
    <row r="10258" spans="1:6" x14ac:dyDescent="0.2">
      <c r="A10258" s="187" t="s">
        <v>26654</v>
      </c>
      <c r="B10258" s="187" t="s">
        <v>26655</v>
      </c>
      <c r="C10258" s="323" t="s">
        <v>34611</v>
      </c>
      <c r="D10258" s="324" t="s">
        <v>284</v>
      </c>
      <c r="E10258" s="344">
        <v>3.33</v>
      </c>
      <c r="F10258" s="324" t="s">
        <v>26655</v>
      </c>
    </row>
    <row r="10259" spans="1:6" x14ac:dyDescent="0.2">
      <c r="A10259" s="187" t="s">
        <v>26577</v>
      </c>
      <c r="B10259" s="187" t="s">
        <v>26578</v>
      </c>
      <c r="C10259" s="323" t="s">
        <v>34572</v>
      </c>
      <c r="D10259" s="324" t="s">
        <v>284</v>
      </c>
      <c r="E10259" s="344">
        <v>4.2300000000000004</v>
      </c>
      <c r="F10259" s="324" t="s">
        <v>26578</v>
      </c>
    </row>
    <row r="10260" spans="1:6" x14ac:dyDescent="0.2">
      <c r="A10260" s="187" t="s">
        <v>26668</v>
      </c>
      <c r="B10260" s="187" t="s">
        <v>26669</v>
      </c>
      <c r="C10260" s="323" t="s">
        <v>34618</v>
      </c>
      <c r="D10260" s="324" t="s">
        <v>284</v>
      </c>
      <c r="E10260" s="344">
        <v>1.67</v>
      </c>
      <c r="F10260" s="324" t="s">
        <v>26669</v>
      </c>
    </row>
    <row r="10261" spans="1:6" x14ac:dyDescent="0.2">
      <c r="A10261" s="187" t="s">
        <v>26605</v>
      </c>
      <c r="B10261" s="187" t="s">
        <v>26606</v>
      </c>
      <c r="C10261" s="323" t="s">
        <v>34586</v>
      </c>
      <c r="D10261" s="324" t="s">
        <v>284</v>
      </c>
      <c r="E10261" s="344">
        <v>2.4</v>
      </c>
      <c r="F10261" s="324" t="s">
        <v>26606</v>
      </c>
    </row>
    <row r="10262" spans="1:6" x14ac:dyDescent="0.2">
      <c r="A10262" s="187" t="s">
        <v>26646</v>
      </c>
      <c r="B10262" s="187" t="s">
        <v>26647</v>
      </c>
      <c r="C10262" s="323" t="s">
        <v>34607</v>
      </c>
      <c r="D10262" s="324" t="s">
        <v>284</v>
      </c>
      <c r="E10262" s="344">
        <v>156.18</v>
      </c>
      <c r="F10262" s="324" t="s">
        <v>26647</v>
      </c>
    </row>
    <row r="10263" spans="1:6" x14ac:dyDescent="0.2">
      <c r="A10263" s="187" t="s">
        <v>26666</v>
      </c>
      <c r="B10263" s="187" t="s">
        <v>26667</v>
      </c>
      <c r="C10263" s="323" t="s">
        <v>34617</v>
      </c>
      <c r="D10263" s="324" t="s">
        <v>284</v>
      </c>
      <c r="E10263" s="344">
        <v>0.36</v>
      </c>
      <c r="F10263" s="324" t="s">
        <v>26667</v>
      </c>
    </row>
    <row r="10264" spans="1:6" x14ac:dyDescent="0.2">
      <c r="A10264" s="187" t="s">
        <v>26644</v>
      </c>
      <c r="B10264" s="187" t="s">
        <v>26645</v>
      </c>
      <c r="C10264" s="323" t="s">
        <v>34606</v>
      </c>
      <c r="D10264" s="324" t="s">
        <v>284</v>
      </c>
      <c r="E10264" s="344">
        <v>0.5</v>
      </c>
      <c r="F10264" s="324" t="s">
        <v>26645</v>
      </c>
    </row>
    <row r="10265" spans="1:6" x14ac:dyDescent="0.2">
      <c r="A10265" s="187" t="s">
        <v>26658</v>
      </c>
      <c r="B10265" s="187" t="s">
        <v>26659</v>
      </c>
      <c r="C10265" s="323" t="s">
        <v>34613</v>
      </c>
      <c r="D10265" s="324" t="s">
        <v>284</v>
      </c>
      <c r="E10265" s="344">
        <v>1.49</v>
      </c>
      <c r="F10265" s="324" t="s">
        <v>26659</v>
      </c>
    </row>
    <row r="10266" spans="1:6" x14ac:dyDescent="0.2">
      <c r="A10266" s="187" t="s">
        <v>26656</v>
      </c>
      <c r="B10266" s="187" t="s">
        <v>26657</v>
      </c>
      <c r="C10266" s="323" t="s">
        <v>34612</v>
      </c>
      <c r="D10266" s="324" t="s">
        <v>284</v>
      </c>
      <c r="E10266" s="344">
        <v>3.54</v>
      </c>
      <c r="F10266" s="324" t="s">
        <v>26657</v>
      </c>
    </row>
    <row r="10267" spans="1:6" x14ac:dyDescent="0.2">
      <c r="A10267" s="187" t="s">
        <v>26664</v>
      </c>
      <c r="B10267" s="187" t="s">
        <v>26665</v>
      </c>
      <c r="C10267" s="323" t="s">
        <v>34616</v>
      </c>
      <c r="D10267" s="324" t="s">
        <v>284</v>
      </c>
      <c r="E10267" s="344">
        <v>3.84</v>
      </c>
      <c r="F10267" s="324" t="s">
        <v>26665</v>
      </c>
    </row>
    <row r="10268" spans="1:6" x14ac:dyDescent="0.2">
      <c r="A10268" s="187" t="s">
        <v>26662</v>
      </c>
      <c r="B10268" s="187" t="s">
        <v>26663</v>
      </c>
      <c r="C10268" s="323" t="s">
        <v>34615</v>
      </c>
      <c r="D10268" s="324" t="s">
        <v>284</v>
      </c>
      <c r="E10268" s="344">
        <v>16.66</v>
      </c>
      <c r="F10268" s="324" t="s">
        <v>26663</v>
      </c>
    </row>
    <row r="10269" spans="1:6" x14ac:dyDescent="0.2">
      <c r="A10269" s="187" t="s">
        <v>26617</v>
      </c>
      <c r="B10269" s="187" t="s">
        <v>26618</v>
      </c>
      <c r="C10269" s="323" t="s">
        <v>34592</v>
      </c>
      <c r="D10269" s="324" t="s">
        <v>284</v>
      </c>
      <c r="E10269" s="344">
        <v>74.03</v>
      </c>
      <c r="F10269" s="324" t="s">
        <v>26618</v>
      </c>
    </row>
    <row r="10270" spans="1:6" x14ac:dyDescent="0.2">
      <c r="A10270" s="187" t="s">
        <v>26621</v>
      </c>
      <c r="B10270" s="187" t="s">
        <v>26622</v>
      </c>
      <c r="C10270" s="323" t="s">
        <v>34594</v>
      </c>
      <c r="D10270" s="324" t="s">
        <v>284</v>
      </c>
      <c r="E10270" s="344">
        <v>0.59</v>
      </c>
      <c r="F10270" s="324" t="s">
        <v>26622</v>
      </c>
    </row>
    <row r="10271" spans="1:6" x14ac:dyDescent="0.2">
      <c r="A10271" s="187" t="s">
        <v>26623</v>
      </c>
      <c r="B10271" s="187" t="s">
        <v>26624</v>
      </c>
      <c r="C10271" s="323" t="s">
        <v>34595</v>
      </c>
      <c r="D10271" s="324" t="s">
        <v>284</v>
      </c>
      <c r="E10271" s="344">
        <v>2.08</v>
      </c>
      <c r="F10271" s="324" t="s">
        <v>26624</v>
      </c>
    </row>
    <row r="10272" spans="1:6" x14ac:dyDescent="0.2">
      <c r="A10272" s="187" t="s">
        <v>26619</v>
      </c>
      <c r="B10272" s="187" t="s">
        <v>26620</v>
      </c>
      <c r="C10272" s="323" t="s">
        <v>34593</v>
      </c>
      <c r="D10272" s="324" t="s">
        <v>284</v>
      </c>
      <c r="E10272" s="344">
        <v>3.88</v>
      </c>
      <c r="F10272" s="324" t="s">
        <v>26620</v>
      </c>
    </row>
    <row r="10273" spans="1:6" x14ac:dyDescent="0.2">
      <c r="A10273" s="187" t="s">
        <v>29819</v>
      </c>
      <c r="B10273" s="187" t="s">
        <v>29820</v>
      </c>
      <c r="C10273" s="323" t="s">
        <v>36217</v>
      </c>
      <c r="D10273" s="324" t="s">
        <v>284</v>
      </c>
      <c r="E10273" s="344">
        <v>4.18</v>
      </c>
      <c r="F10273" s="324" t="s">
        <v>29820</v>
      </c>
    </row>
    <row r="10274" spans="1:6" x14ac:dyDescent="0.2">
      <c r="A10274" s="187" t="s">
        <v>26634</v>
      </c>
      <c r="B10274" s="187" t="s">
        <v>26635</v>
      </c>
      <c r="C10274" s="323" t="s">
        <v>34601</v>
      </c>
      <c r="D10274" s="324" t="s">
        <v>284</v>
      </c>
      <c r="E10274" s="344">
        <v>4.96</v>
      </c>
      <c r="F10274" s="324" t="s">
        <v>26635</v>
      </c>
    </row>
    <row r="10275" spans="1:6" x14ac:dyDescent="0.2">
      <c r="A10275" s="187" t="s">
        <v>26650</v>
      </c>
      <c r="B10275" s="187" t="s">
        <v>26651</v>
      </c>
      <c r="C10275" s="323" t="s">
        <v>34609</v>
      </c>
      <c r="D10275" s="324" t="s">
        <v>284</v>
      </c>
      <c r="E10275" s="344">
        <v>9.07</v>
      </c>
      <c r="F10275" s="324" t="s">
        <v>26651</v>
      </c>
    </row>
    <row r="10276" spans="1:6" x14ac:dyDescent="0.2">
      <c r="A10276" s="187" t="s">
        <v>26642</v>
      </c>
      <c r="B10276" s="187" t="s">
        <v>26643</v>
      </c>
      <c r="C10276" s="323" t="s">
        <v>34605</v>
      </c>
      <c r="D10276" s="324" t="s">
        <v>284</v>
      </c>
      <c r="E10276" s="344">
        <v>4.7</v>
      </c>
      <c r="F10276" s="324" t="s">
        <v>26643</v>
      </c>
    </row>
    <row r="10277" spans="1:6" x14ac:dyDescent="0.2">
      <c r="A10277" s="187" t="s">
        <v>31048</v>
      </c>
      <c r="B10277" s="187" t="s">
        <v>31049</v>
      </c>
      <c r="C10277" s="323" t="s">
        <v>36835</v>
      </c>
      <c r="D10277" s="324" t="s">
        <v>284</v>
      </c>
      <c r="E10277" s="344">
        <v>33.47</v>
      </c>
      <c r="F10277" s="324" t="s">
        <v>31049</v>
      </c>
    </row>
    <row r="10278" spans="1:6" x14ac:dyDescent="0.2">
      <c r="A10278" s="187" t="s">
        <v>31046</v>
      </c>
      <c r="B10278" s="187" t="s">
        <v>31047</v>
      </c>
      <c r="C10278" s="323" t="s">
        <v>36834</v>
      </c>
      <c r="D10278" s="324" t="s">
        <v>284</v>
      </c>
      <c r="E10278" s="344">
        <v>1.21</v>
      </c>
      <c r="F10278" s="324" t="s">
        <v>31047</v>
      </c>
    </row>
    <row r="10279" spans="1:6" x14ac:dyDescent="0.2">
      <c r="A10279" s="187" t="s">
        <v>26625</v>
      </c>
      <c r="B10279" s="187" t="s">
        <v>26626</v>
      </c>
      <c r="C10279" s="323" t="s">
        <v>34596</v>
      </c>
      <c r="D10279" s="324" t="s">
        <v>284</v>
      </c>
      <c r="E10279" s="344">
        <v>1.78</v>
      </c>
      <c r="F10279" s="324" t="s">
        <v>26626</v>
      </c>
    </row>
    <row r="10280" spans="1:6" x14ac:dyDescent="0.2">
      <c r="A10280" s="187" t="s">
        <v>26627</v>
      </c>
      <c r="B10280" s="187" t="s">
        <v>26628</v>
      </c>
      <c r="C10280" s="323" t="s">
        <v>34597</v>
      </c>
      <c r="D10280" s="324" t="s">
        <v>284</v>
      </c>
      <c r="E10280" s="344">
        <v>4.22</v>
      </c>
      <c r="F10280" s="324" t="s">
        <v>26628</v>
      </c>
    </row>
    <row r="10281" spans="1:6" x14ac:dyDescent="0.2">
      <c r="A10281" s="187" t="s">
        <v>26629</v>
      </c>
      <c r="B10281" s="187" t="s">
        <v>26630</v>
      </c>
      <c r="C10281" s="323" t="s">
        <v>34598</v>
      </c>
      <c r="D10281" s="324" t="s">
        <v>284</v>
      </c>
      <c r="E10281" s="344">
        <v>4.7300000000000004</v>
      </c>
      <c r="F10281" s="324" t="s">
        <v>26630</v>
      </c>
    </row>
    <row r="10282" spans="1:6" x14ac:dyDescent="0.2">
      <c r="A10282" s="187" t="s">
        <v>31044</v>
      </c>
      <c r="B10282" s="187" t="s">
        <v>31045</v>
      </c>
      <c r="C10282" s="323" t="s">
        <v>36833</v>
      </c>
      <c r="D10282" s="324" t="s">
        <v>284</v>
      </c>
      <c r="E10282" s="344">
        <v>29.14</v>
      </c>
      <c r="F10282" s="324" t="s">
        <v>31045</v>
      </c>
    </row>
    <row r="10283" spans="1:6" x14ac:dyDescent="0.2">
      <c r="A10283" s="187" t="s">
        <v>31042</v>
      </c>
      <c r="B10283" s="187" t="s">
        <v>31043</v>
      </c>
      <c r="C10283" s="323" t="s">
        <v>36832</v>
      </c>
      <c r="D10283" s="324" t="s">
        <v>284</v>
      </c>
      <c r="E10283" s="344">
        <v>1.06</v>
      </c>
      <c r="F10283" s="324" t="s">
        <v>31043</v>
      </c>
    </row>
    <row r="10284" spans="1:6" x14ac:dyDescent="0.2">
      <c r="A10284" s="187" t="s">
        <v>26638</v>
      </c>
      <c r="B10284" s="187" t="s">
        <v>26639</v>
      </c>
      <c r="C10284" s="323" t="s">
        <v>34603</v>
      </c>
      <c r="D10284" s="324" t="s">
        <v>284</v>
      </c>
      <c r="E10284" s="344">
        <v>1.43</v>
      </c>
      <c r="F10284" s="324" t="s">
        <v>26639</v>
      </c>
    </row>
    <row r="10285" spans="1:6" x14ac:dyDescent="0.2">
      <c r="A10285" s="187" t="s">
        <v>26609</v>
      </c>
      <c r="B10285" s="187" t="s">
        <v>26610</v>
      </c>
      <c r="C10285" s="323" t="s">
        <v>34588</v>
      </c>
      <c r="D10285" s="324" t="s">
        <v>284</v>
      </c>
      <c r="E10285" s="344">
        <v>3.72</v>
      </c>
      <c r="F10285" s="324" t="s">
        <v>26610</v>
      </c>
    </row>
    <row r="10286" spans="1:6" ht="25.5" x14ac:dyDescent="0.2">
      <c r="A10286" s="187" t="s">
        <v>31902</v>
      </c>
      <c r="B10286" s="187" t="s">
        <v>31903</v>
      </c>
      <c r="C10286" s="323" t="s">
        <v>37263</v>
      </c>
      <c r="D10286" s="324" t="s">
        <v>284</v>
      </c>
      <c r="E10286" s="344">
        <v>12.74</v>
      </c>
      <c r="F10286" s="324" t="s">
        <v>31903</v>
      </c>
    </row>
    <row r="10287" spans="1:6" ht="25.5" x14ac:dyDescent="0.2">
      <c r="A10287" s="187" t="s">
        <v>31904</v>
      </c>
      <c r="B10287" s="187" t="s">
        <v>31905</v>
      </c>
      <c r="C10287" s="323" t="s">
        <v>37264</v>
      </c>
      <c r="D10287" s="324" t="s">
        <v>284</v>
      </c>
      <c r="E10287" s="344">
        <v>19.45</v>
      </c>
      <c r="F10287" s="324" t="s">
        <v>31905</v>
      </c>
    </row>
    <row r="10288" spans="1:6" ht="25.5" x14ac:dyDescent="0.2">
      <c r="A10288" s="187" t="s">
        <v>31906</v>
      </c>
      <c r="B10288" s="187" t="s">
        <v>31907</v>
      </c>
      <c r="C10288" s="323" t="s">
        <v>37265</v>
      </c>
      <c r="D10288" s="324" t="s">
        <v>284</v>
      </c>
      <c r="E10288" s="344">
        <v>22.98</v>
      </c>
      <c r="F10288" s="324" t="s">
        <v>31907</v>
      </c>
    </row>
    <row r="10289" spans="1:6" ht="25.5" x14ac:dyDescent="0.2">
      <c r="A10289" s="187" t="s">
        <v>31908</v>
      </c>
      <c r="B10289" s="187" t="s">
        <v>31909</v>
      </c>
      <c r="C10289" s="323" t="s">
        <v>37266</v>
      </c>
      <c r="D10289" s="324" t="s">
        <v>284</v>
      </c>
      <c r="E10289" s="344">
        <v>25.74</v>
      </c>
      <c r="F10289" s="324" t="s">
        <v>31909</v>
      </c>
    </row>
    <row r="10290" spans="1:6" x14ac:dyDescent="0.2">
      <c r="A10290" s="187" t="s">
        <v>26581</v>
      </c>
      <c r="B10290" s="187" t="s">
        <v>26582</v>
      </c>
      <c r="C10290" s="323" t="s">
        <v>34574</v>
      </c>
      <c r="D10290" s="324" t="s">
        <v>284</v>
      </c>
      <c r="E10290" s="344">
        <v>9.11</v>
      </c>
      <c r="F10290" s="324" t="s">
        <v>26582</v>
      </c>
    </row>
    <row r="10291" spans="1:6" x14ac:dyDescent="0.2">
      <c r="A10291" s="187" t="s">
        <v>29827</v>
      </c>
      <c r="B10291" s="187" t="s">
        <v>29828</v>
      </c>
      <c r="C10291" s="323" t="s">
        <v>36221</v>
      </c>
      <c r="D10291" s="324" t="s">
        <v>284</v>
      </c>
      <c r="E10291" s="344">
        <v>13.12</v>
      </c>
      <c r="F10291" s="324" t="s">
        <v>29828</v>
      </c>
    </row>
    <row r="10292" spans="1:6" x14ac:dyDescent="0.2">
      <c r="A10292" s="187" t="s">
        <v>29829</v>
      </c>
      <c r="B10292" s="187" t="s">
        <v>29830</v>
      </c>
      <c r="C10292" s="323" t="s">
        <v>36222</v>
      </c>
      <c r="D10292" s="324" t="s">
        <v>284</v>
      </c>
      <c r="E10292" s="344">
        <v>45.66</v>
      </c>
      <c r="F10292" s="324" t="s">
        <v>29830</v>
      </c>
    </row>
    <row r="10293" spans="1:6" x14ac:dyDescent="0.2">
      <c r="A10293" s="187" t="s">
        <v>29821</v>
      </c>
      <c r="B10293" s="187" t="s">
        <v>29822</v>
      </c>
      <c r="C10293" s="323" t="s">
        <v>36218</v>
      </c>
      <c r="D10293" s="324" t="s">
        <v>284</v>
      </c>
      <c r="E10293" s="344">
        <v>2.61</v>
      </c>
      <c r="F10293" s="324" t="s">
        <v>29822</v>
      </c>
    </row>
    <row r="10294" spans="1:6" x14ac:dyDescent="0.2">
      <c r="A10294" s="187" t="s">
        <v>29823</v>
      </c>
      <c r="B10294" s="187" t="s">
        <v>29824</v>
      </c>
      <c r="C10294" s="323" t="s">
        <v>36219</v>
      </c>
      <c r="D10294" s="324" t="s">
        <v>284</v>
      </c>
      <c r="E10294" s="344">
        <v>4.04</v>
      </c>
      <c r="F10294" s="324" t="s">
        <v>29824</v>
      </c>
    </row>
    <row r="10295" spans="1:6" x14ac:dyDescent="0.2">
      <c r="A10295" s="187" t="s">
        <v>29825</v>
      </c>
      <c r="B10295" s="187" t="s">
        <v>29826</v>
      </c>
      <c r="C10295" s="323" t="s">
        <v>36220</v>
      </c>
      <c r="D10295" s="324" t="s">
        <v>284</v>
      </c>
      <c r="E10295" s="344">
        <v>9.42</v>
      </c>
      <c r="F10295" s="324" t="s">
        <v>29826</v>
      </c>
    </row>
    <row r="10296" spans="1:6" x14ac:dyDescent="0.2">
      <c r="A10296" s="187" t="s">
        <v>29837</v>
      </c>
      <c r="B10296" s="187" t="s">
        <v>29838</v>
      </c>
      <c r="C10296" s="323" t="s">
        <v>36226</v>
      </c>
      <c r="D10296" s="324" t="s">
        <v>284</v>
      </c>
      <c r="E10296" s="344">
        <v>17.7</v>
      </c>
      <c r="F10296" s="324" t="s">
        <v>29838</v>
      </c>
    </row>
    <row r="10297" spans="1:6" x14ac:dyDescent="0.2">
      <c r="A10297" s="187" t="s">
        <v>29839</v>
      </c>
      <c r="B10297" s="187" t="s">
        <v>29840</v>
      </c>
      <c r="C10297" s="323" t="s">
        <v>36227</v>
      </c>
      <c r="D10297" s="324" t="s">
        <v>284</v>
      </c>
      <c r="E10297" s="344">
        <v>58.82</v>
      </c>
      <c r="F10297" s="324" t="s">
        <v>29840</v>
      </c>
    </row>
    <row r="10298" spans="1:6" x14ac:dyDescent="0.2">
      <c r="A10298" s="187" t="s">
        <v>29831</v>
      </c>
      <c r="B10298" s="187" t="s">
        <v>29832</v>
      </c>
      <c r="C10298" s="323" t="s">
        <v>36223</v>
      </c>
      <c r="D10298" s="324" t="s">
        <v>284</v>
      </c>
      <c r="E10298" s="344">
        <v>3.35</v>
      </c>
      <c r="F10298" s="324" t="s">
        <v>29832</v>
      </c>
    </row>
    <row r="10299" spans="1:6" x14ac:dyDescent="0.2">
      <c r="A10299" s="187" t="s">
        <v>29833</v>
      </c>
      <c r="B10299" s="187" t="s">
        <v>29834</v>
      </c>
      <c r="C10299" s="323" t="s">
        <v>36224</v>
      </c>
      <c r="D10299" s="324" t="s">
        <v>284</v>
      </c>
      <c r="E10299" s="344">
        <v>5.0199999999999996</v>
      </c>
      <c r="F10299" s="324" t="s">
        <v>29834</v>
      </c>
    </row>
    <row r="10300" spans="1:6" x14ac:dyDescent="0.2">
      <c r="A10300" s="187" t="s">
        <v>29835</v>
      </c>
      <c r="B10300" s="187" t="s">
        <v>29836</v>
      </c>
      <c r="C10300" s="323" t="s">
        <v>36225</v>
      </c>
      <c r="D10300" s="324" t="s">
        <v>284</v>
      </c>
      <c r="E10300" s="344">
        <v>11.3</v>
      </c>
      <c r="F10300" s="324" t="s">
        <v>29836</v>
      </c>
    </row>
    <row r="10301" spans="1:6" x14ac:dyDescent="0.2">
      <c r="A10301" s="187" t="s">
        <v>26615</v>
      </c>
      <c r="B10301" s="187" t="s">
        <v>26616</v>
      </c>
      <c r="C10301" s="323" t="s">
        <v>34591</v>
      </c>
      <c r="D10301" s="324" t="s">
        <v>284</v>
      </c>
      <c r="E10301" s="344">
        <v>142.83000000000001</v>
      </c>
      <c r="F10301" s="324" t="s">
        <v>26616</v>
      </c>
    </row>
    <row r="10302" spans="1:6" x14ac:dyDescent="0.2">
      <c r="A10302" s="187" t="s">
        <v>26595</v>
      </c>
      <c r="B10302" s="187" t="s">
        <v>26596</v>
      </c>
      <c r="C10302" s="323" t="s">
        <v>34581</v>
      </c>
      <c r="D10302" s="324" t="s">
        <v>284</v>
      </c>
      <c r="E10302" s="344">
        <v>0.6</v>
      </c>
      <c r="F10302" s="324" t="s">
        <v>26596</v>
      </c>
    </row>
    <row r="10303" spans="1:6" x14ac:dyDescent="0.2">
      <c r="A10303" s="187" t="s">
        <v>26597</v>
      </c>
      <c r="B10303" s="187" t="s">
        <v>26598</v>
      </c>
      <c r="C10303" s="323" t="s">
        <v>34582</v>
      </c>
      <c r="D10303" s="324" t="s">
        <v>284</v>
      </c>
      <c r="E10303" s="344">
        <v>1.02</v>
      </c>
      <c r="F10303" s="324" t="s">
        <v>26598</v>
      </c>
    </row>
    <row r="10304" spans="1:6" x14ac:dyDescent="0.2">
      <c r="A10304" s="187" t="s">
        <v>26599</v>
      </c>
      <c r="B10304" s="187" t="s">
        <v>26600</v>
      </c>
      <c r="C10304" s="323" t="s">
        <v>34583</v>
      </c>
      <c r="D10304" s="324" t="s">
        <v>284</v>
      </c>
      <c r="E10304" s="344">
        <v>2.96</v>
      </c>
      <c r="F10304" s="324" t="s">
        <v>26600</v>
      </c>
    </row>
    <row r="10305" spans="1:6" x14ac:dyDescent="0.2">
      <c r="A10305" s="187" t="s">
        <v>26601</v>
      </c>
      <c r="B10305" s="187" t="s">
        <v>26602</v>
      </c>
      <c r="C10305" s="323" t="s">
        <v>34584</v>
      </c>
      <c r="D10305" s="324" t="s">
        <v>284</v>
      </c>
      <c r="E10305" s="344">
        <v>4.21</v>
      </c>
      <c r="F10305" s="324" t="s">
        <v>26602</v>
      </c>
    </row>
    <row r="10306" spans="1:6" x14ac:dyDescent="0.2">
      <c r="A10306" s="187" t="s">
        <v>26603</v>
      </c>
      <c r="B10306" s="187" t="s">
        <v>26604</v>
      </c>
      <c r="C10306" s="323" t="s">
        <v>34585</v>
      </c>
      <c r="D10306" s="324" t="s">
        <v>284</v>
      </c>
      <c r="E10306" s="344">
        <v>5.04</v>
      </c>
      <c r="F10306" s="324" t="s">
        <v>26604</v>
      </c>
    </row>
    <row r="10307" spans="1:6" x14ac:dyDescent="0.2">
      <c r="A10307" s="187" t="s">
        <v>26571</v>
      </c>
      <c r="B10307" s="187" t="s">
        <v>26572</v>
      </c>
      <c r="C10307" s="323" t="s">
        <v>34569</v>
      </c>
      <c r="D10307" s="324" t="s">
        <v>284</v>
      </c>
      <c r="E10307" s="344">
        <v>19.55</v>
      </c>
      <c r="F10307" s="324" t="s">
        <v>26572</v>
      </c>
    </row>
    <row r="10308" spans="1:6" x14ac:dyDescent="0.2">
      <c r="A10308" s="187" t="s">
        <v>26573</v>
      </c>
      <c r="B10308" s="187" t="s">
        <v>26574</v>
      </c>
      <c r="C10308" s="323" t="s">
        <v>34570</v>
      </c>
      <c r="D10308" s="324" t="s">
        <v>284</v>
      </c>
      <c r="E10308" s="344">
        <v>44.92</v>
      </c>
      <c r="F10308" s="324" t="s">
        <v>26574</v>
      </c>
    </row>
    <row r="10309" spans="1:6" x14ac:dyDescent="0.2">
      <c r="A10309" s="187" t="s">
        <v>26636</v>
      </c>
      <c r="B10309" s="187" t="s">
        <v>26637</v>
      </c>
      <c r="C10309" s="323" t="s">
        <v>34602</v>
      </c>
      <c r="D10309" s="324" t="s">
        <v>284</v>
      </c>
      <c r="E10309" s="344">
        <v>53.29</v>
      </c>
      <c r="F10309" s="324" t="s">
        <v>26637</v>
      </c>
    </row>
    <row r="10310" spans="1:6" x14ac:dyDescent="0.2">
      <c r="A10310" s="187" t="s">
        <v>26613</v>
      </c>
      <c r="B10310" s="187" t="s">
        <v>26614</v>
      </c>
      <c r="C10310" s="323" t="s">
        <v>34590</v>
      </c>
      <c r="D10310" s="324" t="s">
        <v>284</v>
      </c>
      <c r="E10310" s="344">
        <v>62.53</v>
      </c>
      <c r="F10310" s="324" t="s">
        <v>26614</v>
      </c>
    </row>
    <row r="10311" spans="1:6" ht="25.5" x14ac:dyDescent="0.2">
      <c r="A10311" s="187" t="s">
        <v>31860</v>
      </c>
      <c r="B10311" s="187" t="s">
        <v>31861</v>
      </c>
      <c r="C10311" s="323" t="s">
        <v>37242</v>
      </c>
      <c r="D10311" s="324" t="s">
        <v>284</v>
      </c>
      <c r="E10311" s="344">
        <v>10.18</v>
      </c>
      <c r="F10311" s="324" t="s">
        <v>31861</v>
      </c>
    </row>
    <row r="10312" spans="1:6" ht="25.5" x14ac:dyDescent="0.2">
      <c r="A10312" s="187" t="s">
        <v>31864</v>
      </c>
      <c r="B10312" s="187" t="s">
        <v>31865</v>
      </c>
      <c r="C10312" s="323" t="s">
        <v>37244</v>
      </c>
      <c r="D10312" s="324" t="s">
        <v>284</v>
      </c>
      <c r="E10312" s="344">
        <v>15.15</v>
      </c>
      <c r="F10312" s="324" t="s">
        <v>31865</v>
      </c>
    </row>
    <row r="10313" spans="1:6" ht="25.5" x14ac:dyDescent="0.2">
      <c r="A10313" s="187" t="s">
        <v>31870</v>
      </c>
      <c r="B10313" s="187" t="s">
        <v>31871</v>
      </c>
      <c r="C10313" s="323" t="s">
        <v>37247</v>
      </c>
      <c r="D10313" s="324" t="s">
        <v>284</v>
      </c>
      <c r="E10313" s="344">
        <v>19.57</v>
      </c>
      <c r="F10313" s="324" t="s">
        <v>31871</v>
      </c>
    </row>
    <row r="10314" spans="1:6" ht="25.5" x14ac:dyDescent="0.2">
      <c r="A10314" s="187" t="s">
        <v>31868</v>
      </c>
      <c r="B10314" s="187" t="s">
        <v>31869</v>
      </c>
      <c r="C10314" s="323" t="s">
        <v>37246</v>
      </c>
      <c r="D10314" s="324" t="s">
        <v>284</v>
      </c>
      <c r="E10314" s="344">
        <v>24.2</v>
      </c>
      <c r="F10314" s="324" t="s">
        <v>31869</v>
      </c>
    </row>
    <row r="10315" spans="1:6" ht="25.5" x14ac:dyDescent="0.2">
      <c r="A10315" s="187" t="s">
        <v>31862</v>
      </c>
      <c r="B10315" s="187" t="s">
        <v>31863</v>
      </c>
      <c r="C10315" s="323" t="s">
        <v>37243</v>
      </c>
      <c r="D10315" s="324" t="s">
        <v>284</v>
      </c>
      <c r="E10315" s="344">
        <v>23</v>
      </c>
      <c r="F10315" s="324" t="s">
        <v>31863</v>
      </c>
    </row>
    <row r="10316" spans="1:6" ht="25.5" x14ac:dyDescent="0.2">
      <c r="A10316" s="187" t="s">
        <v>31866</v>
      </c>
      <c r="B10316" s="187" t="s">
        <v>31867</v>
      </c>
      <c r="C10316" s="323" t="s">
        <v>37245</v>
      </c>
      <c r="D10316" s="324" t="s">
        <v>284</v>
      </c>
      <c r="E10316" s="344">
        <v>28.75</v>
      </c>
      <c r="F10316" s="324" t="s">
        <v>31867</v>
      </c>
    </row>
    <row r="10317" spans="1:6" ht="38.25" x14ac:dyDescent="0.2">
      <c r="A10317" s="187" t="s">
        <v>26350</v>
      </c>
      <c r="B10317" s="187" t="s">
        <v>26351</v>
      </c>
      <c r="C10317" s="323" t="s">
        <v>34458</v>
      </c>
      <c r="D10317" s="324" t="s">
        <v>34139</v>
      </c>
      <c r="E10317" s="344">
        <v>325</v>
      </c>
      <c r="F10317" s="324" t="s">
        <v>26351</v>
      </c>
    </row>
    <row r="10318" spans="1:6" ht="25.5" x14ac:dyDescent="0.2">
      <c r="A10318" s="187" t="s">
        <v>29205</v>
      </c>
      <c r="B10318" s="187" t="s">
        <v>29206</v>
      </c>
      <c r="C10318" s="323" t="s">
        <v>35904</v>
      </c>
      <c r="D10318" s="324" t="s">
        <v>33676</v>
      </c>
      <c r="E10318" s="344">
        <v>46.42</v>
      </c>
      <c r="F10318" s="324" t="s">
        <v>29206</v>
      </c>
    </row>
    <row r="10319" spans="1:6" ht="25.5" x14ac:dyDescent="0.2">
      <c r="A10319" s="187" t="s">
        <v>29203</v>
      </c>
      <c r="B10319" s="187" t="s">
        <v>29204</v>
      </c>
      <c r="C10319" s="323" t="s">
        <v>35903</v>
      </c>
      <c r="D10319" s="324" t="s">
        <v>33676</v>
      </c>
      <c r="E10319" s="344">
        <v>43.62</v>
      </c>
      <c r="F10319" s="324" t="s">
        <v>29204</v>
      </c>
    </row>
    <row r="10320" spans="1:6" x14ac:dyDescent="0.2">
      <c r="A10320" s="187" t="s">
        <v>29682</v>
      </c>
      <c r="B10320" s="187" t="s">
        <v>29683</v>
      </c>
      <c r="C10320" s="323" t="s">
        <v>36148</v>
      </c>
      <c r="D10320" s="324" t="s">
        <v>284</v>
      </c>
      <c r="E10320" s="344">
        <v>1.07</v>
      </c>
      <c r="F10320" s="324" t="s">
        <v>29683</v>
      </c>
    </row>
    <row r="10321" spans="1:6" ht="25.5" x14ac:dyDescent="0.2">
      <c r="A10321" s="187" t="s">
        <v>28544</v>
      </c>
      <c r="B10321" s="187" t="s">
        <v>28545</v>
      </c>
      <c r="C10321" s="323" t="s">
        <v>35570</v>
      </c>
      <c r="D10321" s="324" t="s">
        <v>284</v>
      </c>
      <c r="E10321" s="344">
        <v>9.91</v>
      </c>
      <c r="F10321" s="324" t="s">
        <v>28545</v>
      </c>
    </row>
    <row r="10322" spans="1:6" ht="25.5" x14ac:dyDescent="0.2">
      <c r="A10322" s="187" t="s">
        <v>28546</v>
      </c>
      <c r="B10322" s="187" t="s">
        <v>28547</v>
      </c>
      <c r="C10322" s="323" t="s">
        <v>35571</v>
      </c>
      <c r="D10322" s="324" t="s">
        <v>284</v>
      </c>
      <c r="E10322" s="344">
        <v>15.81</v>
      </c>
      <c r="F10322" s="324" t="s">
        <v>28547</v>
      </c>
    </row>
    <row r="10323" spans="1:6" x14ac:dyDescent="0.2">
      <c r="A10323" s="187" t="s">
        <v>26714</v>
      </c>
      <c r="B10323" s="187" t="s">
        <v>26715</v>
      </c>
      <c r="C10323" s="323" t="s">
        <v>34641</v>
      </c>
      <c r="D10323" s="324" t="s">
        <v>284</v>
      </c>
      <c r="E10323" s="344">
        <v>6.77</v>
      </c>
      <c r="F10323" s="324" t="s">
        <v>26715</v>
      </c>
    </row>
    <row r="10324" spans="1:6" ht="25.5" x14ac:dyDescent="0.2">
      <c r="A10324" s="187" t="s">
        <v>29801</v>
      </c>
      <c r="B10324" s="187" t="s">
        <v>29802</v>
      </c>
      <c r="C10324" s="323" t="s">
        <v>36208</v>
      </c>
      <c r="D10324" s="324" t="s">
        <v>284</v>
      </c>
      <c r="E10324" s="344">
        <v>33.659999999999997</v>
      </c>
      <c r="F10324" s="324" t="s">
        <v>29802</v>
      </c>
    </row>
    <row r="10325" spans="1:6" x14ac:dyDescent="0.2">
      <c r="A10325" s="187" t="s">
        <v>29803</v>
      </c>
      <c r="B10325" s="187" t="s">
        <v>29804</v>
      </c>
      <c r="C10325" s="323" t="s">
        <v>36209</v>
      </c>
      <c r="D10325" s="324" t="s">
        <v>284</v>
      </c>
      <c r="E10325" s="344">
        <v>56.54</v>
      </c>
      <c r="F10325" s="324" t="s">
        <v>29804</v>
      </c>
    </row>
    <row r="10326" spans="1:6" x14ac:dyDescent="0.2">
      <c r="A10326" s="187" t="s">
        <v>26712</v>
      </c>
      <c r="B10326" s="187" t="s">
        <v>26713</v>
      </c>
      <c r="C10326" s="323" t="s">
        <v>34640</v>
      </c>
      <c r="D10326" s="324" t="s">
        <v>284</v>
      </c>
      <c r="E10326" s="344">
        <v>22.42</v>
      </c>
      <c r="F10326" s="324" t="s">
        <v>26713</v>
      </c>
    </row>
    <row r="10327" spans="1:6" x14ac:dyDescent="0.2">
      <c r="A10327" s="187" t="s">
        <v>26694</v>
      </c>
      <c r="B10327" s="187" t="s">
        <v>26695</v>
      </c>
      <c r="C10327" s="323" t="s">
        <v>34631</v>
      </c>
      <c r="D10327" s="324" t="s">
        <v>284</v>
      </c>
      <c r="E10327" s="344">
        <v>11.11</v>
      </c>
      <c r="F10327" s="324" t="s">
        <v>26695</v>
      </c>
    </row>
    <row r="10328" spans="1:6" x14ac:dyDescent="0.2">
      <c r="A10328" s="187" t="s">
        <v>28548</v>
      </c>
      <c r="B10328" s="187" t="s">
        <v>28549</v>
      </c>
      <c r="C10328" s="323" t="s">
        <v>35572</v>
      </c>
      <c r="D10328" s="324" t="s">
        <v>284</v>
      </c>
      <c r="E10328" s="344">
        <v>12.33</v>
      </c>
      <c r="F10328" s="324" t="s">
        <v>28549</v>
      </c>
    </row>
    <row r="10329" spans="1:6" x14ac:dyDescent="0.2">
      <c r="A10329" s="187" t="s">
        <v>26692</v>
      </c>
      <c r="B10329" s="187" t="s">
        <v>26693</v>
      </c>
      <c r="C10329" s="323" t="s">
        <v>34630</v>
      </c>
      <c r="D10329" s="324" t="s">
        <v>284</v>
      </c>
      <c r="E10329" s="344">
        <v>3.17</v>
      </c>
      <c r="F10329" s="324" t="s">
        <v>26693</v>
      </c>
    </row>
    <row r="10330" spans="1:6" x14ac:dyDescent="0.2">
      <c r="A10330" s="187" t="s">
        <v>26708</v>
      </c>
      <c r="B10330" s="187" t="s">
        <v>26709</v>
      </c>
      <c r="C10330" s="323" t="s">
        <v>34638</v>
      </c>
      <c r="D10330" s="324" t="s">
        <v>284</v>
      </c>
      <c r="E10330" s="344">
        <v>3.93</v>
      </c>
      <c r="F10330" s="324" t="s">
        <v>26709</v>
      </c>
    </row>
    <row r="10331" spans="1:6" x14ac:dyDescent="0.2">
      <c r="A10331" s="187" t="s">
        <v>26696</v>
      </c>
      <c r="B10331" s="187" t="s">
        <v>26697</v>
      </c>
      <c r="C10331" s="323" t="s">
        <v>34632</v>
      </c>
      <c r="D10331" s="324" t="s">
        <v>284</v>
      </c>
      <c r="E10331" s="344">
        <v>4.24</v>
      </c>
      <c r="F10331" s="324" t="s">
        <v>26697</v>
      </c>
    </row>
    <row r="10332" spans="1:6" ht="25.5" x14ac:dyDescent="0.2">
      <c r="A10332" s="187" t="s">
        <v>29428</v>
      </c>
      <c r="B10332" s="187" t="s">
        <v>29429</v>
      </c>
      <c r="C10332" s="323" t="s">
        <v>36017</v>
      </c>
      <c r="D10332" s="324" t="s">
        <v>284</v>
      </c>
      <c r="E10332" s="344">
        <v>7.16</v>
      </c>
      <c r="F10332" s="324" t="s">
        <v>29429</v>
      </c>
    </row>
    <row r="10333" spans="1:6" x14ac:dyDescent="0.2">
      <c r="A10333" s="187" t="s">
        <v>29799</v>
      </c>
      <c r="B10333" s="187" t="s">
        <v>29800</v>
      </c>
      <c r="C10333" s="323" t="s">
        <v>36207</v>
      </c>
      <c r="D10333" s="324" t="s">
        <v>284</v>
      </c>
      <c r="E10333" s="344">
        <v>75.95</v>
      </c>
      <c r="F10333" s="324" t="s">
        <v>29800</v>
      </c>
    </row>
    <row r="10334" spans="1:6" x14ac:dyDescent="0.2">
      <c r="A10334" s="187" t="s">
        <v>29813</v>
      </c>
      <c r="B10334" s="187" t="s">
        <v>29814</v>
      </c>
      <c r="C10334" s="323" t="s">
        <v>36214</v>
      </c>
      <c r="D10334" s="324" t="s">
        <v>284</v>
      </c>
      <c r="E10334" s="344">
        <v>33.36</v>
      </c>
      <c r="F10334" s="324" t="s">
        <v>29814</v>
      </c>
    </row>
    <row r="10335" spans="1:6" x14ac:dyDescent="0.2">
      <c r="A10335" s="187" t="s">
        <v>29811</v>
      </c>
      <c r="B10335" s="187" t="s">
        <v>29812</v>
      </c>
      <c r="C10335" s="323" t="s">
        <v>36213</v>
      </c>
      <c r="D10335" s="324" t="s">
        <v>284</v>
      </c>
      <c r="E10335" s="344">
        <v>31.16</v>
      </c>
      <c r="F10335" s="324" t="s">
        <v>29812</v>
      </c>
    </row>
    <row r="10336" spans="1:6" x14ac:dyDescent="0.2">
      <c r="A10336" s="187" t="s">
        <v>29815</v>
      </c>
      <c r="B10336" s="187" t="s">
        <v>29816</v>
      </c>
      <c r="C10336" s="323" t="s">
        <v>36215</v>
      </c>
      <c r="D10336" s="324" t="s">
        <v>284</v>
      </c>
      <c r="E10336" s="344">
        <v>88.42</v>
      </c>
      <c r="F10336" s="324" t="s">
        <v>29816</v>
      </c>
    </row>
    <row r="10337" spans="1:6" x14ac:dyDescent="0.2">
      <c r="A10337" s="187" t="s">
        <v>29817</v>
      </c>
      <c r="B10337" s="187" t="s">
        <v>29818</v>
      </c>
      <c r="C10337" s="323" t="s">
        <v>36216</v>
      </c>
      <c r="D10337" s="324" t="s">
        <v>284</v>
      </c>
      <c r="E10337" s="344">
        <v>99.71</v>
      </c>
      <c r="F10337" s="324" t="s">
        <v>29818</v>
      </c>
    </row>
    <row r="10338" spans="1:6" x14ac:dyDescent="0.2">
      <c r="A10338" s="187" t="s">
        <v>29805</v>
      </c>
      <c r="B10338" s="187" t="s">
        <v>29806</v>
      </c>
      <c r="C10338" s="323" t="s">
        <v>36210</v>
      </c>
      <c r="D10338" s="324" t="s">
        <v>284</v>
      </c>
      <c r="E10338" s="344">
        <v>3.97</v>
      </c>
      <c r="F10338" s="324" t="s">
        <v>29806</v>
      </c>
    </row>
    <row r="10339" spans="1:6" x14ac:dyDescent="0.2">
      <c r="A10339" s="187" t="s">
        <v>29807</v>
      </c>
      <c r="B10339" s="187" t="s">
        <v>29808</v>
      </c>
      <c r="C10339" s="323" t="s">
        <v>36211</v>
      </c>
      <c r="D10339" s="324" t="s">
        <v>284</v>
      </c>
      <c r="E10339" s="344">
        <v>6.97</v>
      </c>
      <c r="F10339" s="324" t="s">
        <v>29808</v>
      </c>
    </row>
    <row r="10340" spans="1:6" x14ac:dyDescent="0.2">
      <c r="A10340" s="187" t="s">
        <v>29809</v>
      </c>
      <c r="B10340" s="187" t="s">
        <v>29810</v>
      </c>
      <c r="C10340" s="323" t="s">
        <v>36212</v>
      </c>
      <c r="D10340" s="324" t="s">
        <v>284</v>
      </c>
      <c r="E10340" s="344">
        <v>21.32</v>
      </c>
      <c r="F10340" s="324" t="s">
        <v>29810</v>
      </c>
    </row>
    <row r="10341" spans="1:6" x14ac:dyDescent="0.2">
      <c r="A10341" s="187" t="s">
        <v>26716</v>
      </c>
      <c r="B10341" s="187" t="s">
        <v>26717</v>
      </c>
      <c r="C10341" s="323" t="s">
        <v>34642</v>
      </c>
      <c r="D10341" s="324" t="s">
        <v>284</v>
      </c>
      <c r="E10341" s="344">
        <v>12.3</v>
      </c>
      <c r="F10341" s="324" t="s">
        <v>26717</v>
      </c>
    </row>
    <row r="10342" spans="1:6" x14ac:dyDescent="0.2">
      <c r="A10342" s="187" t="s">
        <v>26710</v>
      </c>
      <c r="B10342" s="187" t="s">
        <v>26711</v>
      </c>
      <c r="C10342" s="323" t="s">
        <v>34639</v>
      </c>
      <c r="D10342" s="324" t="s">
        <v>284</v>
      </c>
      <c r="E10342" s="344">
        <v>2.08</v>
      </c>
      <c r="F10342" s="324" t="s">
        <v>26711</v>
      </c>
    </row>
    <row r="10343" spans="1:6" x14ac:dyDescent="0.2">
      <c r="A10343" s="187" t="s">
        <v>26700</v>
      </c>
      <c r="B10343" s="187" t="s">
        <v>26701</v>
      </c>
      <c r="C10343" s="323" t="s">
        <v>34634</v>
      </c>
      <c r="D10343" s="324" t="s">
        <v>284</v>
      </c>
      <c r="E10343" s="344">
        <v>9.25</v>
      </c>
      <c r="F10343" s="324" t="s">
        <v>26701</v>
      </c>
    </row>
    <row r="10344" spans="1:6" x14ac:dyDescent="0.2">
      <c r="A10344" s="187" t="s">
        <v>26702</v>
      </c>
      <c r="B10344" s="187" t="s">
        <v>26703</v>
      </c>
      <c r="C10344" s="323" t="s">
        <v>34635</v>
      </c>
      <c r="D10344" s="324" t="s">
        <v>284</v>
      </c>
      <c r="E10344" s="344">
        <v>13.33</v>
      </c>
      <c r="F10344" s="324" t="s">
        <v>26703</v>
      </c>
    </row>
    <row r="10345" spans="1:6" x14ac:dyDescent="0.2">
      <c r="A10345" s="187" t="s">
        <v>26706</v>
      </c>
      <c r="B10345" s="187" t="s">
        <v>26707</v>
      </c>
      <c r="C10345" s="323" t="s">
        <v>34637</v>
      </c>
      <c r="D10345" s="324" t="s">
        <v>284</v>
      </c>
      <c r="E10345" s="344">
        <v>5.03</v>
      </c>
      <c r="F10345" s="324" t="s">
        <v>26707</v>
      </c>
    </row>
    <row r="10346" spans="1:6" x14ac:dyDescent="0.2">
      <c r="A10346" s="187" t="s">
        <v>26704</v>
      </c>
      <c r="B10346" s="187" t="s">
        <v>26705</v>
      </c>
      <c r="C10346" s="323" t="s">
        <v>34636</v>
      </c>
      <c r="D10346" s="324" t="s">
        <v>284</v>
      </c>
      <c r="E10346" s="344">
        <v>7.41</v>
      </c>
      <c r="F10346" s="324" t="s">
        <v>26705</v>
      </c>
    </row>
    <row r="10347" spans="1:6" x14ac:dyDescent="0.2">
      <c r="A10347" s="187" t="s">
        <v>26698</v>
      </c>
      <c r="B10347" s="187" t="s">
        <v>26699</v>
      </c>
      <c r="C10347" s="323" t="s">
        <v>34633</v>
      </c>
      <c r="D10347" s="324" t="s">
        <v>284</v>
      </c>
      <c r="E10347" s="344">
        <v>9.43</v>
      </c>
      <c r="F10347" s="324" t="s">
        <v>26699</v>
      </c>
    </row>
    <row r="10348" spans="1:6" x14ac:dyDescent="0.2">
      <c r="A10348" s="187" t="s">
        <v>26690</v>
      </c>
      <c r="B10348" s="187" t="s">
        <v>26691</v>
      </c>
      <c r="C10348" s="323" t="s">
        <v>34629</v>
      </c>
      <c r="D10348" s="324" t="s">
        <v>284</v>
      </c>
      <c r="E10348" s="344">
        <v>56.82</v>
      </c>
      <c r="F10348" s="324" t="s">
        <v>26691</v>
      </c>
    </row>
    <row r="10349" spans="1:6" x14ac:dyDescent="0.2">
      <c r="A10349" s="187" t="s">
        <v>26688</v>
      </c>
      <c r="B10349" s="187" t="s">
        <v>26689</v>
      </c>
      <c r="C10349" s="323" t="s">
        <v>34628</v>
      </c>
      <c r="D10349" s="324" t="s">
        <v>284</v>
      </c>
      <c r="E10349" s="344">
        <v>117.69</v>
      </c>
      <c r="F10349" s="324" t="s">
        <v>26689</v>
      </c>
    </row>
    <row r="10350" spans="1:6" ht="25.5" x14ac:dyDescent="0.2">
      <c r="A10350" s="187" t="s">
        <v>33444</v>
      </c>
      <c r="B10350" s="187" t="s">
        <v>33445</v>
      </c>
      <c r="C10350" s="323" t="s">
        <v>38144</v>
      </c>
      <c r="D10350" s="324" t="s">
        <v>284</v>
      </c>
      <c r="E10350" s="344">
        <v>329.3</v>
      </c>
      <c r="F10350" s="324" t="s">
        <v>33445</v>
      </c>
    </row>
    <row r="10351" spans="1:6" ht="25.5" x14ac:dyDescent="0.2">
      <c r="A10351" s="187" t="s">
        <v>33446</v>
      </c>
      <c r="B10351" s="187" t="s">
        <v>33447</v>
      </c>
      <c r="C10351" s="323" t="s">
        <v>38145</v>
      </c>
      <c r="D10351" s="324" t="s">
        <v>284</v>
      </c>
      <c r="E10351" s="344">
        <v>495.93</v>
      </c>
      <c r="F10351" s="324" t="s">
        <v>33447</v>
      </c>
    </row>
    <row r="10352" spans="1:6" ht="25.5" x14ac:dyDescent="0.2">
      <c r="A10352" s="187" t="s">
        <v>33448</v>
      </c>
      <c r="B10352" s="187" t="s">
        <v>33449</v>
      </c>
      <c r="C10352" s="323" t="s">
        <v>38146</v>
      </c>
      <c r="D10352" s="324" t="s">
        <v>284</v>
      </c>
      <c r="E10352" s="344">
        <v>690.82</v>
      </c>
      <c r="F10352" s="324" t="s">
        <v>33449</v>
      </c>
    </row>
    <row r="10353" spans="1:6" x14ac:dyDescent="0.2">
      <c r="A10353" s="187" t="s">
        <v>32981</v>
      </c>
      <c r="B10353" s="187" t="s">
        <v>32982</v>
      </c>
      <c r="C10353" s="323" t="s">
        <v>37801</v>
      </c>
      <c r="D10353" s="324" t="s">
        <v>284</v>
      </c>
      <c r="E10353" s="344">
        <v>435.05</v>
      </c>
      <c r="F10353" s="324" t="s">
        <v>32982</v>
      </c>
    </row>
    <row r="10354" spans="1:6" x14ac:dyDescent="0.2">
      <c r="A10354" s="187" t="s">
        <v>32983</v>
      </c>
      <c r="B10354" s="187" t="s">
        <v>32984</v>
      </c>
      <c r="C10354" s="323" t="s">
        <v>37802</v>
      </c>
      <c r="D10354" s="324" t="s">
        <v>284</v>
      </c>
      <c r="E10354" s="344">
        <v>544.69000000000005</v>
      </c>
      <c r="F10354" s="324" t="s">
        <v>32984</v>
      </c>
    </row>
    <row r="10355" spans="1:6" x14ac:dyDescent="0.2">
      <c r="A10355" s="187" t="s">
        <v>32985</v>
      </c>
      <c r="B10355" s="187" t="s">
        <v>32986</v>
      </c>
      <c r="C10355" s="323" t="s">
        <v>37803</v>
      </c>
      <c r="D10355" s="324" t="s">
        <v>284</v>
      </c>
      <c r="E10355" s="344">
        <v>755.46</v>
      </c>
      <c r="F10355" s="324" t="s">
        <v>32986</v>
      </c>
    </row>
    <row r="10356" spans="1:6" x14ac:dyDescent="0.2">
      <c r="A10356" s="187" t="s">
        <v>32987</v>
      </c>
      <c r="B10356" s="187" t="s">
        <v>32988</v>
      </c>
      <c r="C10356" s="323" t="s">
        <v>37804</v>
      </c>
      <c r="D10356" s="324" t="s">
        <v>284</v>
      </c>
      <c r="E10356" s="344">
        <v>997.84</v>
      </c>
      <c r="F10356" s="324" t="s">
        <v>32988</v>
      </c>
    </row>
    <row r="10357" spans="1:6" x14ac:dyDescent="0.2">
      <c r="A10357" s="187" t="s">
        <v>32975</v>
      </c>
      <c r="B10357" s="187" t="s">
        <v>32976</v>
      </c>
      <c r="C10357" s="323" t="s">
        <v>37798</v>
      </c>
      <c r="D10357" s="324" t="s">
        <v>284</v>
      </c>
      <c r="E10357" s="344">
        <v>298.35000000000002</v>
      </c>
      <c r="F10357" s="324" t="s">
        <v>32976</v>
      </c>
    </row>
    <row r="10358" spans="1:6" x14ac:dyDescent="0.2">
      <c r="A10358" s="187" t="s">
        <v>32977</v>
      </c>
      <c r="B10358" s="187" t="s">
        <v>32978</v>
      </c>
      <c r="C10358" s="323" t="s">
        <v>37799</v>
      </c>
      <c r="D10358" s="324" t="s">
        <v>284</v>
      </c>
      <c r="E10358" s="344">
        <v>346.07</v>
      </c>
      <c r="F10358" s="324" t="s">
        <v>32978</v>
      </c>
    </row>
    <row r="10359" spans="1:6" x14ac:dyDescent="0.2">
      <c r="A10359" s="187" t="s">
        <v>32979</v>
      </c>
      <c r="B10359" s="187" t="s">
        <v>32980</v>
      </c>
      <c r="C10359" s="323" t="s">
        <v>37800</v>
      </c>
      <c r="D10359" s="324" t="s">
        <v>284</v>
      </c>
      <c r="E10359" s="344">
        <v>380.11</v>
      </c>
      <c r="F10359" s="324" t="s">
        <v>32980</v>
      </c>
    </row>
    <row r="10360" spans="1:6" x14ac:dyDescent="0.2">
      <c r="A10360" s="187" t="s">
        <v>26724</v>
      </c>
      <c r="B10360" s="187" t="s">
        <v>26725</v>
      </c>
      <c r="C10360" s="323" t="s">
        <v>34646</v>
      </c>
      <c r="D10360" s="324" t="s">
        <v>286</v>
      </c>
      <c r="E10360" s="344">
        <v>59.04</v>
      </c>
      <c r="F10360" s="324" t="s">
        <v>26725</v>
      </c>
    </row>
    <row r="10361" spans="1:6" x14ac:dyDescent="0.2">
      <c r="A10361" s="187" t="s">
        <v>26732</v>
      </c>
      <c r="B10361" s="187" t="s">
        <v>26733</v>
      </c>
      <c r="C10361" s="323" t="s">
        <v>34650</v>
      </c>
      <c r="D10361" s="324" t="s">
        <v>286</v>
      </c>
      <c r="E10361" s="344">
        <v>87.85</v>
      </c>
      <c r="F10361" s="324" t="s">
        <v>26733</v>
      </c>
    </row>
    <row r="10362" spans="1:6" x14ac:dyDescent="0.2">
      <c r="A10362" s="187" t="s">
        <v>26726</v>
      </c>
      <c r="B10362" s="187" t="s">
        <v>26727</v>
      </c>
      <c r="C10362" s="323" t="s">
        <v>34647</v>
      </c>
      <c r="D10362" s="324" t="s">
        <v>286</v>
      </c>
      <c r="E10362" s="344">
        <v>330.62</v>
      </c>
      <c r="F10362" s="324" t="s">
        <v>26727</v>
      </c>
    </row>
    <row r="10363" spans="1:6" x14ac:dyDescent="0.2">
      <c r="A10363" s="187" t="s">
        <v>26730</v>
      </c>
      <c r="B10363" s="187" t="s">
        <v>26731</v>
      </c>
      <c r="C10363" s="323" t="s">
        <v>34649</v>
      </c>
      <c r="D10363" s="324" t="s">
        <v>286</v>
      </c>
      <c r="E10363" s="344">
        <v>273.52999999999997</v>
      </c>
      <c r="F10363" s="324" t="s">
        <v>26731</v>
      </c>
    </row>
    <row r="10364" spans="1:6" x14ac:dyDescent="0.2">
      <c r="A10364" s="187" t="s">
        <v>26720</v>
      </c>
      <c r="B10364" s="187" t="s">
        <v>26721</v>
      </c>
      <c r="C10364" s="323" t="s">
        <v>34644</v>
      </c>
      <c r="D10364" s="324" t="s">
        <v>286</v>
      </c>
      <c r="E10364" s="344">
        <v>0.93</v>
      </c>
      <c r="F10364" s="324" t="s">
        <v>26721</v>
      </c>
    </row>
    <row r="10365" spans="1:6" x14ac:dyDescent="0.2">
      <c r="A10365" s="187" t="s">
        <v>26718</v>
      </c>
      <c r="B10365" s="187" t="s">
        <v>26719</v>
      </c>
      <c r="C10365" s="323" t="s">
        <v>34643</v>
      </c>
      <c r="D10365" s="324" t="s">
        <v>286</v>
      </c>
      <c r="E10365" s="344">
        <v>0.88</v>
      </c>
      <c r="F10365" s="324" t="s">
        <v>26719</v>
      </c>
    </row>
    <row r="10366" spans="1:6" x14ac:dyDescent="0.2">
      <c r="A10366" s="187" t="s">
        <v>26722</v>
      </c>
      <c r="B10366" s="187" t="s">
        <v>26723</v>
      </c>
      <c r="C10366" s="323" t="s">
        <v>34645</v>
      </c>
      <c r="D10366" s="324" t="s">
        <v>286</v>
      </c>
      <c r="E10366" s="344">
        <v>1.38</v>
      </c>
      <c r="F10366" s="324" t="s">
        <v>26723</v>
      </c>
    </row>
    <row r="10367" spans="1:6" ht="25.5" x14ac:dyDescent="0.2">
      <c r="A10367" s="187" t="s">
        <v>31474</v>
      </c>
      <c r="B10367" s="187" t="s">
        <v>31475</v>
      </c>
      <c r="C10367" s="323" t="s">
        <v>37049</v>
      </c>
      <c r="D10367" s="324" t="s">
        <v>284</v>
      </c>
      <c r="E10367" s="344">
        <v>279.10000000000002</v>
      </c>
      <c r="F10367" s="324" t="s">
        <v>31475</v>
      </c>
    </row>
    <row r="10368" spans="1:6" x14ac:dyDescent="0.2">
      <c r="A10368" s="187" t="s">
        <v>26734</v>
      </c>
      <c r="B10368" s="187" t="s">
        <v>26735</v>
      </c>
      <c r="C10368" s="323" t="s">
        <v>461</v>
      </c>
      <c r="D10368" s="324" t="s">
        <v>284</v>
      </c>
      <c r="E10368" s="344">
        <v>53.03</v>
      </c>
      <c r="F10368" s="324" t="s">
        <v>26735</v>
      </c>
    </row>
    <row r="10369" spans="1:6" ht="51" x14ac:dyDescent="0.2">
      <c r="A10369" s="187" t="s">
        <v>32378</v>
      </c>
      <c r="B10369" s="187" t="s">
        <v>32379</v>
      </c>
      <c r="C10369" s="323" t="s">
        <v>37501</v>
      </c>
      <c r="D10369" s="324" t="s">
        <v>284</v>
      </c>
      <c r="E10369" s="344">
        <v>92.5</v>
      </c>
      <c r="F10369" s="324" t="s">
        <v>32379</v>
      </c>
    </row>
    <row r="10370" spans="1:6" ht="51" x14ac:dyDescent="0.2">
      <c r="A10370" s="187" t="s">
        <v>32380</v>
      </c>
      <c r="B10370" s="187" t="s">
        <v>32381</v>
      </c>
      <c r="C10370" s="323" t="s">
        <v>37502</v>
      </c>
      <c r="D10370" s="324" t="s">
        <v>284</v>
      </c>
      <c r="E10370" s="344">
        <v>101.43</v>
      </c>
      <c r="F10370" s="324" t="s">
        <v>32381</v>
      </c>
    </row>
    <row r="10371" spans="1:6" ht="51" x14ac:dyDescent="0.2">
      <c r="A10371" s="187" t="s">
        <v>32376</v>
      </c>
      <c r="B10371" s="187" t="s">
        <v>32377</v>
      </c>
      <c r="C10371" s="323" t="s">
        <v>37500</v>
      </c>
      <c r="D10371" s="324" t="s">
        <v>284</v>
      </c>
      <c r="E10371" s="344">
        <v>173.05</v>
      </c>
      <c r="F10371" s="324" t="s">
        <v>32377</v>
      </c>
    </row>
    <row r="10372" spans="1:6" ht="51" x14ac:dyDescent="0.2">
      <c r="A10372" s="187" t="s">
        <v>32374</v>
      </c>
      <c r="B10372" s="187" t="s">
        <v>32375</v>
      </c>
      <c r="C10372" s="323" t="s">
        <v>37499</v>
      </c>
      <c r="D10372" s="324" t="s">
        <v>284</v>
      </c>
      <c r="E10372" s="344">
        <v>148.91</v>
      </c>
      <c r="F10372" s="324" t="s">
        <v>32375</v>
      </c>
    </row>
    <row r="10373" spans="1:6" ht="51" x14ac:dyDescent="0.2">
      <c r="A10373" s="187" t="s">
        <v>32370</v>
      </c>
      <c r="B10373" s="187" t="s">
        <v>32371</v>
      </c>
      <c r="C10373" s="323" t="s">
        <v>37497</v>
      </c>
      <c r="D10373" s="324" t="s">
        <v>284</v>
      </c>
      <c r="E10373" s="344">
        <v>204.21</v>
      </c>
      <c r="F10373" s="324" t="s">
        <v>32371</v>
      </c>
    </row>
    <row r="10374" spans="1:6" ht="51" x14ac:dyDescent="0.2">
      <c r="A10374" s="187" t="s">
        <v>32372</v>
      </c>
      <c r="B10374" s="187" t="s">
        <v>32373</v>
      </c>
      <c r="C10374" s="323" t="s">
        <v>37498</v>
      </c>
      <c r="D10374" s="324" t="s">
        <v>284</v>
      </c>
      <c r="E10374" s="344">
        <v>203.53</v>
      </c>
      <c r="F10374" s="324" t="s">
        <v>32373</v>
      </c>
    </row>
    <row r="10375" spans="1:6" x14ac:dyDescent="0.2">
      <c r="A10375" s="187" t="s">
        <v>32438</v>
      </c>
      <c r="B10375" s="187" t="s">
        <v>32439</v>
      </c>
      <c r="C10375" s="323" t="s">
        <v>37531</v>
      </c>
      <c r="D10375" s="324" t="s">
        <v>284</v>
      </c>
      <c r="E10375" s="344">
        <v>105.19</v>
      </c>
      <c r="F10375" s="324" t="s">
        <v>32439</v>
      </c>
    </row>
    <row r="10376" spans="1:6" ht="25.5" x14ac:dyDescent="0.2">
      <c r="A10376" s="187" t="s">
        <v>29605</v>
      </c>
      <c r="B10376" s="187" t="s">
        <v>29606</v>
      </c>
      <c r="C10376" s="323" t="s">
        <v>36108</v>
      </c>
      <c r="D10376" s="324" t="s">
        <v>284</v>
      </c>
      <c r="E10376" s="344">
        <v>30.91</v>
      </c>
      <c r="F10376" s="324" t="s">
        <v>29606</v>
      </c>
    </row>
    <row r="10377" spans="1:6" ht="25.5" x14ac:dyDescent="0.2">
      <c r="A10377" s="187" t="s">
        <v>29249</v>
      </c>
      <c r="B10377" s="187" t="s">
        <v>29250</v>
      </c>
      <c r="C10377" s="323" t="s">
        <v>35926</v>
      </c>
      <c r="D10377" s="324" t="s">
        <v>284</v>
      </c>
      <c r="E10377" s="344">
        <v>22.08</v>
      </c>
      <c r="F10377" s="324" t="s">
        <v>29250</v>
      </c>
    </row>
    <row r="10378" spans="1:6" ht="38.25" x14ac:dyDescent="0.2">
      <c r="A10378" s="187" t="s">
        <v>32574</v>
      </c>
      <c r="B10378" s="187" t="s">
        <v>32575</v>
      </c>
      <c r="C10378" s="323" t="s">
        <v>37599</v>
      </c>
      <c r="D10378" s="324" t="s">
        <v>284</v>
      </c>
      <c r="E10378" s="344">
        <v>500</v>
      </c>
      <c r="F10378" s="324" t="s">
        <v>32575</v>
      </c>
    </row>
    <row r="10379" spans="1:6" ht="38.25" x14ac:dyDescent="0.2">
      <c r="A10379" s="187" t="s">
        <v>32582</v>
      </c>
      <c r="B10379" s="187" t="s">
        <v>32583</v>
      </c>
      <c r="C10379" s="323" t="s">
        <v>37603</v>
      </c>
      <c r="D10379" s="324" t="s">
        <v>284</v>
      </c>
      <c r="E10379" s="344">
        <v>440.51</v>
      </c>
      <c r="F10379" s="324" t="s">
        <v>32583</v>
      </c>
    </row>
    <row r="10380" spans="1:6" ht="38.25" x14ac:dyDescent="0.2">
      <c r="A10380" s="187" t="s">
        <v>32576</v>
      </c>
      <c r="B10380" s="187" t="s">
        <v>32577</v>
      </c>
      <c r="C10380" s="323" t="s">
        <v>37600</v>
      </c>
      <c r="D10380" s="324" t="s">
        <v>284</v>
      </c>
      <c r="E10380" s="344">
        <v>476.88</v>
      </c>
      <c r="F10380" s="324" t="s">
        <v>32577</v>
      </c>
    </row>
    <row r="10381" spans="1:6" ht="38.25" x14ac:dyDescent="0.2">
      <c r="A10381" s="187" t="s">
        <v>32584</v>
      </c>
      <c r="B10381" s="187" t="s">
        <v>32585</v>
      </c>
      <c r="C10381" s="323" t="s">
        <v>37604</v>
      </c>
      <c r="D10381" s="324" t="s">
        <v>284</v>
      </c>
      <c r="E10381" s="344">
        <v>445.06</v>
      </c>
      <c r="F10381" s="324" t="s">
        <v>32585</v>
      </c>
    </row>
    <row r="10382" spans="1:6" ht="38.25" x14ac:dyDescent="0.2">
      <c r="A10382" s="187" t="s">
        <v>32578</v>
      </c>
      <c r="B10382" s="187" t="s">
        <v>32579</v>
      </c>
      <c r="C10382" s="323" t="s">
        <v>37601</v>
      </c>
      <c r="D10382" s="324" t="s">
        <v>284</v>
      </c>
      <c r="E10382" s="344">
        <v>481.42</v>
      </c>
      <c r="F10382" s="324" t="s">
        <v>32579</v>
      </c>
    </row>
    <row r="10383" spans="1:6" ht="38.25" x14ac:dyDescent="0.2">
      <c r="A10383" s="187" t="s">
        <v>32586</v>
      </c>
      <c r="B10383" s="187" t="s">
        <v>32587</v>
      </c>
      <c r="C10383" s="323" t="s">
        <v>37605</v>
      </c>
      <c r="D10383" s="324" t="s">
        <v>284</v>
      </c>
      <c r="E10383" s="344">
        <v>449.6</v>
      </c>
      <c r="F10383" s="324" t="s">
        <v>32587</v>
      </c>
    </row>
    <row r="10384" spans="1:6" ht="38.25" x14ac:dyDescent="0.2">
      <c r="A10384" s="187" t="s">
        <v>32580</v>
      </c>
      <c r="B10384" s="187" t="s">
        <v>32581</v>
      </c>
      <c r="C10384" s="323" t="s">
        <v>37602</v>
      </c>
      <c r="D10384" s="324" t="s">
        <v>284</v>
      </c>
      <c r="E10384" s="344">
        <v>504.18</v>
      </c>
      <c r="F10384" s="324" t="s">
        <v>32581</v>
      </c>
    </row>
    <row r="10385" spans="1:6" ht="38.25" x14ac:dyDescent="0.2">
      <c r="A10385" s="187" t="s">
        <v>32588</v>
      </c>
      <c r="B10385" s="187" t="s">
        <v>32589</v>
      </c>
      <c r="C10385" s="323" t="s">
        <v>37606</v>
      </c>
      <c r="D10385" s="324" t="s">
        <v>284</v>
      </c>
      <c r="E10385" s="344">
        <v>472.36</v>
      </c>
      <c r="F10385" s="324" t="s">
        <v>32589</v>
      </c>
    </row>
    <row r="10386" spans="1:6" ht="38.25" x14ac:dyDescent="0.2">
      <c r="A10386" s="187" t="s">
        <v>32598</v>
      </c>
      <c r="B10386" s="187" t="s">
        <v>32599</v>
      </c>
      <c r="C10386" s="323" t="s">
        <v>37611</v>
      </c>
      <c r="D10386" s="324" t="s">
        <v>284</v>
      </c>
      <c r="E10386" s="344">
        <v>481.81</v>
      </c>
      <c r="F10386" s="324" t="s">
        <v>32599</v>
      </c>
    </row>
    <row r="10387" spans="1:6" ht="38.25" x14ac:dyDescent="0.2">
      <c r="A10387" s="187" t="s">
        <v>32590</v>
      </c>
      <c r="B10387" s="187" t="s">
        <v>32591</v>
      </c>
      <c r="C10387" s="323" t="s">
        <v>37607</v>
      </c>
      <c r="D10387" s="324" t="s">
        <v>284</v>
      </c>
      <c r="E10387" s="344">
        <v>546.17999999999995</v>
      </c>
      <c r="F10387" s="324" t="s">
        <v>32591</v>
      </c>
    </row>
    <row r="10388" spans="1:6" ht="38.25" x14ac:dyDescent="0.2">
      <c r="A10388" s="187" t="s">
        <v>32600</v>
      </c>
      <c r="B10388" s="187" t="s">
        <v>32601</v>
      </c>
      <c r="C10388" s="323" t="s">
        <v>37612</v>
      </c>
      <c r="D10388" s="324" t="s">
        <v>284</v>
      </c>
      <c r="E10388" s="344">
        <v>500</v>
      </c>
      <c r="F10388" s="324" t="s">
        <v>32601</v>
      </c>
    </row>
    <row r="10389" spans="1:6" ht="38.25" x14ac:dyDescent="0.2">
      <c r="A10389" s="187" t="s">
        <v>32592</v>
      </c>
      <c r="B10389" s="187" t="s">
        <v>32593</v>
      </c>
      <c r="C10389" s="323" t="s">
        <v>37608</v>
      </c>
      <c r="D10389" s="324" t="s">
        <v>284</v>
      </c>
      <c r="E10389" s="344">
        <v>563.63</v>
      </c>
      <c r="F10389" s="324" t="s">
        <v>32593</v>
      </c>
    </row>
    <row r="10390" spans="1:6" ht="38.25" x14ac:dyDescent="0.2">
      <c r="A10390" s="187" t="s">
        <v>32602</v>
      </c>
      <c r="B10390" s="187" t="s">
        <v>32603</v>
      </c>
      <c r="C10390" s="323" t="s">
        <v>37613</v>
      </c>
      <c r="D10390" s="324" t="s">
        <v>284</v>
      </c>
      <c r="E10390" s="344">
        <v>518</v>
      </c>
      <c r="F10390" s="324" t="s">
        <v>32603</v>
      </c>
    </row>
    <row r="10391" spans="1:6" ht="38.25" x14ac:dyDescent="0.2">
      <c r="A10391" s="187" t="s">
        <v>32594</v>
      </c>
      <c r="B10391" s="187" t="s">
        <v>32595</v>
      </c>
      <c r="C10391" s="323" t="s">
        <v>37609</v>
      </c>
      <c r="D10391" s="324" t="s">
        <v>284</v>
      </c>
      <c r="E10391" s="344">
        <v>567.09</v>
      </c>
      <c r="F10391" s="324" t="s">
        <v>32595</v>
      </c>
    </row>
    <row r="10392" spans="1:6" ht="38.25" x14ac:dyDescent="0.2">
      <c r="A10392" s="187" t="s">
        <v>32604</v>
      </c>
      <c r="B10392" s="187" t="s">
        <v>32605</v>
      </c>
      <c r="C10392" s="323" t="s">
        <v>37614</v>
      </c>
      <c r="D10392" s="324" t="s">
        <v>284</v>
      </c>
      <c r="E10392" s="344">
        <v>536.17999999999995</v>
      </c>
      <c r="F10392" s="324" t="s">
        <v>32605</v>
      </c>
    </row>
    <row r="10393" spans="1:6" ht="38.25" x14ac:dyDescent="0.2">
      <c r="A10393" s="187" t="s">
        <v>32596</v>
      </c>
      <c r="B10393" s="187" t="s">
        <v>32597</v>
      </c>
      <c r="C10393" s="323" t="s">
        <v>37610</v>
      </c>
      <c r="D10393" s="324" t="s">
        <v>284</v>
      </c>
      <c r="E10393" s="344">
        <v>599.99</v>
      </c>
      <c r="F10393" s="324" t="s">
        <v>32597</v>
      </c>
    </row>
    <row r="10394" spans="1:6" ht="38.25" x14ac:dyDescent="0.2">
      <c r="A10394" s="187" t="s">
        <v>32610</v>
      </c>
      <c r="B10394" s="187" t="s">
        <v>32611</v>
      </c>
      <c r="C10394" s="323" t="s">
        <v>37617</v>
      </c>
      <c r="D10394" s="324" t="s">
        <v>284</v>
      </c>
      <c r="E10394" s="344">
        <v>601.96</v>
      </c>
      <c r="F10394" s="324" t="s">
        <v>32611</v>
      </c>
    </row>
    <row r="10395" spans="1:6" ht="38.25" x14ac:dyDescent="0.2">
      <c r="A10395" s="187" t="s">
        <v>32606</v>
      </c>
      <c r="B10395" s="187" t="s">
        <v>32607</v>
      </c>
      <c r="C10395" s="323" t="s">
        <v>37615</v>
      </c>
      <c r="D10395" s="324" t="s">
        <v>284</v>
      </c>
      <c r="E10395" s="344">
        <v>669.36</v>
      </c>
      <c r="F10395" s="324" t="s">
        <v>32607</v>
      </c>
    </row>
    <row r="10396" spans="1:6" ht="38.25" x14ac:dyDescent="0.2">
      <c r="A10396" s="187" t="s">
        <v>32612</v>
      </c>
      <c r="B10396" s="187" t="s">
        <v>32613</v>
      </c>
      <c r="C10396" s="323" t="s">
        <v>37618</v>
      </c>
      <c r="D10396" s="324" t="s">
        <v>284</v>
      </c>
      <c r="E10396" s="344">
        <v>617.63</v>
      </c>
      <c r="F10396" s="324" t="s">
        <v>32613</v>
      </c>
    </row>
    <row r="10397" spans="1:6" ht="38.25" x14ac:dyDescent="0.2">
      <c r="A10397" s="187" t="s">
        <v>32608</v>
      </c>
      <c r="B10397" s="187" t="s">
        <v>32609</v>
      </c>
      <c r="C10397" s="323" t="s">
        <v>37616</v>
      </c>
      <c r="D10397" s="324" t="s">
        <v>284</v>
      </c>
      <c r="E10397" s="344">
        <v>726.13</v>
      </c>
      <c r="F10397" s="324" t="s">
        <v>32609</v>
      </c>
    </row>
    <row r="10398" spans="1:6" x14ac:dyDescent="0.2">
      <c r="A10398" s="187" t="s">
        <v>26736</v>
      </c>
      <c r="B10398" s="187" t="s">
        <v>26737</v>
      </c>
      <c r="C10398" s="323" t="s">
        <v>34651</v>
      </c>
      <c r="D10398" s="324" t="s">
        <v>283</v>
      </c>
      <c r="E10398" s="344">
        <v>47</v>
      </c>
      <c r="F10398" s="324" t="s">
        <v>26737</v>
      </c>
    </row>
    <row r="10399" spans="1:6" x14ac:dyDescent="0.2">
      <c r="A10399" s="187" t="s">
        <v>26738</v>
      </c>
      <c r="B10399" s="187" t="s">
        <v>26739</v>
      </c>
      <c r="C10399" s="323" t="s">
        <v>34652</v>
      </c>
      <c r="D10399" s="324" t="s">
        <v>283</v>
      </c>
      <c r="E10399" s="344">
        <v>50.63</v>
      </c>
      <c r="F10399" s="324" t="s">
        <v>26739</v>
      </c>
    </row>
    <row r="10400" spans="1:6" x14ac:dyDescent="0.2">
      <c r="A10400" s="187" t="s">
        <v>31368</v>
      </c>
      <c r="B10400" s="187" t="s">
        <v>31369</v>
      </c>
      <c r="C10400" s="323" t="s">
        <v>36995</v>
      </c>
      <c r="D10400" s="324" t="s">
        <v>283</v>
      </c>
      <c r="E10400" s="344">
        <v>47.27</v>
      </c>
      <c r="F10400" s="324" t="s">
        <v>31369</v>
      </c>
    </row>
    <row r="10401" spans="1:6" x14ac:dyDescent="0.2">
      <c r="A10401" s="187" t="s">
        <v>31366</v>
      </c>
      <c r="B10401" s="187" t="s">
        <v>31367</v>
      </c>
      <c r="C10401" s="323" t="s">
        <v>36994</v>
      </c>
      <c r="D10401" s="324" t="s">
        <v>283</v>
      </c>
      <c r="E10401" s="344">
        <v>59.93</v>
      </c>
      <c r="F10401" s="324" t="s">
        <v>31367</v>
      </c>
    </row>
    <row r="10402" spans="1:6" x14ac:dyDescent="0.2">
      <c r="A10402" s="187" t="s">
        <v>31370</v>
      </c>
      <c r="B10402" s="187" t="s">
        <v>31371</v>
      </c>
      <c r="C10402" s="323" t="s">
        <v>36996</v>
      </c>
      <c r="D10402" s="324" t="s">
        <v>283</v>
      </c>
      <c r="E10402" s="344">
        <v>46.42</v>
      </c>
      <c r="F10402" s="324" t="s">
        <v>31371</v>
      </c>
    </row>
    <row r="10403" spans="1:6" ht="25.5" x14ac:dyDescent="0.2">
      <c r="A10403" s="187" t="s">
        <v>26756</v>
      </c>
      <c r="B10403" s="187" t="s">
        <v>26757</v>
      </c>
      <c r="C10403" s="323" t="s">
        <v>34661</v>
      </c>
      <c r="D10403" s="324" t="s">
        <v>283</v>
      </c>
      <c r="E10403" s="344">
        <v>55.97</v>
      </c>
      <c r="F10403" s="324" t="s">
        <v>26757</v>
      </c>
    </row>
    <row r="10404" spans="1:6" ht="25.5" x14ac:dyDescent="0.2">
      <c r="A10404" s="187" t="s">
        <v>26740</v>
      </c>
      <c r="B10404" s="187" t="s">
        <v>26741</v>
      </c>
      <c r="C10404" s="323" t="s">
        <v>34653</v>
      </c>
      <c r="D10404" s="324" t="s">
        <v>283</v>
      </c>
      <c r="E10404" s="344">
        <v>49.8</v>
      </c>
      <c r="F10404" s="324" t="s">
        <v>26741</v>
      </c>
    </row>
    <row r="10405" spans="1:6" ht="25.5" x14ac:dyDescent="0.2">
      <c r="A10405" s="187" t="s">
        <v>26748</v>
      </c>
      <c r="B10405" s="187" t="s">
        <v>26749</v>
      </c>
      <c r="C10405" s="323" t="s">
        <v>34657</v>
      </c>
      <c r="D10405" s="324" t="s">
        <v>283</v>
      </c>
      <c r="E10405" s="344">
        <v>51.91</v>
      </c>
      <c r="F10405" s="324" t="s">
        <v>26749</v>
      </c>
    </row>
    <row r="10406" spans="1:6" ht="25.5" x14ac:dyDescent="0.2">
      <c r="A10406" s="187" t="s">
        <v>26760</v>
      </c>
      <c r="B10406" s="187" t="s">
        <v>26761</v>
      </c>
      <c r="C10406" s="323" t="s">
        <v>34663</v>
      </c>
      <c r="D10406" s="324" t="s">
        <v>283</v>
      </c>
      <c r="E10406" s="344">
        <v>56.94</v>
      </c>
      <c r="F10406" s="324" t="s">
        <v>26761</v>
      </c>
    </row>
    <row r="10407" spans="1:6" ht="25.5" x14ac:dyDescent="0.2">
      <c r="A10407" s="187" t="s">
        <v>26752</v>
      </c>
      <c r="B10407" s="187" t="s">
        <v>26753</v>
      </c>
      <c r="C10407" s="323" t="s">
        <v>34659</v>
      </c>
      <c r="D10407" s="324" t="s">
        <v>283</v>
      </c>
      <c r="E10407" s="344">
        <v>51.73</v>
      </c>
      <c r="F10407" s="324" t="s">
        <v>26753</v>
      </c>
    </row>
    <row r="10408" spans="1:6" ht="25.5" x14ac:dyDescent="0.2">
      <c r="A10408" s="187" t="s">
        <v>26754</v>
      </c>
      <c r="B10408" s="187" t="s">
        <v>26755</v>
      </c>
      <c r="C10408" s="323" t="s">
        <v>34660</v>
      </c>
      <c r="D10408" s="324" t="s">
        <v>283</v>
      </c>
      <c r="E10408" s="344">
        <v>56.94</v>
      </c>
      <c r="F10408" s="324" t="s">
        <v>26755</v>
      </c>
    </row>
    <row r="10409" spans="1:6" ht="25.5" x14ac:dyDescent="0.2">
      <c r="A10409" s="187" t="s">
        <v>26746</v>
      </c>
      <c r="B10409" s="187" t="s">
        <v>26747</v>
      </c>
      <c r="C10409" s="323" t="s">
        <v>34656</v>
      </c>
      <c r="D10409" s="324" t="s">
        <v>283</v>
      </c>
      <c r="E10409" s="344">
        <v>59.83</v>
      </c>
      <c r="F10409" s="324" t="s">
        <v>26747</v>
      </c>
    </row>
    <row r="10410" spans="1:6" ht="25.5" x14ac:dyDescent="0.2">
      <c r="A10410" s="187" t="s">
        <v>26742</v>
      </c>
      <c r="B10410" s="187" t="s">
        <v>26743</v>
      </c>
      <c r="C10410" s="323" t="s">
        <v>34654</v>
      </c>
      <c r="D10410" s="324" t="s">
        <v>283</v>
      </c>
      <c r="E10410" s="344">
        <v>62.73</v>
      </c>
      <c r="F10410" s="324" t="s">
        <v>26743</v>
      </c>
    </row>
    <row r="10411" spans="1:6" ht="25.5" x14ac:dyDescent="0.2">
      <c r="A10411" s="187" t="s">
        <v>26744</v>
      </c>
      <c r="B10411" s="187" t="s">
        <v>26745</v>
      </c>
      <c r="C10411" s="323" t="s">
        <v>34655</v>
      </c>
      <c r="D10411" s="324" t="s">
        <v>283</v>
      </c>
      <c r="E10411" s="344">
        <v>72.38</v>
      </c>
      <c r="F10411" s="324" t="s">
        <v>26745</v>
      </c>
    </row>
    <row r="10412" spans="1:6" ht="25.5" x14ac:dyDescent="0.2">
      <c r="A10412" s="187" t="s">
        <v>28874</v>
      </c>
      <c r="B10412" s="187" t="s">
        <v>28875</v>
      </c>
      <c r="C10412" s="323" t="s">
        <v>35734</v>
      </c>
      <c r="D10412" s="324" t="s">
        <v>284</v>
      </c>
      <c r="E10412" s="344">
        <v>413.06</v>
      </c>
      <c r="F10412" s="324" t="s">
        <v>28875</v>
      </c>
    </row>
    <row r="10413" spans="1:6" ht="25.5" x14ac:dyDescent="0.2">
      <c r="A10413" s="187" t="s">
        <v>28876</v>
      </c>
      <c r="B10413" s="187" t="s">
        <v>28877</v>
      </c>
      <c r="C10413" s="323" t="s">
        <v>35735</v>
      </c>
      <c r="D10413" s="324" t="s">
        <v>284</v>
      </c>
      <c r="E10413" s="344">
        <v>704.05</v>
      </c>
      <c r="F10413" s="324" t="s">
        <v>28877</v>
      </c>
    </row>
    <row r="10414" spans="1:6" ht="25.5" x14ac:dyDescent="0.2">
      <c r="A10414" s="187" t="s">
        <v>26750</v>
      </c>
      <c r="B10414" s="187" t="s">
        <v>26751</v>
      </c>
      <c r="C10414" s="323" t="s">
        <v>34658</v>
      </c>
      <c r="D10414" s="324" t="s">
        <v>283</v>
      </c>
      <c r="E10414" s="344">
        <v>75.08</v>
      </c>
      <c r="F10414" s="324" t="s">
        <v>26751</v>
      </c>
    </row>
    <row r="10415" spans="1:6" ht="25.5" x14ac:dyDescent="0.2">
      <c r="A10415" s="187" t="s">
        <v>26758</v>
      </c>
      <c r="B10415" s="187" t="s">
        <v>26759</v>
      </c>
      <c r="C10415" s="323" t="s">
        <v>34662</v>
      </c>
      <c r="D10415" s="324" t="s">
        <v>283</v>
      </c>
      <c r="E10415" s="344">
        <v>87.67</v>
      </c>
      <c r="F10415" s="324" t="s">
        <v>26759</v>
      </c>
    </row>
    <row r="10416" spans="1:6" ht="25.5" x14ac:dyDescent="0.2">
      <c r="A10416" s="187" t="s">
        <v>30059</v>
      </c>
      <c r="B10416" s="187" t="s">
        <v>30060</v>
      </c>
      <c r="C10416" s="323" t="s">
        <v>36338</v>
      </c>
      <c r="D10416" s="324" t="s">
        <v>288</v>
      </c>
      <c r="E10416" s="344">
        <v>26.3</v>
      </c>
      <c r="F10416" s="324" t="s">
        <v>30060</v>
      </c>
    </row>
    <row r="10417" spans="1:6" x14ac:dyDescent="0.2">
      <c r="A10417" s="187" t="s">
        <v>26772</v>
      </c>
      <c r="B10417" s="187" t="s">
        <v>26773</v>
      </c>
      <c r="C10417" s="323" t="s">
        <v>34669</v>
      </c>
      <c r="D10417" s="324" t="s">
        <v>284</v>
      </c>
      <c r="E10417" s="344">
        <v>21.1</v>
      </c>
      <c r="F10417" s="324" t="s">
        <v>26773</v>
      </c>
    </row>
    <row r="10418" spans="1:6" x14ac:dyDescent="0.2">
      <c r="A10418" s="187" t="s">
        <v>26764</v>
      </c>
      <c r="B10418" s="187" t="s">
        <v>26765</v>
      </c>
      <c r="C10418" s="323" t="s">
        <v>34665</v>
      </c>
      <c r="D10418" s="324" t="s">
        <v>284</v>
      </c>
      <c r="E10418" s="344">
        <v>28.37</v>
      </c>
      <c r="F10418" s="324" t="s">
        <v>26765</v>
      </c>
    </row>
    <row r="10419" spans="1:6" x14ac:dyDescent="0.2">
      <c r="A10419" s="187" t="s">
        <v>26774</v>
      </c>
      <c r="B10419" s="187" t="s">
        <v>26775</v>
      </c>
      <c r="C10419" s="323" t="s">
        <v>34670</v>
      </c>
      <c r="D10419" s="324" t="s">
        <v>284</v>
      </c>
      <c r="E10419" s="344">
        <v>53.02</v>
      </c>
      <c r="F10419" s="324" t="s">
        <v>26775</v>
      </c>
    </row>
    <row r="10420" spans="1:6" x14ac:dyDescent="0.2">
      <c r="A10420" s="187" t="s">
        <v>31416</v>
      </c>
      <c r="B10420" s="187" t="s">
        <v>31417</v>
      </c>
      <c r="C10420" s="323" t="s">
        <v>37019</v>
      </c>
      <c r="D10420" s="324" t="s">
        <v>284</v>
      </c>
      <c r="E10420" s="344">
        <v>11.69</v>
      </c>
      <c r="F10420" s="324" t="s">
        <v>31417</v>
      </c>
    </row>
    <row r="10421" spans="1:6" x14ac:dyDescent="0.2">
      <c r="A10421" s="187" t="s">
        <v>32410</v>
      </c>
      <c r="B10421" s="187" t="s">
        <v>32411</v>
      </c>
      <c r="C10421" s="323" t="s">
        <v>37517</v>
      </c>
      <c r="D10421" s="324" t="s">
        <v>284</v>
      </c>
      <c r="E10421" s="344">
        <v>10.9</v>
      </c>
      <c r="F10421" s="324" t="s">
        <v>32411</v>
      </c>
    </row>
    <row r="10422" spans="1:6" x14ac:dyDescent="0.2">
      <c r="A10422" s="187" t="s">
        <v>31680</v>
      </c>
      <c r="B10422" s="187" t="s">
        <v>31681</v>
      </c>
      <c r="C10422" s="323" t="s">
        <v>37152</v>
      </c>
      <c r="D10422" s="324" t="s">
        <v>284</v>
      </c>
      <c r="E10422" s="344">
        <v>13.34</v>
      </c>
      <c r="F10422" s="324" t="s">
        <v>31681</v>
      </c>
    </row>
    <row r="10423" spans="1:6" x14ac:dyDescent="0.2">
      <c r="A10423" s="187" t="s">
        <v>32404</v>
      </c>
      <c r="B10423" s="187" t="s">
        <v>32405</v>
      </c>
      <c r="C10423" s="323" t="s">
        <v>37514</v>
      </c>
      <c r="D10423" s="324" t="s">
        <v>284</v>
      </c>
      <c r="E10423" s="344">
        <v>157.05000000000001</v>
      </c>
      <c r="F10423" s="324" t="s">
        <v>32405</v>
      </c>
    </row>
    <row r="10424" spans="1:6" x14ac:dyDescent="0.2">
      <c r="A10424" s="187" t="s">
        <v>31682</v>
      </c>
      <c r="B10424" s="187" t="s">
        <v>31683</v>
      </c>
      <c r="C10424" s="323" t="s">
        <v>37153</v>
      </c>
      <c r="D10424" s="324" t="s">
        <v>284</v>
      </c>
      <c r="E10424" s="344">
        <v>45.04</v>
      </c>
      <c r="F10424" s="324" t="s">
        <v>31683</v>
      </c>
    </row>
    <row r="10425" spans="1:6" x14ac:dyDescent="0.2">
      <c r="A10425" s="187" t="s">
        <v>31418</v>
      </c>
      <c r="B10425" s="187" t="s">
        <v>31419</v>
      </c>
      <c r="C10425" s="323" t="s">
        <v>37020</v>
      </c>
      <c r="D10425" s="324" t="s">
        <v>284</v>
      </c>
      <c r="E10425" s="344">
        <v>81.510000000000005</v>
      </c>
      <c r="F10425" s="324" t="s">
        <v>31419</v>
      </c>
    </row>
    <row r="10426" spans="1:6" x14ac:dyDescent="0.2">
      <c r="A10426" s="187" t="s">
        <v>26770</v>
      </c>
      <c r="B10426" s="187" t="s">
        <v>26771</v>
      </c>
      <c r="C10426" s="323" t="s">
        <v>34668</v>
      </c>
      <c r="D10426" s="324" t="s">
        <v>284</v>
      </c>
      <c r="E10426" s="344">
        <v>7.13</v>
      </c>
      <c r="F10426" s="324" t="s">
        <v>26771</v>
      </c>
    </row>
    <row r="10427" spans="1:6" x14ac:dyDescent="0.2">
      <c r="A10427" s="187" t="s">
        <v>31684</v>
      </c>
      <c r="B10427" s="187" t="s">
        <v>31685</v>
      </c>
      <c r="C10427" s="323" t="s">
        <v>37154</v>
      </c>
      <c r="D10427" s="324" t="s">
        <v>284</v>
      </c>
      <c r="E10427" s="344">
        <v>9.2899999999999991</v>
      </c>
      <c r="F10427" s="324" t="s">
        <v>31685</v>
      </c>
    </row>
    <row r="10428" spans="1:6" x14ac:dyDescent="0.2">
      <c r="A10428" s="187" t="s">
        <v>31676</v>
      </c>
      <c r="B10428" s="187" t="s">
        <v>31677</v>
      </c>
      <c r="C10428" s="323" t="s">
        <v>37150</v>
      </c>
      <c r="D10428" s="324" t="s">
        <v>284</v>
      </c>
      <c r="E10428" s="344">
        <v>6.97</v>
      </c>
      <c r="F10428" s="324" t="s">
        <v>31677</v>
      </c>
    </row>
    <row r="10429" spans="1:6" x14ac:dyDescent="0.2">
      <c r="A10429" s="187" t="s">
        <v>31678</v>
      </c>
      <c r="B10429" s="187" t="s">
        <v>31679</v>
      </c>
      <c r="C10429" s="323" t="s">
        <v>37151</v>
      </c>
      <c r="D10429" s="324" t="s">
        <v>284</v>
      </c>
      <c r="E10429" s="344">
        <v>7.39</v>
      </c>
      <c r="F10429" s="324" t="s">
        <v>31679</v>
      </c>
    </row>
    <row r="10430" spans="1:6" x14ac:dyDescent="0.2">
      <c r="A10430" s="187" t="s">
        <v>31422</v>
      </c>
      <c r="B10430" s="187" t="s">
        <v>31423</v>
      </c>
      <c r="C10430" s="323" t="s">
        <v>37022</v>
      </c>
      <c r="D10430" s="324" t="s">
        <v>284</v>
      </c>
      <c r="E10430" s="344">
        <v>11</v>
      </c>
      <c r="F10430" s="324" t="s">
        <v>31423</v>
      </c>
    </row>
    <row r="10431" spans="1:6" x14ac:dyDescent="0.2">
      <c r="A10431" s="187" t="s">
        <v>31420</v>
      </c>
      <c r="B10431" s="187" t="s">
        <v>31421</v>
      </c>
      <c r="C10431" s="323" t="s">
        <v>37021</v>
      </c>
      <c r="D10431" s="324" t="s">
        <v>284</v>
      </c>
      <c r="E10431" s="344">
        <v>9.56</v>
      </c>
      <c r="F10431" s="324" t="s">
        <v>31421</v>
      </c>
    </row>
    <row r="10432" spans="1:6" x14ac:dyDescent="0.2">
      <c r="A10432" s="187" t="s">
        <v>32418</v>
      </c>
      <c r="B10432" s="187" t="s">
        <v>32419</v>
      </c>
      <c r="C10432" s="323" t="s">
        <v>37521</v>
      </c>
      <c r="D10432" s="324" t="s">
        <v>284</v>
      </c>
      <c r="E10432" s="344">
        <v>13.53</v>
      </c>
      <c r="F10432" s="324" t="s">
        <v>32419</v>
      </c>
    </row>
    <row r="10433" spans="1:6" x14ac:dyDescent="0.2">
      <c r="A10433" s="187" t="s">
        <v>32416</v>
      </c>
      <c r="B10433" s="187" t="s">
        <v>32417</v>
      </c>
      <c r="C10433" s="323" t="s">
        <v>37520</v>
      </c>
      <c r="D10433" s="324" t="s">
        <v>284</v>
      </c>
      <c r="E10433" s="344">
        <v>21.09</v>
      </c>
      <c r="F10433" s="324" t="s">
        <v>32417</v>
      </c>
    </row>
    <row r="10434" spans="1:6" x14ac:dyDescent="0.2">
      <c r="A10434" s="187" t="s">
        <v>32414</v>
      </c>
      <c r="B10434" s="187" t="s">
        <v>32415</v>
      </c>
      <c r="C10434" s="323" t="s">
        <v>37519</v>
      </c>
      <c r="D10434" s="324" t="s">
        <v>284</v>
      </c>
      <c r="E10434" s="344">
        <v>14.7</v>
      </c>
      <c r="F10434" s="324" t="s">
        <v>32415</v>
      </c>
    </row>
    <row r="10435" spans="1:6" x14ac:dyDescent="0.2">
      <c r="A10435" s="187" t="s">
        <v>29257</v>
      </c>
      <c r="B10435" s="187" t="s">
        <v>29258</v>
      </c>
      <c r="C10435" s="323" t="s">
        <v>35931</v>
      </c>
      <c r="D10435" s="324" t="s">
        <v>284</v>
      </c>
      <c r="E10435" s="344">
        <v>40.76</v>
      </c>
      <c r="F10435" s="324" t="s">
        <v>29258</v>
      </c>
    </row>
    <row r="10436" spans="1:6" x14ac:dyDescent="0.2">
      <c r="A10436" s="187" t="s">
        <v>26776</v>
      </c>
      <c r="B10436" s="187" t="s">
        <v>26777</v>
      </c>
      <c r="C10436" s="323" t="s">
        <v>34671</v>
      </c>
      <c r="D10436" s="324" t="s">
        <v>284</v>
      </c>
      <c r="E10436" s="344">
        <v>47.13</v>
      </c>
      <c r="F10436" s="324" t="s">
        <v>26777</v>
      </c>
    </row>
    <row r="10437" spans="1:6" x14ac:dyDescent="0.2">
      <c r="A10437" s="187" t="s">
        <v>26778</v>
      </c>
      <c r="B10437" s="187" t="s">
        <v>26779</v>
      </c>
      <c r="C10437" s="323" t="s">
        <v>34672</v>
      </c>
      <c r="D10437" s="324" t="s">
        <v>284</v>
      </c>
      <c r="E10437" s="344">
        <v>54.95</v>
      </c>
      <c r="F10437" s="324" t="s">
        <v>26779</v>
      </c>
    </row>
    <row r="10438" spans="1:6" x14ac:dyDescent="0.2">
      <c r="A10438" s="187" t="s">
        <v>29255</v>
      </c>
      <c r="B10438" s="187" t="s">
        <v>29256</v>
      </c>
      <c r="C10438" s="323" t="s">
        <v>35930</v>
      </c>
      <c r="D10438" s="324" t="s">
        <v>284</v>
      </c>
      <c r="E10438" s="344">
        <v>18.82</v>
      </c>
      <c r="F10438" s="324" t="s">
        <v>29256</v>
      </c>
    </row>
    <row r="10439" spans="1:6" x14ac:dyDescent="0.2">
      <c r="A10439" s="187" t="s">
        <v>26762</v>
      </c>
      <c r="B10439" s="187" t="s">
        <v>26763</v>
      </c>
      <c r="C10439" s="323" t="s">
        <v>34664</v>
      </c>
      <c r="D10439" s="324" t="s">
        <v>284</v>
      </c>
      <c r="E10439" s="344">
        <v>33.54</v>
      </c>
      <c r="F10439" s="324" t="s">
        <v>26763</v>
      </c>
    </row>
    <row r="10440" spans="1:6" x14ac:dyDescent="0.2">
      <c r="A10440" s="187" t="s">
        <v>26766</v>
      </c>
      <c r="B10440" s="187" t="s">
        <v>26767</v>
      </c>
      <c r="C10440" s="323" t="s">
        <v>34666</v>
      </c>
      <c r="D10440" s="324" t="s">
        <v>284</v>
      </c>
      <c r="E10440" s="344">
        <v>45.77</v>
      </c>
      <c r="F10440" s="324" t="s">
        <v>26767</v>
      </c>
    </row>
    <row r="10441" spans="1:6" x14ac:dyDescent="0.2">
      <c r="A10441" s="187" t="s">
        <v>32402</v>
      </c>
      <c r="B10441" s="187" t="s">
        <v>32403</v>
      </c>
      <c r="C10441" s="323" t="s">
        <v>37513</v>
      </c>
      <c r="D10441" s="324" t="s">
        <v>284</v>
      </c>
      <c r="E10441" s="344">
        <v>38.590000000000003</v>
      </c>
      <c r="F10441" s="324" t="s">
        <v>32403</v>
      </c>
    </row>
    <row r="10442" spans="1:6" x14ac:dyDescent="0.2">
      <c r="A10442" s="187" t="s">
        <v>26768</v>
      </c>
      <c r="B10442" s="187" t="s">
        <v>26769</v>
      </c>
      <c r="C10442" s="323" t="s">
        <v>34667</v>
      </c>
      <c r="D10442" s="324" t="s">
        <v>284</v>
      </c>
      <c r="E10442" s="344">
        <v>75.510000000000005</v>
      </c>
      <c r="F10442" s="324" t="s">
        <v>26769</v>
      </c>
    </row>
    <row r="10443" spans="1:6" x14ac:dyDescent="0.2">
      <c r="A10443" s="187" t="s">
        <v>30746</v>
      </c>
      <c r="B10443" s="187" t="s">
        <v>30747</v>
      </c>
      <c r="C10443" s="323" t="s">
        <v>36685</v>
      </c>
      <c r="D10443" s="324" t="s">
        <v>284</v>
      </c>
      <c r="E10443" s="344">
        <v>109.86</v>
      </c>
      <c r="F10443" s="324" t="s">
        <v>30747</v>
      </c>
    </row>
    <row r="10444" spans="1:6" x14ac:dyDescent="0.2">
      <c r="A10444" s="187" t="s">
        <v>30764</v>
      </c>
      <c r="B10444" s="187" t="s">
        <v>30765</v>
      </c>
      <c r="C10444" s="323" t="s">
        <v>36694</v>
      </c>
      <c r="D10444" s="324" t="s">
        <v>284</v>
      </c>
      <c r="E10444" s="344">
        <v>111.99</v>
      </c>
      <c r="F10444" s="324" t="s">
        <v>30765</v>
      </c>
    </row>
    <row r="10445" spans="1:6" x14ac:dyDescent="0.2">
      <c r="A10445" s="187" t="s">
        <v>28363</v>
      </c>
      <c r="B10445" s="187" t="s">
        <v>28364</v>
      </c>
      <c r="C10445" s="323" t="s">
        <v>35479</v>
      </c>
      <c r="D10445" s="324" t="s">
        <v>284</v>
      </c>
      <c r="E10445" s="344">
        <v>161.30000000000001</v>
      </c>
      <c r="F10445" s="324" t="s">
        <v>28364</v>
      </c>
    </row>
    <row r="10446" spans="1:6" x14ac:dyDescent="0.2">
      <c r="A10446" s="187" t="s">
        <v>28361</v>
      </c>
      <c r="B10446" s="187" t="s">
        <v>28362</v>
      </c>
      <c r="C10446" s="323" t="s">
        <v>35478</v>
      </c>
      <c r="D10446" s="324" t="s">
        <v>284</v>
      </c>
      <c r="E10446" s="344">
        <v>71.13</v>
      </c>
      <c r="F10446" s="324" t="s">
        <v>28362</v>
      </c>
    </row>
    <row r="10447" spans="1:6" x14ac:dyDescent="0.2">
      <c r="A10447" s="187" t="s">
        <v>28372</v>
      </c>
      <c r="B10447" s="187" t="s">
        <v>28373</v>
      </c>
      <c r="C10447" s="323" t="s">
        <v>35484</v>
      </c>
      <c r="D10447" s="324" t="s">
        <v>284</v>
      </c>
      <c r="E10447" s="344">
        <v>176.96</v>
      </c>
      <c r="F10447" s="324" t="s">
        <v>28373</v>
      </c>
    </row>
    <row r="10448" spans="1:6" x14ac:dyDescent="0.2">
      <c r="A10448" s="187" t="s">
        <v>28368</v>
      </c>
      <c r="B10448" s="187" t="s">
        <v>28369</v>
      </c>
      <c r="C10448" s="323" t="s">
        <v>35482</v>
      </c>
      <c r="D10448" s="324" t="s">
        <v>284</v>
      </c>
      <c r="E10448" s="344">
        <v>84.83</v>
      </c>
      <c r="F10448" s="324" t="s">
        <v>28369</v>
      </c>
    </row>
    <row r="10449" spans="1:6" x14ac:dyDescent="0.2">
      <c r="A10449" s="187" t="s">
        <v>29927</v>
      </c>
      <c r="B10449" s="187" t="s">
        <v>29928</v>
      </c>
      <c r="C10449" s="323" t="s">
        <v>36272</v>
      </c>
      <c r="D10449" s="324" t="s">
        <v>284</v>
      </c>
      <c r="E10449" s="344">
        <v>69.92</v>
      </c>
      <c r="F10449" s="324" t="s">
        <v>29928</v>
      </c>
    </row>
    <row r="10450" spans="1:6" x14ac:dyDescent="0.2">
      <c r="A10450" s="187" t="s">
        <v>29929</v>
      </c>
      <c r="B10450" s="187" t="s">
        <v>29930</v>
      </c>
      <c r="C10450" s="323" t="s">
        <v>36273</v>
      </c>
      <c r="D10450" s="324" t="s">
        <v>284</v>
      </c>
      <c r="E10450" s="344">
        <v>76.14</v>
      </c>
      <c r="F10450" s="324" t="s">
        <v>29930</v>
      </c>
    </row>
    <row r="10451" spans="1:6" x14ac:dyDescent="0.2">
      <c r="A10451" s="187" t="s">
        <v>28935</v>
      </c>
      <c r="B10451" s="187" t="s">
        <v>28936</v>
      </c>
      <c r="C10451" s="323" t="s">
        <v>35765</v>
      </c>
      <c r="D10451" s="324" t="s">
        <v>284</v>
      </c>
      <c r="E10451" s="344">
        <v>111.23</v>
      </c>
      <c r="F10451" s="324" t="s">
        <v>28936</v>
      </c>
    </row>
    <row r="10452" spans="1:6" x14ac:dyDescent="0.2">
      <c r="A10452" s="187" t="s">
        <v>28365</v>
      </c>
      <c r="B10452" s="187" t="s">
        <v>546</v>
      </c>
      <c r="C10452" s="323" t="s">
        <v>35480</v>
      </c>
      <c r="D10452" s="324" t="s">
        <v>284</v>
      </c>
      <c r="E10452" s="344">
        <v>199.44</v>
      </c>
      <c r="F10452" s="324" t="s">
        <v>546</v>
      </c>
    </row>
    <row r="10453" spans="1:6" x14ac:dyDescent="0.2">
      <c r="A10453" s="187" t="s">
        <v>28366</v>
      </c>
      <c r="B10453" s="187" t="s">
        <v>28367</v>
      </c>
      <c r="C10453" s="323" t="s">
        <v>35481</v>
      </c>
      <c r="D10453" s="324" t="s">
        <v>284</v>
      </c>
      <c r="E10453" s="344">
        <v>202.42</v>
      </c>
      <c r="F10453" s="324" t="s">
        <v>28367</v>
      </c>
    </row>
    <row r="10454" spans="1:6" x14ac:dyDescent="0.2">
      <c r="A10454" s="187" t="s">
        <v>28512</v>
      </c>
      <c r="B10454" s="187" t="s">
        <v>28513</v>
      </c>
      <c r="C10454" s="323" t="s">
        <v>35554</v>
      </c>
      <c r="D10454" s="324" t="s">
        <v>284</v>
      </c>
      <c r="E10454" s="344">
        <v>63.86</v>
      </c>
      <c r="F10454" s="324" t="s">
        <v>28513</v>
      </c>
    </row>
    <row r="10455" spans="1:6" x14ac:dyDescent="0.2">
      <c r="A10455" s="187" t="s">
        <v>27540</v>
      </c>
      <c r="B10455" s="187" t="s">
        <v>27541</v>
      </c>
      <c r="C10455" s="323" t="s">
        <v>35060</v>
      </c>
      <c r="D10455" s="324" t="s">
        <v>35053</v>
      </c>
      <c r="E10455" s="344">
        <v>14.75</v>
      </c>
      <c r="F10455" s="324" t="s">
        <v>27541</v>
      </c>
    </row>
    <row r="10456" spans="1:6" x14ac:dyDescent="0.2">
      <c r="A10456" s="187" t="s">
        <v>31458</v>
      </c>
      <c r="B10456" s="187" t="s">
        <v>31459</v>
      </c>
      <c r="C10456" s="323" t="s">
        <v>37041</v>
      </c>
      <c r="D10456" s="324" t="s">
        <v>284</v>
      </c>
      <c r="E10456" s="344">
        <v>10.15</v>
      </c>
      <c r="F10456" s="324" t="s">
        <v>31459</v>
      </c>
    </row>
    <row r="10457" spans="1:6" x14ac:dyDescent="0.2">
      <c r="A10457" s="187" t="s">
        <v>27616</v>
      </c>
      <c r="B10457" s="187" t="s">
        <v>27617</v>
      </c>
      <c r="C10457" s="323" t="s">
        <v>35101</v>
      </c>
      <c r="D10457" s="324" t="s">
        <v>33591</v>
      </c>
      <c r="E10457" s="344">
        <v>14.21</v>
      </c>
      <c r="F10457" s="324" t="s">
        <v>27617</v>
      </c>
    </row>
    <row r="10458" spans="1:6" x14ac:dyDescent="0.2">
      <c r="A10458" s="187" t="s">
        <v>31460</v>
      </c>
      <c r="B10458" s="187" t="s">
        <v>31461</v>
      </c>
      <c r="C10458" s="323" t="s">
        <v>37042</v>
      </c>
      <c r="D10458" s="324" t="s">
        <v>284</v>
      </c>
      <c r="E10458" s="344">
        <v>1.9</v>
      </c>
      <c r="F10458" s="324" t="s">
        <v>31461</v>
      </c>
    </row>
    <row r="10459" spans="1:6" x14ac:dyDescent="0.2">
      <c r="A10459" s="187" t="s">
        <v>26782</v>
      </c>
      <c r="B10459" s="187" t="s">
        <v>26783</v>
      </c>
      <c r="C10459" s="323" t="s">
        <v>34674</v>
      </c>
      <c r="D10459" s="324" t="s">
        <v>284</v>
      </c>
      <c r="E10459" s="344">
        <v>1.83</v>
      </c>
      <c r="F10459" s="324" t="s">
        <v>26783</v>
      </c>
    </row>
    <row r="10460" spans="1:6" x14ac:dyDescent="0.2">
      <c r="A10460" s="187" t="s">
        <v>26780</v>
      </c>
      <c r="B10460" s="187" t="s">
        <v>26781</v>
      </c>
      <c r="C10460" s="323" t="s">
        <v>34673</v>
      </c>
      <c r="D10460" s="324" t="s">
        <v>284</v>
      </c>
      <c r="E10460" s="344">
        <v>0.43</v>
      </c>
      <c r="F10460" s="324" t="s">
        <v>26781</v>
      </c>
    </row>
    <row r="10461" spans="1:6" x14ac:dyDescent="0.2">
      <c r="A10461" s="187" t="s">
        <v>29583</v>
      </c>
      <c r="B10461" s="187" t="s">
        <v>29584</v>
      </c>
      <c r="C10461" s="323" t="s">
        <v>36097</v>
      </c>
      <c r="D10461" s="324" t="s">
        <v>284</v>
      </c>
      <c r="E10461" s="344">
        <v>4865.54</v>
      </c>
      <c r="F10461" s="324" t="s">
        <v>29584</v>
      </c>
    </row>
    <row r="10462" spans="1:6" ht="38.25" x14ac:dyDescent="0.2">
      <c r="A10462" s="187" t="s">
        <v>33420</v>
      </c>
      <c r="B10462" s="187" t="s">
        <v>33421</v>
      </c>
      <c r="C10462" s="323" t="s">
        <v>38120</v>
      </c>
      <c r="D10462" s="324" t="s">
        <v>284</v>
      </c>
      <c r="E10462" s="344">
        <v>687.89</v>
      </c>
      <c r="F10462" s="324" t="s">
        <v>33421</v>
      </c>
    </row>
    <row r="10463" spans="1:6" x14ac:dyDescent="0.2">
      <c r="A10463" s="187" t="s">
        <v>26784</v>
      </c>
      <c r="B10463" s="187" t="s">
        <v>26785</v>
      </c>
      <c r="C10463" s="323" t="s">
        <v>34675</v>
      </c>
      <c r="D10463" s="324" t="s">
        <v>283</v>
      </c>
      <c r="E10463" s="344">
        <v>0.99</v>
      </c>
      <c r="F10463" s="324" t="s">
        <v>26785</v>
      </c>
    </row>
    <row r="10464" spans="1:6" x14ac:dyDescent="0.2">
      <c r="A10464" s="187" t="s">
        <v>26792</v>
      </c>
      <c r="B10464" s="187" t="s">
        <v>26793</v>
      </c>
      <c r="C10464" s="323" t="s">
        <v>34679</v>
      </c>
      <c r="D10464" s="324" t="s">
        <v>284</v>
      </c>
      <c r="E10464" s="344">
        <v>47.1</v>
      </c>
      <c r="F10464" s="324" t="s">
        <v>26793</v>
      </c>
    </row>
    <row r="10465" spans="1:6" ht="25.5" x14ac:dyDescent="0.2">
      <c r="A10465" s="187" t="s">
        <v>31662</v>
      </c>
      <c r="B10465" s="187" t="s">
        <v>31663</v>
      </c>
      <c r="C10465" s="323" t="s">
        <v>37143</v>
      </c>
      <c r="D10465" s="324" t="s">
        <v>284</v>
      </c>
      <c r="E10465" s="344">
        <v>36.78</v>
      </c>
      <c r="F10465" s="324" t="s">
        <v>31663</v>
      </c>
    </row>
    <row r="10466" spans="1:6" ht="25.5" x14ac:dyDescent="0.2">
      <c r="A10466" s="187" t="s">
        <v>32628</v>
      </c>
      <c r="B10466" s="187" t="s">
        <v>32629</v>
      </c>
      <c r="C10466" s="323" t="s">
        <v>37626</v>
      </c>
      <c r="D10466" s="324" t="s">
        <v>284</v>
      </c>
      <c r="E10466" s="344">
        <v>148.88</v>
      </c>
      <c r="F10466" s="324" t="s">
        <v>32629</v>
      </c>
    </row>
    <row r="10467" spans="1:6" ht="25.5" x14ac:dyDescent="0.2">
      <c r="A10467" s="187" t="s">
        <v>31672</v>
      </c>
      <c r="B10467" s="187" t="s">
        <v>31673</v>
      </c>
      <c r="C10467" s="323" t="s">
        <v>37148</v>
      </c>
      <c r="D10467" s="324" t="s">
        <v>284</v>
      </c>
      <c r="E10467" s="344">
        <v>158.01</v>
      </c>
      <c r="F10467" s="324" t="s">
        <v>31673</v>
      </c>
    </row>
    <row r="10468" spans="1:6" x14ac:dyDescent="0.2">
      <c r="A10468" s="187" t="s">
        <v>31668</v>
      </c>
      <c r="B10468" s="187" t="s">
        <v>31669</v>
      </c>
      <c r="C10468" s="323" t="s">
        <v>37146</v>
      </c>
      <c r="D10468" s="324" t="s">
        <v>284</v>
      </c>
      <c r="E10468" s="344">
        <v>27.63</v>
      </c>
      <c r="F10468" s="324" t="s">
        <v>31669</v>
      </c>
    </row>
    <row r="10469" spans="1:6" ht="25.5" x14ac:dyDescent="0.2">
      <c r="A10469" s="187" t="s">
        <v>33372</v>
      </c>
      <c r="B10469" s="187" t="s">
        <v>33373</v>
      </c>
      <c r="C10469" s="323" t="s">
        <v>38096</v>
      </c>
      <c r="D10469" s="324" t="s">
        <v>284</v>
      </c>
      <c r="E10469" s="344">
        <v>943.24</v>
      </c>
      <c r="F10469" s="324" t="s">
        <v>33373</v>
      </c>
    </row>
    <row r="10470" spans="1:6" ht="25.5" x14ac:dyDescent="0.2">
      <c r="A10470" s="187" t="s">
        <v>33374</v>
      </c>
      <c r="B10470" s="187" t="s">
        <v>33375</v>
      </c>
      <c r="C10470" s="323" t="s">
        <v>38097</v>
      </c>
      <c r="D10470" s="324" t="s">
        <v>284</v>
      </c>
      <c r="E10470" s="344">
        <v>1095.6400000000001</v>
      </c>
      <c r="F10470" s="324" t="s">
        <v>33375</v>
      </c>
    </row>
    <row r="10471" spans="1:6" ht="25.5" x14ac:dyDescent="0.2">
      <c r="A10471" s="187" t="s">
        <v>33376</v>
      </c>
      <c r="B10471" s="187" t="s">
        <v>33377</v>
      </c>
      <c r="C10471" s="323" t="s">
        <v>38098</v>
      </c>
      <c r="D10471" s="324" t="s">
        <v>284</v>
      </c>
      <c r="E10471" s="344">
        <v>1815.09</v>
      </c>
      <c r="F10471" s="324" t="s">
        <v>33377</v>
      </c>
    </row>
    <row r="10472" spans="1:6" ht="25.5" x14ac:dyDescent="0.2">
      <c r="A10472" s="187" t="s">
        <v>33366</v>
      </c>
      <c r="B10472" s="187" t="s">
        <v>33367</v>
      </c>
      <c r="C10472" s="323" t="s">
        <v>38093</v>
      </c>
      <c r="D10472" s="324" t="s">
        <v>284</v>
      </c>
      <c r="E10472" s="344">
        <v>283.45999999999998</v>
      </c>
      <c r="F10472" s="324" t="s">
        <v>33367</v>
      </c>
    </row>
    <row r="10473" spans="1:6" ht="25.5" x14ac:dyDescent="0.2">
      <c r="A10473" s="187" t="s">
        <v>33368</v>
      </c>
      <c r="B10473" s="187" t="s">
        <v>33369</v>
      </c>
      <c r="C10473" s="323" t="s">
        <v>38094</v>
      </c>
      <c r="D10473" s="324" t="s">
        <v>284</v>
      </c>
      <c r="E10473" s="344">
        <v>523.08000000000004</v>
      </c>
      <c r="F10473" s="324" t="s">
        <v>33369</v>
      </c>
    </row>
    <row r="10474" spans="1:6" ht="25.5" x14ac:dyDescent="0.2">
      <c r="A10474" s="187" t="s">
        <v>33370</v>
      </c>
      <c r="B10474" s="187" t="s">
        <v>33371</v>
      </c>
      <c r="C10474" s="323" t="s">
        <v>38095</v>
      </c>
      <c r="D10474" s="324" t="s">
        <v>284</v>
      </c>
      <c r="E10474" s="344">
        <v>579.02</v>
      </c>
      <c r="F10474" s="324" t="s">
        <v>33371</v>
      </c>
    </row>
    <row r="10475" spans="1:6" ht="25.5" x14ac:dyDescent="0.2">
      <c r="A10475" s="187" t="s">
        <v>33364</v>
      </c>
      <c r="B10475" s="187" t="s">
        <v>33365</v>
      </c>
      <c r="C10475" s="323" t="s">
        <v>38092</v>
      </c>
      <c r="D10475" s="324" t="s">
        <v>284</v>
      </c>
      <c r="E10475" s="344">
        <v>698.19</v>
      </c>
      <c r="F10475" s="324" t="s">
        <v>33365</v>
      </c>
    </row>
    <row r="10476" spans="1:6" ht="25.5" x14ac:dyDescent="0.2">
      <c r="A10476" s="187" t="s">
        <v>31816</v>
      </c>
      <c r="B10476" s="187" t="s">
        <v>31817</v>
      </c>
      <c r="C10476" s="323" t="s">
        <v>37220</v>
      </c>
      <c r="D10476" s="324" t="s">
        <v>284</v>
      </c>
      <c r="E10476" s="344">
        <v>28.19</v>
      </c>
      <c r="F10476" s="324" t="s">
        <v>31817</v>
      </c>
    </row>
    <row r="10477" spans="1:6" ht="25.5" x14ac:dyDescent="0.2">
      <c r="A10477" s="187" t="s">
        <v>31688</v>
      </c>
      <c r="B10477" s="187" t="s">
        <v>31689</v>
      </c>
      <c r="C10477" s="323" t="s">
        <v>37156</v>
      </c>
      <c r="D10477" s="324" t="s">
        <v>284</v>
      </c>
      <c r="E10477" s="344">
        <v>37.72</v>
      </c>
      <c r="F10477" s="324" t="s">
        <v>31689</v>
      </c>
    </row>
    <row r="10478" spans="1:6" ht="25.5" x14ac:dyDescent="0.2">
      <c r="A10478" s="187" t="s">
        <v>26790</v>
      </c>
      <c r="B10478" s="187" t="s">
        <v>26791</v>
      </c>
      <c r="C10478" s="323" t="s">
        <v>34678</v>
      </c>
      <c r="D10478" s="324" t="s">
        <v>284</v>
      </c>
      <c r="E10478" s="344">
        <v>39.31</v>
      </c>
      <c r="F10478" s="324" t="s">
        <v>26791</v>
      </c>
    </row>
    <row r="10479" spans="1:6" ht="25.5" x14ac:dyDescent="0.2">
      <c r="A10479" s="187" t="s">
        <v>29259</v>
      </c>
      <c r="B10479" s="187" t="s">
        <v>29260</v>
      </c>
      <c r="C10479" s="323" t="s">
        <v>35932</v>
      </c>
      <c r="D10479" s="324" t="s">
        <v>284</v>
      </c>
      <c r="E10479" s="344">
        <v>10.11</v>
      </c>
      <c r="F10479" s="324" t="s">
        <v>29260</v>
      </c>
    </row>
    <row r="10480" spans="1:6" ht="25.5" x14ac:dyDescent="0.2">
      <c r="A10480" s="187" t="s">
        <v>26788</v>
      </c>
      <c r="B10480" s="187" t="s">
        <v>26789</v>
      </c>
      <c r="C10480" s="323" t="s">
        <v>34677</v>
      </c>
      <c r="D10480" s="324" t="s">
        <v>284</v>
      </c>
      <c r="E10480" s="344">
        <v>58</v>
      </c>
      <c r="F10480" s="324" t="s">
        <v>26789</v>
      </c>
    </row>
    <row r="10481" spans="1:6" ht="25.5" x14ac:dyDescent="0.2">
      <c r="A10481" s="187" t="s">
        <v>29261</v>
      </c>
      <c r="B10481" s="187" t="s">
        <v>29262</v>
      </c>
      <c r="C10481" s="323" t="s">
        <v>35933</v>
      </c>
      <c r="D10481" s="324" t="s">
        <v>284</v>
      </c>
      <c r="E10481" s="344">
        <v>16.809999999999999</v>
      </c>
      <c r="F10481" s="324" t="s">
        <v>29262</v>
      </c>
    </row>
    <row r="10482" spans="1:6" ht="25.5" x14ac:dyDescent="0.2">
      <c r="A10482" s="187" t="s">
        <v>26798</v>
      </c>
      <c r="B10482" s="187" t="s">
        <v>26799</v>
      </c>
      <c r="C10482" s="323" t="s">
        <v>34682</v>
      </c>
      <c r="D10482" s="324" t="s">
        <v>284</v>
      </c>
      <c r="E10482" s="344">
        <v>54.48</v>
      </c>
      <c r="F10482" s="324" t="s">
        <v>26799</v>
      </c>
    </row>
    <row r="10483" spans="1:6" ht="25.5" x14ac:dyDescent="0.2">
      <c r="A10483" s="187" t="s">
        <v>29263</v>
      </c>
      <c r="B10483" s="187" t="s">
        <v>29264</v>
      </c>
      <c r="C10483" s="323" t="s">
        <v>35934</v>
      </c>
      <c r="D10483" s="324" t="s">
        <v>284</v>
      </c>
      <c r="E10483" s="344">
        <v>17.61</v>
      </c>
      <c r="F10483" s="324" t="s">
        <v>29264</v>
      </c>
    </row>
    <row r="10484" spans="1:6" ht="25.5" x14ac:dyDescent="0.2">
      <c r="A10484" s="187" t="s">
        <v>26794</v>
      </c>
      <c r="B10484" s="187" t="s">
        <v>26795</v>
      </c>
      <c r="C10484" s="323" t="s">
        <v>34680</v>
      </c>
      <c r="D10484" s="324" t="s">
        <v>284</v>
      </c>
      <c r="E10484" s="344">
        <v>77.05</v>
      </c>
      <c r="F10484" s="324" t="s">
        <v>26795</v>
      </c>
    </row>
    <row r="10485" spans="1:6" ht="25.5" x14ac:dyDescent="0.2">
      <c r="A10485" s="187" t="s">
        <v>29265</v>
      </c>
      <c r="B10485" s="187" t="s">
        <v>29266</v>
      </c>
      <c r="C10485" s="323" t="s">
        <v>35935</v>
      </c>
      <c r="D10485" s="324" t="s">
        <v>284</v>
      </c>
      <c r="E10485" s="344">
        <v>23.06</v>
      </c>
      <c r="F10485" s="324" t="s">
        <v>29266</v>
      </c>
    </row>
    <row r="10486" spans="1:6" ht="25.5" x14ac:dyDescent="0.2">
      <c r="A10486" s="187" t="s">
        <v>31666</v>
      </c>
      <c r="B10486" s="187" t="s">
        <v>31667</v>
      </c>
      <c r="C10486" s="323" t="s">
        <v>37145</v>
      </c>
      <c r="D10486" s="324" t="s">
        <v>284</v>
      </c>
      <c r="E10486" s="344">
        <v>3.7</v>
      </c>
      <c r="F10486" s="324" t="s">
        <v>31667</v>
      </c>
    </row>
    <row r="10487" spans="1:6" x14ac:dyDescent="0.2">
      <c r="A10487" s="187" t="s">
        <v>29271</v>
      </c>
      <c r="B10487" s="187" t="s">
        <v>29272</v>
      </c>
      <c r="C10487" s="323" t="s">
        <v>35938</v>
      </c>
      <c r="D10487" s="324" t="s">
        <v>284</v>
      </c>
      <c r="E10487" s="344">
        <v>206.29</v>
      </c>
      <c r="F10487" s="324" t="s">
        <v>29272</v>
      </c>
    </row>
    <row r="10488" spans="1:6" ht="25.5" x14ac:dyDescent="0.2">
      <c r="A10488" s="187" t="s">
        <v>31690</v>
      </c>
      <c r="B10488" s="187" t="s">
        <v>31691</v>
      </c>
      <c r="C10488" s="323" t="s">
        <v>37157</v>
      </c>
      <c r="D10488" s="324" t="s">
        <v>284</v>
      </c>
      <c r="E10488" s="344">
        <v>97.67</v>
      </c>
      <c r="F10488" s="324" t="s">
        <v>31691</v>
      </c>
    </row>
    <row r="10489" spans="1:6" ht="25.5" x14ac:dyDescent="0.2">
      <c r="A10489" s="187" t="s">
        <v>31692</v>
      </c>
      <c r="B10489" s="187" t="s">
        <v>31693</v>
      </c>
      <c r="C10489" s="323" t="s">
        <v>37158</v>
      </c>
      <c r="D10489" s="324" t="s">
        <v>284</v>
      </c>
      <c r="E10489" s="344">
        <v>120.3</v>
      </c>
      <c r="F10489" s="324" t="s">
        <v>31693</v>
      </c>
    </row>
    <row r="10490" spans="1:6" x14ac:dyDescent="0.2">
      <c r="A10490" s="187" t="s">
        <v>32412</v>
      </c>
      <c r="B10490" s="187" t="s">
        <v>32413</v>
      </c>
      <c r="C10490" s="323" t="s">
        <v>37518</v>
      </c>
      <c r="D10490" s="324" t="s">
        <v>284</v>
      </c>
      <c r="E10490" s="344">
        <v>25.27</v>
      </c>
      <c r="F10490" s="324" t="s">
        <v>32413</v>
      </c>
    </row>
    <row r="10491" spans="1:6" x14ac:dyDescent="0.2">
      <c r="A10491" s="187" t="s">
        <v>32420</v>
      </c>
      <c r="B10491" s="187" t="s">
        <v>32421</v>
      </c>
      <c r="C10491" s="323" t="s">
        <v>37522</v>
      </c>
      <c r="D10491" s="324" t="s">
        <v>284</v>
      </c>
      <c r="E10491" s="344">
        <v>27.42</v>
      </c>
      <c r="F10491" s="324" t="s">
        <v>32421</v>
      </c>
    </row>
    <row r="10492" spans="1:6" x14ac:dyDescent="0.2">
      <c r="A10492" s="187" t="s">
        <v>32422</v>
      </c>
      <c r="B10492" s="187" t="s">
        <v>32423</v>
      </c>
      <c r="C10492" s="323" t="s">
        <v>37523</v>
      </c>
      <c r="D10492" s="324" t="s">
        <v>284</v>
      </c>
      <c r="E10492" s="344">
        <v>57.48</v>
      </c>
      <c r="F10492" s="324" t="s">
        <v>32423</v>
      </c>
    </row>
    <row r="10493" spans="1:6" x14ac:dyDescent="0.2">
      <c r="A10493" s="187" t="s">
        <v>32424</v>
      </c>
      <c r="B10493" s="187" t="s">
        <v>32425</v>
      </c>
      <c r="C10493" s="323" t="s">
        <v>37524</v>
      </c>
      <c r="D10493" s="324" t="s">
        <v>284</v>
      </c>
      <c r="E10493" s="344">
        <v>64.540000000000006</v>
      </c>
      <c r="F10493" s="324" t="s">
        <v>32425</v>
      </c>
    </row>
    <row r="10494" spans="1:6" ht="25.5" x14ac:dyDescent="0.2">
      <c r="A10494" s="187" t="s">
        <v>26796</v>
      </c>
      <c r="B10494" s="187" t="s">
        <v>26797</v>
      </c>
      <c r="C10494" s="323" t="s">
        <v>34681</v>
      </c>
      <c r="D10494" s="324" t="s">
        <v>284</v>
      </c>
      <c r="E10494" s="344">
        <v>34.880000000000003</v>
      </c>
      <c r="F10494" s="324" t="s">
        <v>26797</v>
      </c>
    </row>
    <row r="10495" spans="1:6" ht="25.5" x14ac:dyDescent="0.2">
      <c r="A10495" s="187" t="s">
        <v>31664</v>
      </c>
      <c r="B10495" s="187" t="s">
        <v>31665</v>
      </c>
      <c r="C10495" s="323" t="s">
        <v>37144</v>
      </c>
      <c r="D10495" s="324" t="s">
        <v>284</v>
      </c>
      <c r="E10495" s="344">
        <v>40.39</v>
      </c>
      <c r="F10495" s="324" t="s">
        <v>31665</v>
      </c>
    </row>
    <row r="10496" spans="1:6" x14ac:dyDescent="0.2">
      <c r="A10496" s="187" t="s">
        <v>29269</v>
      </c>
      <c r="B10496" s="187" t="s">
        <v>29270</v>
      </c>
      <c r="C10496" s="323" t="s">
        <v>35937</v>
      </c>
      <c r="D10496" s="324" t="s">
        <v>284</v>
      </c>
      <c r="E10496" s="344">
        <v>118.36</v>
      </c>
      <c r="F10496" s="324" t="s">
        <v>29270</v>
      </c>
    </row>
    <row r="10497" spans="1:6" ht="51" x14ac:dyDescent="0.2">
      <c r="A10497" s="187" t="s">
        <v>33564</v>
      </c>
      <c r="B10497" s="187" t="s">
        <v>33565</v>
      </c>
      <c r="C10497" s="323" t="s">
        <v>38204</v>
      </c>
      <c r="D10497" s="324" t="s">
        <v>284</v>
      </c>
      <c r="E10497" s="344">
        <v>79.040000000000006</v>
      </c>
      <c r="F10497" s="324" t="s">
        <v>33565</v>
      </c>
    </row>
    <row r="10498" spans="1:6" ht="25.5" x14ac:dyDescent="0.2">
      <c r="A10498" s="187" t="s">
        <v>29267</v>
      </c>
      <c r="B10498" s="187" t="s">
        <v>29268</v>
      </c>
      <c r="C10498" s="323" t="s">
        <v>35936</v>
      </c>
      <c r="D10498" s="324" t="s">
        <v>284</v>
      </c>
      <c r="E10498" s="344">
        <v>60.58</v>
      </c>
      <c r="F10498" s="324" t="s">
        <v>29268</v>
      </c>
    </row>
    <row r="10499" spans="1:6" ht="25.5" x14ac:dyDescent="0.2">
      <c r="A10499" s="187" t="s">
        <v>32406</v>
      </c>
      <c r="B10499" s="187" t="s">
        <v>32407</v>
      </c>
      <c r="C10499" s="323" t="s">
        <v>37515</v>
      </c>
      <c r="D10499" s="324" t="s">
        <v>284</v>
      </c>
      <c r="E10499" s="344">
        <v>42.95</v>
      </c>
      <c r="F10499" s="324" t="s">
        <v>32407</v>
      </c>
    </row>
    <row r="10500" spans="1:6" ht="25.5" x14ac:dyDescent="0.2">
      <c r="A10500" s="187" t="s">
        <v>33568</v>
      </c>
      <c r="B10500" s="187" t="s">
        <v>33569</v>
      </c>
      <c r="C10500" s="323" t="s">
        <v>38287</v>
      </c>
      <c r="D10500" s="324" t="s">
        <v>284</v>
      </c>
      <c r="E10500" s="344">
        <v>89.48</v>
      </c>
      <c r="F10500" s="324" t="s">
        <v>33569</v>
      </c>
    </row>
    <row r="10501" spans="1:6" ht="25.5" x14ac:dyDescent="0.2">
      <c r="A10501" s="187" t="s">
        <v>31670</v>
      </c>
      <c r="B10501" s="187" t="s">
        <v>31671</v>
      </c>
      <c r="C10501" s="323" t="s">
        <v>37147</v>
      </c>
      <c r="D10501" s="324" t="s">
        <v>284</v>
      </c>
      <c r="E10501" s="344">
        <v>45.53</v>
      </c>
      <c r="F10501" s="324" t="s">
        <v>31671</v>
      </c>
    </row>
    <row r="10502" spans="1:6" x14ac:dyDescent="0.2">
      <c r="A10502" s="187" t="s">
        <v>30075</v>
      </c>
      <c r="B10502" s="187" t="s">
        <v>30076</v>
      </c>
      <c r="C10502" s="323" t="s">
        <v>36346</v>
      </c>
      <c r="D10502" s="324" t="s">
        <v>284</v>
      </c>
      <c r="E10502" s="344">
        <v>1.28</v>
      </c>
      <c r="F10502" s="324" t="s">
        <v>30076</v>
      </c>
    </row>
    <row r="10503" spans="1:6" x14ac:dyDescent="0.2">
      <c r="A10503" s="187" t="s">
        <v>31088</v>
      </c>
      <c r="B10503" s="187" t="s">
        <v>31089</v>
      </c>
      <c r="C10503" s="323" t="s">
        <v>36855</v>
      </c>
      <c r="D10503" s="324" t="s">
        <v>284</v>
      </c>
      <c r="E10503" s="344">
        <v>1.9</v>
      </c>
      <c r="F10503" s="324" t="s">
        <v>31089</v>
      </c>
    </row>
    <row r="10504" spans="1:6" x14ac:dyDescent="0.2">
      <c r="A10504" s="187" t="s">
        <v>31090</v>
      </c>
      <c r="B10504" s="187" t="s">
        <v>31091</v>
      </c>
      <c r="C10504" s="323" t="s">
        <v>36856</v>
      </c>
      <c r="D10504" s="324" t="s">
        <v>284</v>
      </c>
      <c r="E10504" s="344">
        <v>3.87</v>
      </c>
      <c r="F10504" s="324" t="s">
        <v>31091</v>
      </c>
    </row>
    <row r="10505" spans="1:6" x14ac:dyDescent="0.2">
      <c r="A10505" s="187" t="s">
        <v>31092</v>
      </c>
      <c r="B10505" s="187" t="s">
        <v>31093</v>
      </c>
      <c r="C10505" s="323" t="s">
        <v>36857</v>
      </c>
      <c r="D10505" s="324" t="s">
        <v>284</v>
      </c>
      <c r="E10505" s="344">
        <v>7.93</v>
      </c>
      <c r="F10505" s="324" t="s">
        <v>31093</v>
      </c>
    </row>
    <row r="10506" spans="1:6" x14ac:dyDescent="0.2">
      <c r="A10506" s="187" t="s">
        <v>31094</v>
      </c>
      <c r="B10506" s="187" t="s">
        <v>31095</v>
      </c>
      <c r="C10506" s="323" t="s">
        <v>36858</v>
      </c>
      <c r="D10506" s="324" t="s">
        <v>284</v>
      </c>
      <c r="E10506" s="344">
        <v>10.91</v>
      </c>
      <c r="F10506" s="324" t="s">
        <v>31095</v>
      </c>
    </row>
    <row r="10507" spans="1:6" x14ac:dyDescent="0.2">
      <c r="A10507" s="187" t="s">
        <v>31096</v>
      </c>
      <c r="B10507" s="187" t="s">
        <v>31097</v>
      </c>
      <c r="C10507" s="323" t="s">
        <v>36859</v>
      </c>
      <c r="D10507" s="324" t="s">
        <v>284</v>
      </c>
      <c r="E10507" s="344">
        <v>22.12</v>
      </c>
      <c r="F10507" s="324" t="s">
        <v>31097</v>
      </c>
    </row>
    <row r="10508" spans="1:6" x14ac:dyDescent="0.2">
      <c r="A10508" s="187" t="s">
        <v>31098</v>
      </c>
      <c r="B10508" s="187" t="s">
        <v>31099</v>
      </c>
      <c r="C10508" s="323" t="s">
        <v>36860</v>
      </c>
      <c r="D10508" s="324" t="s">
        <v>284</v>
      </c>
      <c r="E10508" s="344">
        <v>95.04</v>
      </c>
      <c r="F10508" s="324" t="s">
        <v>31099</v>
      </c>
    </row>
    <row r="10509" spans="1:6" x14ac:dyDescent="0.2">
      <c r="A10509" s="187" t="s">
        <v>31100</v>
      </c>
      <c r="B10509" s="187" t="s">
        <v>31101</v>
      </c>
      <c r="C10509" s="323" t="s">
        <v>36861</v>
      </c>
      <c r="D10509" s="324" t="s">
        <v>284</v>
      </c>
      <c r="E10509" s="344">
        <v>106.81</v>
      </c>
      <c r="F10509" s="324" t="s">
        <v>31101</v>
      </c>
    </row>
    <row r="10510" spans="1:6" ht="25.5" x14ac:dyDescent="0.2">
      <c r="A10510" s="187" t="s">
        <v>30638</v>
      </c>
      <c r="B10510" s="187" t="s">
        <v>30639</v>
      </c>
      <c r="C10510" s="323" t="s">
        <v>36627</v>
      </c>
      <c r="D10510" s="324" t="s">
        <v>35053</v>
      </c>
      <c r="E10510" s="344">
        <v>291.11</v>
      </c>
      <c r="F10510" s="324" t="s">
        <v>30639</v>
      </c>
    </row>
    <row r="10511" spans="1:6" x14ac:dyDescent="0.2">
      <c r="A10511" s="187" t="s">
        <v>29476</v>
      </c>
      <c r="B10511" s="187" t="s">
        <v>29477</v>
      </c>
      <c r="C10511" s="323" t="s">
        <v>36041</v>
      </c>
      <c r="D10511" s="324" t="s">
        <v>284</v>
      </c>
      <c r="E10511" s="344">
        <v>248.28</v>
      </c>
      <c r="F10511" s="324" t="s">
        <v>29477</v>
      </c>
    </row>
    <row r="10512" spans="1:6" x14ac:dyDescent="0.2">
      <c r="A10512" s="187" t="s">
        <v>29460</v>
      </c>
      <c r="B10512" s="187" t="s">
        <v>29461</v>
      </c>
      <c r="C10512" s="323" t="s">
        <v>36033</v>
      </c>
      <c r="D10512" s="324" t="s">
        <v>284</v>
      </c>
      <c r="E10512" s="344">
        <v>1.92</v>
      </c>
      <c r="F10512" s="324" t="s">
        <v>29461</v>
      </c>
    </row>
    <row r="10513" spans="1:6" x14ac:dyDescent="0.2">
      <c r="A10513" s="187" t="s">
        <v>29462</v>
      </c>
      <c r="B10513" s="187" t="s">
        <v>29463</v>
      </c>
      <c r="C10513" s="323" t="s">
        <v>36034</v>
      </c>
      <c r="D10513" s="324" t="s">
        <v>284</v>
      </c>
      <c r="E10513" s="344">
        <v>3.7</v>
      </c>
      <c r="F10513" s="324" t="s">
        <v>29463</v>
      </c>
    </row>
    <row r="10514" spans="1:6" x14ac:dyDescent="0.2">
      <c r="A10514" s="187" t="s">
        <v>29464</v>
      </c>
      <c r="B10514" s="187" t="s">
        <v>29465</v>
      </c>
      <c r="C10514" s="323" t="s">
        <v>36035</v>
      </c>
      <c r="D10514" s="324" t="s">
        <v>284</v>
      </c>
      <c r="E10514" s="344">
        <v>7.42</v>
      </c>
      <c r="F10514" s="324" t="s">
        <v>29465</v>
      </c>
    </row>
    <row r="10515" spans="1:6" x14ac:dyDescent="0.2">
      <c r="A10515" s="187" t="s">
        <v>29466</v>
      </c>
      <c r="B10515" s="187" t="s">
        <v>29467</v>
      </c>
      <c r="C10515" s="323" t="s">
        <v>36036</v>
      </c>
      <c r="D10515" s="324" t="s">
        <v>284</v>
      </c>
      <c r="E10515" s="344">
        <v>16.38</v>
      </c>
      <c r="F10515" s="324" t="s">
        <v>29467</v>
      </c>
    </row>
    <row r="10516" spans="1:6" x14ac:dyDescent="0.2">
      <c r="A10516" s="187" t="s">
        <v>29468</v>
      </c>
      <c r="B10516" s="187" t="s">
        <v>29469</v>
      </c>
      <c r="C10516" s="323" t="s">
        <v>36037</v>
      </c>
      <c r="D10516" s="324" t="s">
        <v>284</v>
      </c>
      <c r="E10516" s="344">
        <v>20.77</v>
      </c>
      <c r="F10516" s="324" t="s">
        <v>29469</v>
      </c>
    </row>
    <row r="10517" spans="1:6" x14ac:dyDescent="0.2">
      <c r="A10517" s="187" t="s">
        <v>29470</v>
      </c>
      <c r="B10517" s="187" t="s">
        <v>29471</v>
      </c>
      <c r="C10517" s="323" t="s">
        <v>36038</v>
      </c>
      <c r="D10517" s="324" t="s">
        <v>284</v>
      </c>
      <c r="E10517" s="344">
        <v>33.93</v>
      </c>
      <c r="F10517" s="324" t="s">
        <v>29471</v>
      </c>
    </row>
    <row r="10518" spans="1:6" x14ac:dyDescent="0.2">
      <c r="A10518" s="187" t="s">
        <v>29472</v>
      </c>
      <c r="B10518" s="187" t="s">
        <v>29473</v>
      </c>
      <c r="C10518" s="323" t="s">
        <v>36039</v>
      </c>
      <c r="D10518" s="324" t="s">
        <v>284</v>
      </c>
      <c r="E10518" s="344">
        <v>111.21</v>
      </c>
      <c r="F10518" s="324" t="s">
        <v>29473</v>
      </c>
    </row>
    <row r="10519" spans="1:6" x14ac:dyDescent="0.2">
      <c r="A10519" s="187" t="s">
        <v>29474</v>
      </c>
      <c r="B10519" s="187" t="s">
        <v>29475</v>
      </c>
      <c r="C10519" s="323" t="s">
        <v>36040</v>
      </c>
      <c r="D10519" s="324" t="s">
        <v>284</v>
      </c>
      <c r="E10519" s="344">
        <v>170.27</v>
      </c>
      <c r="F10519" s="324" t="s">
        <v>29475</v>
      </c>
    </row>
    <row r="10520" spans="1:6" x14ac:dyDescent="0.2">
      <c r="A10520" s="187" t="s">
        <v>26822</v>
      </c>
      <c r="B10520" s="187" t="s">
        <v>26823</v>
      </c>
      <c r="C10520" s="323" t="s">
        <v>34694</v>
      </c>
      <c r="D10520" s="324" t="s">
        <v>284</v>
      </c>
      <c r="E10520" s="344">
        <v>40.46</v>
      </c>
      <c r="F10520" s="324" t="s">
        <v>26823</v>
      </c>
    </row>
    <row r="10521" spans="1:6" x14ac:dyDescent="0.2">
      <c r="A10521" s="187" t="s">
        <v>26818</v>
      </c>
      <c r="B10521" s="187" t="s">
        <v>26819</v>
      </c>
      <c r="C10521" s="323" t="s">
        <v>34692</v>
      </c>
      <c r="D10521" s="324" t="s">
        <v>284</v>
      </c>
      <c r="E10521" s="344">
        <v>89.3</v>
      </c>
      <c r="F10521" s="324" t="s">
        <v>26819</v>
      </c>
    </row>
    <row r="10522" spans="1:6" x14ac:dyDescent="0.2">
      <c r="A10522" s="187" t="s">
        <v>26826</v>
      </c>
      <c r="B10522" s="187" t="s">
        <v>26827</v>
      </c>
      <c r="C10522" s="323" t="s">
        <v>34696</v>
      </c>
      <c r="D10522" s="324" t="s">
        <v>284</v>
      </c>
      <c r="E10522" s="344">
        <v>159.28</v>
      </c>
      <c r="F10522" s="324" t="s">
        <v>26827</v>
      </c>
    </row>
    <row r="10523" spans="1:6" x14ac:dyDescent="0.2">
      <c r="A10523" s="187" t="s">
        <v>26820</v>
      </c>
      <c r="B10523" s="187" t="s">
        <v>26821</v>
      </c>
      <c r="C10523" s="323" t="s">
        <v>34693</v>
      </c>
      <c r="D10523" s="324" t="s">
        <v>284</v>
      </c>
      <c r="E10523" s="344">
        <v>290.13</v>
      </c>
      <c r="F10523" s="324" t="s">
        <v>26821</v>
      </c>
    </row>
    <row r="10524" spans="1:6" x14ac:dyDescent="0.2">
      <c r="A10524" s="187" t="s">
        <v>26824</v>
      </c>
      <c r="B10524" s="187" t="s">
        <v>26825</v>
      </c>
      <c r="C10524" s="323" t="s">
        <v>34695</v>
      </c>
      <c r="D10524" s="324" t="s">
        <v>284</v>
      </c>
      <c r="E10524" s="344">
        <v>398.2</v>
      </c>
      <c r="F10524" s="324" t="s">
        <v>26825</v>
      </c>
    </row>
    <row r="10525" spans="1:6" x14ac:dyDescent="0.2">
      <c r="A10525" s="187" t="s">
        <v>26906</v>
      </c>
      <c r="B10525" s="187" t="s">
        <v>26907</v>
      </c>
      <c r="C10525" s="323" t="s">
        <v>34736</v>
      </c>
      <c r="D10525" s="324" t="s">
        <v>284</v>
      </c>
      <c r="E10525" s="344">
        <v>28.61</v>
      </c>
      <c r="F10525" s="324" t="s">
        <v>26907</v>
      </c>
    </row>
    <row r="10526" spans="1:6" x14ac:dyDescent="0.2">
      <c r="A10526" s="187" t="s">
        <v>26830</v>
      </c>
      <c r="B10526" s="187" t="s">
        <v>26831</v>
      </c>
      <c r="C10526" s="323" t="s">
        <v>34698</v>
      </c>
      <c r="D10526" s="324" t="s">
        <v>284</v>
      </c>
      <c r="E10526" s="344">
        <v>9.01</v>
      </c>
      <c r="F10526" s="324" t="s">
        <v>26831</v>
      </c>
    </row>
    <row r="10527" spans="1:6" x14ac:dyDescent="0.2">
      <c r="A10527" s="187" t="s">
        <v>26892</v>
      </c>
      <c r="B10527" s="187" t="s">
        <v>26893</v>
      </c>
      <c r="C10527" s="323" t="s">
        <v>34729</v>
      </c>
      <c r="D10527" s="324" t="s">
        <v>284</v>
      </c>
      <c r="E10527" s="344">
        <v>9.49</v>
      </c>
      <c r="F10527" s="324" t="s">
        <v>26893</v>
      </c>
    </row>
    <row r="10528" spans="1:6" x14ac:dyDescent="0.2">
      <c r="A10528" s="187" t="s">
        <v>26838</v>
      </c>
      <c r="B10528" s="187" t="s">
        <v>26839</v>
      </c>
      <c r="C10528" s="323" t="s">
        <v>34702</v>
      </c>
      <c r="D10528" s="324" t="s">
        <v>284</v>
      </c>
      <c r="E10528" s="344">
        <v>5.27</v>
      </c>
      <c r="F10528" s="324" t="s">
        <v>26839</v>
      </c>
    </row>
    <row r="10529" spans="1:6" x14ac:dyDescent="0.2">
      <c r="A10529" s="187" t="s">
        <v>26872</v>
      </c>
      <c r="B10529" s="187" t="s">
        <v>26873</v>
      </c>
      <c r="C10529" s="323" t="s">
        <v>34719</v>
      </c>
      <c r="D10529" s="324" t="s">
        <v>284</v>
      </c>
      <c r="E10529" s="344">
        <v>6.98</v>
      </c>
      <c r="F10529" s="324" t="s">
        <v>26873</v>
      </c>
    </row>
    <row r="10530" spans="1:6" x14ac:dyDescent="0.2">
      <c r="A10530" s="187" t="s">
        <v>31182</v>
      </c>
      <c r="B10530" s="187" t="s">
        <v>31183</v>
      </c>
      <c r="C10530" s="323" t="s">
        <v>36902</v>
      </c>
      <c r="D10530" s="324" t="s">
        <v>284</v>
      </c>
      <c r="E10530" s="344">
        <v>16.7</v>
      </c>
      <c r="F10530" s="324" t="s">
        <v>31183</v>
      </c>
    </row>
    <row r="10531" spans="1:6" x14ac:dyDescent="0.2">
      <c r="A10531" s="187" t="s">
        <v>26832</v>
      </c>
      <c r="B10531" s="187" t="s">
        <v>26833</v>
      </c>
      <c r="C10531" s="323" t="s">
        <v>34699</v>
      </c>
      <c r="D10531" s="324" t="s">
        <v>284</v>
      </c>
      <c r="E10531" s="344">
        <v>18.96</v>
      </c>
      <c r="F10531" s="324" t="s">
        <v>26833</v>
      </c>
    </row>
    <row r="10532" spans="1:6" x14ac:dyDescent="0.2">
      <c r="A10532" s="187" t="s">
        <v>31184</v>
      </c>
      <c r="B10532" s="187" t="s">
        <v>31185</v>
      </c>
      <c r="C10532" s="323" t="s">
        <v>36903</v>
      </c>
      <c r="D10532" s="324" t="s">
        <v>284</v>
      </c>
      <c r="E10532" s="344">
        <v>29.62</v>
      </c>
      <c r="F10532" s="324" t="s">
        <v>31185</v>
      </c>
    </row>
    <row r="10533" spans="1:6" x14ac:dyDescent="0.2">
      <c r="A10533" s="187" t="s">
        <v>26810</v>
      </c>
      <c r="B10533" s="187" t="s">
        <v>26811</v>
      </c>
      <c r="C10533" s="323" t="s">
        <v>34688</v>
      </c>
      <c r="D10533" s="324" t="s">
        <v>284</v>
      </c>
      <c r="E10533" s="344">
        <v>11.92</v>
      </c>
      <c r="F10533" s="324" t="s">
        <v>26811</v>
      </c>
    </row>
    <row r="10534" spans="1:6" x14ac:dyDescent="0.2">
      <c r="A10534" s="187" t="s">
        <v>26812</v>
      </c>
      <c r="B10534" s="187" t="s">
        <v>26813</v>
      </c>
      <c r="C10534" s="323" t="s">
        <v>34689</v>
      </c>
      <c r="D10534" s="324" t="s">
        <v>284</v>
      </c>
      <c r="E10534" s="344">
        <v>38.82</v>
      </c>
      <c r="F10534" s="324" t="s">
        <v>26813</v>
      </c>
    </row>
    <row r="10535" spans="1:6" x14ac:dyDescent="0.2">
      <c r="A10535" s="187" t="s">
        <v>26814</v>
      </c>
      <c r="B10535" s="187" t="s">
        <v>26815</v>
      </c>
      <c r="C10535" s="323" t="s">
        <v>34690</v>
      </c>
      <c r="D10535" s="324" t="s">
        <v>284</v>
      </c>
      <c r="E10535" s="344">
        <v>83.56</v>
      </c>
      <c r="F10535" s="324" t="s">
        <v>26815</v>
      </c>
    </row>
    <row r="10536" spans="1:6" x14ac:dyDescent="0.2">
      <c r="A10536" s="187" t="s">
        <v>26806</v>
      </c>
      <c r="B10536" s="187" t="s">
        <v>26807</v>
      </c>
      <c r="C10536" s="323" t="s">
        <v>34686</v>
      </c>
      <c r="D10536" s="324" t="s">
        <v>284</v>
      </c>
      <c r="E10536" s="344">
        <v>136.62</v>
      </c>
      <c r="F10536" s="324" t="s">
        <v>26807</v>
      </c>
    </row>
    <row r="10537" spans="1:6" x14ac:dyDescent="0.2">
      <c r="A10537" s="187" t="s">
        <v>26808</v>
      </c>
      <c r="B10537" s="187" t="s">
        <v>26809</v>
      </c>
      <c r="C10537" s="323" t="s">
        <v>34687</v>
      </c>
      <c r="D10537" s="324" t="s">
        <v>284</v>
      </c>
      <c r="E10537" s="344">
        <v>228.38</v>
      </c>
      <c r="F10537" s="324" t="s">
        <v>26809</v>
      </c>
    </row>
    <row r="10538" spans="1:6" x14ac:dyDescent="0.2">
      <c r="A10538" s="187" t="s">
        <v>31102</v>
      </c>
      <c r="B10538" s="187" t="s">
        <v>31103</v>
      </c>
      <c r="C10538" s="323" t="s">
        <v>36862</v>
      </c>
      <c r="D10538" s="324" t="s">
        <v>284</v>
      </c>
      <c r="E10538" s="344">
        <v>4.3499999999999996</v>
      </c>
      <c r="F10538" s="324" t="s">
        <v>31103</v>
      </c>
    </row>
    <row r="10539" spans="1:6" x14ac:dyDescent="0.2">
      <c r="A10539" s="187" t="s">
        <v>31104</v>
      </c>
      <c r="B10539" s="187" t="s">
        <v>31105</v>
      </c>
      <c r="C10539" s="323" t="s">
        <v>36863</v>
      </c>
      <c r="D10539" s="324" t="s">
        <v>284</v>
      </c>
      <c r="E10539" s="344">
        <v>6.61</v>
      </c>
      <c r="F10539" s="324" t="s">
        <v>31105</v>
      </c>
    </row>
    <row r="10540" spans="1:6" x14ac:dyDescent="0.2">
      <c r="A10540" s="187" t="s">
        <v>31106</v>
      </c>
      <c r="B10540" s="187" t="s">
        <v>31107</v>
      </c>
      <c r="C10540" s="323" t="s">
        <v>36864</v>
      </c>
      <c r="D10540" s="324" t="s">
        <v>284</v>
      </c>
      <c r="E10540" s="344">
        <v>9.26</v>
      </c>
      <c r="F10540" s="324" t="s">
        <v>31107</v>
      </c>
    </row>
    <row r="10541" spans="1:6" x14ac:dyDescent="0.2">
      <c r="A10541" s="187" t="s">
        <v>31108</v>
      </c>
      <c r="B10541" s="187" t="s">
        <v>31109</v>
      </c>
      <c r="C10541" s="323" t="s">
        <v>36865</v>
      </c>
      <c r="D10541" s="324" t="s">
        <v>284</v>
      </c>
      <c r="E10541" s="344">
        <v>15.99</v>
      </c>
      <c r="F10541" s="324" t="s">
        <v>31109</v>
      </c>
    </row>
    <row r="10542" spans="1:6" x14ac:dyDescent="0.2">
      <c r="A10542" s="187" t="s">
        <v>31110</v>
      </c>
      <c r="B10542" s="187" t="s">
        <v>31111</v>
      </c>
      <c r="C10542" s="323" t="s">
        <v>36866</v>
      </c>
      <c r="D10542" s="324" t="s">
        <v>284</v>
      </c>
      <c r="E10542" s="344">
        <v>22.39</v>
      </c>
      <c r="F10542" s="324" t="s">
        <v>31111</v>
      </c>
    </row>
    <row r="10543" spans="1:6" x14ac:dyDescent="0.2">
      <c r="A10543" s="187" t="s">
        <v>26802</v>
      </c>
      <c r="B10543" s="187" t="s">
        <v>26803</v>
      </c>
      <c r="C10543" s="323" t="s">
        <v>34684</v>
      </c>
      <c r="D10543" s="324" t="s">
        <v>284</v>
      </c>
      <c r="E10543" s="344">
        <v>40.15</v>
      </c>
      <c r="F10543" s="324" t="s">
        <v>26803</v>
      </c>
    </row>
    <row r="10544" spans="1:6" x14ac:dyDescent="0.2">
      <c r="A10544" s="187" t="s">
        <v>26800</v>
      </c>
      <c r="B10544" s="187" t="s">
        <v>26801</v>
      </c>
      <c r="C10544" s="323" t="s">
        <v>34683</v>
      </c>
      <c r="D10544" s="324" t="s">
        <v>284</v>
      </c>
      <c r="E10544" s="344">
        <v>11.54</v>
      </c>
      <c r="F10544" s="324" t="s">
        <v>26801</v>
      </c>
    </row>
    <row r="10545" spans="1:6" x14ac:dyDescent="0.2">
      <c r="A10545" s="187" t="s">
        <v>26804</v>
      </c>
      <c r="B10545" s="187" t="s">
        <v>26805</v>
      </c>
      <c r="C10545" s="323" t="s">
        <v>34685</v>
      </c>
      <c r="D10545" s="324" t="s">
        <v>284</v>
      </c>
      <c r="E10545" s="344">
        <v>25.22</v>
      </c>
      <c r="F10545" s="324" t="s">
        <v>26805</v>
      </c>
    </row>
    <row r="10546" spans="1:6" x14ac:dyDescent="0.2">
      <c r="A10546" s="187" t="s">
        <v>29847</v>
      </c>
      <c r="B10546" s="187" t="s">
        <v>29848</v>
      </c>
      <c r="C10546" s="323" t="s">
        <v>36231</v>
      </c>
      <c r="D10546" s="324" t="s">
        <v>284</v>
      </c>
      <c r="E10546" s="344">
        <v>14.67</v>
      </c>
      <c r="F10546" s="324" t="s">
        <v>29848</v>
      </c>
    </row>
    <row r="10547" spans="1:6" x14ac:dyDescent="0.2">
      <c r="A10547" s="187" t="s">
        <v>29849</v>
      </c>
      <c r="B10547" s="187" t="s">
        <v>29850</v>
      </c>
      <c r="C10547" s="323" t="s">
        <v>36232</v>
      </c>
      <c r="D10547" s="324" t="s">
        <v>284</v>
      </c>
      <c r="E10547" s="344">
        <v>47.41</v>
      </c>
      <c r="F10547" s="324" t="s">
        <v>29850</v>
      </c>
    </row>
    <row r="10548" spans="1:6" x14ac:dyDescent="0.2">
      <c r="A10548" s="187" t="s">
        <v>29845</v>
      </c>
      <c r="B10548" s="187" t="s">
        <v>29846</v>
      </c>
      <c r="C10548" s="323" t="s">
        <v>36230</v>
      </c>
      <c r="D10548" s="324" t="s">
        <v>284</v>
      </c>
      <c r="E10548" s="344">
        <v>7.75</v>
      </c>
      <c r="F10548" s="324" t="s">
        <v>29846</v>
      </c>
    </row>
    <row r="10549" spans="1:6" x14ac:dyDescent="0.2">
      <c r="A10549" s="187" t="s">
        <v>26896</v>
      </c>
      <c r="B10549" s="187" t="s">
        <v>26897</v>
      </c>
      <c r="C10549" s="323" t="s">
        <v>34731</v>
      </c>
      <c r="D10549" s="324" t="s">
        <v>284</v>
      </c>
      <c r="E10549" s="344">
        <v>9.61</v>
      </c>
      <c r="F10549" s="324" t="s">
        <v>26897</v>
      </c>
    </row>
    <row r="10550" spans="1:6" x14ac:dyDescent="0.2">
      <c r="A10550" s="187" t="s">
        <v>26834</v>
      </c>
      <c r="B10550" s="187" t="s">
        <v>26835</v>
      </c>
      <c r="C10550" s="323" t="s">
        <v>34700</v>
      </c>
      <c r="D10550" s="324" t="s">
        <v>284</v>
      </c>
      <c r="E10550" s="344">
        <v>5.84</v>
      </c>
      <c r="F10550" s="324" t="s">
        <v>26835</v>
      </c>
    </row>
    <row r="10551" spans="1:6" x14ac:dyDescent="0.2">
      <c r="A10551" s="187" t="s">
        <v>26898</v>
      </c>
      <c r="B10551" s="187" t="s">
        <v>26899</v>
      </c>
      <c r="C10551" s="323" t="s">
        <v>34732</v>
      </c>
      <c r="D10551" s="324" t="s">
        <v>284</v>
      </c>
      <c r="E10551" s="344">
        <v>6.35</v>
      </c>
      <c r="F10551" s="324" t="s">
        <v>26899</v>
      </c>
    </row>
    <row r="10552" spans="1:6" x14ac:dyDescent="0.2">
      <c r="A10552" s="187" t="s">
        <v>29322</v>
      </c>
      <c r="B10552" s="187" t="s">
        <v>29323</v>
      </c>
      <c r="C10552" s="323" t="s">
        <v>35964</v>
      </c>
      <c r="D10552" s="324" t="s">
        <v>284</v>
      </c>
      <c r="E10552" s="344">
        <v>6.09</v>
      </c>
      <c r="F10552" s="324" t="s">
        <v>29323</v>
      </c>
    </row>
    <row r="10553" spans="1:6" x14ac:dyDescent="0.2">
      <c r="A10553" s="187" t="s">
        <v>26974</v>
      </c>
      <c r="B10553" s="187" t="s">
        <v>26975</v>
      </c>
      <c r="C10553" s="323" t="s">
        <v>34773</v>
      </c>
      <c r="D10553" s="324" t="s">
        <v>284</v>
      </c>
      <c r="E10553" s="344">
        <v>12.56</v>
      </c>
      <c r="F10553" s="324" t="s">
        <v>26975</v>
      </c>
    </row>
    <row r="10554" spans="1:6" x14ac:dyDescent="0.2">
      <c r="A10554" s="187" t="s">
        <v>26926</v>
      </c>
      <c r="B10554" s="187" t="s">
        <v>26927</v>
      </c>
      <c r="C10554" s="323" t="s">
        <v>34746</v>
      </c>
      <c r="D10554" s="324" t="s">
        <v>284</v>
      </c>
      <c r="E10554" s="344">
        <v>10.26</v>
      </c>
      <c r="F10554" s="324" t="s">
        <v>26927</v>
      </c>
    </row>
    <row r="10555" spans="1:6" x14ac:dyDescent="0.2">
      <c r="A10555" s="187" t="s">
        <v>26924</v>
      </c>
      <c r="B10555" s="187" t="s">
        <v>26925</v>
      </c>
      <c r="C10555" s="323" t="s">
        <v>34745</v>
      </c>
      <c r="D10555" s="324" t="s">
        <v>284</v>
      </c>
      <c r="E10555" s="344">
        <v>7.34</v>
      </c>
      <c r="F10555" s="324" t="s">
        <v>26925</v>
      </c>
    </row>
    <row r="10556" spans="1:6" x14ac:dyDescent="0.2">
      <c r="A10556" s="187" t="s">
        <v>26920</v>
      </c>
      <c r="B10556" s="187" t="s">
        <v>26921</v>
      </c>
      <c r="C10556" s="323" t="s">
        <v>34743</v>
      </c>
      <c r="D10556" s="324" t="s">
        <v>284</v>
      </c>
      <c r="E10556" s="344">
        <v>3.32</v>
      </c>
      <c r="F10556" s="324" t="s">
        <v>26921</v>
      </c>
    </row>
    <row r="10557" spans="1:6" x14ac:dyDescent="0.2">
      <c r="A10557" s="187" t="s">
        <v>26929</v>
      </c>
      <c r="B10557" s="187" t="s">
        <v>26930</v>
      </c>
      <c r="C10557" s="323" t="s">
        <v>34748</v>
      </c>
      <c r="D10557" s="324" t="s">
        <v>284</v>
      </c>
      <c r="E10557" s="344">
        <v>35.090000000000003</v>
      </c>
      <c r="F10557" s="324" t="s">
        <v>26930</v>
      </c>
    </row>
    <row r="10558" spans="1:6" x14ac:dyDescent="0.2">
      <c r="A10558" s="187" t="s">
        <v>26928</v>
      </c>
      <c r="B10558" s="187" t="s">
        <v>580</v>
      </c>
      <c r="C10558" s="323" t="s">
        <v>34747</v>
      </c>
      <c r="D10558" s="324" t="s">
        <v>284</v>
      </c>
      <c r="E10558" s="344">
        <v>19.23</v>
      </c>
      <c r="F10558" s="324" t="s">
        <v>580</v>
      </c>
    </row>
    <row r="10559" spans="1:6" x14ac:dyDescent="0.2">
      <c r="A10559" s="187" t="s">
        <v>26931</v>
      </c>
      <c r="B10559" s="187" t="s">
        <v>473</v>
      </c>
      <c r="C10559" s="323" t="s">
        <v>34749</v>
      </c>
      <c r="D10559" s="324" t="s">
        <v>284</v>
      </c>
      <c r="E10559" s="344">
        <v>52.94</v>
      </c>
      <c r="F10559" s="324" t="s">
        <v>473</v>
      </c>
    </row>
    <row r="10560" spans="1:6" x14ac:dyDescent="0.2">
      <c r="A10560" s="187" t="s">
        <v>26922</v>
      </c>
      <c r="B10560" s="187" t="s">
        <v>26923</v>
      </c>
      <c r="C10560" s="323" t="s">
        <v>34744</v>
      </c>
      <c r="D10560" s="324" t="s">
        <v>284</v>
      </c>
      <c r="E10560" s="344">
        <v>4.51</v>
      </c>
      <c r="F10560" s="324" t="s">
        <v>26923</v>
      </c>
    </row>
    <row r="10561" spans="1:6" x14ac:dyDescent="0.2">
      <c r="A10561" s="187" t="s">
        <v>26932</v>
      </c>
      <c r="B10561" s="187" t="s">
        <v>474</v>
      </c>
      <c r="C10561" s="323" t="s">
        <v>34750</v>
      </c>
      <c r="D10561" s="324" t="s">
        <v>284</v>
      </c>
      <c r="E10561" s="344">
        <v>83.48</v>
      </c>
      <c r="F10561" s="324" t="s">
        <v>474</v>
      </c>
    </row>
    <row r="10562" spans="1:6" x14ac:dyDescent="0.2">
      <c r="A10562" s="187" t="s">
        <v>26933</v>
      </c>
      <c r="B10562" s="187" t="s">
        <v>26934</v>
      </c>
      <c r="C10562" s="323" t="s">
        <v>34751</v>
      </c>
      <c r="D10562" s="324" t="s">
        <v>284</v>
      </c>
      <c r="E10562" s="344">
        <v>152.09</v>
      </c>
      <c r="F10562" s="324" t="s">
        <v>26934</v>
      </c>
    </row>
    <row r="10563" spans="1:6" x14ac:dyDescent="0.2">
      <c r="A10563" s="187" t="s">
        <v>26935</v>
      </c>
      <c r="B10563" s="187" t="s">
        <v>26936</v>
      </c>
      <c r="C10563" s="323" t="s">
        <v>34752</v>
      </c>
      <c r="D10563" s="324" t="s">
        <v>284</v>
      </c>
      <c r="E10563" s="344">
        <v>250.86</v>
      </c>
      <c r="F10563" s="324" t="s">
        <v>26936</v>
      </c>
    </row>
    <row r="10564" spans="1:6" x14ac:dyDescent="0.2">
      <c r="A10564" s="187" t="s">
        <v>25953</v>
      </c>
      <c r="B10564" s="187" t="s">
        <v>25954</v>
      </c>
      <c r="C10564" s="323" t="s">
        <v>34258</v>
      </c>
      <c r="D10564" s="324" t="s">
        <v>284</v>
      </c>
      <c r="E10564" s="344">
        <v>0.71</v>
      </c>
      <c r="F10564" s="324" t="s">
        <v>25954</v>
      </c>
    </row>
    <row r="10565" spans="1:6" x14ac:dyDescent="0.2">
      <c r="A10565" s="187" t="s">
        <v>25945</v>
      </c>
      <c r="B10565" s="187" t="s">
        <v>25946</v>
      </c>
      <c r="C10565" s="323" t="s">
        <v>34254</v>
      </c>
      <c r="D10565" s="324" t="s">
        <v>284</v>
      </c>
      <c r="E10565" s="344">
        <v>0.8</v>
      </c>
      <c r="F10565" s="324" t="s">
        <v>25946</v>
      </c>
    </row>
    <row r="10566" spans="1:6" x14ac:dyDescent="0.2">
      <c r="A10566" s="187" t="s">
        <v>25947</v>
      </c>
      <c r="B10566" s="187" t="s">
        <v>25948</v>
      </c>
      <c r="C10566" s="323" t="s">
        <v>34255</v>
      </c>
      <c r="D10566" s="324" t="s">
        <v>284</v>
      </c>
      <c r="E10566" s="344">
        <v>1.3</v>
      </c>
      <c r="F10566" s="324" t="s">
        <v>25948</v>
      </c>
    </row>
    <row r="10567" spans="1:6" x14ac:dyDescent="0.2">
      <c r="A10567" s="187" t="s">
        <v>29326</v>
      </c>
      <c r="B10567" s="187" t="s">
        <v>29327</v>
      </c>
      <c r="C10567" s="323" t="s">
        <v>35966</v>
      </c>
      <c r="D10567" s="324" t="s">
        <v>284</v>
      </c>
      <c r="E10567" s="344">
        <v>18.989999999999998</v>
      </c>
      <c r="F10567" s="324" t="s">
        <v>29327</v>
      </c>
    </row>
    <row r="10568" spans="1:6" x14ac:dyDescent="0.2">
      <c r="A10568" s="187" t="s">
        <v>29328</v>
      </c>
      <c r="B10568" s="187" t="s">
        <v>29329</v>
      </c>
      <c r="C10568" s="323" t="s">
        <v>35967</v>
      </c>
      <c r="D10568" s="324" t="s">
        <v>284</v>
      </c>
      <c r="E10568" s="344">
        <v>10.72</v>
      </c>
      <c r="F10568" s="324" t="s">
        <v>29329</v>
      </c>
    </row>
    <row r="10569" spans="1:6" x14ac:dyDescent="0.2">
      <c r="A10569" s="187" t="s">
        <v>29330</v>
      </c>
      <c r="B10569" s="187" t="s">
        <v>29331</v>
      </c>
      <c r="C10569" s="323" t="s">
        <v>35968</v>
      </c>
      <c r="D10569" s="324" t="s">
        <v>284</v>
      </c>
      <c r="E10569" s="344">
        <v>10.72</v>
      </c>
      <c r="F10569" s="324" t="s">
        <v>29331</v>
      </c>
    </row>
    <row r="10570" spans="1:6" x14ac:dyDescent="0.2">
      <c r="A10570" s="187" t="s">
        <v>29332</v>
      </c>
      <c r="B10570" s="187" t="s">
        <v>29333</v>
      </c>
      <c r="C10570" s="323" t="s">
        <v>35969</v>
      </c>
      <c r="D10570" s="324" t="s">
        <v>284</v>
      </c>
      <c r="E10570" s="344">
        <v>7.38</v>
      </c>
      <c r="F10570" s="324" t="s">
        <v>29333</v>
      </c>
    </row>
    <row r="10571" spans="1:6" x14ac:dyDescent="0.2">
      <c r="A10571" s="187" t="s">
        <v>26968</v>
      </c>
      <c r="B10571" s="187" t="s">
        <v>26969</v>
      </c>
      <c r="C10571" s="323" t="s">
        <v>34770</v>
      </c>
      <c r="D10571" s="324" t="s">
        <v>284</v>
      </c>
      <c r="E10571" s="344">
        <v>13.34</v>
      </c>
      <c r="F10571" s="324" t="s">
        <v>26969</v>
      </c>
    </row>
    <row r="10572" spans="1:6" x14ac:dyDescent="0.2">
      <c r="A10572" s="187" t="s">
        <v>26947</v>
      </c>
      <c r="B10572" s="187" t="s">
        <v>26948</v>
      </c>
      <c r="C10572" s="323" t="s">
        <v>34758</v>
      </c>
      <c r="D10572" s="324" t="s">
        <v>284</v>
      </c>
      <c r="E10572" s="344">
        <v>13.34</v>
      </c>
      <c r="F10572" s="324" t="s">
        <v>26948</v>
      </c>
    </row>
    <row r="10573" spans="1:6" x14ac:dyDescent="0.2">
      <c r="A10573" s="187" t="s">
        <v>26943</v>
      </c>
      <c r="B10573" s="187" t="s">
        <v>26944</v>
      </c>
      <c r="C10573" s="323" t="s">
        <v>34756</v>
      </c>
      <c r="D10573" s="324" t="s">
        <v>284</v>
      </c>
      <c r="E10573" s="344">
        <v>12.27</v>
      </c>
      <c r="F10573" s="324" t="s">
        <v>26944</v>
      </c>
    </row>
    <row r="10574" spans="1:6" x14ac:dyDescent="0.2">
      <c r="A10574" s="187" t="s">
        <v>26945</v>
      </c>
      <c r="B10574" s="187" t="s">
        <v>26946</v>
      </c>
      <c r="C10574" s="323" t="s">
        <v>34757</v>
      </c>
      <c r="D10574" s="324" t="s">
        <v>284</v>
      </c>
      <c r="E10574" s="344">
        <v>13.34</v>
      </c>
      <c r="F10574" s="324" t="s">
        <v>26946</v>
      </c>
    </row>
    <row r="10575" spans="1:6" x14ac:dyDescent="0.2">
      <c r="A10575" s="187" t="s">
        <v>26941</v>
      </c>
      <c r="B10575" s="187" t="s">
        <v>26942</v>
      </c>
      <c r="C10575" s="323" t="s">
        <v>34755</v>
      </c>
      <c r="D10575" s="324" t="s">
        <v>284</v>
      </c>
      <c r="E10575" s="344">
        <v>11.01</v>
      </c>
      <c r="F10575" s="324" t="s">
        <v>26942</v>
      </c>
    </row>
    <row r="10576" spans="1:6" x14ac:dyDescent="0.2">
      <c r="A10576" s="187" t="s">
        <v>26970</v>
      </c>
      <c r="B10576" s="187" t="s">
        <v>26971</v>
      </c>
      <c r="C10576" s="323" t="s">
        <v>34771</v>
      </c>
      <c r="D10576" s="324" t="s">
        <v>284</v>
      </c>
      <c r="E10576" s="344">
        <v>11</v>
      </c>
      <c r="F10576" s="324" t="s">
        <v>26971</v>
      </c>
    </row>
    <row r="10577" spans="1:6" x14ac:dyDescent="0.2">
      <c r="A10577" s="187" t="s">
        <v>26939</v>
      </c>
      <c r="B10577" s="187" t="s">
        <v>26940</v>
      </c>
      <c r="C10577" s="323" t="s">
        <v>34754</v>
      </c>
      <c r="D10577" s="324" t="s">
        <v>284</v>
      </c>
      <c r="E10577" s="344">
        <v>11</v>
      </c>
      <c r="F10577" s="324" t="s">
        <v>26940</v>
      </c>
    </row>
    <row r="10578" spans="1:6" x14ac:dyDescent="0.2">
      <c r="A10578" s="187" t="s">
        <v>26972</v>
      </c>
      <c r="B10578" s="187" t="s">
        <v>26973</v>
      </c>
      <c r="C10578" s="323" t="s">
        <v>34772</v>
      </c>
      <c r="D10578" s="324" t="s">
        <v>284</v>
      </c>
      <c r="E10578" s="344">
        <v>7.25</v>
      </c>
      <c r="F10578" s="324" t="s">
        <v>26973</v>
      </c>
    </row>
    <row r="10579" spans="1:6" x14ac:dyDescent="0.2">
      <c r="A10579" s="187" t="s">
        <v>26937</v>
      </c>
      <c r="B10579" s="187" t="s">
        <v>26938</v>
      </c>
      <c r="C10579" s="323" t="s">
        <v>34753</v>
      </c>
      <c r="D10579" s="324" t="s">
        <v>284</v>
      </c>
      <c r="E10579" s="344">
        <v>7.4</v>
      </c>
      <c r="F10579" s="324" t="s">
        <v>26938</v>
      </c>
    </row>
    <row r="10580" spans="1:6" x14ac:dyDescent="0.2">
      <c r="A10580" s="187" t="s">
        <v>26953</v>
      </c>
      <c r="B10580" s="187" t="s">
        <v>26954</v>
      </c>
      <c r="C10580" s="323" t="s">
        <v>34761</v>
      </c>
      <c r="D10580" s="324" t="s">
        <v>284</v>
      </c>
      <c r="E10580" s="344">
        <v>37.47</v>
      </c>
      <c r="F10580" s="324" t="s">
        <v>26954</v>
      </c>
    </row>
    <row r="10581" spans="1:6" x14ac:dyDescent="0.2">
      <c r="A10581" s="187" t="s">
        <v>26955</v>
      </c>
      <c r="B10581" s="187" t="s">
        <v>26956</v>
      </c>
      <c r="C10581" s="323" t="s">
        <v>34762</v>
      </c>
      <c r="D10581" s="324" t="s">
        <v>284</v>
      </c>
      <c r="E10581" s="344">
        <v>37.47</v>
      </c>
      <c r="F10581" s="324" t="s">
        <v>26956</v>
      </c>
    </row>
    <row r="10582" spans="1:6" x14ac:dyDescent="0.2">
      <c r="A10582" s="187" t="s">
        <v>26951</v>
      </c>
      <c r="B10582" s="187" t="s">
        <v>26952</v>
      </c>
      <c r="C10582" s="323" t="s">
        <v>34760</v>
      </c>
      <c r="D10582" s="324" t="s">
        <v>284</v>
      </c>
      <c r="E10582" s="344">
        <v>21.36</v>
      </c>
      <c r="F10582" s="324" t="s">
        <v>26952</v>
      </c>
    </row>
    <row r="10583" spans="1:6" x14ac:dyDescent="0.2">
      <c r="A10583" s="187" t="s">
        <v>26967</v>
      </c>
      <c r="B10583" s="187" t="s">
        <v>481</v>
      </c>
      <c r="C10583" s="323" t="s">
        <v>34769</v>
      </c>
      <c r="D10583" s="324" t="s">
        <v>284</v>
      </c>
      <c r="E10583" s="344">
        <v>21.36</v>
      </c>
      <c r="F10583" s="324" t="s">
        <v>481</v>
      </c>
    </row>
    <row r="10584" spans="1:6" x14ac:dyDescent="0.2">
      <c r="A10584" s="187" t="s">
        <v>26949</v>
      </c>
      <c r="B10584" s="187" t="s">
        <v>26950</v>
      </c>
      <c r="C10584" s="323" t="s">
        <v>34759</v>
      </c>
      <c r="D10584" s="324" t="s">
        <v>284</v>
      </c>
      <c r="E10584" s="344">
        <v>21.36</v>
      </c>
      <c r="F10584" s="324" t="s">
        <v>26950</v>
      </c>
    </row>
    <row r="10585" spans="1:6" x14ac:dyDescent="0.2">
      <c r="A10585" s="187" t="s">
        <v>26957</v>
      </c>
      <c r="B10585" s="187" t="s">
        <v>26958</v>
      </c>
      <c r="C10585" s="323" t="s">
        <v>34763</v>
      </c>
      <c r="D10585" s="324" t="s">
        <v>284</v>
      </c>
      <c r="E10585" s="344">
        <v>57.09</v>
      </c>
      <c r="F10585" s="324" t="s">
        <v>26958</v>
      </c>
    </row>
    <row r="10586" spans="1:6" x14ac:dyDescent="0.2">
      <c r="A10586" s="187" t="s">
        <v>26960</v>
      </c>
      <c r="B10586" s="187" t="s">
        <v>26961</v>
      </c>
      <c r="C10586" s="323" t="s">
        <v>34765</v>
      </c>
      <c r="D10586" s="324" t="s">
        <v>284</v>
      </c>
      <c r="E10586" s="344">
        <v>57.09</v>
      </c>
      <c r="F10586" s="324" t="s">
        <v>26961</v>
      </c>
    </row>
    <row r="10587" spans="1:6" x14ac:dyDescent="0.2">
      <c r="A10587" s="187" t="s">
        <v>26959</v>
      </c>
      <c r="B10587" s="187" t="s">
        <v>479</v>
      </c>
      <c r="C10587" s="323" t="s">
        <v>34764</v>
      </c>
      <c r="D10587" s="324" t="s">
        <v>284</v>
      </c>
      <c r="E10587" s="344">
        <v>57.09</v>
      </c>
      <c r="F10587" s="324" t="s">
        <v>479</v>
      </c>
    </row>
    <row r="10588" spans="1:6" x14ac:dyDescent="0.2">
      <c r="A10588" s="187" t="s">
        <v>29324</v>
      </c>
      <c r="B10588" s="187" t="s">
        <v>29325</v>
      </c>
      <c r="C10588" s="323" t="s">
        <v>35965</v>
      </c>
      <c r="D10588" s="324" t="s">
        <v>284</v>
      </c>
      <c r="E10588" s="344">
        <v>5.24</v>
      </c>
      <c r="F10588" s="324" t="s">
        <v>29325</v>
      </c>
    </row>
    <row r="10589" spans="1:6" x14ac:dyDescent="0.2">
      <c r="A10589" s="187" t="s">
        <v>26962</v>
      </c>
      <c r="B10589" s="187" t="s">
        <v>26963</v>
      </c>
      <c r="C10589" s="323" t="s">
        <v>34766</v>
      </c>
      <c r="D10589" s="324" t="s">
        <v>284</v>
      </c>
      <c r="E10589" s="344">
        <v>98.58</v>
      </c>
      <c r="F10589" s="324" t="s">
        <v>26963</v>
      </c>
    </row>
    <row r="10590" spans="1:6" x14ac:dyDescent="0.2">
      <c r="A10590" s="187" t="s">
        <v>26964</v>
      </c>
      <c r="B10590" s="187" t="s">
        <v>480</v>
      </c>
      <c r="C10590" s="323" t="s">
        <v>34767</v>
      </c>
      <c r="D10590" s="324" t="s">
        <v>284</v>
      </c>
      <c r="E10590" s="344">
        <v>98.58</v>
      </c>
      <c r="F10590" s="324" t="s">
        <v>480</v>
      </c>
    </row>
    <row r="10591" spans="1:6" x14ac:dyDescent="0.2">
      <c r="A10591" s="187" t="s">
        <v>26965</v>
      </c>
      <c r="B10591" s="187" t="s">
        <v>26966</v>
      </c>
      <c r="C10591" s="323" t="s">
        <v>34768</v>
      </c>
      <c r="D10591" s="324" t="s">
        <v>284</v>
      </c>
      <c r="E10591" s="344">
        <v>98.58</v>
      </c>
      <c r="F10591" s="324" t="s">
        <v>26966</v>
      </c>
    </row>
    <row r="10592" spans="1:6" ht="25.5" x14ac:dyDescent="0.2">
      <c r="A10592" s="187" t="s">
        <v>33065</v>
      </c>
      <c r="B10592" s="187" t="s">
        <v>33066</v>
      </c>
      <c r="C10592" s="323" t="s">
        <v>37843</v>
      </c>
      <c r="D10592" s="324" t="s">
        <v>284</v>
      </c>
      <c r="E10592" s="344">
        <v>6.15</v>
      </c>
      <c r="F10592" s="324" t="s">
        <v>33066</v>
      </c>
    </row>
    <row r="10593" spans="1:6" ht="25.5" x14ac:dyDescent="0.2">
      <c r="A10593" s="187" t="s">
        <v>33083</v>
      </c>
      <c r="B10593" s="187" t="s">
        <v>33084</v>
      </c>
      <c r="C10593" s="323" t="s">
        <v>37852</v>
      </c>
      <c r="D10593" s="324" t="s">
        <v>284</v>
      </c>
      <c r="E10593" s="344">
        <v>28.8</v>
      </c>
      <c r="F10593" s="324" t="s">
        <v>33084</v>
      </c>
    </row>
    <row r="10594" spans="1:6" ht="25.5" x14ac:dyDescent="0.2">
      <c r="A10594" s="187" t="s">
        <v>33077</v>
      </c>
      <c r="B10594" s="187" t="s">
        <v>33078</v>
      </c>
      <c r="C10594" s="323" t="s">
        <v>37849</v>
      </c>
      <c r="D10594" s="324" t="s">
        <v>284</v>
      </c>
      <c r="E10594" s="344">
        <v>22.52</v>
      </c>
      <c r="F10594" s="324" t="s">
        <v>33078</v>
      </c>
    </row>
    <row r="10595" spans="1:6" ht="25.5" x14ac:dyDescent="0.2">
      <c r="A10595" s="187" t="s">
        <v>33071</v>
      </c>
      <c r="B10595" s="187" t="s">
        <v>33072</v>
      </c>
      <c r="C10595" s="323" t="s">
        <v>37846</v>
      </c>
      <c r="D10595" s="324" t="s">
        <v>284</v>
      </c>
      <c r="E10595" s="344">
        <v>8.58</v>
      </c>
      <c r="F10595" s="324" t="s">
        <v>33072</v>
      </c>
    </row>
    <row r="10596" spans="1:6" ht="25.5" x14ac:dyDescent="0.2">
      <c r="A10596" s="187" t="s">
        <v>33095</v>
      </c>
      <c r="B10596" s="187" t="s">
        <v>33096</v>
      </c>
      <c r="C10596" s="323" t="s">
        <v>37858</v>
      </c>
      <c r="D10596" s="324" t="s">
        <v>284</v>
      </c>
      <c r="E10596" s="344">
        <v>91.38</v>
      </c>
      <c r="F10596" s="324" t="s">
        <v>33096</v>
      </c>
    </row>
    <row r="10597" spans="1:6" ht="25.5" x14ac:dyDescent="0.2">
      <c r="A10597" s="187" t="s">
        <v>33089</v>
      </c>
      <c r="B10597" s="187" t="s">
        <v>33090</v>
      </c>
      <c r="C10597" s="323" t="s">
        <v>37855</v>
      </c>
      <c r="D10597" s="324" t="s">
        <v>284</v>
      </c>
      <c r="E10597" s="344">
        <v>45.42</v>
      </c>
      <c r="F10597" s="324" t="s">
        <v>33090</v>
      </c>
    </row>
    <row r="10598" spans="1:6" ht="25.5" x14ac:dyDescent="0.2">
      <c r="A10598" s="187" t="s">
        <v>33101</v>
      </c>
      <c r="B10598" s="187" t="s">
        <v>33102</v>
      </c>
      <c r="C10598" s="323" t="s">
        <v>37861</v>
      </c>
      <c r="D10598" s="324" t="s">
        <v>284</v>
      </c>
      <c r="E10598" s="344">
        <v>123.58</v>
      </c>
      <c r="F10598" s="324" t="s">
        <v>33102</v>
      </c>
    </row>
    <row r="10599" spans="1:6" ht="25.5" x14ac:dyDescent="0.2">
      <c r="A10599" s="187" t="s">
        <v>31918</v>
      </c>
      <c r="B10599" s="187" t="s">
        <v>31919</v>
      </c>
      <c r="C10599" s="323" t="s">
        <v>37271</v>
      </c>
      <c r="D10599" s="324" t="s">
        <v>284</v>
      </c>
      <c r="E10599" s="344">
        <v>5.99</v>
      </c>
      <c r="F10599" s="324" t="s">
        <v>31919</v>
      </c>
    </row>
    <row r="10600" spans="1:6" ht="25.5" x14ac:dyDescent="0.2">
      <c r="A10600" s="187" t="s">
        <v>31920</v>
      </c>
      <c r="B10600" s="187" t="s">
        <v>31921</v>
      </c>
      <c r="C10600" s="323" t="s">
        <v>37272</v>
      </c>
      <c r="D10600" s="324" t="s">
        <v>284</v>
      </c>
      <c r="E10600" s="344">
        <v>9.56</v>
      </c>
      <c r="F10600" s="324" t="s">
        <v>31921</v>
      </c>
    </row>
    <row r="10601" spans="1:6" ht="25.5" x14ac:dyDescent="0.2">
      <c r="A10601" s="187" t="s">
        <v>31922</v>
      </c>
      <c r="B10601" s="187" t="s">
        <v>31923</v>
      </c>
      <c r="C10601" s="323" t="s">
        <v>37273</v>
      </c>
      <c r="D10601" s="324" t="s">
        <v>284</v>
      </c>
      <c r="E10601" s="344">
        <v>10.6</v>
      </c>
      <c r="F10601" s="324" t="s">
        <v>31923</v>
      </c>
    </row>
    <row r="10602" spans="1:6" ht="25.5" x14ac:dyDescent="0.2">
      <c r="A10602" s="187" t="s">
        <v>31926</v>
      </c>
      <c r="B10602" s="187" t="s">
        <v>31927</v>
      </c>
      <c r="C10602" s="323" t="s">
        <v>37275</v>
      </c>
      <c r="D10602" s="324" t="s">
        <v>284</v>
      </c>
      <c r="E10602" s="344">
        <v>16.77</v>
      </c>
      <c r="F10602" s="324" t="s">
        <v>31927</v>
      </c>
    </row>
    <row r="10603" spans="1:6" x14ac:dyDescent="0.2">
      <c r="A10603" s="187" t="s">
        <v>32300</v>
      </c>
      <c r="B10603" s="187" t="s">
        <v>32301</v>
      </c>
      <c r="C10603" s="323" t="s">
        <v>37462</v>
      </c>
      <c r="D10603" s="324" t="s">
        <v>284</v>
      </c>
      <c r="E10603" s="344">
        <v>13.01</v>
      </c>
      <c r="F10603" s="324" t="s">
        <v>32301</v>
      </c>
    </row>
    <row r="10604" spans="1:6" x14ac:dyDescent="0.2">
      <c r="A10604" s="187" t="s">
        <v>32302</v>
      </c>
      <c r="B10604" s="187" t="s">
        <v>32303</v>
      </c>
      <c r="C10604" s="323" t="s">
        <v>37463</v>
      </c>
      <c r="D10604" s="324" t="s">
        <v>284</v>
      </c>
      <c r="E10604" s="344">
        <v>16.98</v>
      </c>
      <c r="F10604" s="324" t="s">
        <v>32303</v>
      </c>
    </row>
    <row r="10605" spans="1:6" x14ac:dyDescent="0.2">
      <c r="A10605" s="187" t="s">
        <v>31924</v>
      </c>
      <c r="B10605" s="187" t="s">
        <v>31925</v>
      </c>
      <c r="C10605" s="323" t="s">
        <v>37274</v>
      </c>
      <c r="D10605" s="324" t="s">
        <v>284</v>
      </c>
      <c r="E10605" s="344">
        <v>25.55</v>
      </c>
      <c r="F10605" s="324" t="s">
        <v>31925</v>
      </c>
    </row>
    <row r="10606" spans="1:6" x14ac:dyDescent="0.2">
      <c r="A10606" s="187" t="s">
        <v>32304</v>
      </c>
      <c r="B10606" s="187" t="s">
        <v>32305</v>
      </c>
      <c r="C10606" s="323" t="s">
        <v>37464</v>
      </c>
      <c r="D10606" s="324" t="s">
        <v>284</v>
      </c>
      <c r="E10606" s="344">
        <v>26.96</v>
      </c>
      <c r="F10606" s="324" t="s">
        <v>32305</v>
      </c>
    </row>
    <row r="10607" spans="1:6" x14ac:dyDescent="0.2">
      <c r="A10607" s="187" t="s">
        <v>26918</v>
      </c>
      <c r="B10607" s="187" t="s">
        <v>26919</v>
      </c>
      <c r="C10607" s="323" t="s">
        <v>34742</v>
      </c>
      <c r="D10607" s="324" t="s">
        <v>284</v>
      </c>
      <c r="E10607" s="344">
        <v>2.96</v>
      </c>
      <c r="F10607" s="324" t="s">
        <v>26919</v>
      </c>
    </row>
    <row r="10608" spans="1:6" x14ac:dyDescent="0.2">
      <c r="A10608" s="187" t="s">
        <v>26894</v>
      </c>
      <c r="B10608" s="187" t="s">
        <v>26895</v>
      </c>
      <c r="C10608" s="323" t="s">
        <v>34730</v>
      </c>
      <c r="D10608" s="324" t="s">
        <v>284</v>
      </c>
      <c r="E10608" s="344">
        <v>2.2599999999999998</v>
      </c>
      <c r="F10608" s="324" t="s">
        <v>26895</v>
      </c>
    </row>
    <row r="10609" spans="1:6" x14ac:dyDescent="0.2">
      <c r="A10609" s="187" t="s">
        <v>26862</v>
      </c>
      <c r="B10609" s="187" t="s">
        <v>26863</v>
      </c>
      <c r="C10609" s="323" t="s">
        <v>34714</v>
      </c>
      <c r="D10609" s="324" t="s">
        <v>284</v>
      </c>
      <c r="E10609" s="344">
        <v>0.88</v>
      </c>
      <c r="F10609" s="324" t="s">
        <v>26863</v>
      </c>
    </row>
    <row r="10610" spans="1:6" x14ac:dyDescent="0.2">
      <c r="A10610" s="187" t="s">
        <v>26864</v>
      </c>
      <c r="B10610" s="187" t="s">
        <v>26865</v>
      </c>
      <c r="C10610" s="323" t="s">
        <v>34715</v>
      </c>
      <c r="D10610" s="324" t="s">
        <v>284</v>
      </c>
      <c r="E10610" s="344">
        <v>2.5099999999999998</v>
      </c>
      <c r="F10610" s="324" t="s">
        <v>26865</v>
      </c>
    </row>
    <row r="10611" spans="1:6" x14ac:dyDescent="0.2">
      <c r="A10611" s="187" t="s">
        <v>26870</v>
      </c>
      <c r="B10611" s="187" t="s">
        <v>26871</v>
      </c>
      <c r="C10611" s="323" t="s">
        <v>34718</v>
      </c>
      <c r="D10611" s="324" t="s">
        <v>284</v>
      </c>
      <c r="E10611" s="344">
        <v>3.05</v>
      </c>
      <c r="F10611" s="324" t="s">
        <v>26871</v>
      </c>
    </row>
    <row r="10612" spans="1:6" x14ac:dyDescent="0.2">
      <c r="A10612" s="187" t="s">
        <v>26836</v>
      </c>
      <c r="B10612" s="187" t="s">
        <v>26837</v>
      </c>
      <c r="C10612" s="323" t="s">
        <v>34701</v>
      </c>
      <c r="D10612" s="324" t="s">
        <v>284</v>
      </c>
      <c r="E10612" s="344">
        <v>7.87</v>
      </c>
      <c r="F10612" s="324" t="s">
        <v>26837</v>
      </c>
    </row>
    <row r="10613" spans="1:6" x14ac:dyDescent="0.2">
      <c r="A10613" s="187" t="s">
        <v>31186</v>
      </c>
      <c r="B10613" s="187" t="s">
        <v>31187</v>
      </c>
      <c r="C10613" s="323" t="s">
        <v>36904</v>
      </c>
      <c r="D10613" s="324" t="s">
        <v>284</v>
      </c>
      <c r="E10613" s="344">
        <v>3.32</v>
      </c>
      <c r="F10613" s="324" t="s">
        <v>31187</v>
      </c>
    </row>
    <row r="10614" spans="1:6" x14ac:dyDescent="0.2">
      <c r="A10614" s="187" t="s">
        <v>31112</v>
      </c>
      <c r="B10614" s="187" t="s">
        <v>31113</v>
      </c>
      <c r="C10614" s="323" t="s">
        <v>36867</v>
      </c>
      <c r="D10614" s="324" t="s">
        <v>284</v>
      </c>
      <c r="E10614" s="344">
        <v>1.49</v>
      </c>
      <c r="F10614" s="324" t="s">
        <v>31113</v>
      </c>
    </row>
    <row r="10615" spans="1:6" x14ac:dyDescent="0.2">
      <c r="A10615" s="187" t="s">
        <v>30077</v>
      </c>
      <c r="B10615" s="187" t="s">
        <v>30078</v>
      </c>
      <c r="C10615" s="323" t="s">
        <v>36347</v>
      </c>
      <c r="D10615" s="324" t="s">
        <v>284</v>
      </c>
      <c r="E10615" s="344">
        <v>9.08</v>
      </c>
      <c r="F10615" s="324" t="s">
        <v>30078</v>
      </c>
    </row>
    <row r="10616" spans="1:6" x14ac:dyDescent="0.2">
      <c r="A10616" s="187" t="s">
        <v>32308</v>
      </c>
      <c r="B10616" s="187" t="s">
        <v>32309</v>
      </c>
      <c r="C10616" s="323" t="s">
        <v>37466</v>
      </c>
      <c r="D10616" s="324" t="s">
        <v>284</v>
      </c>
      <c r="E10616" s="344">
        <v>7.49</v>
      </c>
      <c r="F10616" s="324" t="s">
        <v>32309</v>
      </c>
    </row>
    <row r="10617" spans="1:6" x14ac:dyDescent="0.2">
      <c r="A10617" s="187" t="s">
        <v>31114</v>
      </c>
      <c r="B10617" s="187" t="s">
        <v>31115</v>
      </c>
      <c r="C10617" s="323" t="s">
        <v>36868</v>
      </c>
      <c r="D10617" s="324" t="s">
        <v>284</v>
      </c>
      <c r="E10617" s="344">
        <v>111.77</v>
      </c>
      <c r="F10617" s="324" t="s">
        <v>31115</v>
      </c>
    </row>
    <row r="10618" spans="1:6" x14ac:dyDescent="0.2">
      <c r="A10618" s="187" t="s">
        <v>31116</v>
      </c>
      <c r="B10618" s="187" t="s">
        <v>31117</v>
      </c>
      <c r="C10618" s="323" t="s">
        <v>36869</v>
      </c>
      <c r="D10618" s="324" t="s">
        <v>284</v>
      </c>
      <c r="E10618" s="344">
        <v>182.31</v>
      </c>
      <c r="F10618" s="324" t="s">
        <v>31117</v>
      </c>
    </row>
    <row r="10619" spans="1:6" x14ac:dyDescent="0.2">
      <c r="A10619" s="187" t="s">
        <v>29843</v>
      </c>
      <c r="B10619" s="187" t="s">
        <v>29844</v>
      </c>
      <c r="C10619" s="323" t="s">
        <v>36229</v>
      </c>
      <c r="D10619" s="324" t="s">
        <v>284</v>
      </c>
      <c r="E10619" s="344">
        <v>10.19</v>
      </c>
      <c r="F10619" s="324" t="s">
        <v>29844</v>
      </c>
    </row>
    <row r="10620" spans="1:6" x14ac:dyDescent="0.2">
      <c r="A10620" s="187" t="s">
        <v>33087</v>
      </c>
      <c r="B10620" s="187" t="s">
        <v>33088</v>
      </c>
      <c r="C10620" s="323" t="s">
        <v>37854</v>
      </c>
      <c r="D10620" s="324" t="s">
        <v>284</v>
      </c>
      <c r="E10620" s="344">
        <v>22.46</v>
      </c>
      <c r="F10620" s="324" t="s">
        <v>33088</v>
      </c>
    </row>
    <row r="10621" spans="1:6" x14ac:dyDescent="0.2">
      <c r="A10621" s="187" t="s">
        <v>33081</v>
      </c>
      <c r="B10621" s="187" t="s">
        <v>33082</v>
      </c>
      <c r="C10621" s="323" t="s">
        <v>37851</v>
      </c>
      <c r="D10621" s="324" t="s">
        <v>284</v>
      </c>
      <c r="E10621" s="344">
        <v>17.57</v>
      </c>
      <c r="F10621" s="324" t="s">
        <v>33082</v>
      </c>
    </row>
    <row r="10622" spans="1:6" x14ac:dyDescent="0.2">
      <c r="A10622" s="187" t="s">
        <v>33075</v>
      </c>
      <c r="B10622" s="187" t="s">
        <v>33076</v>
      </c>
      <c r="C10622" s="323" t="s">
        <v>37848</v>
      </c>
      <c r="D10622" s="324" t="s">
        <v>284</v>
      </c>
      <c r="E10622" s="344">
        <v>11.52</v>
      </c>
      <c r="F10622" s="324" t="s">
        <v>33076</v>
      </c>
    </row>
    <row r="10623" spans="1:6" x14ac:dyDescent="0.2">
      <c r="A10623" s="187" t="s">
        <v>33063</v>
      </c>
      <c r="B10623" s="187" t="s">
        <v>33064</v>
      </c>
      <c r="C10623" s="323" t="s">
        <v>37842</v>
      </c>
      <c r="D10623" s="324" t="s">
        <v>284</v>
      </c>
      <c r="E10623" s="344">
        <v>7.65</v>
      </c>
      <c r="F10623" s="324" t="s">
        <v>33064</v>
      </c>
    </row>
    <row r="10624" spans="1:6" x14ac:dyDescent="0.2">
      <c r="A10624" s="187" t="s">
        <v>33099</v>
      </c>
      <c r="B10624" s="187" t="s">
        <v>33100</v>
      </c>
      <c r="C10624" s="323" t="s">
        <v>37860</v>
      </c>
      <c r="D10624" s="324" t="s">
        <v>284</v>
      </c>
      <c r="E10624" s="344">
        <v>71.14</v>
      </c>
      <c r="F10624" s="324" t="s">
        <v>33100</v>
      </c>
    </row>
    <row r="10625" spans="1:6" x14ac:dyDescent="0.2">
      <c r="A10625" s="187" t="s">
        <v>33093</v>
      </c>
      <c r="B10625" s="187" t="s">
        <v>33094</v>
      </c>
      <c r="C10625" s="323" t="s">
        <v>37857</v>
      </c>
      <c r="D10625" s="324" t="s">
        <v>284</v>
      </c>
      <c r="E10625" s="344">
        <v>35.4</v>
      </c>
      <c r="F10625" s="324" t="s">
        <v>33094</v>
      </c>
    </row>
    <row r="10626" spans="1:6" x14ac:dyDescent="0.2">
      <c r="A10626" s="187" t="s">
        <v>33105</v>
      </c>
      <c r="B10626" s="187" t="s">
        <v>33106</v>
      </c>
      <c r="C10626" s="323" t="s">
        <v>37863</v>
      </c>
      <c r="D10626" s="324" t="s">
        <v>284</v>
      </c>
      <c r="E10626" s="344">
        <v>96.3</v>
      </c>
      <c r="F10626" s="324" t="s">
        <v>33106</v>
      </c>
    </row>
    <row r="10627" spans="1:6" x14ac:dyDescent="0.2">
      <c r="A10627" s="187" t="s">
        <v>33069</v>
      </c>
      <c r="B10627" s="187" t="s">
        <v>33070</v>
      </c>
      <c r="C10627" s="323" t="s">
        <v>37845</v>
      </c>
      <c r="D10627" s="324" t="s">
        <v>284</v>
      </c>
      <c r="E10627" s="344">
        <v>8.58</v>
      </c>
      <c r="F10627" s="324" t="s">
        <v>33070</v>
      </c>
    </row>
    <row r="10628" spans="1:6" x14ac:dyDescent="0.2">
      <c r="A10628" s="187" t="s">
        <v>25937</v>
      </c>
      <c r="B10628" s="187" t="s">
        <v>25938</v>
      </c>
      <c r="C10628" s="323" t="s">
        <v>34250</v>
      </c>
      <c r="D10628" s="324" t="s">
        <v>284</v>
      </c>
      <c r="E10628" s="344">
        <v>2.68</v>
      </c>
      <c r="F10628" s="324" t="s">
        <v>25938</v>
      </c>
    </row>
    <row r="10629" spans="1:6" x14ac:dyDescent="0.2">
      <c r="A10629" s="187" t="s">
        <v>25951</v>
      </c>
      <c r="B10629" s="187" t="s">
        <v>25952</v>
      </c>
      <c r="C10629" s="323" t="s">
        <v>34257</v>
      </c>
      <c r="D10629" s="324" t="s">
        <v>284</v>
      </c>
      <c r="E10629" s="344">
        <v>1.95</v>
      </c>
      <c r="F10629" s="324" t="s">
        <v>25952</v>
      </c>
    </row>
    <row r="10630" spans="1:6" x14ac:dyDescent="0.2">
      <c r="A10630" s="187" t="s">
        <v>25935</v>
      </c>
      <c r="B10630" s="187" t="s">
        <v>25936</v>
      </c>
      <c r="C10630" s="323" t="s">
        <v>34249</v>
      </c>
      <c r="D10630" s="324" t="s">
        <v>284</v>
      </c>
      <c r="E10630" s="344">
        <v>1.25</v>
      </c>
      <c r="F10630" s="324" t="s">
        <v>25936</v>
      </c>
    </row>
    <row r="10631" spans="1:6" x14ac:dyDescent="0.2">
      <c r="A10631" s="187" t="s">
        <v>25949</v>
      </c>
      <c r="B10631" s="187" t="s">
        <v>25950</v>
      </c>
      <c r="C10631" s="323" t="s">
        <v>34256</v>
      </c>
      <c r="D10631" s="324" t="s">
        <v>284</v>
      </c>
      <c r="E10631" s="344">
        <v>0.61</v>
      </c>
      <c r="F10631" s="324" t="s">
        <v>25950</v>
      </c>
    </row>
    <row r="10632" spans="1:6" x14ac:dyDescent="0.2">
      <c r="A10632" s="187" t="s">
        <v>25955</v>
      </c>
      <c r="B10632" s="187" t="s">
        <v>25956</v>
      </c>
      <c r="C10632" s="323" t="s">
        <v>34259</v>
      </c>
      <c r="D10632" s="324" t="s">
        <v>284</v>
      </c>
      <c r="E10632" s="344">
        <v>8.6300000000000008</v>
      </c>
      <c r="F10632" s="324" t="s">
        <v>25956</v>
      </c>
    </row>
    <row r="10633" spans="1:6" x14ac:dyDescent="0.2">
      <c r="A10633" s="187" t="s">
        <v>25939</v>
      </c>
      <c r="B10633" s="187" t="s">
        <v>25940</v>
      </c>
      <c r="C10633" s="323" t="s">
        <v>34251</v>
      </c>
      <c r="D10633" s="324" t="s">
        <v>284</v>
      </c>
      <c r="E10633" s="344">
        <v>3.88</v>
      </c>
      <c r="F10633" s="324" t="s">
        <v>25940</v>
      </c>
    </row>
    <row r="10634" spans="1:6" x14ac:dyDescent="0.2">
      <c r="A10634" s="187" t="s">
        <v>25943</v>
      </c>
      <c r="B10634" s="187" t="s">
        <v>25944</v>
      </c>
      <c r="C10634" s="323" t="s">
        <v>34253</v>
      </c>
      <c r="D10634" s="324" t="s">
        <v>284</v>
      </c>
      <c r="E10634" s="344">
        <v>11.59</v>
      </c>
      <c r="F10634" s="324" t="s">
        <v>25944</v>
      </c>
    </row>
    <row r="10635" spans="1:6" x14ac:dyDescent="0.2">
      <c r="A10635" s="187" t="s">
        <v>25933</v>
      </c>
      <c r="B10635" s="187" t="s">
        <v>25934</v>
      </c>
      <c r="C10635" s="323" t="s">
        <v>34248</v>
      </c>
      <c r="D10635" s="324" t="s">
        <v>284</v>
      </c>
      <c r="E10635" s="344">
        <v>0.9</v>
      </c>
      <c r="F10635" s="324" t="s">
        <v>25934</v>
      </c>
    </row>
    <row r="10636" spans="1:6" x14ac:dyDescent="0.2">
      <c r="A10636" s="187" t="s">
        <v>25941</v>
      </c>
      <c r="B10636" s="187" t="s">
        <v>25942</v>
      </c>
      <c r="C10636" s="323" t="s">
        <v>34252</v>
      </c>
      <c r="D10636" s="324" t="s">
        <v>284</v>
      </c>
      <c r="E10636" s="344">
        <v>20.38</v>
      </c>
      <c r="F10636" s="324" t="s">
        <v>25942</v>
      </c>
    </row>
    <row r="10637" spans="1:6" x14ac:dyDescent="0.2">
      <c r="A10637" s="187" t="s">
        <v>26246</v>
      </c>
      <c r="B10637" s="187" t="s">
        <v>26247</v>
      </c>
      <c r="C10637" s="323" t="s">
        <v>34405</v>
      </c>
      <c r="D10637" s="324" t="s">
        <v>284</v>
      </c>
      <c r="E10637" s="344">
        <v>24.13</v>
      </c>
      <c r="F10637" s="324" t="s">
        <v>26247</v>
      </c>
    </row>
    <row r="10638" spans="1:6" x14ac:dyDescent="0.2">
      <c r="A10638" s="187" t="s">
        <v>26236</v>
      </c>
      <c r="B10638" s="187" t="s">
        <v>26237</v>
      </c>
      <c r="C10638" s="323" t="s">
        <v>34400</v>
      </c>
      <c r="D10638" s="324" t="s">
        <v>284</v>
      </c>
      <c r="E10638" s="344">
        <v>1.55</v>
      </c>
      <c r="F10638" s="324" t="s">
        <v>26237</v>
      </c>
    </row>
    <row r="10639" spans="1:6" x14ac:dyDescent="0.2">
      <c r="A10639" s="187" t="s">
        <v>26238</v>
      </c>
      <c r="B10639" s="187" t="s">
        <v>26239</v>
      </c>
      <c r="C10639" s="323" t="s">
        <v>34401</v>
      </c>
      <c r="D10639" s="324" t="s">
        <v>284</v>
      </c>
      <c r="E10639" s="344">
        <v>1.65</v>
      </c>
      <c r="F10639" s="324" t="s">
        <v>26239</v>
      </c>
    </row>
    <row r="10640" spans="1:6" x14ac:dyDescent="0.2">
      <c r="A10640" s="187" t="s">
        <v>26240</v>
      </c>
      <c r="B10640" s="187" t="s">
        <v>26241</v>
      </c>
      <c r="C10640" s="323" t="s">
        <v>34402</v>
      </c>
      <c r="D10640" s="324" t="s">
        <v>284</v>
      </c>
      <c r="E10640" s="344">
        <v>1.92</v>
      </c>
      <c r="F10640" s="324" t="s">
        <v>26241</v>
      </c>
    </row>
    <row r="10641" spans="1:6" x14ac:dyDescent="0.2">
      <c r="A10641" s="187" t="s">
        <v>26242</v>
      </c>
      <c r="B10641" s="187" t="s">
        <v>26243</v>
      </c>
      <c r="C10641" s="323" t="s">
        <v>34403</v>
      </c>
      <c r="D10641" s="324" t="s">
        <v>284</v>
      </c>
      <c r="E10641" s="344">
        <v>3.41</v>
      </c>
      <c r="F10641" s="324" t="s">
        <v>26243</v>
      </c>
    </row>
    <row r="10642" spans="1:6" x14ac:dyDescent="0.2">
      <c r="A10642" s="187" t="s">
        <v>26252</v>
      </c>
      <c r="B10642" s="187" t="s">
        <v>26253</v>
      </c>
      <c r="C10642" s="323" t="s">
        <v>34408</v>
      </c>
      <c r="D10642" s="324" t="s">
        <v>284</v>
      </c>
      <c r="E10642" s="344">
        <v>4.93</v>
      </c>
      <c r="F10642" s="324" t="s">
        <v>26253</v>
      </c>
    </row>
    <row r="10643" spans="1:6" x14ac:dyDescent="0.2">
      <c r="A10643" s="187" t="s">
        <v>26250</v>
      </c>
      <c r="B10643" s="187" t="s">
        <v>26251</v>
      </c>
      <c r="C10643" s="323" t="s">
        <v>34407</v>
      </c>
      <c r="D10643" s="324" t="s">
        <v>284</v>
      </c>
      <c r="E10643" s="344">
        <v>6.88</v>
      </c>
      <c r="F10643" s="324" t="s">
        <v>26251</v>
      </c>
    </row>
    <row r="10644" spans="1:6" x14ac:dyDescent="0.2">
      <c r="A10644" s="187" t="s">
        <v>26244</v>
      </c>
      <c r="B10644" s="187" t="s">
        <v>26245</v>
      </c>
      <c r="C10644" s="323" t="s">
        <v>34404</v>
      </c>
      <c r="D10644" s="324" t="s">
        <v>284</v>
      </c>
      <c r="E10644" s="344">
        <v>10.039999999999999</v>
      </c>
      <c r="F10644" s="324" t="s">
        <v>26245</v>
      </c>
    </row>
    <row r="10645" spans="1:6" x14ac:dyDescent="0.2">
      <c r="A10645" s="187" t="s">
        <v>26248</v>
      </c>
      <c r="B10645" s="187" t="s">
        <v>26249</v>
      </c>
      <c r="C10645" s="323" t="s">
        <v>34406</v>
      </c>
      <c r="D10645" s="324" t="s">
        <v>284</v>
      </c>
      <c r="E10645" s="344">
        <v>15.29</v>
      </c>
      <c r="F10645" s="324" t="s">
        <v>26249</v>
      </c>
    </row>
    <row r="10646" spans="1:6" x14ac:dyDescent="0.2">
      <c r="A10646" s="187" t="s">
        <v>31910</v>
      </c>
      <c r="B10646" s="187" t="s">
        <v>31911</v>
      </c>
      <c r="C10646" s="323" t="s">
        <v>37267</v>
      </c>
      <c r="D10646" s="324" t="s">
        <v>284</v>
      </c>
      <c r="E10646" s="344">
        <v>4.42</v>
      </c>
      <c r="F10646" s="324" t="s">
        <v>31911</v>
      </c>
    </row>
    <row r="10647" spans="1:6" x14ac:dyDescent="0.2">
      <c r="A10647" s="187" t="s">
        <v>31912</v>
      </c>
      <c r="B10647" s="187" t="s">
        <v>31913</v>
      </c>
      <c r="C10647" s="323" t="s">
        <v>37268</v>
      </c>
      <c r="D10647" s="324" t="s">
        <v>284</v>
      </c>
      <c r="E10647" s="344">
        <v>6.83</v>
      </c>
      <c r="F10647" s="324" t="s">
        <v>31913</v>
      </c>
    </row>
    <row r="10648" spans="1:6" x14ac:dyDescent="0.2">
      <c r="A10648" s="187" t="s">
        <v>31914</v>
      </c>
      <c r="B10648" s="187" t="s">
        <v>31915</v>
      </c>
      <c r="C10648" s="323" t="s">
        <v>37269</v>
      </c>
      <c r="D10648" s="324" t="s">
        <v>284</v>
      </c>
      <c r="E10648" s="344">
        <v>13.86</v>
      </c>
      <c r="F10648" s="324" t="s">
        <v>31915</v>
      </c>
    </row>
    <row r="10649" spans="1:6" x14ac:dyDescent="0.2">
      <c r="A10649" s="187" t="s">
        <v>31916</v>
      </c>
      <c r="B10649" s="187" t="s">
        <v>31917</v>
      </c>
      <c r="C10649" s="323" t="s">
        <v>37270</v>
      </c>
      <c r="D10649" s="324" t="s">
        <v>284</v>
      </c>
      <c r="E10649" s="344">
        <v>20.67</v>
      </c>
      <c r="F10649" s="324" t="s">
        <v>31917</v>
      </c>
    </row>
    <row r="10650" spans="1:6" x14ac:dyDescent="0.2">
      <c r="A10650" s="187" t="s">
        <v>32292</v>
      </c>
      <c r="B10650" s="187" t="s">
        <v>32293</v>
      </c>
      <c r="C10650" s="323" t="s">
        <v>37458</v>
      </c>
      <c r="D10650" s="324" t="s">
        <v>284</v>
      </c>
      <c r="E10650" s="344">
        <v>9.01</v>
      </c>
      <c r="F10650" s="324" t="s">
        <v>32293</v>
      </c>
    </row>
    <row r="10651" spans="1:6" x14ac:dyDescent="0.2">
      <c r="A10651" s="187" t="s">
        <v>32294</v>
      </c>
      <c r="B10651" s="187" t="s">
        <v>32295</v>
      </c>
      <c r="C10651" s="323" t="s">
        <v>37459</v>
      </c>
      <c r="D10651" s="324" t="s">
        <v>284</v>
      </c>
      <c r="E10651" s="344">
        <v>13.04</v>
      </c>
      <c r="F10651" s="324" t="s">
        <v>32295</v>
      </c>
    </row>
    <row r="10652" spans="1:6" x14ac:dyDescent="0.2">
      <c r="A10652" s="187" t="s">
        <v>32296</v>
      </c>
      <c r="B10652" s="187" t="s">
        <v>32297</v>
      </c>
      <c r="C10652" s="323" t="s">
        <v>37460</v>
      </c>
      <c r="D10652" s="324" t="s">
        <v>284</v>
      </c>
      <c r="E10652" s="344">
        <v>19.75</v>
      </c>
      <c r="F10652" s="324" t="s">
        <v>32297</v>
      </c>
    </row>
    <row r="10653" spans="1:6" x14ac:dyDescent="0.2">
      <c r="A10653" s="187" t="s">
        <v>32298</v>
      </c>
      <c r="B10653" s="187" t="s">
        <v>32299</v>
      </c>
      <c r="C10653" s="323" t="s">
        <v>37461</v>
      </c>
      <c r="D10653" s="324" t="s">
        <v>284</v>
      </c>
      <c r="E10653" s="344">
        <v>29.69</v>
      </c>
      <c r="F10653" s="324" t="s">
        <v>32299</v>
      </c>
    </row>
    <row r="10654" spans="1:6" x14ac:dyDescent="0.2">
      <c r="A10654" s="187" t="s">
        <v>32941</v>
      </c>
      <c r="B10654" s="187" t="s">
        <v>32942</v>
      </c>
      <c r="C10654" s="323" t="s">
        <v>37781</v>
      </c>
      <c r="D10654" s="324" t="s">
        <v>284</v>
      </c>
      <c r="E10654" s="344">
        <v>1.94</v>
      </c>
      <c r="F10654" s="324" t="s">
        <v>32942</v>
      </c>
    </row>
    <row r="10655" spans="1:6" x14ac:dyDescent="0.2">
      <c r="A10655" s="187" t="s">
        <v>32943</v>
      </c>
      <c r="B10655" s="187" t="s">
        <v>32944</v>
      </c>
      <c r="C10655" s="323" t="s">
        <v>37782</v>
      </c>
      <c r="D10655" s="324" t="s">
        <v>284</v>
      </c>
      <c r="E10655" s="344">
        <v>4.58</v>
      </c>
      <c r="F10655" s="324" t="s">
        <v>32944</v>
      </c>
    </row>
    <row r="10656" spans="1:6" x14ac:dyDescent="0.2">
      <c r="A10656" s="187" t="s">
        <v>32945</v>
      </c>
      <c r="B10656" s="187" t="s">
        <v>32946</v>
      </c>
      <c r="C10656" s="323" t="s">
        <v>37783</v>
      </c>
      <c r="D10656" s="324" t="s">
        <v>284</v>
      </c>
      <c r="E10656" s="344">
        <v>7.42</v>
      </c>
      <c r="F10656" s="324" t="s">
        <v>32946</v>
      </c>
    </row>
    <row r="10657" spans="1:6" x14ac:dyDescent="0.2">
      <c r="A10657" s="187" t="s">
        <v>32947</v>
      </c>
      <c r="B10657" s="187" t="s">
        <v>32948</v>
      </c>
      <c r="C10657" s="323" t="s">
        <v>37784</v>
      </c>
      <c r="D10657" s="324" t="s">
        <v>284</v>
      </c>
      <c r="E10657" s="344">
        <v>16.46</v>
      </c>
      <c r="F10657" s="324" t="s">
        <v>32948</v>
      </c>
    </row>
    <row r="10658" spans="1:6" x14ac:dyDescent="0.2">
      <c r="A10658" s="187" t="s">
        <v>32949</v>
      </c>
      <c r="B10658" s="187" t="s">
        <v>32950</v>
      </c>
      <c r="C10658" s="323" t="s">
        <v>37785</v>
      </c>
      <c r="D10658" s="324" t="s">
        <v>284</v>
      </c>
      <c r="E10658" s="344">
        <v>25.38</v>
      </c>
      <c r="F10658" s="324" t="s">
        <v>32950</v>
      </c>
    </row>
    <row r="10659" spans="1:6" x14ac:dyDescent="0.2">
      <c r="A10659" s="187" t="s">
        <v>32951</v>
      </c>
      <c r="B10659" s="187" t="s">
        <v>32952</v>
      </c>
      <c r="C10659" s="323" t="s">
        <v>37786</v>
      </c>
      <c r="D10659" s="324" t="s">
        <v>284</v>
      </c>
      <c r="E10659" s="344">
        <v>38.950000000000003</v>
      </c>
      <c r="F10659" s="324" t="s">
        <v>32952</v>
      </c>
    </row>
    <row r="10660" spans="1:6" x14ac:dyDescent="0.2">
      <c r="A10660" s="187" t="s">
        <v>32953</v>
      </c>
      <c r="B10660" s="187" t="s">
        <v>32954</v>
      </c>
      <c r="C10660" s="323" t="s">
        <v>37787</v>
      </c>
      <c r="D10660" s="324" t="s">
        <v>284</v>
      </c>
      <c r="E10660" s="344">
        <v>111.21</v>
      </c>
      <c r="F10660" s="324" t="s">
        <v>32954</v>
      </c>
    </row>
    <row r="10661" spans="1:6" x14ac:dyDescent="0.2">
      <c r="A10661" s="187" t="s">
        <v>31548</v>
      </c>
      <c r="B10661" s="187" t="s">
        <v>31549</v>
      </c>
      <c r="C10661" s="323" t="s">
        <v>37086</v>
      </c>
      <c r="D10661" s="324" t="s">
        <v>284</v>
      </c>
      <c r="E10661" s="344">
        <v>72.69</v>
      </c>
      <c r="F10661" s="324" t="s">
        <v>31549</v>
      </c>
    </row>
    <row r="10662" spans="1:6" x14ac:dyDescent="0.2">
      <c r="A10662" s="187" t="s">
        <v>30702</v>
      </c>
      <c r="B10662" s="187" t="s">
        <v>30703</v>
      </c>
      <c r="C10662" s="323" t="s">
        <v>36659</v>
      </c>
      <c r="D10662" s="324" t="s">
        <v>284</v>
      </c>
      <c r="E10662" s="344">
        <v>1.05</v>
      </c>
      <c r="F10662" s="324" t="s">
        <v>30703</v>
      </c>
    </row>
    <row r="10663" spans="1:6" x14ac:dyDescent="0.2">
      <c r="A10663" s="187" t="s">
        <v>30704</v>
      </c>
      <c r="B10663" s="187" t="s">
        <v>30705</v>
      </c>
      <c r="C10663" s="323" t="s">
        <v>36660</v>
      </c>
      <c r="D10663" s="324" t="s">
        <v>284</v>
      </c>
      <c r="E10663" s="344">
        <v>1.59</v>
      </c>
      <c r="F10663" s="324" t="s">
        <v>30705</v>
      </c>
    </row>
    <row r="10664" spans="1:6" x14ac:dyDescent="0.2">
      <c r="A10664" s="187" t="s">
        <v>31536</v>
      </c>
      <c r="B10664" s="187" t="s">
        <v>31537</v>
      </c>
      <c r="C10664" s="323" t="s">
        <v>37080</v>
      </c>
      <c r="D10664" s="324" t="s">
        <v>284</v>
      </c>
      <c r="E10664" s="344">
        <v>2.09</v>
      </c>
      <c r="F10664" s="324" t="s">
        <v>31537</v>
      </c>
    </row>
    <row r="10665" spans="1:6" x14ac:dyDescent="0.2">
      <c r="A10665" s="187" t="s">
        <v>31538</v>
      </c>
      <c r="B10665" s="187" t="s">
        <v>31539</v>
      </c>
      <c r="C10665" s="323" t="s">
        <v>37081</v>
      </c>
      <c r="D10665" s="324" t="s">
        <v>284</v>
      </c>
      <c r="E10665" s="344">
        <v>5.33</v>
      </c>
      <c r="F10665" s="324" t="s">
        <v>31539</v>
      </c>
    </row>
    <row r="10666" spans="1:6" x14ac:dyDescent="0.2">
      <c r="A10666" s="187" t="s">
        <v>31540</v>
      </c>
      <c r="B10666" s="187" t="s">
        <v>31541</v>
      </c>
      <c r="C10666" s="323" t="s">
        <v>37082</v>
      </c>
      <c r="D10666" s="324" t="s">
        <v>284</v>
      </c>
      <c r="E10666" s="344">
        <v>8.0500000000000007</v>
      </c>
      <c r="F10666" s="324" t="s">
        <v>31541</v>
      </c>
    </row>
    <row r="10667" spans="1:6" x14ac:dyDescent="0.2">
      <c r="A10667" s="187" t="s">
        <v>31542</v>
      </c>
      <c r="B10667" s="187" t="s">
        <v>31543</v>
      </c>
      <c r="C10667" s="323" t="s">
        <v>37083</v>
      </c>
      <c r="D10667" s="324" t="s">
        <v>284</v>
      </c>
      <c r="E10667" s="344">
        <v>11.98</v>
      </c>
      <c r="F10667" s="324" t="s">
        <v>31543</v>
      </c>
    </row>
    <row r="10668" spans="1:6" x14ac:dyDescent="0.2">
      <c r="A10668" s="187" t="s">
        <v>31544</v>
      </c>
      <c r="B10668" s="187" t="s">
        <v>31545</v>
      </c>
      <c r="C10668" s="323" t="s">
        <v>37084</v>
      </c>
      <c r="D10668" s="324" t="s">
        <v>284</v>
      </c>
      <c r="E10668" s="344">
        <v>28.15</v>
      </c>
      <c r="F10668" s="324" t="s">
        <v>31545</v>
      </c>
    </row>
    <row r="10669" spans="1:6" x14ac:dyDescent="0.2">
      <c r="A10669" s="187" t="s">
        <v>31546</v>
      </c>
      <c r="B10669" s="187" t="s">
        <v>31547</v>
      </c>
      <c r="C10669" s="323" t="s">
        <v>37085</v>
      </c>
      <c r="D10669" s="324" t="s">
        <v>284</v>
      </c>
      <c r="E10669" s="344">
        <v>45.43</v>
      </c>
      <c r="F10669" s="324" t="s">
        <v>31547</v>
      </c>
    </row>
    <row r="10670" spans="1:6" x14ac:dyDescent="0.2">
      <c r="A10670" s="187" t="s">
        <v>26860</v>
      </c>
      <c r="B10670" s="187" t="s">
        <v>26861</v>
      </c>
      <c r="C10670" s="323" t="s">
        <v>34713</v>
      </c>
      <c r="D10670" s="324" t="s">
        <v>284</v>
      </c>
      <c r="E10670" s="344">
        <v>52.91</v>
      </c>
      <c r="F10670" s="324" t="s">
        <v>26861</v>
      </c>
    </row>
    <row r="10671" spans="1:6" x14ac:dyDescent="0.2">
      <c r="A10671" s="187" t="s">
        <v>26848</v>
      </c>
      <c r="B10671" s="187" t="s">
        <v>26849</v>
      </c>
      <c r="C10671" s="323" t="s">
        <v>34707</v>
      </c>
      <c r="D10671" s="324" t="s">
        <v>284</v>
      </c>
      <c r="E10671" s="344">
        <v>0.44</v>
      </c>
      <c r="F10671" s="324" t="s">
        <v>26849</v>
      </c>
    </row>
    <row r="10672" spans="1:6" x14ac:dyDescent="0.2">
      <c r="A10672" s="187" t="s">
        <v>26912</v>
      </c>
      <c r="B10672" s="187" t="s">
        <v>26913</v>
      </c>
      <c r="C10672" s="323" t="s">
        <v>34739</v>
      </c>
      <c r="D10672" s="324" t="s">
        <v>284</v>
      </c>
      <c r="E10672" s="344">
        <v>0.53</v>
      </c>
      <c r="F10672" s="324" t="s">
        <v>26913</v>
      </c>
    </row>
    <row r="10673" spans="1:6" x14ac:dyDescent="0.2">
      <c r="A10673" s="187" t="s">
        <v>26910</v>
      </c>
      <c r="B10673" s="187" t="s">
        <v>26911</v>
      </c>
      <c r="C10673" s="323" t="s">
        <v>34738</v>
      </c>
      <c r="D10673" s="324" t="s">
        <v>284</v>
      </c>
      <c r="E10673" s="344">
        <v>1.31</v>
      </c>
      <c r="F10673" s="324" t="s">
        <v>26911</v>
      </c>
    </row>
    <row r="10674" spans="1:6" x14ac:dyDescent="0.2">
      <c r="A10674" s="187" t="s">
        <v>26850</v>
      </c>
      <c r="B10674" s="187" t="s">
        <v>26851</v>
      </c>
      <c r="C10674" s="323" t="s">
        <v>34708</v>
      </c>
      <c r="D10674" s="324" t="s">
        <v>284</v>
      </c>
      <c r="E10674" s="344">
        <v>2.68</v>
      </c>
      <c r="F10674" s="324" t="s">
        <v>26851</v>
      </c>
    </row>
    <row r="10675" spans="1:6" x14ac:dyDescent="0.2">
      <c r="A10675" s="187" t="s">
        <v>26852</v>
      </c>
      <c r="B10675" s="187" t="s">
        <v>26853</v>
      </c>
      <c r="C10675" s="323" t="s">
        <v>34709</v>
      </c>
      <c r="D10675" s="324" t="s">
        <v>284</v>
      </c>
      <c r="E10675" s="344">
        <v>3.14</v>
      </c>
      <c r="F10675" s="324" t="s">
        <v>26853</v>
      </c>
    </row>
    <row r="10676" spans="1:6" x14ac:dyDescent="0.2">
      <c r="A10676" s="187" t="s">
        <v>26854</v>
      </c>
      <c r="B10676" s="187" t="s">
        <v>26855</v>
      </c>
      <c r="C10676" s="323" t="s">
        <v>34710</v>
      </c>
      <c r="D10676" s="324" t="s">
        <v>284</v>
      </c>
      <c r="E10676" s="344">
        <v>8.19</v>
      </c>
      <c r="F10676" s="324" t="s">
        <v>26855</v>
      </c>
    </row>
    <row r="10677" spans="1:6" x14ac:dyDescent="0.2">
      <c r="A10677" s="187" t="s">
        <v>26856</v>
      </c>
      <c r="B10677" s="187" t="s">
        <v>26857</v>
      </c>
      <c r="C10677" s="323" t="s">
        <v>34711</v>
      </c>
      <c r="D10677" s="324" t="s">
        <v>284</v>
      </c>
      <c r="E10677" s="344">
        <v>14.25</v>
      </c>
      <c r="F10677" s="324" t="s">
        <v>26857</v>
      </c>
    </row>
    <row r="10678" spans="1:6" x14ac:dyDescent="0.2">
      <c r="A10678" s="187" t="s">
        <v>26858</v>
      </c>
      <c r="B10678" s="187" t="s">
        <v>26859</v>
      </c>
      <c r="C10678" s="323" t="s">
        <v>34712</v>
      </c>
      <c r="D10678" s="324" t="s">
        <v>284</v>
      </c>
      <c r="E10678" s="344">
        <v>32.61</v>
      </c>
      <c r="F10678" s="324" t="s">
        <v>26859</v>
      </c>
    </row>
    <row r="10679" spans="1:6" x14ac:dyDescent="0.2">
      <c r="A10679" s="187" t="s">
        <v>26908</v>
      </c>
      <c r="B10679" s="187" t="s">
        <v>26909</v>
      </c>
      <c r="C10679" s="323" t="s">
        <v>34737</v>
      </c>
      <c r="D10679" s="324" t="s">
        <v>284</v>
      </c>
      <c r="E10679" s="344">
        <v>15.86</v>
      </c>
      <c r="F10679" s="324" t="s">
        <v>26909</v>
      </c>
    </row>
    <row r="10680" spans="1:6" x14ac:dyDescent="0.2">
      <c r="A10680" s="187" t="s">
        <v>26882</v>
      </c>
      <c r="B10680" s="187" t="s">
        <v>26883</v>
      </c>
      <c r="C10680" s="323" t="s">
        <v>34724</v>
      </c>
      <c r="D10680" s="324" t="s">
        <v>284</v>
      </c>
      <c r="E10680" s="344">
        <v>5.01</v>
      </c>
      <c r="F10680" s="324" t="s">
        <v>26883</v>
      </c>
    </row>
    <row r="10681" spans="1:6" x14ac:dyDescent="0.2">
      <c r="A10681" s="187" t="s">
        <v>26880</v>
      </c>
      <c r="B10681" s="187" t="s">
        <v>26881</v>
      </c>
      <c r="C10681" s="323" t="s">
        <v>34723</v>
      </c>
      <c r="D10681" s="324" t="s">
        <v>284</v>
      </c>
      <c r="E10681" s="344">
        <v>4.58</v>
      </c>
      <c r="F10681" s="324" t="s">
        <v>26881</v>
      </c>
    </row>
    <row r="10682" spans="1:6" x14ac:dyDescent="0.2">
      <c r="A10682" s="187" t="s">
        <v>26884</v>
      </c>
      <c r="B10682" s="187" t="s">
        <v>26885</v>
      </c>
      <c r="C10682" s="323" t="s">
        <v>34725</v>
      </c>
      <c r="D10682" s="324" t="s">
        <v>284</v>
      </c>
      <c r="E10682" s="344">
        <v>10.11</v>
      </c>
      <c r="F10682" s="324" t="s">
        <v>26885</v>
      </c>
    </row>
    <row r="10683" spans="1:6" x14ac:dyDescent="0.2">
      <c r="A10683" s="187" t="s">
        <v>26886</v>
      </c>
      <c r="B10683" s="187" t="s">
        <v>26887</v>
      </c>
      <c r="C10683" s="323" t="s">
        <v>34726</v>
      </c>
      <c r="D10683" s="324" t="s">
        <v>284</v>
      </c>
      <c r="E10683" s="344">
        <v>22.81</v>
      </c>
      <c r="F10683" s="324" t="s">
        <v>26887</v>
      </c>
    </row>
    <row r="10684" spans="1:6" x14ac:dyDescent="0.2">
      <c r="A10684" s="187" t="s">
        <v>29543</v>
      </c>
      <c r="B10684" s="187" t="s">
        <v>29544</v>
      </c>
      <c r="C10684" s="323" t="s">
        <v>36076</v>
      </c>
      <c r="D10684" s="324" t="s">
        <v>35053</v>
      </c>
      <c r="E10684" s="344">
        <v>10.119999999999999</v>
      </c>
      <c r="F10684" s="324" t="s">
        <v>29544</v>
      </c>
    </row>
    <row r="10685" spans="1:6" x14ac:dyDescent="0.2">
      <c r="A10685" s="187" t="s">
        <v>26878</v>
      </c>
      <c r="B10685" s="187" t="s">
        <v>26879</v>
      </c>
      <c r="C10685" s="323" t="s">
        <v>34722</v>
      </c>
      <c r="D10685" s="324" t="s">
        <v>284</v>
      </c>
      <c r="E10685" s="344">
        <v>2.64</v>
      </c>
      <c r="F10685" s="324" t="s">
        <v>26879</v>
      </c>
    </row>
    <row r="10686" spans="1:6" x14ac:dyDescent="0.2">
      <c r="A10686" s="187" t="s">
        <v>26888</v>
      </c>
      <c r="B10686" s="187" t="s">
        <v>26889</v>
      </c>
      <c r="C10686" s="323" t="s">
        <v>34727</v>
      </c>
      <c r="D10686" s="324" t="s">
        <v>284</v>
      </c>
      <c r="E10686" s="344">
        <v>1.05</v>
      </c>
      <c r="F10686" s="324" t="s">
        <v>26889</v>
      </c>
    </row>
    <row r="10687" spans="1:6" x14ac:dyDescent="0.2">
      <c r="A10687" s="187" t="s">
        <v>26890</v>
      </c>
      <c r="B10687" s="187" t="s">
        <v>26891</v>
      </c>
      <c r="C10687" s="323" t="s">
        <v>34728</v>
      </c>
      <c r="D10687" s="324" t="s">
        <v>284</v>
      </c>
      <c r="E10687" s="344">
        <v>1.58</v>
      </c>
      <c r="F10687" s="324" t="s">
        <v>26891</v>
      </c>
    </row>
    <row r="10688" spans="1:6" x14ac:dyDescent="0.2">
      <c r="A10688" s="187" t="s">
        <v>26816</v>
      </c>
      <c r="B10688" s="187" t="s">
        <v>26817</v>
      </c>
      <c r="C10688" s="323" t="s">
        <v>34691</v>
      </c>
      <c r="D10688" s="324" t="s">
        <v>284</v>
      </c>
      <c r="E10688" s="344">
        <v>34.85</v>
      </c>
      <c r="F10688" s="324" t="s">
        <v>26817</v>
      </c>
    </row>
    <row r="10689" spans="1:6" x14ac:dyDescent="0.2">
      <c r="A10689" s="187" t="s">
        <v>26828</v>
      </c>
      <c r="B10689" s="187" t="s">
        <v>26829</v>
      </c>
      <c r="C10689" s="323" t="s">
        <v>34697</v>
      </c>
      <c r="D10689" s="324" t="s">
        <v>284</v>
      </c>
      <c r="E10689" s="344">
        <v>12.73</v>
      </c>
      <c r="F10689" s="324" t="s">
        <v>26829</v>
      </c>
    </row>
    <row r="10690" spans="1:6" x14ac:dyDescent="0.2">
      <c r="A10690" s="187" t="s">
        <v>28602</v>
      </c>
      <c r="B10690" s="187" t="s">
        <v>28603</v>
      </c>
      <c r="C10690" s="323" t="s">
        <v>35599</v>
      </c>
      <c r="D10690" s="324" t="s">
        <v>284</v>
      </c>
      <c r="E10690" s="344">
        <v>24.56</v>
      </c>
      <c r="F10690" s="324" t="s">
        <v>28603</v>
      </c>
    </row>
    <row r="10691" spans="1:6" x14ac:dyDescent="0.2">
      <c r="A10691" s="187" t="s">
        <v>29857</v>
      </c>
      <c r="B10691" s="187" t="s">
        <v>29858</v>
      </c>
      <c r="C10691" s="323" t="s">
        <v>36236</v>
      </c>
      <c r="D10691" s="324" t="s">
        <v>284</v>
      </c>
      <c r="E10691" s="344">
        <v>8.26</v>
      </c>
      <c r="F10691" s="324" t="s">
        <v>29858</v>
      </c>
    </row>
    <row r="10692" spans="1:6" x14ac:dyDescent="0.2">
      <c r="A10692" s="187" t="s">
        <v>29859</v>
      </c>
      <c r="B10692" s="187" t="s">
        <v>29860</v>
      </c>
      <c r="C10692" s="323" t="s">
        <v>36237</v>
      </c>
      <c r="D10692" s="324" t="s">
        <v>284</v>
      </c>
      <c r="E10692" s="344">
        <v>24.53</v>
      </c>
      <c r="F10692" s="324" t="s">
        <v>29860</v>
      </c>
    </row>
    <row r="10693" spans="1:6" x14ac:dyDescent="0.2">
      <c r="A10693" s="187" t="s">
        <v>29851</v>
      </c>
      <c r="B10693" s="187" t="s">
        <v>29852</v>
      </c>
      <c r="C10693" s="323" t="s">
        <v>36233</v>
      </c>
      <c r="D10693" s="324" t="s">
        <v>284</v>
      </c>
      <c r="E10693" s="344">
        <v>3.06</v>
      </c>
      <c r="F10693" s="324" t="s">
        <v>29852</v>
      </c>
    </row>
    <row r="10694" spans="1:6" x14ac:dyDescent="0.2">
      <c r="A10694" s="187" t="s">
        <v>29853</v>
      </c>
      <c r="B10694" s="187" t="s">
        <v>29854</v>
      </c>
      <c r="C10694" s="323" t="s">
        <v>36234</v>
      </c>
      <c r="D10694" s="324" t="s">
        <v>284</v>
      </c>
      <c r="E10694" s="344">
        <v>4.8099999999999996</v>
      </c>
      <c r="F10694" s="324" t="s">
        <v>29854</v>
      </c>
    </row>
    <row r="10695" spans="1:6" x14ac:dyDescent="0.2">
      <c r="A10695" s="187" t="s">
        <v>29855</v>
      </c>
      <c r="B10695" s="187" t="s">
        <v>29856</v>
      </c>
      <c r="C10695" s="323" t="s">
        <v>36235</v>
      </c>
      <c r="D10695" s="324" t="s">
        <v>284</v>
      </c>
      <c r="E10695" s="344">
        <v>6.81</v>
      </c>
      <c r="F10695" s="324" t="s">
        <v>29856</v>
      </c>
    </row>
    <row r="10696" spans="1:6" x14ac:dyDescent="0.2">
      <c r="A10696" s="187" t="s">
        <v>26904</v>
      </c>
      <c r="B10696" s="187" t="s">
        <v>26905</v>
      </c>
      <c r="C10696" s="323" t="s">
        <v>34735</v>
      </c>
      <c r="D10696" s="324" t="s">
        <v>284</v>
      </c>
      <c r="E10696" s="344">
        <v>3.6</v>
      </c>
      <c r="F10696" s="324" t="s">
        <v>26905</v>
      </c>
    </row>
    <row r="10697" spans="1:6" x14ac:dyDescent="0.2">
      <c r="A10697" s="187" t="s">
        <v>31658</v>
      </c>
      <c r="B10697" s="187" t="s">
        <v>31659</v>
      </c>
      <c r="C10697" s="323" t="s">
        <v>37141</v>
      </c>
      <c r="D10697" s="324" t="s">
        <v>284</v>
      </c>
      <c r="E10697" s="344">
        <v>17.45</v>
      </c>
      <c r="F10697" s="324" t="s">
        <v>31659</v>
      </c>
    </row>
    <row r="10698" spans="1:6" x14ac:dyDescent="0.2">
      <c r="A10698" s="187" t="s">
        <v>26900</v>
      </c>
      <c r="B10698" s="187" t="s">
        <v>26901</v>
      </c>
      <c r="C10698" s="323" t="s">
        <v>34733</v>
      </c>
      <c r="D10698" s="324" t="s">
        <v>284</v>
      </c>
      <c r="E10698" s="344">
        <v>0.76</v>
      </c>
      <c r="F10698" s="324" t="s">
        <v>26901</v>
      </c>
    </row>
    <row r="10699" spans="1:6" x14ac:dyDescent="0.2">
      <c r="A10699" s="187" t="s">
        <v>26876</v>
      </c>
      <c r="B10699" s="187" t="s">
        <v>26877</v>
      </c>
      <c r="C10699" s="323" t="s">
        <v>34721</v>
      </c>
      <c r="D10699" s="324" t="s">
        <v>284</v>
      </c>
      <c r="E10699" s="344">
        <v>1.64</v>
      </c>
      <c r="F10699" s="324" t="s">
        <v>26877</v>
      </c>
    </row>
    <row r="10700" spans="1:6" x14ac:dyDescent="0.2">
      <c r="A10700" s="187" t="s">
        <v>26902</v>
      </c>
      <c r="B10700" s="187" t="s">
        <v>26903</v>
      </c>
      <c r="C10700" s="323" t="s">
        <v>34734</v>
      </c>
      <c r="D10700" s="324" t="s">
        <v>284</v>
      </c>
      <c r="E10700" s="344">
        <v>3.11</v>
      </c>
      <c r="F10700" s="324" t="s">
        <v>26903</v>
      </c>
    </row>
    <row r="10701" spans="1:6" x14ac:dyDescent="0.2">
      <c r="A10701" s="187" t="s">
        <v>26840</v>
      </c>
      <c r="B10701" s="187" t="s">
        <v>26841</v>
      </c>
      <c r="C10701" s="323" t="s">
        <v>34703</v>
      </c>
      <c r="D10701" s="324" t="s">
        <v>284</v>
      </c>
      <c r="E10701" s="344">
        <v>3.5</v>
      </c>
      <c r="F10701" s="324" t="s">
        <v>26841</v>
      </c>
    </row>
    <row r="10702" spans="1:6" x14ac:dyDescent="0.2">
      <c r="A10702" s="187" t="s">
        <v>26874</v>
      </c>
      <c r="B10702" s="187" t="s">
        <v>26875</v>
      </c>
      <c r="C10702" s="323" t="s">
        <v>34720</v>
      </c>
      <c r="D10702" s="324" t="s">
        <v>284</v>
      </c>
      <c r="E10702" s="344">
        <v>3.71</v>
      </c>
      <c r="F10702" s="324" t="s">
        <v>26875</v>
      </c>
    </row>
    <row r="10703" spans="1:6" x14ac:dyDescent="0.2">
      <c r="A10703" s="187" t="s">
        <v>26866</v>
      </c>
      <c r="B10703" s="187" t="s">
        <v>26867</v>
      </c>
      <c r="C10703" s="323" t="s">
        <v>34716</v>
      </c>
      <c r="D10703" s="324" t="s">
        <v>284</v>
      </c>
      <c r="E10703" s="344">
        <v>4.6100000000000003</v>
      </c>
      <c r="F10703" s="324" t="s">
        <v>26867</v>
      </c>
    </row>
    <row r="10704" spans="1:6" x14ac:dyDescent="0.2">
      <c r="A10704" s="187" t="s">
        <v>31660</v>
      </c>
      <c r="B10704" s="187" t="s">
        <v>31661</v>
      </c>
      <c r="C10704" s="323" t="s">
        <v>37142</v>
      </c>
      <c r="D10704" s="324" t="s">
        <v>284</v>
      </c>
      <c r="E10704" s="344">
        <v>12.56</v>
      </c>
      <c r="F10704" s="324" t="s">
        <v>31661</v>
      </c>
    </row>
    <row r="10705" spans="1:6" x14ac:dyDescent="0.2">
      <c r="A10705" s="187" t="s">
        <v>26844</v>
      </c>
      <c r="B10705" s="187" t="s">
        <v>26845</v>
      </c>
      <c r="C10705" s="323" t="s">
        <v>34705</v>
      </c>
      <c r="D10705" s="324" t="s">
        <v>284</v>
      </c>
      <c r="E10705" s="344">
        <v>0.93</v>
      </c>
      <c r="F10705" s="324" t="s">
        <v>26845</v>
      </c>
    </row>
    <row r="10706" spans="1:6" x14ac:dyDescent="0.2">
      <c r="A10706" s="187" t="s">
        <v>26842</v>
      </c>
      <c r="B10706" s="187" t="s">
        <v>26843</v>
      </c>
      <c r="C10706" s="323" t="s">
        <v>34704</v>
      </c>
      <c r="D10706" s="324" t="s">
        <v>284</v>
      </c>
      <c r="E10706" s="344">
        <v>1.18</v>
      </c>
      <c r="F10706" s="324" t="s">
        <v>26843</v>
      </c>
    </row>
    <row r="10707" spans="1:6" x14ac:dyDescent="0.2">
      <c r="A10707" s="187" t="s">
        <v>26916</v>
      </c>
      <c r="B10707" s="187" t="s">
        <v>26917</v>
      </c>
      <c r="C10707" s="323" t="s">
        <v>34741</v>
      </c>
      <c r="D10707" s="324" t="s">
        <v>284</v>
      </c>
      <c r="E10707" s="344">
        <v>1.1100000000000001</v>
      </c>
      <c r="F10707" s="324" t="s">
        <v>26917</v>
      </c>
    </row>
    <row r="10708" spans="1:6" x14ac:dyDescent="0.2">
      <c r="A10708" s="187" t="s">
        <v>26846</v>
      </c>
      <c r="B10708" s="187" t="s">
        <v>26847</v>
      </c>
      <c r="C10708" s="323" t="s">
        <v>34706</v>
      </c>
      <c r="D10708" s="324" t="s">
        <v>284</v>
      </c>
      <c r="E10708" s="344">
        <v>3.65</v>
      </c>
      <c r="F10708" s="324" t="s">
        <v>26847</v>
      </c>
    </row>
    <row r="10709" spans="1:6" x14ac:dyDescent="0.2">
      <c r="A10709" s="187" t="s">
        <v>26914</v>
      </c>
      <c r="B10709" s="187" t="s">
        <v>26915</v>
      </c>
      <c r="C10709" s="323" t="s">
        <v>34740</v>
      </c>
      <c r="D10709" s="324" t="s">
        <v>284</v>
      </c>
      <c r="E10709" s="344">
        <v>8.08</v>
      </c>
      <c r="F10709" s="324" t="s">
        <v>26915</v>
      </c>
    </row>
    <row r="10710" spans="1:6" x14ac:dyDescent="0.2">
      <c r="A10710" s="187" t="s">
        <v>26868</v>
      </c>
      <c r="B10710" s="187" t="s">
        <v>26869</v>
      </c>
      <c r="C10710" s="323" t="s">
        <v>34717</v>
      </c>
      <c r="D10710" s="324" t="s">
        <v>284</v>
      </c>
      <c r="E10710" s="344">
        <v>16.77</v>
      </c>
      <c r="F10710" s="324" t="s">
        <v>26869</v>
      </c>
    </row>
    <row r="10711" spans="1:6" x14ac:dyDescent="0.2">
      <c r="A10711" s="187" t="s">
        <v>30874</v>
      </c>
      <c r="B10711" s="187" t="s">
        <v>30875</v>
      </c>
      <c r="C10711" s="323" t="s">
        <v>36748</v>
      </c>
      <c r="D10711" s="324" t="s">
        <v>284</v>
      </c>
      <c r="E10711" s="344">
        <v>1948.2</v>
      </c>
      <c r="F10711" s="324" t="s">
        <v>30875</v>
      </c>
    </row>
    <row r="10712" spans="1:6" x14ac:dyDescent="0.2">
      <c r="A10712" s="187" t="s">
        <v>30868</v>
      </c>
      <c r="B10712" s="187" t="s">
        <v>30869</v>
      </c>
      <c r="C10712" s="323" t="s">
        <v>36745</v>
      </c>
      <c r="D10712" s="324" t="s">
        <v>284</v>
      </c>
      <c r="E10712" s="344">
        <v>18.739999999999998</v>
      </c>
      <c r="F10712" s="324" t="s">
        <v>30869</v>
      </c>
    </row>
    <row r="10713" spans="1:6" x14ac:dyDescent="0.2">
      <c r="A10713" s="187" t="s">
        <v>30870</v>
      </c>
      <c r="B10713" s="187" t="s">
        <v>30871</v>
      </c>
      <c r="C10713" s="323" t="s">
        <v>36746</v>
      </c>
      <c r="D10713" s="324" t="s">
        <v>284</v>
      </c>
      <c r="E10713" s="344">
        <v>44.7</v>
      </c>
      <c r="F10713" s="324" t="s">
        <v>30871</v>
      </c>
    </row>
    <row r="10714" spans="1:6" x14ac:dyDescent="0.2">
      <c r="A10714" s="187" t="s">
        <v>30864</v>
      </c>
      <c r="B10714" s="187" t="s">
        <v>30865</v>
      </c>
      <c r="C10714" s="323" t="s">
        <v>36743</v>
      </c>
      <c r="D10714" s="324" t="s">
        <v>284</v>
      </c>
      <c r="E10714" s="344">
        <v>8.61</v>
      </c>
      <c r="F10714" s="324" t="s">
        <v>30865</v>
      </c>
    </row>
    <row r="10715" spans="1:6" x14ac:dyDescent="0.2">
      <c r="A10715" s="187" t="s">
        <v>30872</v>
      </c>
      <c r="B10715" s="187" t="s">
        <v>30873</v>
      </c>
      <c r="C10715" s="323" t="s">
        <v>36747</v>
      </c>
      <c r="D10715" s="324" t="s">
        <v>284</v>
      </c>
      <c r="E10715" s="344">
        <v>154.06</v>
      </c>
      <c r="F10715" s="324" t="s">
        <v>30873</v>
      </c>
    </row>
    <row r="10716" spans="1:6" x14ac:dyDescent="0.2">
      <c r="A10716" s="187" t="s">
        <v>30866</v>
      </c>
      <c r="B10716" s="187" t="s">
        <v>30867</v>
      </c>
      <c r="C10716" s="323" t="s">
        <v>36744</v>
      </c>
      <c r="D10716" s="324" t="s">
        <v>284</v>
      </c>
      <c r="E10716" s="344">
        <v>9.2799999999999994</v>
      </c>
      <c r="F10716" s="324" t="s">
        <v>30867</v>
      </c>
    </row>
    <row r="10717" spans="1:6" ht="25.5" x14ac:dyDescent="0.2">
      <c r="A10717" s="187" t="s">
        <v>28818</v>
      </c>
      <c r="B10717" s="187" t="s">
        <v>28819</v>
      </c>
      <c r="C10717" s="323" t="s">
        <v>35706</v>
      </c>
      <c r="D10717" s="324" t="s">
        <v>35053</v>
      </c>
      <c r="E10717" s="344">
        <v>24.38</v>
      </c>
      <c r="F10717" s="324" t="s">
        <v>28819</v>
      </c>
    </row>
    <row r="10718" spans="1:6" ht="25.5" x14ac:dyDescent="0.2">
      <c r="A10718" s="187" t="s">
        <v>28820</v>
      </c>
      <c r="B10718" s="187" t="s">
        <v>28821</v>
      </c>
      <c r="C10718" s="323" t="s">
        <v>35707</v>
      </c>
      <c r="D10718" s="324" t="s">
        <v>35053</v>
      </c>
      <c r="E10718" s="344">
        <v>9.66</v>
      </c>
      <c r="F10718" s="324" t="s">
        <v>28821</v>
      </c>
    </row>
    <row r="10719" spans="1:6" x14ac:dyDescent="0.2">
      <c r="A10719" s="187" t="s">
        <v>28816</v>
      </c>
      <c r="B10719" s="187" t="s">
        <v>28817</v>
      </c>
      <c r="C10719" s="323" t="s">
        <v>35705</v>
      </c>
      <c r="D10719" s="324" t="s">
        <v>35053</v>
      </c>
      <c r="E10719" s="344">
        <v>28.13</v>
      </c>
      <c r="F10719" s="324" t="s">
        <v>28817</v>
      </c>
    </row>
    <row r="10720" spans="1:6" x14ac:dyDescent="0.2">
      <c r="A10720" s="187" t="s">
        <v>31586</v>
      </c>
      <c r="B10720" s="187" t="s">
        <v>31587</v>
      </c>
      <c r="C10720" s="323" t="s">
        <v>37105</v>
      </c>
      <c r="D10720" s="324" t="s">
        <v>284</v>
      </c>
      <c r="E10720" s="344">
        <v>103.36</v>
      </c>
      <c r="F10720" s="324" t="s">
        <v>31587</v>
      </c>
    </row>
    <row r="10721" spans="1:6" ht="25.5" x14ac:dyDescent="0.2">
      <c r="A10721" s="187" t="s">
        <v>26306</v>
      </c>
      <c r="B10721" s="187" t="s">
        <v>26307</v>
      </c>
      <c r="C10721" s="323" t="s">
        <v>34436</v>
      </c>
      <c r="D10721" s="324" t="s">
        <v>286</v>
      </c>
      <c r="E10721" s="344">
        <v>2.42</v>
      </c>
      <c r="F10721" s="324" t="s">
        <v>26307</v>
      </c>
    </row>
    <row r="10722" spans="1:6" ht="25.5" x14ac:dyDescent="0.2">
      <c r="A10722" s="187" t="s">
        <v>26312</v>
      </c>
      <c r="B10722" s="187" t="s">
        <v>26313</v>
      </c>
      <c r="C10722" s="323" t="s">
        <v>34439</v>
      </c>
      <c r="D10722" s="324" t="s">
        <v>286</v>
      </c>
      <c r="E10722" s="344">
        <v>7.1</v>
      </c>
      <c r="F10722" s="324" t="s">
        <v>26313</v>
      </c>
    </row>
    <row r="10723" spans="1:6" ht="25.5" x14ac:dyDescent="0.2">
      <c r="A10723" s="187" t="s">
        <v>26304</v>
      </c>
      <c r="B10723" s="187" t="s">
        <v>26305</v>
      </c>
      <c r="C10723" s="323" t="s">
        <v>34435</v>
      </c>
      <c r="D10723" s="324" t="s">
        <v>286</v>
      </c>
      <c r="E10723" s="344">
        <v>9.91</v>
      </c>
      <c r="F10723" s="324" t="s">
        <v>26305</v>
      </c>
    </row>
    <row r="10724" spans="1:6" ht="25.5" x14ac:dyDescent="0.2">
      <c r="A10724" s="187" t="s">
        <v>26308</v>
      </c>
      <c r="B10724" s="187" t="s">
        <v>26309</v>
      </c>
      <c r="C10724" s="323" t="s">
        <v>34437</v>
      </c>
      <c r="D10724" s="324" t="s">
        <v>286</v>
      </c>
      <c r="E10724" s="344">
        <v>2</v>
      </c>
      <c r="F10724" s="324" t="s">
        <v>26309</v>
      </c>
    </row>
    <row r="10725" spans="1:6" ht="25.5" x14ac:dyDescent="0.2">
      <c r="A10725" s="187" t="s">
        <v>26314</v>
      </c>
      <c r="B10725" s="187" t="s">
        <v>26315</v>
      </c>
      <c r="C10725" s="323" t="s">
        <v>34440</v>
      </c>
      <c r="D10725" s="324" t="s">
        <v>286</v>
      </c>
      <c r="E10725" s="344">
        <v>2.56</v>
      </c>
      <c r="F10725" s="324" t="s">
        <v>26315</v>
      </c>
    </row>
    <row r="10726" spans="1:6" ht="25.5" x14ac:dyDescent="0.2">
      <c r="A10726" s="187" t="s">
        <v>29700</v>
      </c>
      <c r="B10726" s="187" t="s">
        <v>29701</v>
      </c>
      <c r="C10726" s="323" t="s">
        <v>36157</v>
      </c>
      <c r="D10726" s="324" t="s">
        <v>286</v>
      </c>
      <c r="E10726" s="344">
        <v>2.2599999999999998</v>
      </c>
      <c r="F10726" s="324" t="s">
        <v>29701</v>
      </c>
    </row>
    <row r="10727" spans="1:6" ht="25.5" x14ac:dyDescent="0.2">
      <c r="A10727" s="187" t="s">
        <v>26302</v>
      </c>
      <c r="B10727" s="187" t="s">
        <v>26303</v>
      </c>
      <c r="C10727" s="323" t="s">
        <v>34434</v>
      </c>
      <c r="D10727" s="324" t="s">
        <v>286</v>
      </c>
      <c r="E10727" s="344">
        <v>58.06</v>
      </c>
      <c r="F10727" s="324" t="s">
        <v>26303</v>
      </c>
    </row>
    <row r="10728" spans="1:6" ht="25.5" x14ac:dyDescent="0.2">
      <c r="A10728" s="187" t="s">
        <v>30098</v>
      </c>
      <c r="B10728" s="187" t="s">
        <v>30099</v>
      </c>
      <c r="C10728" s="323" t="s">
        <v>36358</v>
      </c>
      <c r="D10728" s="324" t="s">
        <v>286</v>
      </c>
      <c r="E10728" s="344">
        <v>6.3</v>
      </c>
      <c r="F10728" s="324" t="s">
        <v>30099</v>
      </c>
    </row>
    <row r="10729" spans="1:6" ht="25.5" x14ac:dyDescent="0.2">
      <c r="A10729" s="187" t="s">
        <v>26310</v>
      </c>
      <c r="B10729" s="187" t="s">
        <v>26311</v>
      </c>
      <c r="C10729" s="323" t="s">
        <v>34438</v>
      </c>
      <c r="D10729" s="324" t="s">
        <v>286</v>
      </c>
      <c r="E10729" s="344">
        <v>15.57</v>
      </c>
      <c r="F10729" s="324" t="s">
        <v>26311</v>
      </c>
    </row>
    <row r="10730" spans="1:6" x14ac:dyDescent="0.2">
      <c r="A10730" s="187" t="s">
        <v>27036</v>
      </c>
      <c r="B10730" s="187" t="s">
        <v>27037</v>
      </c>
      <c r="C10730" s="323" t="s">
        <v>34805</v>
      </c>
      <c r="D10730" s="324" t="s">
        <v>286</v>
      </c>
      <c r="E10730" s="344">
        <v>12.19</v>
      </c>
      <c r="F10730" s="324" t="s">
        <v>27037</v>
      </c>
    </row>
    <row r="10731" spans="1:6" ht="25.5" x14ac:dyDescent="0.2">
      <c r="A10731" s="187" t="s">
        <v>26300</v>
      </c>
      <c r="B10731" s="187" t="s">
        <v>26301</v>
      </c>
      <c r="C10731" s="323" t="s">
        <v>34433</v>
      </c>
      <c r="D10731" s="324" t="s">
        <v>284</v>
      </c>
      <c r="E10731" s="344">
        <v>14.68</v>
      </c>
      <c r="F10731" s="324" t="s">
        <v>26301</v>
      </c>
    </row>
    <row r="10732" spans="1:6" x14ac:dyDescent="0.2">
      <c r="A10732" s="187" t="s">
        <v>27038</v>
      </c>
      <c r="B10732" s="187" t="s">
        <v>27039</v>
      </c>
      <c r="C10732" s="323" t="s">
        <v>34806</v>
      </c>
      <c r="D10732" s="324" t="s">
        <v>286</v>
      </c>
      <c r="E10732" s="344">
        <v>24.52</v>
      </c>
      <c r="F10732" s="324" t="s">
        <v>27039</v>
      </c>
    </row>
    <row r="10733" spans="1:6" x14ac:dyDescent="0.2">
      <c r="A10733" s="187" t="s">
        <v>26322</v>
      </c>
      <c r="B10733" s="187" t="s">
        <v>26323</v>
      </c>
      <c r="C10733" s="323" t="s">
        <v>34444</v>
      </c>
      <c r="D10733" s="324" t="s">
        <v>286</v>
      </c>
      <c r="E10733" s="344">
        <v>60.55</v>
      </c>
      <c r="F10733" s="324" t="s">
        <v>26323</v>
      </c>
    </row>
    <row r="10734" spans="1:6" x14ac:dyDescent="0.2">
      <c r="A10734" s="187" t="s">
        <v>26320</v>
      </c>
      <c r="B10734" s="187" t="s">
        <v>26321</v>
      </c>
      <c r="C10734" s="323" t="s">
        <v>34443</v>
      </c>
      <c r="D10734" s="324" t="s">
        <v>286</v>
      </c>
      <c r="E10734" s="344">
        <v>122.42</v>
      </c>
      <c r="F10734" s="324" t="s">
        <v>26321</v>
      </c>
    </row>
    <row r="10735" spans="1:6" x14ac:dyDescent="0.2">
      <c r="A10735" s="187" t="s">
        <v>26982</v>
      </c>
      <c r="B10735" s="187" t="s">
        <v>26983</v>
      </c>
      <c r="C10735" s="323" t="s">
        <v>34777</v>
      </c>
      <c r="D10735" s="324" t="s">
        <v>287</v>
      </c>
      <c r="E10735" s="344">
        <v>1248.4000000000001</v>
      </c>
      <c r="F10735" s="324" t="s">
        <v>26983</v>
      </c>
    </row>
    <row r="10736" spans="1:6" x14ac:dyDescent="0.2">
      <c r="A10736" s="187" t="s">
        <v>30646</v>
      </c>
      <c r="B10736" s="187" t="s">
        <v>30647</v>
      </c>
      <c r="C10736" s="323" t="s">
        <v>36631</v>
      </c>
      <c r="D10736" s="324" t="s">
        <v>284</v>
      </c>
      <c r="E10736" s="344">
        <v>22.5</v>
      </c>
      <c r="F10736" s="324" t="s">
        <v>30647</v>
      </c>
    </row>
    <row r="10737" spans="1:6" x14ac:dyDescent="0.2">
      <c r="A10737" s="187" t="s">
        <v>30930</v>
      </c>
      <c r="B10737" s="187" t="s">
        <v>30931</v>
      </c>
      <c r="C10737" s="323" t="s">
        <v>36776</v>
      </c>
      <c r="D10737" s="324" t="s">
        <v>286</v>
      </c>
      <c r="E10737" s="344">
        <v>1.81</v>
      </c>
      <c r="F10737" s="324" t="s">
        <v>30931</v>
      </c>
    </row>
    <row r="10738" spans="1:6" x14ac:dyDescent="0.2">
      <c r="A10738" s="187" t="s">
        <v>30928</v>
      </c>
      <c r="B10738" s="187" t="s">
        <v>30929</v>
      </c>
      <c r="C10738" s="323" t="s">
        <v>36775</v>
      </c>
      <c r="D10738" s="324" t="s">
        <v>286</v>
      </c>
      <c r="E10738" s="344">
        <v>0.95</v>
      </c>
      <c r="F10738" s="324" t="s">
        <v>30929</v>
      </c>
    </row>
    <row r="10739" spans="1:6" ht="25.5" x14ac:dyDescent="0.2">
      <c r="A10739" s="187" t="s">
        <v>30938</v>
      </c>
      <c r="B10739" s="187" t="s">
        <v>30939</v>
      </c>
      <c r="C10739" s="323" t="s">
        <v>36780</v>
      </c>
      <c r="D10739" s="324" t="s">
        <v>286</v>
      </c>
      <c r="E10739" s="344">
        <v>6.72</v>
      </c>
      <c r="F10739" s="324" t="s">
        <v>30939</v>
      </c>
    </row>
    <row r="10740" spans="1:6" ht="25.5" x14ac:dyDescent="0.2">
      <c r="A10740" s="187" t="s">
        <v>30936</v>
      </c>
      <c r="B10740" s="187" t="s">
        <v>30937</v>
      </c>
      <c r="C10740" s="323" t="s">
        <v>36779</v>
      </c>
      <c r="D10740" s="324" t="s">
        <v>286</v>
      </c>
      <c r="E10740" s="344">
        <v>9.18</v>
      </c>
      <c r="F10740" s="324" t="s">
        <v>30937</v>
      </c>
    </row>
    <row r="10741" spans="1:6" x14ac:dyDescent="0.2">
      <c r="A10741" s="187" t="s">
        <v>30932</v>
      </c>
      <c r="B10741" s="187" t="s">
        <v>30933</v>
      </c>
      <c r="C10741" s="323" t="s">
        <v>36777</v>
      </c>
      <c r="D10741" s="324" t="s">
        <v>286</v>
      </c>
      <c r="E10741" s="344">
        <v>2.69</v>
      </c>
      <c r="F10741" s="324" t="s">
        <v>30933</v>
      </c>
    </row>
    <row r="10742" spans="1:6" x14ac:dyDescent="0.2">
      <c r="A10742" s="187" t="s">
        <v>30924</v>
      </c>
      <c r="B10742" s="187" t="s">
        <v>30925</v>
      </c>
      <c r="C10742" s="323" t="s">
        <v>36773</v>
      </c>
      <c r="D10742" s="324" t="s">
        <v>286</v>
      </c>
      <c r="E10742" s="344">
        <v>0.7</v>
      </c>
      <c r="F10742" s="324" t="s">
        <v>30925</v>
      </c>
    </row>
    <row r="10743" spans="1:6" x14ac:dyDescent="0.2">
      <c r="A10743" s="187" t="s">
        <v>30926</v>
      </c>
      <c r="B10743" s="187" t="s">
        <v>30927</v>
      </c>
      <c r="C10743" s="323" t="s">
        <v>36774</v>
      </c>
      <c r="D10743" s="324" t="s">
        <v>286</v>
      </c>
      <c r="E10743" s="344">
        <v>1.18</v>
      </c>
      <c r="F10743" s="324" t="s">
        <v>30927</v>
      </c>
    </row>
    <row r="10744" spans="1:6" x14ac:dyDescent="0.2">
      <c r="A10744" s="187" t="s">
        <v>30934</v>
      </c>
      <c r="B10744" s="187" t="s">
        <v>30935</v>
      </c>
      <c r="C10744" s="323" t="s">
        <v>36778</v>
      </c>
      <c r="D10744" s="324" t="s">
        <v>286</v>
      </c>
      <c r="E10744" s="344">
        <v>3.77</v>
      </c>
      <c r="F10744" s="324" t="s">
        <v>30935</v>
      </c>
    </row>
    <row r="10745" spans="1:6" ht="25.5" x14ac:dyDescent="0.2">
      <c r="A10745" s="187" t="s">
        <v>30009</v>
      </c>
      <c r="B10745" s="187" t="s">
        <v>30010</v>
      </c>
      <c r="C10745" s="323" t="s">
        <v>36313</v>
      </c>
      <c r="D10745" s="324" t="s">
        <v>284</v>
      </c>
      <c r="E10745" s="344">
        <v>269.5</v>
      </c>
      <c r="F10745" s="324" t="s">
        <v>30010</v>
      </c>
    </row>
    <row r="10746" spans="1:6" ht="25.5" x14ac:dyDescent="0.2">
      <c r="A10746" s="187" t="s">
        <v>30011</v>
      </c>
      <c r="B10746" s="187" t="s">
        <v>30012</v>
      </c>
      <c r="C10746" s="323" t="s">
        <v>36314</v>
      </c>
      <c r="D10746" s="324" t="s">
        <v>284</v>
      </c>
      <c r="E10746" s="344">
        <v>332.2</v>
      </c>
      <c r="F10746" s="324" t="s">
        <v>30012</v>
      </c>
    </row>
    <row r="10747" spans="1:6" ht="25.5" x14ac:dyDescent="0.2">
      <c r="A10747" s="187" t="s">
        <v>30013</v>
      </c>
      <c r="B10747" s="187" t="s">
        <v>30014</v>
      </c>
      <c r="C10747" s="323" t="s">
        <v>36315</v>
      </c>
      <c r="D10747" s="324" t="s">
        <v>284</v>
      </c>
      <c r="E10747" s="344">
        <v>413.58</v>
      </c>
      <c r="F10747" s="324" t="s">
        <v>30014</v>
      </c>
    </row>
    <row r="10748" spans="1:6" ht="25.5" x14ac:dyDescent="0.2">
      <c r="A10748" s="187" t="s">
        <v>30015</v>
      </c>
      <c r="B10748" s="187" t="s">
        <v>30016</v>
      </c>
      <c r="C10748" s="323" t="s">
        <v>36316</v>
      </c>
      <c r="D10748" s="324" t="s">
        <v>284</v>
      </c>
      <c r="E10748" s="344">
        <v>441.6</v>
      </c>
      <c r="F10748" s="324" t="s">
        <v>30016</v>
      </c>
    </row>
    <row r="10749" spans="1:6" ht="25.5" x14ac:dyDescent="0.2">
      <c r="A10749" s="187" t="s">
        <v>30954</v>
      </c>
      <c r="B10749" s="187" t="s">
        <v>30955</v>
      </c>
      <c r="C10749" s="323" t="s">
        <v>36788</v>
      </c>
      <c r="D10749" s="324" t="s">
        <v>284</v>
      </c>
      <c r="E10749" s="344">
        <v>398.91</v>
      </c>
      <c r="F10749" s="324" t="s">
        <v>30955</v>
      </c>
    </row>
    <row r="10750" spans="1:6" ht="25.5" x14ac:dyDescent="0.2">
      <c r="A10750" s="187" t="s">
        <v>30956</v>
      </c>
      <c r="B10750" s="187" t="s">
        <v>30957</v>
      </c>
      <c r="C10750" s="323" t="s">
        <v>36789</v>
      </c>
      <c r="D10750" s="324" t="s">
        <v>284</v>
      </c>
      <c r="E10750" s="344">
        <v>475.62</v>
      </c>
      <c r="F10750" s="324" t="s">
        <v>30957</v>
      </c>
    </row>
    <row r="10751" spans="1:6" ht="25.5" x14ac:dyDescent="0.2">
      <c r="A10751" s="187" t="s">
        <v>30958</v>
      </c>
      <c r="B10751" s="187" t="s">
        <v>30959</v>
      </c>
      <c r="C10751" s="323" t="s">
        <v>36790</v>
      </c>
      <c r="D10751" s="324" t="s">
        <v>284</v>
      </c>
      <c r="E10751" s="344">
        <v>480.29</v>
      </c>
      <c r="F10751" s="324" t="s">
        <v>30959</v>
      </c>
    </row>
    <row r="10752" spans="1:6" ht="25.5" x14ac:dyDescent="0.2">
      <c r="A10752" s="187" t="s">
        <v>30960</v>
      </c>
      <c r="B10752" s="187" t="s">
        <v>30961</v>
      </c>
      <c r="C10752" s="323" t="s">
        <v>36791</v>
      </c>
      <c r="D10752" s="324" t="s">
        <v>284</v>
      </c>
      <c r="E10752" s="344">
        <v>627.04999999999995</v>
      </c>
      <c r="F10752" s="324" t="s">
        <v>30961</v>
      </c>
    </row>
    <row r="10753" spans="1:6" ht="25.5" x14ac:dyDescent="0.2">
      <c r="A10753" s="187" t="s">
        <v>30017</v>
      </c>
      <c r="B10753" s="187" t="s">
        <v>30018</v>
      </c>
      <c r="C10753" s="323" t="s">
        <v>36317</v>
      </c>
      <c r="D10753" s="324" t="s">
        <v>284</v>
      </c>
      <c r="E10753" s="344">
        <v>534.99</v>
      </c>
      <c r="F10753" s="324" t="s">
        <v>30018</v>
      </c>
    </row>
    <row r="10754" spans="1:6" ht="25.5" x14ac:dyDescent="0.2">
      <c r="A10754" s="187" t="s">
        <v>30962</v>
      </c>
      <c r="B10754" s="187" t="s">
        <v>30963</v>
      </c>
      <c r="C10754" s="323" t="s">
        <v>36792</v>
      </c>
      <c r="D10754" s="324" t="s">
        <v>284</v>
      </c>
      <c r="E10754" s="344">
        <v>673.75</v>
      </c>
      <c r="F10754" s="324" t="s">
        <v>30963</v>
      </c>
    </row>
    <row r="10755" spans="1:6" ht="25.5" x14ac:dyDescent="0.2">
      <c r="A10755" s="187" t="s">
        <v>30019</v>
      </c>
      <c r="B10755" s="187" t="s">
        <v>30020</v>
      </c>
      <c r="C10755" s="323" t="s">
        <v>36318</v>
      </c>
      <c r="D10755" s="324" t="s">
        <v>284</v>
      </c>
      <c r="E10755" s="344">
        <v>819.17</v>
      </c>
      <c r="F10755" s="324" t="s">
        <v>30020</v>
      </c>
    </row>
    <row r="10756" spans="1:6" ht="25.5" x14ac:dyDescent="0.2">
      <c r="A10756" s="187" t="s">
        <v>30021</v>
      </c>
      <c r="B10756" s="187" t="s">
        <v>30022</v>
      </c>
      <c r="C10756" s="323" t="s">
        <v>36319</v>
      </c>
      <c r="D10756" s="324" t="s">
        <v>284</v>
      </c>
      <c r="E10756" s="344">
        <v>933.91</v>
      </c>
      <c r="F10756" s="324" t="s">
        <v>30022</v>
      </c>
    </row>
    <row r="10757" spans="1:6" ht="25.5" x14ac:dyDescent="0.2">
      <c r="A10757" s="187" t="s">
        <v>29881</v>
      </c>
      <c r="B10757" s="187" t="s">
        <v>29882</v>
      </c>
      <c r="C10757" s="323" t="s">
        <v>36248</v>
      </c>
      <c r="D10757" s="324" t="s">
        <v>286</v>
      </c>
      <c r="E10757" s="344">
        <v>10.92</v>
      </c>
      <c r="F10757" s="324" t="s">
        <v>29882</v>
      </c>
    </row>
    <row r="10758" spans="1:6" ht="25.5" x14ac:dyDescent="0.2">
      <c r="A10758" s="187" t="s">
        <v>29924</v>
      </c>
      <c r="B10758" s="187" t="s">
        <v>29925</v>
      </c>
      <c r="C10758" s="323" t="s">
        <v>36270</v>
      </c>
      <c r="D10758" s="324" t="s">
        <v>284</v>
      </c>
      <c r="E10758" s="344">
        <v>8.7799999999999994</v>
      </c>
      <c r="F10758" s="324" t="s">
        <v>29925</v>
      </c>
    </row>
    <row r="10759" spans="1:6" ht="25.5" x14ac:dyDescent="0.2">
      <c r="A10759" s="187" t="s">
        <v>29552</v>
      </c>
      <c r="B10759" s="187" t="s">
        <v>486</v>
      </c>
      <c r="C10759" s="323" t="s">
        <v>36081</v>
      </c>
      <c r="D10759" s="324" t="s">
        <v>284</v>
      </c>
      <c r="E10759" s="344">
        <v>83.64</v>
      </c>
      <c r="F10759" s="324" t="s">
        <v>486</v>
      </c>
    </row>
    <row r="10760" spans="1:6" ht="25.5" x14ac:dyDescent="0.2">
      <c r="A10760" s="187" t="s">
        <v>29551</v>
      </c>
      <c r="B10760" s="187" t="s">
        <v>485</v>
      </c>
      <c r="C10760" s="323" t="s">
        <v>36080</v>
      </c>
      <c r="D10760" s="324" t="s">
        <v>284</v>
      </c>
      <c r="E10760" s="344">
        <v>132.68</v>
      </c>
      <c r="F10760" s="324" t="s">
        <v>485</v>
      </c>
    </row>
    <row r="10761" spans="1:6" x14ac:dyDescent="0.2">
      <c r="A10761" s="187" t="s">
        <v>32762</v>
      </c>
      <c r="B10761" s="187" t="s">
        <v>32763</v>
      </c>
      <c r="C10761" s="323" t="s">
        <v>37693</v>
      </c>
      <c r="D10761" s="324" t="s">
        <v>283</v>
      </c>
      <c r="E10761" s="344">
        <v>5.88</v>
      </c>
      <c r="F10761" s="324" t="s">
        <v>32763</v>
      </c>
    </row>
    <row r="10762" spans="1:6" x14ac:dyDescent="0.2">
      <c r="A10762" s="187" t="s">
        <v>33428</v>
      </c>
      <c r="B10762" s="187" t="s">
        <v>33429</v>
      </c>
      <c r="C10762" s="323" t="s">
        <v>38124</v>
      </c>
      <c r="D10762" s="324" t="s">
        <v>283</v>
      </c>
      <c r="E10762" s="344">
        <v>8.36</v>
      </c>
      <c r="F10762" s="324" t="s">
        <v>33429</v>
      </c>
    </row>
    <row r="10763" spans="1:6" x14ac:dyDescent="0.2">
      <c r="A10763" s="187" t="s">
        <v>32766</v>
      </c>
      <c r="B10763" s="187" t="s">
        <v>32767</v>
      </c>
      <c r="C10763" s="323" t="s">
        <v>37695</v>
      </c>
      <c r="D10763" s="324" t="s">
        <v>283</v>
      </c>
      <c r="E10763" s="344">
        <v>16.59</v>
      </c>
      <c r="F10763" s="324" t="s">
        <v>32767</v>
      </c>
    </row>
    <row r="10764" spans="1:6" ht="25.5" x14ac:dyDescent="0.2">
      <c r="A10764" s="187" t="s">
        <v>26990</v>
      </c>
      <c r="B10764" s="187" t="s">
        <v>26991</v>
      </c>
      <c r="C10764" s="323" t="s">
        <v>34781</v>
      </c>
      <c r="D10764" s="324" t="s">
        <v>283</v>
      </c>
      <c r="E10764" s="344">
        <v>34.159999999999997</v>
      </c>
      <c r="F10764" s="324" t="s">
        <v>26991</v>
      </c>
    </row>
    <row r="10765" spans="1:6" ht="25.5" x14ac:dyDescent="0.2">
      <c r="A10765" s="187" t="s">
        <v>26992</v>
      </c>
      <c r="B10765" s="187" t="s">
        <v>26993</v>
      </c>
      <c r="C10765" s="323" t="s">
        <v>34782</v>
      </c>
      <c r="D10765" s="324" t="s">
        <v>283</v>
      </c>
      <c r="E10765" s="344">
        <v>41.95</v>
      </c>
      <c r="F10765" s="324" t="s">
        <v>26993</v>
      </c>
    </row>
    <row r="10766" spans="1:6" ht="25.5" x14ac:dyDescent="0.2">
      <c r="A10766" s="187" t="s">
        <v>26996</v>
      </c>
      <c r="B10766" s="187" t="s">
        <v>26997</v>
      </c>
      <c r="C10766" s="323" t="s">
        <v>34784</v>
      </c>
      <c r="D10766" s="324" t="s">
        <v>283</v>
      </c>
      <c r="E10766" s="344">
        <v>61.04</v>
      </c>
      <c r="F10766" s="324" t="s">
        <v>26997</v>
      </c>
    </row>
    <row r="10767" spans="1:6" x14ac:dyDescent="0.2">
      <c r="A10767" s="187" t="s">
        <v>28870</v>
      </c>
      <c r="B10767" s="187" t="s">
        <v>28871</v>
      </c>
      <c r="C10767" s="323" t="s">
        <v>35732</v>
      </c>
      <c r="D10767" s="324" t="s">
        <v>283</v>
      </c>
      <c r="E10767" s="344">
        <v>33.020000000000003</v>
      </c>
      <c r="F10767" s="324" t="s">
        <v>28871</v>
      </c>
    </row>
    <row r="10768" spans="1:6" x14ac:dyDescent="0.2">
      <c r="A10768" s="187" t="s">
        <v>26994</v>
      </c>
      <c r="B10768" s="187" t="s">
        <v>26995</v>
      </c>
      <c r="C10768" s="323" t="s">
        <v>34783</v>
      </c>
      <c r="D10768" s="324" t="s">
        <v>283</v>
      </c>
      <c r="E10768" s="344">
        <v>24.11</v>
      </c>
      <c r="F10768" s="324" t="s">
        <v>26995</v>
      </c>
    </row>
    <row r="10769" spans="1:6" x14ac:dyDescent="0.2">
      <c r="A10769" s="187" t="s">
        <v>32764</v>
      </c>
      <c r="B10769" s="187" t="s">
        <v>32765</v>
      </c>
      <c r="C10769" s="323" t="s">
        <v>37694</v>
      </c>
      <c r="D10769" s="324" t="s">
        <v>283</v>
      </c>
      <c r="E10769" s="344">
        <v>12.24</v>
      </c>
      <c r="F10769" s="324" t="s">
        <v>32765</v>
      </c>
    </row>
    <row r="10770" spans="1:6" x14ac:dyDescent="0.2">
      <c r="A10770" s="187" t="s">
        <v>31602</v>
      </c>
      <c r="B10770" s="187" t="s">
        <v>31603</v>
      </c>
      <c r="C10770" s="323" t="s">
        <v>37113</v>
      </c>
      <c r="D10770" s="324" t="s">
        <v>283</v>
      </c>
      <c r="E10770" s="344">
        <v>6.18</v>
      </c>
      <c r="F10770" s="324" t="s">
        <v>31603</v>
      </c>
    </row>
    <row r="10771" spans="1:6" x14ac:dyDescent="0.2">
      <c r="A10771" s="187" t="s">
        <v>31604</v>
      </c>
      <c r="B10771" s="187" t="s">
        <v>31605</v>
      </c>
      <c r="C10771" s="323" t="s">
        <v>37114</v>
      </c>
      <c r="D10771" s="324" t="s">
        <v>283</v>
      </c>
      <c r="E10771" s="344">
        <v>3.97</v>
      </c>
      <c r="F10771" s="324" t="s">
        <v>31605</v>
      </c>
    </row>
    <row r="10772" spans="1:6" x14ac:dyDescent="0.2">
      <c r="A10772" s="187" t="s">
        <v>33426</v>
      </c>
      <c r="B10772" s="187" t="s">
        <v>33427</v>
      </c>
      <c r="C10772" s="323" t="s">
        <v>38123</v>
      </c>
      <c r="D10772" s="324" t="s">
        <v>283</v>
      </c>
      <c r="E10772" s="344">
        <v>22.09</v>
      </c>
      <c r="F10772" s="324" t="s">
        <v>33427</v>
      </c>
    </row>
    <row r="10773" spans="1:6" x14ac:dyDescent="0.2">
      <c r="A10773" s="187" t="s">
        <v>32318</v>
      </c>
      <c r="B10773" s="187" t="s">
        <v>32319</v>
      </c>
      <c r="C10773" s="323" t="s">
        <v>37471</v>
      </c>
      <c r="D10773" s="324" t="s">
        <v>283</v>
      </c>
      <c r="E10773" s="344">
        <v>15.16</v>
      </c>
      <c r="F10773" s="324" t="s">
        <v>32319</v>
      </c>
    </row>
    <row r="10774" spans="1:6" ht="25.5" x14ac:dyDescent="0.2">
      <c r="A10774" s="187" t="s">
        <v>25064</v>
      </c>
      <c r="B10774" s="187" t="s">
        <v>25065</v>
      </c>
      <c r="C10774" s="323" t="s">
        <v>33804</v>
      </c>
      <c r="D10774" s="324" t="s">
        <v>288</v>
      </c>
      <c r="E10774" s="344">
        <v>12.29</v>
      </c>
      <c r="F10774" s="324" t="s">
        <v>25065</v>
      </c>
    </row>
    <row r="10775" spans="1:6" x14ac:dyDescent="0.2">
      <c r="A10775" s="187" t="s">
        <v>30134</v>
      </c>
      <c r="B10775" s="187" t="s">
        <v>30135</v>
      </c>
      <c r="C10775" s="323" t="s">
        <v>36376</v>
      </c>
      <c r="D10775" s="324" t="s">
        <v>283</v>
      </c>
      <c r="E10775" s="344">
        <v>9.83</v>
      </c>
      <c r="F10775" s="324" t="s">
        <v>30135</v>
      </c>
    </row>
    <row r="10776" spans="1:6" x14ac:dyDescent="0.2">
      <c r="A10776" s="187" t="s">
        <v>30136</v>
      </c>
      <c r="B10776" s="187" t="s">
        <v>30137</v>
      </c>
      <c r="C10776" s="323" t="s">
        <v>36377</v>
      </c>
      <c r="D10776" s="324" t="s">
        <v>283</v>
      </c>
      <c r="E10776" s="344">
        <v>14.83</v>
      </c>
      <c r="F10776" s="324" t="s">
        <v>30137</v>
      </c>
    </row>
    <row r="10777" spans="1:6" x14ac:dyDescent="0.2">
      <c r="A10777" s="187" t="s">
        <v>30138</v>
      </c>
      <c r="B10777" s="187" t="s">
        <v>30139</v>
      </c>
      <c r="C10777" s="323" t="s">
        <v>36378</v>
      </c>
      <c r="D10777" s="324" t="s">
        <v>283</v>
      </c>
      <c r="E10777" s="344">
        <v>15.75</v>
      </c>
      <c r="F10777" s="324" t="s">
        <v>30139</v>
      </c>
    </row>
    <row r="10778" spans="1:6" x14ac:dyDescent="0.2">
      <c r="A10778" s="187" t="s">
        <v>30140</v>
      </c>
      <c r="B10778" s="187" t="s">
        <v>30141</v>
      </c>
      <c r="C10778" s="323" t="s">
        <v>36379</v>
      </c>
      <c r="D10778" s="324" t="s">
        <v>283</v>
      </c>
      <c r="E10778" s="344">
        <v>19.68</v>
      </c>
      <c r="F10778" s="324" t="s">
        <v>30141</v>
      </c>
    </row>
    <row r="10779" spans="1:6" x14ac:dyDescent="0.2">
      <c r="A10779" s="187" t="s">
        <v>30142</v>
      </c>
      <c r="B10779" s="187" t="s">
        <v>30143</v>
      </c>
      <c r="C10779" s="323" t="s">
        <v>36380</v>
      </c>
      <c r="D10779" s="324" t="s">
        <v>283</v>
      </c>
      <c r="E10779" s="344">
        <v>29.52</v>
      </c>
      <c r="F10779" s="324" t="s">
        <v>30143</v>
      </c>
    </row>
    <row r="10780" spans="1:6" x14ac:dyDescent="0.2">
      <c r="A10780" s="187" t="s">
        <v>30144</v>
      </c>
      <c r="B10780" s="187" t="s">
        <v>30145</v>
      </c>
      <c r="C10780" s="323" t="s">
        <v>36381</v>
      </c>
      <c r="D10780" s="324" t="s">
        <v>283</v>
      </c>
      <c r="E10780" s="344">
        <v>39.54</v>
      </c>
      <c r="F10780" s="324" t="s">
        <v>30145</v>
      </c>
    </row>
    <row r="10781" spans="1:6" x14ac:dyDescent="0.2">
      <c r="A10781" s="187" t="s">
        <v>30146</v>
      </c>
      <c r="B10781" s="187" t="s">
        <v>30147</v>
      </c>
      <c r="C10781" s="323" t="s">
        <v>36382</v>
      </c>
      <c r="D10781" s="324" t="s">
        <v>283</v>
      </c>
      <c r="E10781" s="344">
        <v>49.1</v>
      </c>
      <c r="F10781" s="324" t="s">
        <v>30147</v>
      </c>
    </row>
    <row r="10782" spans="1:6" ht="25.5" x14ac:dyDescent="0.2">
      <c r="A10782" s="187" t="s">
        <v>30150</v>
      </c>
      <c r="B10782" s="187" t="s">
        <v>30151</v>
      </c>
      <c r="C10782" s="323" t="s">
        <v>36384</v>
      </c>
      <c r="D10782" s="324" t="s">
        <v>283</v>
      </c>
      <c r="E10782" s="344">
        <v>10.96</v>
      </c>
      <c r="F10782" s="324" t="s">
        <v>30151</v>
      </c>
    </row>
    <row r="10783" spans="1:6" ht="25.5" x14ac:dyDescent="0.2">
      <c r="A10783" s="187" t="s">
        <v>30152</v>
      </c>
      <c r="B10783" s="187" t="s">
        <v>30153</v>
      </c>
      <c r="C10783" s="323" t="s">
        <v>36385</v>
      </c>
      <c r="D10783" s="324" t="s">
        <v>283</v>
      </c>
      <c r="E10783" s="344">
        <v>15.47</v>
      </c>
      <c r="F10783" s="324" t="s">
        <v>30153</v>
      </c>
    </row>
    <row r="10784" spans="1:6" ht="25.5" x14ac:dyDescent="0.2">
      <c r="A10784" s="187" t="s">
        <v>30154</v>
      </c>
      <c r="B10784" s="187" t="s">
        <v>30155</v>
      </c>
      <c r="C10784" s="323" t="s">
        <v>36386</v>
      </c>
      <c r="D10784" s="324" t="s">
        <v>283</v>
      </c>
      <c r="E10784" s="344">
        <v>17.53</v>
      </c>
      <c r="F10784" s="324" t="s">
        <v>30155</v>
      </c>
    </row>
    <row r="10785" spans="1:6" ht="25.5" x14ac:dyDescent="0.2">
      <c r="A10785" s="187" t="s">
        <v>30156</v>
      </c>
      <c r="B10785" s="187" t="s">
        <v>30157</v>
      </c>
      <c r="C10785" s="323" t="s">
        <v>36387</v>
      </c>
      <c r="D10785" s="324" t="s">
        <v>283</v>
      </c>
      <c r="E10785" s="344">
        <v>21.53</v>
      </c>
      <c r="F10785" s="324" t="s">
        <v>30157</v>
      </c>
    </row>
    <row r="10786" spans="1:6" ht="25.5" x14ac:dyDescent="0.2">
      <c r="A10786" s="187" t="s">
        <v>30148</v>
      </c>
      <c r="B10786" s="187" t="s">
        <v>30149</v>
      </c>
      <c r="C10786" s="323" t="s">
        <v>36383</v>
      </c>
      <c r="D10786" s="324" t="s">
        <v>283</v>
      </c>
      <c r="E10786" s="344">
        <v>31.87</v>
      </c>
      <c r="F10786" s="324" t="s">
        <v>30149</v>
      </c>
    </row>
    <row r="10787" spans="1:6" ht="25.5" x14ac:dyDescent="0.2">
      <c r="A10787" s="187" t="s">
        <v>30158</v>
      </c>
      <c r="B10787" s="187" t="s">
        <v>30159</v>
      </c>
      <c r="C10787" s="323" t="s">
        <v>36388</v>
      </c>
      <c r="D10787" s="324" t="s">
        <v>283</v>
      </c>
      <c r="E10787" s="344">
        <v>43.08</v>
      </c>
      <c r="F10787" s="324" t="s">
        <v>30159</v>
      </c>
    </row>
    <row r="10788" spans="1:6" ht="25.5" x14ac:dyDescent="0.2">
      <c r="A10788" s="187" t="s">
        <v>30160</v>
      </c>
      <c r="B10788" s="187" t="s">
        <v>30161</v>
      </c>
      <c r="C10788" s="323" t="s">
        <v>36389</v>
      </c>
      <c r="D10788" s="324" t="s">
        <v>283</v>
      </c>
      <c r="E10788" s="344">
        <v>53.73</v>
      </c>
      <c r="F10788" s="324" t="s">
        <v>30161</v>
      </c>
    </row>
    <row r="10789" spans="1:6" x14ac:dyDescent="0.2">
      <c r="A10789" s="187" t="s">
        <v>31570</v>
      </c>
      <c r="B10789" s="187" t="s">
        <v>31571</v>
      </c>
      <c r="C10789" s="323" t="s">
        <v>37097</v>
      </c>
      <c r="D10789" s="324" t="s">
        <v>284</v>
      </c>
      <c r="E10789" s="344">
        <v>25.11</v>
      </c>
      <c r="F10789" s="324" t="s">
        <v>31571</v>
      </c>
    </row>
    <row r="10790" spans="1:6" ht="25.5" x14ac:dyDescent="0.2">
      <c r="A10790" s="187" t="s">
        <v>30626</v>
      </c>
      <c r="B10790" s="187" t="s">
        <v>30627</v>
      </c>
      <c r="C10790" s="323" t="s">
        <v>36621</v>
      </c>
      <c r="D10790" s="324" t="s">
        <v>284</v>
      </c>
      <c r="E10790" s="344">
        <v>30.37</v>
      </c>
      <c r="F10790" s="324" t="s">
        <v>30627</v>
      </c>
    </row>
    <row r="10791" spans="1:6" ht="25.5" x14ac:dyDescent="0.2">
      <c r="A10791" s="187" t="s">
        <v>32484</v>
      </c>
      <c r="B10791" s="187" t="s">
        <v>32485</v>
      </c>
      <c r="C10791" s="323" t="s">
        <v>37554</v>
      </c>
      <c r="D10791" s="324" t="s">
        <v>288</v>
      </c>
      <c r="E10791" s="344">
        <v>3.97</v>
      </c>
      <c r="F10791" s="324" t="s">
        <v>32485</v>
      </c>
    </row>
    <row r="10792" spans="1:6" ht="25.5" x14ac:dyDescent="0.2">
      <c r="A10792" s="187" t="s">
        <v>32482</v>
      </c>
      <c r="B10792" s="187" t="s">
        <v>32483</v>
      </c>
      <c r="C10792" s="323" t="s">
        <v>37553</v>
      </c>
      <c r="D10792" s="324" t="s">
        <v>288</v>
      </c>
      <c r="E10792" s="344">
        <v>2.85</v>
      </c>
      <c r="F10792" s="324" t="s">
        <v>32483</v>
      </c>
    </row>
    <row r="10793" spans="1:6" x14ac:dyDescent="0.2">
      <c r="A10793" s="187" t="s">
        <v>27012</v>
      </c>
      <c r="B10793" s="187" t="s">
        <v>27013</v>
      </c>
      <c r="C10793" s="323" t="s">
        <v>34793</v>
      </c>
      <c r="D10793" s="324" t="s">
        <v>33591</v>
      </c>
      <c r="E10793" s="344">
        <v>31.35</v>
      </c>
      <c r="F10793" s="324" t="s">
        <v>27013</v>
      </c>
    </row>
    <row r="10794" spans="1:6" x14ac:dyDescent="0.2">
      <c r="A10794" s="187" t="s">
        <v>31338</v>
      </c>
      <c r="B10794" s="187" t="s">
        <v>31339</v>
      </c>
      <c r="C10794" s="323" t="s">
        <v>36980</v>
      </c>
      <c r="D10794" s="324" t="s">
        <v>288</v>
      </c>
      <c r="E10794" s="344">
        <v>87.46</v>
      </c>
      <c r="F10794" s="324" t="s">
        <v>31339</v>
      </c>
    </row>
    <row r="10795" spans="1:6" x14ac:dyDescent="0.2">
      <c r="A10795" s="187" t="s">
        <v>31792</v>
      </c>
      <c r="B10795" s="187" t="s">
        <v>31793</v>
      </c>
      <c r="C10795" s="323" t="s">
        <v>37208</v>
      </c>
      <c r="D10795" s="324" t="s">
        <v>288</v>
      </c>
      <c r="E10795" s="344">
        <v>5.28</v>
      </c>
      <c r="F10795" s="324" t="s">
        <v>31793</v>
      </c>
    </row>
    <row r="10796" spans="1:6" x14ac:dyDescent="0.2">
      <c r="A10796" s="187" t="s">
        <v>30357</v>
      </c>
      <c r="B10796" s="187" t="s">
        <v>30358</v>
      </c>
      <c r="C10796" s="323" t="s">
        <v>36487</v>
      </c>
      <c r="D10796" s="324" t="s">
        <v>288</v>
      </c>
      <c r="E10796" s="344">
        <v>5.32</v>
      </c>
      <c r="F10796" s="324" t="s">
        <v>30358</v>
      </c>
    </row>
    <row r="10797" spans="1:6" x14ac:dyDescent="0.2">
      <c r="A10797" s="187" t="s">
        <v>28394</v>
      </c>
      <c r="B10797" s="187" t="s">
        <v>28395</v>
      </c>
      <c r="C10797" s="323" t="s">
        <v>35495</v>
      </c>
      <c r="D10797" s="324" t="s">
        <v>288</v>
      </c>
      <c r="E10797" s="344">
        <v>7.63</v>
      </c>
      <c r="F10797" s="324" t="s">
        <v>28395</v>
      </c>
    </row>
    <row r="10798" spans="1:6" x14ac:dyDescent="0.2">
      <c r="A10798" s="187" t="s">
        <v>27370</v>
      </c>
      <c r="B10798" s="187" t="s">
        <v>27371</v>
      </c>
      <c r="C10798" s="323" t="s">
        <v>34974</v>
      </c>
      <c r="D10798" s="324" t="s">
        <v>288</v>
      </c>
      <c r="E10798" s="344">
        <v>33.200000000000003</v>
      </c>
      <c r="F10798" s="324" t="s">
        <v>27371</v>
      </c>
    </row>
    <row r="10799" spans="1:6" x14ac:dyDescent="0.2">
      <c r="A10799" s="187" t="s">
        <v>29294</v>
      </c>
      <c r="B10799" s="187" t="s">
        <v>29295</v>
      </c>
      <c r="C10799" s="323" t="s">
        <v>35950</v>
      </c>
      <c r="D10799" s="324" t="s">
        <v>284</v>
      </c>
      <c r="E10799" s="344">
        <v>164.75</v>
      </c>
      <c r="F10799" s="324" t="s">
        <v>29295</v>
      </c>
    </row>
    <row r="10800" spans="1:6" x14ac:dyDescent="0.2">
      <c r="A10800" s="187" t="s">
        <v>29296</v>
      </c>
      <c r="B10800" s="187" t="s">
        <v>29297</v>
      </c>
      <c r="C10800" s="323" t="s">
        <v>35951</v>
      </c>
      <c r="D10800" s="324" t="s">
        <v>284</v>
      </c>
      <c r="E10800" s="344">
        <v>185.31</v>
      </c>
      <c r="F10800" s="324" t="s">
        <v>29297</v>
      </c>
    </row>
    <row r="10801" spans="1:6" x14ac:dyDescent="0.2">
      <c r="A10801" s="187" t="s">
        <v>28652</v>
      </c>
      <c r="B10801" s="187" t="s">
        <v>28653</v>
      </c>
      <c r="C10801" s="323" t="s">
        <v>35624</v>
      </c>
      <c r="D10801" s="324" t="s">
        <v>287</v>
      </c>
      <c r="E10801" s="344">
        <v>664.84</v>
      </c>
      <c r="F10801" s="324" t="s">
        <v>28653</v>
      </c>
    </row>
    <row r="10802" spans="1:6" x14ac:dyDescent="0.2">
      <c r="A10802" s="187" t="s">
        <v>28654</v>
      </c>
      <c r="B10802" s="187" t="s">
        <v>28655</v>
      </c>
      <c r="C10802" s="323" t="s">
        <v>35625</v>
      </c>
      <c r="D10802" s="324" t="s">
        <v>287</v>
      </c>
      <c r="E10802" s="344">
        <v>678.3</v>
      </c>
      <c r="F10802" s="324" t="s">
        <v>28655</v>
      </c>
    </row>
    <row r="10803" spans="1:6" x14ac:dyDescent="0.2">
      <c r="A10803" s="187" t="s">
        <v>29643</v>
      </c>
      <c r="B10803" s="187" t="s">
        <v>29644</v>
      </c>
      <c r="C10803" s="323" t="s">
        <v>36127</v>
      </c>
      <c r="D10803" s="324" t="s">
        <v>284</v>
      </c>
      <c r="E10803" s="344">
        <v>1765.13</v>
      </c>
      <c r="F10803" s="324" t="s">
        <v>29644</v>
      </c>
    </row>
    <row r="10804" spans="1:6" ht="25.5" x14ac:dyDescent="0.2">
      <c r="A10804" s="187" t="s">
        <v>26421</v>
      </c>
      <c r="B10804" s="187" t="s">
        <v>26422</v>
      </c>
      <c r="C10804" s="323" t="s">
        <v>34494</v>
      </c>
      <c r="D10804" s="324" t="s">
        <v>286</v>
      </c>
      <c r="E10804" s="344">
        <v>4.5</v>
      </c>
      <c r="F10804" s="324" t="s">
        <v>26422</v>
      </c>
    </row>
    <row r="10805" spans="1:6" ht="25.5" x14ac:dyDescent="0.2">
      <c r="A10805" s="187" t="s">
        <v>29641</v>
      </c>
      <c r="B10805" s="187" t="s">
        <v>29642</v>
      </c>
      <c r="C10805" s="323" t="s">
        <v>36126</v>
      </c>
      <c r="D10805" s="324" t="s">
        <v>286</v>
      </c>
      <c r="E10805" s="344">
        <v>2.71</v>
      </c>
      <c r="F10805" s="324" t="s">
        <v>29642</v>
      </c>
    </row>
    <row r="10806" spans="1:6" x14ac:dyDescent="0.2">
      <c r="A10806" s="187" t="s">
        <v>31632</v>
      </c>
      <c r="B10806" s="187" t="s">
        <v>31633</v>
      </c>
      <c r="C10806" s="323" t="s">
        <v>37128</v>
      </c>
      <c r="D10806" s="324" t="s">
        <v>284</v>
      </c>
      <c r="E10806" s="344">
        <v>2.04</v>
      </c>
      <c r="F10806" s="324" t="s">
        <v>31633</v>
      </c>
    </row>
    <row r="10807" spans="1:6" x14ac:dyDescent="0.2">
      <c r="A10807" s="187" t="s">
        <v>31626</v>
      </c>
      <c r="B10807" s="187" t="s">
        <v>31627</v>
      </c>
      <c r="C10807" s="323" t="s">
        <v>37125</v>
      </c>
      <c r="D10807" s="324" t="s">
        <v>284</v>
      </c>
      <c r="E10807" s="344">
        <v>1.73</v>
      </c>
      <c r="F10807" s="324" t="s">
        <v>31627</v>
      </c>
    </row>
    <row r="10808" spans="1:6" x14ac:dyDescent="0.2">
      <c r="A10808" s="187" t="s">
        <v>31620</v>
      </c>
      <c r="B10808" s="187" t="s">
        <v>31621</v>
      </c>
      <c r="C10808" s="323" t="s">
        <v>37122</v>
      </c>
      <c r="D10808" s="324" t="s">
        <v>284</v>
      </c>
      <c r="E10808" s="344">
        <v>1.75</v>
      </c>
      <c r="F10808" s="324" t="s">
        <v>31621</v>
      </c>
    </row>
    <row r="10809" spans="1:6" x14ac:dyDescent="0.2">
      <c r="A10809" s="187" t="s">
        <v>31612</v>
      </c>
      <c r="B10809" s="187" t="s">
        <v>31613</v>
      </c>
      <c r="C10809" s="323" t="s">
        <v>37118</v>
      </c>
      <c r="D10809" s="324" t="s">
        <v>284</v>
      </c>
      <c r="E10809" s="344">
        <v>1.4</v>
      </c>
      <c r="F10809" s="324" t="s">
        <v>31613</v>
      </c>
    </row>
    <row r="10810" spans="1:6" x14ac:dyDescent="0.2">
      <c r="A10810" s="187" t="s">
        <v>31622</v>
      </c>
      <c r="B10810" s="187" t="s">
        <v>31623</v>
      </c>
      <c r="C10810" s="323" t="s">
        <v>37123</v>
      </c>
      <c r="D10810" s="324" t="s">
        <v>284</v>
      </c>
      <c r="E10810" s="344">
        <v>1.93</v>
      </c>
      <c r="F10810" s="324" t="s">
        <v>31623</v>
      </c>
    </row>
    <row r="10811" spans="1:6" x14ac:dyDescent="0.2">
      <c r="A10811" s="187" t="s">
        <v>31614</v>
      </c>
      <c r="B10811" s="187" t="s">
        <v>31615</v>
      </c>
      <c r="C10811" s="323" t="s">
        <v>37119</v>
      </c>
      <c r="D10811" s="324" t="s">
        <v>284</v>
      </c>
      <c r="E10811" s="344">
        <v>1.46</v>
      </c>
      <c r="F10811" s="324" t="s">
        <v>31615</v>
      </c>
    </row>
    <row r="10812" spans="1:6" x14ac:dyDescent="0.2">
      <c r="A10812" s="187" t="s">
        <v>31624</v>
      </c>
      <c r="B10812" s="187" t="s">
        <v>31625</v>
      </c>
      <c r="C10812" s="323" t="s">
        <v>37124</v>
      </c>
      <c r="D10812" s="324" t="s">
        <v>284</v>
      </c>
      <c r="E10812" s="344">
        <v>3.04</v>
      </c>
      <c r="F10812" s="324" t="s">
        <v>31625</v>
      </c>
    </row>
    <row r="10813" spans="1:6" x14ac:dyDescent="0.2">
      <c r="A10813" s="187" t="s">
        <v>30583</v>
      </c>
      <c r="B10813" s="187" t="s">
        <v>30584</v>
      </c>
      <c r="C10813" s="323" t="s">
        <v>36599</v>
      </c>
      <c r="D10813" s="324" t="s">
        <v>284</v>
      </c>
      <c r="E10813" s="344">
        <v>1.37</v>
      </c>
      <c r="F10813" s="324" t="s">
        <v>30584</v>
      </c>
    </row>
    <row r="10814" spans="1:6" x14ac:dyDescent="0.2">
      <c r="A10814" s="187" t="s">
        <v>30579</v>
      </c>
      <c r="B10814" s="187" t="s">
        <v>30580</v>
      </c>
      <c r="C10814" s="323" t="s">
        <v>36597</v>
      </c>
      <c r="D10814" s="324" t="s">
        <v>284</v>
      </c>
      <c r="E10814" s="344">
        <v>1.65</v>
      </c>
      <c r="F10814" s="324" t="s">
        <v>30580</v>
      </c>
    </row>
    <row r="10815" spans="1:6" x14ac:dyDescent="0.2">
      <c r="A10815" s="187" t="s">
        <v>30573</v>
      </c>
      <c r="B10815" s="187" t="s">
        <v>30574</v>
      </c>
      <c r="C10815" s="323" t="s">
        <v>36594</v>
      </c>
      <c r="D10815" s="324" t="s">
        <v>284</v>
      </c>
      <c r="E10815" s="344">
        <v>1.08</v>
      </c>
      <c r="F10815" s="324" t="s">
        <v>30574</v>
      </c>
    </row>
    <row r="10816" spans="1:6" x14ac:dyDescent="0.2">
      <c r="A10816" s="187" t="s">
        <v>30581</v>
      </c>
      <c r="B10816" s="187" t="s">
        <v>30582</v>
      </c>
      <c r="C10816" s="323" t="s">
        <v>36598</v>
      </c>
      <c r="D10816" s="324" t="s">
        <v>284</v>
      </c>
      <c r="E10816" s="344">
        <v>1.44</v>
      </c>
      <c r="F10816" s="324" t="s">
        <v>30582</v>
      </c>
    </row>
    <row r="10817" spans="1:6" x14ac:dyDescent="0.2">
      <c r="A10817" s="187" t="s">
        <v>30575</v>
      </c>
      <c r="B10817" s="187" t="s">
        <v>30576</v>
      </c>
      <c r="C10817" s="323" t="s">
        <v>36595</v>
      </c>
      <c r="D10817" s="324" t="s">
        <v>284</v>
      </c>
      <c r="E10817" s="344">
        <v>1.78</v>
      </c>
      <c r="F10817" s="324" t="s">
        <v>30576</v>
      </c>
    </row>
    <row r="10818" spans="1:6" x14ac:dyDescent="0.2">
      <c r="A10818" s="187" t="s">
        <v>30571</v>
      </c>
      <c r="B10818" s="187" t="s">
        <v>30572</v>
      </c>
      <c r="C10818" s="323" t="s">
        <v>36593</v>
      </c>
      <c r="D10818" s="324" t="s">
        <v>284</v>
      </c>
      <c r="E10818" s="344">
        <v>1.1000000000000001</v>
      </c>
      <c r="F10818" s="324" t="s">
        <v>30572</v>
      </c>
    </row>
    <row r="10819" spans="1:6" x14ac:dyDescent="0.2">
      <c r="A10819" s="187" t="s">
        <v>30589</v>
      </c>
      <c r="B10819" s="187" t="s">
        <v>30590</v>
      </c>
      <c r="C10819" s="323" t="s">
        <v>36602</v>
      </c>
      <c r="D10819" s="324" t="s">
        <v>284</v>
      </c>
      <c r="E10819" s="344">
        <v>1.2</v>
      </c>
      <c r="F10819" s="324" t="s">
        <v>30590</v>
      </c>
    </row>
    <row r="10820" spans="1:6" x14ac:dyDescent="0.2">
      <c r="A10820" s="187" t="s">
        <v>30587</v>
      </c>
      <c r="B10820" s="187" t="s">
        <v>30588</v>
      </c>
      <c r="C10820" s="323" t="s">
        <v>36601</v>
      </c>
      <c r="D10820" s="324" t="s">
        <v>284</v>
      </c>
      <c r="E10820" s="344">
        <v>1.36</v>
      </c>
      <c r="F10820" s="324" t="s">
        <v>30588</v>
      </c>
    </row>
    <row r="10821" spans="1:6" x14ac:dyDescent="0.2">
      <c r="A10821" s="187" t="s">
        <v>27024</v>
      </c>
      <c r="B10821" s="187" t="s">
        <v>27025</v>
      </c>
      <c r="C10821" s="323" t="s">
        <v>34799</v>
      </c>
      <c r="D10821" s="324" t="s">
        <v>284</v>
      </c>
      <c r="E10821" s="344">
        <v>14.75</v>
      </c>
      <c r="F10821" s="324" t="s">
        <v>27025</v>
      </c>
    </row>
    <row r="10822" spans="1:6" x14ac:dyDescent="0.2">
      <c r="A10822" s="187" t="s">
        <v>27020</v>
      </c>
      <c r="B10822" s="187" t="s">
        <v>27021</v>
      </c>
      <c r="C10822" s="323" t="s">
        <v>34797</v>
      </c>
      <c r="D10822" s="324" t="s">
        <v>286</v>
      </c>
      <c r="E10822" s="344">
        <v>17.89</v>
      </c>
      <c r="F10822" s="324" t="s">
        <v>27021</v>
      </c>
    </row>
    <row r="10823" spans="1:6" x14ac:dyDescent="0.2">
      <c r="A10823" s="187" t="s">
        <v>27022</v>
      </c>
      <c r="B10823" s="187" t="s">
        <v>27023</v>
      </c>
      <c r="C10823" s="323" t="s">
        <v>34798</v>
      </c>
      <c r="D10823" s="324" t="s">
        <v>284</v>
      </c>
      <c r="E10823" s="344">
        <v>14.31</v>
      </c>
      <c r="F10823" s="324" t="s">
        <v>27023</v>
      </c>
    </row>
    <row r="10824" spans="1:6" x14ac:dyDescent="0.2">
      <c r="A10824" s="187" t="s">
        <v>33297</v>
      </c>
      <c r="B10824" s="187" t="s">
        <v>33298</v>
      </c>
      <c r="C10824" s="323" t="s">
        <v>37959</v>
      </c>
      <c r="D10824" s="324" t="s">
        <v>288</v>
      </c>
      <c r="E10824" s="344">
        <v>71.19</v>
      </c>
      <c r="F10824" s="324" t="s">
        <v>33298</v>
      </c>
    </row>
    <row r="10825" spans="1:6" x14ac:dyDescent="0.2">
      <c r="A10825" s="187" t="s">
        <v>33562</v>
      </c>
      <c r="B10825" s="187" t="s">
        <v>33563</v>
      </c>
      <c r="C10825" s="323" t="s">
        <v>38203</v>
      </c>
      <c r="D10825" s="324" t="s">
        <v>288</v>
      </c>
      <c r="E10825" s="344">
        <v>48.32</v>
      </c>
      <c r="F10825" s="324" t="s">
        <v>33563</v>
      </c>
    </row>
    <row r="10826" spans="1:6" x14ac:dyDescent="0.2">
      <c r="A10826" s="187" t="s">
        <v>33560</v>
      </c>
      <c r="B10826" s="187" t="s">
        <v>33561</v>
      </c>
      <c r="C10826" s="323" t="s">
        <v>38202</v>
      </c>
      <c r="D10826" s="324" t="s">
        <v>288</v>
      </c>
      <c r="E10826" s="344">
        <v>18.71</v>
      </c>
      <c r="F10826" s="324" t="s">
        <v>33561</v>
      </c>
    </row>
    <row r="10827" spans="1:6" x14ac:dyDescent="0.2">
      <c r="A10827" s="187" t="s">
        <v>30253</v>
      </c>
      <c r="B10827" s="187" t="s">
        <v>30254</v>
      </c>
      <c r="C10827" s="323" t="s">
        <v>36437</v>
      </c>
      <c r="D10827" s="324" t="s">
        <v>288</v>
      </c>
      <c r="E10827" s="344">
        <v>13.62</v>
      </c>
      <c r="F10827" s="324" t="s">
        <v>30254</v>
      </c>
    </row>
    <row r="10828" spans="1:6" x14ac:dyDescent="0.2">
      <c r="A10828" s="187" t="s">
        <v>30207</v>
      </c>
      <c r="B10828" s="187" t="s">
        <v>30208</v>
      </c>
      <c r="C10828" s="323" t="s">
        <v>36414</v>
      </c>
      <c r="D10828" s="324" t="s">
        <v>288</v>
      </c>
      <c r="E10828" s="344">
        <v>9.99</v>
      </c>
      <c r="F10828" s="324" t="s">
        <v>30208</v>
      </c>
    </row>
    <row r="10829" spans="1:6" x14ac:dyDescent="0.2">
      <c r="A10829" s="187" t="s">
        <v>30209</v>
      </c>
      <c r="B10829" s="187" t="s">
        <v>30210</v>
      </c>
      <c r="C10829" s="323" t="s">
        <v>36415</v>
      </c>
      <c r="D10829" s="324" t="s">
        <v>288</v>
      </c>
      <c r="E10829" s="344">
        <v>9.99</v>
      </c>
      <c r="F10829" s="324" t="s">
        <v>30210</v>
      </c>
    </row>
    <row r="10830" spans="1:6" x14ac:dyDescent="0.2">
      <c r="A10830" s="187" t="s">
        <v>28937</v>
      </c>
      <c r="B10830" s="187" t="s">
        <v>28938</v>
      </c>
      <c r="C10830" s="323" t="s">
        <v>35766</v>
      </c>
      <c r="D10830" s="324" t="s">
        <v>284</v>
      </c>
      <c r="E10830" s="344">
        <v>436.98</v>
      </c>
      <c r="F10830" s="324" t="s">
        <v>28938</v>
      </c>
    </row>
    <row r="10831" spans="1:6" x14ac:dyDescent="0.2">
      <c r="A10831" s="187" t="s">
        <v>28939</v>
      </c>
      <c r="B10831" s="187" t="s">
        <v>28940</v>
      </c>
      <c r="C10831" s="323" t="s">
        <v>35767</v>
      </c>
      <c r="D10831" s="324" t="s">
        <v>284</v>
      </c>
      <c r="E10831" s="344">
        <v>521.29999999999995</v>
      </c>
      <c r="F10831" s="324" t="s">
        <v>28940</v>
      </c>
    </row>
    <row r="10832" spans="1:6" x14ac:dyDescent="0.2">
      <c r="A10832" s="187" t="s">
        <v>28941</v>
      </c>
      <c r="B10832" s="187" t="s">
        <v>28942</v>
      </c>
      <c r="C10832" s="323" t="s">
        <v>35768</v>
      </c>
      <c r="D10832" s="324" t="s">
        <v>284</v>
      </c>
      <c r="E10832" s="344">
        <v>576.15</v>
      </c>
      <c r="F10832" s="324" t="s">
        <v>28942</v>
      </c>
    </row>
    <row r="10833" spans="1:6" x14ac:dyDescent="0.2">
      <c r="A10833" s="187" t="s">
        <v>28374</v>
      </c>
      <c r="B10833" s="187" t="s">
        <v>28375</v>
      </c>
      <c r="C10833" s="323" t="s">
        <v>35485</v>
      </c>
      <c r="D10833" s="324" t="s">
        <v>284</v>
      </c>
      <c r="E10833" s="344">
        <v>247.8</v>
      </c>
      <c r="F10833" s="324" t="s">
        <v>28375</v>
      </c>
    </row>
    <row r="10834" spans="1:6" x14ac:dyDescent="0.2">
      <c r="A10834" s="187" t="s">
        <v>28370</v>
      </c>
      <c r="B10834" s="187" t="s">
        <v>28371</v>
      </c>
      <c r="C10834" s="323" t="s">
        <v>35483</v>
      </c>
      <c r="D10834" s="324" t="s">
        <v>284</v>
      </c>
      <c r="E10834" s="344">
        <v>266.87</v>
      </c>
      <c r="F10834" s="324" t="s">
        <v>28371</v>
      </c>
    </row>
    <row r="10835" spans="1:6" ht="25.5" x14ac:dyDescent="0.2">
      <c r="A10835" s="187" t="s">
        <v>30065</v>
      </c>
      <c r="B10835" s="187" t="s">
        <v>30066</v>
      </c>
      <c r="C10835" s="323" t="s">
        <v>36341</v>
      </c>
      <c r="D10835" s="324" t="s">
        <v>284</v>
      </c>
      <c r="E10835" s="344">
        <v>51.98</v>
      </c>
      <c r="F10835" s="324" t="s">
        <v>30066</v>
      </c>
    </row>
    <row r="10836" spans="1:6" x14ac:dyDescent="0.2">
      <c r="A10836" s="187" t="s">
        <v>30774</v>
      </c>
      <c r="B10836" s="187" t="s">
        <v>30775</v>
      </c>
      <c r="C10836" s="323" t="s">
        <v>36699</v>
      </c>
      <c r="D10836" s="324" t="s">
        <v>284</v>
      </c>
      <c r="E10836" s="344">
        <v>85.16</v>
      </c>
      <c r="F10836" s="324" t="s">
        <v>30775</v>
      </c>
    </row>
    <row r="10837" spans="1:6" x14ac:dyDescent="0.2">
      <c r="A10837" s="187" t="s">
        <v>29024</v>
      </c>
      <c r="B10837" s="187" t="s">
        <v>29025</v>
      </c>
      <c r="C10837" s="323" t="s">
        <v>35812</v>
      </c>
      <c r="D10837" s="324" t="s">
        <v>284</v>
      </c>
      <c r="E10837" s="344">
        <v>208.71</v>
      </c>
      <c r="F10837" s="324" t="s">
        <v>29025</v>
      </c>
    </row>
    <row r="10838" spans="1:6" x14ac:dyDescent="0.2">
      <c r="A10838" s="187" t="s">
        <v>30762</v>
      </c>
      <c r="B10838" s="187" t="s">
        <v>30763</v>
      </c>
      <c r="C10838" s="323" t="s">
        <v>36693</v>
      </c>
      <c r="D10838" s="324" t="s">
        <v>284</v>
      </c>
      <c r="E10838" s="344">
        <v>337.91</v>
      </c>
      <c r="F10838" s="324" t="s">
        <v>30763</v>
      </c>
    </row>
    <row r="10839" spans="1:6" x14ac:dyDescent="0.2">
      <c r="A10839" s="187" t="s">
        <v>29026</v>
      </c>
      <c r="B10839" s="187" t="s">
        <v>29027</v>
      </c>
      <c r="C10839" s="323" t="s">
        <v>35813</v>
      </c>
      <c r="D10839" s="324" t="s">
        <v>284</v>
      </c>
      <c r="E10839" s="344">
        <v>258.88</v>
      </c>
      <c r="F10839" s="324" t="s">
        <v>29027</v>
      </c>
    </row>
    <row r="10840" spans="1:6" ht="25.5" x14ac:dyDescent="0.2">
      <c r="A10840" s="187" t="s">
        <v>31464</v>
      </c>
      <c r="B10840" s="187" t="s">
        <v>31465</v>
      </c>
      <c r="C10840" s="323" t="s">
        <v>37044</v>
      </c>
      <c r="D10840" s="324" t="s">
        <v>284</v>
      </c>
      <c r="E10840" s="344">
        <v>41.62</v>
      </c>
      <c r="F10840" s="324" t="s">
        <v>31465</v>
      </c>
    </row>
    <row r="10841" spans="1:6" x14ac:dyDescent="0.2">
      <c r="A10841" s="187" t="s">
        <v>31006</v>
      </c>
      <c r="B10841" s="187" t="s">
        <v>31007</v>
      </c>
      <c r="C10841" s="323" t="s">
        <v>36814</v>
      </c>
      <c r="D10841" s="324" t="s">
        <v>284</v>
      </c>
      <c r="E10841" s="344">
        <v>235.46</v>
      </c>
      <c r="F10841" s="324" t="s">
        <v>31007</v>
      </c>
    </row>
    <row r="10842" spans="1:6" x14ac:dyDescent="0.2">
      <c r="A10842" s="187" t="s">
        <v>28834</v>
      </c>
      <c r="B10842" s="187" t="s">
        <v>28835</v>
      </c>
      <c r="C10842" s="323" t="s">
        <v>35714</v>
      </c>
      <c r="D10842" s="324" t="s">
        <v>284</v>
      </c>
      <c r="E10842" s="344">
        <v>153.75</v>
      </c>
      <c r="F10842" s="324" t="s">
        <v>28835</v>
      </c>
    </row>
    <row r="10843" spans="1:6" x14ac:dyDescent="0.2">
      <c r="A10843" s="187" t="s">
        <v>28832</v>
      </c>
      <c r="B10843" s="187" t="s">
        <v>28833</v>
      </c>
      <c r="C10843" s="323" t="s">
        <v>35713</v>
      </c>
      <c r="D10843" s="324" t="s">
        <v>284</v>
      </c>
      <c r="E10843" s="344">
        <v>130.86000000000001</v>
      </c>
      <c r="F10843" s="324" t="s">
        <v>28833</v>
      </c>
    </row>
    <row r="10844" spans="1:6" x14ac:dyDescent="0.2">
      <c r="A10844" s="187" t="s">
        <v>28814</v>
      </c>
      <c r="B10844" s="187" t="s">
        <v>28815</v>
      </c>
      <c r="C10844" s="323" t="s">
        <v>35704</v>
      </c>
      <c r="D10844" s="324" t="s">
        <v>284</v>
      </c>
      <c r="E10844" s="344">
        <v>969.86</v>
      </c>
      <c r="F10844" s="324" t="s">
        <v>28815</v>
      </c>
    </row>
    <row r="10845" spans="1:6" x14ac:dyDescent="0.2">
      <c r="A10845" s="187" t="s">
        <v>27034</v>
      </c>
      <c r="B10845" s="187" t="s">
        <v>27035</v>
      </c>
      <c r="C10845" s="323" t="s">
        <v>34804</v>
      </c>
      <c r="D10845" s="324" t="s">
        <v>284</v>
      </c>
      <c r="E10845" s="344">
        <v>52.43</v>
      </c>
      <c r="F10845" s="324" t="s">
        <v>27035</v>
      </c>
    </row>
    <row r="10846" spans="1:6" x14ac:dyDescent="0.2">
      <c r="A10846" s="187" t="s">
        <v>30770</v>
      </c>
      <c r="B10846" s="187" t="s">
        <v>30771</v>
      </c>
      <c r="C10846" s="323" t="s">
        <v>36697</v>
      </c>
      <c r="D10846" s="324" t="s">
        <v>284</v>
      </c>
      <c r="E10846" s="344">
        <v>45.84</v>
      </c>
      <c r="F10846" s="324" t="s">
        <v>30771</v>
      </c>
    </row>
    <row r="10847" spans="1:6" x14ac:dyDescent="0.2">
      <c r="A10847" s="187" t="s">
        <v>27028</v>
      </c>
      <c r="B10847" s="187" t="s">
        <v>27029</v>
      </c>
      <c r="C10847" s="323" t="s">
        <v>34801</v>
      </c>
      <c r="D10847" s="324" t="s">
        <v>284</v>
      </c>
      <c r="E10847" s="344">
        <v>44.14</v>
      </c>
      <c r="F10847" s="324" t="s">
        <v>27029</v>
      </c>
    </row>
    <row r="10848" spans="1:6" x14ac:dyDescent="0.2">
      <c r="A10848" s="187" t="s">
        <v>27030</v>
      </c>
      <c r="B10848" s="187" t="s">
        <v>27031</v>
      </c>
      <c r="C10848" s="323" t="s">
        <v>34802</v>
      </c>
      <c r="D10848" s="324" t="s">
        <v>284</v>
      </c>
      <c r="E10848" s="344">
        <v>35.49</v>
      </c>
      <c r="F10848" s="324" t="s">
        <v>27031</v>
      </c>
    </row>
    <row r="10849" spans="1:6" x14ac:dyDescent="0.2">
      <c r="A10849" s="187" t="s">
        <v>27026</v>
      </c>
      <c r="B10849" s="187" t="s">
        <v>27027</v>
      </c>
      <c r="C10849" s="323" t="s">
        <v>34800</v>
      </c>
      <c r="D10849" s="324" t="s">
        <v>284</v>
      </c>
      <c r="E10849" s="344">
        <v>52.8</v>
      </c>
      <c r="F10849" s="324" t="s">
        <v>27027</v>
      </c>
    </row>
    <row r="10850" spans="1:6" x14ac:dyDescent="0.2">
      <c r="A10850" s="187" t="s">
        <v>30772</v>
      </c>
      <c r="B10850" s="187" t="s">
        <v>30773</v>
      </c>
      <c r="C10850" s="323" t="s">
        <v>36698</v>
      </c>
      <c r="D10850" s="324" t="s">
        <v>284</v>
      </c>
      <c r="E10850" s="344">
        <v>42.15</v>
      </c>
      <c r="F10850" s="324" t="s">
        <v>30773</v>
      </c>
    </row>
    <row r="10851" spans="1:6" ht="25.5" x14ac:dyDescent="0.2">
      <c r="A10851" s="187" t="s">
        <v>28492</v>
      </c>
      <c r="B10851" s="187" t="s">
        <v>28493</v>
      </c>
      <c r="C10851" s="323" t="s">
        <v>35544</v>
      </c>
      <c r="D10851" s="324" t="s">
        <v>284</v>
      </c>
      <c r="E10851" s="344">
        <v>114.94</v>
      </c>
      <c r="F10851" s="324" t="s">
        <v>28493</v>
      </c>
    </row>
    <row r="10852" spans="1:6" x14ac:dyDescent="0.2">
      <c r="A10852" s="187" t="s">
        <v>24883</v>
      </c>
      <c r="B10852" s="187" t="s">
        <v>24884</v>
      </c>
      <c r="C10852" s="323" t="s">
        <v>33713</v>
      </c>
      <c r="D10852" s="324" t="s">
        <v>284</v>
      </c>
      <c r="E10852" s="344">
        <v>71.260000000000005</v>
      </c>
      <c r="F10852" s="324" t="s">
        <v>24884</v>
      </c>
    </row>
    <row r="10853" spans="1:6" x14ac:dyDescent="0.2">
      <c r="A10853" s="187" t="s">
        <v>31648</v>
      </c>
      <c r="B10853" s="187" t="s">
        <v>31649</v>
      </c>
      <c r="C10853" s="323" t="s">
        <v>37136</v>
      </c>
      <c r="D10853" s="324" t="s">
        <v>284</v>
      </c>
      <c r="E10853" s="344">
        <v>275.86</v>
      </c>
      <c r="F10853" s="324" t="s">
        <v>31649</v>
      </c>
    </row>
    <row r="10854" spans="1:6" x14ac:dyDescent="0.2">
      <c r="A10854" s="187" t="s">
        <v>31650</v>
      </c>
      <c r="B10854" s="187" t="s">
        <v>31651</v>
      </c>
      <c r="C10854" s="323" t="s">
        <v>37137</v>
      </c>
      <c r="D10854" s="324" t="s">
        <v>284</v>
      </c>
      <c r="E10854" s="344">
        <v>4.13</v>
      </c>
      <c r="F10854" s="324" t="s">
        <v>31651</v>
      </c>
    </row>
    <row r="10855" spans="1:6" ht="25.5" x14ac:dyDescent="0.2">
      <c r="A10855" s="187" t="s">
        <v>24877</v>
      </c>
      <c r="B10855" s="187" t="s">
        <v>24878</v>
      </c>
      <c r="C10855" s="323" t="s">
        <v>33710</v>
      </c>
      <c r="D10855" s="324" t="s">
        <v>284</v>
      </c>
      <c r="E10855" s="344">
        <v>85.05</v>
      </c>
      <c r="F10855" s="324" t="s">
        <v>24878</v>
      </c>
    </row>
    <row r="10856" spans="1:6" ht="25.5" x14ac:dyDescent="0.2">
      <c r="A10856" s="187" t="s">
        <v>24879</v>
      </c>
      <c r="B10856" s="187" t="s">
        <v>24880</v>
      </c>
      <c r="C10856" s="323" t="s">
        <v>33711</v>
      </c>
      <c r="D10856" s="324" t="s">
        <v>284</v>
      </c>
      <c r="E10856" s="344">
        <v>174.71</v>
      </c>
      <c r="F10856" s="324" t="s">
        <v>24880</v>
      </c>
    </row>
    <row r="10857" spans="1:6" x14ac:dyDescent="0.2">
      <c r="A10857" s="187" t="s">
        <v>31652</v>
      </c>
      <c r="B10857" s="187" t="s">
        <v>31653</v>
      </c>
      <c r="C10857" s="323" t="s">
        <v>37138</v>
      </c>
      <c r="D10857" s="324" t="s">
        <v>284</v>
      </c>
      <c r="E10857" s="344">
        <v>172.41</v>
      </c>
      <c r="F10857" s="324" t="s">
        <v>31653</v>
      </c>
    </row>
    <row r="10858" spans="1:6" ht="25.5" x14ac:dyDescent="0.2">
      <c r="A10858" s="187" t="s">
        <v>24881</v>
      </c>
      <c r="B10858" s="187" t="s">
        <v>24882</v>
      </c>
      <c r="C10858" s="323" t="s">
        <v>33712</v>
      </c>
      <c r="D10858" s="324" t="s">
        <v>284</v>
      </c>
      <c r="E10858" s="344">
        <v>4</v>
      </c>
      <c r="F10858" s="324" t="s">
        <v>24882</v>
      </c>
    </row>
    <row r="10859" spans="1:6" ht="25.5" x14ac:dyDescent="0.2">
      <c r="A10859" s="187" t="s">
        <v>27042</v>
      </c>
      <c r="B10859" s="187" t="s">
        <v>27043</v>
      </c>
      <c r="C10859" s="323" t="s">
        <v>34808</v>
      </c>
      <c r="D10859" s="324" t="s">
        <v>284</v>
      </c>
      <c r="E10859" s="344">
        <v>189.02</v>
      </c>
      <c r="F10859" s="324" t="s">
        <v>27043</v>
      </c>
    </row>
    <row r="10860" spans="1:6" ht="25.5" x14ac:dyDescent="0.2">
      <c r="A10860" s="187" t="s">
        <v>27044</v>
      </c>
      <c r="B10860" s="187" t="s">
        <v>27045</v>
      </c>
      <c r="C10860" s="323" t="s">
        <v>34809</v>
      </c>
      <c r="D10860" s="324" t="s">
        <v>284</v>
      </c>
      <c r="E10860" s="344">
        <v>230.94</v>
      </c>
      <c r="F10860" s="324" t="s">
        <v>27045</v>
      </c>
    </row>
    <row r="10861" spans="1:6" ht="25.5" x14ac:dyDescent="0.2">
      <c r="A10861" s="187" t="s">
        <v>27048</v>
      </c>
      <c r="B10861" s="187" t="s">
        <v>27049</v>
      </c>
      <c r="C10861" s="323" t="s">
        <v>34811</v>
      </c>
      <c r="D10861" s="324" t="s">
        <v>284</v>
      </c>
      <c r="E10861" s="344">
        <v>243.9</v>
      </c>
      <c r="F10861" s="324" t="s">
        <v>27049</v>
      </c>
    </row>
    <row r="10862" spans="1:6" ht="25.5" x14ac:dyDescent="0.2">
      <c r="A10862" s="187" t="s">
        <v>27046</v>
      </c>
      <c r="B10862" s="187" t="s">
        <v>27047</v>
      </c>
      <c r="C10862" s="323" t="s">
        <v>34810</v>
      </c>
      <c r="D10862" s="324" t="s">
        <v>284</v>
      </c>
      <c r="E10862" s="344">
        <v>234.75</v>
      </c>
      <c r="F10862" s="324" t="s">
        <v>27047</v>
      </c>
    </row>
    <row r="10863" spans="1:6" ht="38.25" x14ac:dyDescent="0.2">
      <c r="A10863" s="187" t="s">
        <v>33400</v>
      </c>
      <c r="B10863" s="187" t="s">
        <v>33401</v>
      </c>
      <c r="C10863" s="323" t="s">
        <v>38110</v>
      </c>
      <c r="D10863" s="324" t="s">
        <v>284</v>
      </c>
      <c r="E10863" s="344">
        <v>3581.17</v>
      </c>
      <c r="F10863" s="324" t="s">
        <v>33401</v>
      </c>
    </row>
    <row r="10864" spans="1:6" x14ac:dyDescent="0.2">
      <c r="A10864" s="187" t="s">
        <v>27110</v>
      </c>
      <c r="B10864" s="187" t="s">
        <v>27111</v>
      </c>
      <c r="C10864" s="323" t="s">
        <v>34843</v>
      </c>
      <c r="D10864" s="324" t="s">
        <v>284</v>
      </c>
      <c r="E10864" s="344">
        <v>6.27</v>
      </c>
      <c r="F10864" s="324" t="s">
        <v>27111</v>
      </c>
    </row>
    <row r="10865" spans="1:6" x14ac:dyDescent="0.2">
      <c r="A10865" s="187" t="s">
        <v>27112</v>
      </c>
      <c r="B10865" s="187" t="s">
        <v>27113</v>
      </c>
      <c r="C10865" s="323" t="s">
        <v>34844</v>
      </c>
      <c r="D10865" s="324" t="s">
        <v>284</v>
      </c>
      <c r="E10865" s="344">
        <v>4.13</v>
      </c>
      <c r="F10865" s="324" t="s">
        <v>27113</v>
      </c>
    </row>
    <row r="10866" spans="1:6" x14ac:dyDescent="0.2">
      <c r="A10866" s="187" t="s">
        <v>27106</v>
      </c>
      <c r="B10866" s="187" t="s">
        <v>27107</v>
      </c>
      <c r="C10866" s="323" t="s">
        <v>34841</v>
      </c>
      <c r="D10866" s="324" t="s">
        <v>284</v>
      </c>
      <c r="E10866" s="344">
        <v>1.99</v>
      </c>
      <c r="F10866" s="324" t="s">
        <v>27107</v>
      </c>
    </row>
    <row r="10867" spans="1:6" x14ac:dyDescent="0.2">
      <c r="A10867" s="187" t="s">
        <v>27103</v>
      </c>
      <c r="B10867" s="187" t="s">
        <v>557</v>
      </c>
      <c r="C10867" s="323" t="s">
        <v>34839</v>
      </c>
      <c r="D10867" s="324" t="s">
        <v>284</v>
      </c>
      <c r="E10867" s="344">
        <v>0.69</v>
      </c>
      <c r="F10867" s="324" t="s">
        <v>557</v>
      </c>
    </row>
    <row r="10868" spans="1:6" x14ac:dyDescent="0.2">
      <c r="A10868" s="187" t="s">
        <v>27108</v>
      </c>
      <c r="B10868" s="187" t="s">
        <v>27109</v>
      </c>
      <c r="C10868" s="323" t="s">
        <v>34842</v>
      </c>
      <c r="D10868" s="324" t="s">
        <v>284</v>
      </c>
      <c r="E10868" s="344">
        <v>8.91</v>
      </c>
      <c r="F10868" s="324" t="s">
        <v>27109</v>
      </c>
    </row>
    <row r="10869" spans="1:6" x14ac:dyDescent="0.2">
      <c r="A10869" s="187" t="s">
        <v>27104</v>
      </c>
      <c r="B10869" s="187" t="s">
        <v>27105</v>
      </c>
      <c r="C10869" s="323" t="s">
        <v>34840</v>
      </c>
      <c r="D10869" s="324" t="s">
        <v>284</v>
      </c>
      <c r="E10869" s="344">
        <v>0.99</v>
      </c>
      <c r="F10869" s="324" t="s">
        <v>27105</v>
      </c>
    </row>
    <row r="10870" spans="1:6" x14ac:dyDescent="0.2">
      <c r="A10870" s="187" t="s">
        <v>27101</v>
      </c>
      <c r="B10870" s="187" t="s">
        <v>27102</v>
      </c>
      <c r="C10870" s="323" t="s">
        <v>34838</v>
      </c>
      <c r="D10870" s="324" t="s">
        <v>284</v>
      </c>
      <c r="E10870" s="344">
        <v>12.38</v>
      </c>
      <c r="F10870" s="324" t="s">
        <v>27102</v>
      </c>
    </row>
    <row r="10871" spans="1:6" x14ac:dyDescent="0.2">
      <c r="A10871" s="187" t="s">
        <v>27056</v>
      </c>
      <c r="B10871" s="187" t="s">
        <v>27057</v>
      </c>
      <c r="C10871" s="323" t="s">
        <v>34815</v>
      </c>
      <c r="D10871" s="324" t="s">
        <v>284</v>
      </c>
      <c r="E10871" s="344">
        <v>9.32</v>
      </c>
      <c r="F10871" s="324" t="s">
        <v>27057</v>
      </c>
    </row>
    <row r="10872" spans="1:6" x14ac:dyDescent="0.2">
      <c r="A10872" s="187" t="s">
        <v>27054</v>
      </c>
      <c r="B10872" s="187" t="s">
        <v>27055</v>
      </c>
      <c r="C10872" s="323" t="s">
        <v>34814</v>
      </c>
      <c r="D10872" s="324" t="s">
        <v>284</v>
      </c>
      <c r="E10872" s="344">
        <v>6.33</v>
      </c>
      <c r="F10872" s="324" t="s">
        <v>27055</v>
      </c>
    </row>
    <row r="10873" spans="1:6" x14ac:dyDescent="0.2">
      <c r="A10873" s="187" t="s">
        <v>27050</v>
      </c>
      <c r="B10873" s="187" t="s">
        <v>27051</v>
      </c>
      <c r="C10873" s="323" t="s">
        <v>34812</v>
      </c>
      <c r="D10873" s="324" t="s">
        <v>284</v>
      </c>
      <c r="E10873" s="344">
        <v>3.09</v>
      </c>
      <c r="F10873" s="324" t="s">
        <v>27051</v>
      </c>
    </row>
    <row r="10874" spans="1:6" x14ac:dyDescent="0.2">
      <c r="A10874" s="187" t="s">
        <v>27099</v>
      </c>
      <c r="B10874" s="187" t="s">
        <v>27100</v>
      </c>
      <c r="C10874" s="323" t="s">
        <v>34837</v>
      </c>
      <c r="D10874" s="324" t="s">
        <v>284</v>
      </c>
      <c r="E10874" s="344">
        <v>29.46</v>
      </c>
      <c r="F10874" s="324" t="s">
        <v>27100</v>
      </c>
    </row>
    <row r="10875" spans="1:6" x14ac:dyDescent="0.2">
      <c r="A10875" s="187" t="s">
        <v>27058</v>
      </c>
      <c r="B10875" s="187" t="s">
        <v>27059</v>
      </c>
      <c r="C10875" s="323" t="s">
        <v>34816</v>
      </c>
      <c r="D10875" s="324" t="s">
        <v>284</v>
      </c>
      <c r="E10875" s="344">
        <v>19.25</v>
      </c>
      <c r="F10875" s="324" t="s">
        <v>27059</v>
      </c>
    </row>
    <row r="10876" spans="1:6" x14ac:dyDescent="0.2">
      <c r="A10876" s="187" t="s">
        <v>27060</v>
      </c>
      <c r="B10876" s="187" t="s">
        <v>27061</v>
      </c>
      <c r="C10876" s="323" t="s">
        <v>34817</v>
      </c>
      <c r="D10876" s="324" t="s">
        <v>284</v>
      </c>
      <c r="E10876" s="344">
        <v>47.93</v>
      </c>
      <c r="F10876" s="324" t="s">
        <v>27061</v>
      </c>
    </row>
    <row r="10877" spans="1:6" x14ac:dyDescent="0.2">
      <c r="A10877" s="187" t="s">
        <v>27052</v>
      </c>
      <c r="B10877" s="187" t="s">
        <v>27053</v>
      </c>
      <c r="C10877" s="323" t="s">
        <v>34813</v>
      </c>
      <c r="D10877" s="324" t="s">
        <v>284</v>
      </c>
      <c r="E10877" s="344">
        <v>4.29</v>
      </c>
      <c r="F10877" s="324" t="s">
        <v>27053</v>
      </c>
    </row>
    <row r="10878" spans="1:6" x14ac:dyDescent="0.2">
      <c r="A10878" s="187" t="s">
        <v>27062</v>
      </c>
      <c r="B10878" s="187" t="s">
        <v>490</v>
      </c>
      <c r="C10878" s="323" t="s">
        <v>34818</v>
      </c>
      <c r="D10878" s="324" t="s">
        <v>284</v>
      </c>
      <c r="E10878" s="344">
        <v>77.17</v>
      </c>
      <c r="F10878" s="324" t="s">
        <v>490</v>
      </c>
    </row>
    <row r="10879" spans="1:6" x14ac:dyDescent="0.2">
      <c r="A10879" s="187" t="s">
        <v>27063</v>
      </c>
      <c r="B10879" s="187" t="s">
        <v>27064</v>
      </c>
      <c r="C10879" s="323" t="s">
        <v>34819</v>
      </c>
      <c r="D10879" s="324" t="s">
        <v>284</v>
      </c>
      <c r="E10879" s="344">
        <v>170.34</v>
      </c>
      <c r="F10879" s="324" t="s">
        <v>27064</v>
      </c>
    </row>
    <row r="10880" spans="1:6" x14ac:dyDescent="0.2">
      <c r="A10880" s="187" t="s">
        <v>27065</v>
      </c>
      <c r="B10880" s="187" t="s">
        <v>27066</v>
      </c>
      <c r="C10880" s="323" t="s">
        <v>34820</v>
      </c>
      <c r="D10880" s="324" t="s">
        <v>284</v>
      </c>
      <c r="E10880" s="344">
        <v>283.02999999999997</v>
      </c>
      <c r="F10880" s="324" t="s">
        <v>27066</v>
      </c>
    </row>
    <row r="10881" spans="1:6" x14ac:dyDescent="0.2">
      <c r="A10881" s="187" t="s">
        <v>27093</v>
      </c>
      <c r="B10881" s="187" t="s">
        <v>27094</v>
      </c>
      <c r="C10881" s="323" t="s">
        <v>34834</v>
      </c>
      <c r="D10881" s="324" t="s">
        <v>284</v>
      </c>
      <c r="E10881" s="344">
        <v>16.34</v>
      </c>
      <c r="F10881" s="324" t="s">
        <v>27094</v>
      </c>
    </row>
    <row r="10882" spans="1:6" x14ac:dyDescent="0.2">
      <c r="A10882" s="187" t="s">
        <v>27079</v>
      </c>
      <c r="B10882" s="187" t="s">
        <v>27080</v>
      </c>
      <c r="C10882" s="323" t="s">
        <v>34827</v>
      </c>
      <c r="D10882" s="324" t="s">
        <v>284</v>
      </c>
      <c r="E10882" s="344">
        <v>16.34</v>
      </c>
      <c r="F10882" s="324" t="s">
        <v>27080</v>
      </c>
    </row>
    <row r="10883" spans="1:6" x14ac:dyDescent="0.2">
      <c r="A10883" s="187" t="s">
        <v>27077</v>
      </c>
      <c r="B10883" s="187" t="s">
        <v>27078</v>
      </c>
      <c r="C10883" s="323" t="s">
        <v>34826</v>
      </c>
      <c r="D10883" s="324" t="s">
        <v>284</v>
      </c>
      <c r="E10883" s="344">
        <v>16.34</v>
      </c>
      <c r="F10883" s="324" t="s">
        <v>27078</v>
      </c>
    </row>
    <row r="10884" spans="1:6" x14ac:dyDescent="0.2">
      <c r="A10884" s="187" t="s">
        <v>27095</v>
      </c>
      <c r="B10884" s="187" t="s">
        <v>27096</v>
      </c>
      <c r="C10884" s="323" t="s">
        <v>34835</v>
      </c>
      <c r="D10884" s="324" t="s">
        <v>284</v>
      </c>
      <c r="E10884" s="344">
        <v>12.77</v>
      </c>
      <c r="F10884" s="324" t="s">
        <v>27096</v>
      </c>
    </row>
    <row r="10885" spans="1:6" x14ac:dyDescent="0.2">
      <c r="A10885" s="187" t="s">
        <v>27097</v>
      </c>
      <c r="B10885" s="187" t="s">
        <v>27098</v>
      </c>
      <c r="C10885" s="323" t="s">
        <v>34836</v>
      </c>
      <c r="D10885" s="324" t="s">
        <v>284</v>
      </c>
      <c r="E10885" s="344">
        <v>13.15</v>
      </c>
      <c r="F10885" s="324" t="s">
        <v>27098</v>
      </c>
    </row>
    <row r="10886" spans="1:6" x14ac:dyDescent="0.2">
      <c r="A10886" s="187" t="s">
        <v>27075</v>
      </c>
      <c r="B10886" s="187" t="s">
        <v>27076</v>
      </c>
      <c r="C10886" s="323" t="s">
        <v>34825</v>
      </c>
      <c r="D10886" s="324" t="s">
        <v>284</v>
      </c>
      <c r="E10886" s="344">
        <v>12.77</v>
      </c>
      <c r="F10886" s="324" t="s">
        <v>27076</v>
      </c>
    </row>
    <row r="10887" spans="1:6" x14ac:dyDescent="0.2">
      <c r="A10887" s="187" t="s">
        <v>27071</v>
      </c>
      <c r="B10887" s="187" t="s">
        <v>27072</v>
      </c>
      <c r="C10887" s="323" t="s">
        <v>34823</v>
      </c>
      <c r="D10887" s="324" t="s">
        <v>284</v>
      </c>
      <c r="E10887" s="344">
        <v>7.7</v>
      </c>
      <c r="F10887" s="324" t="s">
        <v>27072</v>
      </c>
    </row>
    <row r="10888" spans="1:6" x14ac:dyDescent="0.2">
      <c r="A10888" s="187" t="s">
        <v>27073</v>
      </c>
      <c r="B10888" s="187" t="s">
        <v>27074</v>
      </c>
      <c r="C10888" s="323" t="s">
        <v>34824</v>
      </c>
      <c r="D10888" s="324" t="s">
        <v>284</v>
      </c>
      <c r="E10888" s="344">
        <v>7.7</v>
      </c>
      <c r="F10888" s="324" t="s">
        <v>27074</v>
      </c>
    </row>
    <row r="10889" spans="1:6" x14ac:dyDescent="0.2">
      <c r="A10889" s="187" t="s">
        <v>27067</v>
      </c>
      <c r="B10889" s="187" t="s">
        <v>27068</v>
      </c>
      <c r="C10889" s="323" t="s">
        <v>34821</v>
      </c>
      <c r="D10889" s="324" t="s">
        <v>284</v>
      </c>
      <c r="E10889" s="344">
        <v>3.77</v>
      </c>
      <c r="F10889" s="324" t="s">
        <v>27068</v>
      </c>
    </row>
    <row r="10890" spans="1:6" x14ac:dyDescent="0.2">
      <c r="A10890" s="187" t="s">
        <v>27085</v>
      </c>
      <c r="B10890" s="187" t="s">
        <v>27086</v>
      </c>
      <c r="C10890" s="323" t="s">
        <v>34830</v>
      </c>
      <c r="D10890" s="324" t="s">
        <v>284</v>
      </c>
      <c r="E10890" s="344">
        <v>40.81</v>
      </c>
      <c r="F10890" s="324" t="s">
        <v>27086</v>
      </c>
    </row>
    <row r="10891" spans="1:6" x14ac:dyDescent="0.2">
      <c r="A10891" s="187" t="s">
        <v>27083</v>
      </c>
      <c r="B10891" s="187" t="s">
        <v>27084</v>
      </c>
      <c r="C10891" s="323" t="s">
        <v>34829</v>
      </c>
      <c r="D10891" s="324" t="s">
        <v>284</v>
      </c>
      <c r="E10891" s="344">
        <v>24.66</v>
      </c>
      <c r="F10891" s="324" t="s">
        <v>27084</v>
      </c>
    </row>
    <row r="10892" spans="1:6" x14ac:dyDescent="0.2">
      <c r="A10892" s="187" t="s">
        <v>27081</v>
      </c>
      <c r="B10892" s="187" t="s">
        <v>27082</v>
      </c>
      <c r="C10892" s="323" t="s">
        <v>34828</v>
      </c>
      <c r="D10892" s="324" t="s">
        <v>284</v>
      </c>
      <c r="E10892" s="344">
        <v>24.66</v>
      </c>
      <c r="F10892" s="324" t="s">
        <v>27082</v>
      </c>
    </row>
    <row r="10893" spans="1:6" x14ac:dyDescent="0.2">
      <c r="A10893" s="187" t="s">
        <v>27091</v>
      </c>
      <c r="B10893" s="187" t="s">
        <v>27092</v>
      </c>
      <c r="C10893" s="323" t="s">
        <v>34833</v>
      </c>
      <c r="D10893" s="324" t="s">
        <v>284</v>
      </c>
      <c r="E10893" s="344">
        <v>24.66</v>
      </c>
      <c r="F10893" s="324" t="s">
        <v>27092</v>
      </c>
    </row>
    <row r="10894" spans="1:6" x14ac:dyDescent="0.2">
      <c r="A10894" s="187" t="s">
        <v>27087</v>
      </c>
      <c r="B10894" s="187" t="s">
        <v>27088</v>
      </c>
      <c r="C10894" s="323" t="s">
        <v>34831</v>
      </c>
      <c r="D10894" s="324" t="s">
        <v>284</v>
      </c>
      <c r="E10894" s="344">
        <v>74.53</v>
      </c>
      <c r="F10894" s="324" t="s">
        <v>27088</v>
      </c>
    </row>
    <row r="10895" spans="1:6" x14ac:dyDescent="0.2">
      <c r="A10895" s="187" t="s">
        <v>27089</v>
      </c>
      <c r="B10895" s="187" t="s">
        <v>27090</v>
      </c>
      <c r="C10895" s="323" t="s">
        <v>34832</v>
      </c>
      <c r="D10895" s="324" t="s">
        <v>284</v>
      </c>
      <c r="E10895" s="344">
        <v>65.83</v>
      </c>
      <c r="F10895" s="324" t="s">
        <v>27090</v>
      </c>
    </row>
    <row r="10896" spans="1:6" x14ac:dyDescent="0.2">
      <c r="A10896" s="187" t="s">
        <v>27069</v>
      </c>
      <c r="B10896" s="187" t="s">
        <v>27070</v>
      </c>
      <c r="C10896" s="323" t="s">
        <v>34822</v>
      </c>
      <c r="D10896" s="324" t="s">
        <v>284</v>
      </c>
      <c r="E10896" s="344">
        <v>4.91</v>
      </c>
      <c r="F10896" s="324" t="s">
        <v>27070</v>
      </c>
    </row>
    <row r="10897" spans="1:6" x14ac:dyDescent="0.2">
      <c r="A10897" s="187" t="s">
        <v>33091</v>
      </c>
      <c r="B10897" s="187" t="s">
        <v>33092</v>
      </c>
      <c r="C10897" s="323" t="s">
        <v>37856</v>
      </c>
      <c r="D10897" s="324" t="s">
        <v>284</v>
      </c>
      <c r="E10897" s="344">
        <v>27.52</v>
      </c>
      <c r="F10897" s="324" t="s">
        <v>33092</v>
      </c>
    </row>
    <row r="10898" spans="1:6" x14ac:dyDescent="0.2">
      <c r="A10898" s="187" t="s">
        <v>33085</v>
      </c>
      <c r="B10898" s="187" t="s">
        <v>33086</v>
      </c>
      <c r="C10898" s="323" t="s">
        <v>37853</v>
      </c>
      <c r="D10898" s="324" t="s">
        <v>284</v>
      </c>
      <c r="E10898" s="344">
        <v>18.57</v>
      </c>
      <c r="F10898" s="324" t="s">
        <v>33086</v>
      </c>
    </row>
    <row r="10899" spans="1:6" x14ac:dyDescent="0.2">
      <c r="A10899" s="187" t="s">
        <v>33079</v>
      </c>
      <c r="B10899" s="187" t="s">
        <v>33080</v>
      </c>
      <c r="C10899" s="323" t="s">
        <v>37850</v>
      </c>
      <c r="D10899" s="324" t="s">
        <v>284</v>
      </c>
      <c r="E10899" s="344">
        <v>12.3</v>
      </c>
      <c r="F10899" s="324" t="s">
        <v>33080</v>
      </c>
    </row>
    <row r="10900" spans="1:6" x14ac:dyDescent="0.2">
      <c r="A10900" s="187" t="s">
        <v>33067</v>
      </c>
      <c r="B10900" s="187" t="s">
        <v>33068</v>
      </c>
      <c r="C10900" s="323" t="s">
        <v>37844</v>
      </c>
      <c r="D10900" s="324" t="s">
        <v>284</v>
      </c>
      <c r="E10900" s="344">
        <v>6.34</v>
      </c>
      <c r="F10900" s="324" t="s">
        <v>33068</v>
      </c>
    </row>
    <row r="10901" spans="1:6" x14ac:dyDescent="0.2">
      <c r="A10901" s="187" t="s">
        <v>33103</v>
      </c>
      <c r="B10901" s="187" t="s">
        <v>33104</v>
      </c>
      <c r="C10901" s="323" t="s">
        <v>37862</v>
      </c>
      <c r="D10901" s="324" t="s">
        <v>284</v>
      </c>
      <c r="E10901" s="344">
        <v>71.930000000000007</v>
      </c>
      <c r="F10901" s="324" t="s">
        <v>33104</v>
      </c>
    </row>
    <row r="10902" spans="1:6" x14ac:dyDescent="0.2">
      <c r="A10902" s="187" t="s">
        <v>33097</v>
      </c>
      <c r="B10902" s="187" t="s">
        <v>33098</v>
      </c>
      <c r="C10902" s="323" t="s">
        <v>37859</v>
      </c>
      <c r="D10902" s="324" t="s">
        <v>284</v>
      </c>
      <c r="E10902" s="344">
        <v>45.28</v>
      </c>
      <c r="F10902" s="324" t="s">
        <v>33098</v>
      </c>
    </row>
    <row r="10903" spans="1:6" x14ac:dyDescent="0.2">
      <c r="A10903" s="187" t="s">
        <v>33073</v>
      </c>
      <c r="B10903" s="187" t="s">
        <v>33074</v>
      </c>
      <c r="C10903" s="323" t="s">
        <v>37847</v>
      </c>
      <c r="D10903" s="324" t="s">
        <v>284</v>
      </c>
      <c r="E10903" s="344">
        <v>8.19</v>
      </c>
      <c r="F10903" s="324" t="s">
        <v>33074</v>
      </c>
    </row>
    <row r="10904" spans="1:6" ht="25.5" x14ac:dyDescent="0.2">
      <c r="A10904" s="187" t="s">
        <v>31392</v>
      </c>
      <c r="B10904" s="187" t="s">
        <v>31393</v>
      </c>
      <c r="C10904" s="323" t="s">
        <v>37007</v>
      </c>
      <c r="D10904" s="324" t="s">
        <v>284</v>
      </c>
      <c r="E10904" s="344">
        <v>2.65</v>
      </c>
      <c r="F10904" s="324" t="s">
        <v>31393</v>
      </c>
    </row>
    <row r="10905" spans="1:6" ht="25.5" x14ac:dyDescent="0.2">
      <c r="A10905" s="187" t="s">
        <v>31394</v>
      </c>
      <c r="B10905" s="187" t="s">
        <v>31395</v>
      </c>
      <c r="C10905" s="323" t="s">
        <v>37008</v>
      </c>
      <c r="D10905" s="324" t="s">
        <v>284</v>
      </c>
      <c r="E10905" s="344">
        <v>7.19</v>
      </c>
      <c r="F10905" s="324" t="s">
        <v>31395</v>
      </c>
    </row>
    <row r="10906" spans="1:6" ht="25.5" x14ac:dyDescent="0.2">
      <c r="A10906" s="187" t="s">
        <v>30648</v>
      </c>
      <c r="B10906" s="187" t="s">
        <v>30649</v>
      </c>
      <c r="C10906" s="323" t="s">
        <v>36632</v>
      </c>
      <c r="D10906" s="324" t="s">
        <v>284</v>
      </c>
      <c r="E10906" s="344">
        <v>4.38</v>
      </c>
      <c r="F10906" s="324" t="s">
        <v>30649</v>
      </c>
    </row>
    <row r="10907" spans="1:6" x14ac:dyDescent="0.2">
      <c r="A10907" s="187" t="s">
        <v>28672</v>
      </c>
      <c r="B10907" s="187" t="s">
        <v>28673</v>
      </c>
      <c r="C10907" s="323" t="s">
        <v>35634</v>
      </c>
      <c r="D10907" s="324" t="s">
        <v>33591</v>
      </c>
      <c r="E10907" s="344">
        <v>2.2200000000000002</v>
      </c>
      <c r="F10907" s="324" t="s">
        <v>28673</v>
      </c>
    </row>
    <row r="10908" spans="1:6" x14ac:dyDescent="0.2">
      <c r="A10908" s="187" t="s">
        <v>27558</v>
      </c>
      <c r="B10908" s="187" t="s">
        <v>27559</v>
      </c>
      <c r="C10908" s="323" t="s">
        <v>35069</v>
      </c>
      <c r="D10908" s="324" t="s">
        <v>33591</v>
      </c>
      <c r="E10908" s="344">
        <v>20.82</v>
      </c>
      <c r="F10908" s="324" t="s">
        <v>27559</v>
      </c>
    </row>
    <row r="10909" spans="1:6" x14ac:dyDescent="0.2">
      <c r="A10909" s="187" t="s">
        <v>27114</v>
      </c>
      <c r="B10909" s="187" t="s">
        <v>27115</v>
      </c>
      <c r="C10909" s="323" t="s">
        <v>34845</v>
      </c>
      <c r="D10909" s="324" t="s">
        <v>33591</v>
      </c>
      <c r="E10909" s="344">
        <v>3.46</v>
      </c>
      <c r="F10909" s="324" t="s">
        <v>27115</v>
      </c>
    </row>
    <row r="10910" spans="1:6" ht="25.5" x14ac:dyDescent="0.2">
      <c r="A10910" s="187" t="s">
        <v>27124</v>
      </c>
      <c r="B10910" s="187" t="s">
        <v>27125</v>
      </c>
      <c r="C10910" s="323" t="s">
        <v>34850</v>
      </c>
      <c r="D10910" s="324" t="s">
        <v>33591</v>
      </c>
      <c r="E10910" s="344">
        <v>20.9</v>
      </c>
      <c r="F10910" s="324" t="s">
        <v>27125</v>
      </c>
    </row>
    <row r="10911" spans="1:6" ht="25.5" x14ac:dyDescent="0.2">
      <c r="A10911" s="187" t="s">
        <v>31390</v>
      </c>
      <c r="B10911" s="187" t="s">
        <v>31391</v>
      </c>
      <c r="C10911" s="323" t="s">
        <v>37006</v>
      </c>
      <c r="D10911" s="324" t="s">
        <v>284</v>
      </c>
      <c r="E10911" s="344">
        <v>12.11</v>
      </c>
      <c r="F10911" s="324" t="s">
        <v>31391</v>
      </c>
    </row>
    <row r="10912" spans="1:6" x14ac:dyDescent="0.2">
      <c r="A10912" s="187" t="s">
        <v>24647</v>
      </c>
      <c r="B10912" s="187" t="s">
        <v>24648</v>
      </c>
      <c r="C10912" s="323" t="s">
        <v>33589</v>
      </c>
      <c r="D10912" s="324" t="s">
        <v>287</v>
      </c>
      <c r="E10912" s="344">
        <v>10.95</v>
      </c>
      <c r="F10912" s="324" t="s">
        <v>24648</v>
      </c>
    </row>
    <row r="10913" spans="1:6" x14ac:dyDescent="0.2">
      <c r="A10913" s="187" t="s">
        <v>31488</v>
      </c>
      <c r="B10913" s="187" t="s">
        <v>31489</v>
      </c>
      <c r="C10913" s="323" t="s">
        <v>37056</v>
      </c>
      <c r="D10913" s="324" t="s">
        <v>284</v>
      </c>
      <c r="E10913" s="344">
        <v>5.85</v>
      </c>
      <c r="F10913" s="324" t="s">
        <v>31489</v>
      </c>
    </row>
    <row r="10914" spans="1:6" x14ac:dyDescent="0.2">
      <c r="A10914" s="187" t="s">
        <v>26487</v>
      </c>
      <c r="B10914" s="187" t="s">
        <v>26488</v>
      </c>
      <c r="C10914" s="323" t="s">
        <v>34527</v>
      </c>
      <c r="D10914" s="324" t="s">
        <v>283</v>
      </c>
      <c r="E10914" s="344">
        <v>13.77</v>
      </c>
      <c r="F10914" s="324" t="s">
        <v>26488</v>
      </c>
    </row>
    <row r="10915" spans="1:6" x14ac:dyDescent="0.2">
      <c r="A10915" s="187" t="s">
        <v>26489</v>
      </c>
      <c r="B10915" s="187" t="s">
        <v>26490</v>
      </c>
      <c r="C10915" s="323" t="s">
        <v>34528</v>
      </c>
      <c r="D10915" s="324" t="s">
        <v>283</v>
      </c>
      <c r="E10915" s="344">
        <v>31</v>
      </c>
      <c r="F10915" s="324" t="s">
        <v>26490</v>
      </c>
    </row>
    <row r="10916" spans="1:6" x14ac:dyDescent="0.2">
      <c r="A10916" s="187" t="s">
        <v>32832</v>
      </c>
      <c r="B10916" s="187" t="s">
        <v>32833</v>
      </c>
      <c r="C10916" s="323" t="s">
        <v>37728</v>
      </c>
      <c r="D10916" s="324" t="s">
        <v>283</v>
      </c>
      <c r="E10916" s="344">
        <v>24.07</v>
      </c>
      <c r="F10916" s="324" t="s">
        <v>32833</v>
      </c>
    </row>
    <row r="10917" spans="1:6" x14ac:dyDescent="0.2">
      <c r="A10917" s="187" t="s">
        <v>32834</v>
      </c>
      <c r="B10917" s="187" t="s">
        <v>32835</v>
      </c>
      <c r="C10917" s="323" t="s">
        <v>37729</v>
      </c>
      <c r="D10917" s="324" t="s">
        <v>283</v>
      </c>
      <c r="E10917" s="344">
        <v>50.81</v>
      </c>
      <c r="F10917" s="324" t="s">
        <v>32835</v>
      </c>
    </row>
    <row r="10918" spans="1:6" x14ac:dyDescent="0.2">
      <c r="A10918" s="187" t="s">
        <v>32714</v>
      </c>
      <c r="B10918" s="187" t="s">
        <v>32715</v>
      </c>
      <c r="C10918" s="323" t="s">
        <v>37669</v>
      </c>
      <c r="D10918" s="324" t="s">
        <v>283</v>
      </c>
      <c r="E10918" s="344">
        <v>77.959999999999994</v>
      </c>
      <c r="F10918" s="324" t="s">
        <v>32715</v>
      </c>
    </row>
    <row r="10919" spans="1:6" x14ac:dyDescent="0.2">
      <c r="A10919" s="187" t="s">
        <v>32716</v>
      </c>
      <c r="B10919" s="187" t="s">
        <v>32717</v>
      </c>
      <c r="C10919" s="323" t="s">
        <v>37670</v>
      </c>
      <c r="D10919" s="324" t="s">
        <v>283</v>
      </c>
      <c r="E10919" s="344">
        <v>145.16999999999999</v>
      </c>
      <c r="F10919" s="324" t="s">
        <v>32717</v>
      </c>
    </row>
    <row r="10920" spans="1:6" x14ac:dyDescent="0.2">
      <c r="A10920" s="187" t="s">
        <v>32718</v>
      </c>
      <c r="B10920" s="187" t="s">
        <v>32719</v>
      </c>
      <c r="C10920" s="323" t="s">
        <v>37671</v>
      </c>
      <c r="D10920" s="324" t="s">
        <v>283</v>
      </c>
      <c r="E10920" s="344">
        <v>191.39</v>
      </c>
      <c r="F10920" s="324" t="s">
        <v>32719</v>
      </c>
    </row>
    <row r="10921" spans="1:6" ht="51" x14ac:dyDescent="0.2">
      <c r="A10921" s="187" t="s">
        <v>32642</v>
      </c>
      <c r="B10921" s="187" t="s">
        <v>32643</v>
      </c>
      <c r="C10921" s="323" t="s">
        <v>37633</v>
      </c>
      <c r="D10921" s="324" t="s">
        <v>283</v>
      </c>
      <c r="E10921" s="344">
        <v>145.9</v>
      </c>
      <c r="F10921" s="324" t="s">
        <v>32643</v>
      </c>
    </row>
    <row r="10922" spans="1:6" ht="51" x14ac:dyDescent="0.2">
      <c r="A10922" s="187" t="s">
        <v>32644</v>
      </c>
      <c r="B10922" s="187" t="s">
        <v>32645</v>
      </c>
      <c r="C10922" s="323" t="s">
        <v>37634</v>
      </c>
      <c r="D10922" s="324" t="s">
        <v>283</v>
      </c>
      <c r="E10922" s="344">
        <v>172.97</v>
      </c>
      <c r="F10922" s="324" t="s">
        <v>32645</v>
      </c>
    </row>
    <row r="10923" spans="1:6" x14ac:dyDescent="0.2">
      <c r="A10923" s="187" t="s">
        <v>31434</v>
      </c>
      <c r="B10923" s="187" t="s">
        <v>31435</v>
      </c>
      <c r="C10923" s="323" t="s">
        <v>37029</v>
      </c>
      <c r="D10923" s="324" t="s">
        <v>283</v>
      </c>
      <c r="E10923" s="344">
        <v>3.5</v>
      </c>
      <c r="F10923" s="324" t="s">
        <v>31435</v>
      </c>
    </row>
    <row r="10924" spans="1:6" x14ac:dyDescent="0.2">
      <c r="A10924" s="187" t="s">
        <v>28943</v>
      </c>
      <c r="B10924" s="187" t="s">
        <v>555</v>
      </c>
      <c r="C10924" s="323" t="s">
        <v>35769</v>
      </c>
      <c r="D10924" s="324" t="s">
        <v>284</v>
      </c>
      <c r="E10924" s="344">
        <v>40.93</v>
      </c>
      <c r="F10924" s="324" t="s">
        <v>555</v>
      </c>
    </row>
    <row r="10925" spans="1:6" x14ac:dyDescent="0.2">
      <c r="A10925" s="187" t="s">
        <v>30828</v>
      </c>
      <c r="B10925" s="187" t="s">
        <v>30829</v>
      </c>
      <c r="C10925" s="323" t="s">
        <v>36725</v>
      </c>
      <c r="D10925" s="324" t="s">
        <v>284</v>
      </c>
      <c r="E10925" s="344">
        <v>36.229999999999997</v>
      </c>
      <c r="F10925" s="324" t="s">
        <v>30829</v>
      </c>
    </row>
    <row r="10926" spans="1:6" ht="25.5" x14ac:dyDescent="0.2">
      <c r="A10926" s="187" t="s">
        <v>30132</v>
      </c>
      <c r="B10926" s="187" t="s">
        <v>30133</v>
      </c>
      <c r="C10926" s="323" t="s">
        <v>36375</v>
      </c>
      <c r="D10926" s="324" t="s">
        <v>284</v>
      </c>
      <c r="E10926" s="344">
        <v>1132.3</v>
      </c>
      <c r="F10926" s="324" t="s">
        <v>30133</v>
      </c>
    </row>
    <row r="10927" spans="1:6" ht="25.5" x14ac:dyDescent="0.2">
      <c r="A10927" s="187" t="s">
        <v>32492</v>
      </c>
      <c r="B10927" s="187" t="s">
        <v>32493</v>
      </c>
      <c r="C10927" s="323" t="s">
        <v>37558</v>
      </c>
      <c r="D10927" s="324" t="s">
        <v>284</v>
      </c>
      <c r="E10927" s="344">
        <v>0.18</v>
      </c>
      <c r="F10927" s="324" t="s">
        <v>32493</v>
      </c>
    </row>
    <row r="10928" spans="1:6" x14ac:dyDescent="0.2">
      <c r="A10928" s="187" t="s">
        <v>29171</v>
      </c>
      <c r="B10928" s="187" t="s">
        <v>29172</v>
      </c>
      <c r="C10928" s="323" t="s">
        <v>35887</v>
      </c>
      <c r="D10928" s="324" t="s">
        <v>284</v>
      </c>
      <c r="E10928" s="344">
        <v>6.56</v>
      </c>
      <c r="F10928" s="324" t="s">
        <v>29172</v>
      </c>
    </row>
    <row r="10929" spans="1:6" x14ac:dyDescent="0.2">
      <c r="A10929" s="187" t="s">
        <v>29173</v>
      </c>
      <c r="B10929" s="187" t="s">
        <v>29174</v>
      </c>
      <c r="C10929" s="323" t="s">
        <v>35888</v>
      </c>
      <c r="D10929" s="324" t="s">
        <v>284</v>
      </c>
      <c r="E10929" s="344">
        <v>1.65</v>
      </c>
      <c r="F10929" s="324" t="s">
        <v>29174</v>
      </c>
    </row>
    <row r="10930" spans="1:6" ht="25.5" x14ac:dyDescent="0.2">
      <c r="A10930" s="187" t="s">
        <v>27228</v>
      </c>
      <c r="B10930" s="187" t="s">
        <v>27229</v>
      </c>
      <c r="C10930" s="323" t="s">
        <v>34902</v>
      </c>
      <c r="D10930" s="324" t="s">
        <v>284</v>
      </c>
      <c r="E10930" s="344">
        <v>0.03</v>
      </c>
      <c r="F10930" s="324" t="s">
        <v>27229</v>
      </c>
    </row>
    <row r="10931" spans="1:6" ht="25.5" x14ac:dyDescent="0.2">
      <c r="A10931" s="187" t="s">
        <v>27226</v>
      </c>
      <c r="B10931" s="187" t="s">
        <v>27227</v>
      </c>
      <c r="C10931" s="323" t="s">
        <v>34901</v>
      </c>
      <c r="D10931" s="324" t="s">
        <v>284</v>
      </c>
      <c r="E10931" s="344">
        <v>0.13</v>
      </c>
      <c r="F10931" s="324" t="s">
        <v>27227</v>
      </c>
    </row>
    <row r="10932" spans="1:6" ht="25.5" x14ac:dyDescent="0.2">
      <c r="A10932" s="187" t="s">
        <v>27216</v>
      </c>
      <c r="B10932" s="187" t="s">
        <v>27217</v>
      </c>
      <c r="C10932" s="323" t="s">
        <v>34896</v>
      </c>
      <c r="D10932" s="324" t="s">
        <v>284</v>
      </c>
      <c r="E10932" s="344">
        <v>0.18</v>
      </c>
      <c r="F10932" s="324" t="s">
        <v>27217</v>
      </c>
    </row>
    <row r="10933" spans="1:6" ht="25.5" x14ac:dyDescent="0.2">
      <c r="A10933" s="187" t="s">
        <v>29587</v>
      </c>
      <c r="B10933" s="187" t="s">
        <v>29588</v>
      </c>
      <c r="C10933" s="323" t="s">
        <v>36099</v>
      </c>
      <c r="D10933" s="324" t="s">
        <v>284</v>
      </c>
      <c r="E10933" s="344">
        <v>0.31</v>
      </c>
      <c r="F10933" s="324" t="s">
        <v>29588</v>
      </c>
    </row>
    <row r="10934" spans="1:6" ht="25.5" x14ac:dyDescent="0.2">
      <c r="A10934" s="187" t="s">
        <v>27208</v>
      </c>
      <c r="B10934" s="187" t="s">
        <v>27209</v>
      </c>
      <c r="C10934" s="323" t="s">
        <v>34892</v>
      </c>
      <c r="D10934" s="324" t="s">
        <v>284</v>
      </c>
      <c r="E10934" s="344">
        <v>7.03</v>
      </c>
      <c r="F10934" s="324" t="s">
        <v>27209</v>
      </c>
    </row>
    <row r="10935" spans="1:6" ht="25.5" x14ac:dyDescent="0.2">
      <c r="A10935" s="187" t="s">
        <v>29165</v>
      </c>
      <c r="B10935" s="187" t="s">
        <v>29166</v>
      </c>
      <c r="C10935" s="323" t="s">
        <v>35884</v>
      </c>
      <c r="D10935" s="324" t="s">
        <v>284</v>
      </c>
      <c r="E10935" s="344">
        <v>3.07</v>
      </c>
      <c r="F10935" s="324" t="s">
        <v>29166</v>
      </c>
    </row>
    <row r="10936" spans="1:6" ht="25.5" x14ac:dyDescent="0.2">
      <c r="A10936" s="187" t="s">
        <v>29167</v>
      </c>
      <c r="B10936" s="187" t="s">
        <v>29168</v>
      </c>
      <c r="C10936" s="323" t="s">
        <v>35885</v>
      </c>
      <c r="D10936" s="324" t="s">
        <v>284</v>
      </c>
      <c r="E10936" s="344">
        <v>0.1</v>
      </c>
      <c r="F10936" s="324" t="s">
        <v>29168</v>
      </c>
    </row>
    <row r="10937" spans="1:6" ht="25.5" x14ac:dyDescent="0.2">
      <c r="A10937" s="187" t="s">
        <v>27186</v>
      </c>
      <c r="B10937" s="187" t="s">
        <v>27187</v>
      </c>
      <c r="C10937" s="323" t="s">
        <v>34881</v>
      </c>
      <c r="D10937" s="324" t="s">
        <v>284</v>
      </c>
      <c r="E10937" s="344">
        <v>0.18</v>
      </c>
      <c r="F10937" s="324" t="s">
        <v>27187</v>
      </c>
    </row>
    <row r="10938" spans="1:6" ht="25.5" x14ac:dyDescent="0.2">
      <c r="A10938" s="187" t="s">
        <v>27218</v>
      </c>
      <c r="B10938" s="187" t="s">
        <v>27219</v>
      </c>
      <c r="C10938" s="323" t="s">
        <v>34897</v>
      </c>
      <c r="D10938" s="324" t="s">
        <v>284</v>
      </c>
      <c r="E10938" s="344">
        <v>1.4</v>
      </c>
      <c r="F10938" s="324" t="s">
        <v>27219</v>
      </c>
    </row>
    <row r="10939" spans="1:6" ht="25.5" x14ac:dyDescent="0.2">
      <c r="A10939" s="187" t="s">
        <v>32486</v>
      </c>
      <c r="B10939" s="187" t="s">
        <v>32487</v>
      </c>
      <c r="C10939" s="323" t="s">
        <v>37555</v>
      </c>
      <c r="D10939" s="324" t="s">
        <v>284</v>
      </c>
      <c r="E10939" s="344">
        <v>7.0000000000000007E-2</v>
      </c>
      <c r="F10939" s="324" t="s">
        <v>32487</v>
      </c>
    </row>
    <row r="10940" spans="1:6" ht="25.5" x14ac:dyDescent="0.2">
      <c r="A10940" s="187" t="s">
        <v>32488</v>
      </c>
      <c r="B10940" s="187" t="s">
        <v>32489</v>
      </c>
      <c r="C10940" s="323" t="s">
        <v>37556</v>
      </c>
      <c r="D10940" s="324" t="s">
        <v>284</v>
      </c>
      <c r="E10940" s="344">
        <v>0.12</v>
      </c>
      <c r="F10940" s="324" t="s">
        <v>32489</v>
      </c>
    </row>
    <row r="10941" spans="1:6" ht="25.5" x14ac:dyDescent="0.2">
      <c r="A10941" s="187" t="s">
        <v>32490</v>
      </c>
      <c r="B10941" s="187" t="s">
        <v>32491</v>
      </c>
      <c r="C10941" s="323" t="s">
        <v>37557</v>
      </c>
      <c r="D10941" s="324" t="s">
        <v>284</v>
      </c>
      <c r="E10941" s="344">
        <v>0.16</v>
      </c>
      <c r="F10941" s="324" t="s">
        <v>32491</v>
      </c>
    </row>
    <row r="10942" spans="1:6" ht="25.5" x14ac:dyDescent="0.2">
      <c r="A10942" s="187" t="s">
        <v>32494</v>
      </c>
      <c r="B10942" s="187" t="s">
        <v>32495</v>
      </c>
      <c r="C10942" s="323" t="s">
        <v>37559</v>
      </c>
      <c r="D10942" s="324" t="s">
        <v>284</v>
      </c>
      <c r="E10942" s="344">
        <v>0.1</v>
      </c>
      <c r="F10942" s="324" t="s">
        <v>32495</v>
      </c>
    </row>
    <row r="10943" spans="1:6" ht="25.5" x14ac:dyDescent="0.2">
      <c r="A10943" s="187" t="s">
        <v>32496</v>
      </c>
      <c r="B10943" s="187" t="s">
        <v>32497</v>
      </c>
      <c r="C10943" s="323" t="s">
        <v>37560</v>
      </c>
      <c r="D10943" s="324" t="s">
        <v>284</v>
      </c>
      <c r="E10943" s="344">
        <v>0.14000000000000001</v>
      </c>
      <c r="F10943" s="324" t="s">
        <v>32497</v>
      </c>
    </row>
    <row r="10944" spans="1:6" ht="25.5" x14ac:dyDescent="0.2">
      <c r="A10944" s="187" t="s">
        <v>32498</v>
      </c>
      <c r="B10944" s="187" t="s">
        <v>32499</v>
      </c>
      <c r="C10944" s="323" t="s">
        <v>37561</v>
      </c>
      <c r="D10944" s="324" t="s">
        <v>284</v>
      </c>
      <c r="E10944" s="344">
        <v>0.17</v>
      </c>
      <c r="F10944" s="324" t="s">
        <v>32499</v>
      </c>
    </row>
    <row r="10945" spans="1:6" ht="25.5" x14ac:dyDescent="0.2">
      <c r="A10945" s="187" t="s">
        <v>32500</v>
      </c>
      <c r="B10945" s="187" t="s">
        <v>32501</v>
      </c>
      <c r="C10945" s="323" t="s">
        <v>37562</v>
      </c>
      <c r="D10945" s="324" t="s">
        <v>284</v>
      </c>
      <c r="E10945" s="344">
        <v>0.12</v>
      </c>
      <c r="F10945" s="324" t="s">
        <v>32501</v>
      </c>
    </row>
    <row r="10946" spans="1:6" ht="25.5" x14ac:dyDescent="0.2">
      <c r="A10946" s="187" t="s">
        <v>32502</v>
      </c>
      <c r="B10946" s="187" t="s">
        <v>32503</v>
      </c>
      <c r="C10946" s="323" t="s">
        <v>37563</v>
      </c>
      <c r="D10946" s="324" t="s">
        <v>284</v>
      </c>
      <c r="E10946" s="344">
        <v>0.16</v>
      </c>
      <c r="F10946" s="324" t="s">
        <v>32503</v>
      </c>
    </row>
    <row r="10947" spans="1:6" ht="25.5" x14ac:dyDescent="0.2">
      <c r="A10947" s="187" t="s">
        <v>27178</v>
      </c>
      <c r="B10947" s="187" t="s">
        <v>27179</v>
      </c>
      <c r="C10947" s="323" t="s">
        <v>34877</v>
      </c>
      <c r="D10947" s="324" t="s">
        <v>284</v>
      </c>
      <c r="E10947" s="344">
        <v>1.5</v>
      </c>
      <c r="F10947" s="324" t="s">
        <v>27179</v>
      </c>
    </row>
    <row r="10948" spans="1:6" ht="25.5" x14ac:dyDescent="0.2">
      <c r="A10948" s="187" t="s">
        <v>24966</v>
      </c>
      <c r="B10948" s="187" t="s">
        <v>24967</v>
      </c>
      <c r="C10948" s="323" t="s">
        <v>33755</v>
      </c>
      <c r="D10948" s="324" t="s">
        <v>284</v>
      </c>
      <c r="E10948" s="344">
        <v>6.24</v>
      </c>
      <c r="F10948" s="324" t="s">
        <v>24967</v>
      </c>
    </row>
    <row r="10949" spans="1:6" ht="25.5" x14ac:dyDescent="0.2">
      <c r="A10949" s="187" t="s">
        <v>24974</v>
      </c>
      <c r="B10949" s="187" t="s">
        <v>24975</v>
      </c>
      <c r="C10949" s="323" t="s">
        <v>33759</v>
      </c>
      <c r="D10949" s="324" t="s">
        <v>284</v>
      </c>
      <c r="E10949" s="344">
        <v>3.69</v>
      </c>
      <c r="F10949" s="324" t="s">
        <v>24975</v>
      </c>
    </row>
    <row r="10950" spans="1:6" ht="25.5" x14ac:dyDescent="0.2">
      <c r="A10950" s="187" t="s">
        <v>27234</v>
      </c>
      <c r="B10950" s="187" t="s">
        <v>27235</v>
      </c>
      <c r="C10950" s="323" t="s">
        <v>34905</v>
      </c>
      <c r="D10950" s="324" t="s">
        <v>284</v>
      </c>
      <c r="E10950" s="344">
        <v>13.56</v>
      </c>
      <c r="F10950" s="324" t="s">
        <v>27235</v>
      </c>
    </row>
    <row r="10951" spans="1:6" ht="25.5" x14ac:dyDescent="0.2">
      <c r="A10951" s="187" t="s">
        <v>27206</v>
      </c>
      <c r="B10951" s="187" t="s">
        <v>27207</v>
      </c>
      <c r="C10951" s="323" t="s">
        <v>34891</v>
      </c>
      <c r="D10951" s="324" t="s">
        <v>284</v>
      </c>
      <c r="E10951" s="344">
        <v>14.21</v>
      </c>
      <c r="F10951" s="324" t="s">
        <v>27207</v>
      </c>
    </row>
    <row r="10952" spans="1:6" ht="25.5" x14ac:dyDescent="0.2">
      <c r="A10952" s="187" t="s">
        <v>27190</v>
      </c>
      <c r="B10952" s="187" t="s">
        <v>27191</v>
      </c>
      <c r="C10952" s="323" t="s">
        <v>34883</v>
      </c>
      <c r="D10952" s="324" t="s">
        <v>284</v>
      </c>
      <c r="E10952" s="344">
        <v>9.5399999999999991</v>
      </c>
      <c r="F10952" s="324" t="s">
        <v>27191</v>
      </c>
    </row>
    <row r="10953" spans="1:6" ht="25.5" x14ac:dyDescent="0.2">
      <c r="A10953" s="187" t="s">
        <v>27188</v>
      </c>
      <c r="B10953" s="187" t="s">
        <v>27189</v>
      </c>
      <c r="C10953" s="323" t="s">
        <v>34882</v>
      </c>
      <c r="D10953" s="324" t="s">
        <v>284</v>
      </c>
      <c r="E10953" s="344">
        <v>13.09</v>
      </c>
      <c r="F10953" s="324" t="s">
        <v>27189</v>
      </c>
    </row>
    <row r="10954" spans="1:6" x14ac:dyDescent="0.2">
      <c r="A10954" s="187" t="s">
        <v>27204</v>
      </c>
      <c r="B10954" s="187" t="s">
        <v>27205</v>
      </c>
      <c r="C10954" s="323" t="s">
        <v>34890</v>
      </c>
      <c r="D10954" s="324" t="s">
        <v>284</v>
      </c>
      <c r="E10954" s="344">
        <v>3.22</v>
      </c>
      <c r="F10954" s="324" t="s">
        <v>27205</v>
      </c>
    </row>
    <row r="10955" spans="1:6" x14ac:dyDescent="0.2">
      <c r="A10955" s="187" t="s">
        <v>29163</v>
      </c>
      <c r="B10955" s="187" t="s">
        <v>29164</v>
      </c>
      <c r="C10955" s="323" t="s">
        <v>35883</v>
      </c>
      <c r="D10955" s="324" t="s">
        <v>284</v>
      </c>
      <c r="E10955" s="344">
        <v>2.25</v>
      </c>
      <c r="F10955" s="324" t="s">
        <v>29164</v>
      </c>
    </row>
    <row r="10956" spans="1:6" ht="25.5" x14ac:dyDescent="0.2">
      <c r="A10956" s="187" t="s">
        <v>24958</v>
      </c>
      <c r="B10956" s="187" t="s">
        <v>24959</v>
      </c>
      <c r="C10956" s="323" t="s">
        <v>33751</v>
      </c>
      <c r="D10956" s="324" t="s">
        <v>284</v>
      </c>
      <c r="E10956" s="344">
        <v>5.58</v>
      </c>
      <c r="F10956" s="324" t="s">
        <v>24959</v>
      </c>
    </row>
    <row r="10957" spans="1:6" ht="25.5" x14ac:dyDescent="0.2">
      <c r="A10957" s="187" t="s">
        <v>24972</v>
      </c>
      <c r="B10957" s="187" t="s">
        <v>24973</v>
      </c>
      <c r="C10957" s="323" t="s">
        <v>33758</v>
      </c>
      <c r="D10957" s="324" t="s">
        <v>284</v>
      </c>
      <c r="E10957" s="344">
        <v>6.15</v>
      </c>
      <c r="F10957" s="324" t="s">
        <v>24973</v>
      </c>
    </row>
    <row r="10958" spans="1:6" ht="25.5" x14ac:dyDescent="0.2">
      <c r="A10958" s="187" t="s">
        <v>24960</v>
      </c>
      <c r="B10958" s="187" t="s">
        <v>24961</v>
      </c>
      <c r="C10958" s="323" t="s">
        <v>33752</v>
      </c>
      <c r="D10958" s="324" t="s">
        <v>284</v>
      </c>
      <c r="E10958" s="344">
        <v>7.42</v>
      </c>
      <c r="F10958" s="324" t="s">
        <v>24961</v>
      </c>
    </row>
    <row r="10959" spans="1:6" ht="25.5" x14ac:dyDescent="0.2">
      <c r="A10959" s="187" t="s">
        <v>24962</v>
      </c>
      <c r="B10959" s="187" t="s">
        <v>24963</v>
      </c>
      <c r="C10959" s="323" t="s">
        <v>33753</v>
      </c>
      <c r="D10959" s="324" t="s">
        <v>284</v>
      </c>
      <c r="E10959" s="344">
        <v>8.19</v>
      </c>
      <c r="F10959" s="324" t="s">
        <v>24963</v>
      </c>
    </row>
    <row r="10960" spans="1:6" x14ac:dyDescent="0.2">
      <c r="A10960" s="187" t="s">
        <v>24956</v>
      </c>
      <c r="B10960" s="187" t="s">
        <v>24957</v>
      </c>
      <c r="C10960" s="323" t="s">
        <v>33750</v>
      </c>
      <c r="D10960" s="324" t="s">
        <v>284</v>
      </c>
      <c r="E10960" s="344">
        <v>11.04</v>
      </c>
      <c r="F10960" s="324" t="s">
        <v>24957</v>
      </c>
    </row>
    <row r="10961" spans="1:6" ht="25.5" x14ac:dyDescent="0.2">
      <c r="A10961" s="187" t="s">
        <v>24970</v>
      </c>
      <c r="B10961" s="187" t="s">
        <v>24971</v>
      </c>
      <c r="C10961" s="323" t="s">
        <v>33757</v>
      </c>
      <c r="D10961" s="324" t="s">
        <v>284</v>
      </c>
      <c r="E10961" s="344">
        <v>9.41</v>
      </c>
      <c r="F10961" s="324" t="s">
        <v>24971</v>
      </c>
    </row>
    <row r="10962" spans="1:6" ht="25.5" x14ac:dyDescent="0.2">
      <c r="A10962" s="187" t="s">
        <v>24964</v>
      </c>
      <c r="B10962" s="187" t="s">
        <v>24965</v>
      </c>
      <c r="C10962" s="323" t="s">
        <v>33754</v>
      </c>
      <c r="D10962" s="324" t="s">
        <v>284</v>
      </c>
      <c r="E10962" s="344">
        <v>10.98</v>
      </c>
      <c r="F10962" s="324" t="s">
        <v>24965</v>
      </c>
    </row>
    <row r="10963" spans="1:6" x14ac:dyDescent="0.2">
      <c r="A10963" s="187" t="s">
        <v>24968</v>
      </c>
      <c r="B10963" s="187" t="s">
        <v>24969</v>
      </c>
      <c r="C10963" s="323" t="s">
        <v>33756</v>
      </c>
      <c r="D10963" s="324" t="s">
        <v>284</v>
      </c>
      <c r="E10963" s="344">
        <v>14.59</v>
      </c>
      <c r="F10963" s="324" t="s">
        <v>24969</v>
      </c>
    </row>
    <row r="10964" spans="1:6" ht="25.5" x14ac:dyDescent="0.2">
      <c r="A10964" s="187" t="s">
        <v>29044</v>
      </c>
      <c r="B10964" s="187" t="s">
        <v>29045</v>
      </c>
      <c r="C10964" s="323" t="s">
        <v>35822</v>
      </c>
      <c r="D10964" s="324" t="s">
        <v>284</v>
      </c>
      <c r="E10964" s="344">
        <v>16.55</v>
      </c>
      <c r="F10964" s="324" t="s">
        <v>29045</v>
      </c>
    </row>
    <row r="10965" spans="1:6" ht="25.5" x14ac:dyDescent="0.2">
      <c r="A10965" s="187" t="s">
        <v>24954</v>
      </c>
      <c r="B10965" s="187" t="s">
        <v>24955</v>
      </c>
      <c r="C10965" s="323" t="s">
        <v>33749</v>
      </c>
      <c r="D10965" s="324" t="s">
        <v>284</v>
      </c>
      <c r="E10965" s="344">
        <v>18</v>
      </c>
      <c r="F10965" s="324" t="s">
        <v>24955</v>
      </c>
    </row>
    <row r="10966" spans="1:6" ht="25.5" x14ac:dyDescent="0.2">
      <c r="A10966" s="187" t="s">
        <v>27212</v>
      </c>
      <c r="B10966" s="187" t="s">
        <v>27213</v>
      </c>
      <c r="C10966" s="323" t="s">
        <v>34894</v>
      </c>
      <c r="D10966" s="324" t="s">
        <v>284</v>
      </c>
      <c r="E10966" s="344">
        <v>11.55</v>
      </c>
      <c r="F10966" s="324" t="s">
        <v>27213</v>
      </c>
    </row>
    <row r="10967" spans="1:6" ht="25.5" x14ac:dyDescent="0.2">
      <c r="A10967" s="187" t="s">
        <v>27236</v>
      </c>
      <c r="B10967" s="187" t="s">
        <v>27237</v>
      </c>
      <c r="C10967" s="323" t="s">
        <v>34906</v>
      </c>
      <c r="D10967" s="324" t="s">
        <v>284</v>
      </c>
      <c r="E10967" s="344">
        <v>15.58</v>
      </c>
      <c r="F10967" s="324" t="s">
        <v>27237</v>
      </c>
    </row>
    <row r="10968" spans="1:6" x14ac:dyDescent="0.2">
      <c r="A10968" s="187" t="s">
        <v>28612</v>
      </c>
      <c r="B10968" s="187" t="s">
        <v>28613</v>
      </c>
      <c r="C10968" s="323" t="s">
        <v>35604</v>
      </c>
      <c r="D10968" s="324" t="s">
        <v>284</v>
      </c>
      <c r="E10968" s="344">
        <v>0.02</v>
      </c>
      <c r="F10968" s="324" t="s">
        <v>28613</v>
      </c>
    </row>
    <row r="10969" spans="1:6" x14ac:dyDescent="0.2">
      <c r="A10969" s="187" t="s">
        <v>28614</v>
      </c>
      <c r="B10969" s="187" t="s">
        <v>28615</v>
      </c>
      <c r="C10969" s="323" t="s">
        <v>35605</v>
      </c>
      <c r="D10969" s="324" t="s">
        <v>284</v>
      </c>
      <c r="E10969" s="344">
        <v>0.04</v>
      </c>
      <c r="F10969" s="324" t="s">
        <v>28615</v>
      </c>
    </row>
    <row r="10970" spans="1:6" x14ac:dyDescent="0.2">
      <c r="A10970" s="187" t="s">
        <v>28616</v>
      </c>
      <c r="B10970" s="187" t="s">
        <v>28617</v>
      </c>
      <c r="C10970" s="323" t="s">
        <v>35606</v>
      </c>
      <c r="D10970" s="324" t="s">
        <v>284</v>
      </c>
      <c r="E10970" s="344">
        <v>0.04</v>
      </c>
      <c r="F10970" s="324" t="s">
        <v>28617</v>
      </c>
    </row>
    <row r="10971" spans="1:6" x14ac:dyDescent="0.2">
      <c r="A10971" s="187" t="s">
        <v>28618</v>
      </c>
      <c r="B10971" s="187" t="s">
        <v>28619</v>
      </c>
      <c r="C10971" s="323" t="s">
        <v>35607</v>
      </c>
      <c r="D10971" s="324" t="s">
        <v>284</v>
      </c>
      <c r="E10971" s="344">
        <v>0.09</v>
      </c>
      <c r="F10971" s="324" t="s">
        <v>28619</v>
      </c>
    </row>
    <row r="10972" spans="1:6" x14ac:dyDescent="0.2">
      <c r="A10972" s="187" t="s">
        <v>28622</v>
      </c>
      <c r="B10972" s="187" t="s">
        <v>28623</v>
      </c>
      <c r="C10972" s="323" t="s">
        <v>35609</v>
      </c>
      <c r="D10972" s="324" t="s">
        <v>284</v>
      </c>
      <c r="E10972" s="344">
        <v>0.18</v>
      </c>
      <c r="F10972" s="324" t="s">
        <v>28623</v>
      </c>
    </row>
    <row r="10973" spans="1:6" x14ac:dyDescent="0.2">
      <c r="A10973" s="187" t="s">
        <v>28620</v>
      </c>
      <c r="B10973" s="187" t="s">
        <v>28621</v>
      </c>
      <c r="C10973" s="323" t="s">
        <v>35608</v>
      </c>
      <c r="D10973" s="324" t="s">
        <v>284</v>
      </c>
      <c r="E10973" s="344">
        <v>0.23</v>
      </c>
      <c r="F10973" s="324" t="s">
        <v>28621</v>
      </c>
    </row>
    <row r="10974" spans="1:6" ht="25.5" x14ac:dyDescent="0.2">
      <c r="A10974" s="187" t="s">
        <v>27176</v>
      </c>
      <c r="B10974" s="187" t="s">
        <v>27177</v>
      </c>
      <c r="C10974" s="323" t="s">
        <v>34876</v>
      </c>
      <c r="D10974" s="324" t="s">
        <v>284</v>
      </c>
      <c r="E10974" s="344">
        <v>1.89</v>
      </c>
      <c r="F10974" s="324" t="s">
        <v>27177</v>
      </c>
    </row>
    <row r="10975" spans="1:6" ht="25.5" x14ac:dyDescent="0.2">
      <c r="A10975" s="187" t="s">
        <v>27172</v>
      </c>
      <c r="B10975" s="187" t="s">
        <v>27173</v>
      </c>
      <c r="C10975" s="323" t="s">
        <v>34874</v>
      </c>
      <c r="D10975" s="324" t="s">
        <v>284</v>
      </c>
      <c r="E10975" s="344">
        <v>0.92</v>
      </c>
      <c r="F10975" s="324" t="s">
        <v>27173</v>
      </c>
    </row>
    <row r="10976" spans="1:6" x14ac:dyDescent="0.2">
      <c r="A10976" s="187" t="s">
        <v>27230</v>
      </c>
      <c r="B10976" s="187" t="s">
        <v>27231</v>
      </c>
      <c r="C10976" s="323" t="s">
        <v>34903</v>
      </c>
      <c r="D10976" s="324" t="s">
        <v>284</v>
      </c>
      <c r="E10976" s="344">
        <v>0.79</v>
      </c>
      <c r="F10976" s="324" t="s">
        <v>27231</v>
      </c>
    </row>
    <row r="10977" spans="1:6" ht="25.5" x14ac:dyDescent="0.2">
      <c r="A10977" s="187" t="s">
        <v>27136</v>
      </c>
      <c r="B10977" s="187" t="s">
        <v>27137</v>
      </c>
      <c r="C10977" s="323" t="s">
        <v>34856</v>
      </c>
      <c r="D10977" s="324" t="s">
        <v>284</v>
      </c>
      <c r="E10977" s="344">
        <v>0.75</v>
      </c>
      <c r="F10977" s="324" t="s">
        <v>27137</v>
      </c>
    </row>
    <row r="10978" spans="1:6" ht="25.5" x14ac:dyDescent="0.2">
      <c r="A10978" s="187" t="s">
        <v>27144</v>
      </c>
      <c r="B10978" s="187" t="s">
        <v>27145</v>
      </c>
      <c r="C10978" s="323" t="s">
        <v>34860</v>
      </c>
      <c r="D10978" s="324" t="s">
        <v>284</v>
      </c>
      <c r="E10978" s="344">
        <v>1.02</v>
      </c>
      <c r="F10978" s="324" t="s">
        <v>27145</v>
      </c>
    </row>
    <row r="10979" spans="1:6" ht="25.5" x14ac:dyDescent="0.2">
      <c r="A10979" s="187" t="s">
        <v>27146</v>
      </c>
      <c r="B10979" s="187" t="s">
        <v>27147</v>
      </c>
      <c r="C10979" s="323" t="s">
        <v>34861</v>
      </c>
      <c r="D10979" s="324" t="s">
        <v>284</v>
      </c>
      <c r="E10979" s="344">
        <v>1.19</v>
      </c>
      <c r="F10979" s="324" t="s">
        <v>27147</v>
      </c>
    </row>
    <row r="10980" spans="1:6" ht="25.5" x14ac:dyDescent="0.2">
      <c r="A10980" s="187" t="s">
        <v>27148</v>
      </c>
      <c r="B10980" s="187" t="s">
        <v>27149</v>
      </c>
      <c r="C10980" s="323" t="s">
        <v>34862</v>
      </c>
      <c r="D10980" s="324" t="s">
        <v>284</v>
      </c>
      <c r="E10980" s="344">
        <v>1.38</v>
      </c>
      <c r="F10980" s="324" t="s">
        <v>27149</v>
      </c>
    </row>
    <row r="10981" spans="1:6" ht="25.5" x14ac:dyDescent="0.2">
      <c r="A10981" s="187" t="s">
        <v>27152</v>
      </c>
      <c r="B10981" s="187" t="s">
        <v>27153</v>
      </c>
      <c r="C10981" s="323" t="s">
        <v>34864</v>
      </c>
      <c r="D10981" s="324" t="s">
        <v>284</v>
      </c>
      <c r="E10981" s="344">
        <v>2.85</v>
      </c>
      <c r="F10981" s="324" t="s">
        <v>27153</v>
      </c>
    </row>
    <row r="10982" spans="1:6" ht="25.5" x14ac:dyDescent="0.2">
      <c r="A10982" s="187" t="s">
        <v>27142</v>
      </c>
      <c r="B10982" s="187" t="s">
        <v>27143</v>
      </c>
      <c r="C10982" s="323" t="s">
        <v>34859</v>
      </c>
      <c r="D10982" s="324" t="s">
        <v>284</v>
      </c>
      <c r="E10982" s="344">
        <v>2.14</v>
      </c>
      <c r="F10982" s="324" t="s">
        <v>27143</v>
      </c>
    </row>
    <row r="10983" spans="1:6" ht="25.5" x14ac:dyDescent="0.2">
      <c r="A10983" s="187" t="s">
        <v>27138</v>
      </c>
      <c r="B10983" s="187" t="s">
        <v>27139</v>
      </c>
      <c r="C10983" s="323" t="s">
        <v>34857</v>
      </c>
      <c r="D10983" s="324" t="s">
        <v>284</v>
      </c>
      <c r="E10983" s="344">
        <v>0.51</v>
      </c>
      <c r="F10983" s="324" t="s">
        <v>27139</v>
      </c>
    </row>
    <row r="10984" spans="1:6" ht="25.5" x14ac:dyDescent="0.2">
      <c r="A10984" s="187" t="s">
        <v>27140</v>
      </c>
      <c r="B10984" s="187" t="s">
        <v>27141</v>
      </c>
      <c r="C10984" s="323" t="s">
        <v>34858</v>
      </c>
      <c r="D10984" s="324" t="s">
        <v>284</v>
      </c>
      <c r="E10984" s="344">
        <v>0.62</v>
      </c>
      <c r="F10984" s="324" t="s">
        <v>27141</v>
      </c>
    </row>
    <row r="10985" spans="1:6" x14ac:dyDescent="0.2">
      <c r="A10985" s="187" t="s">
        <v>33225</v>
      </c>
      <c r="B10985" s="187" t="s">
        <v>33226</v>
      </c>
      <c r="C10985" s="323" t="s">
        <v>37923</v>
      </c>
      <c r="D10985" s="324" t="s">
        <v>36140</v>
      </c>
      <c r="E10985" s="344">
        <v>18.93</v>
      </c>
      <c r="F10985" s="324" t="s">
        <v>33226</v>
      </c>
    </row>
    <row r="10986" spans="1:6" x14ac:dyDescent="0.2">
      <c r="A10986" s="187" t="s">
        <v>29169</v>
      </c>
      <c r="B10986" s="187" t="s">
        <v>29170</v>
      </c>
      <c r="C10986" s="323" t="s">
        <v>35886</v>
      </c>
      <c r="D10986" s="324" t="s">
        <v>284</v>
      </c>
      <c r="E10986" s="344">
        <v>0.15</v>
      </c>
      <c r="F10986" s="324" t="s">
        <v>29170</v>
      </c>
    </row>
    <row r="10987" spans="1:6" x14ac:dyDescent="0.2">
      <c r="A10987" s="187" t="s">
        <v>27184</v>
      </c>
      <c r="B10987" s="187" t="s">
        <v>27185</v>
      </c>
      <c r="C10987" s="323" t="s">
        <v>34880</v>
      </c>
      <c r="D10987" s="324" t="s">
        <v>284</v>
      </c>
      <c r="E10987" s="344">
        <v>0.75</v>
      </c>
      <c r="F10987" s="324" t="s">
        <v>27185</v>
      </c>
    </row>
    <row r="10988" spans="1:6" x14ac:dyDescent="0.2">
      <c r="A10988" s="187" t="s">
        <v>27182</v>
      </c>
      <c r="B10988" s="187" t="s">
        <v>27183</v>
      </c>
      <c r="C10988" s="323" t="s">
        <v>34879</v>
      </c>
      <c r="D10988" s="324" t="s">
        <v>284</v>
      </c>
      <c r="E10988" s="344">
        <v>2.84</v>
      </c>
      <c r="F10988" s="324" t="s">
        <v>27183</v>
      </c>
    </row>
    <row r="10989" spans="1:6" ht="25.5" x14ac:dyDescent="0.2">
      <c r="A10989" s="187" t="s">
        <v>27192</v>
      </c>
      <c r="B10989" s="187" t="s">
        <v>27193</v>
      </c>
      <c r="C10989" s="323" t="s">
        <v>34884</v>
      </c>
      <c r="D10989" s="324" t="s">
        <v>284</v>
      </c>
      <c r="E10989" s="344">
        <v>3.63</v>
      </c>
      <c r="F10989" s="324" t="s">
        <v>27193</v>
      </c>
    </row>
    <row r="10990" spans="1:6" x14ac:dyDescent="0.2">
      <c r="A10990" s="187" t="s">
        <v>29599</v>
      </c>
      <c r="B10990" s="187" t="s">
        <v>29600</v>
      </c>
      <c r="C10990" s="323" t="s">
        <v>36105</v>
      </c>
      <c r="D10990" s="324" t="s">
        <v>284</v>
      </c>
      <c r="E10990" s="344">
        <v>1.04</v>
      </c>
      <c r="F10990" s="324" t="s">
        <v>29600</v>
      </c>
    </row>
    <row r="10991" spans="1:6" x14ac:dyDescent="0.2">
      <c r="A10991" s="187" t="s">
        <v>29159</v>
      </c>
      <c r="B10991" s="187" t="s">
        <v>29160</v>
      </c>
      <c r="C10991" s="323" t="s">
        <v>35881</v>
      </c>
      <c r="D10991" s="324" t="s">
        <v>284</v>
      </c>
      <c r="E10991" s="344">
        <v>0.46</v>
      </c>
      <c r="F10991" s="324" t="s">
        <v>29160</v>
      </c>
    </row>
    <row r="10992" spans="1:6" x14ac:dyDescent="0.2">
      <c r="A10992" s="187" t="s">
        <v>27232</v>
      </c>
      <c r="B10992" s="187" t="s">
        <v>27233</v>
      </c>
      <c r="C10992" s="323" t="s">
        <v>34904</v>
      </c>
      <c r="D10992" s="324" t="s">
        <v>284</v>
      </c>
      <c r="E10992" s="344">
        <v>0.78</v>
      </c>
      <c r="F10992" s="324" t="s">
        <v>27233</v>
      </c>
    </row>
    <row r="10993" spans="1:6" x14ac:dyDescent="0.2">
      <c r="A10993" s="187" t="s">
        <v>27214</v>
      </c>
      <c r="B10993" s="187" t="s">
        <v>27215</v>
      </c>
      <c r="C10993" s="323" t="s">
        <v>34895</v>
      </c>
      <c r="D10993" s="324" t="s">
        <v>284</v>
      </c>
      <c r="E10993" s="344">
        <v>32.6</v>
      </c>
      <c r="F10993" s="324" t="s">
        <v>27215</v>
      </c>
    </row>
    <row r="10994" spans="1:6" ht="25.5" x14ac:dyDescent="0.2">
      <c r="A10994" s="187" t="s">
        <v>33285</v>
      </c>
      <c r="B10994" s="187" t="s">
        <v>33286</v>
      </c>
      <c r="C10994" s="323" t="s">
        <v>37953</v>
      </c>
      <c r="D10994" s="324" t="s">
        <v>36140</v>
      </c>
      <c r="E10994" s="344">
        <v>78.459999999999994</v>
      </c>
      <c r="F10994" s="324" t="s">
        <v>33286</v>
      </c>
    </row>
    <row r="10995" spans="1:6" x14ac:dyDescent="0.2">
      <c r="A10995" s="187" t="s">
        <v>33229</v>
      </c>
      <c r="B10995" s="187" t="s">
        <v>33230</v>
      </c>
      <c r="C10995" s="323" t="s">
        <v>37925</v>
      </c>
      <c r="D10995" s="324" t="s">
        <v>36140</v>
      </c>
      <c r="E10995" s="344">
        <v>32.46</v>
      </c>
      <c r="F10995" s="324" t="s">
        <v>33230</v>
      </c>
    </row>
    <row r="10996" spans="1:6" x14ac:dyDescent="0.2">
      <c r="A10996" s="187" t="s">
        <v>33227</v>
      </c>
      <c r="B10996" s="187" t="s">
        <v>33228</v>
      </c>
      <c r="C10996" s="323" t="s">
        <v>37924</v>
      </c>
      <c r="D10996" s="324" t="s">
        <v>36140</v>
      </c>
      <c r="E10996" s="344">
        <v>128.51</v>
      </c>
      <c r="F10996" s="324" t="s">
        <v>33228</v>
      </c>
    </row>
    <row r="10997" spans="1:6" ht="25.5" x14ac:dyDescent="0.2">
      <c r="A10997" s="187" t="s">
        <v>27238</v>
      </c>
      <c r="B10997" s="187" t="s">
        <v>27239</v>
      </c>
      <c r="C10997" s="323" t="s">
        <v>34907</v>
      </c>
      <c r="D10997" s="324" t="s">
        <v>34908</v>
      </c>
      <c r="E10997" s="344">
        <v>1363.5</v>
      </c>
      <c r="F10997" s="324" t="s">
        <v>27239</v>
      </c>
    </row>
    <row r="10998" spans="1:6" x14ac:dyDescent="0.2">
      <c r="A10998" s="187" t="s">
        <v>27128</v>
      </c>
      <c r="B10998" s="187" t="s">
        <v>27129</v>
      </c>
      <c r="C10998" s="323" t="s">
        <v>34852</v>
      </c>
      <c r="D10998" s="324" t="s">
        <v>284</v>
      </c>
      <c r="E10998" s="344">
        <v>94.59</v>
      </c>
      <c r="F10998" s="324" t="s">
        <v>27129</v>
      </c>
    </row>
    <row r="10999" spans="1:6" x14ac:dyDescent="0.2">
      <c r="A10999" s="187" t="s">
        <v>27134</v>
      </c>
      <c r="B10999" s="187" t="s">
        <v>27135</v>
      </c>
      <c r="C10999" s="323" t="s">
        <v>34855</v>
      </c>
      <c r="D10999" s="324" t="s">
        <v>284</v>
      </c>
      <c r="E10999" s="344">
        <v>279.18</v>
      </c>
      <c r="F10999" s="324" t="s">
        <v>27135</v>
      </c>
    </row>
    <row r="11000" spans="1:6" x14ac:dyDescent="0.2">
      <c r="A11000" s="187" t="s">
        <v>27130</v>
      </c>
      <c r="B11000" s="187" t="s">
        <v>27131</v>
      </c>
      <c r="C11000" s="323" t="s">
        <v>34853</v>
      </c>
      <c r="D11000" s="324" t="s">
        <v>284</v>
      </c>
      <c r="E11000" s="344">
        <v>463.77</v>
      </c>
      <c r="F11000" s="324" t="s">
        <v>27131</v>
      </c>
    </row>
    <row r="11001" spans="1:6" ht="25.5" x14ac:dyDescent="0.2">
      <c r="A11001" s="187" t="s">
        <v>27132</v>
      </c>
      <c r="B11001" s="187" t="s">
        <v>27133</v>
      </c>
      <c r="C11001" s="323" t="s">
        <v>34854</v>
      </c>
      <c r="D11001" s="324" t="s">
        <v>284</v>
      </c>
      <c r="E11001" s="344">
        <v>107.54</v>
      </c>
      <c r="F11001" s="324" t="s">
        <v>27133</v>
      </c>
    </row>
    <row r="11002" spans="1:6" x14ac:dyDescent="0.2">
      <c r="A11002" s="187" t="s">
        <v>31480</v>
      </c>
      <c r="B11002" s="187" t="s">
        <v>31481</v>
      </c>
      <c r="C11002" s="323" t="s">
        <v>37052</v>
      </c>
      <c r="D11002" s="324" t="s">
        <v>288</v>
      </c>
      <c r="E11002" s="344">
        <v>5.58</v>
      </c>
      <c r="F11002" s="324" t="s">
        <v>31481</v>
      </c>
    </row>
    <row r="11003" spans="1:6" ht="25.5" x14ac:dyDescent="0.2">
      <c r="A11003" s="187" t="s">
        <v>29750</v>
      </c>
      <c r="B11003" s="187" t="s">
        <v>29751</v>
      </c>
      <c r="C11003" s="323" t="s">
        <v>36182</v>
      </c>
      <c r="D11003" s="324" t="s">
        <v>284</v>
      </c>
      <c r="E11003" s="344">
        <v>19.68</v>
      </c>
      <c r="F11003" s="324" t="s">
        <v>29751</v>
      </c>
    </row>
    <row r="11004" spans="1:6" ht="25.5" x14ac:dyDescent="0.2">
      <c r="A11004" s="187" t="s">
        <v>29752</v>
      </c>
      <c r="B11004" s="187" t="s">
        <v>29753</v>
      </c>
      <c r="C11004" s="323" t="s">
        <v>36183</v>
      </c>
      <c r="D11004" s="324" t="s">
        <v>284</v>
      </c>
      <c r="E11004" s="344">
        <v>122.74</v>
      </c>
      <c r="F11004" s="324" t="s">
        <v>29753</v>
      </c>
    </row>
    <row r="11005" spans="1:6" x14ac:dyDescent="0.2">
      <c r="A11005" s="187" t="s">
        <v>33019</v>
      </c>
      <c r="B11005" s="187" t="s">
        <v>33020</v>
      </c>
      <c r="C11005" s="323" t="s">
        <v>37820</v>
      </c>
      <c r="D11005" s="324" t="s">
        <v>284</v>
      </c>
      <c r="E11005" s="344">
        <v>35.700000000000003</v>
      </c>
      <c r="F11005" s="324" t="s">
        <v>33020</v>
      </c>
    </row>
    <row r="11006" spans="1:6" x14ac:dyDescent="0.2">
      <c r="A11006" s="187" t="s">
        <v>24774</v>
      </c>
      <c r="B11006" s="187" t="s">
        <v>24775</v>
      </c>
      <c r="C11006" s="323" t="s">
        <v>33655</v>
      </c>
      <c r="D11006" s="324" t="s">
        <v>284</v>
      </c>
      <c r="E11006" s="344">
        <v>74.39</v>
      </c>
      <c r="F11006" s="324" t="s">
        <v>24775</v>
      </c>
    </row>
    <row r="11007" spans="1:6" ht="25.5" x14ac:dyDescent="0.2">
      <c r="A11007" s="187" t="s">
        <v>27240</v>
      </c>
      <c r="B11007" s="187" t="s">
        <v>27241</v>
      </c>
      <c r="C11007" s="323" t="s">
        <v>34909</v>
      </c>
      <c r="D11007" s="324" t="s">
        <v>283</v>
      </c>
      <c r="E11007" s="344">
        <v>201.65</v>
      </c>
      <c r="F11007" s="324" t="s">
        <v>27241</v>
      </c>
    </row>
    <row r="11008" spans="1:6" x14ac:dyDescent="0.2">
      <c r="A11008" s="187" t="s">
        <v>30782</v>
      </c>
      <c r="B11008" s="187" t="s">
        <v>30783</v>
      </c>
      <c r="C11008" s="323" t="s">
        <v>36703</v>
      </c>
      <c r="D11008" s="324" t="s">
        <v>283</v>
      </c>
      <c r="E11008" s="344">
        <v>180.19</v>
      </c>
      <c r="F11008" s="324" t="s">
        <v>30783</v>
      </c>
    </row>
    <row r="11009" spans="1:6" x14ac:dyDescent="0.2">
      <c r="A11009" s="187" t="s">
        <v>30784</v>
      </c>
      <c r="B11009" s="187" t="s">
        <v>30785</v>
      </c>
      <c r="C11009" s="323" t="s">
        <v>36704</v>
      </c>
      <c r="D11009" s="324" t="s">
        <v>283</v>
      </c>
      <c r="E11009" s="344">
        <v>210.23</v>
      </c>
      <c r="F11009" s="324" t="s">
        <v>30785</v>
      </c>
    </row>
    <row r="11010" spans="1:6" x14ac:dyDescent="0.2">
      <c r="A11010" s="187" t="s">
        <v>27242</v>
      </c>
      <c r="B11010" s="187" t="s">
        <v>27243</v>
      </c>
      <c r="C11010" s="323" t="s">
        <v>34910</v>
      </c>
      <c r="D11010" s="324" t="s">
        <v>283</v>
      </c>
      <c r="E11010" s="344">
        <v>326.99</v>
      </c>
      <c r="F11010" s="324" t="s">
        <v>27243</v>
      </c>
    </row>
    <row r="11011" spans="1:6" ht="25.5" x14ac:dyDescent="0.2">
      <c r="A11011" s="187" t="s">
        <v>30569</v>
      </c>
      <c r="B11011" s="187" t="s">
        <v>30570</v>
      </c>
      <c r="C11011" s="323" t="s">
        <v>36592</v>
      </c>
      <c r="D11011" s="324" t="s">
        <v>283</v>
      </c>
      <c r="E11011" s="344">
        <v>605.49</v>
      </c>
      <c r="F11011" s="324" t="s">
        <v>30570</v>
      </c>
    </row>
    <row r="11012" spans="1:6" ht="25.5" x14ac:dyDescent="0.2">
      <c r="A11012" s="187" t="s">
        <v>30201</v>
      </c>
      <c r="B11012" s="187" t="s">
        <v>30202</v>
      </c>
      <c r="C11012" s="323" t="s">
        <v>36411</v>
      </c>
      <c r="D11012" s="324" t="s">
        <v>283</v>
      </c>
      <c r="E11012" s="344">
        <v>383.49</v>
      </c>
      <c r="F11012" s="324" t="s">
        <v>30202</v>
      </c>
    </row>
    <row r="11013" spans="1:6" ht="25.5" x14ac:dyDescent="0.2">
      <c r="A11013" s="187" t="s">
        <v>30565</v>
      </c>
      <c r="B11013" s="187" t="s">
        <v>30566</v>
      </c>
      <c r="C11013" s="323" t="s">
        <v>36590</v>
      </c>
      <c r="D11013" s="324" t="s">
        <v>283</v>
      </c>
      <c r="E11013" s="344">
        <v>675.32</v>
      </c>
      <c r="F11013" s="324" t="s">
        <v>30566</v>
      </c>
    </row>
    <row r="11014" spans="1:6" x14ac:dyDescent="0.2">
      <c r="A11014" s="187" t="s">
        <v>32690</v>
      </c>
      <c r="B11014" s="187" t="s">
        <v>32691</v>
      </c>
      <c r="C11014" s="323" t="s">
        <v>37657</v>
      </c>
      <c r="D11014" s="324" t="s">
        <v>284</v>
      </c>
      <c r="E11014" s="344">
        <v>9.92</v>
      </c>
      <c r="F11014" s="324" t="s">
        <v>32691</v>
      </c>
    </row>
    <row r="11015" spans="1:6" x14ac:dyDescent="0.2">
      <c r="A11015" s="187" t="s">
        <v>32692</v>
      </c>
      <c r="B11015" s="187" t="s">
        <v>32693</v>
      </c>
      <c r="C11015" s="323" t="s">
        <v>37658</v>
      </c>
      <c r="D11015" s="324" t="s">
        <v>284</v>
      </c>
      <c r="E11015" s="344">
        <v>13.77</v>
      </c>
      <c r="F11015" s="324" t="s">
        <v>32693</v>
      </c>
    </row>
    <row r="11016" spans="1:6" x14ac:dyDescent="0.2">
      <c r="A11016" s="187" t="s">
        <v>32694</v>
      </c>
      <c r="B11016" s="187" t="s">
        <v>32695</v>
      </c>
      <c r="C11016" s="323" t="s">
        <v>37659</v>
      </c>
      <c r="D11016" s="324" t="s">
        <v>284</v>
      </c>
      <c r="E11016" s="344">
        <v>17.489999999999998</v>
      </c>
      <c r="F11016" s="324" t="s">
        <v>32695</v>
      </c>
    </row>
    <row r="11017" spans="1:6" x14ac:dyDescent="0.2">
      <c r="A11017" s="187" t="s">
        <v>32696</v>
      </c>
      <c r="B11017" s="187" t="s">
        <v>32697</v>
      </c>
      <c r="C11017" s="323" t="s">
        <v>37660</v>
      </c>
      <c r="D11017" s="324" t="s">
        <v>284</v>
      </c>
      <c r="E11017" s="344">
        <v>20.07</v>
      </c>
      <c r="F11017" s="324" t="s">
        <v>32697</v>
      </c>
    </row>
    <row r="11018" spans="1:6" x14ac:dyDescent="0.2">
      <c r="A11018" s="187" t="s">
        <v>32670</v>
      </c>
      <c r="B11018" s="187" t="s">
        <v>32671</v>
      </c>
      <c r="C11018" s="323" t="s">
        <v>37647</v>
      </c>
      <c r="D11018" s="324" t="s">
        <v>284</v>
      </c>
      <c r="E11018" s="344">
        <v>190</v>
      </c>
      <c r="F11018" s="324" t="s">
        <v>32671</v>
      </c>
    </row>
    <row r="11019" spans="1:6" x14ac:dyDescent="0.2">
      <c r="A11019" s="187" t="s">
        <v>32674</v>
      </c>
      <c r="B11019" s="187" t="s">
        <v>32675</v>
      </c>
      <c r="C11019" s="323" t="s">
        <v>37649</v>
      </c>
      <c r="D11019" s="324" t="s">
        <v>284</v>
      </c>
      <c r="E11019" s="344">
        <v>331.16</v>
      </c>
      <c r="F11019" s="324" t="s">
        <v>32675</v>
      </c>
    </row>
    <row r="11020" spans="1:6" x14ac:dyDescent="0.2">
      <c r="A11020" s="187" t="s">
        <v>32672</v>
      </c>
      <c r="B11020" s="187" t="s">
        <v>32673</v>
      </c>
      <c r="C11020" s="323" t="s">
        <v>37648</v>
      </c>
      <c r="D11020" s="324" t="s">
        <v>284</v>
      </c>
      <c r="E11020" s="344">
        <v>277.98</v>
      </c>
      <c r="F11020" s="324" t="s">
        <v>32673</v>
      </c>
    </row>
    <row r="11021" spans="1:6" x14ac:dyDescent="0.2">
      <c r="A11021" s="187" t="s">
        <v>32676</v>
      </c>
      <c r="B11021" s="187" t="s">
        <v>32677</v>
      </c>
      <c r="C11021" s="323" t="s">
        <v>37650</v>
      </c>
      <c r="D11021" s="324" t="s">
        <v>284</v>
      </c>
      <c r="E11021" s="344">
        <v>446.58</v>
      </c>
      <c r="F11021" s="324" t="s">
        <v>32677</v>
      </c>
    </row>
    <row r="11022" spans="1:6" ht="25.5" x14ac:dyDescent="0.2">
      <c r="A11022" s="187" t="s">
        <v>29891</v>
      </c>
      <c r="B11022" s="187" t="s">
        <v>29892</v>
      </c>
      <c r="C11022" s="323" t="s">
        <v>36253</v>
      </c>
      <c r="D11022" s="324" t="s">
        <v>286</v>
      </c>
      <c r="E11022" s="344">
        <v>11.22</v>
      </c>
      <c r="F11022" s="324" t="s">
        <v>29892</v>
      </c>
    </row>
    <row r="11023" spans="1:6" ht="25.5" x14ac:dyDescent="0.2">
      <c r="A11023" s="187" t="s">
        <v>27258</v>
      </c>
      <c r="B11023" s="187" t="s">
        <v>27259</v>
      </c>
      <c r="C11023" s="323" t="s">
        <v>34918</v>
      </c>
      <c r="D11023" s="324" t="s">
        <v>286</v>
      </c>
      <c r="E11023" s="344">
        <v>8.17</v>
      </c>
      <c r="F11023" s="324" t="s">
        <v>27259</v>
      </c>
    </row>
    <row r="11024" spans="1:6" x14ac:dyDescent="0.2">
      <c r="A11024" s="187" t="s">
        <v>28476</v>
      </c>
      <c r="B11024" s="187" t="s">
        <v>28477</v>
      </c>
      <c r="C11024" s="323" t="s">
        <v>35536</v>
      </c>
      <c r="D11024" s="324" t="s">
        <v>283</v>
      </c>
      <c r="E11024" s="344">
        <v>23.86</v>
      </c>
      <c r="F11024" s="324" t="s">
        <v>28477</v>
      </c>
    </row>
    <row r="11025" spans="1:6" x14ac:dyDescent="0.2">
      <c r="A11025" s="187" t="s">
        <v>27292</v>
      </c>
      <c r="B11025" s="187" t="s">
        <v>27293</v>
      </c>
      <c r="C11025" s="323" t="s">
        <v>34935</v>
      </c>
      <c r="D11025" s="324" t="s">
        <v>283</v>
      </c>
      <c r="E11025" s="344">
        <v>21.53</v>
      </c>
      <c r="F11025" s="324" t="s">
        <v>27293</v>
      </c>
    </row>
    <row r="11026" spans="1:6" x14ac:dyDescent="0.2">
      <c r="A11026" s="187" t="s">
        <v>28474</v>
      </c>
      <c r="B11026" s="187" t="s">
        <v>28475</v>
      </c>
      <c r="C11026" s="323" t="s">
        <v>35535</v>
      </c>
      <c r="D11026" s="324" t="s">
        <v>283</v>
      </c>
      <c r="E11026" s="344">
        <v>23.07</v>
      </c>
      <c r="F11026" s="324" t="s">
        <v>28475</v>
      </c>
    </row>
    <row r="11027" spans="1:6" x14ac:dyDescent="0.2">
      <c r="A11027" s="187" t="s">
        <v>27312</v>
      </c>
      <c r="B11027" s="187" t="s">
        <v>27313</v>
      </c>
      <c r="C11027" s="323" t="s">
        <v>34945</v>
      </c>
      <c r="D11027" s="324" t="s">
        <v>287</v>
      </c>
      <c r="E11027" s="344">
        <v>62.23</v>
      </c>
      <c r="F11027" s="324" t="s">
        <v>27313</v>
      </c>
    </row>
    <row r="11028" spans="1:6" x14ac:dyDescent="0.2">
      <c r="A11028" s="187" t="s">
        <v>27302</v>
      </c>
      <c r="B11028" s="187" t="s">
        <v>27303</v>
      </c>
      <c r="C11028" s="323" t="s">
        <v>34940</v>
      </c>
      <c r="D11028" s="324" t="s">
        <v>287</v>
      </c>
      <c r="E11028" s="344">
        <v>68.040000000000006</v>
      </c>
      <c r="F11028" s="324" t="s">
        <v>27303</v>
      </c>
    </row>
    <row r="11029" spans="1:6" x14ac:dyDescent="0.2">
      <c r="A11029" s="187" t="s">
        <v>27304</v>
      </c>
      <c r="B11029" s="187" t="s">
        <v>27305</v>
      </c>
      <c r="C11029" s="323" t="s">
        <v>34941</v>
      </c>
      <c r="D11029" s="324" t="s">
        <v>287</v>
      </c>
      <c r="E11029" s="344">
        <v>53.29</v>
      </c>
      <c r="F11029" s="324" t="s">
        <v>27305</v>
      </c>
    </row>
    <row r="11030" spans="1:6" x14ac:dyDescent="0.2">
      <c r="A11030" s="187" t="s">
        <v>27300</v>
      </c>
      <c r="B11030" s="187" t="s">
        <v>27301</v>
      </c>
      <c r="C11030" s="323" t="s">
        <v>34939</v>
      </c>
      <c r="D11030" s="324" t="s">
        <v>287</v>
      </c>
      <c r="E11030" s="344">
        <v>53.29</v>
      </c>
      <c r="F11030" s="324" t="s">
        <v>27301</v>
      </c>
    </row>
    <row r="11031" spans="1:6" x14ac:dyDescent="0.2">
      <c r="A11031" s="187" t="s">
        <v>27306</v>
      </c>
      <c r="B11031" s="187" t="s">
        <v>27307</v>
      </c>
      <c r="C11031" s="323" t="s">
        <v>34942</v>
      </c>
      <c r="D11031" s="324" t="s">
        <v>287</v>
      </c>
      <c r="E11031" s="344">
        <v>53.29</v>
      </c>
      <c r="F11031" s="324" t="s">
        <v>27307</v>
      </c>
    </row>
    <row r="11032" spans="1:6" x14ac:dyDescent="0.2">
      <c r="A11032" s="187" t="s">
        <v>27308</v>
      </c>
      <c r="B11032" s="187" t="s">
        <v>27309</v>
      </c>
      <c r="C11032" s="323" t="s">
        <v>34943</v>
      </c>
      <c r="D11032" s="324" t="s">
        <v>287</v>
      </c>
      <c r="E11032" s="344">
        <v>58.14</v>
      </c>
      <c r="F11032" s="324" t="s">
        <v>27309</v>
      </c>
    </row>
    <row r="11033" spans="1:6" x14ac:dyDescent="0.2">
      <c r="A11033" s="187" t="s">
        <v>27310</v>
      </c>
      <c r="B11033" s="187" t="s">
        <v>27311</v>
      </c>
      <c r="C11033" s="323" t="s">
        <v>34944</v>
      </c>
      <c r="D11033" s="324" t="s">
        <v>287</v>
      </c>
      <c r="E11033" s="344">
        <v>59.75</v>
      </c>
      <c r="F11033" s="324" t="s">
        <v>27311</v>
      </c>
    </row>
    <row r="11034" spans="1:6" x14ac:dyDescent="0.2">
      <c r="A11034" s="187" t="s">
        <v>27328</v>
      </c>
      <c r="B11034" s="187" t="s">
        <v>27329</v>
      </c>
      <c r="C11034" s="323" t="s">
        <v>34953</v>
      </c>
      <c r="D11034" s="324" t="s">
        <v>287</v>
      </c>
      <c r="E11034" s="344">
        <v>57.65</v>
      </c>
      <c r="F11034" s="324" t="s">
        <v>27329</v>
      </c>
    </row>
    <row r="11035" spans="1:6" ht="25.5" x14ac:dyDescent="0.2">
      <c r="A11035" s="187" t="s">
        <v>27314</v>
      </c>
      <c r="B11035" s="187" t="s">
        <v>27315</v>
      </c>
      <c r="C11035" s="323" t="s">
        <v>34946</v>
      </c>
      <c r="D11035" s="324" t="s">
        <v>287</v>
      </c>
      <c r="E11035" s="344">
        <v>55.71</v>
      </c>
      <c r="F11035" s="324" t="s">
        <v>27315</v>
      </c>
    </row>
    <row r="11036" spans="1:6" ht="25.5" x14ac:dyDescent="0.2">
      <c r="A11036" s="187" t="s">
        <v>29581</v>
      </c>
      <c r="B11036" s="187" t="s">
        <v>29582</v>
      </c>
      <c r="C11036" s="323" t="s">
        <v>36096</v>
      </c>
      <c r="D11036" s="324" t="s">
        <v>287</v>
      </c>
      <c r="E11036" s="344">
        <v>81.09</v>
      </c>
      <c r="F11036" s="324" t="s">
        <v>29582</v>
      </c>
    </row>
    <row r="11037" spans="1:6" ht="25.5" x14ac:dyDescent="0.2">
      <c r="A11037" s="187" t="s">
        <v>28480</v>
      </c>
      <c r="B11037" s="187" t="s">
        <v>28481</v>
      </c>
      <c r="C11037" s="323" t="s">
        <v>35538</v>
      </c>
      <c r="D11037" s="324" t="s">
        <v>283</v>
      </c>
      <c r="E11037" s="344">
        <v>74.98</v>
      </c>
      <c r="F11037" s="324" t="s">
        <v>28481</v>
      </c>
    </row>
    <row r="11038" spans="1:6" ht="25.5" x14ac:dyDescent="0.2">
      <c r="A11038" s="187" t="s">
        <v>28478</v>
      </c>
      <c r="B11038" s="187" t="s">
        <v>28479</v>
      </c>
      <c r="C11038" s="323" t="s">
        <v>35537</v>
      </c>
      <c r="D11038" s="324" t="s">
        <v>283</v>
      </c>
      <c r="E11038" s="344">
        <v>44.6</v>
      </c>
      <c r="F11038" s="324" t="s">
        <v>28479</v>
      </c>
    </row>
    <row r="11039" spans="1:6" x14ac:dyDescent="0.2">
      <c r="A11039" s="187" t="s">
        <v>27294</v>
      </c>
      <c r="B11039" s="187" t="s">
        <v>27295</v>
      </c>
      <c r="C11039" s="323" t="s">
        <v>34936</v>
      </c>
      <c r="D11039" s="324" t="s">
        <v>283</v>
      </c>
      <c r="E11039" s="344">
        <v>86.51</v>
      </c>
      <c r="F11039" s="324" t="s">
        <v>27295</v>
      </c>
    </row>
    <row r="11040" spans="1:6" ht="25.5" x14ac:dyDescent="0.2">
      <c r="A11040" s="187" t="s">
        <v>27298</v>
      </c>
      <c r="B11040" s="187" t="s">
        <v>27299</v>
      </c>
      <c r="C11040" s="323" t="s">
        <v>34938</v>
      </c>
      <c r="D11040" s="324" t="s">
        <v>283</v>
      </c>
      <c r="E11040" s="344">
        <v>42.29</v>
      </c>
      <c r="F11040" s="324" t="s">
        <v>27299</v>
      </c>
    </row>
    <row r="11041" spans="1:6" ht="38.25" x14ac:dyDescent="0.2">
      <c r="A11041" s="187" t="s">
        <v>27296</v>
      </c>
      <c r="B11041" s="187" t="s">
        <v>27297</v>
      </c>
      <c r="C11041" s="323" t="s">
        <v>34937</v>
      </c>
      <c r="D11041" s="324" t="s">
        <v>283</v>
      </c>
      <c r="E11041" s="344">
        <v>135.63999999999999</v>
      </c>
      <c r="F11041" s="324" t="s">
        <v>27297</v>
      </c>
    </row>
    <row r="11042" spans="1:6" ht="25.5" x14ac:dyDescent="0.2">
      <c r="A11042" s="187" t="s">
        <v>27326</v>
      </c>
      <c r="B11042" s="187" t="s">
        <v>27327</v>
      </c>
      <c r="C11042" s="323" t="s">
        <v>34952</v>
      </c>
      <c r="D11042" s="324" t="s">
        <v>287</v>
      </c>
      <c r="E11042" s="344">
        <v>51.68</v>
      </c>
      <c r="F11042" s="324" t="s">
        <v>27327</v>
      </c>
    </row>
    <row r="11043" spans="1:6" x14ac:dyDescent="0.2">
      <c r="A11043" s="187" t="s">
        <v>30563</v>
      </c>
      <c r="B11043" s="187" t="s">
        <v>30564</v>
      </c>
      <c r="C11043" s="323" t="s">
        <v>36589</v>
      </c>
      <c r="D11043" s="324" t="s">
        <v>286</v>
      </c>
      <c r="E11043" s="344">
        <v>74.150000000000006</v>
      </c>
      <c r="F11043" s="324" t="s">
        <v>30564</v>
      </c>
    </row>
    <row r="11044" spans="1:6" x14ac:dyDescent="0.2">
      <c r="A11044" s="187" t="s">
        <v>27376</v>
      </c>
      <c r="B11044" s="187" t="s">
        <v>27377</v>
      </c>
      <c r="C11044" s="323" t="s">
        <v>34977</v>
      </c>
      <c r="D11044" s="324" t="s">
        <v>286</v>
      </c>
      <c r="E11044" s="344">
        <v>79.73</v>
      </c>
      <c r="F11044" s="324" t="s">
        <v>27377</v>
      </c>
    </row>
    <row r="11045" spans="1:6" x14ac:dyDescent="0.2">
      <c r="A11045" s="187" t="s">
        <v>33358</v>
      </c>
      <c r="B11045" s="187" t="s">
        <v>33359</v>
      </c>
      <c r="C11045" s="323" t="s">
        <v>38077</v>
      </c>
      <c r="D11045" s="324" t="s">
        <v>283</v>
      </c>
      <c r="E11045" s="344">
        <v>74.78</v>
      </c>
      <c r="F11045" s="324" t="s">
        <v>33359</v>
      </c>
    </row>
    <row r="11046" spans="1:6" x14ac:dyDescent="0.2">
      <c r="A11046" s="187" t="s">
        <v>27374</v>
      </c>
      <c r="B11046" s="187" t="s">
        <v>27375</v>
      </c>
      <c r="C11046" s="323" t="s">
        <v>34976</v>
      </c>
      <c r="D11046" s="324" t="s">
        <v>286</v>
      </c>
      <c r="E11046" s="344">
        <v>110.36</v>
      </c>
      <c r="F11046" s="324" t="s">
        <v>27375</v>
      </c>
    </row>
    <row r="11047" spans="1:6" x14ac:dyDescent="0.2">
      <c r="A11047" s="187" t="s">
        <v>30557</v>
      </c>
      <c r="B11047" s="187" t="s">
        <v>30558</v>
      </c>
      <c r="C11047" s="323" t="s">
        <v>36586</v>
      </c>
      <c r="D11047" s="324" t="s">
        <v>283</v>
      </c>
      <c r="E11047" s="344">
        <v>19.989999999999998</v>
      </c>
      <c r="F11047" s="324" t="s">
        <v>30558</v>
      </c>
    </row>
    <row r="11048" spans="1:6" ht="25.5" x14ac:dyDescent="0.2">
      <c r="A11048" s="187" t="s">
        <v>32476</v>
      </c>
      <c r="B11048" s="187" t="s">
        <v>32477</v>
      </c>
      <c r="C11048" s="323" t="s">
        <v>37550</v>
      </c>
      <c r="D11048" s="324" t="s">
        <v>284</v>
      </c>
      <c r="E11048" s="344">
        <v>1.54</v>
      </c>
      <c r="F11048" s="324" t="s">
        <v>32477</v>
      </c>
    </row>
    <row r="11049" spans="1:6" ht="25.5" x14ac:dyDescent="0.2">
      <c r="A11049" s="187" t="s">
        <v>32666</v>
      </c>
      <c r="B11049" s="187" t="s">
        <v>32667</v>
      </c>
      <c r="C11049" s="323" t="s">
        <v>37645</v>
      </c>
      <c r="D11049" s="324" t="s">
        <v>284</v>
      </c>
      <c r="E11049" s="344">
        <v>1.52</v>
      </c>
      <c r="F11049" s="324" t="s">
        <v>32667</v>
      </c>
    </row>
    <row r="11050" spans="1:6" x14ac:dyDescent="0.2">
      <c r="A11050" s="187" t="s">
        <v>33303</v>
      </c>
      <c r="B11050" s="187" t="s">
        <v>33304</v>
      </c>
      <c r="C11050" s="323" t="s">
        <v>37968</v>
      </c>
      <c r="D11050" s="324" t="s">
        <v>288</v>
      </c>
      <c r="E11050" s="344">
        <v>6.98</v>
      </c>
      <c r="F11050" s="324" t="s">
        <v>33304</v>
      </c>
    </row>
    <row r="11051" spans="1:6" x14ac:dyDescent="0.2">
      <c r="A11051" s="187" t="s">
        <v>33305</v>
      </c>
      <c r="B11051" s="187" t="s">
        <v>33306</v>
      </c>
      <c r="C11051" s="323" t="s">
        <v>37969</v>
      </c>
      <c r="D11051" s="324" t="s">
        <v>288</v>
      </c>
      <c r="E11051" s="344">
        <v>6.98</v>
      </c>
      <c r="F11051" s="324" t="s">
        <v>33306</v>
      </c>
    </row>
    <row r="11052" spans="1:6" x14ac:dyDescent="0.2">
      <c r="A11052" s="187" t="s">
        <v>33301</v>
      </c>
      <c r="B11052" s="187" t="s">
        <v>33302</v>
      </c>
      <c r="C11052" s="323" t="s">
        <v>37967</v>
      </c>
      <c r="D11052" s="324" t="s">
        <v>288</v>
      </c>
      <c r="E11052" s="344">
        <v>7.09</v>
      </c>
      <c r="F11052" s="324" t="s">
        <v>33302</v>
      </c>
    </row>
    <row r="11053" spans="1:6" x14ac:dyDescent="0.2">
      <c r="A11053" s="187" t="s">
        <v>33574</v>
      </c>
      <c r="B11053" s="187" t="s">
        <v>33575</v>
      </c>
      <c r="C11053" s="323" t="s">
        <v>38290</v>
      </c>
      <c r="D11053" s="324" t="s">
        <v>288</v>
      </c>
      <c r="E11053" s="344">
        <v>5.84</v>
      </c>
      <c r="F11053" s="324" t="s">
        <v>33575</v>
      </c>
    </row>
    <row r="11054" spans="1:6" x14ac:dyDescent="0.2">
      <c r="A11054" s="187" t="s">
        <v>27330</v>
      </c>
      <c r="B11054" s="187" t="s">
        <v>27331</v>
      </c>
      <c r="C11054" s="323" t="s">
        <v>34954</v>
      </c>
      <c r="D11054" s="324" t="s">
        <v>288</v>
      </c>
      <c r="E11054" s="344">
        <v>5.5</v>
      </c>
      <c r="F11054" s="324" t="s">
        <v>27331</v>
      </c>
    </row>
    <row r="11055" spans="1:6" x14ac:dyDescent="0.2">
      <c r="A11055" s="187" t="s">
        <v>33576</v>
      </c>
      <c r="B11055" s="187" t="s">
        <v>33577</v>
      </c>
      <c r="C11055" s="323" t="s">
        <v>38291</v>
      </c>
      <c r="D11055" s="324" t="s">
        <v>288</v>
      </c>
      <c r="E11055" s="344">
        <v>5.87</v>
      </c>
      <c r="F11055" s="324" t="s">
        <v>33577</v>
      </c>
    </row>
    <row r="11056" spans="1:6" x14ac:dyDescent="0.2">
      <c r="A11056" s="187" t="s">
        <v>33502</v>
      </c>
      <c r="B11056" s="187" t="s">
        <v>33503</v>
      </c>
      <c r="C11056" s="323" t="s">
        <v>38173</v>
      </c>
      <c r="D11056" s="324" t="s">
        <v>288</v>
      </c>
      <c r="E11056" s="344">
        <v>6.4</v>
      </c>
      <c r="F11056" s="324" t="s">
        <v>33503</v>
      </c>
    </row>
    <row r="11057" spans="1:6" x14ac:dyDescent="0.2">
      <c r="A11057" s="187" t="s">
        <v>33578</v>
      </c>
      <c r="B11057" s="187" t="s">
        <v>33579</v>
      </c>
      <c r="C11057" s="323" t="s">
        <v>38292</v>
      </c>
      <c r="D11057" s="324" t="s">
        <v>288</v>
      </c>
      <c r="E11057" s="344">
        <v>5.5</v>
      </c>
      <c r="F11057" s="324" t="s">
        <v>33579</v>
      </c>
    </row>
    <row r="11058" spans="1:6" x14ac:dyDescent="0.2">
      <c r="A11058" s="187" t="s">
        <v>28578</v>
      </c>
      <c r="B11058" s="187" t="s">
        <v>28579</v>
      </c>
      <c r="C11058" s="323" t="s">
        <v>35587</v>
      </c>
      <c r="D11058" s="324" t="s">
        <v>288</v>
      </c>
      <c r="E11058" s="344">
        <v>5.84</v>
      </c>
      <c r="F11058" s="324" t="s">
        <v>28579</v>
      </c>
    </row>
    <row r="11059" spans="1:6" x14ac:dyDescent="0.2">
      <c r="A11059" s="187" t="s">
        <v>33584</v>
      </c>
      <c r="B11059" s="187" t="s">
        <v>33585</v>
      </c>
      <c r="C11059" s="323" t="s">
        <v>38295</v>
      </c>
      <c r="D11059" s="324" t="s">
        <v>288</v>
      </c>
      <c r="E11059" s="344">
        <v>5.84</v>
      </c>
      <c r="F11059" s="324" t="s">
        <v>33585</v>
      </c>
    </row>
    <row r="11060" spans="1:6" ht="25.5" x14ac:dyDescent="0.2">
      <c r="A11060" s="187" t="s">
        <v>33504</v>
      </c>
      <c r="B11060" s="187" t="s">
        <v>33505</v>
      </c>
      <c r="C11060" s="323" t="s">
        <v>38174</v>
      </c>
      <c r="D11060" s="324" t="s">
        <v>288</v>
      </c>
      <c r="E11060" s="344">
        <v>5.54</v>
      </c>
      <c r="F11060" s="324" t="s">
        <v>33505</v>
      </c>
    </row>
    <row r="11061" spans="1:6" x14ac:dyDescent="0.2">
      <c r="A11061" s="187" t="s">
        <v>33223</v>
      </c>
      <c r="B11061" s="187" t="s">
        <v>33224</v>
      </c>
      <c r="C11061" s="323" t="s">
        <v>37922</v>
      </c>
      <c r="D11061" s="324" t="s">
        <v>288</v>
      </c>
      <c r="E11061" s="344">
        <v>5.54</v>
      </c>
      <c r="F11061" s="324" t="s">
        <v>33224</v>
      </c>
    </row>
    <row r="11062" spans="1:6" ht="25.5" x14ac:dyDescent="0.2">
      <c r="A11062" s="187" t="s">
        <v>32470</v>
      </c>
      <c r="B11062" s="187" t="s">
        <v>32471</v>
      </c>
      <c r="C11062" s="323" t="s">
        <v>37547</v>
      </c>
      <c r="D11062" s="324" t="s">
        <v>286</v>
      </c>
      <c r="E11062" s="344">
        <v>4.0999999999999996</v>
      </c>
      <c r="F11062" s="324" t="s">
        <v>32471</v>
      </c>
    </row>
    <row r="11063" spans="1:6" x14ac:dyDescent="0.2">
      <c r="A11063" s="187" t="s">
        <v>32464</v>
      </c>
      <c r="B11063" s="187" t="s">
        <v>32465</v>
      </c>
      <c r="C11063" s="323" t="s">
        <v>37544</v>
      </c>
      <c r="D11063" s="324" t="s">
        <v>286</v>
      </c>
      <c r="E11063" s="344">
        <v>2.44</v>
      </c>
      <c r="F11063" s="324" t="s">
        <v>32465</v>
      </c>
    </row>
    <row r="11064" spans="1:6" x14ac:dyDescent="0.2">
      <c r="A11064" s="187" t="s">
        <v>32466</v>
      </c>
      <c r="B11064" s="187" t="s">
        <v>32467</v>
      </c>
      <c r="C11064" s="323" t="s">
        <v>37545</v>
      </c>
      <c r="D11064" s="324" t="s">
        <v>286</v>
      </c>
      <c r="E11064" s="344">
        <v>2.41</v>
      </c>
      <c r="F11064" s="324" t="s">
        <v>32467</v>
      </c>
    </row>
    <row r="11065" spans="1:6" x14ac:dyDescent="0.2">
      <c r="A11065" s="187" t="s">
        <v>33269</v>
      </c>
      <c r="B11065" s="187" t="s">
        <v>33270</v>
      </c>
      <c r="C11065" s="323" t="s">
        <v>37945</v>
      </c>
      <c r="D11065" s="324" t="s">
        <v>288</v>
      </c>
      <c r="E11065" s="344">
        <v>11.37</v>
      </c>
      <c r="F11065" s="324" t="s">
        <v>33270</v>
      </c>
    </row>
    <row r="11066" spans="1:6" x14ac:dyDescent="0.2">
      <c r="A11066" s="187" t="s">
        <v>30251</v>
      </c>
      <c r="B11066" s="187" t="s">
        <v>30252</v>
      </c>
      <c r="C11066" s="323" t="s">
        <v>36436</v>
      </c>
      <c r="D11066" s="324" t="s">
        <v>288</v>
      </c>
      <c r="E11066" s="344">
        <v>29.16</v>
      </c>
      <c r="F11066" s="324" t="s">
        <v>30252</v>
      </c>
    </row>
    <row r="11067" spans="1:6" x14ac:dyDescent="0.2">
      <c r="A11067" s="187" t="s">
        <v>29922</v>
      </c>
      <c r="B11067" s="187" t="s">
        <v>29923</v>
      </c>
      <c r="C11067" s="323" t="s">
        <v>36269</v>
      </c>
      <c r="D11067" s="324" t="s">
        <v>286</v>
      </c>
      <c r="E11067" s="344">
        <v>8.8000000000000007</v>
      </c>
      <c r="F11067" s="324" t="s">
        <v>29923</v>
      </c>
    </row>
    <row r="11068" spans="1:6" ht="25.5" x14ac:dyDescent="0.2">
      <c r="A11068" s="187" t="s">
        <v>29662</v>
      </c>
      <c r="B11068" s="187" t="s">
        <v>29663</v>
      </c>
      <c r="C11068" s="323" t="s">
        <v>36137</v>
      </c>
      <c r="D11068" s="324" t="s">
        <v>286</v>
      </c>
      <c r="E11068" s="344">
        <v>134.69</v>
      </c>
      <c r="F11068" s="324" t="s">
        <v>29663</v>
      </c>
    </row>
    <row r="11069" spans="1:6" ht="25.5" x14ac:dyDescent="0.2">
      <c r="A11069" s="187" t="s">
        <v>26728</v>
      </c>
      <c r="B11069" s="187" t="s">
        <v>26729</v>
      </c>
      <c r="C11069" s="323" t="s">
        <v>34648</v>
      </c>
      <c r="D11069" s="324" t="s">
        <v>286</v>
      </c>
      <c r="E11069" s="344">
        <v>60.88</v>
      </c>
      <c r="F11069" s="324" t="s">
        <v>26729</v>
      </c>
    </row>
    <row r="11070" spans="1:6" ht="25.5" x14ac:dyDescent="0.2">
      <c r="A11070" s="187" t="s">
        <v>32452</v>
      </c>
      <c r="B11070" s="187" t="s">
        <v>32453</v>
      </c>
      <c r="C11070" s="323" t="s">
        <v>37538</v>
      </c>
      <c r="D11070" s="324" t="s">
        <v>286</v>
      </c>
      <c r="E11070" s="344">
        <v>4.58</v>
      </c>
      <c r="F11070" s="324" t="s">
        <v>32453</v>
      </c>
    </row>
    <row r="11071" spans="1:6" ht="25.5" x14ac:dyDescent="0.2">
      <c r="A11071" s="187" t="s">
        <v>32454</v>
      </c>
      <c r="B11071" s="187" t="s">
        <v>32455</v>
      </c>
      <c r="C11071" s="323" t="s">
        <v>37539</v>
      </c>
      <c r="D11071" s="324" t="s">
        <v>286</v>
      </c>
      <c r="E11071" s="344">
        <v>5.58</v>
      </c>
      <c r="F11071" s="324" t="s">
        <v>32455</v>
      </c>
    </row>
    <row r="11072" spans="1:6" ht="25.5" x14ac:dyDescent="0.2">
      <c r="A11072" s="187" t="s">
        <v>32456</v>
      </c>
      <c r="B11072" s="187" t="s">
        <v>32457</v>
      </c>
      <c r="C11072" s="323" t="s">
        <v>37540</v>
      </c>
      <c r="D11072" s="324" t="s">
        <v>286</v>
      </c>
      <c r="E11072" s="344">
        <v>6.16</v>
      </c>
      <c r="F11072" s="324" t="s">
        <v>32457</v>
      </c>
    </row>
    <row r="11073" spans="1:6" ht="25.5" x14ac:dyDescent="0.2">
      <c r="A11073" s="187" t="s">
        <v>32662</v>
      </c>
      <c r="B11073" s="187" t="s">
        <v>32663</v>
      </c>
      <c r="C11073" s="323" t="s">
        <v>37643</v>
      </c>
      <c r="D11073" s="324" t="s">
        <v>286</v>
      </c>
      <c r="E11073" s="344">
        <v>3.72</v>
      </c>
      <c r="F11073" s="324" t="s">
        <v>32663</v>
      </c>
    </row>
    <row r="11074" spans="1:6" ht="25.5" x14ac:dyDescent="0.2">
      <c r="A11074" s="187" t="s">
        <v>32458</v>
      </c>
      <c r="B11074" s="187" t="s">
        <v>32459</v>
      </c>
      <c r="C11074" s="323" t="s">
        <v>37541</v>
      </c>
      <c r="D11074" s="324" t="s">
        <v>286</v>
      </c>
      <c r="E11074" s="344">
        <v>5.42</v>
      </c>
      <c r="F11074" s="324" t="s">
        <v>32459</v>
      </c>
    </row>
    <row r="11075" spans="1:6" ht="25.5" x14ac:dyDescent="0.2">
      <c r="A11075" s="187" t="s">
        <v>32460</v>
      </c>
      <c r="B11075" s="187" t="s">
        <v>32461</v>
      </c>
      <c r="C11075" s="323" t="s">
        <v>37542</v>
      </c>
      <c r="D11075" s="324" t="s">
        <v>286</v>
      </c>
      <c r="E11075" s="344">
        <v>6.33</v>
      </c>
      <c r="F11075" s="324" t="s">
        <v>32461</v>
      </c>
    </row>
    <row r="11076" spans="1:6" ht="25.5" x14ac:dyDescent="0.2">
      <c r="A11076" s="187" t="s">
        <v>32462</v>
      </c>
      <c r="B11076" s="187" t="s">
        <v>32463</v>
      </c>
      <c r="C11076" s="323" t="s">
        <v>37543</v>
      </c>
      <c r="D11076" s="324" t="s">
        <v>286</v>
      </c>
      <c r="E11076" s="344">
        <v>7.35</v>
      </c>
      <c r="F11076" s="324" t="s">
        <v>32463</v>
      </c>
    </row>
    <row r="11077" spans="1:6" ht="25.5" x14ac:dyDescent="0.2">
      <c r="A11077" s="187" t="s">
        <v>32468</v>
      </c>
      <c r="B11077" s="187" t="s">
        <v>32469</v>
      </c>
      <c r="C11077" s="323" t="s">
        <v>37546</v>
      </c>
      <c r="D11077" s="324" t="s">
        <v>286</v>
      </c>
      <c r="E11077" s="344">
        <v>16.52</v>
      </c>
      <c r="F11077" s="324" t="s">
        <v>32469</v>
      </c>
    </row>
    <row r="11078" spans="1:6" ht="25.5" x14ac:dyDescent="0.2">
      <c r="A11078" s="187" t="s">
        <v>32474</v>
      </c>
      <c r="B11078" s="187" t="s">
        <v>32475</v>
      </c>
      <c r="C11078" s="323" t="s">
        <v>37549</v>
      </c>
      <c r="D11078" s="324" t="s">
        <v>286</v>
      </c>
      <c r="E11078" s="344">
        <v>5.21</v>
      </c>
      <c r="F11078" s="324" t="s">
        <v>32475</v>
      </c>
    </row>
    <row r="11079" spans="1:6" ht="25.5" x14ac:dyDescent="0.2">
      <c r="A11079" s="187" t="s">
        <v>32472</v>
      </c>
      <c r="B11079" s="187" t="s">
        <v>32473</v>
      </c>
      <c r="C11079" s="323" t="s">
        <v>37548</v>
      </c>
      <c r="D11079" s="324" t="s">
        <v>286</v>
      </c>
      <c r="E11079" s="344">
        <v>3.98</v>
      </c>
      <c r="F11079" s="324" t="s">
        <v>32473</v>
      </c>
    </row>
    <row r="11080" spans="1:6" ht="25.5" x14ac:dyDescent="0.2">
      <c r="A11080" s="187" t="s">
        <v>32664</v>
      </c>
      <c r="B11080" s="187" t="s">
        <v>32665</v>
      </c>
      <c r="C11080" s="323" t="s">
        <v>37644</v>
      </c>
      <c r="D11080" s="324" t="s">
        <v>286</v>
      </c>
      <c r="E11080" s="344">
        <v>3.44</v>
      </c>
      <c r="F11080" s="324" t="s">
        <v>32665</v>
      </c>
    </row>
    <row r="11081" spans="1:6" ht="25.5" x14ac:dyDescent="0.2">
      <c r="A11081" s="187" t="s">
        <v>32660</v>
      </c>
      <c r="B11081" s="187" t="s">
        <v>32661</v>
      </c>
      <c r="C11081" s="323" t="s">
        <v>37642</v>
      </c>
      <c r="D11081" s="324" t="s">
        <v>286</v>
      </c>
      <c r="E11081" s="344">
        <v>3.65</v>
      </c>
      <c r="F11081" s="324" t="s">
        <v>32661</v>
      </c>
    </row>
    <row r="11082" spans="1:6" ht="25.5" x14ac:dyDescent="0.2">
      <c r="A11082" s="187" t="s">
        <v>32658</v>
      </c>
      <c r="B11082" s="187" t="s">
        <v>32659</v>
      </c>
      <c r="C11082" s="323" t="s">
        <v>37641</v>
      </c>
      <c r="D11082" s="324" t="s">
        <v>286</v>
      </c>
      <c r="E11082" s="344">
        <v>3.61</v>
      </c>
      <c r="F11082" s="324" t="s">
        <v>32659</v>
      </c>
    </row>
    <row r="11083" spans="1:6" ht="25.5" x14ac:dyDescent="0.2">
      <c r="A11083" s="187" t="s">
        <v>28826</v>
      </c>
      <c r="B11083" s="187" t="s">
        <v>28827</v>
      </c>
      <c r="C11083" s="323" t="s">
        <v>35710</v>
      </c>
      <c r="D11083" s="324" t="s">
        <v>286</v>
      </c>
      <c r="E11083" s="344">
        <v>9.15</v>
      </c>
      <c r="F11083" s="324" t="s">
        <v>28827</v>
      </c>
    </row>
    <row r="11084" spans="1:6" ht="25.5" x14ac:dyDescent="0.2">
      <c r="A11084" s="187" t="s">
        <v>33235</v>
      </c>
      <c r="B11084" s="187" t="s">
        <v>33236</v>
      </c>
      <c r="C11084" s="323" t="s">
        <v>37928</v>
      </c>
      <c r="D11084" s="324" t="s">
        <v>288</v>
      </c>
      <c r="E11084" s="344">
        <v>5.4</v>
      </c>
      <c r="F11084" s="324" t="s">
        <v>33236</v>
      </c>
    </row>
    <row r="11085" spans="1:6" x14ac:dyDescent="0.2">
      <c r="A11085" s="187" t="s">
        <v>32328</v>
      </c>
      <c r="B11085" s="187" t="s">
        <v>32329</v>
      </c>
      <c r="C11085" s="323" t="s">
        <v>37476</v>
      </c>
      <c r="D11085" s="324" t="s">
        <v>286</v>
      </c>
      <c r="E11085" s="344">
        <v>3.73</v>
      </c>
      <c r="F11085" s="324" t="s">
        <v>32329</v>
      </c>
    </row>
    <row r="11086" spans="1:6" x14ac:dyDescent="0.2">
      <c r="A11086" s="187" t="s">
        <v>32014</v>
      </c>
      <c r="B11086" s="187" t="s">
        <v>32015</v>
      </c>
      <c r="C11086" s="323" t="s">
        <v>37319</v>
      </c>
      <c r="D11086" s="324" t="s">
        <v>286</v>
      </c>
      <c r="E11086" s="344">
        <v>11.66</v>
      </c>
      <c r="F11086" s="324" t="s">
        <v>32015</v>
      </c>
    </row>
    <row r="11087" spans="1:6" x14ac:dyDescent="0.2">
      <c r="A11087" s="187" t="s">
        <v>32012</v>
      </c>
      <c r="B11087" s="187" t="s">
        <v>32013</v>
      </c>
      <c r="C11087" s="323" t="s">
        <v>37318</v>
      </c>
      <c r="D11087" s="324" t="s">
        <v>286</v>
      </c>
      <c r="E11087" s="344">
        <v>6.79</v>
      </c>
      <c r="F11087" s="324" t="s">
        <v>32013</v>
      </c>
    </row>
    <row r="11088" spans="1:6" x14ac:dyDescent="0.2">
      <c r="A11088" s="187" t="s">
        <v>27552</v>
      </c>
      <c r="B11088" s="187" t="s">
        <v>27553</v>
      </c>
      <c r="C11088" s="323" t="s">
        <v>35066</v>
      </c>
      <c r="D11088" s="324" t="s">
        <v>288</v>
      </c>
      <c r="E11088" s="344">
        <v>33.020000000000003</v>
      </c>
      <c r="F11088" s="324" t="s">
        <v>27553</v>
      </c>
    </row>
    <row r="11089" spans="1:6" ht="25.5" x14ac:dyDescent="0.2">
      <c r="A11089" s="187" t="s">
        <v>30609</v>
      </c>
      <c r="B11089" s="187" t="s">
        <v>30610</v>
      </c>
      <c r="C11089" s="323" t="s">
        <v>36612</v>
      </c>
      <c r="D11089" s="324" t="s">
        <v>286</v>
      </c>
      <c r="E11089" s="344">
        <v>25.12</v>
      </c>
      <c r="F11089" s="324" t="s">
        <v>30610</v>
      </c>
    </row>
    <row r="11090" spans="1:6" ht="25.5" x14ac:dyDescent="0.2">
      <c r="A11090" s="187" t="s">
        <v>30611</v>
      </c>
      <c r="B11090" s="187" t="s">
        <v>30612</v>
      </c>
      <c r="C11090" s="323" t="s">
        <v>36613</v>
      </c>
      <c r="D11090" s="324" t="s">
        <v>286</v>
      </c>
      <c r="E11090" s="344">
        <v>53.64</v>
      </c>
      <c r="F11090" s="324" t="s">
        <v>30612</v>
      </c>
    </row>
    <row r="11091" spans="1:6" ht="25.5" x14ac:dyDescent="0.2">
      <c r="A11091" s="187" t="s">
        <v>30613</v>
      </c>
      <c r="B11091" s="187" t="s">
        <v>30614</v>
      </c>
      <c r="C11091" s="323" t="s">
        <v>36614</v>
      </c>
      <c r="D11091" s="324" t="s">
        <v>286</v>
      </c>
      <c r="E11091" s="344">
        <v>87.71</v>
      </c>
      <c r="F11091" s="324" t="s">
        <v>30614</v>
      </c>
    </row>
    <row r="11092" spans="1:6" x14ac:dyDescent="0.2">
      <c r="A11092" s="187" t="s">
        <v>31466</v>
      </c>
      <c r="B11092" s="187" t="s">
        <v>31467</v>
      </c>
      <c r="C11092" s="323" t="s">
        <v>37045</v>
      </c>
      <c r="D11092" s="324" t="s">
        <v>284</v>
      </c>
      <c r="E11092" s="344">
        <v>4.46</v>
      </c>
      <c r="F11092" s="324" t="s">
        <v>31467</v>
      </c>
    </row>
    <row r="11093" spans="1:6" ht="25.5" x14ac:dyDescent="0.2">
      <c r="A11093" s="187" t="s">
        <v>28658</v>
      </c>
      <c r="B11093" s="187" t="s">
        <v>28659</v>
      </c>
      <c r="C11093" s="323" t="s">
        <v>35627</v>
      </c>
      <c r="D11093" s="324" t="s">
        <v>284</v>
      </c>
      <c r="E11093" s="344">
        <v>0.91</v>
      </c>
      <c r="F11093" s="324" t="s">
        <v>28659</v>
      </c>
    </row>
    <row r="11094" spans="1:6" ht="25.5" x14ac:dyDescent="0.2">
      <c r="A11094" s="187" t="s">
        <v>31004</v>
      </c>
      <c r="B11094" s="187" t="s">
        <v>31005</v>
      </c>
      <c r="C11094" s="323" t="s">
        <v>36813</v>
      </c>
      <c r="D11094" s="324" t="s">
        <v>36140</v>
      </c>
      <c r="E11094" s="344">
        <v>39.700000000000003</v>
      </c>
      <c r="F11094" s="324" t="s">
        <v>31005</v>
      </c>
    </row>
    <row r="11095" spans="1:6" x14ac:dyDescent="0.2">
      <c r="A11095" s="187" t="s">
        <v>30820</v>
      </c>
      <c r="B11095" s="187" t="s">
        <v>30821</v>
      </c>
      <c r="C11095" s="323" t="s">
        <v>36721</v>
      </c>
      <c r="D11095" s="324" t="s">
        <v>36140</v>
      </c>
      <c r="E11095" s="344">
        <v>34.130000000000003</v>
      </c>
      <c r="F11095" s="324" t="s">
        <v>30821</v>
      </c>
    </row>
    <row r="11096" spans="1:6" x14ac:dyDescent="0.2">
      <c r="A11096" s="187" t="s">
        <v>29668</v>
      </c>
      <c r="B11096" s="187" t="s">
        <v>29669</v>
      </c>
      <c r="C11096" s="323" t="s">
        <v>36141</v>
      </c>
      <c r="D11096" s="324" t="s">
        <v>36140</v>
      </c>
      <c r="E11096" s="344">
        <v>45.28</v>
      </c>
      <c r="F11096" s="324" t="s">
        <v>29669</v>
      </c>
    </row>
    <row r="11097" spans="1:6" x14ac:dyDescent="0.2">
      <c r="A11097" s="187" t="s">
        <v>30822</v>
      </c>
      <c r="B11097" s="187" t="s">
        <v>30823</v>
      </c>
      <c r="C11097" s="323" t="s">
        <v>36722</v>
      </c>
      <c r="D11097" s="324" t="s">
        <v>36140</v>
      </c>
      <c r="E11097" s="344">
        <v>27.93</v>
      </c>
      <c r="F11097" s="324" t="s">
        <v>30823</v>
      </c>
    </row>
    <row r="11098" spans="1:6" x14ac:dyDescent="0.2">
      <c r="A11098" s="187" t="s">
        <v>30824</v>
      </c>
      <c r="B11098" s="187" t="s">
        <v>30825</v>
      </c>
      <c r="C11098" s="323" t="s">
        <v>36723</v>
      </c>
      <c r="D11098" s="324" t="s">
        <v>36140</v>
      </c>
      <c r="E11098" s="344">
        <v>29.26</v>
      </c>
      <c r="F11098" s="324" t="s">
        <v>30825</v>
      </c>
    </row>
    <row r="11099" spans="1:6" ht="25.5" x14ac:dyDescent="0.2">
      <c r="A11099" s="187" t="s">
        <v>24976</v>
      </c>
      <c r="B11099" s="187" t="s">
        <v>24977</v>
      </c>
      <c r="C11099" s="323" t="s">
        <v>33760</v>
      </c>
      <c r="D11099" s="324" t="s">
        <v>284</v>
      </c>
      <c r="E11099" s="344">
        <v>18.64</v>
      </c>
      <c r="F11099" s="324" t="s">
        <v>24977</v>
      </c>
    </row>
    <row r="11100" spans="1:6" ht="25.5" x14ac:dyDescent="0.2">
      <c r="A11100" s="187" t="s">
        <v>24978</v>
      </c>
      <c r="B11100" s="187" t="s">
        <v>24979</v>
      </c>
      <c r="C11100" s="323" t="s">
        <v>33761</v>
      </c>
      <c r="D11100" s="324" t="s">
        <v>284</v>
      </c>
      <c r="E11100" s="344">
        <v>25.51</v>
      </c>
      <c r="F11100" s="324" t="s">
        <v>24979</v>
      </c>
    </row>
    <row r="11101" spans="1:6" x14ac:dyDescent="0.2">
      <c r="A11101" s="187" t="s">
        <v>27350</v>
      </c>
      <c r="B11101" s="187" t="s">
        <v>27351</v>
      </c>
      <c r="C11101" s="323" t="s">
        <v>34964</v>
      </c>
      <c r="D11101" s="324" t="s">
        <v>283</v>
      </c>
      <c r="E11101" s="344">
        <v>58.34</v>
      </c>
      <c r="F11101" s="324" t="s">
        <v>27351</v>
      </c>
    </row>
    <row r="11102" spans="1:6" x14ac:dyDescent="0.2">
      <c r="A11102" s="187" t="s">
        <v>27342</v>
      </c>
      <c r="B11102" s="187" t="s">
        <v>27343</v>
      </c>
      <c r="C11102" s="323" t="s">
        <v>34960</v>
      </c>
      <c r="D11102" s="324" t="s">
        <v>283</v>
      </c>
      <c r="E11102" s="344">
        <v>265.72000000000003</v>
      </c>
      <c r="F11102" s="324" t="s">
        <v>27343</v>
      </c>
    </row>
    <row r="11103" spans="1:6" ht="25.5" x14ac:dyDescent="0.2">
      <c r="A11103" s="187" t="s">
        <v>27346</v>
      </c>
      <c r="B11103" s="187" t="s">
        <v>27347</v>
      </c>
      <c r="C11103" s="323" t="s">
        <v>34962</v>
      </c>
      <c r="D11103" s="324" t="s">
        <v>283</v>
      </c>
      <c r="E11103" s="344">
        <v>161.4</v>
      </c>
      <c r="F11103" s="324" t="s">
        <v>27347</v>
      </c>
    </row>
    <row r="11104" spans="1:6" x14ac:dyDescent="0.2">
      <c r="A11104" s="187" t="s">
        <v>27348</v>
      </c>
      <c r="B11104" s="187" t="s">
        <v>27349</v>
      </c>
      <c r="C11104" s="323" t="s">
        <v>34963</v>
      </c>
      <c r="D11104" s="324" t="s">
        <v>283</v>
      </c>
      <c r="E11104" s="344">
        <v>44.38</v>
      </c>
      <c r="F11104" s="324" t="s">
        <v>27349</v>
      </c>
    </row>
    <row r="11105" spans="1:6" x14ac:dyDescent="0.2">
      <c r="A11105" s="187" t="s">
        <v>27344</v>
      </c>
      <c r="B11105" s="187" t="s">
        <v>27345</v>
      </c>
      <c r="C11105" s="323" t="s">
        <v>34961</v>
      </c>
      <c r="D11105" s="324" t="s">
        <v>283</v>
      </c>
      <c r="E11105" s="344">
        <v>258.67</v>
      </c>
      <c r="F11105" s="324" t="s">
        <v>27345</v>
      </c>
    </row>
    <row r="11106" spans="1:6" ht="38.25" x14ac:dyDescent="0.2">
      <c r="A11106" s="187" t="s">
        <v>32760</v>
      </c>
      <c r="B11106" s="187" t="s">
        <v>32761</v>
      </c>
      <c r="C11106" s="323" t="s">
        <v>37692</v>
      </c>
      <c r="D11106" s="324" t="s">
        <v>283</v>
      </c>
      <c r="E11106" s="344">
        <v>279.58</v>
      </c>
      <c r="F11106" s="324" t="s">
        <v>32761</v>
      </c>
    </row>
    <row r="11107" spans="1:6" x14ac:dyDescent="0.2">
      <c r="A11107" s="187" t="s">
        <v>25530</v>
      </c>
      <c r="B11107" s="187" t="s">
        <v>25531</v>
      </c>
      <c r="C11107" s="323" t="s">
        <v>34040</v>
      </c>
      <c r="D11107" s="324" t="s">
        <v>283</v>
      </c>
      <c r="E11107" s="344">
        <v>60.13</v>
      </c>
      <c r="F11107" s="324" t="s">
        <v>25531</v>
      </c>
    </row>
    <row r="11108" spans="1:6" ht="25.5" x14ac:dyDescent="0.2">
      <c r="A11108" s="187" t="s">
        <v>25528</v>
      </c>
      <c r="B11108" s="187" t="s">
        <v>25529</v>
      </c>
      <c r="C11108" s="323" t="s">
        <v>34039</v>
      </c>
      <c r="D11108" s="324" t="s">
        <v>283</v>
      </c>
      <c r="E11108" s="344">
        <v>29.5</v>
      </c>
      <c r="F11108" s="324" t="s">
        <v>25529</v>
      </c>
    </row>
    <row r="11109" spans="1:6" ht="25.5" x14ac:dyDescent="0.2">
      <c r="A11109" s="187" t="s">
        <v>25532</v>
      </c>
      <c r="B11109" s="187" t="s">
        <v>25533</v>
      </c>
      <c r="C11109" s="323" t="s">
        <v>34041</v>
      </c>
      <c r="D11109" s="324" t="s">
        <v>283</v>
      </c>
      <c r="E11109" s="344">
        <v>24.47</v>
      </c>
      <c r="F11109" s="324" t="s">
        <v>25533</v>
      </c>
    </row>
    <row r="11110" spans="1:6" ht="25.5" x14ac:dyDescent="0.2">
      <c r="A11110" s="187" t="s">
        <v>27334</v>
      </c>
      <c r="B11110" s="187" t="s">
        <v>27335</v>
      </c>
      <c r="C11110" s="323" t="s">
        <v>34956</v>
      </c>
      <c r="D11110" s="324" t="s">
        <v>283</v>
      </c>
      <c r="E11110" s="344">
        <v>86</v>
      </c>
      <c r="F11110" s="324" t="s">
        <v>27335</v>
      </c>
    </row>
    <row r="11111" spans="1:6" ht="25.5" x14ac:dyDescent="0.2">
      <c r="A11111" s="187" t="s">
        <v>28498</v>
      </c>
      <c r="B11111" s="187" t="s">
        <v>28499</v>
      </c>
      <c r="C11111" s="323" t="s">
        <v>35547</v>
      </c>
      <c r="D11111" s="324" t="s">
        <v>283</v>
      </c>
      <c r="E11111" s="344">
        <v>320</v>
      </c>
      <c r="F11111" s="324" t="s">
        <v>28499</v>
      </c>
    </row>
    <row r="11112" spans="1:6" ht="25.5" x14ac:dyDescent="0.2">
      <c r="A11112" s="187" t="s">
        <v>28500</v>
      </c>
      <c r="B11112" s="187" t="s">
        <v>28501</v>
      </c>
      <c r="C11112" s="323" t="s">
        <v>35548</v>
      </c>
      <c r="D11112" s="324" t="s">
        <v>283</v>
      </c>
      <c r="E11112" s="344">
        <v>241.5</v>
      </c>
      <c r="F11112" s="324" t="s">
        <v>28501</v>
      </c>
    </row>
    <row r="11113" spans="1:6" ht="25.5" x14ac:dyDescent="0.2">
      <c r="A11113" s="187" t="s">
        <v>30215</v>
      </c>
      <c r="B11113" s="187" t="s">
        <v>30216</v>
      </c>
      <c r="C11113" s="323" t="s">
        <v>36418</v>
      </c>
      <c r="D11113" s="324" t="s">
        <v>283</v>
      </c>
      <c r="E11113" s="344">
        <v>308.58999999999997</v>
      </c>
      <c r="F11113" s="324" t="s">
        <v>30216</v>
      </c>
    </row>
    <row r="11114" spans="1:6" ht="25.5" x14ac:dyDescent="0.2">
      <c r="A11114" s="187" t="s">
        <v>28502</v>
      </c>
      <c r="B11114" s="187" t="s">
        <v>28503</v>
      </c>
      <c r="C11114" s="323" t="s">
        <v>35549</v>
      </c>
      <c r="D11114" s="324" t="s">
        <v>283</v>
      </c>
      <c r="E11114" s="344">
        <v>348.84</v>
      </c>
      <c r="F11114" s="324" t="s">
        <v>28503</v>
      </c>
    </row>
    <row r="11115" spans="1:6" x14ac:dyDescent="0.2">
      <c r="A11115" s="187" t="s">
        <v>30063</v>
      </c>
      <c r="B11115" s="187" t="s">
        <v>30064</v>
      </c>
      <c r="C11115" s="323" t="s">
        <v>36340</v>
      </c>
      <c r="D11115" s="324" t="s">
        <v>283</v>
      </c>
      <c r="E11115" s="344">
        <v>80.150000000000006</v>
      </c>
      <c r="F11115" s="324" t="s">
        <v>30064</v>
      </c>
    </row>
    <row r="11116" spans="1:6" x14ac:dyDescent="0.2">
      <c r="A11116" s="187" t="s">
        <v>31402</v>
      </c>
      <c r="B11116" s="187" t="s">
        <v>31403</v>
      </c>
      <c r="C11116" s="323" t="s">
        <v>37012</v>
      </c>
      <c r="D11116" s="324" t="s">
        <v>283</v>
      </c>
      <c r="E11116" s="344">
        <v>129.94</v>
      </c>
      <c r="F11116" s="324" t="s">
        <v>31403</v>
      </c>
    </row>
    <row r="11117" spans="1:6" x14ac:dyDescent="0.2">
      <c r="A11117" s="187" t="s">
        <v>33247</v>
      </c>
      <c r="B11117" s="187" t="s">
        <v>33248</v>
      </c>
      <c r="C11117" s="323" t="s">
        <v>37934</v>
      </c>
      <c r="D11117" s="324" t="s">
        <v>283</v>
      </c>
      <c r="E11117" s="344">
        <v>165.12</v>
      </c>
      <c r="F11117" s="324" t="s">
        <v>33248</v>
      </c>
    </row>
    <row r="11118" spans="1:6" x14ac:dyDescent="0.2">
      <c r="A11118" s="187" t="s">
        <v>33249</v>
      </c>
      <c r="B11118" s="187" t="s">
        <v>33250</v>
      </c>
      <c r="C11118" s="323" t="s">
        <v>37935</v>
      </c>
      <c r="D11118" s="324" t="s">
        <v>283</v>
      </c>
      <c r="E11118" s="344">
        <v>96.18</v>
      </c>
      <c r="F11118" s="324" t="s">
        <v>33250</v>
      </c>
    </row>
    <row r="11119" spans="1:6" x14ac:dyDescent="0.2">
      <c r="A11119" s="187" t="s">
        <v>33251</v>
      </c>
      <c r="B11119" s="187" t="s">
        <v>33252</v>
      </c>
      <c r="C11119" s="323" t="s">
        <v>37936</v>
      </c>
      <c r="D11119" s="324" t="s">
        <v>283</v>
      </c>
      <c r="E11119" s="344">
        <v>123.84</v>
      </c>
      <c r="F11119" s="324" t="s">
        <v>33252</v>
      </c>
    </row>
    <row r="11120" spans="1:6" x14ac:dyDescent="0.2">
      <c r="A11120" s="187" t="s">
        <v>33253</v>
      </c>
      <c r="B11120" s="187" t="s">
        <v>33254</v>
      </c>
      <c r="C11120" s="323" t="s">
        <v>37937</v>
      </c>
      <c r="D11120" s="324" t="s">
        <v>283</v>
      </c>
      <c r="E11120" s="344">
        <v>228.41</v>
      </c>
      <c r="F11120" s="324" t="s">
        <v>33254</v>
      </c>
    </row>
    <row r="11121" spans="1:6" x14ac:dyDescent="0.2">
      <c r="A11121" s="187" t="s">
        <v>33255</v>
      </c>
      <c r="B11121" s="187" t="s">
        <v>33256</v>
      </c>
      <c r="C11121" s="323" t="s">
        <v>37938</v>
      </c>
      <c r="D11121" s="324" t="s">
        <v>283</v>
      </c>
      <c r="E11121" s="344">
        <v>122.46</v>
      </c>
      <c r="F11121" s="324" t="s">
        <v>33256</v>
      </c>
    </row>
    <row r="11122" spans="1:6" ht="25.5" x14ac:dyDescent="0.2">
      <c r="A11122" s="187" t="s">
        <v>33245</v>
      </c>
      <c r="B11122" s="187" t="s">
        <v>33246</v>
      </c>
      <c r="C11122" s="323" t="s">
        <v>37933</v>
      </c>
      <c r="D11122" s="324" t="s">
        <v>283</v>
      </c>
      <c r="E11122" s="344">
        <v>134.84</v>
      </c>
      <c r="F11122" s="324" t="s">
        <v>33246</v>
      </c>
    </row>
    <row r="11123" spans="1:6" x14ac:dyDescent="0.2">
      <c r="A11123" s="187" t="s">
        <v>33257</v>
      </c>
      <c r="B11123" s="187" t="s">
        <v>33258</v>
      </c>
      <c r="C11123" s="323" t="s">
        <v>37939</v>
      </c>
      <c r="D11123" s="324" t="s">
        <v>283</v>
      </c>
      <c r="E11123" s="344">
        <v>103.2</v>
      </c>
      <c r="F11123" s="324" t="s">
        <v>33258</v>
      </c>
    </row>
    <row r="11124" spans="1:6" x14ac:dyDescent="0.2">
      <c r="A11124" s="187" t="s">
        <v>30660</v>
      </c>
      <c r="B11124" s="187" t="s">
        <v>30661</v>
      </c>
      <c r="C11124" s="323" t="s">
        <v>36638</v>
      </c>
      <c r="D11124" s="324" t="s">
        <v>284</v>
      </c>
      <c r="E11124" s="344">
        <v>7.54</v>
      </c>
      <c r="F11124" s="324" t="s">
        <v>30661</v>
      </c>
    </row>
    <row r="11125" spans="1:6" x14ac:dyDescent="0.2">
      <c r="A11125" s="187" t="s">
        <v>31424</v>
      </c>
      <c r="B11125" s="187" t="s">
        <v>31425</v>
      </c>
      <c r="C11125" s="323" t="s">
        <v>37023</v>
      </c>
      <c r="D11125" s="324" t="s">
        <v>283</v>
      </c>
      <c r="E11125" s="344">
        <v>94.66</v>
      </c>
      <c r="F11125" s="324" t="s">
        <v>31425</v>
      </c>
    </row>
    <row r="11126" spans="1:6" x14ac:dyDescent="0.2">
      <c r="A11126" s="187" t="s">
        <v>31404</v>
      </c>
      <c r="B11126" s="187" t="s">
        <v>31405</v>
      </c>
      <c r="C11126" s="323" t="s">
        <v>37013</v>
      </c>
      <c r="D11126" s="324" t="s">
        <v>283</v>
      </c>
      <c r="E11126" s="344">
        <v>177.39</v>
      </c>
      <c r="F11126" s="324" t="s">
        <v>31405</v>
      </c>
    </row>
    <row r="11127" spans="1:6" x14ac:dyDescent="0.2">
      <c r="A11127" s="187" t="s">
        <v>31406</v>
      </c>
      <c r="B11127" s="187" t="s">
        <v>31407</v>
      </c>
      <c r="C11127" s="323" t="s">
        <v>37014</v>
      </c>
      <c r="D11127" s="324" t="s">
        <v>283</v>
      </c>
      <c r="E11127" s="344">
        <v>168.97</v>
      </c>
      <c r="F11127" s="324" t="s">
        <v>31407</v>
      </c>
    </row>
    <row r="11128" spans="1:6" ht="25.5" x14ac:dyDescent="0.2">
      <c r="A11128" s="187" t="s">
        <v>31410</v>
      </c>
      <c r="B11128" s="187" t="s">
        <v>31411</v>
      </c>
      <c r="C11128" s="323" t="s">
        <v>37016</v>
      </c>
      <c r="D11128" s="324" t="s">
        <v>283</v>
      </c>
      <c r="E11128" s="344">
        <v>439.23</v>
      </c>
      <c r="F11128" s="324" t="s">
        <v>31411</v>
      </c>
    </row>
    <row r="11129" spans="1:6" ht="25.5" x14ac:dyDescent="0.2">
      <c r="A11129" s="187" t="s">
        <v>31408</v>
      </c>
      <c r="B11129" s="187" t="s">
        <v>31409</v>
      </c>
      <c r="C11129" s="323" t="s">
        <v>37015</v>
      </c>
      <c r="D11129" s="324" t="s">
        <v>283</v>
      </c>
      <c r="E11129" s="344">
        <v>391.07</v>
      </c>
      <c r="F11129" s="324" t="s">
        <v>31409</v>
      </c>
    </row>
    <row r="11130" spans="1:6" ht="25.5" x14ac:dyDescent="0.2">
      <c r="A11130" s="187" t="s">
        <v>33259</v>
      </c>
      <c r="B11130" s="187" t="s">
        <v>33260</v>
      </c>
      <c r="C11130" s="323" t="s">
        <v>37940</v>
      </c>
      <c r="D11130" s="324" t="s">
        <v>283</v>
      </c>
      <c r="E11130" s="344">
        <v>160.30000000000001</v>
      </c>
      <c r="F11130" s="324" t="s">
        <v>33260</v>
      </c>
    </row>
    <row r="11131" spans="1:6" ht="25.5" x14ac:dyDescent="0.2">
      <c r="A11131" s="187" t="s">
        <v>30217</v>
      </c>
      <c r="B11131" s="187" t="s">
        <v>30218</v>
      </c>
      <c r="C11131" s="323" t="s">
        <v>36419</v>
      </c>
      <c r="D11131" s="324" t="s">
        <v>283</v>
      </c>
      <c r="E11131" s="344">
        <v>254.92</v>
      </c>
      <c r="F11131" s="324" t="s">
        <v>30218</v>
      </c>
    </row>
    <row r="11132" spans="1:6" ht="25.5" x14ac:dyDescent="0.2">
      <c r="A11132" s="187" t="s">
        <v>27368</v>
      </c>
      <c r="B11132" s="187" t="s">
        <v>27369</v>
      </c>
      <c r="C11132" s="323" t="s">
        <v>34973</v>
      </c>
      <c r="D11132" s="324" t="s">
        <v>283</v>
      </c>
      <c r="E11132" s="344">
        <v>305.49</v>
      </c>
      <c r="F11132" s="324" t="s">
        <v>27369</v>
      </c>
    </row>
    <row r="11133" spans="1:6" ht="25.5" x14ac:dyDescent="0.2">
      <c r="A11133" s="187" t="s">
        <v>27366</v>
      </c>
      <c r="B11133" s="187" t="s">
        <v>27367</v>
      </c>
      <c r="C11133" s="323" t="s">
        <v>34972</v>
      </c>
      <c r="D11133" s="324" t="s">
        <v>283</v>
      </c>
      <c r="E11133" s="344">
        <v>314</v>
      </c>
      <c r="F11133" s="324" t="s">
        <v>27367</v>
      </c>
    </row>
    <row r="11134" spans="1:6" ht="25.5" x14ac:dyDescent="0.2">
      <c r="A11134" s="187" t="s">
        <v>32656</v>
      </c>
      <c r="B11134" s="187" t="s">
        <v>32657</v>
      </c>
      <c r="C11134" s="323" t="s">
        <v>37640</v>
      </c>
      <c r="D11134" s="324" t="s">
        <v>283</v>
      </c>
      <c r="E11134" s="344">
        <v>47.27</v>
      </c>
      <c r="F11134" s="324" t="s">
        <v>32657</v>
      </c>
    </row>
    <row r="11135" spans="1:6" ht="25.5" x14ac:dyDescent="0.2">
      <c r="A11135" s="187" t="s">
        <v>32654</v>
      </c>
      <c r="B11135" s="187" t="s">
        <v>32655</v>
      </c>
      <c r="C11135" s="323" t="s">
        <v>37639</v>
      </c>
      <c r="D11135" s="324" t="s">
        <v>283</v>
      </c>
      <c r="E11135" s="344">
        <v>54.59</v>
      </c>
      <c r="F11135" s="324" t="s">
        <v>32655</v>
      </c>
    </row>
    <row r="11136" spans="1:6" x14ac:dyDescent="0.2">
      <c r="A11136" s="187" t="s">
        <v>28628</v>
      </c>
      <c r="B11136" s="187" t="s">
        <v>28629</v>
      </c>
      <c r="C11136" s="323" t="s">
        <v>35612</v>
      </c>
      <c r="D11136" s="324" t="s">
        <v>283</v>
      </c>
      <c r="E11136" s="344">
        <v>55.75</v>
      </c>
      <c r="F11136" s="324" t="s">
        <v>28629</v>
      </c>
    </row>
    <row r="11137" spans="1:6" x14ac:dyDescent="0.2">
      <c r="A11137" s="187" t="s">
        <v>28630</v>
      </c>
      <c r="B11137" s="187" t="s">
        <v>28631</v>
      </c>
      <c r="C11137" s="323" t="s">
        <v>35613</v>
      </c>
      <c r="D11137" s="324" t="s">
        <v>283</v>
      </c>
      <c r="E11137" s="344">
        <v>53.97</v>
      </c>
      <c r="F11137" s="324" t="s">
        <v>28631</v>
      </c>
    </row>
    <row r="11138" spans="1:6" x14ac:dyDescent="0.2">
      <c r="A11138" s="187" t="s">
        <v>29639</v>
      </c>
      <c r="B11138" s="187" t="s">
        <v>29640</v>
      </c>
      <c r="C11138" s="323" t="s">
        <v>36125</v>
      </c>
      <c r="D11138" s="324" t="s">
        <v>284</v>
      </c>
      <c r="E11138" s="344">
        <v>70.95</v>
      </c>
      <c r="F11138" s="324" t="s">
        <v>29640</v>
      </c>
    </row>
    <row r="11139" spans="1:6" ht="25.5" x14ac:dyDescent="0.2">
      <c r="A11139" s="187" t="s">
        <v>28510</v>
      </c>
      <c r="B11139" s="187" t="s">
        <v>28511</v>
      </c>
      <c r="C11139" s="323" t="s">
        <v>35553</v>
      </c>
      <c r="D11139" s="324" t="s">
        <v>284</v>
      </c>
      <c r="E11139" s="344">
        <v>43.99</v>
      </c>
      <c r="F11139" s="324" t="s">
        <v>28511</v>
      </c>
    </row>
    <row r="11140" spans="1:6" ht="25.5" x14ac:dyDescent="0.2">
      <c r="A11140" s="187" t="s">
        <v>32638</v>
      </c>
      <c r="B11140" s="187" t="s">
        <v>32639</v>
      </c>
      <c r="C11140" s="323" t="s">
        <v>37631</v>
      </c>
      <c r="D11140" s="324" t="s">
        <v>284</v>
      </c>
      <c r="E11140" s="344">
        <v>44.1</v>
      </c>
      <c r="F11140" s="324" t="s">
        <v>32639</v>
      </c>
    </row>
    <row r="11141" spans="1:6" ht="25.5" x14ac:dyDescent="0.2">
      <c r="A11141" s="187" t="s">
        <v>32640</v>
      </c>
      <c r="B11141" s="187" t="s">
        <v>32641</v>
      </c>
      <c r="C11141" s="323" t="s">
        <v>37632</v>
      </c>
      <c r="D11141" s="324" t="s">
        <v>284</v>
      </c>
      <c r="E11141" s="344">
        <v>37.18</v>
      </c>
      <c r="F11141" s="324" t="s">
        <v>32641</v>
      </c>
    </row>
    <row r="11142" spans="1:6" ht="25.5" x14ac:dyDescent="0.2">
      <c r="A11142" s="187" t="s">
        <v>32636</v>
      </c>
      <c r="B11142" s="187" t="s">
        <v>32637</v>
      </c>
      <c r="C11142" s="323" t="s">
        <v>37630</v>
      </c>
      <c r="D11142" s="324" t="s">
        <v>284</v>
      </c>
      <c r="E11142" s="344">
        <v>23.13</v>
      </c>
      <c r="F11142" s="324" t="s">
        <v>32637</v>
      </c>
    </row>
    <row r="11143" spans="1:6" ht="25.5" x14ac:dyDescent="0.2">
      <c r="A11143" s="187" t="s">
        <v>27358</v>
      </c>
      <c r="B11143" s="187" t="s">
        <v>27359</v>
      </c>
      <c r="C11143" s="323" t="s">
        <v>34968</v>
      </c>
      <c r="D11143" s="324" t="s">
        <v>283</v>
      </c>
      <c r="E11143" s="344">
        <v>13.06</v>
      </c>
      <c r="F11143" s="324" t="s">
        <v>27359</v>
      </c>
    </row>
    <row r="11144" spans="1:6" x14ac:dyDescent="0.2">
      <c r="A11144" s="187" t="s">
        <v>28506</v>
      </c>
      <c r="B11144" s="187" t="s">
        <v>28507</v>
      </c>
      <c r="C11144" s="323" t="s">
        <v>35551</v>
      </c>
      <c r="D11144" s="324" t="s">
        <v>284</v>
      </c>
      <c r="E11144" s="344">
        <v>1032.01</v>
      </c>
      <c r="F11144" s="324" t="s">
        <v>28507</v>
      </c>
    </row>
    <row r="11145" spans="1:6" x14ac:dyDescent="0.2">
      <c r="A11145" s="187" t="s">
        <v>28504</v>
      </c>
      <c r="B11145" s="187" t="s">
        <v>28505</v>
      </c>
      <c r="C11145" s="323" t="s">
        <v>35550</v>
      </c>
      <c r="D11145" s="324" t="s">
        <v>284</v>
      </c>
      <c r="E11145" s="344">
        <v>648.23</v>
      </c>
      <c r="F11145" s="324" t="s">
        <v>28505</v>
      </c>
    </row>
    <row r="11146" spans="1:6" ht="25.5" x14ac:dyDescent="0.2">
      <c r="A11146" s="187" t="s">
        <v>27360</v>
      </c>
      <c r="B11146" s="187" t="s">
        <v>27361</v>
      </c>
      <c r="C11146" s="323" t="s">
        <v>34969</v>
      </c>
      <c r="D11146" s="324" t="s">
        <v>283</v>
      </c>
      <c r="E11146" s="344">
        <v>215</v>
      </c>
      <c r="F11146" s="324" t="s">
        <v>27361</v>
      </c>
    </row>
    <row r="11147" spans="1:6" ht="25.5" x14ac:dyDescent="0.2">
      <c r="A11147" s="187" t="s">
        <v>30994</v>
      </c>
      <c r="B11147" s="187" t="s">
        <v>30995</v>
      </c>
      <c r="C11147" s="323" t="s">
        <v>36808</v>
      </c>
      <c r="D11147" s="324" t="s">
        <v>284</v>
      </c>
      <c r="E11147" s="344">
        <v>29.53</v>
      </c>
      <c r="F11147" s="324" t="s">
        <v>30995</v>
      </c>
    </row>
    <row r="11148" spans="1:6" ht="25.5" x14ac:dyDescent="0.2">
      <c r="A11148" s="187" t="s">
        <v>30988</v>
      </c>
      <c r="B11148" s="187" t="s">
        <v>30989</v>
      </c>
      <c r="C11148" s="323" t="s">
        <v>36805</v>
      </c>
      <c r="D11148" s="324" t="s">
        <v>284</v>
      </c>
      <c r="E11148" s="344">
        <v>8.9600000000000009</v>
      </c>
      <c r="F11148" s="324" t="s">
        <v>30989</v>
      </c>
    </row>
    <row r="11149" spans="1:6" ht="25.5" x14ac:dyDescent="0.2">
      <c r="A11149" s="187" t="s">
        <v>30986</v>
      </c>
      <c r="B11149" s="187" t="s">
        <v>30987</v>
      </c>
      <c r="C11149" s="323" t="s">
        <v>36804</v>
      </c>
      <c r="D11149" s="324" t="s">
        <v>284</v>
      </c>
      <c r="E11149" s="344">
        <v>17.350000000000001</v>
      </c>
      <c r="F11149" s="324" t="s">
        <v>30987</v>
      </c>
    </row>
    <row r="11150" spans="1:6" ht="25.5" x14ac:dyDescent="0.2">
      <c r="A11150" s="187" t="s">
        <v>30992</v>
      </c>
      <c r="B11150" s="187" t="s">
        <v>30993</v>
      </c>
      <c r="C11150" s="323" t="s">
        <v>36807</v>
      </c>
      <c r="D11150" s="324" t="s">
        <v>284</v>
      </c>
      <c r="E11150" s="344">
        <v>21.28</v>
      </c>
      <c r="F11150" s="324" t="s">
        <v>30993</v>
      </c>
    </row>
    <row r="11151" spans="1:6" ht="25.5" x14ac:dyDescent="0.2">
      <c r="A11151" s="187" t="s">
        <v>30976</v>
      </c>
      <c r="B11151" s="187" t="s">
        <v>30977</v>
      </c>
      <c r="C11151" s="323" t="s">
        <v>36799</v>
      </c>
      <c r="D11151" s="324" t="s">
        <v>284</v>
      </c>
      <c r="E11151" s="344">
        <v>15</v>
      </c>
      <c r="F11151" s="324" t="s">
        <v>30977</v>
      </c>
    </row>
    <row r="11152" spans="1:6" ht="25.5" x14ac:dyDescent="0.2">
      <c r="A11152" s="187" t="s">
        <v>30990</v>
      </c>
      <c r="B11152" s="187" t="s">
        <v>30991</v>
      </c>
      <c r="C11152" s="323" t="s">
        <v>36806</v>
      </c>
      <c r="D11152" s="324" t="s">
        <v>284</v>
      </c>
      <c r="E11152" s="344">
        <v>27.96</v>
      </c>
      <c r="F11152" s="324" t="s">
        <v>30991</v>
      </c>
    </row>
    <row r="11153" spans="1:6" x14ac:dyDescent="0.2">
      <c r="A11153" s="187" t="s">
        <v>30545</v>
      </c>
      <c r="B11153" s="187" t="s">
        <v>30546</v>
      </c>
      <c r="C11153" s="323" t="s">
        <v>36581</v>
      </c>
      <c r="D11153" s="324" t="s">
        <v>283</v>
      </c>
      <c r="E11153" s="344">
        <v>496.65</v>
      </c>
      <c r="F11153" s="324" t="s">
        <v>30546</v>
      </c>
    </row>
    <row r="11154" spans="1:6" x14ac:dyDescent="0.2">
      <c r="A11154" s="187" t="s">
        <v>30543</v>
      </c>
      <c r="B11154" s="187" t="s">
        <v>30544</v>
      </c>
      <c r="C11154" s="323" t="s">
        <v>36580</v>
      </c>
      <c r="D11154" s="324" t="s">
        <v>283</v>
      </c>
      <c r="E11154" s="344">
        <v>619.20000000000005</v>
      </c>
      <c r="F11154" s="324" t="s">
        <v>30544</v>
      </c>
    </row>
    <row r="11155" spans="1:6" x14ac:dyDescent="0.2">
      <c r="A11155" s="187" t="s">
        <v>27154</v>
      </c>
      <c r="B11155" s="187" t="s">
        <v>27155</v>
      </c>
      <c r="C11155" s="323" t="s">
        <v>34865</v>
      </c>
      <c r="D11155" s="324" t="s">
        <v>284</v>
      </c>
      <c r="E11155" s="344">
        <v>4.0999999999999996</v>
      </c>
      <c r="F11155" s="324" t="s">
        <v>27155</v>
      </c>
    </row>
    <row r="11156" spans="1:6" x14ac:dyDescent="0.2">
      <c r="A11156" s="187" t="s">
        <v>27150</v>
      </c>
      <c r="B11156" s="187" t="s">
        <v>27151</v>
      </c>
      <c r="C11156" s="323" t="s">
        <v>34863</v>
      </c>
      <c r="D11156" s="324" t="s">
        <v>284</v>
      </c>
      <c r="E11156" s="344">
        <v>7.02</v>
      </c>
      <c r="F11156" s="324" t="s">
        <v>27151</v>
      </c>
    </row>
    <row r="11157" spans="1:6" x14ac:dyDescent="0.2">
      <c r="A11157" s="187" t="s">
        <v>28508</v>
      </c>
      <c r="B11157" s="187" t="s">
        <v>28509</v>
      </c>
      <c r="C11157" s="323" t="s">
        <v>35552</v>
      </c>
      <c r="D11157" s="324" t="s">
        <v>284</v>
      </c>
      <c r="E11157" s="344">
        <v>32.25</v>
      </c>
      <c r="F11157" s="324" t="s">
        <v>28509</v>
      </c>
    </row>
    <row r="11158" spans="1:6" ht="25.5" x14ac:dyDescent="0.2">
      <c r="A11158" s="187" t="s">
        <v>33416</v>
      </c>
      <c r="B11158" s="187" t="s">
        <v>33417</v>
      </c>
      <c r="C11158" s="323" t="s">
        <v>38118</v>
      </c>
      <c r="D11158" s="324" t="s">
        <v>284</v>
      </c>
      <c r="E11158" s="344">
        <v>1163.67</v>
      </c>
      <c r="F11158" s="324" t="s">
        <v>33417</v>
      </c>
    </row>
    <row r="11159" spans="1:6" x14ac:dyDescent="0.2">
      <c r="A11159" s="187" t="s">
        <v>27340</v>
      </c>
      <c r="B11159" s="187" t="s">
        <v>27341</v>
      </c>
      <c r="C11159" s="323" t="s">
        <v>34959</v>
      </c>
      <c r="D11159" s="324" t="s">
        <v>283</v>
      </c>
      <c r="E11159" s="344">
        <v>124.74</v>
      </c>
      <c r="F11159" s="324" t="s">
        <v>27341</v>
      </c>
    </row>
    <row r="11160" spans="1:6" ht="25.5" x14ac:dyDescent="0.2">
      <c r="A11160" s="187" t="s">
        <v>27336</v>
      </c>
      <c r="B11160" s="187" t="s">
        <v>27337</v>
      </c>
      <c r="C11160" s="323" t="s">
        <v>34957</v>
      </c>
      <c r="D11160" s="324" t="s">
        <v>283</v>
      </c>
      <c r="E11160" s="344">
        <v>75</v>
      </c>
      <c r="F11160" s="324" t="s">
        <v>27337</v>
      </c>
    </row>
    <row r="11161" spans="1:6" ht="25.5" x14ac:dyDescent="0.2">
      <c r="A11161" s="187" t="s">
        <v>33271</v>
      </c>
      <c r="B11161" s="187" t="s">
        <v>33272</v>
      </c>
      <c r="C11161" s="323" t="s">
        <v>37946</v>
      </c>
      <c r="D11161" s="324" t="s">
        <v>283</v>
      </c>
      <c r="E11161" s="344">
        <v>49.52</v>
      </c>
      <c r="F11161" s="324" t="s">
        <v>33272</v>
      </c>
    </row>
    <row r="11162" spans="1:6" x14ac:dyDescent="0.2">
      <c r="A11162" s="187" t="s">
        <v>27998</v>
      </c>
      <c r="B11162" s="187" t="s">
        <v>27999</v>
      </c>
      <c r="C11162" s="323" t="s">
        <v>35290</v>
      </c>
      <c r="D11162" s="324" t="s">
        <v>284</v>
      </c>
      <c r="E11162" s="344">
        <v>22.45</v>
      </c>
      <c r="F11162" s="324" t="s">
        <v>27999</v>
      </c>
    </row>
    <row r="11163" spans="1:6" x14ac:dyDescent="0.2">
      <c r="A11163" s="187" t="s">
        <v>27392</v>
      </c>
      <c r="B11163" s="187" t="s">
        <v>27393</v>
      </c>
      <c r="C11163" s="323" t="s">
        <v>34985</v>
      </c>
      <c r="D11163" s="324" t="s">
        <v>284</v>
      </c>
      <c r="E11163" s="344">
        <v>7.72</v>
      </c>
      <c r="F11163" s="324" t="s">
        <v>27393</v>
      </c>
    </row>
    <row r="11164" spans="1:6" x14ac:dyDescent="0.2">
      <c r="A11164" s="187" t="s">
        <v>27394</v>
      </c>
      <c r="B11164" s="187" t="s">
        <v>27395</v>
      </c>
      <c r="C11164" s="323" t="s">
        <v>34986</v>
      </c>
      <c r="D11164" s="324" t="s">
        <v>284</v>
      </c>
      <c r="E11164" s="344">
        <v>6.62</v>
      </c>
      <c r="F11164" s="324" t="s">
        <v>27395</v>
      </c>
    </row>
    <row r="11165" spans="1:6" x14ac:dyDescent="0.2">
      <c r="A11165" s="187" t="s">
        <v>27386</v>
      </c>
      <c r="B11165" s="187" t="s">
        <v>27387</v>
      </c>
      <c r="C11165" s="323" t="s">
        <v>34982</v>
      </c>
      <c r="D11165" s="324" t="s">
        <v>284</v>
      </c>
      <c r="E11165" s="344">
        <v>4.24</v>
      </c>
      <c r="F11165" s="324" t="s">
        <v>27387</v>
      </c>
    </row>
    <row r="11166" spans="1:6" x14ac:dyDescent="0.2">
      <c r="A11166" s="187" t="s">
        <v>27382</v>
      </c>
      <c r="B11166" s="187" t="s">
        <v>27383</v>
      </c>
      <c r="C11166" s="323" t="s">
        <v>34980</v>
      </c>
      <c r="D11166" s="324" t="s">
        <v>284</v>
      </c>
      <c r="E11166" s="344">
        <v>2.25</v>
      </c>
      <c r="F11166" s="324" t="s">
        <v>27383</v>
      </c>
    </row>
    <row r="11167" spans="1:6" x14ac:dyDescent="0.2">
      <c r="A11167" s="187" t="s">
        <v>29334</v>
      </c>
      <c r="B11167" s="187" t="s">
        <v>29335</v>
      </c>
      <c r="C11167" s="323" t="s">
        <v>35970</v>
      </c>
      <c r="D11167" s="324" t="s">
        <v>284</v>
      </c>
      <c r="E11167" s="344">
        <v>22.83</v>
      </c>
      <c r="F11167" s="324" t="s">
        <v>29335</v>
      </c>
    </row>
    <row r="11168" spans="1:6" x14ac:dyDescent="0.2">
      <c r="A11168" s="187" t="s">
        <v>27388</v>
      </c>
      <c r="B11168" s="187" t="s">
        <v>27389</v>
      </c>
      <c r="C11168" s="323" t="s">
        <v>34983</v>
      </c>
      <c r="D11168" s="324" t="s">
        <v>284</v>
      </c>
      <c r="E11168" s="344">
        <v>11.41</v>
      </c>
      <c r="F11168" s="324" t="s">
        <v>27389</v>
      </c>
    </row>
    <row r="11169" spans="1:6" x14ac:dyDescent="0.2">
      <c r="A11169" s="187" t="s">
        <v>27390</v>
      </c>
      <c r="B11169" s="187" t="s">
        <v>27391</v>
      </c>
      <c r="C11169" s="323" t="s">
        <v>34984</v>
      </c>
      <c r="D11169" s="324" t="s">
        <v>284</v>
      </c>
      <c r="E11169" s="344">
        <v>31.97</v>
      </c>
      <c r="F11169" s="324" t="s">
        <v>27391</v>
      </c>
    </row>
    <row r="11170" spans="1:6" x14ac:dyDescent="0.2">
      <c r="A11170" s="187" t="s">
        <v>27384</v>
      </c>
      <c r="B11170" s="187" t="s">
        <v>27385</v>
      </c>
      <c r="C11170" s="323" t="s">
        <v>34981</v>
      </c>
      <c r="D11170" s="324" t="s">
        <v>284</v>
      </c>
      <c r="E11170" s="344">
        <v>3.05</v>
      </c>
      <c r="F11170" s="324" t="s">
        <v>27385</v>
      </c>
    </row>
    <row r="11171" spans="1:6" x14ac:dyDescent="0.2">
      <c r="A11171" s="187" t="s">
        <v>29336</v>
      </c>
      <c r="B11171" s="187" t="s">
        <v>29337</v>
      </c>
      <c r="C11171" s="323" t="s">
        <v>35971</v>
      </c>
      <c r="D11171" s="324" t="s">
        <v>284</v>
      </c>
      <c r="E11171" s="344">
        <v>59.42</v>
      </c>
      <c r="F11171" s="324" t="s">
        <v>29337</v>
      </c>
    </row>
    <row r="11172" spans="1:6" x14ac:dyDescent="0.2">
      <c r="A11172" s="187" t="s">
        <v>28646</v>
      </c>
      <c r="B11172" s="187" t="s">
        <v>28647</v>
      </c>
      <c r="C11172" s="323" t="s">
        <v>35621</v>
      </c>
      <c r="D11172" s="324" t="s">
        <v>284</v>
      </c>
      <c r="E11172" s="344">
        <v>3.1</v>
      </c>
      <c r="F11172" s="324" t="s">
        <v>28647</v>
      </c>
    </row>
    <row r="11173" spans="1:6" x14ac:dyDescent="0.2">
      <c r="A11173" s="187" t="s">
        <v>28642</v>
      </c>
      <c r="B11173" s="187" t="s">
        <v>28643</v>
      </c>
      <c r="C11173" s="323" t="s">
        <v>35619</v>
      </c>
      <c r="D11173" s="324" t="s">
        <v>284</v>
      </c>
      <c r="E11173" s="344">
        <v>5.0199999999999996</v>
      </c>
      <c r="F11173" s="324" t="s">
        <v>28643</v>
      </c>
    </row>
    <row r="11174" spans="1:6" x14ac:dyDescent="0.2">
      <c r="A11174" s="187" t="s">
        <v>28644</v>
      </c>
      <c r="B11174" s="187" t="s">
        <v>28645</v>
      </c>
      <c r="C11174" s="323" t="s">
        <v>35620</v>
      </c>
      <c r="D11174" s="324" t="s">
        <v>284</v>
      </c>
      <c r="E11174" s="344">
        <v>1.75</v>
      </c>
      <c r="F11174" s="324" t="s">
        <v>28645</v>
      </c>
    </row>
    <row r="11175" spans="1:6" x14ac:dyDescent="0.2">
      <c r="A11175" s="187" t="s">
        <v>27396</v>
      </c>
      <c r="B11175" s="187" t="s">
        <v>27397</v>
      </c>
      <c r="C11175" s="323" t="s">
        <v>34987</v>
      </c>
      <c r="D11175" s="324" t="s">
        <v>284</v>
      </c>
      <c r="E11175" s="344">
        <v>0.37</v>
      </c>
      <c r="F11175" s="324" t="s">
        <v>27397</v>
      </c>
    </row>
    <row r="11176" spans="1:6" x14ac:dyDescent="0.2">
      <c r="A11176" s="187" t="s">
        <v>27412</v>
      </c>
      <c r="B11176" s="187" t="s">
        <v>27413</v>
      </c>
      <c r="C11176" s="323" t="s">
        <v>34995</v>
      </c>
      <c r="D11176" s="324" t="s">
        <v>284</v>
      </c>
      <c r="E11176" s="344">
        <v>16.62</v>
      </c>
      <c r="F11176" s="324" t="s">
        <v>27413</v>
      </c>
    </row>
    <row r="11177" spans="1:6" x14ac:dyDescent="0.2">
      <c r="A11177" s="187" t="s">
        <v>27408</v>
      </c>
      <c r="B11177" s="187" t="s">
        <v>27409</v>
      </c>
      <c r="C11177" s="323" t="s">
        <v>34993</v>
      </c>
      <c r="D11177" s="324" t="s">
        <v>284</v>
      </c>
      <c r="E11177" s="344">
        <v>37.619999999999997</v>
      </c>
      <c r="F11177" s="324" t="s">
        <v>27409</v>
      </c>
    </row>
    <row r="11178" spans="1:6" x14ac:dyDescent="0.2">
      <c r="A11178" s="187" t="s">
        <v>27414</v>
      </c>
      <c r="B11178" s="187" t="s">
        <v>27415</v>
      </c>
      <c r="C11178" s="323" t="s">
        <v>34996</v>
      </c>
      <c r="D11178" s="324" t="s">
        <v>284</v>
      </c>
      <c r="E11178" s="344">
        <v>76.39</v>
      </c>
      <c r="F11178" s="324" t="s">
        <v>27415</v>
      </c>
    </row>
    <row r="11179" spans="1:6" x14ac:dyDescent="0.2">
      <c r="A11179" s="187" t="s">
        <v>27416</v>
      </c>
      <c r="B11179" s="187" t="s">
        <v>27417</v>
      </c>
      <c r="C11179" s="323" t="s">
        <v>34997</v>
      </c>
      <c r="D11179" s="324" t="s">
        <v>284</v>
      </c>
      <c r="E11179" s="344">
        <v>147.54</v>
      </c>
      <c r="F11179" s="324" t="s">
        <v>27417</v>
      </c>
    </row>
    <row r="11180" spans="1:6" x14ac:dyDescent="0.2">
      <c r="A11180" s="187" t="s">
        <v>27410</v>
      </c>
      <c r="B11180" s="187" t="s">
        <v>27411</v>
      </c>
      <c r="C11180" s="323" t="s">
        <v>34994</v>
      </c>
      <c r="D11180" s="324" t="s">
        <v>284</v>
      </c>
      <c r="E11180" s="344">
        <v>433.82</v>
      </c>
      <c r="F11180" s="324" t="s">
        <v>27411</v>
      </c>
    </row>
    <row r="11181" spans="1:6" x14ac:dyDescent="0.2">
      <c r="A11181" s="187" t="s">
        <v>27400</v>
      </c>
      <c r="B11181" s="187" t="s">
        <v>27401</v>
      </c>
      <c r="C11181" s="323" t="s">
        <v>34989</v>
      </c>
      <c r="D11181" s="324" t="s">
        <v>284</v>
      </c>
      <c r="E11181" s="344">
        <v>1.58</v>
      </c>
      <c r="F11181" s="324" t="s">
        <v>27401</v>
      </c>
    </row>
    <row r="11182" spans="1:6" x14ac:dyDescent="0.2">
      <c r="A11182" s="187" t="s">
        <v>27398</v>
      </c>
      <c r="B11182" s="187" t="s">
        <v>27399</v>
      </c>
      <c r="C11182" s="323" t="s">
        <v>34988</v>
      </c>
      <c r="D11182" s="324" t="s">
        <v>284</v>
      </c>
      <c r="E11182" s="344">
        <v>0.56000000000000005</v>
      </c>
      <c r="F11182" s="324" t="s">
        <v>27399</v>
      </c>
    </row>
    <row r="11183" spans="1:6" x14ac:dyDescent="0.2">
      <c r="A11183" s="187" t="s">
        <v>27406</v>
      </c>
      <c r="B11183" s="187" t="s">
        <v>27407</v>
      </c>
      <c r="C11183" s="323" t="s">
        <v>34992</v>
      </c>
      <c r="D11183" s="324" t="s">
        <v>284</v>
      </c>
      <c r="E11183" s="344">
        <v>4.71</v>
      </c>
      <c r="F11183" s="324" t="s">
        <v>27407</v>
      </c>
    </row>
    <row r="11184" spans="1:6" x14ac:dyDescent="0.2">
      <c r="A11184" s="187" t="s">
        <v>27402</v>
      </c>
      <c r="B11184" s="187" t="s">
        <v>27403</v>
      </c>
      <c r="C11184" s="323" t="s">
        <v>34990</v>
      </c>
      <c r="D11184" s="324" t="s">
        <v>284</v>
      </c>
      <c r="E11184" s="344">
        <v>1.76</v>
      </c>
      <c r="F11184" s="324" t="s">
        <v>27403</v>
      </c>
    </row>
    <row r="11185" spans="1:6" x14ac:dyDescent="0.2">
      <c r="A11185" s="187" t="s">
        <v>27404</v>
      </c>
      <c r="B11185" s="187" t="s">
        <v>27405</v>
      </c>
      <c r="C11185" s="323" t="s">
        <v>34991</v>
      </c>
      <c r="D11185" s="324" t="s">
        <v>284</v>
      </c>
      <c r="E11185" s="344">
        <v>6.46</v>
      </c>
      <c r="F11185" s="324" t="s">
        <v>27405</v>
      </c>
    </row>
    <row r="11186" spans="1:6" x14ac:dyDescent="0.2">
      <c r="A11186" s="187" t="s">
        <v>28660</v>
      </c>
      <c r="B11186" s="187" t="s">
        <v>28661</v>
      </c>
      <c r="C11186" s="323" t="s">
        <v>35628</v>
      </c>
      <c r="D11186" s="324" t="s">
        <v>288</v>
      </c>
      <c r="E11186" s="344">
        <v>0.27</v>
      </c>
      <c r="F11186" s="324" t="s">
        <v>28661</v>
      </c>
    </row>
    <row r="11187" spans="1:6" x14ac:dyDescent="0.2">
      <c r="A11187" s="187" t="s">
        <v>27318</v>
      </c>
      <c r="B11187" s="187" t="s">
        <v>27319</v>
      </c>
      <c r="C11187" s="323" t="s">
        <v>34948</v>
      </c>
      <c r="D11187" s="324" t="s">
        <v>287</v>
      </c>
      <c r="E11187" s="344">
        <v>50.87</v>
      </c>
      <c r="F11187" s="324" t="s">
        <v>27319</v>
      </c>
    </row>
    <row r="11188" spans="1:6" x14ac:dyDescent="0.2">
      <c r="A11188" s="187" t="s">
        <v>26485</v>
      </c>
      <c r="B11188" s="187" t="s">
        <v>26486</v>
      </c>
      <c r="C11188" s="323" t="s">
        <v>34526</v>
      </c>
      <c r="D11188" s="324" t="s">
        <v>288</v>
      </c>
      <c r="E11188" s="344">
        <v>38.659999999999997</v>
      </c>
      <c r="F11188" s="324" t="s">
        <v>26486</v>
      </c>
    </row>
    <row r="11189" spans="1:6" x14ac:dyDescent="0.2">
      <c r="A11189" s="187" t="s">
        <v>33031</v>
      </c>
      <c r="B11189" s="187" t="s">
        <v>33032</v>
      </c>
      <c r="C11189" s="323" t="s">
        <v>37826</v>
      </c>
      <c r="D11189" s="324" t="s">
        <v>287</v>
      </c>
      <c r="E11189" s="344">
        <v>297.42</v>
      </c>
      <c r="F11189" s="324" t="s">
        <v>33032</v>
      </c>
    </row>
    <row r="11190" spans="1:6" ht="25.5" x14ac:dyDescent="0.2">
      <c r="A11190" s="187" t="s">
        <v>28868</v>
      </c>
      <c r="B11190" s="187" t="s">
        <v>28869</v>
      </c>
      <c r="C11190" s="323" t="s">
        <v>35731</v>
      </c>
      <c r="D11190" s="324" t="s">
        <v>283</v>
      </c>
      <c r="E11190" s="344">
        <v>2.52</v>
      </c>
      <c r="F11190" s="324" t="s">
        <v>28869</v>
      </c>
    </row>
    <row r="11191" spans="1:6" ht="25.5" x14ac:dyDescent="0.2">
      <c r="A11191" s="187" t="s">
        <v>26479</v>
      </c>
      <c r="B11191" s="187" t="s">
        <v>26480</v>
      </c>
      <c r="C11191" s="323" t="s">
        <v>34523</v>
      </c>
      <c r="D11191" s="324" t="s">
        <v>283</v>
      </c>
      <c r="E11191" s="344">
        <v>6.7</v>
      </c>
      <c r="F11191" s="324" t="s">
        <v>26480</v>
      </c>
    </row>
    <row r="11192" spans="1:6" ht="25.5" x14ac:dyDescent="0.2">
      <c r="A11192" s="187" t="s">
        <v>26481</v>
      </c>
      <c r="B11192" s="187" t="s">
        <v>26482</v>
      </c>
      <c r="C11192" s="323" t="s">
        <v>34524</v>
      </c>
      <c r="D11192" s="324" t="s">
        <v>283</v>
      </c>
      <c r="E11192" s="344">
        <v>16.75</v>
      </c>
      <c r="F11192" s="324" t="s">
        <v>26482</v>
      </c>
    </row>
    <row r="11193" spans="1:6" x14ac:dyDescent="0.2">
      <c r="A11193" s="187" t="s">
        <v>28776</v>
      </c>
      <c r="B11193" s="187" t="s">
        <v>28777</v>
      </c>
      <c r="C11193" s="323" t="s">
        <v>35685</v>
      </c>
      <c r="D11193" s="324" t="s">
        <v>288</v>
      </c>
      <c r="E11193" s="344">
        <v>76.66</v>
      </c>
      <c r="F11193" s="324" t="s">
        <v>28777</v>
      </c>
    </row>
    <row r="11194" spans="1:6" ht="25.5" x14ac:dyDescent="0.2">
      <c r="A11194" s="187" t="s">
        <v>27276</v>
      </c>
      <c r="B11194" s="187" t="s">
        <v>27277</v>
      </c>
      <c r="C11194" s="323" t="s">
        <v>34927</v>
      </c>
      <c r="D11194" s="324" t="s">
        <v>286</v>
      </c>
      <c r="E11194" s="344">
        <v>4.1399999999999997</v>
      </c>
      <c r="F11194" s="324" t="s">
        <v>27277</v>
      </c>
    </row>
    <row r="11195" spans="1:6" x14ac:dyDescent="0.2">
      <c r="A11195" s="187" t="s">
        <v>24946</v>
      </c>
      <c r="B11195" s="187" t="s">
        <v>24947</v>
      </c>
      <c r="C11195" s="323" t="s">
        <v>33745</v>
      </c>
      <c r="D11195" s="324" t="s">
        <v>284</v>
      </c>
      <c r="E11195" s="344">
        <v>10.87</v>
      </c>
      <c r="F11195" s="324" t="s">
        <v>24947</v>
      </c>
    </row>
    <row r="11196" spans="1:6" x14ac:dyDescent="0.2">
      <c r="A11196" s="187" t="s">
        <v>29300</v>
      </c>
      <c r="B11196" s="187" t="s">
        <v>29301</v>
      </c>
      <c r="C11196" s="323" t="s">
        <v>35953</v>
      </c>
      <c r="D11196" s="324" t="s">
        <v>284</v>
      </c>
      <c r="E11196" s="344">
        <v>10.119999999999999</v>
      </c>
      <c r="F11196" s="324" t="s">
        <v>29301</v>
      </c>
    </row>
    <row r="11197" spans="1:6" x14ac:dyDescent="0.2">
      <c r="A11197" s="187" t="s">
        <v>29670</v>
      </c>
      <c r="B11197" s="187" t="s">
        <v>29671</v>
      </c>
      <c r="C11197" s="323" t="s">
        <v>36142</v>
      </c>
      <c r="D11197" s="324" t="s">
        <v>284</v>
      </c>
      <c r="E11197" s="344">
        <v>0.77</v>
      </c>
      <c r="F11197" s="324" t="s">
        <v>29671</v>
      </c>
    </row>
    <row r="11198" spans="1:6" x14ac:dyDescent="0.2">
      <c r="A11198" s="187" t="s">
        <v>27200</v>
      </c>
      <c r="B11198" s="187" t="s">
        <v>27201</v>
      </c>
      <c r="C11198" s="323" t="s">
        <v>34888</v>
      </c>
      <c r="D11198" s="324" t="s">
        <v>284</v>
      </c>
      <c r="E11198" s="344">
        <v>0.7</v>
      </c>
      <c r="F11198" s="324" t="s">
        <v>27201</v>
      </c>
    </row>
    <row r="11199" spans="1:6" x14ac:dyDescent="0.2">
      <c r="A11199" s="187" t="s">
        <v>27194</v>
      </c>
      <c r="B11199" s="187" t="s">
        <v>27195</v>
      </c>
      <c r="C11199" s="323" t="s">
        <v>34885</v>
      </c>
      <c r="D11199" s="324" t="s">
        <v>284</v>
      </c>
      <c r="E11199" s="344">
        <v>1.77</v>
      </c>
      <c r="F11199" s="324" t="s">
        <v>27195</v>
      </c>
    </row>
    <row r="11200" spans="1:6" x14ac:dyDescent="0.2">
      <c r="A11200" s="187" t="s">
        <v>29175</v>
      </c>
      <c r="B11200" s="187" t="s">
        <v>29176</v>
      </c>
      <c r="C11200" s="323" t="s">
        <v>35889</v>
      </c>
      <c r="D11200" s="324" t="s">
        <v>284</v>
      </c>
      <c r="E11200" s="344">
        <v>2.93</v>
      </c>
      <c r="F11200" s="324" t="s">
        <v>29176</v>
      </c>
    </row>
    <row r="11201" spans="1:6" x14ac:dyDescent="0.2">
      <c r="A11201" s="187" t="s">
        <v>27196</v>
      </c>
      <c r="B11201" s="187" t="s">
        <v>27197</v>
      </c>
      <c r="C11201" s="323" t="s">
        <v>34886</v>
      </c>
      <c r="D11201" s="324" t="s">
        <v>284</v>
      </c>
      <c r="E11201" s="344">
        <v>0.37</v>
      </c>
      <c r="F11201" s="324" t="s">
        <v>27197</v>
      </c>
    </row>
    <row r="11202" spans="1:6" x14ac:dyDescent="0.2">
      <c r="A11202" s="187" t="s">
        <v>33035</v>
      </c>
      <c r="B11202" s="187" t="s">
        <v>33036</v>
      </c>
      <c r="C11202" s="323" t="s">
        <v>37828</v>
      </c>
      <c r="D11202" s="324" t="s">
        <v>284</v>
      </c>
      <c r="E11202" s="344">
        <v>0.21</v>
      </c>
      <c r="F11202" s="324" t="s">
        <v>33036</v>
      </c>
    </row>
    <row r="11203" spans="1:6" x14ac:dyDescent="0.2">
      <c r="A11203" s="187" t="s">
        <v>27202</v>
      </c>
      <c r="B11203" s="187" t="s">
        <v>27203</v>
      </c>
      <c r="C11203" s="323" t="s">
        <v>34889</v>
      </c>
      <c r="D11203" s="324" t="s">
        <v>284</v>
      </c>
      <c r="E11203" s="344">
        <v>0.15</v>
      </c>
      <c r="F11203" s="324" t="s">
        <v>27203</v>
      </c>
    </row>
    <row r="11204" spans="1:6" x14ac:dyDescent="0.2">
      <c r="A11204" s="187" t="s">
        <v>27180</v>
      </c>
      <c r="B11204" s="187" t="s">
        <v>27181</v>
      </c>
      <c r="C11204" s="323" t="s">
        <v>34878</v>
      </c>
      <c r="D11204" s="324" t="s">
        <v>284</v>
      </c>
      <c r="E11204" s="344">
        <v>0.1</v>
      </c>
      <c r="F11204" s="324" t="s">
        <v>27181</v>
      </c>
    </row>
    <row r="11205" spans="1:6" x14ac:dyDescent="0.2">
      <c r="A11205" s="187" t="s">
        <v>27198</v>
      </c>
      <c r="B11205" s="187" t="s">
        <v>27199</v>
      </c>
      <c r="C11205" s="323" t="s">
        <v>34887</v>
      </c>
      <c r="D11205" s="324" t="s">
        <v>284</v>
      </c>
      <c r="E11205" s="344">
        <v>0.82</v>
      </c>
      <c r="F11205" s="324" t="s">
        <v>27199</v>
      </c>
    </row>
    <row r="11206" spans="1:6" x14ac:dyDescent="0.2">
      <c r="A11206" s="187" t="s">
        <v>27532</v>
      </c>
      <c r="B11206" s="187" t="s">
        <v>27533</v>
      </c>
      <c r="C11206" s="323" t="s">
        <v>35056</v>
      </c>
      <c r="D11206" s="324" t="s">
        <v>284</v>
      </c>
      <c r="E11206" s="344">
        <v>2.69</v>
      </c>
      <c r="F11206" s="324" t="s">
        <v>27533</v>
      </c>
    </row>
    <row r="11207" spans="1:6" ht="25.5" x14ac:dyDescent="0.2">
      <c r="A11207" s="187" t="s">
        <v>28682</v>
      </c>
      <c r="B11207" s="187" t="s">
        <v>28683</v>
      </c>
      <c r="C11207" s="323" t="s">
        <v>35639</v>
      </c>
      <c r="D11207" s="324" t="s">
        <v>284</v>
      </c>
      <c r="E11207" s="344">
        <v>841.32</v>
      </c>
      <c r="F11207" s="324" t="s">
        <v>28683</v>
      </c>
    </row>
    <row r="11208" spans="1:6" ht="38.25" x14ac:dyDescent="0.2">
      <c r="A11208" s="187" t="s">
        <v>32000</v>
      </c>
      <c r="B11208" s="187" t="s">
        <v>32001</v>
      </c>
      <c r="C11208" s="323" t="s">
        <v>37312</v>
      </c>
      <c r="D11208" s="324" t="s">
        <v>284</v>
      </c>
      <c r="E11208" s="344">
        <v>378.42</v>
      </c>
      <c r="F11208" s="324" t="s">
        <v>32001</v>
      </c>
    </row>
    <row r="11209" spans="1:6" ht="25.5" x14ac:dyDescent="0.2">
      <c r="A11209" s="187" t="s">
        <v>32002</v>
      </c>
      <c r="B11209" s="187" t="s">
        <v>32003</v>
      </c>
      <c r="C11209" s="323" t="s">
        <v>37313</v>
      </c>
      <c r="D11209" s="324" t="s">
        <v>284</v>
      </c>
      <c r="E11209" s="344">
        <v>468</v>
      </c>
      <c r="F11209" s="324" t="s">
        <v>32003</v>
      </c>
    </row>
    <row r="11210" spans="1:6" ht="25.5" x14ac:dyDescent="0.2">
      <c r="A11210" s="187" t="s">
        <v>32004</v>
      </c>
      <c r="B11210" s="187" t="s">
        <v>32005</v>
      </c>
      <c r="C11210" s="323" t="s">
        <v>37314</v>
      </c>
      <c r="D11210" s="324" t="s">
        <v>284</v>
      </c>
      <c r="E11210" s="344">
        <v>537.91</v>
      </c>
      <c r="F11210" s="324" t="s">
        <v>32005</v>
      </c>
    </row>
    <row r="11211" spans="1:6" ht="25.5" x14ac:dyDescent="0.2">
      <c r="A11211" s="187" t="s">
        <v>27418</v>
      </c>
      <c r="B11211" s="187" t="s">
        <v>27419</v>
      </c>
      <c r="C11211" s="323" t="s">
        <v>34998</v>
      </c>
      <c r="D11211" s="324" t="s">
        <v>283</v>
      </c>
      <c r="E11211" s="344">
        <v>436.15</v>
      </c>
      <c r="F11211" s="324" t="s">
        <v>27419</v>
      </c>
    </row>
    <row r="11212" spans="1:6" ht="25.5" x14ac:dyDescent="0.2">
      <c r="A11212" s="187" t="s">
        <v>27420</v>
      </c>
      <c r="B11212" s="187" t="s">
        <v>27421</v>
      </c>
      <c r="C11212" s="323" t="s">
        <v>34999</v>
      </c>
      <c r="D11212" s="324" t="s">
        <v>283</v>
      </c>
      <c r="E11212" s="344">
        <v>301.20999999999998</v>
      </c>
      <c r="F11212" s="324" t="s">
        <v>27421</v>
      </c>
    </row>
    <row r="11213" spans="1:6" ht="25.5" x14ac:dyDescent="0.2">
      <c r="A11213" s="187" t="s">
        <v>32006</v>
      </c>
      <c r="B11213" s="187" t="s">
        <v>32007</v>
      </c>
      <c r="C11213" s="323" t="s">
        <v>37315</v>
      </c>
      <c r="D11213" s="324" t="s">
        <v>284</v>
      </c>
      <c r="E11213" s="344">
        <v>551.57000000000005</v>
      </c>
      <c r="F11213" s="324" t="s">
        <v>32007</v>
      </c>
    </row>
    <row r="11214" spans="1:6" ht="25.5" x14ac:dyDescent="0.2">
      <c r="A11214" s="187" t="s">
        <v>27424</v>
      </c>
      <c r="B11214" s="187" t="s">
        <v>27425</v>
      </c>
      <c r="C11214" s="323" t="s">
        <v>35001</v>
      </c>
      <c r="D11214" s="324" t="s">
        <v>283</v>
      </c>
      <c r="E11214" s="344">
        <v>406.7</v>
      </c>
      <c r="F11214" s="324" t="s">
        <v>27425</v>
      </c>
    </row>
    <row r="11215" spans="1:6" ht="25.5" x14ac:dyDescent="0.2">
      <c r="A11215" s="187" t="s">
        <v>27422</v>
      </c>
      <c r="B11215" s="187" t="s">
        <v>27423</v>
      </c>
      <c r="C11215" s="323" t="s">
        <v>35000</v>
      </c>
      <c r="D11215" s="324" t="s">
        <v>283</v>
      </c>
      <c r="E11215" s="344">
        <v>279.39999999999998</v>
      </c>
      <c r="F11215" s="324" t="s">
        <v>27423</v>
      </c>
    </row>
    <row r="11216" spans="1:6" ht="25.5" x14ac:dyDescent="0.2">
      <c r="A11216" s="187" t="s">
        <v>27450</v>
      </c>
      <c r="B11216" s="187" t="s">
        <v>27451</v>
      </c>
      <c r="C11216" s="323" t="s">
        <v>35014</v>
      </c>
      <c r="D11216" s="324" t="s">
        <v>283</v>
      </c>
      <c r="E11216" s="344">
        <v>263.29000000000002</v>
      </c>
      <c r="F11216" s="324" t="s">
        <v>27451</v>
      </c>
    </row>
    <row r="11217" spans="1:6" x14ac:dyDescent="0.2">
      <c r="A11217" s="187" t="s">
        <v>27436</v>
      </c>
      <c r="B11217" s="187" t="s">
        <v>27437</v>
      </c>
      <c r="C11217" s="323" t="s">
        <v>35007</v>
      </c>
      <c r="D11217" s="324" t="s">
        <v>283</v>
      </c>
      <c r="E11217" s="344">
        <v>177.73</v>
      </c>
      <c r="F11217" s="324" t="s">
        <v>27437</v>
      </c>
    </row>
    <row r="11218" spans="1:6" ht="25.5" x14ac:dyDescent="0.2">
      <c r="A11218" s="187" t="s">
        <v>28764</v>
      </c>
      <c r="B11218" s="187" t="s">
        <v>28765</v>
      </c>
      <c r="C11218" s="323" t="s">
        <v>35679</v>
      </c>
      <c r="D11218" s="324" t="s">
        <v>284</v>
      </c>
      <c r="E11218" s="344">
        <v>135.59</v>
      </c>
      <c r="F11218" s="324" t="s">
        <v>28765</v>
      </c>
    </row>
    <row r="11219" spans="1:6" ht="25.5" x14ac:dyDescent="0.2">
      <c r="A11219" s="187" t="s">
        <v>28766</v>
      </c>
      <c r="B11219" s="187" t="s">
        <v>28767</v>
      </c>
      <c r="C11219" s="323" t="s">
        <v>35680</v>
      </c>
      <c r="D11219" s="324" t="s">
        <v>284</v>
      </c>
      <c r="E11219" s="344">
        <v>146.03</v>
      </c>
      <c r="F11219" s="324" t="s">
        <v>28767</v>
      </c>
    </row>
    <row r="11220" spans="1:6" ht="25.5" x14ac:dyDescent="0.2">
      <c r="A11220" s="187" t="s">
        <v>28768</v>
      </c>
      <c r="B11220" s="187" t="s">
        <v>28769</v>
      </c>
      <c r="C11220" s="323" t="s">
        <v>35681</v>
      </c>
      <c r="D11220" s="324" t="s">
        <v>284</v>
      </c>
      <c r="E11220" s="344">
        <v>154.54</v>
      </c>
      <c r="F11220" s="324" t="s">
        <v>28769</v>
      </c>
    </row>
    <row r="11221" spans="1:6" ht="25.5" x14ac:dyDescent="0.2">
      <c r="A11221" s="187" t="s">
        <v>27444</v>
      </c>
      <c r="B11221" s="187" t="s">
        <v>27445</v>
      </c>
      <c r="C11221" s="323" t="s">
        <v>35011</v>
      </c>
      <c r="D11221" s="324" t="s">
        <v>284</v>
      </c>
      <c r="E11221" s="344">
        <v>308.89999999999998</v>
      </c>
      <c r="F11221" s="324" t="s">
        <v>27445</v>
      </c>
    </row>
    <row r="11222" spans="1:6" ht="25.5" x14ac:dyDescent="0.2">
      <c r="A11222" s="187" t="s">
        <v>27440</v>
      </c>
      <c r="B11222" s="187" t="s">
        <v>27441</v>
      </c>
      <c r="C11222" s="323" t="s">
        <v>35009</v>
      </c>
      <c r="D11222" s="324" t="s">
        <v>284</v>
      </c>
      <c r="E11222" s="344">
        <v>268.18</v>
      </c>
      <c r="F11222" s="324" t="s">
        <v>27441</v>
      </c>
    </row>
    <row r="11223" spans="1:6" ht="25.5" x14ac:dyDescent="0.2">
      <c r="A11223" s="187" t="s">
        <v>29933</v>
      </c>
      <c r="B11223" s="187" t="s">
        <v>29934</v>
      </c>
      <c r="C11223" s="323" t="s">
        <v>36275</v>
      </c>
      <c r="D11223" s="324" t="s">
        <v>284</v>
      </c>
      <c r="E11223" s="344">
        <v>236.36</v>
      </c>
      <c r="F11223" s="324" t="s">
        <v>29934</v>
      </c>
    </row>
    <row r="11224" spans="1:6" ht="25.5" x14ac:dyDescent="0.2">
      <c r="A11224" s="187" t="s">
        <v>28432</v>
      </c>
      <c r="B11224" s="187" t="s">
        <v>28433</v>
      </c>
      <c r="C11224" s="323" t="s">
        <v>35514</v>
      </c>
      <c r="D11224" s="324" t="s">
        <v>284</v>
      </c>
      <c r="E11224" s="344">
        <v>252</v>
      </c>
      <c r="F11224" s="324" t="s">
        <v>28433</v>
      </c>
    </row>
    <row r="11225" spans="1:6" ht="25.5" x14ac:dyDescent="0.2">
      <c r="A11225" s="187" t="s">
        <v>27452</v>
      </c>
      <c r="B11225" s="187" t="s">
        <v>27453</v>
      </c>
      <c r="C11225" s="323" t="s">
        <v>35015</v>
      </c>
      <c r="D11225" s="324" t="s">
        <v>284</v>
      </c>
      <c r="E11225" s="344">
        <v>261.27</v>
      </c>
      <c r="F11225" s="324" t="s">
        <v>27453</v>
      </c>
    </row>
    <row r="11226" spans="1:6" ht="25.5" x14ac:dyDescent="0.2">
      <c r="A11226" s="187" t="s">
        <v>27430</v>
      </c>
      <c r="B11226" s="187" t="s">
        <v>27431</v>
      </c>
      <c r="C11226" s="323" t="s">
        <v>35004</v>
      </c>
      <c r="D11226" s="324" t="s">
        <v>284</v>
      </c>
      <c r="E11226" s="344">
        <v>254.54</v>
      </c>
      <c r="F11226" s="324" t="s">
        <v>27431</v>
      </c>
    </row>
    <row r="11227" spans="1:6" ht="25.5" x14ac:dyDescent="0.2">
      <c r="A11227" s="187" t="s">
        <v>27438</v>
      </c>
      <c r="B11227" s="187" t="s">
        <v>27439</v>
      </c>
      <c r="C11227" s="323" t="s">
        <v>35008</v>
      </c>
      <c r="D11227" s="324" t="s">
        <v>284</v>
      </c>
      <c r="E11227" s="344">
        <v>180</v>
      </c>
      <c r="F11227" s="324" t="s">
        <v>27439</v>
      </c>
    </row>
    <row r="11228" spans="1:6" ht="25.5" x14ac:dyDescent="0.2">
      <c r="A11228" s="187" t="s">
        <v>28434</v>
      </c>
      <c r="B11228" s="187" t="s">
        <v>28435</v>
      </c>
      <c r="C11228" s="323" t="s">
        <v>35515</v>
      </c>
      <c r="D11228" s="324" t="s">
        <v>284</v>
      </c>
      <c r="E11228" s="344">
        <v>281.63</v>
      </c>
      <c r="F11228" s="324" t="s">
        <v>28435</v>
      </c>
    </row>
    <row r="11229" spans="1:6" ht="25.5" x14ac:dyDescent="0.2">
      <c r="A11229" s="187" t="s">
        <v>27432</v>
      </c>
      <c r="B11229" s="187" t="s">
        <v>27433</v>
      </c>
      <c r="C11229" s="323" t="s">
        <v>35005</v>
      </c>
      <c r="D11229" s="324" t="s">
        <v>284</v>
      </c>
      <c r="E11229" s="344">
        <v>309.08999999999997</v>
      </c>
      <c r="F11229" s="324" t="s">
        <v>27433</v>
      </c>
    </row>
    <row r="11230" spans="1:6" ht="25.5" x14ac:dyDescent="0.2">
      <c r="A11230" s="187" t="s">
        <v>27446</v>
      </c>
      <c r="B11230" s="187" t="s">
        <v>27447</v>
      </c>
      <c r="C11230" s="323" t="s">
        <v>35012</v>
      </c>
      <c r="D11230" s="324" t="s">
        <v>284</v>
      </c>
      <c r="E11230" s="344">
        <v>306.54000000000002</v>
      </c>
      <c r="F11230" s="324" t="s">
        <v>27447</v>
      </c>
    </row>
    <row r="11231" spans="1:6" ht="25.5" x14ac:dyDescent="0.2">
      <c r="A11231" s="187" t="s">
        <v>28436</v>
      </c>
      <c r="B11231" s="187" t="s">
        <v>28437</v>
      </c>
      <c r="C11231" s="323" t="s">
        <v>35516</v>
      </c>
      <c r="D11231" s="324" t="s">
        <v>284</v>
      </c>
      <c r="E11231" s="344">
        <v>271.81</v>
      </c>
      <c r="F11231" s="324" t="s">
        <v>28437</v>
      </c>
    </row>
    <row r="11232" spans="1:6" ht="25.5" x14ac:dyDescent="0.2">
      <c r="A11232" s="187" t="s">
        <v>27442</v>
      </c>
      <c r="B11232" s="187" t="s">
        <v>27443</v>
      </c>
      <c r="C11232" s="323" t="s">
        <v>35010</v>
      </c>
      <c r="D11232" s="324" t="s">
        <v>284</v>
      </c>
      <c r="E11232" s="344">
        <v>281.63</v>
      </c>
      <c r="F11232" s="324" t="s">
        <v>27443</v>
      </c>
    </row>
    <row r="11233" spans="1:6" ht="25.5" x14ac:dyDescent="0.2">
      <c r="A11233" s="187" t="s">
        <v>28438</v>
      </c>
      <c r="B11233" s="187" t="s">
        <v>28439</v>
      </c>
      <c r="C11233" s="323" t="s">
        <v>35517</v>
      </c>
      <c r="D11233" s="324" t="s">
        <v>284</v>
      </c>
      <c r="E11233" s="344">
        <v>288.77</v>
      </c>
      <c r="F11233" s="324" t="s">
        <v>28439</v>
      </c>
    </row>
    <row r="11234" spans="1:6" ht="25.5" x14ac:dyDescent="0.2">
      <c r="A11234" s="187" t="s">
        <v>32614</v>
      </c>
      <c r="B11234" s="187" t="s">
        <v>32615</v>
      </c>
      <c r="C11234" s="323" t="s">
        <v>37619</v>
      </c>
      <c r="D11234" s="324" t="s">
        <v>284</v>
      </c>
      <c r="E11234" s="344">
        <v>399.99</v>
      </c>
      <c r="F11234" s="324" t="s">
        <v>32615</v>
      </c>
    </row>
    <row r="11235" spans="1:6" ht="25.5" x14ac:dyDescent="0.2">
      <c r="A11235" s="187" t="s">
        <v>32618</v>
      </c>
      <c r="B11235" s="187" t="s">
        <v>32619</v>
      </c>
      <c r="C11235" s="323" t="s">
        <v>37621</v>
      </c>
      <c r="D11235" s="324" t="s">
        <v>284</v>
      </c>
      <c r="E11235" s="344">
        <v>283.63</v>
      </c>
      <c r="F11235" s="324" t="s">
        <v>32619</v>
      </c>
    </row>
    <row r="11236" spans="1:6" ht="25.5" x14ac:dyDescent="0.2">
      <c r="A11236" s="187" t="s">
        <v>32616</v>
      </c>
      <c r="B11236" s="187" t="s">
        <v>32617</v>
      </c>
      <c r="C11236" s="323" t="s">
        <v>37620</v>
      </c>
      <c r="D11236" s="324" t="s">
        <v>284</v>
      </c>
      <c r="E11236" s="344">
        <v>434.54</v>
      </c>
      <c r="F11236" s="324" t="s">
        <v>32617</v>
      </c>
    </row>
    <row r="11237" spans="1:6" ht="25.5" x14ac:dyDescent="0.2">
      <c r="A11237" s="187" t="s">
        <v>32620</v>
      </c>
      <c r="B11237" s="187" t="s">
        <v>32621</v>
      </c>
      <c r="C11237" s="323" t="s">
        <v>37622</v>
      </c>
      <c r="D11237" s="324" t="s">
        <v>284</v>
      </c>
      <c r="E11237" s="344">
        <v>309.08999999999997</v>
      </c>
      <c r="F11237" s="324" t="s">
        <v>32621</v>
      </c>
    </row>
    <row r="11238" spans="1:6" ht="25.5" x14ac:dyDescent="0.2">
      <c r="A11238" s="187" t="s">
        <v>27454</v>
      </c>
      <c r="B11238" s="187" t="s">
        <v>27455</v>
      </c>
      <c r="C11238" s="323" t="s">
        <v>35016</v>
      </c>
      <c r="D11238" s="324" t="s">
        <v>283</v>
      </c>
      <c r="E11238" s="344">
        <v>434.88</v>
      </c>
      <c r="F11238" s="324" t="s">
        <v>27455</v>
      </c>
    </row>
    <row r="11239" spans="1:6" ht="25.5" x14ac:dyDescent="0.2">
      <c r="A11239" s="187" t="s">
        <v>27448</v>
      </c>
      <c r="B11239" s="187" t="s">
        <v>27449</v>
      </c>
      <c r="C11239" s="323" t="s">
        <v>35013</v>
      </c>
      <c r="D11239" s="324" t="s">
        <v>283</v>
      </c>
      <c r="E11239" s="344">
        <v>361.18</v>
      </c>
      <c r="F11239" s="324" t="s">
        <v>27449</v>
      </c>
    </row>
    <row r="11240" spans="1:6" x14ac:dyDescent="0.2">
      <c r="A11240" s="187" t="s">
        <v>27434</v>
      </c>
      <c r="B11240" s="187" t="s">
        <v>27435</v>
      </c>
      <c r="C11240" s="323" t="s">
        <v>35006</v>
      </c>
      <c r="D11240" s="324" t="s">
        <v>283</v>
      </c>
      <c r="E11240" s="344">
        <v>251.37</v>
      </c>
      <c r="F11240" s="324" t="s">
        <v>27435</v>
      </c>
    </row>
    <row r="11241" spans="1:6" x14ac:dyDescent="0.2">
      <c r="A11241" s="187" t="s">
        <v>30057</v>
      </c>
      <c r="B11241" s="187" t="s">
        <v>30058</v>
      </c>
      <c r="C11241" s="323" t="s">
        <v>36337</v>
      </c>
      <c r="D11241" s="324" t="s">
        <v>284</v>
      </c>
      <c r="E11241" s="344">
        <v>48.69</v>
      </c>
      <c r="F11241" s="324" t="s">
        <v>30058</v>
      </c>
    </row>
    <row r="11242" spans="1:6" x14ac:dyDescent="0.2">
      <c r="A11242" s="187" t="s">
        <v>30055</v>
      </c>
      <c r="B11242" s="187" t="s">
        <v>30056</v>
      </c>
      <c r="C11242" s="323" t="s">
        <v>36336</v>
      </c>
      <c r="D11242" s="324" t="s">
        <v>284</v>
      </c>
      <c r="E11242" s="344">
        <v>31.27</v>
      </c>
      <c r="F11242" s="324" t="s">
        <v>30056</v>
      </c>
    </row>
    <row r="11243" spans="1:6" ht="25.5" x14ac:dyDescent="0.2">
      <c r="A11243" s="187" t="s">
        <v>30539</v>
      </c>
      <c r="B11243" s="187" t="s">
        <v>30540</v>
      </c>
      <c r="C11243" s="323" t="s">
        <v>36578</v>
      </c>
      <c r="D11243" s="324" t="s">
        <v>283</v>
      </c>
      <c r="E11243" s="344">
        <v>359.6</v>
      </c>
      <c r="F11243" s="324" t="s">
        <v>30540</v>
      </c>
    </row>
    <row r="11244" spans="1:6" ht="25.5" x14ac:dyDescent="0.2">
      <c r="A11244" s="187" t="s">
        <v>27426</v>
      </c>
      <c r="B11244" s="187" t="s">
        <v>27427</v>
      </c>
      <c r="C11244" s="323" t="s">
        <v>35002</v>
      </c>
      <c r="D11244" s="324" t="s">
        <v>283</v>
      </c>
      <c r="E11244" s="344">
        <v>522.64</v>
      </c>
      <c r="F11244" s="324" t="s">
        <v>27427</v>
      </c>
    </row>
    <row r="11245" spans="1:6" ht="25.5" x14ac:dyDescent="0.2">
      <c r="A11245" s="187" t="s">
        <v>31000</v>
      </c>
      <c r="B11245" s="187" t="s">
        <v>31001</v>
      </c>
      <c r="C11245" s="323" t="s">
        <v>36811</v>
      </c>
      <c r="D11245" s="324" t="s">
        <v>283</v>
      </c>
      <c r="E11245" s="344">
        <v>401.3</v>
      </c>
      <c r="F11245" s="324" t="s">
        <v>31001</v>
      </c>
    </row>
    <row r="11246" spans="1:6" ht="25.5" x14ac:dyDescent="0.2">
      <c r="A11246" s="187" t="s">
        <v>27428</v>
      </c>
      <c r="B11246" s="187" t="s">
        <v>27429</v>
      </c>
      <c r="C11246" s="323" t="s">
        <v>35003</v>
      </c>
      <c r="D11246" s="324" t="s">
        <v>283</v>
      </c>
      <c r="E11246" s="344">
        <v>364.2</v>
      </c>
      <c r="F11246" s="324" t="s">
        <v>27429</v>
      </c>
    </row>
    <row r="11247" spans="1:6" ht="25.5" x14ac:dyDescent="0.2">
      <c r="A11247" s="187" t="s">
        <v>30996</v>
      </c>
      <c r="B11247" s="187" t="s">
        <v>30997</v>
      </c>
      <c r="C11247" s="323" t="s">
        <v>36809</v>
      </c>
      <c r="D11247" s="324" t="s">
        <v>283</v>
      </c>
      <c r="E11247" s="344">
        <v>749.13</v>
      </c>
      <c r="F11247" s="324" t="s">
        <v>30997</v>
      </c>
    </row>
    <row r="11248" spans="1:6" ht="25.5" x14ac:dyDescent="0.2">
      <c r="A11248" s="187" t="s">
        <v>30998</v>
      </c>
      <c r="B11248" s="187" t="s">
        <v>30999</v>
      </c>
      <c r="C11248" s="323" t="s">
        <v>36810</v>
      </c>
      <c r="D11248" s="324" t="s">
        <v>283</v>
      </c>
      <c r="E11248" s="344">
        <v>480.49</v>
      </c>
      <c r="F11248" s="324" t="s">
        <v>30999</v>
      </c>
    </row>
    <row r="11249" spans="1:6" ht="25.5" x14ac:dyDescent="0.2">
      <c r="A11249" s="187" t="s">
        <v>31002</v>
      </c>
      <c r="B11249" s="187" t="s">
        <v>31003</v>
      </c>
      <c r="C11249" s="323" t="s">
        <v>36812</v>
      </c>
      <c r="D11249" s="324" t="s">
        <v>284</v>
      </c>
      <c r="E11249" s="344">
        <v>150.18</v>
      </c>
      <c r="F11249" s="324" t="s">
        <v>31003</v>
      </c>
    </row>
    <row r="11250" spans="1:6" ht="25.5" x14ac:dyDescent="0.2">
      <c r="A11250" s="187" t="s">
        <v>29688</v>
      </c>
      <c r="B11250" s="187" t="s">
        <v>29689</v>
      </c>
      <c r="C11250" s="323" t="s">
        <v>36151</v>
      </c>
      <c r="D11250" s="324" t="s">
        <v>284</v>
      </c>
      <c r="E11250" s="344">
        <v>958.07</v>
      </c>
      <c r="F11250" s="324" t="s">
        <v>29689</v>
      </c>
    </row>
    <row r="11251" spans="1:6" ht="25.5" x14ac:dyDescent="0.2">
      <c r="A11251" s="187" t="s">
        <v>29686</v>
      </c>
      <c r="B11251" s="187" t="s">
        <v>29687</v>
      </c>
      <c r="C11251" s="323" t="s">
        <v>36150</v>
      </c>
      <c r="D11251" s="324" t="s">
        <v>284</v>
      </c>
      <c r="E11251" s="344">
        <v>1088.9100000000001</v>
      </c>
      <c r="F11251" s="324" t="s">
        <v>29687</v>
      </c>
    </row>
    <row r="11252" spans="1:6" ht="25.5" x14ac:dyDescent="0.2">
      <c r="A11252" s="187" t="s">
        <v>27476</v>
      </c>
      <c r="B11252" s="187" t="s">
        <v>27477</v>
      </c>
      <c r="C11252" s="323" t="s">
        <v>35027</v>
      </c>
      <c r="D11252" s="324" t="s">
        <v>284</v>
      </c>
      <c r="E11252" s="344">
        <v>926.1</v>
      </c>
      <c r="F11252" s="324" t="s">
        <v>27477</v>
      </c>
    </row>
    <row r="11253" spans="1:6" ht="25.5" x14ac:dyDescent="0.2">
      <c r="A11253" s="187" t="s">
        <v>29684</v>
      </c>
      <c r="B11253" s="187" t="s">
        <v>29685</v>
      </c>
      <c r="C11253" s="323" t="s">
        <v>36149</v>
      </c>
      <c r="D11253" s="324" t="s">
        <v>284</v>
      </c>
      <c r="E11253" s="344">
        <v>924.76</v>
      </c>
      <c r="F11253" s="324" t="s">
        <v>29685</v>
      </c>
    </row>
    <row r="11254" spans="1:6" ht="25.5" x14ac:dyDescent="0.2">
      <c r="A11254" s="187" t="s">
        <v>27478</v>
      </c>
      <c r="B11254" s="187" t="s">
        <v>27479</v>
      </c>
      <c r="C11254" s="323" t="s">
        <v>35028</v>
      </c>
      <c r="D11254" s="324" t="s">
        <v>284</v>
      </c>
      <c r="E11254" s="344">
        <v>690</v>
      </c>
      <c r="F11254" s="324" t="s">
        <v>27479</v>
      </c>
    </row>
    <row r="11255" spans="1:6" ht="25.5" x14ac:dyDescent="0.2">
      <c r="A11255" s="187" t="s">
        <v>29692</v>
      </c>
      <c r="B11255" s="187" t="s">
        <v>29693</v>
      </c>
      <c r="C11255" s="323" t="s">
        <v>36153</v>
      </c>
      <c r="D11255" s="324" t="s">
        <v>284</v>
      </c>
      <c r="E11255" s="344">
        <v>698.76</v>
      </c>
      <c r="F11255" s="324" t="s">
        <v>29693</v>
      </c>
    </row>
    <row r="11256" spans="1:6" ht="25.5" x14ac:dyDescent="0.2">
      <c r="A11256" s="187" t="s">
        <v>29690</v>
      </c>
      <c r="B11256" s="187" t="s">
        <v>29691</v>
      </c>
      <c r="C11256" s="323" t="s">
        <v>36152</v>
      </c>
      <c r="D11256" s="324" t="s">
        <v>284</v>
      </c>
      <c r="E11256" s="344">
        <v>968.03</v>
      </c>
      <c r="F11256" s="324" t="s">
        <v>29691</v>
      </c>
    </row>
    <row r="11257" spans="1:6" ht="25.5" x14ac:dyDescent="0.2">
      <c r="A11257" s="187" t="s">
        <v>27474</v>
      </c>
      <c r="B11257" s="187" t="s">
        <v>27475</v>
      </c>
      <c r="C11257" s="323" t="s">
        <v>35026</v>
      </c>
      <c r="D11257" s="324" t="s">
        <v>284</v>
      </c>
      <c r="E11257" s="344">
        <v>238.25</v>
      </c>
      <c r="F11257" s="324" t="s">
        <v>27475</v>
      </c>
    </row>
    <row r="11258" spans="1:6" ht="25.5" x14ac:dyDescent="0.2">
      <c r="A11258" s="187" t="s">
        <v>29308</v>
      </c>
      <c r="B11258" s="187" t="s">
        <v>29309</v>
      </c>
      <c r="C11258" s="323" t="s">
        <v>35957</v>
      </c>
      <c r="D11258" s="324" t="s">
        <v>284</v>
      </c>
      <c r="E11258" s="344">
        <v>566.32000000000005</v>
      </c>
      <c r="F11258" s="324" t="s">
        <v>29309</v>
      </c>
    </row>
    <row r="11259" spans="1:6" x14ac:dyDescent="0.2">
      <c r="A11259" s="187" t="s">
        <v>29302</v>
      </c>
      <c r="B11259" s="187" t="s">
        <v>29303</v>
      </c>
      <c r="C11259" s="323" t="s">
        <v>35954</v>
      </c>
      <c r="D11259" s="324" t="s">
        <v>284</v>
      </c>
      <c r="E11259" s="344">
        <v>609.64</v>
      </c>
      <c r="F11259" s="324" t="s">
        <v>29303</v>
      </c>
    </row>
    <row r="11260" spans="1:6" x14ac:dyDescent="0.2">
      <c r="A11260" s="187" t="s">
        <v>27470</v>
      </c>
      <c r="B11260" s="187" t="s">
        <v>27471</v>
      </c>
      <c r="C11260" s="323" t="s">
        <v>35024</v>
      </c>
      <c r="D11260" s="324" t="s">
        <v>284</v>
      </c>
      <c r="E11260" s="344">
        <v>848.96</v>
      </c>
      <c r="F11260" s="324" t="s">
        <v>27471</v>
      </c>
    </row>
    <row r="11261" spans="1:6" x14ac:dyDescent="0.2">
      <c r="A11261" s="187" t="s">
        <v>27468</v>
      </c>
      <c r="B11261" s="187" t="s">
        <v>27469</v>
      </c>
      <c r="C11261" s="323" t="s">
        <v>35023</v>
      </c>
      <c r="D11261" s="324" t="s">
        <v>284</v>
      </c>
      <c r="E11261" s="344">
        <v>598.95000000000005</v>
      </c>
      <c r="F11261" s="324" t="s">
        <v>27469</v>
      </c>
    </row>
    <row r="11262" spans="1:6" x14ac:dyDescent="0.2">
      <c r="A11262" s="187" t="s">
        <v>27482</v>
      </c>
      <c r="B11262" s="187" t="s">
        <v>27483</v>
      </c>
      <c r="C11262" s="323" t="s">
        <v>35030</v>
      </c>
      <c r="D11262" s="324" t="s">
        <v>284</v>
      </c>
      <c r="E11262" s="344">
        <v>851.54</v>
      </c>
      <c r="F11262" s="324" t="s">
        <v>27483</v>
      </c>
    </row>
    <row r="11263" spans="1:6" x14ac:dyDescent="0.2">
      <c r="A11263" s="187" t="s">
        <v>27480</v>
      </c>
      <c r="B11263" s="187" t="s">
        <v>27481</v>
      </c>
      <c r="C11263" s="323" t="s">
        <v>35029</v>
      </c>
      <c r="D11263" s="324" t="s">
        <v>284</v>
      </c>
      <c r="E11263" s="344">
        <v>662.78</v>
      </c>
      <c r="F11263" s="324" t="s">
        <v>27481</v>
      </c>
    </row>
    <row r="11264" spans="1:6" x14ac:dyDescent="0.2">
      <c r="A11264" s="187" t="s">
        <v>27462</v>
      </c>
      <c r="B11264" s="187" t="s">
        <v>27463</v>
      </c>
      <c r="C11264" s="323" t="s">
        <v>35020</v>
      </c>
      <c r="D11264" s="324" t="s">
        <v>284</v>
      </c>
      <c r="E11264" s="344">
        <v>1083.6300000000001</v>
      </c>
      <c r="F11264" s="324" t="s">
        <v>27463</v>
      </c>
    </row>
    <row r="11265" spans="1:6" x14ac:dyDescent="0.2">
      <c r="A11265" s="187" t="s">
        <v>27464</v>
      </c>
      <c r="B11265" s="187" t="s">
        <v>27465</v>
      </c>
      <c r="C11265" s="323" t="s">
        <v>35021</v>
      </c>
      <c r="D11265" s="324" t="s">
        <v>284</v>
      </c>
      <c r="E11265" s="344">
        <v>1808.95</v>
      </c>
      <c r="F11265" s="324" t="s">
        <v>27465</v>
      </c>
    </row>
    <row r="11266" spans="1:6" x14ac:dyDescent="0.2">
      <c r="A11266" s="187" t="s">
        <v>27488</v>
      </c>
      <c r="B11266" s="187" t="s">
        <v>27489</v>
      </c>
      <c r="C11266" s="323" t="s">
        <v>35033</v>
      </c>
      <c r="D11266" s="324" t="s">
        <v>284</v>
      </c>
      <c r="E11266" s="344">
        <v>847.5</v>
      </c>
      <c r="F11266" s="324" t="s">
        <v>27489</v>
      </c>
    </row>
    <row r="11267" spans="1:6" x14ac:dyDescent="0.2">
      <c r="A11267" s="187" t="s">
        <v>27460</v>
      </c>
      <c r="B11267" s="187" t="s">
        <v>27461</v>
      </c>
      <c r="C11267" s="323" t="s">
        <v>35019</v>
      </c>
      <c r="D11267" s="324" t="s">
        <v>284</v>
      </c>
      <c r="E11267" s="344">
        <v>1169.48</v>
      </c>
      <c r="F11267" s="324" t="s">
        <v>27461</v>
      </c>
    </row>
    <row r="11268" spans="1:6" x14ac:dyDescent="0.2">
      <c r="A11268" s="187" t="s">
        <v>27484</v>
      </c>
      <c r="B11268" s="187" t="s">
        <v>27485</v>
      </c>
      <c r="C11268" s="323" t="s">
        <v>35031</v>
      </c>
      <c r="D11268" s="324" t="s">
        <v>284</v>
      </c>
      <c r="E11268" s="344">
        <v>908.71</v>
      </c>
      <c r="F11268" s="324" t="s">
        <v>27485</v>
      </c>
    </row>
    <row r="11269" spans="1:6" x14ac:dyDescent="0.2">
      <c r="A11269" s="187" t="s">
        <v>29304</v>
      </c>
      <c r="B11269" s="187" t="s">
        <v>29305</v>
      </c>
      <c r="C11269" s="323" t="s">
        <v>35955</v>
      </c>
      <c r="D11269" s="324" t="s">
        <v>284</v>
      </c>
      <c r="E11269" s="344">
        <v>649.77</v>
      </c>
      <c r="F11269" s="324" t="s">
        <v>29305</v>
      </c>
    </row>
    <row r="11270" spans="1:6" x14ac:dyDescent="0.2">
      <c r="A11270" s="187" t="s">
        <v>29603</v>
      </c>
      <c r="B11270" s="187" t="s">
        <v>29604</v>
      </c>
      <c r="C11270" s="323" t="s">
        <v>36107</v>
      </c>
      <c r="D11270" s="324" t="s">
        <v>284</v>
      </c>
      <c r="E11270" s="344">
        <v>965.95</v>
      </c>
      <c r="F11270" s="324" t="s">
        <v>29604</v>
      </c>
    </row>
    <row r="11271" spans="1:6" x14ac:dyDescent="0.2">
      <c r="A11271" s="187" t="s">
        <v>29306</v>
      </c>
      <c r="B11271" s="187" t="s">
        <v>29307</v>
      </c>
      <c r="C11271" s="323" t="s">
        <v>35956</v>
      </c>
      <c r="D11271" s="324" t="s">
        <v>284</v>
      </c>
      <c r="E11271" s="344">
        <v>1011.56</v>
      </c>
      <c r="F11271" s="324" t="s">
        <v>29307</v>
      </c>
    </row>
    <row r="11272" spans="1:6" x14ac:dyDescent="0.2">
      <c r="A11272" s="187" t="s">
        <v>27486</v>
      </c>
      <c r="B11272" s="187" t="s">
        <v>27487</v>
      </c>
      <c r="C11272" s="323" t="s">
        <v>35032</v>
      </c>
      <c r="D11272" s="324" t="s">
        <v>284</v>
      </c>
      <c r="E11272" s="344">
        <v>728.78</v>
      </c>
      <c r="F11272" s="324" t="s">
        <v>27487</v>
      </c>
    </row>
    <row r="11273" spans="1:6" x14ac:dyDescent="0.2">
      <c r="A11273" s="187" t="s">
        <v>27458</v>
      </c>
      <c r="B11273" s="187" t="s">
        <v>27459</v>
      </c>
      <c r="C11273" s="323" t="s">
        <v>35018</v>
      </c>
      <c r="D11273" s="324" t="s">
        <v>284</v>
      </c>
      <c r="E11273" s="344">
        <v>605</v>
      </c>
      <c r="F11273" s="324" t="s">
        <v>27459</v>
      </c>
    </row>
    <row r="11274" spans="1:6" x14ac:dyDescent="0.2">
      <c r="A11274" s="187" t="s">
        <v>27466</v>
      </c>
      <c r="B11274" s="187" t="s">
        <v>27467</v>
      </c>
      <c r="C11274" s="323" t="s">
        <v>35022</v>
      </c>
      <c r="D11274" s="324" t="s">
        <v>284</v>
      </c>
      <c r="E11274" s="344">
        <v>493.07</v>
      </c>
      <c r="F11274" s="324" t="s">
        <v>27467</v>
      </c>
    </row>
    <row r="11275" spans="1:6" x14ac:dyDescent="0.2">
      <c r="A11275" s="187" t="s">
        <v>29310</v>
      </c>
      <c r="B11275" s="187" t="s">
        <v>29311</v>
      </c>
      <c r="C11275" s="323" t="s">
        <v>35958</v>
      </c>
      <c r="D11275" s="324" t="s">
        <v>284</v>
      </c>
      <c r="E11275" s="344">
        <v>141.03</v>
      </c>
      <c r="F11275" s="324" t="s">
        <v>29311</v>
      </c>
    </row>
    <row r="11276" spans="1:6" x14ac:dyDescent="0.2">
      <c r="A11276" s="187" t="s">
        <v>30531</v>
      </c>
      <c r="B11276" s="187" t="s">
        <v>30532</v>
      </c>
      <c r="C11276" s="323" t="s">
        <v>36574</v>
      </c>
      <c r="D11276" s="324" t="s">
        <v>284</v>
      </c>
      <c r="E11276" s="344">
        <v>695.75</v>
      </c>
      <c r="F11276" s="324" t="s">
        <v>30532</v>
      </c>
    </row>
    <row r="11277" spans="1:6" x14ac:dyDescent="0.2">
      <c r="A11277" s="187" t="s">
        <v>30529</v>
      </c>
      <c r="B11277" s="187" t="s">
        <v>30530</v>
      </c>
      <c r="C11277" s="323" t="s">
        <v>36573</v>
      </c>
      <c r="D11277" s="324" t="s">
        <v>284</v>
      </c>
      <c r="E11277" s="344">
        <v>1669.8</v>
      </c>
      <c r="F11277" s="324" t="s">
        <v>30530</v>
      </c>
    </row>
    <row r="11278" spans="1:6" x14ac:dyDescent="0.2">
      <c r="A11278" s="187" t="s">
        <v>30233</v>
      </c>
      <c r="B11278" s="187" t="s">
        <v>30234</v>
      </c>
      <c r="C11278" s="323" t="s">
        <v>36427</v>
      </c>
      <c r="D11278" s="324" t="s">
        <v>34095</v>
      </c>
      <c r="E11278" s="344">
        <v>282.95</v>
      </c>
      <c r="F11278" s="324" t="s">
        <v>30234</v>
      </c>
    </row>
    <row r="11279" spans="1:6" ht="25.5" x14ac:dyDescent="0.2">
      <c r="A11279" s="187" t="s">
        <v>29077</v>
      </c>
      <c r="B11279" s="187" t="s">
        <v>29078</v>
      </c>
      <c r="C11279" s="323" t="s">
        <v>35839</v>
      </c>
      <c r="D11279" s="324" t="s">
        <v>286</v>
      </c>
      <c r="E11279" s="344">
        <v>34.1</v>
      </c>
      <c r="F11279" s="324" t="s">
        <v>29078</v>
      </c>
    </row>
    <row r="11280" spans="1:6" ht="25.5" x14ac:dyDescent="0.2">
      <c r="A11280" s="187" t="s">
        <v>27266</v>
      </c>
      <c r="B11280" s="187" t="s">
        <v>27267</v>
      </c>
      <c r="C11280" s="323" t="s">
        <v>34922</v>
      </c>
      <c r="D11280" s="324" t="s">
        <v>286</v>
      </c>
      <c r="E11280" s="344">
        <v>32.68</v>
      </c>
      <c r="F11280" s="324" t="s">
        <v>27267</v>
      </c>
    </row>
    <row r="11281" spans="1:6" ht="25.5" x14ac:dyDescent="0.2">
      <c r="A11281" s="187" t="s">
        <v>30607</v>
      </c>
      <c r="B11281" s="187" t="s">
        <v>30608</v>
      </c>
      <c r="C11281" s="323" t="s">
        <v>36611</v>
      </c>
      <c r="D11281" s="324" t="s">
        <v>286</v>
      </c>
      <c r="E11281" s="344">
        <v>36.11</v>
      </c>
      <c r="F11281" s="324" t="s">
        <v>30608</v>
      </c>
    </row>
    <row r="11282" spans="1:6" ht="25.5" x14ac:dyDescent="0.2">
      <c r="A11282" s="187" t="s">
        <v>27268</v>
      </c>
      <c r="B11282" s="187" t="s">
        <v>27269</v>
      </c>
      <c r="C11282" s="323" t="s">
        <v>34923</v>
      </c>
      <c r="D11282" s="324" t="s">
        <v>286</v>
      </c>
      <c r="E11282" s="344">
        <v>53.96</v>
      </c>
      <c r="F11282" s="324" t="s">
        <v>27269</v>
      </c>
    </row>
    <row r="11283" spans="1:6" ht="25.5" x14ac:dyDescent="0.2">
      <c r="A11283" s="187" t="s">
        <v>29883</v>
      </c>
      <c r="B11283" s="187" t="s">
        <v>29884</v>
      </c>
      <c r="C11283" s="323" t="s">
        <v>36249</v>
      </c>
      <c r="D11283" s="324" t="s">
        <v>286</v>
      </c>
      <c r="E11283" s="344">
        <v>48.15</v>
      </c>
      <c r="F11283" s="324" t="s">
        <v>29884</v>
      </c>
    </row>
    <row r="11284" spans="1:6" ht="25.5" x14ac:dyDescent="0.2">
      <c r="A11284" s="187" t="s">
        <v>29889</v>
      </c>
      <c r="B11284" s="187" t="s">
        <v>29890</v>
      </c>
      <c r="C11284" s="323" t="s">
        <v>36252</v>
      </c>
      <c r="D11284" s="324" t="s">
        <v>286</v>
      </c>
      <c r="E11284" s="344">
        <v>56.54</v>
      </c>
      <c r="F11284" s="324" t="s">
        <v>29890</v>
      </c>
    </row>
    <row r="11285" spans="1:6" ht="25.5" x14ac:dyDescent="0.2">
      <c r="A11285" s="187" t="s">
        <v>27260</v>
      </c>
      <c r="B11285" s="187" t="s">
        <v>27261</v>
      </c>
      <c r="C11285" s="323" t="s">
        <v>34919</v>
      </c>
      <c r="D11285" s="324" t="s">
        <v>286</v>
      </c>
      <c r="E11285" s="344">
        <v>39.07</v>
      </c>
      <c r="F11285" s="324" t="s">
        <v>27261</v>
      </c>
    </row>
    <row r="11286" spans="1:6" ht="25.5" x14ac:dyDescent="0.2">
      <c r="A11286" s="187" t="s">
        <v>29704</v>
      </c>
      <c r="B11286" s="187" t="s">
        <v>29705</v>
      </c>
      <c r="C11286" s="323" t="s">
        <v>36159</v>
      </c>
      <c r="D11286" s="324" t="s">
        <v>286</v>
      </c>
      <c r="E11286" s="344">
        <v>42.56</v>
      </c>
      <c r="F11286" s="324" t="s">
        <v>29705</v>
      </c>
    </row>
    <row r="11287" spans="1:6" x14ac:dyDescent="0.2">
      <c r="A11287" s="187" t="s">
        <v>27496</v>
      </c>
      <c r="B11287" s="187" t="s">
        <v>27497</v>
      </c>
      <c r="C11287" s="323" t="s">
        <v>35037</v>
      </c>
      <c r="D11287" s="324" t="s">
        <v>288</v>
      </c>
      <c r="E11287" s="344">
        <v>20.9</v>
      </c>
      <c r="F11287" s="324" t="s">
        <v>27497</v>
      </c>
    </row>
    <row r="11288" spans="1:6" x14ac:dyDescent="0.2">
      <c r="A11288" s="187" t="s">
        <v>27510</v>
      </c>
      <c r="B11288" s="187" t="s">
        <v>27511</v>
      </c>
      <c r="C11288" s="323" t="s">
        <v>35044</v>
      </c>
      <c r="D11288" s="324" t="s">
        <v>288</v>
      </c>
      <c r="E11288" s="344">
        <v>19.329999999999998</v>
      </c>
      <c r="F11288" s="324" t="s">
        <v>27511</v>
      </c>
    </row>
    <row r="11289" spans="1:6" x14ac:dyDescent="0.2">
      <c r="A11289" s="187" t="s">
        <v>27498</v>
      </c>
      <c r="B11289" s="187" t="s">
        <v>27499</v>
      </c>
      <c r="C11289" s="323" t="s">
        <v>35038</v>
      </c>
      <c r="D11289" s="324" t="s">
        <v>288</v>
      </c>
      <c r="E11289" s="344">
        <v>14.47</v>
      </c>
      <c r="F11289" s="324" t="s">
        <v>27499</v>
      </c>
    </row>
    <row r="11290" spans="1:6" x14ac:dyDescent="0.2">
      <c r="A11290" s="187" t="s">
        <v>27494</v>
      </c>
      <c r="B11290" s="187" t="s">
        <v>27495</v>
      </c>
      <c r="C11290" s="323" t="s">
        <v>35036</v>
      </c>
      <c r="D11290" s="324" t="s">
        <v>288</v>
      </c>
      <c r="E11290" s="344">
        <v>13.11</v>
      </c>
      <c r="F11290" s="324" t="s">
        <v>27495</v>
      </c>
    </row>
    <row r="11291" spans="1:6" x14ac:dyDescent="0.2">
      <c r="A11291" s="187" t="s">
        <v>29911</v>
      </c>
      <c r="B11291" s="187" t="s">
        <v>29912</v>
      </c>
      <c r="C11291" s="323" t="s">
        <v>36263</v>
      </c>
      <c r="D11291" s="324" t="s">
        <v>288</v>
      </c>
      <c r="E11291" s="344">
        <v>12.16</v>
      </c>
      <c r="F11291" s="324" t="s">
        <v>29912</v>
      </c>
    </row>
    <row r="11292" spans="1:6" x14ac:dyDescent="0.2">
      <c r="A11292" s="187" t="s">
        <v>27514</v>
      </c>
      <c r="B11292" s="187" t="s">
        <v>27515</v>
      </c>
      <c r="C11292" s="323" t="s">
        <v>35046</v>
      </c>
      <c r="D11292" s="324" t="s">
        <v>288</v>
      </c>
      <c r="E11292" s="344">
        <v>12.31</v>
      </c>
      <c r="F11292" s="324" t="s">
        <v>27515</v>
      </c>
    </row>
    <row r="11293" spans="1:6" x14ac:dyDescent="0.2">
      <c r="A11293" s="187" t="s">
        <v>27500</v>
      </c>
      <c r="B11293" s="187" t="s">
        <v>27501</v>
      </c>
      <c r="C11293" s="323" t="s">
        <v>35039</v>
      </c>
      <c r="D11293" s="324" t="s">
        <v>288</v>
      </c>
      <c r="E11293" s="344">
        <v>11.71</v>
      </c>
      <c r="F11293" s="324" t="s">
        <v>27501</v>
      </c>
    </row>
    <row r="11294" spans="1:6" x14ac:dyDescent="0.2">
      <c r="A11294" s="187" t="s">
        <v>27522</v>
      </c>
      <c r="B11294" s="187" t="s">
        <v>27523</v>
      </c>
      <c r="C11294" s="323" t="s">
        <v>35050</v>
      </c>
      <c r="D11294" s="324" t="s">
        <v>288</v>
      </c>
      <c r="E11294" s="344">
        <v>11.57</v>
      </c>
      <c r="F11294" s="324" t="s">
        <v>27523</v>
      </c>
    </row>
    <row r="11295" spans="1:6" x14ac:dyDescent="0.2">
      <c r="A11295" s="187" t="s">
        <v>27502</v>
      </c>
      <c r="B11295" s="187" t="s">
        <v>27503</v>
      </c>
      <c r="C11295" s="323" t="s">
        <v>35040</v>
      </c>
      <c r="D11295" s="324" t="s">
        <v>288</v>
      </c>
      <c r="E11295" s="344">
        <v>10.98</v>
      </c>
      <c r="F11295" s="324" t="s">
        <v>27503</v>
      </c>
    </row>
    <row r="11296" spans="1:6" x14ac:dyDescent="0.2">
      <c r="A11296" s="187" t="s">
        <v>27512</v>
      </c>
      <c r="B11296" s="187" t="s">
        <v>27513</v>
      </c>
      <c r="C11296" s="323" t="s">
        <v>35045</v>
      </c>
      <c r="D11296" s="324" t="s">
        <v>288</v>
      </c>
      <c r="E11296" s="344">
        <v>11.19</v>
      </c>
      <c r="F11296" s="324" t="s">
        <v>27513</v>
      </c>
    </row>
    <row r="11297" spans="1:6" x14ac:dyDescent="0.2">
      <c r="A11297" s="187" t="s">
        <v>27504</v>
      </c>
      <c r="B11297" s="187" t="s">
        <v>27505</v>
      </c>
      <c r="C11297" s="323" t="s">
        <v>35041</v>
      </c>
      <c r="D11297" s="324" t="s">
        <v>288</v>
      </c>
      <c r="E11297" s="344">
        <v>11.19</v>
      </c>
      <c r="F11297" s="324" t="s">
        <v>27505</v>
      </c>
    </row>
    <row r="11298" spans="1:6" x14ac:dyDescent="0.2">
      <c r="A11298" s="187" t="s">
        <v>27506</v>
      </c>
      <c r="B11298" s="187" t="s">
        <v>27507</v>
      </c>
      <c r="C11298" s="323" t="s">
        <v>35042</v>
      </c>
      <c r="D11298" s="324" t="s">
        <v>288</v>
      </c>
      <c r="E11298" s="344">
        <v>11.32</v>
      </c>
      <c r="F11298" s="324" t="s">
        <v>27507</v>
      </c>
    </row>
    <row r="11299" spans="1:6" x14ac:dyDescent="0.2">
      <c r="A11299" s="187" t="s">
        <v>27508</v>
      </c>
      <c r="B11299" s="187" t="s">
        <v>27509</v>
      </c>
      <c r="C11299" s="323" t="s">
        <v>35043</v>
      </c>
      <c r="D11299" s="324" t="s">
        <v>288</v>
      </c>
      <c r="E11299" s="344">
        <v>10.98</v>
      </c>
      <c r="F11299" s="324" t="s">
        <v>27509</v>
      </c>
    </row>
    <row r="11300" spans="1:6" x14ac:dyDescent="0.2">
      <c r="A11300" s="187" t="s">
        <v>27490</v>
      </c>
      <c r="B11300" s="187" t="s">
        <v>27491</v>
      </c>
      <c r="C11300" s="323" t="s">
        <v>35034</v>
      </c>
      <c r="D11300" s="324" t="s">
        <v>288</v>
      </c>
      <c r="E11300" s="344">
        <v>10.8</v>
      </c>
      <c r="F11300" s="324" t="s">
        <v>27491</v>
      </c>
    </row>
    <row r="11301" spans="1:6" x14ac:dyDescent="0.2">
      <c r="A11301" s="187" t="s">
        <v>27516</v>
      </c>
      <c r="B11301" s="187" t="s">
        <v>27517</v>
      </c>
      <c r="C11301" s="323" t="s">
        <v>35047</v>
      </c>
      <c r="D11301" s="324" t="s">
        <v>288</v>
      </c>
      <c r="E11301" s="344">
        <v>10.98</v>
      </c>
      <c r="F11301" s="324" t="s">
        <v>27517</v>
      </c>
    </row>
    <row r="11302" spans="1:6" x14ac:dyDescent="0.2">
      <c r="A11302" s="187" t="s">
        <v>32010</v>
      </c>
      <c r="B11302" s="187" t="s">
        <v>32011</v>
      </c>
      <c r="C11302" s="323" t="s">
        <v>37317</v>
      </c>
      <c r="D11302" s="324" t="s">
        <v>288</v>
      </c>
      <c r="E11302" s="344">
        <v>10.97</v>
      </c>
      <c r="F11302" s="324" t="s">
        <v>32011</v>
      </c>
    </row>
    <row r="11303" spans="1:6" x14ac:dyDescent="0.2">
      <c r="A11303" s="187" t="s">
        <v>27492</v>
      </c>
      <c r="B11303" s="187" t="s">
        <v>27493</v>
      </c>
      <c r="C11303" s="323" t="s">
        <v>35035</v>
      </c>
      <c r="D11303" s="324" t="s">
        <v>288</v>
      </c>
      <c r="E11303" s="344">
        <v>11.13</v>
      </c>
      <c r="F11303" s="324" t="s">
        <v>27493</v>
      </c>
    </row>
    <row r="11304" spans="1:6" x14ac:dyDescent="0.2">
      <c r="A11304" s="187" t="s">
        <v>33233</v>
      </c>
      <c r="B11304" s="187" t="s">
        <v>33234</v>
      </c>
      <c r="C11304" s="323" t="s">
        <v>37927</v>
      </c>
      <c r="D11304" s="324" t="s">
        <v>288</v>
      </c>
      <c r="E11304" s="344">
        <v>11.07</v>
      </c>
      <c r="F11304" s="324" t="s">
        <v>33234</v>
      </c>
    </row>
    <row r="11305" spans="1:6" x14ac:dyDescent="0.2">
      <c r="A11305" s="187" t="s">
        <v>33039</v>
      </c>
      <c r="B11305" s="187" t="s">
        <v>33040</v>
      </c>
      <c r="C11305" s="323" t="s">
        <v>37830</v>
      </c>
      <c r="D11305" s="324" t="s">
        <v>288</v>
      </c>
      <c r="E11305" s="344">
        <v>13.56</v>
      </c>
      <c r="F11305" s="324" t="s">
        <v>33040</v>
      </c>
    </row>
    <row r="11306" spans="1:6" x14ac:dyDescent="0.2">
      <c r="A11306" s="187" t="s">
        <v>32008</v>
      </c>
      <c r="B11306" s="187" t="s">
        <v>32009</v>
      </c>
      <c r="C11306" s="323" t="s">
        <v>37316</v>
      </c>
      <c r="D11306" s="324" t="s">
        <v>288</v>
      </c>
      <c r="E11306" s="344">
        <v>12.35</v>
      </c>
      <c r="F11306" s="324" t="s">
        <v>32009</v>
      </c>
    </row>
    <row r="11307" spans="1:6" x14ac:dyDescent="0.2">
      <c r="A11307" s="187" t="s">
        <v>28836</v>
      </c>
      <c r="B11307" s="187" t="s">
        <v>28837</v>
      </c>
      <c r="C11307" s="323" t="s">
        <v>35715</v>
      </c>
      <c r="D11307" s="324" t="s">
        <v>284</v>
      </c>
      <c r="E11307" s="344">
        <v>16.87</v>
      </c>
      <c r="F11307" s="324" t="s">
        <v>28837</v>
      </c>
    </row>
    <row r="11308" spans="1:6" ht="25.5" x14ac:dyDescent="0.2">
      <c r="A11308" s="187" t="s">
        <v>33402</v>
      </c>
      <c r="B11308" s="187" t="s">
        <v>33403</v>
      </c>
      <c r="C11308" s="323" t="s">
        <v>38111</v>
      </c>
      <c r="D11308" s="324" t="s">
        <v>284</v>
      </c>
      <c r="E11308" s="344">
        <v>2202.87</v>
      </c>
      <c r="F11308" s="324" t="s">
        <v>33403</v>
      </c>
    </row>
    <row r="11309" spans="1:6" x14ac:dyDescent="0.2">
      <c r="A11309" s="187" t="s">
        <v>28680</v>
      </c>
      <c r="B11309" s="187" t="s">
        <v>28681</v>
      </c>
      <c r="C11309" s="323" t="s">
        <v>35638</v>
      </c>
      <c r="D11309" s="324" t="s">
        <v>34792</v>
      </c>
      <c r="E11309" s="344">
        <v>193.81</v>
      </c>
      <c r="F11309" s="324" t="s">
        <v>28681</v>
      </c>
    </row>
    <row r="11310" spans="1:6" ht="25.5" x14ac:dyDescent="0.2">
      <c r="A11310" s="187" t="s">
        <v>24984</v>
      </c>
      <c r="B11310" s="187" t="s">
        <v>24985</v>
      </c>
      <c r="C11310" s="323" t="s">
        <v>33764</v>
      </c>
      <c r="D11310" s="324" t="s">
        <v>33591</v>
      </c>
      <c r="E11310" s="344">
        <v>16.11</v>
      </c>
      <c r="F11310" s="324" t="s">
        <v>24985</v>
      </c>
    </row>
    <row r="11311" spans="1:6" x14ac:dyDescent="0.2">
      <c r="A11311" s="187" t="s">
        <v>28688</v>
      </c>
      <c r="B11311" s="187" t="s">
        <v>28689</v>
      </c>
      <c r="C11311" s="323" t="s">
        <v>35642</v>
      </c>
      <c r="D11311" s="324" t="s">
        <v>34794</v>
      </c>
      <c r="E11311" s="344">
        <v>550.29</v>
      </c>
      <c r="F11311" s="324" t="s">
        <v>28689</v>
      </c>
    </row>
    <row r="11312" spans="1:6" ht="38.25" x14ac:dyDescent="0.2">
      <c r="A11312" s="187" t="s">
        <v>29273</v>
      </c>
      <c r="B11312" s="187" t="s">
        <v>29274</v>
      </c>
      <c r="C11312" s="323" t="s">
        <v>35939</v>
      </c>
      <c r="D11312" s="324" t="s">
        <v>284</v>
      </c>
      <c r="E11312" s="344">
        <v>60.87</v>
      </c>
      <c r="F11312" s="324" t="s">
        <v>29274</v>
      </c>
    </row>
    <row r="11313" spans="1:6" x14ac:dyDescent="0.2">
      <c r="A11313" s="187" t="s">
        <v>31470</v>
      </c>
      <c r="B11313" s="187" t="s">
        <v>31471</v>
      </c>
      <c r="C11313" s="323" t="s">
        <v>37047</v>
      </c>
      <c r="D11313" s="324" t="s">
        <v>284</v>
      </c>
      <c r="E11313" s="344">
        <v>49.27</v>
      </c>
      <c r="F11313" s="324" t="s">
        <v>31471</v>
      </c>
    </row>
    <row r="11314" spans="1:6" x14ac:dyDescent="0.2">
      <c r="A11314" s="187" t="s">
        <v>28977</v>
      </c>
      <c r="B11314" s="187" t="s">
        <v>28978</v>
      </c>
      <c r="C11314" s="323" t="s">
        <v>35787</v>
      </c>
      <c r="D11314" s="324" t="s">
        <v>284</v>
      </c>
      <c r="E11314" s="344">
        <v>3.55</v>
      </c>
      <c r="F11314" s="324" t="s">
        <v>28978</v>
      </c>
    </row>
    <row r="11315" spans="1:6" x14ac:dyDescent="0.2">
      <c r="A11315" s="187" t="s">
        <v>28973</v>
      </c>
      <c r="B11315" s="187" t="s">
        <v>28974</v>
      </c>
      <c r="C11315" s="323" t="s">
        <v>35785</v>
      </c>
      <c r="D11315" s="324" t="s">
        <v>284</v>
      </c>
      <c r="E11315" s="344">
        <v>1.74</v>
      </c>
      <c r="F11315" s="324" t="s">
        <v>28974</v>
      </c>
    </row>
    <row r="11316" spans="1:6" x14ac:dyDescent="0.2">
      <c r="A11316" s="187" t="s">
        <v>28975</v>
      </c>
      <c r="B11316" s="187" t="s">
        <v>28976</v>
      </c>
      <c r="C11316" s="323" t="s">
        <v>35786</v>
      </c>
      <c r="D11316" s="324" t="s">
        <v>284</v>
      </c>
      <c r="E11316" s="344">
        <v>2.68</v>
      </c>
      <c r="F11316" s="324" t="s">
        <v>28976</v>
      </c>
    </row>
    <row r="11317" spans="1:6" x14ac:dyDescent="0.2">
      <c r="A11317" s="187" t="s">
        <v>28979</v>
      </c>
      <c r="B11317" s="187" t="s">
        <v>28980</v>
      </c>
      <c r="C11317" s="323" t="s">
        <v>35788</v>
      </c>
      <c r="D11317" s="324" t="s">
        <v>284</v>
      </c>
      <c r="E11317" s="344">
        <v>4.74</v>
      </c>
      <c r="F11317" s="324" t="s">
        <v>28980</v>
      </c>
    </row>
    <row r="11318" spans="1:6" x14ac:dyDescent="0.2">
      <c r="A11318" s="187" t="s">
        <v>28981</v>
      </c>
      <c r="B11318" s="187" t="s">
        <v>28982</v>
      </c>
      <c r="C11318" s="323" t="s">
        <v>35789</v>
      </c>
      <c r="D11318" s="324" t="s">
        <v>284</v>
      </c>
      <c r="E11318" s="344">
        <v>7.71</v>
      </c>
      <c r="F11318" s="324" t="s">
        <v>28982</v>
      </c>
    </row>
    <row r="11319" spans="1:6" x14ac:dyDescent="0.2">
      <c r="A11319" s="187" t="s">
        <v>30630</v>
      </c>
      <c r="B11319" s="187" t="s">
        <v>30631</v>
      </c>
      <c r="C11319" s="323" t="s">
        <v>36623</v>
      </c>
      <c r="D11319" s="324" t="s">
        <v>284</v>
      </c>
      <c r="E11319" s="344">
        <v>23.06</v>
      </c>
      <c r="F11319" s="324" t="s">
        <v>30631</v>
      </c>
    </row>
    <row r="11320" spans="1:6" x14ac:dyDescent="0.2">
      <c r="A11320" s="187" t="s">
        <v>30628</v>
      </c>
      <c r="B11320" s="187" t="s">
        <v>30629</v>
      </c>
      <c r="C11320" s="323" t="s">
        <v>36622</v>
      </c>
      <c r="D11320" s="324" t="s">
        <v>284</v>
      </c>
      <c r="E11320" s="344">
        <v>1.68</v>
      </c>
      <c r="F11320" s="324" t="s">
        <v>30629</v>
      </c>
    </row>
    <row r="11321" spans="1:6" x14ac:dyDescent="0.2">
      <c r="A11321" s="187" t="s">
        <v>30636</v>
      </c>
      <c r="B11321" s="187" t="s">
        <v>30637</v>
      </c>
      <c r="C11321" s="323" t="s">
        <v>36626</v>
      </c>
      <c r="D11321" s="324" t="s">
        <v>284</v>
      </c>
      <c r="E11321" s="344">
        <v>191.25</v>
      </c>
      <c r="F11321" s="324" t="s">
        <v>30637</v>
      </c>
    </row>
    <row r="11322" spans="1:6" x14ac:dyDescent="0.2">
      <c r="A11322" s="187" t="s">
        <v>31994</v>
      </c>
      <c r="B11322" s="187" t="s">
        <v>31995</v>
      </c>
      <c r="C11322" s="323" t="s">
        <v>37309</v>
      </c>
      <c r="D11322" s="324" t="s">
        <v>284</v>
      </c>
      <c r="E11322" s="344">
        <v>0.59</v>
      </c>
      <c r="F11322" s="324" t="s">
        <v>31995</v>
      </c>
    </row>
    <row r="11323" spans="1:6" x14ac:dyDescent="0.2">
      <c r="A11323" s="187" t="s">
        <v>31450</v>
      </c>
      <c r="B11323" s="187" t="s">
        <v>31451</v>
      </c>
      <c r="C11323" s="323" t="s">
        <v>37037</v>
      </c>
      <c r="D11323" s="324" t="s">
        <v>284</v>
      </c>
      <c r="E11323" s="344">
        <v>22.13</v>
      </c>
      <c r="F11323" s="324" t="s">
        <v>31451</v>
      </c>
    </row>
    <row r="11324" spans="1:6" x14ac:dyDescent="0.2">
      <c r="A11324" s="187" t="s">
        <v>31448</v>
      </c>
      <c r="B11324" s="187" t="s">
        <v>31449</v>
      </c>
      <c r="C11324" s="323" t="s">
        <v>37036</v>
      </c>
      <c r="D11324" s="324" t="s">
        <v>284</v>
      </c>
      <c r="E11324" s="344">
        <v>25.24</v>
      </c>
      <c r="F11324" s="324" t="s">
        <v>31449</v>
      </c>
    </row>
    <row r="11325" spans="1:6" x14ac:dyDescent="0.2">
      <c r="A11325" s="187" t="s">
        <v>31332</v>
      </c>
      <c r="B11325" s="187" t="s">
        <v>31333</v>
      </c>
      <c r="C11325" s="323" t="s">
        <v>36977</v>
      </c>
      <c r="D11325" s="324" t="s">
        <v>284</v>
      </c>
      <c r="E11325" s="344">
        <v>5.62</v>
      </c>
      <c r="F11325" s="324" t="s">
        <v>31333</v>
      </c>
    </row>
    <row r="11326" spans="1:6" ht="25.5" x14ac:dyDescent="0.2">
      <c r="A11326" s="187" t="s">
        <v>31236</v>
      </c>
      <c r="B11326" s="187" t="s">
        <v>31237</v>
      </c>
      <c r="C11326" s="323" t="s">
        <v>36929</v>
      </c>
      <c r="D11326" s="324" t="s">
        <v>284</v>
      </c>
      <c r="E11326" s="344">
        <v>9.2799999999999994</v>
      </c>
      <c r="F11326" s="324" t="s">
        <v>31237</v>
      </c>
    </row>
    <row r="11327" spans="1:6" x14ac:dyDescent="0.2">
      <c r="A11327" s="187" t="s">
        <v>31334</v>
      </c>
      <c r="B11327" s="187" t="s">
        <v>31335</v>
      </c>
      <c r="C11327" s="323" t="s">
        <v>36978</v>
      </c>
      <c r="D11327" s="324" t="s">
        <v>284</v>
      </c>
      <c r="E11327" s="344">
        <v>9.57</v>
      </c>
      <c r="F11327" s="324" t="s">
        <v>31335</v>
      </c>
    </row>
    <row r="11328" spans="1:6" ht="25.5" x14ac:dyDescent="0.2">
      <c r="A11328" s="187" t="s">
        <v>31238</v>
      </c>
      <c r="B11328" s="187" t="s">
        <v>31239</v>
      </c>
      <c r="C11328" s="323" t="s">
        <v>36930</v>
      </c>
      <c r="D11328" s="324" t="s">
        <v>284</v>
      </c>
      <c r="E11328" s="344">
        <v>13.06</v>
      </c>
      <c r="F11328" s="324" t="s">
        <v>31239</v>
      </c>
    </row>
    <row r="11329" spans="1:6" ht="25.5" x14ac:dyDescent="0.2">
      <c r="A11329" s="187" t="s">
        <v>27524</v>
      </c>
      <c r="B11329" s="187" t="s">
        <v>27525</v>
      </c>
      <c r="C11329" s="323" t="s">
        <v>35051</v>
      </c>
      <c r="D11329" s="324" t="s">
        <v>284</v>
      </c>
      <c r="E11329" s="344">
        <v>11.96</v>
      </c>
      <c r="F11329" s="324" t="s">
        <v>27525</v>
      </c>
    </row>
    <row r="11330" spans="1:6" ht="38.25" x14ac:dyDescent="0.2">
      <c r="A11330" s="187" t="s">
        <v>28822</v>
      </c>
      <c r="B11330" s="187" t="s">
        <v>28823</v>
      </c>
      <c r="C11330" s="323" t="s">
        <v>35708</v>
      </c>
      <c r="D11330" s="324" t="s">
        <v>284</v>
      </c>
      <c r="E11330" s="344">
        <v>14.95</v>
      </c>
      <c r="F11330" s="324" t="s">
        <v>28823</v>
      </c>
    </row>
    <row r="11331" spans="1:6" ht="25.5" x14ac:dyDescent="0.2">
      <c r="A11331" s="187" t="s">
        <v>31386</v>
      </c>
      <c r="B11331" s="187" t="s">
        <v>31387</v>
      </c>
      <c r="C11331" s="323" t="s">
        <v>37004</v>
      </c>
      <c r="D11331" s="324" t="s">
        <v>284</v>
      </c>
      <c r="E11331" s="344">
        <v>139.05000000000001</v>
      </c>
      <c r="F11331" s="324" t="s">
        <v>31387</v>
      </c>
    </row>
    <row r="11332" spans="1:6" ht="25.5" x14ac:dyDescent="0.2">
      <c r="A11332" s="187" t="s">
        <v>29625</v>
      </c>
      <c r="B11332" s="187" t="s">
        <v>29626</v>
      </c>
      <c r="C11332" s="323" t="s">
        <v>36118</v>
      </c>
      <c r="D11332" s="324" t="s">
        <v>284</v>
      </c>
      <c r="E11332" s="344">
        <v>205.11</v>
      </c>
      <c r="F11332" s="324" t="s">
        <v>29626</v>
      </c>
    </row>
    <row r="11333" spans="1:6" ht="25.5" x14ac:dyDescent="0.2">
      <c r="A11333" s="187" t="s">
        <v>29627</v>
      </c>
      <c r="B11333" s="187" t="s">
        <v>29628</v>
      </c>
      <c r="C11333" s="323" t="s">
        <v>36119</v>
      </c>
      <c r="D11333" s="324" t="s">
        <v>284</v>
      </c>
      <c r="E11333" s="344">
        <v>287.44</v>
      </c>
      <c r="F11333" s="324" t="s">
        <v>29628</v>
      </c>
    </row>
    <row r="11334" spans="1:6" ht="25.5" x14ac:dyDescent="0.2">
      <c r="A11334" s="187" t="s">
        <v>29213</v>
      </c>
      <c r="B11334" s="187" t="s">
        <v>29214</v>
      </c>
      <c r="C11334" s="323" t="s">
        <v>35908</v>
      </c>
      <c r="D11334" s="324" t="s">
        <v>284</v>
      </c>
      <c r="E11334" s="344">
        <v>302.07</v>
      </c>
      <c r="F11334" s="324" t="s">
        <v>29214</v>
      </c>
    </row>
    <row r="11335" spans="1:6" ht="25.5" x14ac:dyDescent="0.2">
      <c r="A11335" s="187" t="s">
        <v>29629</v>
      </c>
      <c r="B11335" s="187" t="s">
        <v>29630</v>
      </c>
      <c r="C11335" s="323" t="s">
        <v>36120</v>
      </c>
      <c r="D11335" s="324" t="s">
        <v>284</v>
      </c>
      <c r="E11335" s="344">
        <v>424.24</v>
      </c>
      <c r="F11335" s="324" t="s">
        <v>29630</v>
      </c>
    </row>
    <row r="11336" spans="1:6" ht="25.5" x14ac:dyDescent="0.2">
      <c r="A11336" s="187" t="s">
        <v>29215</v>
      </c>
      <c r="B11336" s="187" t="s">
        <v>29216</v>
      </c>
      <c r="C11336" s="323" t="s">
        <v>35909</v>
      </c>
      <c r="D11336" s="324" t="s">
        <v>284</v>
      </c>
      <c r="E11336" s="344">
        <v>346.41</v>
      </c>
      <c r="F11336" s="324" t="s">
        <v>29216</v>
      </c>
    </row>
    <row r="11337" spans="1:6" ht="25.5" x14ac:dyDescent="0.2">
      <c r="A11337" s="187" t="s">
        <v>29219</v>
      </c>
      <c r="B11337" s="187" t="s">
        <v>29220</v>
      </c>
      <c r="C11337" s="323" t="s">
        <v>35911</v>
      </c>
      <c r="D11337" s="324" t="s">
        <v>284</v>
      </c>
      <c r="E11337" s="344">
        <v>731.4</v>
      </c>
      <c r="F11337" s="324" t="s">
        <v>29220</v>
      </c>
    </row>
    <row r="11338" spans="1:6" ht="25.5" x14ac:dyDescent="0.2">
      <c r="A11338" s="187" t="s">
        <v>32868</v>
      </c>
      <c r="B11338" s="187" t="s">
        <v>32869</v>
      </c>
      <c r="C11338" s="323" t="s">
        <v>37746</v>
      </c>
      <c r="D11338" s="324" t="s">
        <v>284</v>
      </c>
      <c r="E11338" s="344">
        <v>348.16</v>
      </c>
      <c r="F11338" s="324" t="s">
        <v>32869</v>
      </c>
    </row>
    <row r="11339" spans="1:6" ht="25.5" x14ac:dyDescent="0.2">
      <c r="A11339" s="187" t="s">
        <v>29217</v>
      </c>
      <c r="B11339" s="187" t="s">
        <v>29218</v>
      </c>
      <c r="C11339" s="323" t="s">
        <v>35910</v>
      </c>
      <c r="D11339" s="324" t="s">
        <v>284</v>
      </c>
      <c r="E11339" s="344">
        <v>508.31</v>
      </c>
      <c r="F11339" s="324" t="s">
        <v>29218</v>
      </c>
    </row>
    <row r="11340" spans="1:6" ht="25.5" x14ac:dyDescent="0.2">
      <c r="A11340" s="187" t="s">
        <v>32870</v>
      </c>
      <c r="B11340" s="187" t="s">
        <v>32871</v>
      </c>
      <c r="C11340" s="323" t="s">
        <v>37747</v>
      </c>
      <c r="D11340" s="324" t="s">
        <v>284</v>
      </c>
      <c r="E11340" s="344">
        <v>594.91</v>
      </c>
      <c r="F11340" s="324" t="s">
        <v>32871</v>
      </c>
    </row>
    <row r="11341" spans="1:6" ht="25.5" x14ac:dyDescent="0.2">
      <c r="A11341" s="187" t="s">
        <v>32864</v>
      </c>
      <c r="B11341" s="187" t="s">
        <v>32865</v>
      </c>
      <c r="C11341" s="323" t="s">
        <v>37744</v>
      </c>
      <c r="D11341" s="324" t="s">
        <v>284</v>
      </c>
      <c r="E11341" s="344">
        <v>592.95000000000005</v>
      </c>
      <c r="F11341" s="324" t="s">
        <v>32865</v>
      </c>
    </row>
    <row r="11342" spans="1:6" ht="25.5" x14ac:dyDescent="0.2">
      <c r="A11342" s="187" t="s">
        <v>32856</v>
      </c>
      <c r="B11342" s="187" t="s">
        <v>32857</v>
      </c>
      <c r="C11342" s="323" t="s">
        <v>37740</v>
      </c>
      <c r="D11342" s="324" t="s">
        <v>284</v>
      </c>
      <c r="E11342" s="344">
        <v>212.9</v>
      </c>
      <c r="F11342" s="324" t="s">
        <v>32857</v>
      </c>
    </row>
    <row r="11343" spans="1:6" ht="25.5" x14ac:dyDescent="0.2">
      <c r="A11343" s="187" t="s">
        <v>29211</v>
      </c>
      <c r="B11343" s="187" t="s">
        <v>29212</v>
      </c>
      <c r="C11343" s="323" t="s">
        <v>35907</v>
      </c>
      <c r="D11343" s="324" t="s">
        <v>284</v>
      </c>
      <c r="E11343" s="344">
        <v>266.02999999999997</v>
      </c>
      <c r="F11343" s="324" t="s">
        <v>29212</v>
      </c>
    </row>
    <row r="11344" spans="1:6" ht="25.5" x14ac:dyDescent="0.2">
      <c r="A11344" s="187" t="s">
        <v>32858</v>
      </c>
      <c r="B11344" s="187" t="s">
        <v>32859</v>
      </c>
      <c r="C11344" s="323" t="s">
        <v>37741</v>
      </c>
      <c r="D11344" s="324" t="s">
        <v>284</v>
      </c>
      <c r="E11344" s="344">
        <v>246</v>
      </c>
      <c r="F11344" s="324" t="s">
        <v>32859</v>
      </c>
    </row>
    <row r="11345" spans="1:6" ht="25.5" x14ac:dyDescent="0.2">
      <c r="A11345" s="187" t="s">
        <v>32860</v>
      </c>
      <c r="B11345" s="187" t="s">
        <v>32861</v>
      </c>
      <c r="C11345" s="323" t="s">
        <v>37742</v>
      </c>
      <c r="D11345" s="324" t="s">
        <v>284</v>
      </c>
      <c r="E11345" s="344">
        <v>358.51</v>
      </c>
      <c r="F11345" s="324" t="s">
        <v>32861</v>
      </c>
    </row>
    <row r="11346" spans="1:6" ht="25.5" x14ac:dyDescent="0.2">
      <c r="A11346" s="187" t="s">
        <v>32862</v>
      </c>
      <c r="B11346" s="187" t="s">
        <v>32863</v>
      </c>
      <c r="C11346" s="323" t="s">
        <v>37743</v>
      </c>
      <c r="D11346" s="324" t="s">
        <v>284</v>
      </c>
      <c r="E11346" s="344">
        <v>442.76</v>
      </c>
      <c r="F11346" s="324" t="s">
        <v>32863</v>
      </c>
    </row>
    <row r="11347" spans="1:6" ht="25.5" x14ac:dyDescent="0.2">
      <c r="A11347" s="187" t="s">
        <v>32866</v>
      </c>
      <c r="B11347" s="187" t="s">
        <v>32867</v>
      </c>
      <c r="C11347" s="323" t="s">
        <v>37745</v>
      </c>
      <c r="D11347" s="324" t="s">
        <v>284</v>
      </c>
      <c r="E11347" s="344">
        <v>532.21</v>
      </c>
      <c r="F11347" s="324" t="s">
        <v>32867</v>
      </c>
    </row>
    <row r="11348" spans="1:6" ht="25.5" x14ac:dyDescent="0.2">
      <c r="A11348" s="187" t="s">
        <v>32907</v>
      </c>
      <c r="B11348" s="187" t="s">
        <v>32908</v>
      </c>
      <c r="C11348" s="323" t="s">
        <v>37766</v>
      </c>
      <c r="D11348" s="324" t="s">
        <v>284</v>
      </c>
      <c r="E11348" s="344">
        <v>87.89</v>
      </c>
      <c r="F11348" s="324" t="s">
        <v>32908</v>
      </c>
    </row>
    <row r="11349" spans="1:6" ht="25.5" x14ac:dyDescent="0.2">
      <c r="A11349" s="187" t="s">
        <v>32909</v>
      </c>
      <c r="B11349" s="187" t="s">
        <v>32910</v>
      </c>
      <c r="C11349" s="323" t="s">
        <v>37767</v>
      </c>
      <c r="D11349" s="324" t="s">
        <v>284</v>
      </c>
      <c r="E11349" s="344">
        <v>162.83000000000001</v>
      </c>
      <c r="F11349" s="324" t="s">
        <v>32910</v>
      </c>
    </row>
    <row r="11350" spans="1:6" ht="25.5" x14ac:dyDescent="0.2">
      <c r="A11350" s="187" t="s">
        <v>32911</v>
      </c>
      <c r="B11350" s="187" t="s">
        <v>32912</v>
      </c>
      <c r="C11350" s="323" t="s">
        <v>37768</v>
      </c>
      <c r="D11350" s="324" t="s">
        <v>284</v>
      </c>
      <c r="E11350" s="344">
        <v>352.9</v>
      </c>
      <c r="F11350" s="324" t="s">
        <v>32912</v>
      </c>
    </row>
    <row r="11351" spans="1:6" ht="25.5" x14ac:dyDescent="0.2">
      <c r="A11351" s="187" t="s">
        <v>33526</v>
      </c>
      <c r="B11351" s="187" t="s">
        <v>33527</v>
      </c>
      <c r="C11351" s="323" t="s">
        <v>38185</v>
      </c>
      <c r="D11351" s="324" t="s">
        <v>284</v>
      </c>
      <c r="E11351" s="344">
        <v>275.89</v>
      </c>
      <c r="F11351" s="324" t="s">
        <v>33527</v>
      </c>
    </row>
    <row r="11352" spans="1:6" ht="25.5" x14ac:dyDescent="0.2">
      <c r="A11352" s="187" t="s">
        <v>32905</v>
      </c>
      <c r="B11352" s="187" t="s">
        <v>32906</v>
      </c>
      <c r="C11352" s="323" t="s">
        <v>37765</v>
      </c>
      <c r="D11352" s="324" t="s">
        <v>284</v>
      </c>
      <c r="E11352" s="344">
        <v>51.61</v>
      </c>
      <c r="F11352" s="324" t="s">
        <v>32906</v>
      </c>
    </row>
    <row r="11353" spans="1:6" ht="25.5" x14ac:dyDescent="0.2">
      <c r="A11353" s="187" t="s">
        <v>32889</v>
      </c>
      <c r="B11353" s="187" t="s">
        <v>32890</v>
      </c>
      <c r="C11353" s="323" t="s">
        <v>37757</v>
      </c>
      <c r="D11353" s="324" t="s">
        <v>284</v>
      </c>
      <c r="E11353" s="344">
        <v>53.45</v>
      </c>
      <c r="F11353" s="324" t="s">
        <v>32890</v>
      </c>
    </row>
    <row r="11354" spans="1:6" ht="25.5" x14ac:dyDescent="0.2">
      <c r="A11354" s="187" t="s">
        <v>32891</v>
      </c>
      <c r="B11354" s="187" t="s">
        <v>32892</v>
      </c>
      <c r="C11354" s="323" t="s">
        <v>37758</v>
      </c>
      <c r="D11354" s="324" t="s">
        <v>284</v>
      </c>
      <c r="E11354" s="344">
        <v>83.91</v>
      </c>
      <c r="F11354" s="324" t="s">
        <v>32892</v>
      </c>
    </row>
    <row r="11355" spans="1:6" ht="25.5" x14ac:dyDescent="0.2">
      <c r="A11355" s="187" t="s">
        <v>32893</v>
      </c>
      <c r="B11355" s="187" t="s">
        <v>32894</v>
      </c>
      <c r="C11355" s="323" t="s">
        <v>37759</v>
      </c>
      <c r="D11355" s="324" t="s">
        <v>284</v>
      </c>
      <c r="E11355" s="344">
        <v>143.93</v>
      </c>
      <c r="F11355" s="324" t="s">
        <v>32894</v>
      </c>
    </row>
    <row r="11356" spans="1:6" ht="25.5" x14ac:dyDescent="0.2">
      <c r="A11356" s="187" t="s">
        <v>32886</v>
      </c>
      <c r="B11356" s="187" t="s">
        <v>610</v>
      </c>
      <c r="C11356" s="323" t="s">
        <v>37755</v>
      </c>
      <c r="D11356" s="324" t="s">
        <v>284</v>
      </c>
      <c r="E11356" s="344">
        <v>22.69</v>
      </c>
      <c r="F11356" s="324" t="s">
        <v>610</v>
      </c>
    </row>
    <row r="11357" spans="1:6" ht="25.5" x14ac:dyDescent="0.2">
      <c r="A11357" s="187" t="s">
        <v>32887</v>
      </c>
      <c r="B11357" s="187" t="s">
        <v>32888</v>
      </c>
      <c r="C11357" s="323" t="s">
        <v>37756</v>
      </c>
      <c r="D11357" s="324" t="s">
        <v>284</v>
      </c>
      <c r="E11357" s="344">
        <v>35.840000000000003</v>
      </c>
      <c r="F11357" s="324" t="s">
        <v>32888</v>
      </c>
    </row>
    <row r="11358" spans="1:6" ht="25.5" x14ac:dyDescent="0.2">
      <c r="A11358" s="187" t="s">
        <v>32895</v>
      </c>
      <c r="B11358" s="187" t="s">
        <v>32896</v>
      </c>
      <c r="C11358" s="323" t="s">
        <v>37760</v>
      </c>
      <c r="D11358" s="324" t="s">
        <v>284</v>
      </c>
      <c r="E11358" s="344">
        <v>26.44</v>
      </c>
      <c r="F11358" s="324" t="s">
        <v>32896</v>
      </c>
    </row>
    <row r="11359" spans="1:6" ht="25.5" x14ac:dyDescent="0.2">
      <c r="A11359" s="187" t="s">
        <v>32899</v>
      </c>
      <c r="B11359" s="187" t="s">
        <v>32900</v>
      </c>
      <c r="C11359" s="323" t="s">
        <v>37762</v>
      </c>
      <c r="D11359" s="324" t="s">
        <v>284</v>
      </c>
      <c r="E11359" s="344">
        <v>75.69</v>
      </c>
      <c r="F11359" s="324" t="s">
        <v>32900</v>
      </c>
    </row>
    <row r="11360" spans="1:6" ht="25.5" x14ac:dyDescent="0.2">
      <c r="A11360" s="187" t="s">
        <v>32901</v>
      </c>
      <c r="B11360" s="187" t="s">
        <v>32902</v>
      </c>
      <c r="C11360" s="323" t="s">
        <v>37763</v>
      </c>
      <c r="D11360" s="324" t="s">
        <v>284</v>
      </c>
      <c r="E11360" s="344">
        <v>110.95</v>
      </c>
      <c r="F11360" s="324" t="s">
        <v>32902</v>
      </c>
    </row>
    <row r="11361" spans="1:6" ht="25.5" x14ac:dyDescent="0.2">
      <c r="A11361" s="187" t="s">
        <v>32903</v>
      </c>
      <c r="B11361" s="187" t="s">
        <v>32904</v>
      </c>
      <c r="C11361" s="323" t="s">
        <v>37764</v>
      </c>
      <c r="D11361" s="324" t="s">
        <v>284</v>
      </c>
      <c r="E11361" s="344">
        <v>154.78</v>
      </c>
      <c r="F11361" s="324" t="s">
        <v>32904</v>
      </c>
    </row>
    <row r="11362" spans="1:6" ht="25.5" x14ac:dyDescent="0.2">
      <c r="A11362" s="187" t="s">
        <v>32897</v>
      </c>
      <c r="B11362" s="187" t="s">
        <v>32898</v>
      </c>
      <c r="C11362" s="323" t="s">
        <v>37761</v>
      </c>
      <c r="D11362" s="324" t="s">
        <v>284</v>
      </c>
      <c r="E11362" s="344">
        <v>45.05</v>
      </c>
      <c r="F11362" s="324" t="s">
        <v>32898</v>
      </c>
    </row>
    <row r="11363" spans="1:6" x14ac:dyDescent="0.2">
      <c r="A11363" s="187" t="s">
        <v>27120</v>
      </c>
      <c r="B11363" s="187" t="s">
        <v>27121</v>
      </c>
      <c r="C11363" s="323" t="s">
        <v>34848</v>
      </c>
      <c r="D11363" s="324" t="s">
        <v>33591</v>
      </c>
      <c r="E11363" s="344">
        <v>14.41</v>
      </c>
      <c r="F11363" s="324" t="s">
        <v>27121</v>
      </c>
    </row>
    <row r="11364" spans="1:6" x14ac:dyDescent="0.2">
      <c r="A11364" s="187" t="s">
        <v>30037</v>
      </c>
      <c r="B11364" s="187" t="s">
        <v>30038</v>
      </c>
      <c r="C11364" s="323" t="s">
        <v>36327</v>
      </c>
      <c r="D11364" s="324" t="s">
        <v>284</v>
      </c>
      <c r="E11364" s="344">
        <v>39.47</v>
      </c>
      <c r="F11364" s="324" t="s">
        <v>30038</v>
      </c>
    </row>
    <row r="11365" spans="1:6" x14ac:dyDescent="0.2">
      <c r="A11365" s="187" t="s">
        <v>28706</v>
      </c>
      <c r="B11365" s="187" t="s">
        <v>28707</v>
      </c>
      <c r="C11365" s="323" t="s">
        <v>35651</v>
      </c>
      <c r="D11365" s="324" t="s">
        <v>284</v>
      </c>
      <c r="E11365" s="344">
        <v>59.49</v>
      </c>
      <c r="F11365" s="324" t="s">
        <v>28707</v>
      </c>
    </row>
    <row r="11366" spans="1:6" x14ac:dyDescent="0.2">
      <c r="A11366" s="187" t="s">
        <v>30039</v>
      </c>
      <c r="B11366" s="187" t="s">
        <v>30040</v>
      </c>
      <c r="C11366" s="323" t="s">
        <v>36328</v>
      </c>
      <c r="D11366" s="324" t="s">
        <v>284</v>
      </c>
      <c r="E11366" s="344">
        <v>73.22</v>
      </c>
      <c r="F11366" s="324" t="s">
        <v>30040</v>
      </c>
    </row>
    <row r="11367" spans="1:6" x14ac:dyDescent="0.2">
      <c r="A11367" s="187" t="s">
        <v>30041</v>
      </c>
      <c r="B11367" s="187" t="s">
        <v>30042</v>
      </c>
      <c r="C11367" s="323" t="s">
        <v>36329</v>
      </c>
      <c r="D11367" s="324" t="s">
        <v>284</v>
      </c>
      <c r="E11367" s="344">
        <v>91.53</v>
      </c>
      <c r="F11367" s="324" t="s">
        <v>30042</v>
      </c>
    </row>
    <row r="11368" spans="1:6" x14ac:dyDescent="0.2">
      <c r="A11368" s="187" t="s">
        <v>30043</v>
      </c>
      <c r="B11368" s="187" t="s">
        <v>30044</v>
      </c>
      <c r="C11368" s="323" t="s">
        <v>36330</v>
      </c>
      <c r="D11368" s="324" t="s">
        <v>284</v>
      </c>
      <c r="E11368" s="344">
        <v>144.16</v>
      </c>
      <c r="F11368" s="324" t="s">
        <v>30044</v>
      </c>
    </row>
    <row r="11369" spans="1:6" x14ac:dyDescent="0.2">
      <c r="A11369" s="187" t="s">
        <v>28946</v>
      </c>
      <c r="B11369" s="187" t="s">
        <v>28947</v>
      </c>
      <c r="C11369" s="323" t="s">
        <v>35771</v>
      </c>
      <c r="D11369" s="324" t="s">
        <v>284</v>
      </c>
      <c r="E11369" s="344">
        <v>15.73</v>
      </c>
      <c r="F11369" s="324" t="s">
        <v>28947</v>
      </c>
    </row>
    <row r="11370" spans="1:6" x14ac:dyDescent="0.2">
      <c r="A11370" s="187" t="s">
        <v>28948</v>
      </c>
      <c r="B11370" s="187" t="s">
        <v>28949</v>
      </c>
      <c r="C11370" s="323" t="s">
        <v>35772</v>
      </c>
      <c r="D11370" s="324" t="s">
        <v>284</v>
      </c>
      <c r="E11370" s="344">
        <v>36.950000000000003</v>
      </c>
      <c r="F11370" s="324" t="s">
        <v>28949</v>
      </c>
    </row>
    <row r="11371" spans="1:6" x14ac:dyDescent="0.2">
      <c r="A11371" s="187" t="s">
        <v>28950</v>
      </c>
      <c r="B11371" s="187" t="s">
        <v>28951</v>
      </c>
      <c r="C11371" s="323" t="s">
        <v>35773</v>
      </c>
      <c r="D11371" s="324" t="s">
        <v>284</v>
      </c>
      <c r="E11371" s="344">
        <v>84.95</v>
      </c>
      <c r="F11371" s="324" t="s">
        <v>28951</v>
      </c>
    </row>
    <row r="11372" spans="1:6" x14ac:dyDescent="0.2">
      <c r="A11372" s="187" t="s">
        <v>28944</v>
      </c>
      <c r="B11372" s="187" t="s">
        <v>28945</v>
      </c>
      <c r="C11372" s="323" t="s">
        <v>35770</v>
      </c>
      <c r="D11372" s="324" t="s">
        <v>284</v>
      </c>
      <c r="E11372" s="344">
        <v>11.78</v>
      </c>
      <c r="F11372" s="324" t="s">
        <v>28945</v>
      </c>
    </row>
    <row r="11373" spans="1:6" x14ac:dyDescent="0.2">
      <c r="A11373" s="187" t="s">
        <v>28983</v>
      </c>
      <c r="B11373" s="187" t="s">
        <v>28984</v>
      </c>
      <c r="C11373" s="323" t="s">
        <v>35790</v>
      </c>
      <c r="D11373" s="324" t="s">
        <v>284</v>
      </c>
      <c r="E11373" s="344">
        <v>5.17</v>
      </c>
      <c r="F11373" s="324" t="s">
        <v>28984</v>
      </c>
    </row>
    <row r="11374" spans="1:6" x14ac:dyDescent="0.2">
      <c r="A11374" s="187" t="s">
        <v>28952</v>
      </c>
      <c r="B11374" s="187" t="s">
        <v>28953</v>
      </c>
      <c r="C11374" s="323" t="s">
        <v>35774</v>
      </c>
      <c r="D11374" s="324" t="s">
        <v>284</v>
      </c>
      <c r="E11374" s="344">
        <v>7.57</v>
      </c>
      <c r="F11374" s="324" t="s">
        <v>28953</v>
      </c>
    </row>
    <row r="11375" spans="1:6" x14ac:dyDescent="0.2">
      <c r="A11375" s="187" t="s">
        <v>27542</v>
      </c>
      <c r="B11375" s="187" t="s">
        <v>27543</v>
      </c>
      <c r="C11375" s="323" t="s">
        <v>35061</v>
      </c>
      <c r="D11375" s="324" t="s">
        <v>284</v>
      </c>
      <c r="E11375" s="344">
        <v>7.32</v>
      </c>
      <c r="F11375" s="324" t="s">
        <v>27543</v>
      </c>
    </row>
    <row r="11376" spans="1:6" x14ac:dyDescent="0.2">
      <c r="A11376" s="187" t="s">
        <v>28985</v>
      </c>
      <c r="B11376" s="187" t="s">
        <v>28986</v>
      </c>
      <c r="C11376" s="323" t="s">
        <v>35791</v>
      </c>
      <c r="D11376" s="324" t="s">
        <v>284</v>
      </c>
      <c r="E11376" s="344">
        <v>5.33</v>
      </c>
      <c r="F11376" s="324" t="s">
        <v>28986</v>
      </c>
    </row>
    <row r="11377" spans="1:6" x14ac:dyDescent="0.2">
      <c r="A11377" s="187" t="s">
        <v>28987</v>
      </c>
      <c r="B11377" s="187" t="s">
        <v>28988</v>
      </c>
      <c r="C11377" s="323" t="s">
        <v>35792</v>
      </c>
      <c r="D11377" s="324" t="s">
        <v>284</v>
      </c>
      <c r="E11377" s="344">
        <v>4.84</v>
      </c>
      <c r="F11377" s="324" t="s">
        <v>28988</v>
      </c>
    </row>
    <row r="11378" spans="1:6" x14ac:dyDescent="0.2">
      <c r="A11378" s="187" t="s">
        <v>28989</v>
      </c>
      <c r="B11378" s="187" t="s">
        <v>545</v>
      </c>
      <c r="C11378" s="323" t="s">
        <v>35793</v>
      </c>
      <c r="D11378" s="324" t="s">
        <v>284</v>
      </c>
      <c r="E11378" s="344">
        <v>6.88</v>
      </c>
      <c r="F11378" s="324" t="s">
        <v>545</v>
      </c>
    </row>
    <row r="11379" spans="1:6" x14ac:dyDescent="0.2">
      <c r="A11379" s="187" t="s">
        <v>25417</v>
      </c>
      <c r="B11379" s="187" t="s">
        <v>25418</v>
      </c>
      <c r="C11379" s="323" t="s">
        <v>33983</v>
      </c>
      <c r="D11379" s="324" t="s">
        <v>284</v>
      </c>
      <c r="E11379" s="344">
        <v>16.170000000000002</v>
      </c>
      <c r="F11379" s="324" t="s">
        <v>25418</v>
      </c>
    </row>
    <row r="11380" spans="1:6" x14ac:dyDescent="0.2">
      <c r="A11380" s="187" t="s">
        <v>25415</v>
      </c>
      <c r="B11380" s="187" t="s">
        <v>25416</v>
      </c>
      <c r="C11380" s="323" t="s">
        <v>33982</v>
      </c>
      <c r="D11380" s="324" t="s">
        <v>284</v>
      </c>
      <c r="E11380" s="344">
        <v>20.2</v>
      </c>
      <c r="F11380" s="324" t="s">
        <v>25416</v>
      </c>
    </row>
    <row r="11381" spans="1:6" x14ac:dyDescent="0.2">
      <c r="A11381" s="187" t="s">
        <v>31674</v>
      </c>
      <c r="B11381" s="187" t="s">
        <v>31675</v>
      </c>
      <c r="C11381" s="323" t="s">
        <v>37149</v>
      </c>
      <c r="D11381" s="324" t="s">
        <v>284</v>
      </c>
      <c r="E11381" s="344">
        <v>40.229999999999997</v>
      </c>
      <c r="F11381" s="324" t="s">
        <v>31675</v>
      </c>
    </row>
    <row r="11382" spans="1:6" x14ac:dyDescent="0.2">
      <c r="A11382" s="187" t="s">
        <v>25413</v>
      </c>
      <c r="B11382" s="187" t="s">
        <v>25414</v>
      </c>
      <c r="C11382" s="323" t="s">
        <v>33981</v>
      </c>
      <c r="D11382" s="324" t="s">
        <v>284</v>
      </c>
      <c r="E11382" s="344">
        <v>21.23</v>
      </c>
      <c r="F11382" s="324" t="s">
        <v>25414</v>
      </c>
    </row>
    <row r="11383" spans="1:6" x14ac:dyDescent="0.2">
      <c r="A11383" s="187" t="s">
        <v>25409</v>
      </c>
      <c r="B11383" s="187" t="s">
        <v>25410</v>
      </c>
      <c r="C11383" s="323" t="s">
        <v>33979</v>
      </c>
      <c r="D11383" s="324" t="s">
        <v>284</v>
      </c>
      <c r="E11383" s="344">
        <v>21.95</v>
      </c>
      <c r="F11383" s="324" t="s">
        <v>25410</v>
      </c>
    </row>
    <row r="11384" spans="1:6" x14ac:dyDescent="0.2">
      <c r="A11384" s="187" t="s">
        <v>32400</v>
      </c>
      <c r="B11384" s="187" t="s">
        <v>32401</v>
      </c>
      <c r="C11384" s="323" t="s">
        <v>37512</v>
      </c>
      <c r="D11384" s="324" t="s">
        <v>284</v>
      </c>
      <c r="E11384" s="344">
        <v>113.4</v>
      </c>
      <c r="F11384" s="324" t="s">
        <v>32401</v>
      </c>
    </row>
    <row r="11385" spans="1:6" x14ac:dyDescent="0.2">
      <c r="A11385" s="187" t="s">
        <v>29280</v>
      </c>
      <c r="B11385" s="187" t="s">
        <v>29281</v>
      </c>
      <c r="C11385" s="323" t="s">
        <v>35943</v>
      </c>
      <c r="D11385" s="324" t="s">
        <v>284</v>
      </c>
      <c r="E11385" s="344">
        <v>63.24</v>
      </c>
      <c r="F11385" s="324" t="s">
        <v>29281</v>
      </c>
    </row>
    <row r="11386" spans="1:6" x14ac:dyDescent="0.2">
      <c r="A11386" s="187" t="s">
        <v>29282</v>
      </c>
      <c r="B11386" s="187" t="s">
        <v>29283</v>
      </c>
      <c r="C11386" s="323" t="s">
        <v>35944</v>
      </c>
      <c r="D11386" s="324" t="s">
        <v>284</v>
      </c>
      <c r="E11386" s="344">
        <v>75.41</v>
      </c>
      <c r="F11386" s="324" t="s">
        <v>29283</v>
      </c>
    </row>
    <row r="11387" spans="1:6" x14ac:dyDescent="0.2">
      <c r="A11387" s="187" t="s">
        <v>29284</v>
      </c>
      <c r="B11387" s="187" t="s">
        <v>29285</v>
      </c>
      <c r="C11387" s="323" t="s">
        <v>35945</v>
      </c>
      <c r="D11387" s="324" t="s">
        <v>284</v>
      </c>
      <c r="E11387" s="344">
        <v>86.88</v>
      </c>
      <c r="F11387" s="324" t="s">
        <v>29285</v>
      </c>
    </row>
    <row r="11388" spans="1:6" x14ac:dyDescent="0.2">
      <c r="A11388" s="187" t="s">
        <v>25411</v>
      </c>
      <c r="B11388" s="187" t="s">
        <v>25412</v>
      </c>
      <c r="C11388" s="323" t="s">
        <v>33980</v>
      </c>
      <c r="D11388" s="324" t="s">
        <v>284</v>
      </c>
      <c r="E11388" s="344">
        <v>137.97999999999999</v>
      </c>
      <c r="F11388" s="324" t="s">
        <v>25412</v>
      </c>
    </row>
    <row r="11389" spans="1:6" x14ac:dyDescent="0.2">
      <c r="A11389" s="187" t="s">
        <v>27546</v>
      </c>
      <c r="B11389" s="187" t="s">
        <v>27547</v>
      </c>
      <c r="C11389" s="323" t="s">
        <v>35063</v>
      </c>
      <c r="D11389" s="324" t="s">
        <v>288</v>
      </c>
      <c r="E11389" s="344">
        <v>47.55</v>
      </c>
      <c r="F11389" s="324" t="s">
        <v>27547</v>
      </c>
    </row>
    <row r="11390" spans="1:6" x14ac:dyDescent="0.2">
      <c r="A11390" s="187" t="s">
        <v>30229</v>
      </c>
      <c r="B11390" s="187" t="s">
        <v>30230</v>
      </c>
      <c r="C11390" s="323" t="s">
        <v>36425</v>
      </c>
      <c r="D11390" s="324" t="s">
        <v>284</v>
      </c>
      <c r="E11390" s="344">
        <v>49.4</v>
      </c>
      <c r="F11390" s="324" t="s">
        <v>30230</v>
      </c>
    </row>
    <row r="11391" spans="1:6" x14ac:dyDescent="0.2">
      <c r="A11391" s="187" t="s">
        <v>26296</v>
      </c>
      <c r="B11391" s="187" t="s">
        <v>26297</v>
      </c>
      <c r="C11391" s="323" t="s">
        <v>34431</v>
      </c>
      <c r="D11391" s="324" t="s">
        <v>284</v>
      </c>
      <c r="E11391" s="344">
        <v>39.450000000000003</v>
      </c>
      <c r="F11391" s="324" t="s">
        <v>26297</v>
      </c>
    </row>
    <row r="11392" spans="1:6" x14ac:dyDescent="0.2">
      <c r="A11392" s="187" t="s">
        <v>29716</v>
      </c>
      <c r="B11392" s="187" t="s">
        <v>29717</v>
      </c>
      <c r="C11392" s="323" t="s">
        <v>36165</v>
      </c>
      <c r="D11392" s="324" t="s">
        <v>284</v>
      </c>
      <c r="E11392" s="344">
        <v>54.35</v>
      </c>
      <c r="F11392" s="324" t="s">
        <v>29717</v>
      </c>
    </row>
    <row r="11393" spans="1:6" x14ac:dyDescent="0.2">
      <c r="A11393" s="187" t="s">
        <v>29718</v>
      </c>
      <c r="B11393" s="187" t="s">
        <v>29719</v>
      </c>
      <c r="C11393" s="323" t="s">
        <v>36166</v>
      </c>
      <c r="D11393" s="324" t="s">
        <v>284</v>
      </c>
      <c r="E11393" s="344">
        <v>104.55</v>
      </c>
      <c r="F11393" s="324" t="s">
        <v>29719</v>
      </c>
    </row>
    <row r="11394" spans="1:6" x14ac:dyDescent="0.2">
      <c r="A11394" s="187" t="s">
        <v>29720</v>
      </c>
      <c r="B11394" s="187" t="s">
        <v>29721</v>
      </c>
      <c r="C11394" s="323" t="s">
        <v>36167</v>
      </c>
      <c r="D11394" s="324" t="s">
        <v>284</v>
      </c>
      <c r="E11394" s="344">
        <v>197.2</v>
      </c>
      <c r="F11394" s="324" t="s">
        <v>29721</v>
      </c>
    </row>
    <row r="11395" spans="1:6" x14ac:dyDescent="0.2">
      <c r="A11395" s="187" t="s">
        <v>29724</v>
      </c>
      <c r="B11395" s="187" t="s">
        <v>29725</v>
      </c>
      <c r="C11395" s="323" t="s">
        <v>36169</v>
      </c>
      <c r="D11395" s="324" t="s">
        <v>284</v>
      </c>
      <c r="E11395" s="344">
        <v>4.22</v>
      </c>
      <c r="F11395" s="324" t="s">
        <v>29725</v>
      </c>
    </row>
    <row r="11396" spans="1:6" x14ac:dyDescent="0.2">
      <c r="A11396" s="187" t="s">
        <v>29726</v>
      </c>
      <c r="B11396" s="187" t="s">
        <v>29727</v>
      </c>
      <c r="C11396" s="323" t="s">
        <v>36170</v>
      </c>
      <c r="D11396" s="324" t="s">
        <v>284</v>
      </c>
      <c r="E11396" s="344">
        <v>4.93</v>
      </c>
      <c r="F11396" s="324" t="s">
        <v>29727</v>
      </c>
    </row>
    <row r="11397" spans="1:6" x14ac:dyDescent="0.2">
      <c r="A11397" s="187" t="s">
        <v>29722</v>
      </c>
      <c r="B11397" s="187" t="s">
        <v>29723</v>
      </c>
      <c r="C11397" s="323" t="s">
        <v>36168</v>
      </c>
      <c r="D11397" s="324" t="s">
        <v>284</v>
      </c>
      <c r="E11397" s="344">
        <v>3.57</v>
      </c>
      <c r="F11397" s="324" t="s">
        <v>29723</v>
      </c>
    </row>
    <row r="11398" spans="1:6" x14ac:dyDescent="0.2">
      <c r="A11398" s="187" t="s">
        <v>29730</v>
      </c>
      <c r="B11398" s="187" t="s">
        <v>29731</v>
      </c>
      <c r="C11398" s="323" t="s">
        <v>36172</v>
      </c>
      <c r="D11398" s="324" t="s">
        <v>284</v>
      </c>
      <c r="E11398" s="344">
        <v>10.46</v>
      </c>
      <c r="F11398" s="324" t="s">
        <v>29731</v>
      </c>
    </row>
    <row r="11399" spans="1:6" x14ac:dyDescent="0.2">
      <c r="A11399" s="187" t="s">
        <v>29732</v>
      </c>
      <c r="B11399" s="187" t="s">
        <v>29733</v>
      </c>
      <c r="C11399" s="323" t="s">
        <v>36173</v>
      </c>
      <c r="D11399" s="324" t="s">
        <v>284</v>
      </c>
      <c r="E11399" s="344">
        <v>28.58</v>
      </c>
      <c r="F11399" s="324" t="s">
        <v>29733</v>
      </c>
    </row>
    <row r="11400" spans="1:6" x14ac:dyDescent="0.2">
      <c r="A11400" s="187" t="s">
        <v>29728</v>
      </c>
      <c r="B11400" s="187" t="s">
        <v>29729</v>
      </c>
      <c r="C11400" s="323" t="s">
        <v>36171</v>
      </c>
      <c r="D11400" s="324" t="s">
        <v>284</v>
      </c>
      <c r="E11400" s="344">
        <v>4.3</v>
      </c>
      <c r="F11400" s="324" t="s">
        <v>29729</v>
      </c>
    </row>
    <row r="11401" spans="1:6" ht="25.5" x14ac:dyDescent="0.2">
      <c r="A11401" s="187" t="s">
        <v>29955</v>
      </c>
      <c r="B11401" s="187" t="s">
        <v>29956</v>
      </c>
      <c r="C11401" s="323" t="s">
        <v>36286</v>
      </c>
      <c r="D11401" s="324" t="s">
        <v>284</v>
      </c>
      <c r="E11401" s="344">
        <v>93.57</v>
      </c>
      <c r="F11401" s="324" t="s">
        <v>29956</v>
      </c>
    </row>
    <row r="11402" spans="1:6" x14ac:dyDescent="0.2">
      <c r="A11402" s="187" t="s">
        <v>29714</v>
      </c>
      <c r="B11402" s="187" t="s">
        <v>29715</v>
      </c>
      <c r="C11402" s="323" t="s">
        <v>36164</v>
      </c>
      <c r="D11402" s="324" t="s">
        <v>284</v>
      </c>
      <c r="E11402" s="344">
        <v>49.68</v>
      </c>
      <c r="F11402" s="324" t="s">
        <v>29715</v>
      </c>
    </row>
    <row r="11403" spans="1:6" x14ac:dyDescent="0.2">
      <c r="A11403" s="187" t="s">
        <v>28760</v>
      </c>
      <c r="B11403" s="187" t="s">
        <v>28761</v>
      </c>
      <c r="C11403" s="323" t="s">
        <v>35677</v>
      </c>
      <c r="D11403" s="324" t="s">
        <v>284</v>
      </c>
      <c r="E11403" s="344">
        <v>22.65</v>
      </c>
      <c r="F11403" s="324" t="s">
        <v>28761</v>
      </c>
    </row>
    <row r="11404" spans="1:6" x14ac:dyDescent="0.2">
      <c r="A11404" s="187" t="s">
        <v>28762</v>
      </c>
      <c r="B11404" s="187" t="s">
        <v>28763</v>
      </c>
      <c r="C11404" s="323" t="s">
        <v>35678</v>
      </c>
      <c r="D11404" s="324" t="s">
        <v>284</v>
      </c>
      <c r="E11404" s="344">
        <v>26.05</v>
      </c>
      <c r="F11404" s="324" t="s">
        <v>28763</v>
      </c>
    </row>
    <row r="11405" spans="1:6" x14ac:dyDescent="0.2">
      <c r="A11405" s="187" t="s">
        <v>29937</v>
      </c>
      <c r="B11405" s="187" t="s">
        <v>29938</v>
      </c>
      <c r="C11405" s="323" t="s">
        <v>36277</v>
      </c>
      <c r="D11405" s="324" t="s">
        <v>284</v>
      </c>
      <c r="E11405" s="344">
        <v>14.78</v>
      </c>
      <c r="F11405" s="324" t="s">
        <v>29938</v>
      </c>
    </row>
    <row r="11406" spans="1:6" x14ac:dyDescent="0.2">
      <c r="A11406" s="187" t="s">
        <v>30205</v>
      </c>
      <c r="B11406" s="187" t="s">
        <v>30206</v>
      </c>
      <c r="C11406" s="323" t="s">
        <v>36413</v>
      </c>
      <c r="D11406" s="324" t="s">
        <v>33591</v>
      </c>
      <c r="E11406" s="344">
        <v>18.420000000000002</v>
      </c>
      <c r="F11406" s="324" t="s">
        <v>30206</v>
      </c>
    </row>
    <row r="11407" spans="1:6" ht="38.25" x14ac:dyDescent="0.2">
      <c r="A11407" s="187" t="s">
        <v>29623</v>
      </c>
      <c r="B11407" s="187" t="s">
        <v>29624</v>
      </c>
      <c r="C11407" s="323" t="s">
        <v>36117</v>
      </c>
      <c r="D11407" s="324" t="s">
        <v>284</v>
      </c>
      <c r="E11407" s="344">
        <v>79.81</v>
      </c>
      <c r="F11407" s="324" t="s">
        <v>29624</v>
      </c>
    </row>
    <row r="11408" spans="1:6" x14ac:dyDescent="0.2">
      <c r="A11408" s="187" t="s">
        <v>27595</v>
      </c>
      <c r="B11408" s="187" t="s">
        <v>27596</v>
      </c>
      <c r="C11408" s="323" t="s">
        <v>35090</v>
      </c>
      <c r="D11408" s="324" t="s">
        <v>284</v>
      </c>
      <c r="E11408" s="344">
        <v>10.050000000000001</v>
      </c>
      <c r="F11408" s="324" t="s">
        <v>27596</v>
      </c>
    </row>
    <row r="11409" spans="1:6" x14ac:dyDescent="0.2">
      <c r="A11409" s="187" t="s">
        <v>27597</v>
      </c>
      <c r="B11409" s="187" t="s">
        <v>27598</v>
      </c>
      <c r="C11409" s="323" t="s">
        <v>35091</v>
      </c>
      <c r="D11409" s="324" t="s">
        <v>284</v>
      </c>
      <c r="E11409" s="344">
        <v>13.68</v>
      </c>
      <c r="F11409" s="324" t="s">
        <v>27598</v>
      </c>
    </row>
    <row r="11410" spans="1:6" x14ac:dyDescent="0.2">
      <c r="A11410" s="187" t="s">
        <v>27589</v>
      </c>
      <c r="B11410" s="187" t="s">
        <v>27590</v>
      </c>
      <c r="C11410" s="323" t="s">
        <v>35087</v>
      </c>
      <c r="D11410" s="324" t="s">
        <v>284</v>
      </c>
      <c r="E11410" s="344">
        <v>16.079999999999998</v>
      </c>
      <c r="F11410" s="324" t="s">
        <v>27590</v>
      </c>
    </row>
    <row r="11411" spans="1:6" x14ac:dyDescent="0.2">
      <c r="A11411" s="187" t="s">
        <v>27587</v>
      </c>
      <c r="B11411" s="187" t="s">
        <v>27588</v>
      </c>
      <c r="C11411" s="323" t="s">
        <v>35086</v>
      </c>
      <c r="D11411" s="324" t="s">
        <v>284</v>
      </c>
      <c r="E11411" s="344">
        <v>16.25</v>
      </c>
      <c r="F11411" s="324" t="s">
        <v>27588</v>
      </c>
    </row>
    <row r="11412" spans="1:6" x14ac:dyDescent="0.2">
      <c r="A11412" s="187" t="s">
        <v>27593</v>
      </c>
      <c r="B11412" s="187" t="s">
        <v>27594</v>
      </c>
      <c r="C11412" s="323" t="s">
        <v>35089</v>
      </c>
      <c r="D11412" s="324" t="s">
        <v>284</v>
      </c>
      <c r="E11412" s="344">
        <v>21.42</v>
      </c>
      <c r="F11412" s="324" t="s">
        <v>27594</v>
      </c>
    </row>
    <row r="11413" spans="1:6" x14ac:dyDescent="0.2">
      <c r="A11413" s="187" t="s">
        <v>28894</v>
      </c>
      <c r="B11413" s="187" t="s">
        <v>28895</v>
      </c>
      <c r="C11413" s="323" t="s">
        <v>35744</v>
      </c>
      <c r="D11413" s="324" t="s">
        <v>284</v>
      </c>
      <c r="E11413" s="344">
        <v>46.59</v>
      </c>
      <c r="F11413" s="324" t="s">
        <v>28895</v>
      </c>
    </row>
    <row r="11414" spans="1:6" x14ac:dyDescent="0.2">
      <c r="A11414" s="187" t="s">
        <v>28888</v>
      </c>
      <c r="B11414" s="187" t="s">
        <v>28889</v>
      </c>
      <c r="C11414" s="323" t="s">
        <v>35741</v>
      </c>
      <c r="D11414" s="324" t="s">
        <v>284</v>
      </c>
      <c r="E11414" s="344">
        <v>44.37</v>
      </c>
      <c r="F11414" s="324" t="s">
        <v>28889</v>
      </c>
    </row>
    <row r="11415" spans="1:6" x14ac:dyDescent="0.2">
      <c r="A11415" s="187" t="s">
        <v>29734</v>
      </c>
      <c r="B11415" s="187" t="s">
        <v>29735</v>
      </c>
      <c r="C11415" s="323" t="s">
        <v>36174</v>
      </c>
      <c r="D11415" s="324" t="s">
        <v>284</v>
      </c>
      <c r="E11415" s="344">
        <v>33.229999999999997</v>
      </c>
      <c r="F11415" s="324" t="s">
        <v>29735</v>
      </c>
    </row>
    <row r="11416" spans="1:6" x14ac:dyDescent="0.2">
      <c r="A11416" s="187" t="s">
        <v>28890</v>
      </c>
      <c r="B11416" s="187" t="s">
        <v>28891</v>
      </c>
      <c r="C11416" s="323" t="s">
        <v>35742</v>
      </c>
      <c r="D11416" s="324" t="s">
        <v>284</v>
      </c>
      <c r="E11416" s="344">
        <v>16.989999999999998</v>
      </c>
      <c r="F11416" s="324" t="s">
        <v>28891</v>
      </c>
    </row>
    <row r="11417" spans="1:6" x14ac:dyDescent="0.2">
      <c r="A11417" s="187" t="s">
        <v>28892</v>
      </c>
      <c r="B11417" s="187" t="s">
        <v>28893</v>
      </c>
      <c r="C11417" s="323" t="s">
        <v>35743</v>
      </c>
      <c r="D11417" s="324" t="s">
        <v>284</v>
      </c>
      <c r="E11417" s="344">
        <v>71.3</v>
      </c>
      <c r="F11417" s="324" t="s">
        <v>28893</v>
      </c>
    </row>
    <row r="11418" spans="1:6" x14ac:dyDescent="0.2">
      <c r="A11418" s="187" t="s">
        <v>27591</v>
      </c>
      <c r="B11418" s="187" t="s">
        <v>27592</v>
      </c>
      <c r="C11418" s="323" t="s">
        <v>35088</v>
      </c>
      <c r="D11418" s="324" t="s">
        <v>284</v>
      </c>
      <c r="E11418" s="344">
        <v>20.36</v>
      </c>
      <c r="F11418" s="324" t="s">
        <v>27592</v>
      </c>
    </row>
    <row r="11419" spans="1:6" x14ac:dyDescent="0.2">
      <c r="A11419" s="187" t="s">
        <v>28896</v>
      </c>
      <c r="B11419" s="187" t="s">
        <v>28897</v>
      </c>
      <c r="C11419" s="323" t="s">
        <v>35745</v>
      </c>
      <c r="D11419" s="324" t="s">
        <v>284</v>
      </c>
      <c r="E11419" s="344">
        <v>16.04</v>
      </c>
      <c r="F11419" s="324" t="s">
        <v>28897</v>
      </c>
    </row>
    <row r="11420" spans="1:6" x14ac:dyDescent="0.2">
      <c r="A11420" s="187" t="s">
        <v>28898</v>
      </c>
      <c r="B11420" s="187" t="s">
        <v>28899</v>
      </c>
      <c r="C11420" s="323" t="s">
        <v>35746</v>
      </c>
      <c r="D11420" s="324" t="s">
        <v>284</v>
      </c>
      <c r="E11420" s="344">
        <v>20.65</v>
      </c>
      <c r="F11420" s="324" t="s">
        <v>28899</v>
      </c>
    </row>
    <row r="11421" spans="1:6" x14ac:dyDescent="0.2">
      <c r="A11421" s="187" t="s">
        <v>28900</v>
      </c>
      <c r="B11421" s="187" t="s">
        <v>28901</v>
      </c>
      <c r="C11421" s="323" t="s">
        <v>35747</v>
      </c>
      <c r="D11421" s="324" t="s">
        <v>284</v>
      </c>
      <c r="E11421" s="344">
        <v>32.79</v>
      </c>
      <c r="F11421" s="324" t="s">
        <v>28901</v>
      </c>
    </row>
    <row r="11422" spans="1:6" x14ac:dyDescent="0.2">
      <c r="A11422" s="187" t="s">
        <v>28902</v>
      </c>
      <c r="B11422" s="187" t="s">
        <v>28903</v>
      </c>
      <c r="C11422" s="323" t="s">
        <v>35748</v>
      </c>
      <c r="D11422" s="324" t="s">
        <v>284</v>
      </c>
      <c r="E11422" s="344">
        <v>43.85</v>
      </c>
      <c r="F11422" s="324" t="s">
        <v>28903</v>
      </c>
    </row>
    <row r="11423" spans="1:6" x14ac:dyDescent="0.2">
      <c r="A11423" s="187" t="s">
        <v>28904</v>
      </c>
      <c r="B11423" s="187" t="s">
        <v>28905</v>
      </c>
      <c r="C11423" s="323" t="s">
        <v>35749</v>
      </c>
      <c r="D11423" s="324" t="s">
        <v>284</v>
      </c>
      <c r="E11423" s="344">
        <v>45.29</v>
      </c>
      <c r="F11423" s="324" t="s">
        <v>28905</v>
      </c>
    </row>
    <row r="11424" spans="1:6" x14ac:dyDescent="0.2">
      <c r="A11424" s="187" t="s">
        <v>28906</v>
      </c>
      <c r="B11424" s="187" t="s">
        <v>28907</v>
      </c>
      <c r="C11424" s="323" t="s">
        <v>35750</v>
      </c>
      <c r="D11424" s="324" t="s">
        <v>284</v>
      </c>
      <c r="E11424" s="344">
        <v>82.94</v>
      </c>
      <c r="F11424" s="324" t="s">
        <v>28907</v>
      </c>
    </row>
    <row r="11425" spans="1:6" x14ac:dyDescent="0.2">
      <c r="A11425" s="187" t="s">
        <v>27601</v>
      </c>
      <c r="B11425" s="187" t="s">
        <v>542</v>
      </c>
      <c r="C11425" s="323" t="s">
        <v>35093</v>
      </c>
      <c r="D11425" s="324" t="s">
        <v>284</v>
      </c>
      <c r="E11425" s="344">
        <v>5.26</v>
      </c>
      <c r="F11425" s="324" t="s">
        <v>542</v>
      </c>
    </row>
    <row r="11426" spans="1:6" x14ac:dyDescent="0.2">
      <c r="A11426" s="187" t="s">
        <v>28965</v>
      </c>
      <c r="B11426" s="187" t="s">
        <v>28966</v>
      </c>
      <c r="C11426" s="323" t="s">
        <v>35781</v>
      </c>
      <c r="D11426" s="324" t="s">
        <v>284</v>
      </c>
      <c r="E11426" s="344">
        <v>15</v>
      </c>
      <c r="F11426" s="324" t="s">
        <v>28966</v>
      </c>
    </row>
    <row r="11427" spans="1:6" x14ac:dyDescent="0.2">
      <c r="A11427" s="187" t="s">
        <v>27599</v>
      </c>
      <c r="B11427" s="187" t="s">
        <v>27600</v>
      </c>
      <c r="C11427" s="323" t="s">
        <v>35092</v>
      </c>
      <c r="D11427" s="324" t="s">
        <v>284</v>
      </c>
      <c r="E11427" s="344">
        <v>10.94</v>
      </c>
      <c r="F11427" s="324" t="s">
        <v>27600</v>
      </c>
    </row>
    <row r="11428" spans="1:6" x14ac:dyDescent="0.2">
      <c r="A11428" s="187" t="s">
        <v>28967</v>
      </c>
      <c r="B11428" s="187" t="s">
        <v>28968</v>
      </c>
      <c r="C11428" s="323" t="s">
        <v>35782</v>
      </c>
      <c r="D11428" s="324" t="s">
        <v>284</v>
      </c>
      <c r="E11428" s="344">
        <v>12.17</v>
      </c>
      <c r="F11428" s="324" t="s">
        <v>28968</v>
      </c>
    </row>
    <row r="11429" spans="1:6" x14ac:dyDescent="0.2">
      <c r="A11429" s="187" t="s">
        <v>27578</v>
      </c>
      <c r="B11429" s="187" t="s">
        <v>593</v>
      </c>
      <c r="C11429" s="323" t="s">
        <v>35080</v>
      </c>
      <c r="D11429" s="324" t="s">
        <v>284</v>
      </c>
      <c r="E11429" s="344">
        <v>38.549999999999997</v>
      </c>
      <c r="F11429" s="324" t="s">
        <v>593</v>
      </c>
    </row>
    <row r="11430" spans="1:6" x14ac:dyDescent="0.2">
      <c r="A11430" s="187" t="s">
        <v>27563</v>
      </c>
      <c r="B11430" s="187" t="s">
        <v>27564</v>
      </c>
      <c r="C11430" s="323" t="s">
        <v>35072</v>
      </c>
      <c r="D11430" s="324" t="s">
        <v>284</v>
      </c>
      <c r="E11430" s="344">
        <v>66.33</v>
      </c>
      <c r="F11430" s="324" t="s">
        <v>27564</v>
      </c>
    </row>
    <row r="11431" spans="1:6" x14ac:dyDescent="0.2">
      <c r="A11431" s="187" t="s">
        <v>27576</v>
      </c>
      <c r="B11431" s="187" t="s">
        <v>27577</v>
      </c>
      <c r="C11431" s="323" t="s">
        <v>35079</v>
      </c>
      <c r="D11431" s="324" t="s">
        <v>284</v>
      </c>
      <c r="E11431" s="344">
        <v>52.53</v>
      </c>
      <c r="F11431" s="324" t="s">
        <v>27577</v>
      </c>
    </row>
    <row r="11432" spans="1:6" x14ac:dyDescent="0.2">
      <c r="A11432" s="187" t="s">
        <v>27579</v>
      </c>
      <c r="B11432" s="187" t="s">
        <v>27580</v>
      </c>
      <c r="C11432" s="323" t="s">
        <v>35081</v>
      </c>
      <c r="D11432" s="324" t="s">
        <v>284</v>
      </c>
      <c r="E11432" s="344">
        <v>23.15</v>
      </c>
      <c r="F11432" s="324" t="s">
        <v>27580</v>
      </c>
    </row>
    <row r="11433" spans="1:6" x14ac:dyDescent="0.2">
      <c r="A11433" s="187" t="s">
        <v>27586</v>
      </c>
      <c r="B11433" s="187" t="s">
        <v>573</v>
      </c>
      <c r="C11433" s="323" t="s">
        <v>35085</v>
      </c>
      <c r="D11433" s="324" t="s">
        <v>284</v>
      </c>
      <c r="E11433" s="344">
        <v>92.38</v>
      </c>
      <c r="F11433" s="324" t="s">
        <v>573</v>
      </c>
    </row>
    <row r="11434" spans="1:6" x14ac:dyDescent="0.2">
      <c r="A11434" s="187" t="s">
        <v>27565</v>
      </c>
      <c r="B11434" s="187" t="s">
        <v>27566</v>
      </c>
      <c r="C11434" s="323" t="s">
        <v>35073</v>
      </c>
      <c r="D11434" s="324" t="s">
        <v>284</v>
      </c>
      <c r="E11434" s="344">
        <v>191.6</v>
      </c>
      <c r="F11434" s="324" t="s">
        <v>27566</v>
      </c>
    </row>
    <row r="11435" spans="1:6" x14ac:dyDescent="0.2">
      <c r="A11435" s="187" t="s">
        <v>27567</v>
      </c>
      <c r="B11435" s="187" t="s">
        <v>471</v>
      </c>
      <c r="C11435" s="323" t="s">
        <v>35074</v>
      </c>
      <c r="D11435" s="324" t="s">
        <v>284</v>
      </c>
      <c r="E11435" s="344">
        <v>231.96</v>
      </c>
      <c r="F11435" s="324" t="s">
        <v>471</v>
      </c>
    </row>
    <row r="11436" spans="1:6" x14ac:dyDescent="0.2">
      <c r="A11436" s="187" t="s">
        <v>27574</v>
      </c>
      <c r="B11436" s="187" t="s">
        <v>27575</v>
      </c>
      <c r="C11436" s="323" t="s">
        <v>35078</v>
      </c>
      <c r="D11436" s="324" t="s">
        <v>284</v>
      </c>
      <c r="E11436" s="344">
        <v>24.42</v>
      </c>
      <c r="F11436" s="324" t="s">
        <v>27575</v>
      </c>
    </row>
    <row r="11437" spans="1:6" x14ac:dyDescent="0.2">
      <c r="A11437" s="187" t="s">
        <v>27585</v>
      </c>
      <c r="B11437" s="187" t="s">
        <v>484</v>
      </c>
      <c r="C11437" s="323" t="s">
        <v>35084</v>
      </c>
      <c r="D11437" s="324" t="s">
        <v>284</v>
      </c>
      <c r="E11437" s="344">
        <v>483.33</v>
      </c>
      <c r="F11437" s="324" t="s">
        <v>484</v>
      </c>
    </row>
    <row r="11438" spans="1:6" x14ac:dyDescent="0.2">
      <c r="A11438" s="187" t="s">
        <v>27568</v>
      </c>
      <c r="B11438" s="187" t="s">
        <v>27569</v>
      </c>
      <c r="C11438" s="323" t="s">
        <v>35075</v>
      </c>
      <c r="D11438" s="324" t="s">
        <v>284</v>
      </c>
      <c r="E11438" s="344">
        <v>72.930000000000007</v>
      </c>
      <c r="F11438" s="324" t="s">
        <v>27569</v>
      </c>
    </row>
    <row r="11439" spans="1:6" x14ac:dyDescent="0.2">
      <c r="A11439" s="187" t="s">
        <v>27572</v>
      </c>
      <c r="B11439" s="187" t="s">
        <v>27573</v>
      </c>
      <c r="C11439" s="323" t="s">
        <v>35077</v>
      </c>
      <c r="D11439" s="324" t="s">
        <v>284</v>
      </c>
      <c r="E11439" s="344">
        <v>106.06</v>
      </c>
      <c r="F11439" s="324" t="s">
        <v>27573</v>
      </c>
    </row>
    <row r="11440" spans="1:6" x14ac:dyDescent="0.2">
      <c r="A11440" s="187" t="s">
        <v>27570</v>
      </c>
      <c r="B11440" s="187" t="s">
        <v>27571</v>
      </c>
      <c r="C11440" s="323" t="s">
        <v>35076</v>
      </c>
      <c r="D11440" s="324" t="s">
        <v>284</v>
      </c>
      <c r="E11440" s="344">
        <v>101.4</v>
      </c>
      <c r="F11440" s="324" t="s">
        <v>27571</v>
      </c>
    </row>
    <row r="11441" spans="1:6" x14ac:dyDescent="0.2">
      <c r="A11441" s="187" t="s">
        <v>27562</v>
      </c>
      <c r="B11441" s="187" t="s">
        <v>543</v>
      </c>
      <c r="C11441" s="323" t="s">
        <v>35071</v>
      </c>
      <c r="D11441" s="324" t="s">
        <v>284</v>
      </c>
      <c r="E11441" s="344">
        <v>52.81</v>
      </c>
      <c r="F11441" s="324" t="s">
        <v>543</v>
      </c>
    </row>
    <row r="11442" spans="1:6" x14ac:dyDescent="0.2">
      <c r="A11442" s="187" t="s">
        <v>27560</v>
      </c>
      <c r="B11442" s="187" t="s">
        <v>27561</v>
      </c>
      <c r="C11442" s="323" t="s">
        <v>35070</v>
      </c>
      <c r="D11442" s="324" t="s">
        <v>284</v>
      </c>
      <c r="E11442" s="344">
        <v>59.58</v>
      </c>
      <c r="F11442" s="324" t="s">
        <v>27561</v>
      </c>
    </row>
    <row r="11443" spans="1:6" x14ac:dyDescent="0.2">
      <c r="A11443" s="187" t="s">
        <v>29006</v>
      </c>
      <c r="B11443" s="187" t="s">
        <v>29007</v>
      </c>
      <c r="C11443" s="323" t="s">
        <v>35802</v>
      </c>
      <c r="D11443" s="324" t="s">
        <v>284</v>
      </c>
      <c r="E11443" s="344">
        <v>28.45</v>
      </c>
      <c r="F11443" s="324" t="s">
        <v>29007</v>
      </c>
    </row>
    <row r="11444" spans="1:6" ht="25.5" x14ac:dyDescent="0.2">
      <c r="A11444" s="187" t="s">
        <v>28540</v>
      </c>
      <c r="B11444" s="187" t="s">
        <v>28541</v>
      </c>
      <c r="C11444" s="323" t="s">
        <v>35568</v>
      </c>
      <c r="D11444" s="324" t="s">
        <v>284</v>
      </c>
      <c r="E11444" s="344">
        <v>131</v>
      </c>
      <c r="F11444" s="324" t="s">
        <v>28541</v>
      </c>
    </row>
    <row r="11445" spans="1:6" x14ac:dyDescent="0.2">
      <c r="A11445" s="187" t="s">
        <v>29002</v>
      </c>
      <c r="B11445" s="187" t="s">
        <v>29003</v>
      </c>
      <c r="C11445" s="323" t="s">
        <v>35800</v>
      </c>
      <c r="D11445" s="324" t="s">
        <v>284</v>
      </c>
      <c r="E11445" s="344">
        <v>16.41</v>
      </c>
      <c r="F11445" s="324" t="s">
        <v>29003</v>
      </c>
    </row>
    <row r="11446" spans="1:6" x14ac:dyDescent="0.2">
      <c r="A11446" s="187" t="s">
        <v>29004</v>
      </c>
      <c r="B11446" s="187" t="s">
        <v>29005</v>
      </c>
      <c r="C11446" s="323" t="s">
        <v>35801</v>
      </c>
      <c r="D11446" s="324" t="s">
        <v>284</v>
      </c>
      <c r="E11446" s="344">
        <v>19.59</v>
      </c>
      <c r="F11446" s="324" t="s">
        <v>29005</v>
      </c>
    </row>
    <row r="11447" spans="1:6" x14ac:dyDescent="0.2">
      <c r="A11447" s="187" t="s">
        <v>27581</v>
      </c>
      <c r="B11447" s="187" t="s">
        <v>27582</v>
      </c>
      <c r="C11447" s="323" t="s">
        <v>35082</v>
      </c>
      <c r="D11447" s="324" t="s">
        <v>284</v>
      </c>
      <c r="E11447" s="344">
        <v>54.36</v>
      </c>
      <c r="F11447" s="324" t="s">
        <v>27582</v>
      </c>
    </row>
    <row r="11448" spans="1:6" x14ac:dyDescent="0.2">
      <c r="A11448" s="187" t="s">
        <v>27583</v>
      </c>
      <c r="B11448" s="187" t="s">
        <v>27584</v>
      </c>
      <c r="C11448" s="323" t="s">
        <v>35083</v>
      </c>
      <c r="D11448" s="324" t="s">
        <v>284</v>
      </c>
      <c r="E11448" s="344">
        <v>56.19</v>
      </c>
      <c r="F11448" s="324" t="s">
        <v>27584</v>
      </c>
    </row>
    <row r="11449" spans="1:6" x14ac:dyDescent="0.2">
      <c r="A11449" s="187" t="s">
        <v>31452</v>
      </c>
      <c r="B11449" s="187" t="s">
        <v>31453</v>
      </c>
      <c r="C11449" s="323" t="s">
        <v>37038</v>
      </c>
      <c r="D11449" s="324" t="s">
        <v>286</v>
      </c>
      <c r="E11449" s="344">
        <v>29.61</v>
      </c>
      <c r="F11449" s="324" t="s">
        <v>31453</v>
      </c>
    </row>
    <row r="11450" spans="1:6" x14ac:dyDescent="0.2">
      <c r="A11450" s="187" t="s">
        <v>28656</v>
      </c>
      <c r="B11450" s="187" t="s">
        <v>28657</v>
      </c>
      <c r="C11450" s="323" t="s">
        <v>35626</v>
      </c>
      <c r="D11450" s="324" t="s">
        <v>287</v>
      </c>
      <c r="E11450" s="344">
        <v>47.91</v>
      </c>
      <c r="F11450" s="324" t="s">
        <v>28657</v>
      </c>
    </row>
    <row r="11451" spans="1:6" x14ac:dyDescent="0.2">
      <c r="A11451" s="187" t="s">
        <v>30247</v>
      </c>
      <c r="B11451" s="187" t="s">
        <v>30248</v>
      </c>
      <c r="C11451" s="323" t="s">
        <v>36434</v>
      </c>
      <c r="D11451" s="324" t="s">
        <v>288</v>
      </c>
      <c r="E11451" s="344">
        <v>3.17</v>
      </c>
      <c r="F11451" s="324" t="s">
        <v>30248</v>
      </c>
    </row>
    <row r="11452" spans="1:6" x14ac:dyDescent="0.2">
      <c r="A11452" s="187" t="s">
        <v>30808</v>
      </c>
      <c r="B11452" s="187" t="s">
        <v>30809</v>
      </c>
      <c r="C11452" s="323" t="s">
        <v>36715</v>
      </c>
      <c r="D11452" s="324" t="s">
        <v>288</v>
      </c>
      <c r="E11452" s="344">
        <v>66.78</v>
      </c>
      <c r="F11452" s="324" t="s">
        <v>30809</v>
      </c>
    </row>
    <row r="11453" spans="1:6" x14ac:dyDescent="0.2">
      <c r="A11453" s="187" t="s">
        <v>26088</v>
      </c>
      <c r="B11453" s="187" t="s">
        <v>26089</v>
      </c>
      <c r="C11453" s="323" t="s">
        <v>34326</v>
      </c>
      <c r="D11453" s="324" t="s">
        <v>284</v>
      </c>
      <c r="E11453" s="344">
        <v>19.989999999999998</v>
      </c>
      <c r="F11453" s="324" t="s">
        <v>26089</v>
      </c>
    </row>
    <row r="11454" spans="1:6" ht="25.5" x14ac:dyDescent="0.2">
      <c r="A11454" s="187" t="s">
        <v>29298</v>
      </c>
      <c r="B11454" s="187" t="s">
        <v>29299</v>
      </c>
      <c r="C11454" s="323" t="s">
        <v>35952</v>
      </c>
      <c r="D11454" s="324" t="s">
        <v>284</v>
      </c>
      <c r="E11454" s="344">
        <v>83.63</v>
      </c>
      <c r="F11454" s="324" t="s">
        <v>29299</v>
      </c>
    </row>
    <row r="11455" spans="1:6" x14ac:dyDescent="0.2">
      <c r="A11455" s="187" t="s">
        <v>27550</v>
      </c>
      <c r="B11455" s="187" t="s">
        <v>27551</v>
      </c>
      <c r="C11455" s="323" t="s">
        <v>35065</v>
      </c>
      <c r="D11455" s="324" t="s">
        <v>33591</v>
      </c>
      <c r="E11455" s="344">
        <v>36.840000000000003</v>
      </c>
      <c r="F11455" s="324" t="s">
        <v>27551</v>
      </c>
    </row>
    <row r="11456" spans="1:6" x14ac:dyDescent="0.2">
      <c r="A11456" s="187" t="s">
        <v>27986</v>
      </c>
      <c r="B11456" s="187" t="s">
        <v>27987</v>
      </c>
      <c r="C11456" s="323" t="s">
        <v>35284</v>
      </c>
      <c r="D11456" s="324" t="s">
        <v>33591</v>
      </c>
      <c r="E11456" s="344">
        <v>19.87</v>
      </c>
      <c r="F11456" s="324" t="s">
        <v>27987</v>
      </c>
    </row>
    <row r="11457" spans="1:6" x14ac:dyDescent="0.2">
      <c r="A11457" s="187" t="s">
        <v>30632</v>
      </c>
      <c r="B11457" s="187" t="s">
        <v>30633</v>
      </c>
      <c r="C11457" s="323" t="s">
        <v>36624</v>
      </c>
      <c r="D11457" s="324" t="s">
        <v>284</v>
      </c>
      <c r="E11457" s="344">
        <v>1.26</v>
      </c>
      <c r="F11457" s="324" t="s">
        <v>30633</v>
      </c>
    </row>
    <row r="11458" spans="1:6" x14ac:dyDescent="0.2">
      <c r="A11458" s="187" t="s">
        <v>28418</v>
      </c>
      <c r="B11458" s="187" t="s">
        <v>28419</v>
      </c>
      <c r="C11458" s="323" t="s">
        <v>35507</v>
      </c>
      <c r="D11458" s="324" t="s">
        <v>284</v>
      </c>
      <c r="E11458" s="344">
        <v>85.79</v>
      </c>
      <c r="F11458" s="324" t="s">
        <v>28419</v>
      </c>
    </row>
    <row r="11459" spans="1:6" ht="25.5" x14ac:dyDescent="0.2">
      <c r="A11459" s="187" t="s">
        <v>30521</v>
      </c>
      <c r="B11459" s="187" t="s">
        <v>30522</v>
      </c>
      <c r="C11459" s="323" t="s">
        <v>36569</v>
      </c>
      <c r="D11459" s="324" t="s">
        <v>283</v>
      </c>
      <c r="E11459" s="344">
        <v>203.4</v>
      </c>
      <c r="F11459" s="324" t="s">
        <v>30522</v>
      </c>
    </row>
    <row r="11460" spans="1:6" ht="25.5" x14ac:dyDescent="0.2">
      <c r="A11460" s="187" t="s">
        <v>30519</v>
      </c>
      <c r="B11460" s="187" t="s">
        <v>30520</v>
      </c>
      <c r="C11460" s="323" t="s">
        <v>36568</v>
      </c>
      <c r="D11460" s="324" t="s">
        <v>283</v>
      </c>
      <c r="E11460" s="344">
        <v>127.13</v>
      </c>
      <c r="F11460" s="324" t="s">
        <v>30520</v>
      </c>
    </row>
    <row r="11461" spans="1:6" ht="25.5" x14ac:dyDescent="0.2">
      <c r="A11461" s="187" t="s">
        <v>24990</v>
      </c>
      <c r="B11461" s="187" t="s">
        <v>24991</v>
      </c>
      <c r="C11461" s="323" t="s">
        <v>33767</v>
      </c>
      <c r="D11461" s="324" t="s">
        <v>283</v>
      </c>
      <c r="E11461" s="344">
        <v>18.600000000000001</v>
      </c>
      <c r="F11461" s="324" t="s">
        <v>24991</v>
      </c>
    </row>
    <row r="11462" spans="1:6" ht="25.5" x14ac:dyDescent="0.2">
      <c r="A11462" s="187" t="s">
        <v>28416</v>
      </c>
      <c r="B11462" s="187" t="s">
        <v>28417</v>
      </c>
      <c r="C11462" s="323" t="s">
        <v>35506</v>
      </c>
      <c r="D11462" s="324" t="s">
        <v>283</v>
      </c>
      <c r="E11462" s="344">
        <v>47.97</v>
      </c>
      <c r="F11462" s="324" t="s">
        <v>28417</v>
      </c>
    </row>
    <row r="11463" spans="1:6" ht="25.5" x14ac:dyDescent="0.2">
      <c r="A11463" s="187" t="s">
        <v>24992</v>
      </c>
      <c r="B11463" s="187" t="s">
        <v>24993</v>
      </c>
      <c r="C11463" s="323" t="s">
        <v>33768</v>
      </c>
      <c r="D11463" s="324" t="s">
        <v>283</v>
      </c>
      <c r="E11463" s="344">
        <v>31.52</v>
      </c>
      <c r="F11463" s="324" t="s">
        <v>24993</v>
      </c>
    </row>
    <row r="11464" spans="1:6" x14ac:dyDescent="0.2">
      <c r="A11464" s="187" t="s">
        <v>24803</v>
      </c>
      <c r="B11464" s="187" t="s">
        <v>24804</v>
      </c>
      <c r="C11464" s="323" t="s">
        <v>33671</v>
      </c>
      <c r="D11464" s="324" t="s">
        <v>33591</v>
      </c>
      <c r="E11464" s="344">
        <v>78.36</v>
      </c>
      <c r="F11464" s="324" t="s">
        <v>24804</v>
      </c>
    </row>
    <row r="11465" spans="1:6" ht="25.5" x14ac:dyDescent="0.2">
      <c r="A11465" s="187" t="s">
        <v>30517</v>
      </c>
      <c r="B11465" s="187" t="s">
        <v>30518</v>
      </c>
      <c r="C11465" s="323" t="s">
        <v>36567</v>
      </c>
      <c r="D11465" s="324" t="s">
        <v>283</v>
      </c>
      <c r="E11465" s="344">
        <v>97.21</v>
      </c>
      <c r="F11465" s="324" t="s">
        <v>30518</v>
      </c>
    </row>
    <row r="11466" spans="1:6" x14ac:dyDescent="0.2">
      <c r="A11466" s="187" t="s">
        <v>29885</v>
      </c>
      <c r="B11466" s="187" t="s">
        <v>29886</v>
      </c>
      <c r="C11466" s="323" t="s">
        <v>36250</v>
      </c>
      <c r="D11466" s="324" t="s">
        <v>286</v>
      </c>
      <c r="E11466" s="344">
        <v>1.74</v>
      </c>
      <c r="F11466" s="324" t="s">
        <v>29886</v>
      </c>
    </row>
    <row r="11467" spans="1:6" ht="25.5" x14ac:dyDescent="0.2">
      <c r="A11467" s="187" t="s">
        <v>27248</v>
      </c>
      <c r="B11467" s="187" t="s">
        <v>27249</v>
      </c>
      <c r="C11467" s="323" t="s">
        <v>34913</v>
      </c>
      <c r="D11467" s="324" t="s">
        <v>286</v>
      </c>
      <c r="E11467" s="344">
        <v>1.1000000000000001</v>
      </c>
      <c r="F11467" s="324" t="s">
        <v>27249</v>
      </c>
    </row>
    <row r="11468" spans="1:6" ht="25.5" x14ac:dyDescent="0.2">
      <c r="A11468" s="187" t="s">
        <v>27246</v>
      </c>
      <c r="B11468" s="187" t="s">
        <v>27247</v>
      </c>
      <c r="C11468" s="323" t="s">
        <v>34912</v>
      </c>
      <c r="D11468" s="324" t="s">
        <v>286</v>
      </c>
      <c r="E11468" s="344">
        <v>1.49</v>
      </c>
      <c r="F11468" s="324" t="s">
        <v>27247</v>
      </c>
    </row>
    <row r="11469" spans="1:6" x14ac:dyDescent="0.2">
      <c r="A11469" s="187" t="s">
        <v>27282</v>
      </c>
      <c r="B11469" s="187" t="s">
        <v>27283</v>
      </c>
      <c r="C11469" s="323" t="s">
        <v>34930</v>
      </c>
      <c r="D11469" s="324" t="s">
        <v>286</v>
      </c>
      <c r="E11469" s="344">
        <v>1.85</v>
      </c>
      <c r="F11469" s="324" t="s">
        <v>27283</v>
      </c>
    </row>
    <row r="11470" spans="1:6" x14ac:dyDescent="0.2">
      <c r="A11470" s="187" t="s">
        <v>30690</v>
      </c>
      <c r="B11470" s="187" t="s">
        <v>30691</v>
      </c>
      <c r="C11470" s="323" t="s">
        <v>36653</v>
      </c>
      <c r="D11470" s="324" t="s">
        <v>286</v>
      </c>
      <c r="E11470" s="344">
        <v>3.31</v>
      </c>
      <c r="F11470" s="324" t="s">
        <v>30691</v>
      </c>
    </row>
    <row r="11471" spans="1:6" x14ac:dyDescent="0.2">
      <c r="A11471" s="187" t="s">
        <v>28516</v>
      </c>
      <c r="B11471" s="187" t="s">
        <v>28517</v>
      </c>
      <c r="C11471" s="323" t="s">
        <v>35556</v>
      </c>
      <c r="D11471" s="324" t="s">
        <v>286</v>
      </c>
      <c r="E11471" s="344">
        <v>9.2899999999999991</v>
      </c>
      <c r="F11471" s="324" t="s">
        <v>28517</v>
      </c>
    </row>
    <row r="11472" spans="1:6" x14ac:dyDescent="0.2">
      <c r="A11472" s="187" t="s">
        <v>27352</v>
      </c>
      <c r="B11472" s="187" t="s">
        <v>27353</v>
      </c>
      <c r="C11472" s="323" t="s">
        <v>34965</v>
      </c>
      <c r="D11472" s="324" t="s">
        <v>286</v>
      </c>
      <c r="E11472" s="344">
        <v>23.72</v>
      </c>
      <c r="F11472" s="324" t="s">
        <v>27353</v>
      </c>
    </row>
    <row r="11473" spans="1:6" x14ac:dyDescent="0.2">
      <c r="A11473" s="187" t="s">
        <v>27659</v>
      </c>
      <c r="B11473" s="187" t="s">
        <v>27660</v>
      </c>
      <c r="C11473" s="323" t="s">
        <v>35123</v>
      </c>
      <c r="D11473" s="324" t="s">
        <v>286</v>
      </c>
      <c r="E11473" s="344">
        <v>10.130000000000001</v>
      </c>
      <c r="F11473" s="324" t="s">
        <v>27660</v>
      </c>
    </row>
    <row r="11474" spans="1:6" x14ac:dyDescent="0.2">
      <c r="A11474" s="187" t="s">
        <v>27380</v>
      </c>
      <c r="B11474" s="187" t="s">
        <v>27381</v>
      </c>
      <c r="C11474" s="323" t="s">
        <v>34979</v>
      </c>
      <c r="D11474" s="324" t="s">
        <v>286</v>
      </c>
      <c r="E11474" s="344">
        <v>37.380000000000003</v>
      </c>
      <c r="F11474" s="324" t="s">
        <v>27381</v>
      </c>
    </row>
    <row r="11475" spans="1:6" x14ac:dyDescent="0.2">
      <c r="A11475" s="187" t="s">
        <v>32923</v>
      </c>
      <c r="B11475" s="187" t="s">
        <v>32924</v>
      </c>
      <c r="C11475" s="323" t="s">
        <v>37772</v>
      </c>
      <c r="D11475" s="324" t="s">
        <v>286</v>
      </c>
      <c r="E11475" s="344">
        <v>20.37</v>
      </c>
      <c r="F11475" s="324" t="s">
        <v>32924</v>
      </c>
    </row>
    <row r="11476" spans="1:6" ht="25.5" x14ac:dyDescent="0.2">
      <c r="A11476" s="187" t="s">
        <v>29901</v>
      </c>
      <c r="B11476" s="187" t="s">
        <v>29902</v>
      </c>
      <c r="C11476" s="323" t="s">
        <v>36258</v>
      </c>
      <c r="D11476" s="324" t="s">
        <v>286</v>
      </c>
      <c r="E11476" s="344">
        <v>47.63</v>
      </c>
      <c r="F11476" s="324" t="s">
        <v>29902</v>
      </c>
    </row>
    <row r="11477" spans="1:6" x14ac:dyDescent="0.2">
      <c r="A11477" s="187" t="s">
        <v>27354</v>
      </c>
      <c r="B11477" s="187" t="s">
        <v>27355</v>
      </c>
      <c r="C11477" s="323" t="s">
        <v>34966</v>
      </c>
      <c r="D11477" s="324" t="s">
        <v>286</v>
      </c>
      <c r="E11477" s="344">
        <v>18.21</v>
      </c>
      <c r="F11477" s="324" t="s">
        <v>27355</v>
      </c>
    </row>
    <row r="11478" spans="1:6" x14ac:dyDescent="0.2">
      <c r="A11478" s="187" t="s">
        <v>30515</v>
      </c>
      <c r="B11478" s="187" t="s">
        <v>30516</v>
      </c>
      <c r="C11478" s="323" t="s">
        <v>36566</v>
      </c>
      <c r="D11478" s="324" t="s">
        <v>286</v>
      </c>
      <c r="E11478" s="344">
        <v>29.91</v>
      </c>
      <c r="F11478" s="324" t="s">
        <v>30516</v>
      </c>
    </row>
    <row r="11479" spans="1:6" ht="25.5" x14ac:dyDescent="0.2">
      <c r="A11479" s="187" t="s">
        <v>28838</v>
      </c>
      <c r="B11479" s="187" t="s">
        <v>28839</v>
      </c>
      <c r="C11479" s="323" t="s">
        <v>35716</v>
      </c>
      <c r="D11479" s="324" t="s">
        <v>284</v>
      </c>
      <c r="E11479" s="344">
        <v>6.76</v>
      </c>
      <c r="F11479" s="324" t="s">
        <v>28839</v>
      </c>
    </row>
    <row r="11480" spans="1:6" x14ac:dyDescent="0.2">
      <c r="A11480" s="187" t="s">
        <v>31486</v>
      </c>
      <c r="B11480" s="187" t="s">
        <v>31487</v>
      </c>
      <c r="C11480" s="323" t="s">
        <v>37055</v>
      </c>
      <c r="D11480" s="324" t="s">
        <v>284</v>
      </c>
      <c r="E11480" s="344">
        <v>6.97</v>
      </c>
      <c r="F11480" s="324" t="s">
        <v>31487</v>
      </c>
    </row>
    <row r="11481" spans="1:6" ht="25.5" x14ac:dyDescent="0.2">
      <c r="A11481" s="187" t="s">
        <v>31400</v>
      </c>
      <c r="B11481" s="187" t="s">
        <v>31401</v>
      </c>
      <c r="C11481" s="323" t="s">
        <v>37011</v>
      </c>
      <c r="D11481" s="324" t="s">
        <v>284</v>
      </c>
      <c r="E11481" s="344">
        <v>29.66</v>
      </c>
      <c r="F11481" s="324" t="s">
        <v>31401</v>
      </c>
    </row>
    <row r="11482" spans="1:6" ht="25.5" x14ac:dyDescent="0.2">
      <c r="A11482" s="187" t="s">
        <v>28840</v>
      </c>
      <c r="B11482" s="187" t="s">
        <v>28841</v>
      </c>
      <c r="C11482" s="323" t="s">
        <v>35717</v>
      </c>
      <c r="D11482" s="324" t="s">
        <v>284</v>
      </c>
      <c r="E11482" s="344">
        <v>32</v>
      </c>
      <c r="F11482" s="324" t="s">
        <v>28841</v>
      </c>
    </row>
    <row r="11483" spans="1:6" x14ac:dyDescent="0.2">
      <c r="A11483" s="187" t="s">
        <v>29921</v>
      </c>
      <c r="B11483" s="187" t="s">
        <v>607</v>
      </c>
      <c r="C11483" s="323" t="s">
        <v>36268</v>
      </c>
      <c r="D11483" s="324" t="s">
        <v>284</v>
      </c>
      <c r="E11483" s="344">
        <v>0.27</v>
      </c>
      <c r="F11483" s="324" t="s">
        <v>607</v>
      </c>
    </row>
    <row r="11484" spans="1:6" x14ac:dyDescent="0.2">
      <c r="A11484" s="187" t="s">
        <v>31472</v>
      </c>
      <c r="B11484" s="187" t="s">
        <v>31473</v>
      </c>
      <c r="C11484" s="323" t="s">
        <v>37048</v>
      </c>
      <c r="D11484" s="324" t="s">
        <v>284</v>
      </c>
      <c r="E11484" s="344">
        <v>13.8</v>
      </c>
      <c r="F11484" s="324" t="s">
        <v>31473</v>
      </c>
    </row>
    <row r="11485" spans="1:6" x14ac:dyDescent="0.2">
      <c r="A11485" s="187" t="s">
        <v>31468</v>
      </c>
      <c r="B11485" s="187" t="s">
        <v>31469</v>
      </c>
      <c r="C11485" s="323" t="s">
        <v>37046</v>
      </c>
      <c r="D11485" s="324" t="s">
        <v>284</v>
      </c>
      <c r="E11485" s="344">
        <v>30.61</v>
      </c>
      <c r="F11485" s="324" t="s">
        <v>31469</v>
      </c>
    </row>
    <row r="11486" spans="1:6" ht="25.5" x14ac:dyDescent="0.2">
      <c r="A11486" s="187" t="s">
        <v>28844</v>
      </c>
      <c r="B11486" s="187" t="s">
        <v>28845</v>
      </c>
      <c r="C11486" s="323" t="s">
        <v>35719</v>
      </c>
      <c r="D11486" s="324" t="s">
        <v>284</v>
      </c>
      <c r="E11486" s="344">
        <v>10.28</v>
      </c>
      <c r="F11486" s="324" t="s">
        <v>28845</v>
      </c>
    </row>
    <row r="11487" spans="1:6" ht="25.5" x14ac:dyDescent="0.2">
      <c r="A11487" s="187" t="s">
        <v>28842</v>
      </c>
      <c r="B11487" s="187" t="s">
        <v>28843</v>
      </c>
      <c r="C11487" s="323" t="s">
        <v>35718</v>
      </c>
      <c r="D11487" s="324" t="s">
        <v>284</v>
      </c>
      <c r="E11487" s="344">
        <v>9.81</v>
      </c>
      <c r="F11487" s="324" t="s">
        <v>28843</v>
      </c>
    </row>
    <row r="11488" spans="1:6" ht="38.25" x14ac:dyDescent="0.2">
      <c r="A11488" s="187" t="s">
        <v>33404</v>
      </c>
      <c r="B11488" s="187" t="s">
        <v>33405</v>
      </c>
      <c r="C11488" s="323" t="s">
        <v>38112</v>
      </c>
      <c r="D11488" s="324" t="s">
        <v>284</v>
      </c>
      <c r="E11488" s="344">
        <v>1349.51</v>
      </c>
      <c r="F11488" s="324" t="s">
        <v>33405</v>
      </c>
    </row>
    <row r="11489" spans="1:6" ht="25.5" x14ac:dyDescent="0.2">
      <c r="A11489" s="187" t="s">
        <v>33414</v>
      </c>
      <c r="B11489" s="187" t="s">
        <v>33415</v>
      </c>
      <c r="C11489" s="323" t="s">
        <v>38117</v>
      </c>
      <c r="D11489" s="324" t="s">
        <v>284</v>
      </c>
      <c r="E11489" s="344">
        <v>1025.98</v>
      </c>
      <c r="F11489" s="324" t="s">
        <v>33415</v>
      </c>
    </row>
    <row r="11490" spans="1:6" x14ac:dyDescent="0.2">
      <c r="A11490" s="187" t="s">
        <v>25460</v>
      </c>
      <c r="B11490" s="187" t="s">
        <v>25461</v>
      </c>
      <c r="C11490" s="323" t="s">
        <v>34005</v>
      </c>
      <c r="D11490" s="324" t="s">
        <v>286</v>
      </c>
      <c r="E11490" s="344">
        <v>11.78</v>
      </c>
      <c r="F11490" s="324" t="s">
        <v>25461</v>
      </c>
    </row>
    <row r="11491" spans="1:6" x14ac:dyDescent="0.2">
      <c r="A11491" s="187" t="s">
        <v>25458</v>
      </c>
      <c r="B11491" s="187" t="s">
        <v>25459</v>
      </c>
      <c r="C11491" s="323" t="s">
        <v>34004</v>
      </c>
      <c r="D11491" s="324" t="s">
        <v>286</v>
      </c>
      <c r="E11491" s="344">
        <v>14.12</v>
      </c>
      <c r="F11491" s="324" t="s">
        <v>25459</v>
      </c>
    </row>
    <row r="11492" spans="1:6" x14ac:dyDescent="0.2">
      <c r="A11492" s="187" t="s">
        <v>25454</v>
      </c>
      <c r="B11492" s="187" t="s">
        <v>25455</v>
      </c>
      <c r="C11492" s="323" t="s">
        <v>34002</v>
      </c>
      <c r="D11492" s="324" t="s">
        <v>286</v>
      </c>
      <c r="E11492" s="344">
        <v>16.510000000000002</v>
      </c>
      <c r="F11492" s="324" t="s">
        <v>25455</v>
      </c>
    </row>
    <row r="11493" spans="1:6" x14ac:dyDescent="0.2">
      <c r="A11493" s="187" t="s">
        <v>25456</v>
      </c>
      <c r="B11493" s="187" t="s">
        <v>25457</v>
      </c>
      <c r="C11493" s="323" t="s">
        <v>34003</v>
      </c>
      <c r="D11493" s="324" t="s">
        <v>286</v>
      </c>
      <c r="E11493" s="344">
        <v>19.66</v>
      </c>
      <c r="F11493" s="324" t="s">
        <v>25457</v>
      </c>
    </row>
    <row r="11494" spans="1:6" x14ac:dyDescent="0.2">
      <c r="A11494" s="187" t="s">
        <v>33295</v>
      </c>
      <c r="B11494" s="187" t="s">
        <v>33296</v>
      </c>
      <c r="C11494" s="323" t="s">
        <v>37958</v>
      </c>
      <c r="D11494" s="324" t="s">
        <v>286</v>
      </c>
      <c r="E11494" s="344">
        <v>15.39</v>
      </c>
      <c r="F11494" s="324" t="s">
        <v>33296</v>
      </c>
    </row>
    <row r="11495" spans="1:6" x14ac:dyDescent="0.2">
      <c r="A11495" s="187" t="s">
        <v>29899</v>
      </c>
      <c r="B11495" s="187" t="s">
        <v>29900</v>
      </c>
      <c r="C11495" s="323" t="s">
        <v>36257</v>
      </c>
      <c r="D11495" s="324" t="s">
        <v>284</v>
      </c>
      <c r="E11495" s="344">
        <v>36.64</v>
      </c>
      <c r="F11495" s="324" t="s">
        <v>29900</v>
      </c>
    </row>
    <row r="11496" spans="1:6" ht="25.5" x14ac:dyDescent="0.2">
      <c r="A11496" s="187" t="s">
        <v>28632</v>
      </c>
      <c r="B11496" s="187" t="s">
        <v>28633</v>
      </c>
      <c r="C11496" s="323" t="s">
        <v>35614</v>
      </c>
      <c r="D11496" s="324" t="s">
        <v>284</v>
      </c>
      <c r="E11496" s="344">
        <v>15.53</v>
      </c>
      <c r="F11496" s="324" t="s">
        <v>28633</v>
      </c>
    </row>
    <row r="11497" spans="1:6" ht="25.5" x14ac:dyDescent="0.2">
      <c r="A11497" s="187" t="s">
        <v>27912</v>
      </c>
      <c r="B11497" s="187" t="s">
        <v>27913</v>
      </c>
      <c r="C11497" s="323" t="s">
        <v>35248</v>
      </c>
      <c r="D11497" s="324" t="s">
        <v>284</v>
      </c>
      <c r="E11497" s="344">
        <v>21.19</v>
      </c>
      <c r="F11497" s="324" t="s">
        <v>27913</v>
      </c>
    </row>
    <row r="11498" spans="1:6" x14ac:dyDescent="0.2">
      <c r="A11498" s="187" t="s">
        <v>24661</v>
      </c>
      <c r="B11498" s="187" t="s">
        <v>24662</v>
      </c>
      <c r="C11498" s="323" t="s">
        <v>33597</v>
      </c>
      <c r="D11498" s="324" t="s">
        <v>288</v>
      </c>
      <c r="E11498" s="344">
        <v>7.68</v>
      </c>
      <c r="F11498" s="324" t="s">
        <v>24662</v>
      </c>
    </row>
    <row r="11499" spans="1:6" x14ac:dyDescent="0.2">
      <c r="A11499" s="187" t="s">
        <v>29008</v>
      </c>
      <c r="B11499" s="187" t="s">
        <v>556</v>
      </c>
      <c r="C11499" s="323" t="s">
        <v>35803</v>
      </c>
      <c r="D11499" s="324" t="s">
        <v>284</v>
      </c>
      <c r="E11499" s="344">
        <v>39.9</v>
      </c>
      <c r="F11499" s="324" t="s">
        <v>556</v>
      </c>
    </row>
    <row r="11500" spans="1:6" ht="25.5" x14ac:dyDescent="0.2">
      <c r="A11500" s="187" t="s">
        <v>29009</v>
      </c>
      <c r="B11500" s="187" t="s">
        <v>29010</v>
      </c>
      <c r="C11500" s="323" t="s">
        <v>35804</v>
      </c>
      <c r="D11500" s="324" t="s">
        <v>284</v>
      </c>
      <c r="E11500" s="344">
        <v>34.799999999999997</v>
      </c>
      <c r="F11500" s="324" t="s">
        <v>29010</v>
      </c>
    </row>
    <row r="11501" spans="1:6" x14ac:dyDescent="0.2">
      <c r="A11501" s="187" t="s">
        <v>30952</v>
      </c>
      <c r="B11501" s="187" t="s">
        <v>30953</v>
      </c>
      <c r="C11501" s="323" t="s">
        <v>36787</v>
      </c>
      <c r="D11501" s="324" t="s">
        <v>284</v>
      </c>
      <c r="E11501" s="344">
        <v>2.77</v>
      </c>
      <c r="F11501" s="324" t="s">
        <v>30953</v>
      </c>
    </row>
    <row r="11502" spans="1:6" x14ac:dyDescent="0.2">
      <c r="A11502" s="187" t="s">
        <v>27602</v>
      </c>
      <c r="B11502" s="187" t="s">
        <v>27603</v>
      </c>
      <c r="C11502" s="323" t="s">
        <v>35094</v>
      </c>
      <c r="D11502" s="324" t="s">
        <v>287</v>
      </c>
      <c r="E11502" s="344">
        <v>47.5</v>
      </c>
      <c r="F11502" s="324" t="s">
        <v>27603</v>
      </c>
    </row>
    <row r="11503" spans="1:6" x14ac:dyDescent="0.2">
      <c r="A11503" s="187" t="s">
        <v>29561</v>
      </c>
      <c r="B11503" s="187" t="s">
        <v>29562</v>
      </c>
      <c r="C11503" s="323" t="s">
        <v>36086</v>
      </c>
      <c r="D11503" s="324" t="s">
        <v>284</v>
      </c>
      <c r="E11503" s="344">
        <v>177.41</v>
      </c>
      <c r="F11503" s="324" t="s">
        <v>29562</v>
      </c>
    </row>
    <row r="11504" spans="1:6" x14ac:dyDescent="0.2">
      <c r="A11504" s="187" t="s">
        <v>29563</v>
      </c>
      <c r="B11504" s="187" t="s">
        <v>29564</v>
      </c>
      <c r="C11504" s="323" t="s">
        <v>36087</v>
      </c>
      <c r="D11504" s="324" t="s">
        <v>284</v>
      </c>
      <c r="E11504" s="344">
        <v>233.48</v>
      </c>
      <c r="F11504" s="324" t="s">
        <v>29564</v>
      </c>
    </row>
    <row r="11505" spans="1:6" x14ac:dyDescent="0.2">
      <c r="A11505" s="187" t="s">
        <v>28010</v>
      </c>
      <c r="B11505" s="187" t="s">
        <v>28011</v>
      </c>
      <c r="C11505" s="323" t="s">
        <v>35296</v>
      </c>
      <c r="D11505" s="324" t="s">
        <v>284</v>
      </c>
      <c r="E11505" s="344">
        <v>2.67</v>
      </c>
      <c r="F11505" s="324" t="s">
        <v>28011</v>
      </c>
    </row>
    <row r="11506" spans="1:6" ht="25.5" x14ac:dyDescent="0.2">
      <c r="A11506" s="187" t="s">
        <v>29887</v>
      </c>
      <c r="B11506" s="187" t="s">
        <v>29888</v>
      </c>
      <c r="C11506" s="323" t="s">
        <v>36251</v>
      </c>
      <c r="D11506" s="324" t="s">
        <v>286</v>
      </c>
      <c r="E11506" s="344">
        <v>5.15</v>
      </c>
      <c r="F11506" s="324" t="s">
        <v>29888</v>
      </c>
    </row>
    <row r="11507" spans="1:6" ht="25.5" x14ac:dyDescent="0.2">
      <c r="A11507" s="187" t="s">
        <v>27264</v>
      </c>
      <c r="B11507" s="187" t="s">
        <v>27265</v>
      </c>
      <c r="C11507" s="323" t="s">
        <v>34921</v>
      </c>
      <c r="D11507" s="324" t="s">
        <v>286</v>
      </c>
      <c r="E11507" s="344">
        <v>6.18</v>
      </c>
      <c r="F11507" s="324" t="s">
        <v>27265</v>
      </c>
    </row>
    <row r="11508" spans="1:6" ht="25.5" x14ac:dyDescent="0.2">
      <c r="A11508" s="187" t="s">
        <v>27252</v>
      </c>
      <c r="B11508" s="187" t="s">
        <v>27253</v>
      </c>
      <c r="C11508" s="323" t="s">
        <v>34915</v>
      </c>
      <c r="D11508" s="324" t="s">
        <v>286</v>
      </c>
      <c r="E11508" s="344">
        <v>3.55</v>
      </c>
      <c r="F11508" s="324" t="s">
        <v>27253</v>
      </c>
    </row>
    <row r="11509" spans="1:6" ht="25.5" x14ac:dyDescent="0.2">
      <c r="A11509" s="187" t="s">
        <v>27290</v>
      </c>
      <c r="B11509" s="187" t="s">
        <v>27291</v>
      </c>
      <c r="C11509" s="323" t="s">
        <v>34934</v>
      </c>
      <c r="D11509" s="324" t="s">
        <v>286</v>
      </c>
      <c r="E11509" s="344">
        <v>1.48</v>
      </c>
      <c r="F11509" s="324" t="s">
        <v>27291</v>
      </c>
    </row>
    <row r="11510" spans="1:6" ht="25.5" x14ac:dyDescent="0.2">
      <c r="A11510" s="187" t="s">
        <v>27286</v>
      </c>
      <c r="B11510" s="187" t="s">
        <v>27287</v>
      </c>
      <c r="C11510" s="323" t="s">
        <v>34932</v>
      </c>
      <c r="D11510" s="324" t="s">
        <v>286</v>
      </c>
      <c r="E11510" s="344">
        <v>1.07</v>
      </c>
      <c r="F11510" s="324" t="s">
        <v>27287</v>
      </c>
    </row>
    <row r="11511" spans="1:6" ht="25.5" x14ac:dyDescent="0.2">
      <c r="A11511" s="187" t="s">
        <v>27250</v>
      </c>
      <c r="B11511" s="187" t="s">
        <v>27251</v>
      </c>
      <c r="C11511" s="323" t="s">
        <v>34914</v>
      </c>
      <c r="D11511" s="324" t="s">
        <v>286</v>
      </c>
      <c r="E11511" s="344">
        <v>2.98</v>
      </c>
      <c r="F11511" s="324" t="s">
        <v>27251</v>
      </c>
    </row>
    <row r="11512" spans="1:6" x14ac:dyDescent="0.2">
      <c r="A11512" s="187" t="s">
        <v>30816</v>
      </c>
      <c r="B11512" s="187" t="s">
        <v>30817</v>
      </c>
      <c r="C11512" s="323" t="s">
        <v>36719</v>
      </c>
      <c r="D11512" s="324" t="s">
        <v>33681</v>
      </c>
      <c r="E11512" s="344">
        <v>7.0000000000000007E-2</v>
      </c>
      <c r="F11512" s="324" t="s">
        <v>30817</v>
      </c>
    </row>
    <row r="11513" spans="1:6" x14ac:dyDescent="0.2">
      <c r="A11513" s="187" t="s">
        <v>33293</v>
      </c>
      <c r="B11513" s="187" t="s">
        <v>33294</v>
      </c>
      <c r="C11513" s="323" t="s">
        <v>37957</v>
      </c>
      <c r="D11513" s="324" t="s">
        <v>285</v>
      </c>
      <c r="E11513" s="344">
        <v>13.07</v>
      </c>
      <c r="F11513" s="324" t="s">
        <v>33294</v>
      </c>
    </row>
    <row r="11514" spans="1:6" x14ac:dyDescent="0.2">
      <c r="A11514" s="187" t="s">
        <v>27316</v>
      </c>
      <c r="B11514" s="187" t="s">
        <v>27317</v>
      </c>
      <c r="C11514" s="323" t="s">
        <v>34947</v>
      </c>
      <c r="D11514" s="324" t="s">
        <v>287</v>
      </c>
      <c r="E11514" s="344">
        <v>68.180000000000007</v>
      </c>
      <c r="F11514" s="324" t="s">
        <v>27317</v>
      </c>
    </row>
    <row r="11515" spans="1:6" x14ac:dyDescent="0.2">
      <c r="A11515" s="187" t="s">
        <v>27610</v>
      </c>
      <c r="B11515" s="187" t="s">
        <v>27611</v>
      </c>
      <c r="C11515" s="323" t="s">
        <v>35098</v>
      </c>
      <c r="D11515" s="324" t="s">
        <v>33591</v>
      </c>
      <c r="E11515" s="344">
        <v>5.27</v>
      </c>
      <c r="F11515" s="324" t="s">
        <v>27611</v>
      </c>
    </row>
    <row r="11516" spans="1:6" x14ac:dyDescent="0.2">
      <c r="A11516" s="187" t="s">
        <v>31478</v>
      </c>
      <c r="B11516" s="187" t="s">
        <v>31479</v>
      </c>
      <c r="C11516" s="323" t="s">
        <v>37051</v>
      </c>
      <c r="D11516" s="324" t="s">
        <v>284</v>
      </c>
      <c r="E11516" s="344">
        <v>423.97</v>
      </c>
      <c r="F11516" s="324" t="s">
        <v>31479</v>
      </c>
    </row>
    <row r="11517" spans="1:6" x14ac:dyDescent="0.2">
      <c r="A11517" s="187" t="s">
        <v>27614</v>
      </c>
      <c r="B11517" s="187" t="s">
        <v>27615</v>
      </c>
      <c r="C11517" s="323" t="s">
        <v>35100</v>
      </c>
      <c r="D11517" s="324" t="s">
        <v>33591</v>
      </c>
      <c r="E11517" s="344">
        <v>10.01</v>
      </c>
      <c r="F11517" s="324" t="s">
        <v>27615</v>
      </c>
    </row>
    <row r="11518" spans="1:6" x14ac:dyDescent="0.2">
      <c r="A11518" s="187" t="s">
        <v>28872</v>
      </c>
      <c r="B11518" s="187" t="s">
        <v>28873</v>
      </c>
      <c r="C11518" s="323" t="s">
        <v>35733</v>
      </c>
      <c r="D11518" s="324" t="s">
        <v>288</v>
      </c>
      <c r="E11518" s="344">
        <v>59.05</v>
      </c>
      <c r="F11518" s="324" t="s">
        <v>28873</v>
      </c>
    </row>
    <row r="11519" spans="1:6" x14ac:dyDescent="0.2">
      <c r="A11519" s="187" t="s">
        <v>27618</v>
      </c>
      <c r="B11519" s="187" t="s">
        <v>27619</v>
      </c>
      <c r="C11519" s="323" t="s">
        <v>35102</v>
      </c>
      <c r="D11519" s="324" t="s">
        <v>288</v>
      </c>
      <c r="E11519" s="344">
        <v>16.93</v>
      </c>
      <c r="F11519" s="324" t="s">
        <v>27619</v>
      </c>
    </row>
    <row r="11520" spans="1:6" ht="25.5" x14ac:dyDescent="0.2">
      <c r="A11520" s="187" t="s">
        <v>33554</v>
      </c>
      <c r="B11520" s="187" t="s">
        <v>33555</v>
      </c>
      <c r="C11520" s="323" t="s">
        <v>38199</v>
      </c>
      <c r="D11520" s="324" t="s">
        <v>33591</v>
      </c>
      <c r="E11520" s="344">
        <v>22.3</v>
      </c>
      <c r="F11520" s="324" t="s">
        <v>33555</v>
      </c>
    </row>
    <row r="11521" spans="1:6" x14ac:dyDescent="0.2">
      <c r="A11521" s="187" t="s">
        <v>27964</v>
      </c>
      <c r="B11521" s="187" t="s">
        <v>27965</v>
      </c>
      <c r="C11521" s="323" t="s">
        <v>35274</v>
      </c>
      <c r="D11521" s="324" t="s">
        <v>288</v>
      </c>
      <c r="E11521" s="344">
        <v>25.9</v>
      </c>
      <c r="F11521" s="324" t="s">
        <v>27965</v>
      </c>
    </row>
    <row r="11522" spans="1:6" x14ac:dyDescent="0.2">
      <c r="A11522" s="187" t="s">
        <v>24799</v>
      </c>
      <c r="B11522" s="187" t="s">
        <v>24800</v>
      </c>
      <c r="C11522" s="323" t="s">
        <v>33668</v>
      </c>
      <c r="D11522" s="324" t="s">
        <v>33669</v>
      </c>
      <c r="E11522" s="344">
        <v>27.86</v>
      </c>
      <c r="F11522" s="324" t="s">
        <v>24800</v>
      </c>
    </row>
    <row r="11523" spans="1:6" ht="25.5" x14ac:dyDescent="0.2">
      <c r="A11523" s="187" t="s">
        <v>33552</v>
      </c>
      <c r="B11523" s="187" t="s">
        <v>33553</v>
      </c>
      <c r="C11523" s="323" t="s">
        <v>38198</v>
      </c>
      <c r="D11523" s="324" t="s">
        <v>33591</v>
      </c>
      <c r="E11523" s="344">
        <v>126.56</v>
      </c>
      <c r="F11523" s="324" t="s">
        <v>33553</v>
      </c>
    </row>
    <row r="11524" spans="1:6" x14ac:dyDescent="0.2">
      <c r="A11524" s="187" t="s">
        <v>31344</v>
      </c>
      <c r="B11524" s="187" t="s">
        <v>31345</v>
      </c>
      <c r="C11524" s="323" t="s">
        <v>36983</v>
      </c>
      <c r="D11524" s="324" t="s">
        <v>288</v>
      </c>
      <c r="E11524" s="344">
        <v>60.72</v>
      </c>
      <c r="F11524" s="324" t="s">
        <v>31345</v>
      </c>
    </row>
    <row r="11525" spans="1:6" ht="25.5" x14ac:dyDescent="0.2">
      <c r="A11525" s="187" t="s">
        <v>33454</v>
      </c>
      <c r="B11525" s="187" t="s">
        <v>33455</v>
      </c>
      <c r="C11525" s="323" t="s">
        <v>38149</v>
      </c>
      <c r="D11525" s="324" t="s">
        <v>284</v>
      </c>
      <c r="E11525" s="344">
        <v>25.27</v>
      </c>
      <c r="F11525" s="324" t="s">
        <v>33455</v>
      </c>
    </row>
    <row r="11526" spans="1:6" ht="25.5" x14ac:dyDescent="0.2">
      <c r="A11526" s="187" t="s">
        <v>33456</v>
      </c>
      <c r="B11526" s="187" t="s">
        <v>33457</v>
      </c>
      <c r="C11526" s="323" t="s">
        <v>38150</v>
      </c>
      <c r="D11526" s="324" t="s">
        <v>284</v>
      </c>
      <c r="E11526" s="344">
        <v>44.91</v>
      </c>
      <c r="F11526" s="324" t="s">
        <v>33457</v>
      </c>
    </row>
    <row r="11527" spans="1:6" ht="25.5" x14ac:dyDescent="0.2">
      <c r="A11527" s="187" t="s">
        <v>31050</v>
      </c>
      <c r="B11527" s="187" t="s">
        <v>31051</v>
      </c>
      <c r="C11527" s="323" t="s">
        <v>36836</v>
      </c>
      <c r="D11527" s="324" t="s">
        <v>284</v>
      </c>
      <c r="E11527" s="344">
        <v>58.2</v>
      </c>
      <c r="F11527" s="324" t="s">
        <v>31051</v>
      </c>
    </row>
    <row r="11528" spans="1:6" ht="25.5" x14ac:dyDescent="0.2">
      <c r="A11528" s="187" t="s">
        <v>33450</v>
      </c>
      <c r="B11528" s="187" t="s">
        <v>33451</v>
      </c>
      <c r="C11528" s="323" t="s">
        <v>38147</v>
      </c>
      <c r="D11528" s="324" t="s">
        <v>284</v>
      </c>
      <c r="E11528" s="344">
        <v>15.44</v>
      </c>
      <c r="F11528" s="324" t="s">
        <v>33451</v>
      </c>
    </row>
    <row r="11529" spans="1:6" ht="25.5" x14ac:dyDescent="0.2">
      <c r="A11529" s="187" t="s">
        <v>33452</v>
      </c>
      <c r="B11529" s="187" t="s">
        <v>33453</v>
      </c>
      <c r="C11529" s="323" t="s">
        <v>38148</v>
      </c>
      <c r="D11529" s="324" t="s">
        <v>284</v>
      </c>
      <c r="E11529" s="344">
        <v>44.01</v>
      </c>
      <c r="F11529" s="324" t="s">
        <v>33453</v>
      </c>
    </row>
    <row r="11530" spans="1:6" ht="25.5" x14ac:dyDescent="0.2">
      <c r="A11530" s="187" t="s">
        <v>32434</v>
      </c>
      <c r="B11530" s="187" t="s">
        <v>32435</v>
      </c>
      <c r="C11530" s="323" t="s">
        <v>37529</v>
      </c>
      <c r="D11530" s="324" t="s">
        <v>284</v>
      </c>
      <c r="E11530" s="344">
        <v>39.14</v>
      </c>
      <c r="F11530" s="324" t="s">
        <v>32435</v>
      </c>
    </row>
    <row r="11531" spans="1:6" ht="25.5" x14ac:dyDescent="0.2">
      <c r="A11531" s="187" t="s">
        <v>32426</v>
      </c>
      <c r="B11531" s="187" t="s">
        <v>32427</v>
      </c>
      <c r="C11531" s="323" t="s">
        <v>37525</v>
      </c>
      <c r="D11531" s="324" t="s">
        <v>284</v>
      </c>
      <c r="E11531" s="344">
        <v>44.15</v>
      </c>
      <c r="F11531" s="324" t="s">
        <v>32427</v>
      </c>
    </row>
    <row r="11532" spans="1:6" ht="25.5" x14ac:dyDescent="0.2">
      <c r="A11532" s="187" t="s">
        <v>32428</v>
      </c>
      <c r="B11532" s="187" t="s">
        <v>32429</v>
      </c>
      <c r="C11532" s="323" t="s">
        <v>37526</v>
      </c>
      <c r="D11532" s="324" t="s">
        <v>284</v>
      </c>
      <c r="E11532" s="344">
        <v>27.3</v>
      </c>
      <c r="F11532" s="324" t="s">
        <v>32429</v>
      </c>
    </row>
    <row r="11533" spans="1:6" ht="25.5" x14ac:dyDescent="0.2">
      <c r="A11533" s="187" t="s">
        <v>32430</v>
      </c>
      <c r="B11533" s="187" t="s">
        <v>32431</v>
      </c>
      <c r="C11533" s="323" t="s">
        <v>37527</v>
      </c>
      <c r="D11533" s="324" t="s">
        <v>284</v>
      </c>
      <c r="E11533" s="344">
        <v>30.73</v>
      </c>
      <c r="F11533" s="324" t="s">
        <v>32431</v>
      </c>
    </row>
    <row r="11534" spans="1:6" ht="25.5" x14ac:dyDescent="0.2">
      <c r="A11534" s="187" t="s">
        <v>32432</v>
      </c>
      <c r="B11534" s="187" t="s">
        <v>32433</v>
      </c>
      <c r="C11534" s="323" t="s">
        <v>37528</v>
      </c>
      <c r="D11534" s="324" t="s">
        <v>284</v>
      </c>
      <c r="E11534" s="344">
        <v>28.58</v>
      </c>
      <c r="F11534" s="324" t="s">
        <v>32433</v>
      </c>
    </row>
    <row r="11535" spans="1:6" x14ac:dyDescent="0.2">
      <c r="A11535" s="187" t="s">
        <v>30197</v>
      </c>
      <c r="B11535" s="187" t="s">
        <v>30198</v>
      </c>
      <c r="C11535" s="323" t="s">
        <v>36409</v>
      </c>
      <c r="D11535" s="324" t="s">
        <v>287</v>
      </c>
      <c r="E11535" s="344">
        <v>34.04</v>
      </c>
      <c r="F11535" s="324" t="s">
        <v>30198</v>
      </c>
    </row>
    <row r="11536" spans="1:6" x14ac:dyDescent="0.2">
      <c r="A11536" s="187" t="s">
        <v>31644</v>
      </c>
      <c r="B11536" s="187" t="s">
        <v>31645</v>
      </c>
      <c r="C11536" s="323" t="s">
        <v>37134</v>
      </c>
      <c r="D11536" s="324" t="s">
        <v>284</v>
      </c>
      <c r="E11536" s="344">
        <v>162.88</v>
      </c>
      <c r="F11536" s="324" t="s">
        <v>31645</v>
      </c>
    </row>
    <row r="11537" spans="1:6" x14ac:dyDescent="0.2">
      <c r="A11537" s="187" t="s">
        <v>27638</v>
      </c>
      <c r="B11537" s="187" t="s">
        <v>27639</v>
      </c>
      <c r="C11537" s="323" t="s">
        <v>35112</v>
      </c>
      <c r="D11537" s="324" t="s">
        <v>284</v>
      </c>
      <c r="E11537" s="344">
        <v>164.87</v>
      </c>
      <c r="F11537" s="324" t="s">
        <v>27639</v>
      </c>
    </row>
    <row r="11538" spans="1:6" x14ac:dyDescent="0.2">
      <c r="A11538" s="187" t="s">
        <v>27620</v>
      </c>
      <c r="B11538" s="187" t="s">
        <v>27621</v>
      </c>
      <c r="C11538" s="323" t="s">
        <v>35103</v>
      </c>
      <c r="D11538" s="324" t="s">
        <v>284</v>
      </c>
      <c r="E11538" s="344">
        <v>129.6</v>
      </c>
      <c r="F11538" s="324" t="s">
        <v>27621</v>
      </c>
    </row>
    <row r="11539" spans="1:6" x14ac:dyDescent="0.2">
      <c r="A11539" s="187" t="s">
        <v>31646</v>
      </c>
      <c r="B11539" s="187" t="s">
        <v>31647</v>
      </c>
      <c r="C11539" s="323" t="s">
        <v>37135</v>
      </c>
      <c r="D11539" s="324" t="s">
        <v>284</v>
      </c>
      <c r="E11539" s="344">
        <v>137.25</v>
      </c>
      <c r="F11539" s="324" t="s">
        <v>31647</v>
      </c>
    </row>
    <row r="11540" spans="1:6" x14ac:dyDescent="0.2">
      <c r="A11540" s="187" t="s">
        <v>29926</v>
      </c>
      <c r="B11540" s="187" t="s">
        <v>548</v>
      </c>
      <c r="C11540" s="323" t="s">
        <v>36271</v>
      </c>
      <c r="D11540" s="324" t="s">
        <v>284</v>
      </c>
      <c r="E11540" s="344">
        <v>12.68</v>
      </c>
      <c r="F11540" s="324" t="s">
        <v>548</v>
      </c>
    </row>
    <row r="11541" spans="1:6" x14ac:dyDescent="0.2">
      <c r="A11541" s="187" t="s">
        <v>27634</v>
      </c>
      <c r="B11541" s="187" t="s">
        <v>27635</v>
      </c>
      <c r="C11541" s="323" t="s">
        <v>35110</v>
      </c>
      <c r="D11541" s="324" t="s">
        <v>284</v>
      </c>
      <c r="E11541" s="344">
        <v>7.21</v>
      </c>
      <c r="F11541" s="324" t="s">
        <v>27635</v>
      </c>
    </row>
    <row r="11542" spans="1:6" x14ac:dyDescent="0.2">
      <c r="A11542" s="187" t="s">
        <v>27630</v>
      </c>
      <c r="B11542" s="187" t="s">
        <v>27631</v>
      </c>
      <c r="C11542" s="323" t="s">
        <v>35108</v>
      </c>
      <c r="D11542" s="324" t="s">
        <v>284</v>
      </c>
      <c r="E11542" s="344">
        <v>12.94</v>
      </c>
      <c r="F11542" s="324" t="s">
        <v>27631</v>
      </c>
    </row>
    <row r="11543" spans="1:6" x14ac:dyDescent="0.2">
      <c r="A11543" s="187" t="s">
        <v>27636</v>
      </c>
      <c r="B11543" s="187" t="s">
        <v>27637</v>
      </c>
      <c r="C11543" s="323" t="s">
        <v>35111</v>
      </c>
      <c r="D11543" s="324" t="s">
        <v>284</v>
      </c>
      <c r="E11543" s="344">
        <v>12.2</v>
      </c>
      <c r="F11543" s="324" t="s">
        <v>27637</v>
      </c>
    </row>
    <row r="11544" spans="1:6" x14ac:dyDescent="0.2">
      <c r="A11544" s="187" t="s">
        <v>27632</v>
      </c>
      <c r="B11544" s="187" t="s">
        <v>27633</v>
      </c>
      <c r="C11544" s="323" t="s">
        <v>35109</v>
      </c>
      <c r="D11544" s="324" t="s">
        <v>284</v>
      </c>
      <c r="E11544" s="344">
        <v>12.95</v>
      </c>
      <c r="F11544" s="324" t="s">
        <v>27633</v>
      </c>
    </row>
    <row r="11545" spans="1:6" x14ac:dyDescent="0.2">
      <c r="A11545" s="187" t="s">
        <v>30231</v>
      </c>
      <c r="B11545" s="187" t="s">
        <v>30232</v>
      </c>
      <c r="C11545" s="323" t="s">
        <v>36426</v>
      </c>
      <c r="D11545" s="324" t="s">
        <v>288</v>
      </c>
      <c r="E11545" s="344">
        <v>2.34</v>
      </c>
      <c r="F11545" s="324" t="s">
        <v>30232</v>
      </c>
    </row>
    <row r="11546" spans="1:6" x14ac:dyDescent="0.2">
      <c r="A11546" s="187" t="s">
        <v>33025</v>
      </c>
      <c r="B11546" s="187" t="s">
        <v>33026</v>
      </c>
      <c r="C11546" s="323" t="s">
        <v>37823</v>
      </c>
      <c r="D11546" s="324" t="s">
        <v>284</v>
      </c>
      <c r="E11546" s="344">
        <v>18.41</v>
      </c>
      <c r="F11546" s="324" t="s">
        <v>33026</v>
      </c>
    </row>
    <row r="11547" spans="1:6" ht="38.25" x14ac:dyDescent="0.2">
      <c r="A11547" s="187" t="s">
        <v>33406</v>
      </c>
      <c r="B11547" s="187" t="s">
        <v>33407</v>
      </c>
      <c r="C11547" s="323" t="s">
        <v>38113</v>
      </c>
      <c r="D11547" s="324" t="s">
        <v>284</v>
      </c>
      <c r="E11547" s="344">
        <v>2665.57</v>
      </c>
      <c r="F11547" s="324" t="s">
        <v>33407</v>
      </c>
    </row>
    <row r="11548" spans="1:6" ht="38.25" x14ac:dyDescent="0.2">
      <c r="A11548" s="187" t="s">
        <v>33408</v>
      </c>
      <c r="B11548" s="187" t="s">
        <v>33409</v>
      </c>
      <c r="C11548" s="323" t="s">
        <v>38114</v>
      </c>
      <c r="D11548" s="324" t="s">
        <v>284</v>
      </c>
      <c r="E11548" s="344">
        <v>2880.54</v>
      </c>
      <c r="F11548" s="324" t="s">
        <v>33409</v>
      </c>
    </row>
    <row r="11549" spans="1:6" ht="38.25" x14ac:dyDescent="0.2">
      <c r="A11549" s="187" t="s">
        <v>33410</v>
      </c>
      <c r="B11549" s="187" t="s">
        <v>33411</v>
      </c>
      <c r="C11549" s="323" t="s">
        <v>38115</v>
      </c>
      <c r="D11549" s="324" t="s">
        <v>284</v>
      </c>
      <c r="E11549" s="344">
        <v>1436.41</v>
      </c>
      <c r="F11549" s="324" t="s">
        <v>33411</v>
      </c>
    </row>
    <row r="11550" spans="1:6" x14ac:dyDescent="0.2">
      <c r="A11550" s="187" t="s">
        <v>31226</v>
      </c>
      <c r="B11550" s="187" t="s">
        <v>31227</v>
      </c>
      <c r="C11550" s="323" t="s">
        <v>36924</v>
      </c>
      <c r="D11550" s="324" t="s">
        <v>284</v>
      </c>
      <c r="E11550" s="344">
        <v>58.1</v>
      </c>
      <c r="F11550" s="324" t="s">
        <v>31227</v>
      </c>
    </row>
    <row r="11551" spans="1:6" x14ac:dyDescent="0.2">
      <c r="A11551" s="187" t="s">
        <v>29915</v>
      </c>
      <c r="B11551" s="187" t="s">
        <v>29916</v>
      </c>
      <c r="C11551" s="323" t="s">
        <v>36265</v>
      </c>
      <c r="D11551" s="324" t="s">
        <v>288</v>
      </c>
      <c r="E11551" s="344">
        <v>12.5</v>
      </c>
      <c r="F11551" s="324" t="s">
        <v>29916</v>
      </c>
    </row>
    <row r="11552" spans="1:6" ht="38.25" x14ac:dyDescent="0.2">
      <c r="A11552" s="187" t="s">
        <v>33029</v>
      </c>
      <c r="B11552" s="187" t="s">
        <v>33030</v>
      </c>
      <c r="C11552" s="323" t="s">
        <v>37825</v>
      </c>
      <c r="D11552" s="324" t="s">
        <v>283</v>
      </c>
      <c r="E11552" s="344">
        <v>1325.85</v>
      </c>
      <c r="F11552" s="324" t="s">
        <v>33030</v>
      </c>
    </row>
    <row r="11553" spans="1:6" ht="51" x14ac:dyDescent="0.2">
      <c r="A11553" s="187" t="s">
        <v>33027</v>
      </c>
      <c r="B11553" s="187" t="s">
        <v>33028</v>
      </c>
      <c r="C11553" s="323" t="s">
        <v>37824</v>
      </c>
      <c r="D11553" s="324" t="s">
        <v>283</v>
      </c>
      <c r="E11553" s="344">
        <v>1126.1600000000001</v>
      </c>
      <c r="F11553" s="324" t="s">
        <v>33028</v>
      </c>
    </row>
    <row r="11554" spans="1:6" x14ac:dyDescent="0.2">
      <c r="A11554" s="187" t="s">
        <v>24653</v>
      </c>
      <c r="B11554" s="187" t="s">
        <v>24654</v>
      </c>
      <c r="C11554" s="323" t="s">
        <v>33593</v>
      </c>
      <c r="D11554" s="324" t="s">
        <v>288</v>
      </c>
      <c r="E11554" s="344">
        <v>12.75</v>
      </c>
      <c r="F11554" s="324" t="s">
        <v>24654</v>
      </c>
    </row>
    <row r="11555" spans="1:6" x14ac:dyDescent="0.2">
      <c r="A11555" s="187" t="s">
        <v>29621</v>
      </c>
      <c r="B11555" s="187" t="s">
        <v>29622</v>
      </c>
      <c r="C11555" s="323" t="s">
        <v>36116</v>
      </c>
      <c r="D11555" s="324" t="s">
        <v>288</v>
      </c>
      <c r="E11555" s="344">
        <v>112.02</v>
      </c>
      <c r="F11555" s="324" t="s">
        <v>29622</v>
      </c>
    </row>
    <row r="11556" spans="1:6" x14ac:dyDescent="0.2">
      <c r="A11556" s="187" t="s">
        <v>33021</v>
      </c>
      <c r="B11556" s="187" t="s">
        <v>33022</v>
      </c>
      <c r="C11556" s="323" t="s">
        <v>37821</v>
      </c>
      <c r="D11556" s="324" t="s">
        <v>288</v>
      </c>
      <c r="E11556" s="344">
        <v>168.79</v>
      </c>
      <c r="F11556" s="324" t="s">
        <v>33022</v>
      </c>
    </row>
    <row r="11557" spans="1:6" x14ac:dyDescent="0.2">
      <c r="A11557" s="187" t="s">
        <v>29478</v>
      </c>
      <c r="B11557" s="187" t="s">
        <v>29479</v>
      </c>
      <c r="C11557" s="323" t="s">
        <v>36042</v>
      </c>
      <c r="D11557" s="324" t="s">
        <v>284</v>
      </c>
      <c r="E11557" s="344">
        <v>194.76</v>
      </c>
      <c r="F11557" s="324" t="s">
        <v>29479</v>
      </c>
    </row>
    <row r="11558" spans="1:6" ht="25.5" x14ac:dyDescent="0.2">
      <c r="A11558" s="187" t="s">
        <v>29903</v>
      </c>
      <c r="B11558" s="187" t="s">
        <v>29904</v>
      </c>
      <c r="C11558" s="323" t="s">
        <v>36259</v>
      </c>
      <c r="D11558" s="324" t="s">
        <v>286</v>
      </c>
      <c r="E11558" s="344">
        <v>67.42</v>
      </c>
      <c r="F11558" s="324" t="s">
        <v>29904</v>
      </c>
    </row>
    <row r="11559" spans="1:6" x14ac:dyDescent="0.2">
      <c r="A11559" s="187" t="s">
        <v>28514</v>
      </c>
      <c r="B11559" s="187" t="s">
        <v>28515</v>
      </c>
      <c r="C11559" s="323" t="s">
        <v>35555</v>
      </c>
      <c r="D11559" s="324" t="s">
        <v>286</v>
      </c>
      <c r="E11559" s="344">
        <v>82.26</v>
      </c>
      <c r="F11559" s="324" t="s">
        <v>28515</v>
      </c>
    </row>
    <row r="11560" spans="1:6" x14ac:dyDescent="0.2">
      <c r="A11560" s="187" t="s">
        <v>27378</v>
      </c>
      <c r="B11560" s="187" t="s">
        <v>27379</v>
      </c>
      <c r="C11560" s="323" t="s">
        <v>34978</v>
      </c>
      <c r="D11560" s="324" t="s">
        <v>286</v>
      </c>
      <c r="E11560" s="344">
        <v>55.79</v>
      </c>
      <c r="F11560" s="324" t="s">
        <v>27379</v>
      </c>
    </row>
    <row r="11561" spans="1:6" x14ac:dyDescent="0.2">
      <c r="A11561" s="187" t="s">
        <v>29913</v>
      </c>
      <c r="B11561" s="187" t="s">
        <v>29914</v>
      </c>
      <c r="C11561" s="323" t="s">
        <v>36264</v>
      </c>
      <c r="D11561" s="324" t="s">
        <v>286</v>
      </c>
      <c r="E11561" s="344">
        <v>30.55</v>
      </c>
      <c r="F11561" s="324" t="s">
        <v>29914</v>
      </c>
    </row>
    <row r="11562" spans="1:6" x14ac:dyDescent="0.2">
      <c r="A11562" s="187" t="s">
        <v>28866</v>
      </c>
      <c r="B11562" s="187" t="s">
        <v>28867</v>
      </c>
      <c r="C11562" s="323" t="s">
        <v>35730</v>
      </c>
      <c r="D11562" s="324" t="s">
        <v>33591</v>
      </c>
      <c r="E11562" s="344">
        <v>9.81</v>
      </c>
      <c r="F11562" s="324" t="s">
        <v>28867</v>
      </c>
    </row>
    <row r="11563" spans="1:6" x14ac:dyDescent="0.2">
      <c r="A11563" s="187" t="s">
        <v>29758</v>
      </c>
      <c r="B11563" s="187" t="s">
        <v>29759</v>
      </c>
      <c r="C11563" s="323" t="s">
        <v>36186</v>
      </c>
      <c r="D11563" s="324" t="s">
        <v>284</v>
      </c>
      <c r="E11563" s="344">
        <v>46.67</v>
      </c>
      <c r="F11563" s="324" t="s">
        <v>29759</v>
      </c>
    </row>
    <row r="11564" spans="1:6" x14ac:dyDescent="0.2">
      <c r="A11564" s="187" t="s">
        <v>29756</v>
      </c>
      <c r="B11564" s="187" t="s">
        <v>29757</v>
      </c>
      <c r="C11564" s="323" t="s">
        <v>36185</v>
      </c>
      <c r="D11564" s="324" t="s">
        <v>284</v>
      </c>
      <c r="E11564" s="344">
        <v>18.18</v>
      </c>
      <c r="F11564" s="324" t="s">
        <v>29757</v>
      </c>
    </row>
    <row r="11565" spans="1:6" x14ac:dyDescent="0.2">
      <c r="A11565" s="187" t="s">
        <v>27548</v>
      </c>
      <c r="B11565" s="187" t="s">
        <v>27549</v>
      </c>
      <c r="C11565" s="323" t="s">
        <v>35064</v>
      </c>
      <c r="D11565" s="324" t="s">
        <v>33591</v>
      </c>
      <c r="E11565" s="344">
        <v>13.7</v>
      </c>
      <c r="F11565" s="324" t="s">
        <v>27549</v>
      </c>
    </row>
    <row r="11566" spans="1:6" x14ac:dyDescent="0.2">
      <c r="A11566" s="187" t="s">
        <v>28464</v>
      </c>
      <c r="B11566" s="187" t="s">
        <v>28465</v>
      </c>
      <c r="C11566" s="323" t="s">
        <v>35530</v>
      </c>
      <c r="D11566" s="324" t="s">
        <v>33591</v>
      </c>
      <c r="E11566" s="344">
        <v>41.1</v>
      </c>
      <c r="F11566" s="324" t="s">
        <v>28465</v>
      </c>
    </row>
    <row r="11567" spans="1:6" x14ac:dyDescent="0.2">
      <c r="A11567" s="187" t="s">
        <v>29276</v>
      </c>
      <c r="B11567" s="187" t="s">
        <v>29277</v>
      </c>
      <c r="C11567" s="323" t="s">
        <v>35941</v>
      </c>
      <c r="D11567" s="324" t="s">
        <v>284</v>
      </c>
      <c r="E11567" s="344">
        <v>2.2999999999999998</v>
      </c>
      <c r="F11567" s="324" t="s">
        <v>29277</v>
      </c>
    </row>
    <row r="11568" spans="1:6" x14ac:dyDescent="0.2">
      <c r="A11568" s="187" t="s">
        <v>29278</v>
      </c>
      <c r="B11568" s="187" t="s">
        <v>29279</v>
      </c>
      <c r="C11568" s="323" t="s">
        <v>35942</v>
      </c>
      <c r="D11568" s="324" t="s">
        <v>284</v>
      </c>
      <c r="E11568" s="344">
        <v>2.98</v>
      </c>
      <c r="F11568" s="324" t="s">
        <v>29279</v>
      </c>
    </row>
    <row r="11569" spans="1:6" x14ac:dyDescent="0.2">
      <c r="A11569" s="187" t="s">
        <v>29275</v>
      </c>
      <c r="B11569" s="187" t="s">
        <v>612</v>
      </c>
      <c r="C11569" s="323" t="s">
        <v>35940</v>
      </c>
      <c r="D11569" s="324" t="s">
        <v>284</v>
      </c>
      <c r="E11569" s="344">
        <v>7.16</v>
      </c>
      <c r="F11569" s="324" t="s">
        <v>612</v>
      </c>
    </row>
    <row r="11570" spans="1:6" x14ac:dyDescent="0.2">
      <c r="A11570" s="187" t="s">
        <v>29702</v>
      </c>
      <c r="B11570" s="187" t="s">
        <v>29703</v>
      </c>
      <c r="C11570" s="323" t="s">
        <v>36158</v>
      </c>
      <c r="D11570" s="324" t="s">
        <v>284</v>
      </c>
      <c r="E11570" s="344">
        <v>5.1100000000000003</v>
      </c>
      <c r="F11570" s="324" t="s">
        <v>29703</v>
      </c>
    </row>
    <row r="11571" spans="1:6" x14ac:dyDescent="0.2">
      <c r="A11571" s="187" t="s">
        <v>29601</v>
      </c>
      <c r="B11571" s="187" t="s">
        <v>29602</v>
      </c>
      <c r="C11571" s="323" t="s">
        <v>36106</v>
      </c>
      <c r="D11571" s="324" t="s">
        <v>284</v>
      </c>
      <c r="E11571" s="344">
        <v>3</v>
      </c>
      <c r="F11571" s="324" t="s">
        <v>29602</v>
      </c>
    </row>
    <row r="11572" spans="1:6" ht="25.5" x14ac:dyDescent="0.2">
      <c r="A11572" s="187" t="s">
        <v>30031</v>
      </c>
      <c r="B11572" s="187" t="s">
        <v>30032</v>
      </c>
      <c r="C11572" s="323" t="s">
        <v>36324</v>
      </c>
      <c r="D11572" s="324" t="s">
        <v>284</v>
      </c>
      <c r="E11572" s="344">
        <v>20.98</v>
      </c>
      <c r="F11572" s="324" t="s">
        <v>30032</v>
      </c>
    </row>
    <row r="11573" spans="1:6" ht="25.5" x14ac:dyDescent="0.2">
      <c r="A11573" s="187" t="s">
        <v>30033</v>
      </c>
      <c r="B11573" s="187" t="s">
        <v>30034</v>
      </c>
      <c r="C11573" s="323" t="s">
        <v>36325</v>
      </c>
      <c r="D11573" s="324" t="s">
        <v>284</v>
      </c>
      <c r="E11573" s="344">
        <v>28.73</v>
      </c>
      <c r="F11573" s="324" t="s">
        <v>30034</v>
      </c>
    </row>
    <row r="11574" spans="1:6" ht="25.5" x14ac:dyDescent="0.2">
      <c r="A11574" s="187" t="s">
        <v>30023</v>
      </c>
      <c r="B11574" s="187" t="s">
        <v>30024</v>
      </c>
      <c r="C11574" s="323" t="s">
        <v>36320</v>
      </c>
      <c r="D11574" s="324" t="s">
        <v>284</v>
      </c>
      <c r="E11574" s="344">
        <v>20.53</v>
      </c>
      <c r="F11574" s="324" t="s">
        <v>30024</v>
      </c>
    </row>
    <row r="11575" spans="1:6" ht="25.5" x14ac:dyDescent="0.2">
      <c r="A11575" s="187" t="s">
        <v>30025</v>
      </c>
      <c r="B11575" s="187" t="s">
        <v>30026</v>
      </c>
      <c r="C11575" s="323" t="s">
        <v>36321</v>
      </c>
      <c r="D11575" s="324" t="s">
        <v>284</v>
      </c>
      <c r="E11575" s="344">
        <v>24.78</v>
      </c>
      <c r="F11575" s="324" t="s">
        <v>30026</v>
      </c>
    </row>
    <row r="11576" spans="1:6" ht="25.5" x14ac:dyDescent="0.2">
      <c r="A11576" s="187" t="s">
        <v>30035</v>
      </c>
      <c r="B11576" s="187" t="s">
        <v>30036</v>
      </c>
      <c r="C11576" s="323" t="s">
        <v>36326</v>
      </c>
      <c r="D11576" s="324" t="s">
        <v>284</v>
      </c>
      <c r="E11576" s="344">
        <v>30.93</v>
      </c>
      <c r="F11576" s="324" t="s">
        <v>30036</v>
      </c>
    </row>
    <row r="11577" spans="1:6" ht="25.5" x14ac:dyDescent="0.2">
      <c r="A11577" s="187" t="s">
        <v>30029</v>
      </c>
      <c r="B11577" s="187" t="s">
        <v>30030</v>
      </c>
      <c r="C11577" s="323" t="s">
        <v>36323</v>
      </c>
      <c r="D11577" s="324" t="s">
        <v>284</v>
      </c>
      <c r="E11577" s="344">
        <v>30.11</v>
      </c>
      <c r="F11577" s="324" t="s">
        <v>30030</v>
      </c>
    </row>
    <row r="11578" spans="1:6" ht="25.5" x14ac:dyDescent="0.2">
      <c r="A11578" s="187" t="s">
        <v>30027</v>
      </c>
      <c r="B11578" s="187" t="s">
        <v>30028</v>
      </c>
      <c r="C11578" s="323" t="s">
        <v>36322</v>
      </c>
      <c r="D11578" s="324" t="s">
        <v>284</v>
      </c>
      <c r="E11578" s="344">
        <v>23.84</v>
      </c>
      <c r="F11578" s="324" t="s">
        <v>30028</v>
      </c>
    </row>
    <row r="11579" spans="1:6" x14ac:dyDescent="0.2">
      <c r="A11579" s="187" t="s">
        <v>29672</v>
      </c>
      <c r="B11579" s="187" t="s">
        <v>29673</v>
      </c>
      <c r="C11579" s="323" t="s">
        <v>36143</v>
      </c>
      <c r="D11579" s="324" t="s">
        <v>36140</v>
      </c>
      <c r="E11579" s="344">
        <v>161.13</v>
      </c>
      <c r="F11579" s="324" t="s">
        <v>29673</v>
      </c>
    </row>
    <row r="11580" spans="1:6" ht="25.5" x14ac:dyDescent="0.2">
      <c r="A11580" s="187" t="s">
        <v>31300</v>
      </c>
      <c r="B11580" s="187" t="s">
        <v>31301</v>
      </c>
      <c r="C11580" s="323" t="s">
        <v>36961</v>
      </c>
      <c r="D11580" s="324" t="s">
        <v>284</v>
      </c>
      <c r="E11580" s="344">
        <v>1.47</v>
      </c>
      <c r="F11580" s="324" t="s">
        <v>31301</v>
      </c>
    </row>
    <row r="11581" spans="1:6" ht="25.5" x14ac:dyDescent="0.2">
      <c r="A11581" s="187" t="s">
        <v>31302</v>
      </c>
      <c r="B11581" s="187" t="s">
        <v>31303</v>
      </c>
      <c r="C11581" s="323" t="s">
        <v>36962</v>
      </c>
      <c r="D11581" s="324" t="s">
        <v>284</v>
      </c>
      <c r="E11581" s="344">
        <v>2.41</v>
      </c>
      <c r="F11581" s="324" t="s">
        <v>31303</v>
      </c>
    </row>
    <row r="11582" spans="1:6" x14ac:dyDescent="0.2">
      <c r="A11582" s="187" t="s">
        <v>29738</v>
      </c>
      <c r="B11582" s="187" t="s">
        <v>29739</v>
      </c>
      <c r="C11582" s="323" t="s">
        <v>36176</v>
      </c>
      <c r="D11582" s="324" t="s">
        <v>284</v>
      </c>
      <c r="E11582" s="344">
        <v>2.37</v>
      </c>
      <c r="F11582" s="324" t="s">
        <v>29739</v>
      </c>
    </row>
    <row r="11583" spans="1:6" ht="25.5" x14ac:dyDescent="0.2">
      <c r="A11583" s="187" t="s">
        <v>28008</v>
      </c>
      <c r="B11583" s="187" t="s">
        <v>28009</v>
      </c>
      <c r="C11583" s="323" t="s">
        <v>35295</v>
      </c>
      <c r="D11583" s="324" t="s">
        <v>284</v>
      </c>
      <c r="E11583" s="344">
        <v>109.74</v>
      </c>
      <c r="F11583" s="324" t="s">
        <v>28009</v>
      </c>
    </row>
    <row r="11584" spans="1:6" x14ac:dyDescent="0.2">
      <c r="A11584" s="187" t="s">
        <v>26457</v>
      </c>
      <c r="B11584" s="187" t="s">
        <v>26458</v>
      </c>
      <c r="C11584" s="323" t="s">
        <v>34512</v>
      </c>
      <c r="D11584" s="324" t="s">
        <v>284</v>
      </c>
      <c r="E11584" s="344">
        <v>5.03</v>
      </c>
      <c r="F11584" s="324" t="s">
        <v>26458</v>
      </c>
    </row>
    <row r="11585" spans="1:6" x14ac:dyDescent="0.2">
      <c r="A11585" s="187" t="s">
        <v>28006</v>
      </c>
      <c r="B11585" s="187" t="s">
        <v>28007</v>
      </c>
      <c r="C11585" s="323" t="s">
        <v>35294</v>
      </c>
      <c r="D11585" s="324" t="s">
        <v>284</v>
      </c>
      <c r="E11585" s="344">
        <v>9.2899999999999991</v>
      </c>
      <c r="F11585" s="324" t="s">
        <v>28007</v>
      </c>
    </row>
    <row r="11586" spans="1:6" x14ac:dyDescent="0.2">
      <c r="A11586" s="187" t="s">
        <v>26471</v>
      </c>
      <c r="B11586" s="187" t="s">
        <v>26472</v>
      </c>
      <c r="C11586" s="323" t="s">
        <v>34519</v>
      </c>
      <c r="D11586" s="324" t="s">
        <v>284</v>
      </c>
      <c r="E11586" s="344">
        <v>6.58</v>
      </c>
      <c r="F11586" s="324" t="s">
        <v>26472</v>
      </c>
    </row>
    <row r="11587" spans="1:6" x14ac:dyDescent="0.2">
      <c r="A11587" s="187" t="s">
        <v>31012</v>
      </c>
      <c r="B11587" s="187" t="s">
        <v>31013</v>
      </c>
      <c r="C11587" s="323" t="s">
        <v>36817</v>
      </c>
      <c r="D11587" s="324" t="s">
        <v>284</v>
      </c>
      <c r="E11587" s="344">
        <v>10.79</v>
      </c>
      <c r="F11587" s="324" t="s">
        <v>31013</v>
      </c>
    </row>
    <row r="11588" spans="1:6" x14ac:dyDescent="0.2">
      <c r="A11588" s="187" t="s">
        <v>31014</v>
      </c>
      <c r="B11588" s="187" t="s">
        <v>31015</v>
      </c>
      <c r="C11588" s="323" t="s">
        <v>36818</v>
      </c>
      <c r="D11588" s="324" t="s">
        <v>284</v>
      </c>
      <c r="E11588" s="344">
        <v>12.97</v>
      </c>
      <c r="F11588" s="324" t="s">
        <v>31015</v>
      </c>
    </row>
    <row r="11589" spans="1:6" ht="25.5" x14ac:dyDescent="0.2">
      <c r="A11589" s="187" t="s">
        <v>29430</v>
      </c>
      <c r="B11589" s="187" t="s">
        <v>29431</v>
      </c>
      <c r="C11589" s="323" t="s">
        <v>36018</v>
      </c>
      <c r="D11589" s="324" t="s">
        <v>284</v>
      </c>
      <c r="E11589" s="344">
        <v>11.39</v>
      </c>
      <c r="F11589" s="324" t="s">
        <v>29431</v>
      </c>
    </row>
    <row r="11590" spans="1:6" x14ac:dyDescent="0.2">
      <c r="A11590" s="187" t="s">
        <v>28600</v>
      </c>
      <c r="B11590" s="187" t="s">
        <v>28601</v>
      </c>
      <c r="C11590" s="323" t="s">
        <v>35598</v>
      </c>
      <c r="D11590" s="324" t="s">
        <v>284</v>
      </c>
      <c r="E11590" s="344">
        <v>3.92</v>
      </c>
      <c r="F11590" s="324" t="s">
        <v>28601</v>
      </c>
    </row>
    <row r="11591" spans="1:6" x14ac:dyDescent="0.2">
      <c r="A11591" s="187" t="s">
        <v>24901</v>
      </c>
      <c r="B11591" s="187" t="s">
        <v>24902</v>
      </c>
      <c r="C11591" s="323" t="s">
        <v>33722</v>
      </c>
      <c r="D11591" s="324" t="s">
        <v>284</v>
      </c>
      <c r="E11591" s="344">
        <v>13.22</v>
      </c>
      <c r="F11591" s="324" t="s">
        <v>24902</v>
      </c>
    </row>
    <row r="11592" spans="1:6" ht="25.5" x14ac:dyDescent="0.2">
      <c r="A11592" s="187" t="s">
        <v>33412</v>
      </c>
      <c r="B11592" s="187" t="s">
        <v>33413</v>
      </c>
      <c r="C11592" s="323" t="s">
        <v>38116</v>
      </c>
      <c r="D11592" s="324" t="s">
        <v>284</v>
      </c>
      <c r="E11592" s="344">
        <v>1503.52</v>
      </c>
      <c r="F11592" s="324" t="s">
        <v>33413</v>
      </c>
    </row>
    <row r="11593" spans="1:6" ht="25.5" x14ac:dyDescent="0.2">
      <c r="A11593" s="187" t="s">
        <v>27653</v>
      </c>
      <c r="B11593" s="187" t="s">
        <v>27654</v>
      </c>
      <c r="C11593" s="323" t="s">
        <v>35120</v>
      </c>
      <c r="D11593" s="324" t="s">
        <v>283</v>
      </c>
      <c r="E11593" s="344">
        <v>169.09</v>
      </c>
      <c r="F11593" s="324" t="s">
        <v>27654</v>
      </c>
    </row>
    <row r="11594" spans="1:6" ht="25.5" x14ac:dyDescent="0.2">
      <c r="A11594" s="187" t="s">
        <v>27655</v>
      </c>
      <c r="B11594" s="187" t="s">
        <v>27656</v>
      </c>
      <c r="C11594" s="323" t="s">
        <v>35121</v>
      </c>
      <c r="D11594" s="324" t="s">
        <v>283</v>
      </c>
      <c r="E11594" s="344">
        <v>182.5</v>
      </c>
      <c r="F11594" s="324" t="s">
        <v>27656</v>
      </c>
    </row>
    <row r="11595" spans="1:6" ht="25.5" x14ac:dyDescent="0.2">
      <c r="A11595" s="187" t="s">
        <v>27657</v>
      </c>
      <c r="B11595" s="187" t="s">
        <v>27658</v>
      </c>
      <c r="C11595" s="323" t="s">
        <v>35122</v>
      </c>
      <c r="D11595" s="324" t="s">
        <v>283</v>
      </c>
      <c r="E11595" s="344">
        <v>226.52</v>
      </c>
      <c r="F11595" s="324" t="s">
        <v>27658</v>
      </c>
    </row>
    <row r="11596" spans="1:6" ht="25.5" x14ac:dyDescent="0.2">
      <c r="A11596" s="187" t="s">
        <v>26980</v>
      </c>
      <c r="B11596" s="187" t="s">
        <v>26981</v>
      </c>
      <c r="C11596" s="323" t="s">
        <v>34776</v>
      </c>
      <c r="D11596" s="324" t="s">
        <v>283</v>
      </c>
      <c r="E11596" s="344">
        <v>66.77</v>
      </c>
      <c r="F11596" s="324" t="s">
        <v>26981</v>
      </c>
    </row>
    <row r="11597" spans="1:6" ht="25.5" x14ac:dyDescent="0.2">
      <c r="A11597" s="187" t="s">
        <v>26976</v>
      </c>
      <c r="B11597" s="187" t="s">
        <v>26977</v>
      </c>
      <c r="C11597" s="323" t="s">
        <v>34774</v>
      </c>
      <c r="D11597" s="324" t="s">
        <v>286</v>
      </c>
      <c r="E11597" s="344">
        <v>14.75</v>
      </c>
      <c r="F11597" s="324" t="s">
        <v>26977</v>
      </c>
    </row>
    <row r="11598" spans="1:6" ht="25.5" x14ac:dyDescent="0.2">
      <c r="A11598" s="187" t="s">
        <v>26978</v>
      </c>
      <c r="B11598" s="187" t="s">
        <v>26979</v>
      </c>
      <c r="C11598" s="323" t="s">
        <v>34775</v>
      </c>
      <c r="D11598" s="324" t="s">
        <v>286</v>
      </c>
      <c r="E11598" s="344">
        <v>18.11</v>
      </c>
      <c r="F11598" s="324" t="s">
        <v>26979</v>
      </c>
    </row>
    <row r="11599" spans="1:6" x14ac:dyDescent="0.2">
      <c r="A11599" s="187" t="s">
        <v>27284</v>
      </c>
      <c r="B11599" s="187" t="s">
        <v>27285</v>
      </c>
      <c r="C11599" s="323" t="s">
        <v>34931</v>
      </c>
      <c r="D11599" s="324" t="s">
        <v>286</v>
      </c>
      <c r="E11599" s="344">
        <v>2.2599999999999998</v>
      </c>
      <c r="F11599" s="324" t="s">
        <v>27285</v>
      </c>
    </row>
    <row r="11600" spans="1:6" x14ac:dyDescent="0.2">
      <c r="A11600" s="187" t="s">
        <v>27667</v>
      </c>
      <c r="B11600" s="187" t="s">
        <v>27668</v>
      </c>
      <c r="C11600" s="323" t="s">
        <v>35127</v>
      </c>
      <c r="D11600" s="324" t="s">
        <v>286</v>
      </c>
      <c r="E11600" s="344">
        <v>3.08</v>
      </c>
      <c r="F11600" s="324" t="s">
        <v>27668</v>
      </c>
    </row>
    <row r="11601" spans="1:6" x14ac:dyDescent="0.2">
      <c r="A11601" s="187" t="s">
        <v>27665</v>
      </c>
      <c r="B11601" s="187" t="s">
        <v>27666</v>
      </c>
      <c r="C11601" s="323" t="s">
        <v>35126</v>
      </c>
      <c r="D11601" s="324" t="s">
        <v>286</v>
      </c>
      <c r="E11601" s="344">
        <v>7.03</v>
      </c>
      <c r="F11601" s="324" t="s">
        <v>27666</v>
      </c>
    </row>
    <row r="11602" spans="1:6" ht="25.5" x14ac:dyDescent="0.2">
      <c r="A11602" s="187" t="s">
        <v>28442</v>
      </c>
      <c r="B11602" s="187" t="s">
        <v>28443</v>
      </c>
      <c r="C11602" s="323" t="s">
        <v>35519</v>
      </c>
      <c r="D11602" s="324" t="s">
        <v>286</v>
      </c>
      <c r="E11602" s="344">
        <v>5.0999999999999996</v>
      </c>
      <c r="F11602" s="324" t="s">
        <v>28443</v>
      </c>
    </row>
    <row r="11603" spans="1:6" ht="25.5" x14ac:dyDescent="0.2">
      <c r="A11603" s="187" t="s">
        <v>27671</v>
      </c>
      <c r="B11603" s="187" t="s">
        <v>27672</v>
      </c>
      <c r="C11603" s="323" t="s">
        <v>35129</v>
      </c>
      <c r="D11603" s="324" t="s">
        <v>286</v>
      </c>
      <c r="E11603" s="344">
        <v>8.3699999999999992</v>
      </c>
      <c r="F11603" s="324" t="s">
        <v>27672</v>
      </c>
    </row>
    <row r="11604" spans="1:6" x14ac:dyDescent="0.2">
      <c r="A11604" s="187" t="s">
        <v>27663</v>
      </c>
      <c r="B11604" s="187" t="s">
        <v>27664</v>
      </c>
      <c r="C11604" s="323" t="s">
        <v>35125</v>
      </c>
      <c r="D11604" s="324" t="s">
        <v>286</v>
      </c>
      <c r="E11604" s="344">
        <v>10.28</v>
      </c>
      <c r="F11604" s="324" t="s">
        <v>27664</v>
      </c>
    </row>
    <row r="11605" spans="1:6" x14ac:dyDescent="0.2">
      <c r="A11605" s="187" t="s">
        <v>27673</v>
      </c>
      <c r="B11605" s="187" t="s">
        <v>27674</v>
      </c>
      <c r="C11605" s="323" t="s">
        <v>35130</v>
      </c>
      <c r="D11605" s="324" t="s">
        <v>283</v>
      </c>
      <c r="E11605" s="344">
        <v>105.92</v>
      </c>
      <c r="F11605" s="324" t="s">
        <v>27674</v>
      </c>
    </row>
    <row r="11606" spans="1:6" ht="25.5" x14ac:dyDescent="0.2">
      <c r="A11606" s="187" t="s">
        <v>30650</v>
      </c>
      <c r="B11606" s="187" t="s">
        <v>30651</v>
      </c>
      <c r="C11606" s="323" t="s">
        <v>36633</v>
      </c>
      <c r="D11606" s="324" t="s">
        <v>284</v>
      </c>
      <c r="E11606" s="344">
        <v>150.46</v>
      </c>
      <c r="F11606" s="324" t="s">
        <v>30651</v>
      </c>
    </row>
    <row r="11607" spans="1:6" x14ac:dyDescent="0.2">
      <c r="A11607" s="187" t="s">
        <v>31574</v>
      </c>
      <c r="B11607" s="187" t="s">
        <v>31575</v>
      </c>
      <c r="C11607" s="323" t="s">
        <v>37099</v>
      </c>
      <c r="D11607" s="324" t="s">
        <v>284</v>
      </c>
      <c r="E11607" s="344">
        <v>25.6</v>
      </c>
      <c r="F11607" s="324" t="s">
        <v>31575</v>
      </c>
    </row>
    <row r="11608" spans="1:6" x14ac:dyDescent="0.2">
      <c r="A11608" s="187" t="s">
        <v>27996</v>
      </c>
      <c r="B11608" s="187" t="s">
        <v>27997</v>
      </c>
      <c r="C11608" s="323" t="s">
        <v>35289</v>
      </c>
      <c r="D11608" s="324" t="s">
        <v>284</v>
      </c>
      <c r="E11608" s="344">
        <v>4.04</v>
      </c>
      <c r="F11608" s="324" t="s">
        <v>27997</v>
      </c>
    </row>
    <row r="11609" spans="1:6" ht="25.5" x14ac:dyDescent="0.2">
      <c r="A11609" s="187" t="s">
        <v>38221</v>
      </c>
      <c r="B11609" s="187" t="s">
        <v>38223</v>
      </c>
      <c r="C11609" s="323" t="s">
        <v>38222</v>
      </c>
      <c r="D11609" s="324" t="s">
        <v>284</v>
      </c>
      <c r="E11609" s="344">
        <v>769.97</v>
      </c>
      <c r="F11609" s="324" t="s">
        <v>38223</v>
      </c>
    </row>
    <row r="11610" spans="1:6" x14ac:dyDescent="0.2">
      <c r="A11610" s="187" t="s">
        <v>37979</v>
      </c>
      <c r="B11610" s="187" t="s">
        <v>37981</v>
      </c>
      <c r="C11610" s="323" t="s">
        <v>37980</v>
      </c>
      <c r="D11610" s="324" t="s">
        <v>284</v>
      </c>
      <c r="E11610" s="344">
        <v>49.49</v>
      </c>
      <c r="F11610" s="324" t="s">
        <v>37981</v>
      </c>
    </row>
    <row r="11611" spans="1:6" x14ac:dyDescent="0.2">
      <c r="A11611" s="187" t="s">
        <v>37982</v>
      </c>
      <c r="B11611" s="187" t="s">
        <v>37984</v>
      </c>
      <c r="C11611" s="323" t="s">
        <v>37983</v>
      </c>
      <c r="D11611" s="324" t="s">
        <v>284</v>
      </c>
      <c r="E11611" s="344">
        <v>63.06</v>
      </c>
      <c r="F11611" s="324" t="s">
        <v>37984</v>
      </c>
    </row>
    <row r="11612" spans="1:6" x14ac:dyDescent="0.2">
      <c r="A11612" s="187" t="s">
        <v>37985</v>
      </c>
      <c r="B11612" s="187" t="s">
        <v>37987</v>
      </c>
      <c r="C11612" s="323" t="s">
        <v>37986</v>
      </c>
      <c r="D11612" s="324" t="s">
        <v>284</v>
      </c>
      <c r="E11612" s="344">
        <v>97.47</v>
      </c>
      <c r="F11612" s="324" t="s">
        <v>37987</v>
      </c>
    </row>
    <row r="11613" spans="1:6" x14ac:dyDescent="0.2">
      <c r="A11613" s="187" t="s">
        <v>37988</v>
      </c>
      <c r="B11613" s="187" t="s">
        <v>37990</v>
      </c>
      <c r="C11613" s="323" t="s">
        <v>37989</v>
      </c>
      <c r="D11613" s="324" t="s">
        <v>284</v>
      </c>
      <c r="E11613" s="344">
        <v>145.63999999999999</v>
      </c>
      <c r="F11613" s="324" t="s">
        <v>37990</v>
      </c>
    </row>
    <row r="11614" spans="1:6" x14ac:dyDescent="0.2">
      <c r="A11614" s="187" t="s">
        <v>37991</v>
      </c>
      <c r="B11614" s="187" t="s">
        <v>37993</v>
      </c>
      <c r="C11614" s="323" t="s">
        <v>37992</v>
      </c>
      <c r="D11614" s="324" t="s">
        <v>284</v>
      </c>
      <c r="E11614" s="344">
        <v>289.58999999999997</v>
      </c>
      <c r="F11614" s="324" t="s">
        <v>37993</v>
      </c>
    </row>
    <row r="11615" spans="1:6" x14ac:dyDescent="0.2">
      <c r="A11615" s="187" t="s">
        <v>37994</v>
      </c>
      <c r="B11615" s="187" t="s">
        <v>37996</v>
      </c>
      <c r="C11615" s="323" t="s">
        <v>37995</v>
      </c>
      <c r="D11615" s="324" t="s">
        <v>284</v>
      </c>
      <c r="E11615" s="344">
        <v>533.11</v>
      </c>
      <c r="F11615" s="324" t="s">
        <v>37996</v>
      </c>
    </row>
    <row r="11616" spans="1:6" ht="25.5" x14ac:dyDescent="0.2">
      <c r="A11616" s="187" t="s">
        <v>38224</v>
      </c>
      <c r="B11616" s="187" t="s">
        <v>38226</v>
      </c>
      <c r="C11616" s="323" t="s">
        <v>38225</v>
      </c>
      <c r="D11616" s="324" t="s">
        <v>284</v>
      </c>
      <c r="E11616" s="344">
        <v>936.42</v>
      </c>
      <c r="F11616" s="324" t="s">
        <v>38226</v>
      </c>
    </row>
    <row r="11617" spans="1:6" x14ac:dyDescent="0.2">
      <c r="A11617" s="187" t="s">
        <v>37997</v>
      </c>
      <c r="B11617" s="187" t="s">
        <v>37999</v>
      </c>
      <c r="C11617" s="323" t="s">
        <v>37998</v>
      </c>
      <c r="D11617" s="324" t="s">
        <v>284</v>
      </c>
      <c r="E11617" s="344">
        <v>60.67</v>
      </c>
      <c r="F11617" s="324" t="s">
        <v>37999</v>
      </c>
    </row>
    <row r="11618" spans="1:6" x14ac:dyDescent="0.2">
      <c r="A11618" s="187" t="s">
        <v>38000</v>
      </c>
      <c r="B11618" s="187" t="s">
        <v>38002</v>
      </c>
      <c r="C11618" s="323" t="s">
        <v>38001</v>
      </c>
      <c r="D11618" s="324" t="s">
        <v>284</v>
      </c>
      <c r="E11618" s="344">
        <v>76.63</v>
      </c>
      <c r="F11618" s="324" t="s">
        <v>38002</v>
      </c>
    </row>
    <row r="11619" spans="1:6" x14ac:dyDescent="0.2">
      <c r="A11619" s="187" t="s">
        <v>38003</v>
      </c>
      <c r="B11619" s="187" t="s">
        <v>38005</v>
      </c>
      <c r="C11619" s="323" t="s">
        <v>38004</v>
      </c>
      <c r="D11619" s="324" t="s">
        <v>284</v>
      </c>
      <c r="E11619" s="344">
        <v>132.91999999999999</v>
      </c>
      <c r="F11619" s="324" t="s">
        <v>38005</v>
      </c>
    </row>
    <row r="11620" spans="1:6" x14ac:dyDescent="0.2">
      <c r="A11620" s="187" t="s">
        <v>38006</v>
      </c>
      <c r="B11620" s="187" t="s">
        <v>38008</v>
      </c>
      <c r="C11620" s="323" t="s">
        <v>38007</v>
      </c>
      <c r="D11620" s="324" t="s">
        <v>284</v>
      </c>
      <c r="E11620" s="344">
        <v>204.36</v>
      </c>
      <c r="F11620" s="324" t="s">
        <v>38008</v>
      </c>
    </row>
    <row r="11621" spans="1:6" x14ac:dyDescent="0.2">
      <c r="A11621" s="187" t="s">
        <v>38009</v>
      </c>
      <c r="B11621" s="187" t="s">
        <v>38011</v>
      </c>
      <c r="C11621" s="323" t="s">
        <v>38010</v>
      </c>
      <c r="D11621" s="324" t="s">
        <v>284</v>
      </c>
      <c r="E11621" s="344">
        <v>383.19</v>
      </c>
      <c r="F11621" s="324" t="s">
        <v>38011</v>
      </c>
    </row>
    <row r="11622" spans="1:6" x14ac:dyDescent="0.2">
      <c r="A11622" s="187" t="s">
        <v>38012</v>
      </c>
      <c r="B11622" s="187" t="s">
        <v>38014</v>
      </c>
      <c r="C11622" s="323" t="s">
        <v>38013</v>
      </c>
      <c r="D11622" s="324" t="s">
        <v>284</v>
      </c>
      <c r="E11622" s="344">
        <v>589.54999999999995</v>
      </c>
      <c r="F11622" s="324" t="s">
        <v>38014</v>
      </c>
    </row>
    <row r="11623" spans="1:6" x14ac:dyDescent="0.2">
      <c r="A11623" s="187" t="s">
        <v>29589</v>
      </c>
      <c r="B11623" s="187" t="s">
        <v>29590</v>
      </c>
      <c r="C11623" s="323" t="s">
        <v>36100</v>
      </c>
      <c r="D11623" s="324" t="s">
        <v>284</v>
      </c>
      <c r="E11623" s="344">
        <v>67.55</v>
      </c>
      <c r="F11623" s="324" t="s">
        <v>29590</v>
      </c>
    </row>
    <row r="11624" spans="1:6" x14ac:dyDescent="0.2">
      <c r="A11624" s="187" t="s">
        <v>32362</v>
      </c>
      <c r="B11624" s="187" t="s">
        <v>32363</v>
      </c>
      <c r="C11624" s="323" t="s">
        <v>37493</v>
      </c>
      <c r="D11624" s="324" t="s">
        <v>284</v>
      </c>
      <c r="E11624" s="344">
        <v>2.4900000000000002</v>
      </c>
      <c r="F11624" s="324" t="s">
        <v>32363</v>
      </c>
    </row>
    <row r="11625" spans="1:6" x14ac:dyDescent="0.2">
      <c r="A11625" s="187" t="s">
        <v>32364</v>
      </c>
      <c r="B11625" s="187" t="s">
        <v>32365</v>
      </c>
      <c r="C11625" s="323" t="s">
        <v>37494</v>
      </c>
      <c r="D11625" s="324" t="s">
        <v>284</v>
      </c>
      <c r="E11625" s="344">
        <v>2.68</v>
      </c>
      <c r="F11625" s="324" t="s">
        <v>32365</v>
      </c>
    </row>
    <row r="11626" spans="1:6" x14ac:dyDescent="0.2">
      <c r="A11626" s="187" t="s">
        <v>32366</v>
      </c>
      <c r="B11626" s="187" t="s">
        <v>32367</v>
      </c>
      <c r="C11626" s="323" t="s">
        <v>37495</v>
      </c>
      <c r="D11626" s="324" t="s">
        <v>284</v>
      </c>
      <c r="E11626" s="344">
        <v>3.1</v>
      </c>
      <c r="F11626" s="324" t="s">
        <v>32367</v>
      </c>
    </row>
    <row r="11627" spans="1:6" x14ac:dyDescent="0.2">
      <c r="A11627" s="187" t="s">
        <v>32368</v>
      </c>
      <c r="B11627" s="187" t="s">
        <v>32369</v>
      </c>
      <c r="C11627" s="323" t="s">
        <v>37496</v>
      </c>
      <c r="D11627" s="324" t="s">
        <v>284</v>
      </c>
      <c r="E11627" s="344">
        <v>2.4900000000000002</v>
      </c>
      <c r="F11627" s="324" t="s">
        <v>32369</v>
      </c>
    </row>
    <row r="11628" spans="1:6" x14ac:dyDescent="0.2">
      <c r="A11628" s="187" t="s">
        <v>31928</v>
      </c>
      <c r="B11628" s="187" t="s">
        <v>31929</v>
      </c>
      <c r="C11628" s="323" t="s">
        <v>37276</v>
      </c>
      <c r="D11628" s="324" t="s">
        <v>284</v>
      </c>
      <c r="E11628" s="344">
        <v>2.78</v>
      </c>
      <c r="F11628" s="324" t="s">
        <v>31929</v>
      </c>
    </row>
    <row r="11629" spans="1:6" x14ac:dyDescent="0.2">
      <c r="A11629" s="187" t="s">
        <v>31930</v>
      </c>
      <c r="B11629" s="187" t="s">
        <v>31931</v>
      </c>
      <c r="C11629" s="323" t="s">
        <v>37277</v>
      </c>
      <c r="D11629" s="324" t="s">
        <v>284</v>
      </c>
      <c r="E11629" s="344">
        <v>4.3899999999999997</v>
      </c>
      <c r="F11629" s="324" t="s">
        <v>31931</v>
      </c>
    </row>
    <row r="11630" spans="1:6" x14ac:dyDescent="0.2">
      <c r="A11630" s="187" t="s">
        <v>31714</v>
      </c>
      <c r="B11630" s="187" t="s">
        <v>31715</v>
      </c>
      <c r="C11630" s="323" t="s">
        <v>37169</v>
      </c>
      <c r="D11630" s="324" t="s">
        <v>284</v>
      </c>
      <c r="E11630" s="344">
        <v>10.25</v>
      </c>
      <c r="F11630" s="324" t="s">
        <v>31715</v>
      </c>
    </row>
    <row r="11631" spans="1:6" x14ac:dyDescent="0.2">
      <c r="A11631" s="187" t="s">
        <v>31710</v>
      </c>
      <c r="B11631" s="187" t="s">
        <v>31711</v>
      </c>
      <c r="C11631" s="323" t="s">
        <v>37167</v>
      </c>
      <c r="D11631" s="324" t="s">
        <v>284</v>
      </c>
      <c r="E11631" s="344">
        <v>3.94</v>
      </c>
      <c r="F11631" s="324" t="s">
        <v>31711</v>
      </c>
    </row>
    <row r="11632" spans="1:6" x14ac:dyDescent="0.2">
      <c r="A11632" s="187" t="s">
        <v>31712</v>
      </c>
      <c r="B11632" s="187" t="s">
        <v>31713</v>
      </c>
      <c r="C11632" s="323" t="s">
        <v>37168</v>
      </c>
      <c r="D11632" s="324" t="s">
        <v>284</v>
      </c>
      <c r="E11632" s="344">
        <v>5.67</v>
      </c>
      <c r="F11632" s="324" t="s">
        <v>31713</v>
      </c>
    </row>
    <row r="11633" spans="1:6" x14ac:dyDescent="0.2">
      <c r="A11633" s="187" t="s">
        <v>26258</v>
      </c>
      <c r="B11633" s="187" t="s">
        <v>26259</v>
      </c>
      <c r="C11633" s="323" t="s">
        <v>34411</v>
      </c>
      <c r="D11633" s="324" t="s">
        <v>284</v>
      </c>
      <c r="E11633" s="344">
        <v>5</v>
      </c>
      <c r="F11633" s="324" t="s">
        <v>26259</v>
      </c>
    </row>
    <row r="11634" spans="1:6" x14ac:dyDescent="0.2">
      <c r="A11634" s="187" t="s">
        <v>26260</v>
      </c>
      <c r="B11634" s="187" t="s">
        <v>26261</v>
      </c>
      <c r="C11634" s="323" t="s">
        <v>34412</v>
      </c>
      <c r="D11634" s="324" t="s">
        <v>284</v>
      </c>
      <c r="E11634" s="344">
        <v>5.71</v>
      </c>
      <c r="F11634" s="324" t="s">
        <v>26261</v>
      </c>
    </row>
    <row r="11635" spans="1:6" x14ac:dyDescent="0.2">
      <c r="A11635" s="187" t="s">
        <v>26256</v>
      </c>
      <c r="B11635" s="187" t="s">
        <v>26257</v>
      </c>
      <c r="C11635" s="323" t="s">
        <v>34410</v>
      </c>
      <c r="D11635" s="324" t="s">
        <v>284</v>
      </c>
      <c r="E11635" s="344">
        <v>8.43</v>
      </c>
      <c r="F11635" s="324" t="s">
        <v>26257</v>
      </c>
    </row>
    <row r="11636" spans="1:6" x14ac:dyDescent="0.2">
      <c r="A11636" s="187" t="s">
        <v>26254</v>
      </c>
      <c r="B11636" s="187" t="s">
        <v>26255</v>
      </c>
      <c r="C11636" s="323" t="s">
        <v>34409</v>
      </c>
      <c r="D11636" s="324" t="s">
        <v>284</v>
      </c>
      <c r="E11636" s="344">
        <v>10.34</v>
      </c>
      <c r="F11636" s="324" t="s">
        <v>26255</v>
      </c>
    </row>
    <row r="11637" spans="1:6" ht="25.5" x14ac:dyDescent="0.2">
      <c r="A11637" s="187" t="s">
        <v>29943</v>
      </c>
      <c r="B11637" s="187" t="s">
        <v>29944</v>
      </c>
      <c r="C11637" s="323" t="s">
        <v>36280</v>
      </c>
      <c r="D11637" s="324" t="s">
        <v>284</v>
      </c>
      <c r="E11637" s="344">
        <v>51.15</v>
      </c>
      <c r="F11637" s="324" t="s">
        <v>29944</v>
      </c>
    </row>
    <row r="11638" spans="1:6" ht="25.5" x14ac:dyDescent="0.2">
      <c r="A11638" s="187" t="s">
        <v>28542</v>
      </c>
      <c r="B11638" s="187" t="s">
        <v>28543</v>
      </c>
      <c r="C11638" s="323" t="s">
        <v>35569</v>
      </c>
      <c r="D11638" s="324" t="s">
        <v>284</v>
      </c>
      <c r="E11638" s="344">
        <v>68.61</v>
      </c>
      <c r="F11638" s="324" t="s">
        <v>28543</v>
      </c>
    </row>
    <row r="11639" spans="1:6" x14ac:dyDescent="0.2">
      <c r="A11639" s="187" t="s">
        <v>33458</v>
      </c>
      <c r="B11639" s="187" t="s">
        <v>33459</v>
      </c>
      <c r="C11639" s="323" t="s">
        <v>38151</v>
      </c>
      <c r="D11639" s="324" t="s">
        <v>284</v>
      </c>
      <c r="E11639" s="344">
        <v>49.46</v>
      </c>
      <c r="F11639" s="324" t="s">
        <v>33459</v>
      </c>
    </row>
    <row r="11640" spans="1:6" x14ac:dyDescent="0.2">
      <c r="A11640" s="187" t="s">
        <v>33460</v>
      </c>
      <c r="B11640" s="187" t="s">
        <v>33461</v>
      </c>
      <c r="C11640" s="323" t="s">
        <v>38152</v>
      </c>
      <c r="D11640" s="324" t="s">
        <v>284</v>
      </c>
      <c r="E11640" s="344">
        <v>75.930000000000007</v>
      </c>
      <c r="F11640" s="324" t="s">
        <v>33461</v>
      </c>
    </row>
    <row r="11641" spans="1:6" x14ac:dyDescent="0.2">
      <c r="A11641" s="187" t="s">
        <v>33462</v>
      </c>
      <c r="B11641" s="187" t="s">
        <v>33463</v>
      </c>
      <c r="C11641" s="323" t="s">
        <v>38153</v>
      </c>
      <c r="D11641" s="324" t="s">
        <v>284</v>
      </c>
      <c r="E11641" s="344">
        <v>96.88</v>
      </c>
      <c r="F11641" s="324" t="s">
        <v>33463</v>
      </c>
    </row>
    <row r="11642" spans="1:6" x14ac:dyDescent="0.2">
      <c r="A11642" s="187" t="s">
        <v>33464</v>
      </c>
      <c r="B11642" s="187" t="s">
        <v>33465</v>
      </c>
      <c r="C11642" s="323" t="s">
        <v>38154</v>
      </c>
      <c r="D11642" s="324" t="s">
        <v>284</v>
      </c>
      <c r="E11642" s="344">
        <v>119.98</v>
      </c>
      <c r="F11642" s="324" t="s">
        <v>33465</v>
      </c>
    </row>
    <row r="11643" spans="1:6" x14ac:dyDescent="0.2">
      <c r="A11643" s="187" t="s">
        <v>28744</v>
      </c>
      <c r="B11643" s="187" t="s">
        <v>28745</v>
      </c>
      <c r="C11643" s="323" t="s">
        <v>35669</v>
      </c>
      <c r="D11643" s="324" t="s">
        <v>284</v>
      </c>
      <c r="E11643" s="344">
        <v>64.069999999999993</v>
      </c>
      <c r="F11643" s="324" t="s">
        <v>28745</v>
      </c>
    </row>
    <row r="11644" spans="1:6" x14ac:dyDescent="0.2">
      <c r="A11644" s="187" t="s">
        <v>28712</v>
      </c>
      <c r="B11644" s="187" t="s">
        <v>28713</v>
      </c>
      <c r="C11644" s="323" t="s">
        <v>35654</v>
      </c>
      <c r="D11644" s="324" t="s">
        <v>284</v>
      </c>
      <c r="E11644" s="344">
        <v>160.18</v>
      </c>
      <c r="F11644" s="324" t="s">
        <v>28713</v>
      </c>
    </row>
    <row r="11645" spans="1:6" ht="25.5" x14ac:dyDescent="0.2">
      <c r="A11645" s="187" t="s">
        <v>28754</v>
      </c>
      <c r="B11645" s="187" t="s">
        <v>28755</v>
      </c>
      <c r="C11645" s="323" t="s">
        <v>35674</v>
      </c>
      <c r="D11645" s="324" t="s">
        <v>284</v>
      </c>
      <c r="E11645" s="344">
        <v>406.18</v>
      </c>
      <c r="F11645" s="324" t="s">
        <v>28755</v>
      </c>
    </row>
    <row r="11646" spans="1:6" ht="25.5" x14ac:dyDescent="0.2">
      <c r="A11646" s="187" t="s">
        <v>30049</v>
      </c>
      <c r="B11646" s="187" t="s">
        <v>30050</v>
      </c>
      <c r="C11646" s="323" t="s">
        <v>36333</v>
      </c>
      <c r="D11646" s="324" t="s">
        <v>284</v>
      </c>
      <c r="E11646" s="344">
        <v>497.72</v>
      </c>
      <c r="F11646" s="324" t="s">
        <v>30050</v>
      </c>
    </row>
    <row r="11647" spans="1:6" x14ac:dyDescent="0.2">
      <c r="A11647" s="187" t="s">
        <v>29664</v>
      </c>
      <c r="B11647" s="187" t="s">
        <v>29665</v>
      </c>
      <c r="C11647" s="323" t="s">
        <v>36138</v>
      </c>
      <c r="D11647" s="324" t="s">
        <v>284</v>
      </c>
      <c r="E11647" s="344">
        <v>207.66</v>
      </c>
      <c r="F11647" s="324" t="s">
        <v>29665</v>
      </c>
    </row>
    <row r="11648" spans="1:6" ht="25.5" x14ac:dyDescent="0.2">
      <c r="A11648" s="187" t="s">
        <v>28756</v>
      </c>
      <c r="B11648" s="187" t="s">
        <v>28757</v>
      </c>
      <c r="C11648" s="323" t="s">
        <v>35675</v>
      </c>
      <c r="D11648" s="324" t="s">
        <v>284</v>
      </c>
      <c r="E11648" s="344">
        <v>97.25</v>
      </c>
      <c r="F11648" s="324" t="s">
        <v>28757</v>
      </c>
    </row>
    <row r="11649" spans="1:6" x14ac:dyDescent="0.2">
      <c r="A11649" s="187" t="s">
        <v>28746</v>
      </c>
      <c r="B11649" s="187" t="s">
        <v>28747</v>
      </c>
      <c r="C11649" s="323" t="s">
        <v>35670</v>
      </c>
      <c r="D11649" s="324" t="s">
        <v>284</v>
      </c>
      <c r="E11649" s="344">
        <v>227.69</v>
      </c>
      <c r="F11649" s="324" t="s">
        <v>28747</v>
      </c>
    </row>
    <row r="11650" spans="1:6" ht="25.5" x14ac:dyDescent="0.2">
      <c r="A11650" s="187" t="s">
        <v>30045</v>
      </c>
      <c r="B11650" s="187" t="s">
        <v>30046</v>
      </c>
      <c r="C11650" s="323" t="s">
        <v>36331</v>
      </c>
      <c r="D11650" s="324" t="s">
        <v>284</v>
      </c>
      <c r="E11650" s="344">
        <v>148.74</v>
      </c>
      <c r="F11650" s="324" t="s">
        <v>30046</v>
      </c>
    </row>
    <row r="11651" spans="1:6" ht="25.5" x14ac:dyDescent="0.2">
      <c r="A11651" s="187" t="s">
        <v>28748</v>
      </c>
      <c r="B11651" s="187" t="s">
        <v>28749</v>
      </c>
      <c r="C11651" s="323" t="s">
        <v>35671</v>
      </c>
      <c r="D11651" s="324" t="s">
        <v>284</v>
      </c>
      <c r="E11651" s="344">
        <v>251.72</v>
      </c>
      <c r="F11651" s="324" t="s">
        <v>28749</v>
      </c>
    </row>
    <row r="11652" spans="1:6" ht="25.5" x14ac:dyDescent="0.2">
      <c r="A11652" s="187" t="s">
        <v>28758</v>
      </c>
      <c r="B11652" s="187" t="s">
        <v>28759</v>
      </c>
      <c r="C11652" s="323" t="s">
        <v>35676</v>
      </c>
      <c r="D11652" s="324" t="s">
        <v>284</v>
      </c>
      <c r="E11652" s="344">
        <v>320.37</v>
      </c>
      <c r="F11652" s="324" t="s">
        <v>28759</v>
      </c>
    </row>
    <row r="11653" spans="1:6" ht="25.5" x14ac:dyDescent="0.2">
      <c r="A11653" s="187" t="s">
        <v>27677</v>
      </c>
      <c r="B11653" s="187" t="s">
        <v>27678</v>
      </c>
      <c r="C11653" s="323" t="s">
        <v>35132</v>
      </c>
      <c r="D11653" s="324" t="s">
        <v>284</v>
      </c>
      <c r="E11653" s="344">
        <v>369</v>
      </c>
      <c r="F11653" s="324" t="s">
        <v>27678</v>
      </c>
    </row>
    <row r="11654" spans="1:6" ht="25.5" x14ac:dyDescent="0.2">
      <c r="A11654" s="187" t="s">
        <v>30047</v>
      </c>
      <c r="B11654" s="187" t="s">
        <v>30048</v>
      </c>
      <c r="C11654" s="323" t="s">
        <v>36332</v>
      </c>
      <c r="D11654" s="324" t="s">
        <v>284</v>
      </c>
      <c r="E11654" s="344">
        <v>439.93</v>
      </c>
      <c r="F11654" s="324" t="s">
        <v>30048</v>
      </c>
    </row>
    <row r="11655" spans="1:6" ht="25.5" x14ac:dyDescent="0.2">
      <c r="A11655" s="187" t="s">
        <v>27675</v>
      </c>
      <c r="B11655" s="187" t="s">
        <v>27676</v>
      </c>
      <c r="C11655" s="323" t="s">
        <v>35131</v>
      </c>
      <c r="D11655" s="324" t="s">
        <v>284</v>
      </c>
      <c r="E11655" s="344">
        <v>488.56</v>
      </c>
      <c r="F11655" s="324" t="s">
        <v>27676</v>
      </c>
    </row>
    <row r="11656" spans="1:6" ht="25.5" x14ac:dyDescent="0.2">
      <c r="A11656" s="187" t="s">
        <v>28750</v>
      </c>
      <c r="B11656" s="187" t="s">
        <v>28751</v>
      </c>
      <c r="C11656" s="323" t="s">
        <v>35672</v>
      </c>
      <c r="D11656" s="324" t="s">
        <v>284</v>
      </c>
      <c r="E11656" s="344">
        <v>1556.66</v>
      </c>
      <c r="F11656" s="324" t="s">
        <v>28751</v>
      </c>
    </row>
    <row r="11657" spans="1:6" x14ac:dyDescent="0.2">
      <c r="A11657" s="187" t="s">
        <v>28752</v>
      </c>
      <c r="B11657" s="187" t="s">
        <v>28753</v>
      </c>
      <c r="C11657" s="323" t="s">
        <v>35673</v>
      </c>
      <c r="D11657" s="324" t="s">
        <v>284</v>
      </c>
      <c r="E11657" s="344">
        <v>526.89</v>
      </c>
      <c r="F11657" s="324" t="s">
        <v>28753</v>
      </c>
    </row>
    <row r="11658" spans="1:6" x14ac:dyDescent="0.2">
      <c r="A11658" s="187" t="s">
        <v>28636</v>
      </c>
      <c r="B11658" s="187" t="s">
        <v>28637</v>
      </c>
      <c r="C11658" s="323" t="s">
        <v>35616</v>
      </c>
      <c r="D11658" s="324" t="s">
        <v>284</v>
      </c>
      <c r="E11658" s="344">
        <v>12.89</v>
      </c>
      <c r="F11658" s="324" t="s">
        <v>28637</v>
      </c>
    </row>
    <row r="11659" spans="1:6" x14ac:dyDescent="0.2">
      <c r="A11659" s="187" t="s">
        <v>28634</v>
      </c>
      <c r="B11659" s="187" t="s">
        <v>28635</v>
      </c>
      <c r="C11659" s="323" t="s">
        <v>35615</v>
      </c>
      <c r="D11659" s="324" t="s">
        <v>284</v>
      </c>
      <c r="E11659" s="344">
        <v>14.78</v>
      </c>
      <c r="F11659" s="324" t="s">
        <v>28635</v>
      </c>
    </row>
    <row r="11660" spans="1:6" x14ac:dyDescent="0.2">
      <c r="A11660" s="187" t="s">
        <v>28923</v>
      </c>
      <c r="B11660" s="187" t="s">
        <v>28924</v>
      </c>
      <c r="C11660" s="323" t="s">
        <v>35759</v>
      </c>
      <c r="D11660" s="324" t="s">
        <v>284</v>
      </c>
      <c r="E11660" s="344">
        <v>312.88</v>
      </c>
      <c r="F11660" s="324" t="s">
        <v>28924</v>
      </c>
    </row>
    <row r="11661" spans="1:6" x14ac:dyDescent="0.2">
      <c r="A11661" s="187" t="s">
        <v>30756</v>
      </c>
      <c r="B11661" s="187" t="s">
        <v>30757</v>
      </c>
      <c r="C11661" s="323" t="s">
        <v>36690</v>
      </c>
      <c r="D11661" s="324" t="s">
        <v>284</v>
      </c>
      <c r="E11661" s="344">
        <v>219.67</v>
      </c>
      <c r="F11661" s="324" t="s">
        <v>30757</v>
      </c>
    </row>
    <row r="11662" spans="1:6" x14ac:dyDescent="0.2">
      <c r="A11662" s="187" t="s">
        <v>29931</v>
      </c>
      <c r="B11662" s="187" t="s">
        <v>29932</v>
      </c>
      <c r="C11662" s="323" t="s">
        <v>36274</v>
      </c>
      <c r="D11662" s="324" t="s">
        <v>284</v>
      </c>
      <c r="E11662" s="344">
        <v>475.91</v>
      </c>
      <c r="F11662" s="324" t="s">
        <v>29932</v>
      </c>
    </row>
    <row r="11663" spans="1:6" x14ac:dyDescent="0.2">
      <c r="A11663" s="187" t="s">
        <v>28359</v>
      </c>
      <c r="B11663" s="187" t="s">
        <v>28360</v>
      </c>
      <c r="C11663" s="323" t="s">
        <v>35477</v>
      </c>
      <c r="D11663" s="324" t="s">
        <v>284</v>
      </c>
      <c r="E11663" s="344">
        <v>295.17</v>
      </c>
      <c r="F11663" s="324" t="s">
        <v>28360</v>
      </c>
    </row>
    <row r="11664" spans="1:6" x14ac:dyDescent="0.2">
      <c r="A11664" s="187" t="s">
        <v>31010</v>
      </c>
      <c r="B11664" s="187" t="s">
        <v>31011</v>
      </c>
      <c r="C11664" s="323" t="s">
        <v>36816</v>
      </c>
      <c r="D11664" s="324" t="s">
        <v>284</v>
      </c>
      <c r="E11664" s="344">
        <v>269.14999999999998</v>
      </c>
      <c r="F11664" s="324" t="s">
        <v>31011</v>
      </c>
    </row>
    <row r="11665" spans="1:6" x14ac:dyDescent="0.2">
      <c r="A11665" s="187" t="s">
        <v>28927</v>
      </c>
      <c r="B11665" s="187" t="s">
        <v>28928</v>
      </c>
      <c r="C11665" s="323" t="s">
        <v>35761</v>
      </c>
      <c r="D11665" s="324" t="s">
        <v>284</v>
      </c>
      <c r="E11665" s="344">
        <v>142.97999999999999</v>
      </c>
      <c r="F11665" s="324" t="s">
        <v>28928</v>
      </c>
    </row>
    <row r="11666" spans="1:6" x14ac:dyDescent="0.2">
      <c r="A11666" s="187" t="s">
        <v>29905</v>
      </c>
      <c r="B11666" s="187" t="s">
        <v>29906</v>
      </c>
      <c r="C11666" s="323" t="s">
        <v>36260</v>
      </c>
      <c r="D11666" s="324" t="s">
        <v>284</v>
      </c>
      <c r="E11666" s="344">
        <v>180.94</v>
      </c>
      <c r="F11666" s="324" t="s">
        <v>29906</v>
      </c>
    </row>
    <row r="11667" spans="1:6" x14ac:dyDescent="0.2">
      <c r="A11667" s="187" t="s">
        <v>29706</v>
      </c>
      <c r="B11667" s="187" t="s">
        <v>29707</v>
      </c>
      <c r="C11667" s="323" t="s">
        <v>36160</v>
      </c>
      <c r="D11667" s="324" t="s">
        <v>287</v>
      </c>
      <c r="E11667" s="344">
        <v>15.32</v>
      </c>
      <c r="F11667" s="324" t="s">
        <v>29707</v>
      </c>
    </row>
    <row r="11668" spans="1:6" x14ac:dyDescent="0.2">
      <c r="A11668" s="187" t="s">
        <v>28786</v>
      </c>
      <c r="B11668" s="187" t="s">
        <v>28787</v>
      </c>
      <c r="C11668" s="323" t="s">
        <v>35690</v>
      </c>
      <c r="D11668" s="324" t="s">
        <v>284</v>
      </c>
      <c r="E11668" s="344">
        <v>27.35</v>
      </c>
      <c r="F11668" s="324" t="s">
        <v>28787</v>
      </c>
    </row>
    <row r="11669" spans="1:6" x14ac:dyDescent="0.2">
      <c r="A11669" s="187" t="s">
        <v>26686</v>
      </c>
      <c r="B11669" s="187" t="s">
        <v>26687</v>
      </c>
      <c r="C11669" s="323" t="s">
        <v>34627</v>
      </c>
      <c r="D11669" s="324" t="s">
        <v>284</v>
      </c>
      <c r="E11669" s="344">
        <v>49.78</v>
      </c>
      <c r="F11669" s="324" t="s">
        <v>26687</v>
      </c>
    </row>
    <row r="11670" spans="1:6" x14ac:dyDescent="0.2">
      <c r="A11670" s="187" t="s">
        <v>26676</v>
      </c>
      <c r="B11670" s="187" t="s">
        <v>26677</v>
      </c>
      <c r="C11670" s="323" t="s">
        <v>34622</v>
      </c>
      <c r="D11670" s="324" t="s">
        <v>284</v>
      </c>
      <c r="E11670" s="344">
        <v>38.369999999999997</v>
      </c>
      <c r="F11670" s="324" t="s">
        <v>26677</v>
      </c>
    </row>
    <row r="11671" spans="1:6" x14ac:dyDescent="0.2">
      <c r="A11671" s="187" t="s">
        <v>26674</v>
      </c>
      <c r="B11671" s="187" t="s">
        <v>26675</v>
      </c>
      <c r="C11671" s="323" t="s">
        <v>34621</v>
      </c>
      <c r="D11671" s="324" t="s">
        <v>284</v>
      </c>
      <c r="E11671" s="344">
        <v>23.81</v>
      </c>
      <c r="F11671" s="324" t="s">
        <v>26675</v>
      </c>
    </row>
    <row r="11672" spans="1:6" x14ac:dyDescent="0.2">
      <c r="A11672" s="187" t="s">
        <v>26670</v>
      </c>
      <c r="B11672" s="187" t="s">
        <v>26671</v>
      </c>
      <c r="C11672" s="323" t="s">
        <v>34619</v>
      </c>
      <c r="D11672" s="324" t="s">
        <v>284</v>
      </c>
      <c r="E11672" s="344">
        <v>11.85</v>
      </c>
      <c r="F11672" s="324" t="s">
        <v>26671</v>
      </c>
    </row>
    <row r="11673" spans="1:6" x14ac:dyDescent="0.2">
      <c r="A11673" s="187" t="s">
        <v>26680</v>
      </c>
      <c r="B11673" s="187" t="s">
        <v>26681</v>
      </c>
      <c r="C11673" s="323" t="s">
        <v>34624</v>
      </c>
      <c r="D11673" s="324" t="s">
        <v>284</v>
      </c>
      <c r="E11673" s="344">
        <v>141.34</v>
      </c>
      <c r="F11673" s="324" t="s">
        <v>26681</v>
      </c>
    </row>
    <row r="11674" spans="1:6" x14ac:dyDescent="0.2">
      <c r="A11674" s="187" t="s">
        <v>26678</v>
      </c>
      <c r="B11674" s="187" t="s">
        <v>26679</v>
      </c>
      <c r="C11674" s="323" t="s">
        <v>34623</v>
      </c>
      <c r="D11674" s="324" t="s">
        <v>284</v>
      </c>
      <c r="E11674" s="344">
        <v>75.86</v>
      </c>
      <c r="F11674" s="324" t="s">
        <v>26679</v>
      </c>
    </row>
    <row r="11675" spans="1:6" x14ac:dyDescent="0.2">
      <c r="A11675" s="187" t="s">
        <v>26684</v>
      </c>
      <c r="B11675" s="187" t="s">
        <v>26685</v>
      </c>
      <c r="C11675" s="323" t="s">
        <v>34626</v>
      </c>
      <c r="D11675" s="324" t="s">
        <v>284</v>
      </c>
      <c r="E11675" s="344">
        <v>223.42</v>
      </c>
      <c r="F11675" s="324" t="s">
        <v>26685</v>
      </c>
    </row>
    <row r="11676" spans="1:6" x14ac:dyDescent="0.2">
      <c r="A11676" s="187" t="s">
        <v>26672</v>
      </c>
      <c r="B11676" s="187" t="s">
        <v>26673</v>
      </c>
      <c r="C11676" s="323" t="s">
        <v>34620</v>
      </c>
      <c r="D11676" s="324" t="s">
        <v>284</v>
      </c>
      <c r="E11676" s="344">
        <v>15.52</v>
      </c>
      <c r="F11676" s="324" t="s">
        <v>26673</v>
      </c>
    </row>
    <row r="11677" spans="1:6" x14ac:dyDescent="0.2">
      <c r="A11677" s="187" t="s">
        <v>26682</v>
      </c>
      <c r="B11677" s="187" t="s">
        <v>26683</v>
      </c>
      <c r="C11677" s="323" t="s">
        <v>34625</v>
      </c>
      <c r="D11677" s="324" t="s">
        <v>284</v>
      </c>
      <c r="E11677" s="344">
        <v>358.16</v>
      </c>
      <c r="F11677" s="324" t="s">
        <v>26683</v>
      </c>
    </row>
    <row r="11678" spans="1:6" x14ac:dyDescent="0.2">
      <c r="A11678" s="187" t="s">
        <v>33143</v>
      </c>
      <c r="B11678" s="187" t="s">
        <v>33144</v>
      </c>
      <c r="C11678" s="323" t="s">
        <v>37882</v>
      </c>
      <c r="D11678" s="324" t="s">
        <v>284</v>
      </c>
      <c r="E11678" s="344">
        <v>63.92</v>
      </c>
      <c r="F11678" s="324" t="s">
        <v>33144</v>
      </c>
    </row>
    <row r="11679" spans="1:6" x14ac:dyDescent="0.2">
      <c r="A11679" s="187" t="s">
        <v>33141</v>
      </c>
      <c r="B11679" s="187" t="s">
        <v>33142</v>
      </c>
      <c r="C11679" s="323" t="s">
        <v>37881</v>
      </c>
      <c r="D11679" s="324" t="s">
        <v>284</v>
      </c>
      <c r="E11679" s="344">
        <v>49.06</v>
      </c>
      <c r="F11679" s="324" t="s">
        <v>33142</v>
      </c>
    </row>
    <row r="11680" spans="1:6" x14ac:dyDescent="0.2">
      <c r="A11680" s="187" t="s">
        <v>33139</v>
      </c>
      <c r="B11680" s="187" t="s">
        <v>33140</v>
      </c>
      <c r="C11680" s="323" t="s">
        <v>37880</v>
      </c>
      <c r="D11680" s="324" t="s">
        <v>284</v>
      </c>
      <c r="E11680" s="344">
        <v>31.94</v>
      </c>
      <c r="F11680" s="324" t="s">
        <v>33140</v>
      </c>
    </row>
    <row r="11681" spans="1:6" x14ac:dyDescent="0.2">
      <c r="A11681" s="187" t="s">
        <v>33135</v>
      </c>
      <c r="B11681" s="187" t="s">
        <v>33136</v>
      </c>
      <c r="C11681" s="323" t="s">
        <v>37878</v>
      </c>
      <c r="D11681" s="324" t="s">
        <v>284</v>
      </c>
      <c r="E11681" s="344">
        <v>15.78</v>
      </c>
      <c r="F11681" s="324" t="s">
        <v>33136</v>
      </c>
    </row>
    <row r="11682" spans="1:6" x14ac:dyDescent="0.2">
      <c r="A11682" s="187" t="s">
        <v>33147</v>
      </c>
      <c r="B11682" s="187" t="s">
        <v>33148</v>
      </c>
      <c r="C11682" s="323" t="s">
        <v>37884</v>
      </c>
      <c r="D11682" s="324" t="s">
        <v>284</v>
      </c>
      <c r="E11682" s="344">
        <v>205.09</v>
      </c>
      <c r="F11682" s="324" t="s">
        <v>33148</v>
      </c>
    </row>
    <row r="11683" spans="1:6" x14ac:dyDescent="0.2">
      <c r="A11683" s="187" t="s">
        <v>33145</v>
      </c>
      <c r="B11683" s="187" t="s">
        <v>33146</v>
      </c>
      <c r="C11683" s="323" t="s">
        <v>37883</v>
      </c>
      <c r="D11683" s="324" t="s">
        <v>284</v>
      </c>
      <c r="E11683" s="344">
        <v>105.03</v>
      </c>
      <c r="F11683" s="324" t="s">
        <v>33146</v>
      </c>
    </row>
    <row r="11684" spans="1:6" x14ac:dyDescent="0.2">
      <c r="A11684" s="187" t="s">
        <v>33149</v>
      </c>
      <c r="B11684" s="187" t="s">
        <v>33150</v>
      </c>
      <c r="C11684" s="323" t="s">
        <v>37885</v>
      </c>
      <c r="D11684" s="324" t="s">
        <v>284</v>
      </c>
      <c r="E11684" s="344">
        <v>335.52</v>
      </c>
      <c r="F11684" s="324" t="s">
        <v>33150</v>
      </c>
    </row>
    <row r="11685" spans="1:6" x14ac:dyDescent="0.2">
      <c r="A11685" s="187" t="s">
        <v>33137</v>
      </c>
      <c r="B11685" s="187" t="s">
        <v>33138</v>
      </c>
      <c r="C11685" s="323" t="s">
        <v>37879</v>
      </c>
      <c r="D11685" s="324" t="s">
        <v>284</v>
      </c>
      <c r="E11685" s="344">
        <v>20.329999999999998</v>
      </c>
      <c r="F11685" s="324" t="s">
        <v>33138</v>
      </c>
    </row>
    <row r="11686" spans="1:6" x14ac:dyDescent="0.2">
      <c r="A11686" s="187" t="s">
        <v>30079</v>
      </c>
      <c r="B11686" s="187" t="s">
        <v>30080</v>
      </c>
      <c r="C11686" s="323" t="s">
        <v>36348</v>
      </c>
      <c r="D11686" s="324" t="s">
        <v>284</v>
      </c>
      <c r="E11686" s="344">
        <v>2.4500000000000002</v>
      </c>
      <c r="F11686" s="324" t="s">
        <v>30080</v>
      </c>
    </row>
    <row r="11687" spans="1:6" x14ac:dyDescent="0.2">
      <c r="A11687" s="187" t="s">
        <v>31160</v>
      </c>
      <c r="B11687" s="187" t="s">
        <v>31161</v>
      </c>
      <c r="C11687" s="323" t="s">
        <v>36891</v>
      </c>
      <c r="D11687" s="324" t="s">
        <v>284</v>
      </c>
      <c r="E11687" s="344">
        <v>4</v>
      </c>
      <c r="F11687" s="324" t="s">
        <v>31161</v>
      </c>
    </row>
    <row r="11688" spans="1:6" x14ac:dyDescent="0.2">
      <c r="A11688" s="187" t="s">
        <v>31162</v>
      </c>
      <c r="B11688" s="187" t="s">
        <v>31163</v>
      </c>
      <c r="C11688" s="323" t="s">
        <v>36892</v>
      </c>
      <c r="D11688" s="324" t="s">
        <v>284</v>
      </c>
      <c r="E11688" s="344">
        <v>7.39</v>
      </c>
      <c r="F11688" s="324" t="s">
        <v>31163</v>
      </c>
    </row>
    <row r="11689" spans="1:6" x14ac:dyDescent="0.2">
      <c r="A11689" s="187" t="s">
        <v>31164</v>
      </c>
      <c r="B11689" s="187" t="s">
        <v>31165</v>
      </c>
      <c r="C11689" s="323" t="s">
        <v>36893</v>
      </c>
      <c r="D11689" s="324" t="s">
        <v>284</v>
      </c>
      <c r="E11689" s="344">
        <v>25.25</v>
      </c>
      <c r="F11689" s="324" t="s">
        <v>31165</v>
      </c>
    </row>
    <row r="11690" spans="1:6" x14ac:dyDescent="0.2">
      <c r="A11690" s="187" t="s">
        <v>31166</v>
      </c>
      <c r="B11690" s="187" t="s">
        <v>31167</v>
      </c>
      <c r="C11690" s="323" t="s">
        <v>36894</v>
      </c>
      <c r="D11690" s="324" t="s">
        <v>284</v>
      </c>
      <c r="E11690" s="344">
        <v>32.78</v>
      </c>
      <c r="F11690" s="324" t="s">
        <v>31167</v>
      </c>
    </row>
    <row r="11691" spans="1:6" x14ac:dyDescent="0.2">
      <c r="A11691" s="187" t="s">
        <v>31168</v>
      </c>
      <c r="B11691" s="187" t="s">
        <v>31169</v>
      </c>
      <c r="C11691" s="323" t="s">
        <v>36895</v>
      </c>
      <c r="D11691" s="324" t="s">
        <v>284</v>
      </c>
      <c r="E11691" s="344">
        <v>53.35</v>
      </c>
      <c r="F11691" s="324" t="s">
        <v>31169</v>
      </c>
    </row>
    <row r="11692" spans="1:6" x14ac:dyDescent="0.2">
      <c r="A11692" s="187" t="s">
        <v>31170</v>
      </c>
      <c r="B11692" s="187" t="s">
        <v>31171</v>
      </c>
      <c r="C11692" s="323" t="s">
        <v>36896</v>
      </c>
      <c r="D11692" s="324" t="s">
        <v>284</v>
      </c>
      <c r="E11692" s="344">
        <v>128.84</v>
      </c>
      <c r="F11692" s="324" t="s">
        <v>31171</v>
      </c>
    </row>
    <row r="11693" spans="1:6" x14ac:dyDescent="0.2">
      <c r="A11693" s="187" t="s">
        <v>31172</v>
      </c>
      <c r="B11693" s="187" t="s">
        <v>31173</v>
      </c>
      <c r="C11693" s="323" t="s">
        <v>36897</v>
      </c>
      <c r="D11693" s="324" t="s">
        <v>284</v>
      </c>
      <c r="E11693" s="344">
        <v>156.76</v>
      </c>
      <c r="F11693" s="324" t="s">
        <v>31173</v>
      </c>
    </row>
    <row r="11694" spans="1:6" x14ac:dyDescent="0.2">
      <c r="A11694" s="187" t="s">
        <v>29496</v>
      </c>
      <c r="B11694" s="187" t="s">
        <v>29497</v>
      </c>
      <c r="C11694" s="323" t="s">
        <v>36051</v>
      </c>
      <c r="D11694" s="324" t="s">
        <v>284</v>
      </c>
      <c r="E11694" s="344">
        <v>935.21</v>
      </c>
      <c r="F11694" s="324" t="s">
        <v>29497</v>
      </c>
    </row>
    <row r="11695" spans="1:6" x14ac:dyDescent="0.2">
      <c r="A11695" s="187" t="s">
        <v>29480</v>
      </c>
      <c r="B11695" s="187" t="s">
        <v>29481</v>
      </c>
      <c r="C11695" s="323" t="s">
        <v>36043</v>
      </c>
      <c r="D11695" s="324" t="s">
        <v>284</v>
      </c>
      <c r="E11695" s="344">
        <v>4.7</v>
      </c>
      <c r="F11695" s="324" t="s">
        <v>29481</v>
      </c>
    </row>
    <row r="11696" spans="1:6" x14ac:dyDescent="0.2">
      <c r="A11696" s="187" t="s">
        <v>29482</v>
      </c>
      <c r="B11696" s="187" t="s">
        <v>29483</v>
      </c>
      <c r="C11696" s="323" t="s">
        <v>36044</v>
      </c>
      <c r="D11696" s="324" t="s">
        <v>284</v>
      </c>
      <c r="E11696" s="344">
        <v>10.029999999999999</v>
      </c>
      <c r="F11696" s="324" t="s">
        <v>29483</v>
      </c>
    </row>
    <row r="11697" spans="1:6" x14ac:dyDescent="0.2">
      <c r="A11697" s="187" t="s">
        <v>29484</v>
      </c>
      <c r="B11697" s="187" t="s">
        <v>29485</v>
      </c>
      <c r="C11697" s="323" t="s">
        <v>36045</v>
      </c>
      <c r="D11697" s="324" t="s">
        <v>284</v>
      </c>
      <c r="E11697" s="344">
        <v>16.5</v>
      </c>
      <c r="F11697" s="324" t="s">
        <v>29485</v>
      </c>
    </row>
    <row r="11698" spans="1:6" x14ac:dyDescent="0.2">
      <c r="A11698" s="187" t="s">
        <v>29486</v>
      </c>
      <c r="B11698" s="187" t="s">
        <v>29487</v>
      </c>
      <c r="C11698" s="323" t="s">
        <v>36046</v>
      </c>
      <c r="D11698" s="324" t="s">
        <v>284</v>
      </c>
      <c r="E11698" s="344">
        <v>37.72</v>
      </c>
      <c r="F11698" s="324" t="s">
        <v>29487</v>
      </c>
    </row>
    <row r="11699" spans="1:6" x14ac:dyDescent="0.2">
      <c r="A11699" s="187" t="s">
        <v>29488</v>
      </c>
      <c r="B11699" s="187" t="s">
        <v>29489</v>
      </c>
      <c r="C11699" s="323" t="s">
        <v>36047</v>
      </c>
      <c r="D11699" s="324" t="s">
        <v>284</v>
      </c>
      <c r="E11699" s="344">
        <v>48.59</v>
      </c>
      <c r="F11699" s="324" t="s">
        <v>29489</v>
      </c>
    </row>
    <row r="11700" spans="1:6" x14ac:dyDescent="0.2">
      <c r="A11700" s="187" t="s">
        <v>29490</v>
      </c>
      <c r="B11700" s="187" t="s">
        <v>29491</v>
      </c>
      <c r="C11700" s="323" t="s">
        <v>36048</v>
      </c>
      <c r="D11700" s="324" t="s">
        <v>284</v>
      </c>
      <c r="E11700" s="344">
        <v>96.04</v>
      </c>
      <c r="F11700" s="324" t="s">
        <v>29491</v>
      </c>
    </row>
    <row r="11701" spans="1:6" x14ac:dyDescent="0.2">
      <c r="A11701" s="187" t="s">
        <v>29492</v>
      </c>
      <c r="B11701" s="187" t="s">
        <v>29493</v>
      </c>
      <c r="C11701" s="323" t="s">
        <v>36049</v>
      </c>
      <c r="D11701" s="324" t="s">
        <v>284</v>
      </c>
      <c r="E11701" s="344">
        <v>273.38</v>
      </c>
      <c r="F11701" s="324" t="s">
        <v>29493</v>
      </c>
    </row>
    <row r="11702" spans="1:6" x14ac:dyDescent="0.2">
      <c r="A11702" s="187" t="s">
        <v>29494</v>
      </c>
      <c r="B11702" s="187" t="s">
        <v>29495</v>
      </c>
      <c r="C11702" s="323" t="s">
        <v>36050</v>
      </c>
      <c r="D11702" s="324" t="s">
        <v>284</v>
      </c>
      <c r="E11702" s="344">
        <v>427.73</v>
      </c>
      <c r="F11702" s="324" t="s">
        <v>29495</v>
      </c>
    </row>
    <row r="11703" spans="1:6" x14ac:dyDescent="0.2">
      <c r="A11703" s="187" t="s">
        <v>27685</v>
      </c>
      <c r="B11703" s="187" t="s">
        <v>27686</v>
      </c>
      <c r="C11703" s="323" t="s">
        <v>35136</v>
      </c>
      <c r="D11703" s="324" t="s">
        <v>284</v>
      </c>
      <c r="E11703" s="344">
        <v>22.94</v>
      </c>
      <c r="F11703" s="324" t="s">
        <v>27686</v>
      </c>
    </row>
    <row r="11704" spans="1:6" x14ac:dyDescent="0.2">
      <c r="A11704" s="187" t="s">
        <v>27683</v>
      </c>
      <c r="B11704" s="187" t="s">
        <v>27684</v>
      </c>
      <c r="C11704" s="323" t="s">
        <v>35135</v>
      </c>
      <c r="D11704" s="324" t="s">
        <v>284</v>
      </c>
      <c r="E11704" s="344">
        <v>18.100000000000001</v>
      </c>
      <c r="F11704" s="324" t="s">
        <v>27684</v>
      </c>
    </row>
    <row r="11705" spans="1:6" x14ac:dyDescent="0.2">
      <c r="A11705" s="187" t="s">
        <v>27735</v>
      </c>
      <c r="B11705" s="187" t="s">
        <v>27736</v>
      </c>
      <c r="C11705" s="323" t="s">
        <v>35162</v>
      </c>
      <c r="D11705" s="324" t="s">
        <v>284</v>
      </c>
      <c r="E11705" s="344">
        <v>11.83</v>
      </c>
      <c r="F11705" s="324" t="s">
        <v>27736</v>
      </c>
    </row>
    <row r="11706" spans="1:6" x14ac:dyDescent="0.2">
      <c r="A11706" s="187" t="s">
        <v>27679</v>
      </c>
      <c r="B11706" s="187" t="s">
        <v>27680</v>
      </c>
      <c r="C11706" s="323" t="s">
        <v>35133</v>
      </c>
      <c r="D11706" s="324" t="s">
        <v>284</v>
      </c>
      <c r="E11706" s="344">
        <v>5.16</v>
      </c>
      <c r="F11706" s="324" t="s">
        <v>27680</v>
      </c>
    </row>
    <row r="11707" spans="1:6" x14ac:dyDescent="0.2">
      <c r="A11707" s="187" t="s">
        <v>27688</v>
      </c>
      <c r="B11707" s="187" t="s">
        <v>27689</v>
      </c>
      <c r="C11707" s="323" t="s">
        <v>35138</v>
      </c>
      <c r="D11707" s="324" t="s">
        <v>284</v>
      </c>
      <c r="E11707" s="344">
        <v>68.98</v>
      </c>
      <c r="F11707" s="324" t="s">
        <v>27689</v>
      </c>
    </row>
    <row r="11708" spans="1:6" x14ac:dyDescent="0.2">
      <c r="A11708" s="187" t="s">
        <v>27687</v>
      </c>
      <c r="B11708" s="187" t="s">
        <v>579</v>
      </c>
      <c r="C11708" s="323" t="s">
        <v>35137</v>
      </c>
      <c r="D11708" s="324" t="s">
        <v>284</v>
      </c>
      <c r="E11708" s="344">
        <v>36.33</v>
      </c>
      <c r="F11708" s="324" t="s">
        <v>579</v>
      </c>
    </row>
    <row r="11709" spans="1:6" x14ac:dyDescent="0.2">
      <c r="A11709" s="187" t="s">
        <v>27733</v>
      </c>
      <c r="B11709" s="187" t="s">
        <v>27734</v>
      </c>
      <c r="C11709" s="323" t="s">
        <v>35161</v>
      </c>
      <c r="D11709" s="324" t="s">
        <v>284</v>
      </c>
      <c r="E11709" s="344">
        <v>92.4</v>
      </c>
      <c r="F11709" s="324" t="s">
        <v>27734</v>
      </c>
    </row>
    <row r="11710" spans="1:6" x14ac:dyDescent="0.2">
      <c r="A11710" s="187" t="s">
        <v>27681</v>
      </c>
      <c r="B11710" s="187" t="s">
        <v>27682</v>
      </c>
      <c r="C11710" s="323" t="s">
        <v>35134</v>
      </c>
      <c r="D11710" s="324" t="s">
        <v>284</v>
      </c>
      <c r="E11710" s="344">
        <v>7.35</v>
      </c>
      <c r="F11710" s="324" t="s">
        <v>27682</v>
      </c>
    </row>
    <row r="11711" spans="1:6" x14ac:dyDescent="0.2">
      <c r="A11711" s="187" t="s">
        <v>27690</v>
      </c>
      <c r="B11711" s="187" t="s">
        <v>489</v>
      </c>
      <c r="C11711" s="323" t="s">
        <v>35139</v>
      </c>
      <c r="D11711" s="324" t="s">
        <v>284</v>
      </c>
      <c r="E11711" s="344">
        <v>170.35</v>
      </c>
      <c r="F11711" s="324" t="s">
        <v>489</v>
      </c>
    </row>
    <row r="11712" spans="1:6" x14ac:dyDescent="0.2">
      <c r="A11712" s="187" t="s">
        <v>27731</v>
      </c>
      <c r="B11712" s="187" t="s">
        <v>27732</v>
      </c>
      <c r="C11712" s="323" t="s">
        <v>35160</v>
      </c>
      <c r="D11712" s="324" t="s">
        <v>284</v>
      </c>
      <c r="E11712" s="344">
        <v>243.33</v>
      </c>
      <c r="F11712" s="324" t="s">
        <v>27732</v>
      </c>
    </row>
    <row r="11713" spans="1:6" x14ac:dyDescent="0.2">
      <c r="A11713" s="187" t="s">
        <v>27691</v>
      </c>
      <c r="B11713" s="187" t="s">
        <v>27692</v>
      </c>
      <c r="C11713" s="323" t="s">
        <v>35140</v>
      </c>
      <c r="D11713" s="324" t="s">
        <v>284</v>
      </c>
      <c r="E11713" s="344">
        <v>570.34</v>
      </c>
      <c r="F11713" s="324" t="s">
        <v>27692</v>
      </c>
    </row>
    <row r="11714" spans="1:6" x14ac:dyDescent="0.2">
      <c r="A11714" s="187" t="s">
        <v>27759</v>
      </c>
      <c r="B11714" s="187" t="s">
        <v>27760</v>
      </c>
      <c r="C11714" s="323" t="s">
        <v>35174</v>
      </c>
      <c r="D11714" s="324" t="s">
        <v>284</v>
      </c>
      <c r="E11714" s="344">
        <v>22.75</v>
      </c>
      <c r="F11714" s="324" t="s">
        <v>27760</v>
      </c>
    </row>
    <row r="11715" spans="1:6" x14ac:dyDescent="0.2">
      <c r="A11715" s="187" t="s">
        <v>29879</v>
      </c>
      <c r="B11715" s="187" t="s">
        <v>29880</v>
      </c>
      <c r="C11715" s="323" t="s">
        <v>36247</v>
      </c>
      <c r="D11715" s="324" t="s">
        <v>284</v>
      </c>
      <c r="E11715" s="344">
        <v>29.95</v>
      </c>
      <c r="F11715" s="324" t="s">
        <v>29880</v>
      </c>
    </row>
    <row r="11716" spans="1:6" x14ac:dyDescent="0.2">
      <c r="A11716" s="187" t="s">
        <v>31550</v>
      </c>
      <c r="B11716" s="187" t="s">
        <v>31551</v>
      </c>
      <c r="C11716" s="323" t="s">
        <v>37087</v>
      </c>
      <c r="D11716" s="324" t="s">
        <v>284</v>
      </c>
      <c r="E11716" s="344">
        <v>140.72999999999999</v>
      </c>
      <c r="F11716" s="324" t="s">
        <v>31551</v>
      </c>
    </row>
    <row r="11717" spans="1:6" x14ac:dyDescent="0.2">
      <c r="A11717" s="187" t="s">
        <v>29877</v>
      </c>
      <c r="B11717" s="187" t="s">
        <v>29878</v>
      </c>
      <c r="C11717" s="323" t="s">
        <v>36246</v>
      </c>
      <c r="D11717" s="324" t="s">
        <v>284</v>
      </c>
      <c r="E11717" s="344">
        <v>17.09</v>
      </c>
      <c r="F11717" s="324" t="s">
        <v>29878</v>
      </c>
    </row>
    <row r="11718" spans="1:6" x14ac:dyDescent="0.2">
      <c r="A11718" s="187" t="s">
        <v>27777</v>
      </c>
      <c r="B11718" s="187" t="s">
        <v>27778</v>
      </c>
      <c r="C11718" s="323" t="s">
        <v>35183</v>
      </c>
      <c r="D11718" s="324" t="s">
        <v>284</v>
      </c>
      <c r="E11718" s="344">
        <v>6.58</v>
      </c>
      <c r="F11718" s="324" t="s">
        <v>27778</v>
      </c>
    </row>
    <row r="11719" spans="1:6" x14ac:dyDescent="0.2">
      <c r="A11719" s="187" t="s">
        <v>27779</v>
      </c>
      <c r="B11719" s="187" t="s">
        <v>27780</v>
      </c>
      <c r="C11719" s="323" t="s">
        <v>35184</v>
      </c>
      <c r="D11719" s="324" t="s">
        <v>284</v>
      </c>
      <c r="E11719" s="344">
        <v>4.51</v>
      </c>
      <c r="F11719" s="324" t="s">
        <v>27780</v>
      </c>
    </row>
    <row r="11720" spans="1:6" x14ac:dyDescent="0.2">
      <c r="A11720" s="187" t="s">
        <v>27727</v>
      </c>
      <c r="B11720" s="187" t="s">
        <v>27728</v>
      </c>
      <c r="C11720" s="323" t="s">
        <v>35158</v>
      </c>
      <c r="D11720" s="324" t="s">
        <v>284</v>
      </c>
      <c r="E11720" s="344">
        <v>26.94</v>
      </c>
      <c r="F11720" s="324" t="s">
        <v>27728</v>
      </c>
    </row>
    <row r="11721" spans="1:6" x14ac:dyDescent="0.2">
      <c r="A11721" s="187" t="s">
        <v>27697</v>
      </c>
      <c r="B11721" s="187" t="s">
        <v>27698</v>
      </c>
      <c r="C11721" s="323" t="s">
        <v>35143</v>
      </c>
      <c r="D11721" s="324" t="s">
        <v>284</v>
      </c>
      <c r="E11721" s="344">
        <v>26.94</v>
      </c>
      <c r="F11721" s="324" t="s">
        <v>27698</v>
      </c>
    </row>
    <row r="11722" spans="1:6" x14ac:dyDescent="0.2">
      <c r="A11722" s="187" t="s">
        <v>30071</v>
      </c>
      <c r="B11722" s="187" t="s">
        <v>30072</v>
      </c>
      <c r="C11722" s="323" t="s">
        <v>36344</v>
      </c>
      <c r="D11722" s="324" t="s">
        <v>284</v>
      </c>
      <c r="E11722" s="344">
        <v>20.399999999999999</v>
      </c>
      <c r="F11722" s="324" t="s">
        <v>30072</v>
      </c>
    </row>
    <row r="11723" spans="1:6" x14ac:dyDescent="0.2">
      <c r="A11723" s="187" t="s">
        <v>27729</v>
      </c>
      <c r="B11723" s="187" t="s">
        <v>27730</v>
      </c>
      <c r="C11723" s="323" t="s">
        <v>35159</v>
      </c>
      <c r="D11723" s="324" t="s">
        <v>284</v>
      </c>
      <c r="E11723" s="344">
        <v>13.87</v>
      </c>
      <c r="F11723" s="324" t="s">
        <v>27730</v>
      </c>
    </row>
    <row r="11724" spans="1:6" x14ac:dyDescent="0.2">
      <c r="A11724" s="187" t="s">
        <v>27695</v>
      </c>
      <c r="B11724" s="187" t="s">
        <v>27696</v>
      </c>
      <c r="C11724" s="323" t="s">
        <v>35142</v>
      </c>
      <c r="D11724" s="324" t="s">
        <v>284</v>
      </c>
      <c r="E11724" s="344">
        <v>13.87</v>
      </c>
      <c r="F11724" s="324" t="s">
        <v>27696</v>
      </c>
    </row>
    <row r="11725" spans="1:6" x14ac:dyDescent="0.2">
      <c r="A11725" s="187" t="s">
        <v>27705</v>
      </c>
      <c r="B11725" s="187" t="s">
        <v>27706</v>
      </c>
      <c r="C11725" s="323" t="s">
        <v>35147</v>
      </c>
      <c r="D11725" s="324" t="s">
        <v>284</v>
      </c>
      <c r="E11725" s="344">
        <v>74.56</v>
      </c>
      <c r="F11725" s="324" t="s">
        <v>27706</v>
      </c>
    </row>
    <row r="11726" spans="1:6" x14ac:dyDescent="0.2">
      <c r="A11726" s="187" t="s">
        <v>27723</v>
      </c>
      <c r="B11726" s="187" t="s">
        <v>27724</v>
      </c>
      <c r="C11726" s="323" t="s">
        <v>35156</v>
      </c>
      <c r="D11726" s="324" t="s">
        <v>284</v>
      </c>
      <c r="E11726" s="344">
        <v>74.56</v>
      </c>
      <c r="F11726" s="324" t="s">
        <v>27724</v>
      </c>
    </row>
    <row r="11727" spans="1:6" x14ac:dyDescent="0.2">
      <c r="A11727" s="187" t="s">
        <v>27703</v>
      </c>
      <c r="B11727" s="187" t="s">
        <v>27704</v>
      </c>
      <c r="C11727" s="323" t="s">
        <v>35146</v>
      </c>
      <c r="D11727" s="324" t="s">
        <v>284</v>
      </c>
      <c r="E11727" s="344">
        <v>74.56</v>
      </c>
      <c r="F11727" s="324" t="s">
        <v>27704</v>
      </c>
    </row>
    <row r="11728" spans="1:6" x14ac:dyDescent="0.2">
      <c r="A11728" s="187" t="s">
        <v>27707</v>
      </c>
      <c r="B11728" s="187" t="s">
        <v>27708</v>
      </c>
      <c r="C11728" s="323" t="s">
        <v>35148</v>
      </c>
      <c r="D11728" s="324" t="s">
        <v>284</v>
      </c>
      <c r="E11728" s="344">
        <v>76.73</v>
      </c>
      <c r="F11728" s="324" t="s">
        <v>27708</v>
      </c>
    </row>
    <row r="11729" spans="1:6" x14ac:dyDescent="0.2">
      <c r="A11729" s="187" t="s">
        <v>27725</v>
      </c>
      <c r="B11729" s="187" t="s">
        <v>27726</v>
      </c>
      <c r="C11729" s="323" t="s">
        <v>35157</v>
      </c>
      <c r="D11729" s="324" t="s">
        <v>284</v>
      </c>
      <c r="E11729" s="344">
        <v>40.22</v>
      </c>
      <c r="F11729" s="324" t="s">
        <v>27726</v>
      </c>
    </row>
    <row r="11730" spans="1:6" x14ac:dyDescent="0.2">
      <c r="A11730" s="187" t="s">
        <v>27701</v>
      </c>
      <c r="B11730" s="187" t="s">
        <v>27702</v>
      </c>
      <c r="C11730" s="323" t="s">
        <v>35145</v>
      </c>
      <c r="D11730" s="324" t="s">
        <v>284</v>
      </c>
      <c r="E11730" s="344">
        <v>40.22</v>
      </c>
      <c r="F11730" s="324" t="s">
        <v>27702</v>
      </c>
    </row>
    <row r="11731" spans="1:6" x14ac:dyDescent="0.2">
      <c r="A11731" s="187" t="s">
        <v>27699</v>
      </c>
      <c r="B11731" s="187" t="s">
        <v>27700</v>
      </c>
      <c r="C11731" s="323" t="s">
        <v>35144</v>
      </c>
      <c r="D11731" s="324" t="s">
        <v>284</v>
      </c>
      <c r="E11731" s="344">
        <v>40.22</v>
      </c>
      <c r="F11731" s="324" t="s">
        <v>27700</v>
      </c>
    </row>
    <row r="11732" spans="1:6" x14ac:dyDescent="0.2">
      <c r="A11732" s="187" t="s">
        <v>27713</v>
      </c>
      <c r="B11732" s="187" t="s">
        <v>27714</v>
      </c>
      <c r="C11732" s="323" t="s">
        <v>35151</v>
      </c>
      <c r="D11732" s="324" t="s">
        <v>284</v>
      </c>
      <c r="E11732" s="344">
        <v>107.25</v>
      </c>
      <c r="F11732" s="324" t="s">
        <v>27714</v>
      </c>
    </row>
    <row r="11733" spans="1:6" x14ac:dyDescent="0.2">
      <c r="A11733" s="187" t="s">
        <v>27711</v>
      </c>
      <c r="B11733" s="187" t="s">
        <v>27712</v>
      </c>
      <c r="C11733" s="323" t="s">
        <v>35150</v>
      </c>
      <c r="D11733" s="324" t="s">
        <v>284</v>
      </c>
      <c r="E11733" s="344">
        <v>107.25</v>
      </c>
      <c r="F11733" s="324" t="s">
        <v>27712</v>
      </c>
    </row>
    <row r="11734" spans="1:6" x14ac:dyDescent="0.2">
      <c r="A11734" s="187" t="s">
        <v>27709</v>
      </c>
      <c r="B11734" s="187" t="s">
        <v>27710</v>
      </c>
      <c r="C11734" s="323" t="s">
        <v>35149</v>
      </c>
      <c r="D11734" s="324" t="s">
        <v>284</v>
      </c>
      <c r="E11734" s="344">
        <v>107.25</v>
      </c>
      <c r="F11734" s="324" t="s">
        <v>27710</v>
      </c>
    </row>
    <row r="11735" spans="1:6" x14ac:dyDescent="0.2">
      <c r="A11735" s="187" t="s">
        <v>27717</v>
      </c>
      <c r="B11735" s="187" t="s">
        <v>27718</v>
      </c>
      <c r="C11735" s="323" t="s">
        <v>35153</v>
      </c>
      <c r="D11735" s="324" t="s">
        <v>284</v>
      </c>
      <c r="E11735" s="344">
        <v>107.25</v>
      </c>
      <c r="F11735" s="324" t="s">
        <v>27718</v>
      </c>
    </row>
    <row r="11736" spans="1:6" x14ac:dyDescent="0.2">
      <c r="A11736" s="187" t="s">
        <v>27715</v>
      </c>
      <c r="B11736" s="187" t="s">
        <v>27716</v>
      </c>
      <c r="C11736" s="323" t="s">
        <v>35152</v>
      </c>
      <c r="D11736" s="324" t="s">
        <v>284</v>
      </c>
      <c r="E11736" s="344">
        <v>107.25</v>
      </c>
      <c r="F11736" s="324" t="s">
        <v>27716</v>
      </c>
    </row>
    <row r="11737" spans="1:6" x14ac:dyDescent="0.2">
      <c r="A11737" s="187" t="s">
        <v>27693</v>
      </c>
      <c r="B11737" s="187" t="s">
        <v>27694</v>
      </c>
      <c r="C11737" s="323" t="s">
        <v>35141</v>
      </c>
      <c r="D11737" s="324" t="s">
        <v>284</v>
      </c>
      <c r="E11737" s="344">
        <v>8.5299999999999994</v>
      </c>
      <c r="F11737" s="324" t="s">
        <v>27694</v>
      </c>
    </row>
    <row r="11738" spans="1:6" x14ac:dyDescent="0.2">
      <c r="A11738" s="187" t="s">
        <v>27719</v>
      </c>
      <c r="B11738" s="187" t="s">
        <v>27720</v>
      </c>
      <c r="C11738" s="323" t="s">
        <v>35154</v>
      </c>
      <c r="D11738" s="324" t="s">
        <v>284</v>
      </c>
      <c r="E11738" s="344">
        <v>203.08</v>
      </c>
      <c r="F11738" s="324" t="s">
        <v>27720</v>
      </c>
    </row>
    <row r="11739" spans="1:6" x14ac:dyDescent="0.2">
      <c r="A11739" s="187" t="s">
        <v>27721</v>
      </c>
      <c r="B11739" s="187" t="s">
        <v>27722</v>
      </c>
      <c r="C11739" s="323" t="s">
        <v>35155</v>
      </c>
      <c r="D11739" s="324" t="s">
        <v>284</v>
      </c>
      <c r="E11739" s="344">
        <v>203.08</v>
      </c>
      <c r="F11739" s="324" t="s">
        <v>27722</v>
      </c>
    </row>
    <row r="11740" spans="1:6" x14ac:dyDescent="0.2">
      <c r="A11740" s="187" t="s">
        <v>31794</v>
      </c>
      <c r="B11740" s="187" t="s">
        <v>31795</v>
      </c>
      <c r="C11740" s="323" t="s">
        <v>37209</v>
      </c>
      <c r="D11740" s="324" t="s">
        <v>284</v>
      </c>
      <c r="E11740" s="344">
        <v>14.42</v>
      </c>
      <c r="F11740" s="324" t="s">
        <v>31795</v>
      </c>
    </row>
    <row r="11741" spans="1:6" x14ac:dyDescent="0.2">
      <c r="A11741" s="187" t="s">
        <v>31796</v>
      </c>
      <c r="B11741" s="187" t="s">
        <v>31797</v>
      </c>
      <c r="C11741" s="323" t="s">
        <v>37210</v>
      </c>
      <c r="D11741" s="324" t="s">
        <v>284</v>
      </c>
      <c r="E11741" s="344">
        <v>27.04</v>
      </c>
      <c r="F11741" s="324" t="s">
        <v>31797</v>
      </c>
    </row>
    <row r="11742" spans="1:6" x14ac:dyDescent="0.2">
      <c r="A11742" s="187" t="s">
        <v>31800</v>
      </c>
      <c r="B11742" s="187" t="s">
        <v>31801</v>
      </c>
      <c r="C11742" s="323" t="s">
        <v>37212</v>
      </c>
      <c r="D11742" s="324" t="s">
        <v>284</v>
      </c>
      <c r="E11742" s="344">
        <v>14.15</v>
      </c>
      <c r="F11742" s="324" t="s">
        <v>31801</v>
      </c>
    </row>
    <row r="11743" spans="1:6" x14ac:dyDescent="0.2">
      <c r="A11743" s="187" t="s">
        <v>31798</v>
      </c>
      <c r="B11743" s="187" t="s">
        <v>31799</v>
      </c>
      <c r="C11743" s="323" t="s">
        <v>37211</v>
      </c>
      <c r="D11743" s="324" t="s">
        <v>284</v>
      </c>
      <c r="E11743" s="344">
        <v>14.83</v>
      </c>
      <c r="F11743" s="324" t="s">
        <v>31799</v>
      </c>
    </row>
    <row r="11744" spans="1:6" x14ac:dyDescent="0.2">
      <c r="A11744" s="187" t="s">
        <v>31802</v>
      </c>
      <c r="B11744" s="187" t="s">
        <v>31803</v>
      </c>
      <c r="C11744" s="323" t="s">
        <v>37213</v>
      </c>
      <c r="D11744" s="324" t="s">
        <v>284</v>
      </c>
      <c r="E11744" s="344">
        <v>15.35</v>
      </c>
      <c r="F11744" s="324" t="s">
        <v>31803</v>
      </c>
    </row>
    <row r="11745" spans="1:6" x14ac:dyDescent="0.2">
      <c r="A11745" s="187" t="s">
        <v>31804</v>
      </c>
      <c r="B11745" s="187" t="s">
        <v>31805</v>
      </c>
      <c r="C11745" s="323" t="s">
        <v>37214</v>
      </c>
      <c r="D11745" s="324" t="s">
        <v>284</v>
      </c>
      <c r="E11745" s="344">
        <v>22.71</v>
      </c>
      <c r="F11745" s="324" t="s">
        <v>31805</v>
      </c>
    </row>
    <row r="11746" spans="1:6" x14ac:dyDescent="0.2">
      <c r="A11746" s="187" t="s">
        <v>31806</v>
      </c>
      <c r="B11746" s="187" t="s">
        <v>31807</v>
      </c>
      <c r="C11746" s="323" t="s">
        <v>37215</v>
      </c>
      <c r="D11746" s="324" t="s">
        <v>284</v>
      </c>
      <c r="E11746" s="344">
        <v>24.65</v>
      </c>
      <c r="F11746" s="324" t="s">
        <v>31807</v>
      </c>
    </row>
    <row r="11747" spans="1:6" x14ac:dyDescent="0.2">
      <c r="A11747" s="187" t="s">
        <v>31808</v>
      </c>
      <c r="B11747" s="187" t="s">
        <v>31809</v>
      </c>
      <c r="C11747" s="323" t="s">
        <v>37216</v>
      </c>
      <c r="D11747" s="324" t="s">
        <v>284</v>
      </c>
      <c r="E11747" s="344">
        <v>23.85</v>
      </c>
      <c r="F11747" s="324" t="s">
        <v>31809</v>
      </c>
    </row>
    <row r="11748" spans="1:6" x14ac:dyDescent="0.2">
      <c r="A11748" s="187" t="s">
        <v>31810</v>
      </c>
      <c r="B11748" s="187" t="s">
        <v>31811</v>
      </c>
      <c r="C11748" s="323" t="s">
        <v>37217</v>
      </c>
      <c r="D11748" s="324" t="s">
        <v>284</v>
      </c>
      <c r="E11748" s="344">
        <v>25.74</v>
      </c>
      <c r="F11748" s="324" t="s">
        <v>31811</v>
      </c>
    </row>
    <row r="11749" spans="1:6" x14ac:dyDescent="0.2">
      <c r="A11749" s="187" t="s">
        <v>31812</v>
      </c>
      <c r="B11749" s="187" t="s">
        <v>31813</v>
      </c>
      <c r="C11749" s="323" t="s">
        <v>37218</v>
      </c>
      <c r="D11749" s="324" t="s">
        <v>284</v>
      </c>
      <c r="E11749" s="344">
        <v>23.12</v>
      </c>
      <c r="F11749" s="324" t="s">
        <v>31813</v>
      </c>
    </row>
    <row r="11750" spans="1:6" x14ac:dyDescent="0.2">
      <c r="A11750" s="187" t="s">
        <v>31814</v>
      </c>
      <c r="B11750" s="187" t="s">
        <v>31815</v>
      </c>
      <c r="C11750" s="323" t="s">
        <v>37219</v>
      </c>
      <c r="D11750" s="324" t="s">
        <v>284</v>
      </c>
      <c r="E11750" s="344">
        <v>27.48</v>
      </c>
      <c r="F11750" s="324" t="s">
        <v>31815</v>
      </c>
    </row>
    <row r="11751" spans="1:6" x14ac:dyDescent="0.2">
      <c r="A11751" s="187" t="s">
        <v>31818</v>
      </c>
      <c r="B11751" s="187" t="s">
        <v>31819</v>
      </c>
      <c r="C11751" s="323" t="s">
        <v>37221</v>
      </c>
      <c r="D11751" s="324" t="s">
        <v>284</v>
      </c>
      <c r="E11751" s="344">
        <v>40.85</v>
      </c>
      <c r="F11751" s="324" t="s">
        <v>31819</v>
      </c>
    </row>
    <row r="11752" spans="1:6" x14ac:dyDescent="0.2">
      <c r="A11752" s="187" t="s">
        <v>31820</v>
      </c>
      <c r="B11752" s="187" t="s">
        <v>31821</v>
      </c>
      <c r="C11752" s="323" t="s">
        <v>37222</v>
      </c>
      <c r="D11752" s="324" t="s">
        <v>284</v>
      </c>
      <c r="E11752" s="344">
        <v>32.85</v>
      </c>
      <c r="F11752" s="324" t="s">
        <v>31821</v>
      </c>
    </row>
    <row r="11753" spans="1:6" x14ac:dyDescent="0.2">
      <c r="A11753" s="187" t="s">
        <v>31822</v>
      </c>
      <c r="B11753" s="187" t="s">
        <v>31823</v>
      </c>
      <c r="C11753" s="323" t="s">
        <v>37223</v>
      </c>
      <c r="D11753" s="324" t="s">
        <v>284</v>
      </c>
      <c r="E11753" s="344">
        <v>41.72</v>
      </c>
      <c r="F11753" s="324" t="s">
        <v>31823</v>
      </c>
    </row>
    <row r="11754" spans="1:6" x14ac:dyDescent="0.2">
      <c r="A11754" s="187" t="s">
        <v>31824</v>
      </c>
      <c r="B11754" s="187" t="s">
        <v>31825</v>
      </c>
      <c r="C11754" s="323" t="s">
        <v>37224</v>
      </c>
      <c r="D11754" s="324" t="s">
        <v>284</v>
      </c>
      <c r="E11754" s="344">
        <v>42.55</v>
      </c>
      <c r="F11754" s="324" t="s">
        <v>31825</v>
      </c>
    </row>
    <row r="11755" spans="1:6" x14ac:dyDescent="0.2">
      <c r="A11755" s="187" t="s">
        <v>32320</v>
      </c>
      <c r="B11755" s="187" t="s">
        <v>32321</v>
      </c>
      <c r="C11755" s="323" t="s">
        <v>37472</v>
      </c>
      <c r="D11755" s="324" t="s">
        <v>284</v>
      </c>
      <c r="E11755" s="344">
        <v>5.43</v>
      </c>
      <c r="F11755" s="324" t="s">
        <v>32321</v>
      </c>
    </row>
    <row r="11756" spans="1:6" x14ac:dyDescent="0.2">
      <c r="A11756" s="187" t="s">
        <v>32322</v>
      </c>
      <c r="B11756" s="187" t="s">
        <v>32323</v>
      </c>
      <c r="C11756" s="323" t="s">
        <v>37473</v>
      </c>
      <c r="D11756" s="324" t="s">
        <v>284</v>
      </c>
      <c r="E11756" s="344">
        <v>8.2200000000000006</v>
      </c>
      <c r="F11756" s="324" t="s">
        <v>32323</v>
      </c>
    </row>
    <row r="11757" spans="1:6" x14ac:dyDescent="0.2">
      <c r="A11757" s="187" t="s">
        <v>32324</v>
      </c>
      <c r="B11757" s="187" t="s">
        <v>32325</v>
      </c>
      <c r="C11757" s="323" t="s">
        <v>37474</v>
      </c>
      <c r="D11757" s="324" t="s">
        <v>284</v>
      </c>
      <c r="E11757" s="344">
        <v>21.16</v>
      </c>
      <c r="F11757" s="324" t="s">
        <v>32325</v>
      </c>
    </row>
    <row r="11758" spans="1:6" x14ac:dyDescent="0.2">
      <c r="A11758" s="187" t="s">
        <v>32326</v>
      </c>
      <c r="B11758" s="187" t="s">
        <v>32327</v>
      </c>
      <c r="C11758" s="323" t="s">
        <v>37475</v>
      </c>
      <c r="D11758" s="324" t="s">
        <v>284</v>
      </c>
      <c r="E11758" s="344">
        <v>32.06</v>
      </c>
      <c r="F11758" s="324" t="s">
        <v>32327</v>
      </c>
    </row>
    <row r="11759" spans="1:6" x14ac:dyDescent="0.2">
      <c r="A11759" s="187" t="s">
        <v>29865</v>
      </c>
      <c r="B11759" s="187" t="s">
        <v>29866</v>
      </c>
      <c r="C11759" s="323" t="s">
        <v>36240</v>
      </c>
      <c r="D11759" s="324" t="s">
        <v>284</v>
      </c>
      <c r="E11759" s="344">
        <v>25.81</v>
      </c>
      <c r="F11759" s="324" t="s">
        <v>29866</v>
      </c>
    </row>
    <row r="11760" spans="1:6" x14ac:dyDescent="0.2">
      <c r="A11760" s="187" t="s">
        <v>28772</v>
      </c>
      <c r="B11760" s="187" t="s">
        <v>28773</v>
      </c>
      <c r="C11760" s="323" t="s">
        <v>35683</v>
      </c>
      <c r="D11760" s="324" t="s">
        <v>284</v>
      </c>
      <c r="E11760" s="344">
        <v>70.849999999999994</v>
      </c>
      <c r="F11760" s="324" t="s">
        <v>28773</v>
      </c>
    </row>
    <row r="11761" spans="1:6" x14ac:dyDescent="0.2">
      <c r="A11761" s="187" t="s">
        <v>28774</v>
      </c>
      <c r="B11761" s="187" t="s">
        <v>28775</v>
      </c>
      <c r="C11761" s="323" t="s">
        <v>35684</v>
      </c>
      <c r="D11761" s="324" t="s">
        <v>284</v>
      </c>
      <c r="E11761" s="344">
        <v>59.87</v>
      </c>
      <c r="F11761" s="324" t="s">
        <v>28775</v>
      </c>
    </row>
    <row r="11762" spans="1:6" x14ac:dyDescent="0.2">
      <c r="A11762" s="187" t="s">
        <v>28812</v>
      </c>
      <c r="B11762" s="187" t="s">
        <v>28813</v>
      </c>
      <c r="C11762" s="323" t="s">
        <v>35703</v>
      </c>
      <c r="D11762" s="324" t="s">
        <v>284</v>
      </c>
      <c r="E11762" s="344">
        <v>34.53</v>
      </c>
      <c r="F11762" s="324" t="s">
        <v>28813</v>
      </c>
    </row>
    <row r="11763" spans="1:6" ht="25.5" x14ac:dyDescent="0.2">
      <c r="A11763" s="187" t="s">
        <v>33476</v>
      </c>
      <c r="B11763" s="187" t="s">
        <v>33477</v>
      </c>
      <c r="C11763" s="323" t="s">
        <v>38160</v>
      </c>
      <c r="D11763" s="324" t="s">
        <v>284</v>
      </c>
      <c r="E11763" s="344">
        <v>294.35000000000002</v>
      </c>
      <c r="F11763" s="324" t="s">
        <v>33477</v>
      </c>
    </row>
    <row r="11764" spans="1:6" ht="25.5" x14ac:dyDescent="0.2">
      <c r="A11764" s="187" t="s">
        <v>33478</v>
      </c>
      <c r="B11764" s="187" t="s">
        <v>33479</v>
      </c>
      <c r="C11764" s="323" t="s">
        <v>38161</v>
      </c>
      <c r="D11764" s="324" t="s">
        <v>284</v>
      </c>
      <c r="E11764" s="344">
        <v>326.79000000000002</v>
      </c>
      <c r="F11764" s="324" t="s">
        <v>33479</v>
      </c>
    </row>
    <row r="11765" spans="1:6" x14ac:dyDescent="0.2">
      <c r="A11765" s="187" t="s">
        <v>27761</v>
      </c>
      <c r="B11765" s="187" t="s">
        <v>27762</v>
      </c>
      <c r="C11765" s="323" t="s">
        <v>35175</v>
      </c>
      <c r="D11765" s="324" t="s">
        <v>284</v>
      </c>
      <c r="E11765" s="344">
        <v>107</v>
      </c>
      <c r="F11765" s="324" t="s">
        <v>27762</v>
      </c>
    </row>
    <row r="11766" spans="1:6" x14ac:dyDescent="0.2">
      <c r="A11766" s="187" t="s">
        <v>27757</v>
      </c>
      <c r="B11766" s="187" t="s">
        <v>27758</v>
      </c>
      <c r="C11766" s="323" t="s">
        <v>35173</v>
      </c>
      <c r="D11766" s="324" t="s">
        <v>284</v>
      </c>
      <c r="E11766" s="344">
        <v>2.23</v>
      </c>
      <c r="F11766" s="324" t="s">
        <v>27758</v>
      </c>
    </row>
    <row r="11767" spans="1:6" x14ac:dyDescent="0.2">
      <c r="A11767" s="187" t="s">
        <v>27802</v>
      </c>
      <c r="B11767" s="187" t="s">
        <v>27803</v>
      </c>
      <c r="C11767" s="323" t="s">
        <v>35196</v>
      </c>
      <c r="D11767" s="324" t="s">
        <v>284</v>
      </c>
      <c r="E11767" s="344">
        <v>4.1900000000000004</v>
      </c>
      <c r="F11767" s="324" t="s">
        <v>27803</v>
      </c>
    </row>
    <row r="11768" spans="1:6" x14ac:dyDescent="0.2">
      <c r="A11768" s="187" t="s">
        <v>27788</v>
      </c>
      <c r="B11768" s="187" t="s">
        <v>27789</v>
      </c>
      <c r="C11768" s="323" t="s">
        <v>35189</v>
      </c>
      <c r="D11768" s="324" t="s">
        <v>284</v>
      </c>
      <c r="E11768" s="344">
        <v>6.87</v>
      </c>
      <c r="F11768" s="324" t="s">
        <v>27789</v>
      </c>
    </row>
    <row r="11769" spans="1:6" x14ac:dyDescent="0.2">
      <c r="A11769" s="187" t="s">
        <v>27763</v>
      </c>
      <c r="B11769" s="187" t="s">
        <v>27764</v>
      </c>
      <c r="C11769" s="323" t="s">
        <v>35176</v>
      </c>
      <c r="D11769" s="324" t="s">
        <v>284</v>
      </c>
      <c r="E11769" s="344">
        <v>7.35</v>
      </c>
      <c r="F11769" s="324" t="s">
        <v>27764</v>
      </c>
    </row>
    <row r="11770" spans="1:6" x14ac:dyDescent="0.2">
      <c r="A11770" s="187" t="s">
        <v>27790</v>
      </c>
      <c r="B11770" s="187" t="s">
        <v>27791</v>
      </c>
      <c r="C11770" s="323" t="s">
        <v>35190</v>
      </c>
      <c r="D11770" s="324" t="s">
        <v>284</v>
      </c>
      <c r="E11770" s="344">
        <v>6.11</v>
      </c>
      <c r="F11770" s="324" t="s">
        <v>27791</v>
      </c>
    </row>
    <row r="11771" spans="1:6" x14ac:dyDescent="0.2">
      <c r="A11771" s="187" t="s">
        <v>27792</v>
      </c>
      <c r="B11771" s="187" t="s">
        <v>27793</v>
      </c>
      <c r="C11771" s="323" t="s">
        <v>35191</v>
      </c>
      <c r="D11771" s="324" t="s">
        <v>284</v>
      </c>
      <c r="E11771" s="344">
        <v>9.9700000000000006</v>
      </c>
      <c r="F11771" s="324" t="s">
        <v>27793</v>
      </c>
    </row>
    <row r="11772" spans="1:6" x14ac:dyDescent="0.2">
      <c r="A11772" s="187" t="s">
        <v>27794</v>
      </c>
      <c r="B11772" s="187" t="s">
        <v>27795</v>
      </c>
      <c r="C11772" s="323" t="s">
        <v>35192</v>
      </c>
      <c r="D11772" s="324" t="s">
        <v>284</v>
      </c>
      <c r="E11772" s="344">
        <v>12.23</v>
      </c>
      <c r="F11772" s="324" t="s">
        <v>27795</v>
      </c>
    </row>
    <row r="11773" spans="1:6" x14ac:dyDescent="0.2">
      <c r="A11773" s="187" t="s">
        <v>27796</v>
      </c>
      <c r="B11773" s="187" t="s">
        <v>27797</v>
      </c>
      <c r="C11773" s="323" t="s">
        <v>35193</v>
      </c>
      <c r="D11773" s="324" t="s">
        <v>284</v>
      </c>
      <c r="E11773" s="344">
        <v>33.950000000000003</v>
      </c>
      <c r="F11773" s="324" t="s">
        <v>27797</v>
      </c>
    </row>
    <row r="11774" spans="1:6" x14ac:dyDescent="0.2">
      <c r="A11774" s="187" t="s">
        <v>27798</v>
      </c>
      <c r="B11774" s="187" t="s">
        <v>27799</v>
      </c>
      <c r="C11774" s="323" t="s">
        <v>35194</v>
      </c>
      <c r="D11774" s="324" t="s">
        <v>284</v>
      </c>
      <c r="E11774" s="344">
        <v>52.74</v>
      </c>
      <c r="F11774" s="324" t="s">
        <v>27799</v>
      </c>
    </row>
    <row r="11775" spans="1:6" ht="25.5" x14ac:dyDescent="0.2">
      <c r="A11775" s="187" t="s">
        <v>30860</v>
      </c>
      <c r="B11775" s="187" t="s">
        <v>30861</v>
      </c>
      <c r="C11775" s="323" t="s">
        <v>36741</v>
      </c>
      <c r="D11775" s="324" t="s">
        <v>284</v>
      </c>
      <c r="E11775" s="344">
        <v>46.68</v>
      </c>
      <c r="F11775" s="324" t="s">
        <v>30861</v>
      </c>
    </row>
    <row r="11776" spans="1:6" ht="25.5" x14ac:dyDescent="0.2">
      <c r="A11776" s="187" t="s">
        <v>30856</v>
      </c>
      <c r="B11776" s="187" t="s">
        <v>30857</v>
      </c>
      <c r="C11776" s="323" t="s">
        <v>36739</v>
      </c>
      <c r="D11776" s="324" t="s">
        <v>284</v>
      </c>
      <c r="E11776" s="344">
        <v>36.49</v>
      </c>
      <c r="F11776" s="324" t="s">
        <v>30857</v>
      </c>
    </row>
    <row r="11777" spans="1:6" ht="25.5" x14ac:dyDescent="0.2">
      <c r="A11777" s="187" t="s">
        <v>30858</v>
      </c>
      <c r="B11777" s="187" t="s">
        <v>30859</v>
      </c>
      <c r="C11777" s="323" t="s">
        <v>36740</v>
      </c>
      <c r="D11777" s="324" t="s">
        <v>284</v>
      </c>
      <c r="E11777" s="344">
        <v>49.87</v>
      </c>
      <c r="F11777" s="324" t="s">
        <v>30859</v>
      </c>
    </row>
    <row r="11778" spans="1:6" x14ac:dyDescent="0.2">
      <c r="A11778" s="187" t="s">
        <v>30902</v>
      </c>
      <c r="B11778" s="187" t="s">
        <v>30903</v>
      </c>
      <c r="C11778" s="323" t="s">
        <v>36762</v>
      </c>
      <c r="D11778" s="324" t="s">
        <v>284</v>
      </c>
      <c r="E11778" s="344">
        <v>139.87</v>
      </c>
      <c r="F11778" s="324" t="s">
        <v>30903</v>
      </c>
    </row>
    <row r="11779" spans="1:6" x14ac:dyDescent="0.2">
      <c r="A11779" s="187" t="s">
        <v>30904</v>
      </c>
      <c r="B11779" s="187" t="s">
        <v>30905</v>
      </c>
      <c r="C11779" s="323" t="s">
        <v>36763</v>
      </c>
      <c r="D11779" s="324" t="s">
        <v>284</v>
      </c>
      <c r="E11779" s="344">
        <v>142.25</v>
      </c>
      <c r="F11779" s="324" t="s">
        <v>30905</v>
      </c>
    </row>
    <row r="11780" spans="1:6" x14ac:dyDescent="0.2">
      <c r="A11780" s="187" t="s">
        <v>30906</v>
      </c>
      <c r="B11780" s="187" t="s">
        <v>30907</v>
      </c>
      <c r="C11780" s="323" t="s">
        <v>36764</v>
      </c>
      <c r="D11780" s="324" t="s">
        <v>284</v>
      </c>
      <c r="E11780" s="344">
        <v>215.61</v>
      </c>
      <c r="F11780" s="324" t="s">
        <v>30907</v>
      </c>
    </row>
    <row r="11781" spans="1:6" x14ac:dyDescent="0.2">
      <c r="A11781" s="187" t="s">
        <v>30908</v>
      </c>
      <c r="B11781" s="187" t="s">
        <v>30909</v>
      </c>
      <c r="C11781" s="323" t="s">
        <v>36765</v>
      </c>
      <c r="D11781" s="324" t="s">
        <v>284</v>
      </c>
      <c r="E11781" s="344">
        <v>235.04</v>
      </c>
      <c r="F11781" s="324" t="s">
        <v>30909</v>
      </c>
    </row>
    <row r="11782" spans="1:6" x14ac:dyDescent="0.2">
      <c r="A11782" s="187" t="s">
        <v>30910</v>
      </c>
      <c r="B11782" s="187" t="s">
        <v>30911</v>
      </c>
      <c r="C11782" s="323" t="s">
        <v>36766</v>
      </c>
      <c r="D11782" s="324" t="s">
        <v>284</v>
      </c>
      <c r="E11782" s="344">
        <v>238.72</v>
      </c>
      <c r="F11782" s="324" t="s">
        <v>30911</v>
      </c>
    </row>
    <row r="11783" spans="1:6" x14ac:dyDescent="0.2">
      <c r="A11783" s="187" t="s">
        <v>30912</v>
      </c>
      <c r="B11783" s="187" t="s">
        <v>30913</v>
      </c>
      <c r="C11783" s="323" t="s">
        <v>36767</v>
      </c>
      <c r="D11783" s="324" t="s">
        <v>284</v>
      </c>
      <c r="E11783" s="344">
        <v>327.45</v>
      </c>
      <c r="F11783" s="324" t="s">
        <v>30913</v>
      </c>
    </row>
    <row r="11784" spans="1:6" x14ac:dyDescent="0.2">
      <c r="A11784" s="187" t="s">
        <v>30896</v>
      </c>
      <c r="B11784" s="187" t="s">
        <v>30897</v>
      </c>
      <c r="C11784" s="323" t="s">
        <v>36759</v>
      </c>
      <c r="D11784" s="324" t="s">
        <v>284</v>
      </c>
      <c r="E11784" s="344">
        <v>111.02</v>
      </c>
      <c r="F11784" s="324" t="s">
        <v>30897</v>
      </c>
    </row>
    <row r="11785" spans="1:6" x14ac:dyDescent="0.2">
      <c r="A11785" s="187" t="s">
        <v>30898</v>
      </c>
      <c r="B11785" s="187" t="s">
        <v>30899</v>
      </c>
      <c r="C11785" s="323" t="s">
        <v>36760</v>
      </c>
      <c r="D11785" s="324" t="s">
        <v>284</v>
      </c>
      <c r="E11785" s="344">
        <v>111.02</v>
      </c>
      <c r="F11785" s="324" t="s">
        <v>30899</v>
      </c>
    </row>
    <row r="11786" spans="1:6" x14ac:dyDescent="0.2">
      <c r="A11786" s="187" t="s">
        <v>30900</v>
      </c>
      <c r="B11786" s="187" t="s">
        <v>30901</v>
      </c>
      <c r="C11786" s="323" t="s">
        <v>36761</v>
      </c>
      <c r="D11786" s="324" t="s">
        <v>284</v>
      </c>
      <c r="E11786" s="344">
        <v>133.72</v>
      </c>
      <c r="F11786" s="324" t="s">
        <v>30901</v>
      </c>
    </row>
    <row r="11787" spans="1:6" x14ac:dyDescent="0.2">
      <c r="A11787" s="187" t="s">
        <v>31174</v>
      </c>
      <c r="B11787" s="187" t="s">
        <v>31175</v>
      </c>
      <c r="C11787" s="323" t="s">
        <v>36898</v>
      </c>
      <c r="D11787" s="324" t="s">
        <v>284</v>
      </c>
      <c r="E11787" s="344">
        <v>7.72</v>
      </c>
      <c r="F11787" s="324" t="s">
        <v>31175</v>
      </c>
    </row>
    <row r="11788" spans="1:6" x14ac:dyDescent="0.2">
      <c r="A11788" s="187" t="s">
        <v>31176</v>
      </c>
      <c r="B11788" s="187" t="s">
        <v>31177</v>
      </c>
      <c r="C11788" s="323" t="s">
        <v>36899</v>
      </c>
      <c r="D11788" s="324" t="s">
        <v>284</v>
      </c>
      <c r="E11788" s="344">
        <v>8.52</v>
      </c>
      <c r="F11788" s="324" t="s">
        <v>31177</v>
      </c>
    </row>
    <row r="11789" spans="1:6" ht="25.5" x14ac:dyDescent="0.2">
      <c r="A11789" s="187" t="s">
        <v>33015</v>
      </c>
      <c r="B11789" s="187" t="s">
        <v>33016</v>
      </c>
      <c r="C11789" s="323" t="s">
        <v>37818</v>
      </c>
      <c r="D11789" s="324" t="s">
        <v>284</v>
      </c>
      <c r="E11789" s="344">
        <v>33.97</v>
      </c>
      <c r="F11789" s="324" t="s">
        <v>33016</v>
      </c>
    </row>
    <row r="11790" spans="1:6" ht="25.5" x14ac:dyDescent="0.2">
      <c r="A11790" s="187" t="s">
        <v>33017</v>
      </c>
      <c r="B11790" s="187" t="s">
        <v>33018</v>
      </c>
      <c r="C11790" s="323" t="s">
        <v>37819</v>
      </c>
      <c r="D11790" s="324" t="s">
        <v>284</v>
      </c>
      <c r="E11790" s="344">
        <v>49.79</v>
      </c>
      <c r="F11790" s="324" t="s">
        <v>33018</v>
      </c>
    </row>
    <row r="11791" spans="1:6" x14ac:dyDescent="0.2">
      <c r="A11791" s="187" t="s">
        <v>31784</v>
      </c>
      <c r="B11791" s="187" t="s">
        <v>31785</v>
      </c>
      <c r="C11791" s="323" t="s">
        <v>37204</v>
      </c>
      <c r="D11791" s="324" t="s">
        <v>284</v>
      </c>
      <c r="E11791" s="344">
        <v>12.79</v>
      </c>
      <c r="F11791" s="324" t="s">
        <v>31785</v>
      </c>
    </row>
    <row r="11792" spans="1:6" x14ac:dyDescent="0.2">
      <c r="A11792" s="187" t="s">
        <v>31786</v>
      </c>
      <c r="B11792" s="187" t="s">
        <v>31787</v>
      </c>
      <c r="C11792" s="323" t="s">
        <v>37205</v>
      </c>
      <c r="D11792" s="324" t="s">
        <v>284</v>
      </c>
      <c r="E11792" s="344">
        <v>15.56</v>
      </c>
      <c r="F11792" s="324" t="s">
        <v>31787</v>
      </c>
    </row>
    <row r="11793" spans="1:6" x14ac:dyDescent="0.2">
      <c r="A11793" s="187" t="s">
        <v>31788</v>
      </c>
      <c r="B11793" s="187" t="s">
        <v>31789</v>
      </c>
      <c r="C11793" s="323" t="s">
        <v>37206</v>
      </c>
      <c r="D11793" s="324" t="s">
        <v>284</v>
      </c>
      <c r="E11793" s="344">
        <v>27.5</v>
      </c>
      <c r="F11793" s="324" t="s">
        <v>31789</v>
      </c>
    </row>
    <row r="11794" spans="1:6" x14ac:dyDescent="0.2">
      <c r="A11794" s="187" t="s">
        <v>31790</v>
      </c>
      <c r="B11794" s="187" t="s">
        <v>31791</v>
      </c>
      <c r="C11794" s="323" t="s">
        <v>37207</v>
      </c>
      <c r="D11794" s="324" t="s">
        <v>284</v>
      </c>
      <c r="E11794" s="344">
        <v>37</v>
      </c>
      <c r="F11794" s="324" t="s">
        <v>31791</v>
      </c>
    </row>
    <row r="11795" spans="1:6" ht="25.5" x14ac:dyDescent="0.2">
      <c r="A11795" s="187" t="s">
        <v>31988</v>
      </c>
      <c r="B11795" s="187" t="s">
        <v>31989</v>
      </c>
      <c r="C11795" s="323" t="s">
        <v>37306</v>
      </c>
      <c r="D11795" s="324" t="s">
        <v>284</v>
      </c>
      <c r="E11795" s="344">
        <v>23.3</v>
      </c>
      <c r="F11795" s="324" t="s">
        <v>31989</v>
      </c>
    </row>
    <row r="11796" spans="1:6" x14ac:dyDescent="0.2">
      <c r="A11796" s="187" t="s">
        <v>31656</v>
      </c>
      <c r="B11796" s="187" t="s">
        <v>31657</v>
      </c>
      <c r="C11796" s="323" t="s">
        <v>37140</v>
      </c>
      <c r="D11796" s="324" t="s">
        <v>284</v>
      </c>
      <c r="E11796" s="344">
        <v>26.85</v>
      </c>
      <c r="F11796" s="324" t="s">
        <v>31657</v>
      </c>
    </row>
    <row r="11797" spans="1:6" x14ac:dyDescent="0.2">
      <c r="A11797" s="187" t="s">
        <v>31848</v>
      </c>
      <c r="B11797" s="187" t="s">
        <v>31849</v>
      </c>
      <c r="C11797" s="323" t="s">
        <v>37236</v>
      </c>
      <c r="D11797" s="324" t="s">
        <v>284</v>
      </c>
      <c r="E11797" s="344">
        <v>45.88</v>
      </c>
      <c r="F11797" s="324" t="s">
        <v>31849</v>
      </c>
    </row>
    <row r="11798" spans="1:6" x14ac:dyDescent="0.2">
      <c r="A11798" s="187" t="s">
        <v>31850</v>
      </c>
      <c r="B11798" s="187" t="s">
        <v>31851</v>
      </c>
      <c r="C11798" s="323" t="s">
        <v>37237</v>
      </c>
      <c r="D11798" s="324" t="s">
        <v>284</v>
      </c>
      <c r="E11798" s="344">
        <v>58.31</v>
      </c>
      <c r="F11798" s="324" t="s">
        <v>31851</v>
      </c>
    </row>
    <row r="11799" spans="1:6" x14ac:dyDescent="0.2">
      <c r="A11799" s="187" t="s">
        <v>31178</v>
      </c>
      <c r="B11799" s="187" t="s">
        <v>31179</v>
      </c>
      <c r="C11799" s="323" t="s">
        <v>36900</v>
      </c>
      <c r="D11799" s="324" t="s">
        <v>284</v>
      </c>
      <c r="E11799" s="344">
        <v>6.73</v>
      </c>
      <c r="F11799" s="324" t="s">
        <v>31179</v>
      </c>
    </row>
    <row r="11800" spans="1:6" x14ac:dyDescent="0.2">
      <c r="A11800" s="187" t="s">
        <v>31180</v>
      </c>
      <c r="B11800" s="187" t="s">
        <v>31181</v>
      </c>
      <c r="C11800" s="323" t="s">
        <v>36901</v>
      </c>
      <c r="D11800" s="324" t="s">
        <v>284</v>
      </c>
      <c r="E11800" s="344">
        <v>8.52</v>
      </c>
      <c r="F11800" s="324" t="s">
        <v>31181</v>
      </c>
    </row>
    <row r="11801" spans="1:6" x14ac:dyDescent="0.2">
      <c r="A11801" s="187" t="s">
        <v>31552</v>
      </c>
      <c r="B11801" s="187" t="s">
        <v>31553</v>
      </c>
      <c r="C11801" s="323" t="s">
        <v>37088</v>
      </c>
      <c r="D11801" s="324" t="s">
        <v>284</v>
      </c>
      <c r="E11801" s="344">
        <v>4.25</v>
      </c>
      <c r="F11801" s="324" t="s">
        <v>31553</v>
      </c>
    </row>
    <row r="11802" spans="1:6" x14ac:dyDescent="0.2">
      <c r="A11802" s="187" t="s">
        <v>31554</v>
      </c>
      <c r="B11802" s="187" t="s">
        <v>31555</v>
      </c>
      <c r="C11802" s="323" t="s">
        <v>37089</v>
      </c>
      <c r="D11802" s="324" t="s">
        <v>284</v>
      </c>
      <c r="E11802" s="344">
        <v>3.89</v>
      </c>
      <c r="F11802" s="324" t="s">
        <v>31555</v>
      </c>
    </row>
    <row r="11803" spans="1:6" x14ac:dyDescent="0.2">
      <c r="A11803" s="187" t="s">
        <v>31568</v>
      </c>
      <c r="B11803" s="187" t="s">
        <v>31569</v>
      </c>
      <c r="C11803" s="323" t="s">
        <v>37096</v>
      </c>
      <c r="D11803" s="324" t="s">
        <v>284</v>
      </c>
      <c r="E11803" s="344">
        <v>109.88</v>
      </c>
      <c r="F11803" s="324" t="s">
        <v>31569</v>
      </c>
    </row>
    <row r="11804" spans="1:6" x14ac:dyDescent="0.2">
      <c r="A11804" s="187" t="s">
        <v>30726</v>
      </c>
      <c r="B11804" s="187" t="s">
        <v>30727</v>
      </c>
      <c r="C11804" s="323" t="s">
        <v>36671</v>
      </c>
      <c r="D11804" s="324" t="s">
        <v>284</v>
      </c>
      <c r="E11804" s="344">
        <v>1.67</v>
      </c>
      <c r="F11804" s="324" t="s">
        <v>30727</v>
      </c>
    </row>
    <row r="11805" spans="1:6" x14ac:dyDescent="0.2">
      <c r="A11805" s="187" t="s">
        <v>30696</v>
      </c>
      <c r="B11805" s="187" t="s">
        <v>30697</v>
      </c>
      <c r="C11805" s="323" t="s">
        <v>36656</v>
      </c>
      <c r="D11805" s="324" t="s">
        <v>284</v>
      </c>
      <c r="E11805" s="344">
        <v>2.48</v>
      </c>
      <c r="F11805" s="324" t="s">
        <v>30697</v>
      </c>
    </row>
    <row r="11806" spans="1:6" x14ac:dyDescent="0.2">
      <c r="A11806" s="187" t="s">
        <v>31556</v>
      </c>
      <c r="B11806" s="187" t="s">
        <v>31557</v>
      </c>
      <c r="C11806" s="323" t="s">
        <v>37090</v>
      </c>
      <c r="D11806" s="324" t="s">
        <v>284</v>
      </c>
      <c r="E11806" s="344">
        <v>4.04</v>
      </c>
      <c r="F11806" s="324" t="s">
        <v>31557</v>
      </c>
    </row>
    <row r="11807" spans="1:6" x14ac:dyDescent="0.2">
      <c r="A11807" s="187" t="s">
        <v>31558</v>
      </c>
      <c r="B11807" s="187" t="s">
        <v>31559</v>
      </c>
      <c r="C11807" s="323" t="s">
        <v>37091</v>
      </c>
      <c r="D11807" s="324" t="s">
        <v>284</v>
      </c>
      <c r="E11807" s="344">
        <v>9.11</v>
      </c>
      <c r="F11807" s="324" t="s">
        <v>31559</v>
      </c>
    </row>
    <row r="11808" spans="1:6" x14ac:dyDescent="0.2">
      <c r="A11808" s="187" t="s">
        <v>31560</v>
      </c>
      <c r="B11808" s="187" t="s">
        <v>31561</v>
      </c>
      <c r="C11808" s="323" t="s">
        <v>37092</v>
      </c>
      <c r="D11808" s="324" t="s">
        <v>284</v>
      </c>
      <c r="E11808" s="344">
        <v>12.21</v>
      </c>
      <c r="F11808" s="324" t="s">
        <v>31561</v>
      </c>
    </row>
    <row r="11809" spans="1:6" x14ac:dyDescent="0.2">
      <c r="A11809" s="187" t="s">
        <v>31562</v>
      </c>
      <c r="B11809" s="187" t="s">
        <v>31563</v>
      </c>
      <c r="C11809" s="323" t="s">
        <v>37093</v>
      </c>
      <c r="D11809" s="324" t="s">
        <v>284</v>
      </c>
      <c r="E11809" s="344">
        <v>21.55</v>
      </c>
      <c r="F11809" s="324" t="s">
        <v>31563</v>
      </c>
    </row>
    <row r="11810" spans="1:6" x14ac:dyDescent="0.2">
      <c r="A11810" s="187" t="s">
        <v>31564</v>
      </c>
      <c r="B11810" s="187" t="s">
        <v>31565</v>
      </c>
      <c r="C11810" s="323" t="s">
        <v>37094</v>
      </c>
      <c r="D11810" s="324" t="s">
        <v>284</v>
      </c>
      <c r="E11810" s="344">
        <v>45.01</v>
      </c>
      <c r="F11810" s="324" t="s">
        <v>31565</v>
      </c>
    </row>
    <row r="11811" spans="1:6" x14ac:dyDescent="0.2">
      <c r="A11811" s="187" t="s">
        <v>31566</v>
      </c>
      <c r="B11811" s="187" t="s">
        <v>31567</v>
      </c>
      <c r="C11811" s="323" t="s">
        <v>37095</v>
      </c>
      <c r="D11811" s="324" t="s">
        <v>284</v>
      </c>
      <c r="E11811" s="344">
        <v>68.67</v>
      </c>
      <c r="F11811" s="324" t="s">
        <v>31567</v>
      </c>
    </row>
    <row r="11812" spans="1:6" x14ac:dyDescent="0.2">
      <c r="A11812" s="187" t="s">
        <v>27749</v>
      </c>
      <c r="B11812" s="187" t="s">
        <v>27750</v>
      </c>
      <c r="C11812" s="323" t="s">
        <v>35169</v>
      </c>
      <c r="D11812" s="324" t="s">
        <v>284</v>
      </c>
      <c r="E11812" s="344">
        <v>7.71</v>
      </c>
      <c r="F11812" s="324" t="s">
        <v>27750</v>
      </c>
    </row>
    <row r="11813" spans="1:6" x14ac:dyDescent="0.2">
      <c r="A11813" s="187" t="s">
        <v>27771</v>
      </c>
      <c r="B11813" s="187" t="s">
        <v>27772</v>
      </c>
      <c r="C11813" s="323" t="s">
        <v>35180</v>
      </c>
      <c r="D11813" s="324" t="s">
        <v>284</v>
      </c>
      <c r="E11813" s="344">
        <v>1.93</v>
      </c>
      <c r="F11813" s="324" t="s">
        <v>27772</v>
      </c>
    </row>
    <row r="11814" spans="1:6" x14ac:dyDescent="0.2">
      <c r="A11814" s="187" t="s">
        <v>27775</v>
      </c>
      <c r="B11814" s="187" t="s">
        <v>27776</v>
      </c>
      <c r="C11814" s="323" t="s">
        <v>35182</v>
      </c>
      <c r="D11814" s="324" t="s">
        <v>284</v>
      </c>
      <c r="E11814" s="344">
        <v>17.010000000000002</v>
      </c>
      <c r="F11814" s="324" t="s">
        <v>27776</v>
      </c>
    </row>
    <row r="11815" spans="1:6" x14ac:dyDescent="0.2">
      <c r="A11815" s="187" t="s">
        <v>27773</v>
      </c>
      <c r="B11815" s="187" t="s">
        <v>27774</v>
      </c>
      <c r="C11815" s="323" t="s">
        <v>35181</v>
      </c>
      <c r="D11815" s="324" t="s">
        <v>284</v>
      </c>
      <c r="E11815" s="344">
        <v>15.12</v>
      </c>
      <c r="F11815" s="324" t="s">
        <v>27774</v>
      </c>
    </row>
    <row r="11816" spans="1:6" x14ac:dyDescent="0.2">
      <c r="A11816" s="187" t="s">
        <v>27753</v>
      </c>
      <c r="B11816" s="187" t="s">
        <v>27754</v>
      </c>
      <c r="C11816" s="323" t="s">
        <v>35171</v>
      </c>
      <c r="D11816" s="324" t="s">
        <v>284</v>
      </c>
      <c r="E11816" s="344">
        <v>2.1</v>
      </c>
      <c r="F11816" s="324" t="s">
        <v>27754</v>
      </c>
    </row>
    <row r="11817" spans="1:6" x14ac:dyDescent="0.2">
      <c r="A11817" s="187" t="s">
        <v>27767</v>
      </c>
      <c r="B11817" s="187" t="s">
        <v>27768</v>
      </c>
      <c r="C11817" s="323" t="s">
        <v>35178</v>
      </c>
      <c r="D11817" s="324" t="s">
        <v>284</v>
      </c>
      <c r="E11817" s="344">
        <v>37</v>
      </c>
      <c r="F11817" s="324" t="s">
        <v>27768</v>
      </c>
    </row>
    <row r="11818" spans="1:6" x14ac:dyDescent="0.2">
      <c r="A11818" s="187" t="s">
        <v>27784</v>
      </c>
      <c r="B11818" s="187" t="s">
        <v>27785</v>
      </c>
      <c r="C11818" s="323" t="s">
        <v>35187</v>
      </c>
      <c r="D11818" s="324" t="s">
        <v>284</v>
      </c>
      <c r="E11818" s="344">
        <v>2.71</v>
      </c>
      <c r="F11818" s="324" t="s">
        <v>27785</v>
      </c>
    </row>
    <row r="11819" spans="1:6" ht="25.5" x14ac:dyDescent="0.2">
      <c r="A11819" s="187" t="s">
        <v>27781</v>
      </c>
      <c r="B11819" s="187" t="s">
        <v>541</v>
      </c>
      <c r="C11819" s="323" t="s">
        <v>35185</v>
      </c>
      <c r="D11819" s="324" t="s">
        <v>284</v>
      </c>
      <c r="E11819" s="344">
        <v>6.68</v>
      </c>
      <c r="F11819" s="324" t="s">
        <v>541</v>
      </c>
    </row>
    <row r="11820" spans="1:6" ht="25.5" x14ac:dyDescent="0.2">
      <c r="A11820" s="187" t="s">
        <v>27804</v>
      </c>
      <c r="B11820" s="187" t="s">
        <v>27805</v>
      </c>
      <c r="C11820" s="323" t="s">
        <v>35197</v>
      </c>
      <c r="D11820" s="324" t="s">
        <v>284</v>
      </c>
      <c r="E11820" s="344">
        <v>6.01</v>
      </c>
      <c r="F11820" s="324" t="s">
        <v>27805</v>
      </c>
    </row>
    <row r="11821" spans="1:6" ht="25.5" x14ac:dyDescent="0.2">
      <c r="A11821" s="187" t="s">
        <v>27782</v>
      </c>
      <c r="B11821" s="187" t="s">
        <v>27783</v>
      </c>
      <c r="C11821" s="323" t="s">
        <v>35186</v>
      </c>
      <c r="D11821" s="324" t="s">
        <v>284</v>
      </c>
      <c r="E11821" s="344">
        <v>7.52</v>
      </c>
      <c r="F11821" s="324" t="s">
        <v>27783</v>
      </c>
    </row>
    <row r="11822" spans="1:6" ht="25.5" x14ac:dyDescent="0.2">
      <c r="A11822" s="187" t="s">
        <v>27769</v>
      </c>
      <c r="B11822" s="187" t="s">
        <v>27770</v>
      </c>
      <c r="C11822" s="323" t="s">
        <v>35179</v>
      </c>
      <c r="D11822" s="324" t="s">
        <v>284</v>
      </c>
      <c r="E11822" s="344">
        <v>11.59</v>
      </c>
      <c r="F11822" s="324" t="s">
        <v>27770</v>
      </c>
    </row>
    <row r="11823" spans="1:6" ht="25.5" x14ac:dyDescent="0.2">
      <c r="A11823" s="187" t="s">
        <v>27765</v>
      </c>
      <c r="B11823" s="187" t="s">
        <v>27766</v>
      </c>
      <c r="C11823" s="323" t="s">
        <v>35177</v>
      </c>
      <c r="D11823" s="324" t="s">
        <v>284</v>
      </c>
      <c r="E11823" s="344">
        <v>2.0299999999999998</v>
      </c>
      <c r="F11823" s="324" t="s">
        <v>27766</v>
      </c>
    </row>
    <row r="11824" spans="1:6" ht="25.5" x14ac:dyDescent="0.2">
      <c r="A11824" s="187" t="s">
        <v>27800</v>
      </c>
      <c r="B11824" s="187" t="s">
        <v>27801</v>
      </c>
      <c r="C11824" s="323" t="s">
        <v>35195</v>
      </c>
      <c r="D11824" s="324" t="s">
        <v>284</v>
      </c>
      <c r="E11824" s="344">
        <v>3.17</v>
      </c>
      <c r="F11824" s="324" t="s">
        <v>27801</v>
      </c>
    </row>
    <row r="11825" spans="1:6" ht="25.5" x14ac:dyDescent="0.2">
      <c r="A11825" s="187" t="s">
        <v>31038</v>
      </c>
      <c r="B11825" s="187" t="s">
        <v>31039</v>
      </c>
      <c r="C11825" s="323" t="s">
        <v>36830</v>
      </c>
      <c r="D11825" s="324" t="s">
        <v>284</v>
      </c>
      <c r="E11825" s="344">
        <v>3.21</v>
      </c>
      <c r="F11825" s="324" t="s">
        <v>31039</v>
      </c>
    </row>
    <row r="11826" spans="1:6" ht="25.5" x14ac:dyDescent="0.2">
      <c r="A11826" s="187" t="s">
        <v>27755</v>
      </c>
      <c r="B11826" s="187" t="s">
        <v>27756</v>
      </c>
      <c r="C11826" s="323" t="s">
        <v>35172</v>
      </c>
      <c r="D11826" s="324" t="s">
        <v>284</v>
      </c>
      <c r="E11826" s="344">
        <v>7.35</v>
      </c>
      <c r="F11826" s="324" t="s">
        <v>27756</v>
      </c>
    </row>
    <row r="11827" spans="1:6" x14ac:dyDescent="0.2">
      <c r="A11827" s="187" t="s">
        <v>33179</v>
      </c>
      <c r="B11827" s="187" t="s">
        <v>33180</v>
      </c>
      <c r="C11827" s="323" t="s">
        <v>37900</v>
      </c>
      <c r="D11827" s="324" t="s">
        <v>284</v>
      </c>
      <c r="E11827" s="344">
        <v>28.36</v>
      </c>
      <c r="F11827" s="324" t="s">
        <v>33180</v>
      </c>
    </row>
    <row r="11828" spans="1:6" x14ac:dyDescent="0.2">
      <c r="A11828" s="187" t="s">
        <v>33181</v>
      </c>
      <c r="B11828" s="187" t="s">
        <v>33182</v>
      </c>
      <c r="C11828" s="323" t="s">
        <v>37901</v>
      </c>
      <c r="D11828" s="324" t="s">
        <v>284</v>
      </c>
      <c r="E11828" s="344">
        <v>41.38</v>
      </c>
      <c r="F11828" s="324" t="s">
        <v>33182</v>
      </c>
    </row>
    <row r="11829" spans="1:6" x14ac:dyDescent="0.2">
      <c r="A11829" s="187" t="s">
        <v>33183</v>
      </c>
      <c r="B11829" s="187" t="s">
        <v>33184</v>
      </c>
      <c r="C11829" s="323" t="s">
        <v>37902</v>
      </c>
      <c r="D11829" s="324" t="s">
        <v>284</v>
      </c>
      <c r="E11829" s="344">
        <v>44.05</v>
      </c>
      <c r="F11829" s="324" t="s">
        <v>33184</v>
      </c>
    </row>
    <row r="11830" spans="1:6" x14ac:dyDescent="0.2">
      <c r="A11830" s="187" t="s">
        <v>27786</v>
      </c>
      <c r="B11830" s="187" t="s">
        <v>27787</v>
      </c>
      <c r="C11830" s="323" t="s">
        <v>35188</v>
      </c>
      <c r="D11830" s="324" t="s">
        <v>284</v>
      </c>
      <c r="E11830" s="344">
        <v>15.43</v>
      </c>
      <c r="F11830" s="324" t="s">
        <v>27787</v>
      </c>
    </row>
    <row r="11831" spans="1:6" x14ac:dyDescent="0.2">
      <c r="A11831" s="187" t="s">
        <v>31838</v>
      </c>
      <c r="B11831" s="187" t="s">
        <v>31839</v>
      </c>
      <c r="C11831" s="323" t="s">
        <v>37231</v>
      </c>
      <c r="D11831" s="324" t="s">
        <v>284</v>
      </c>
      <c r="E11831" s="344">
        <v>14.38</v>
      </c>
      <c r="F11831" s="324" t="s">
        <v>31839</v>
      </c>
    </row>
    <row r="11832" spans="1:6" x14ac:dyDescent="0.2">
      <c r="A11832" s="187" t="s">
        <v>31840</v>
      </c>
      <c r="B11832" s="187" t="s">
        <v>31841</v>
      </c>
      <c r="C11832" s="323" t="s">
        <v>37232</v>
      </c>
      <c r="D11832" s="324" t="s">
        <v>284</v>
      </c>
      <c r="E11832" s="344">
        <v>15.29</v>
      </c>
      <c r="F11832" s="324" t="s">
        <v>31841</v>
      </c>
    </row>
    <row r="11833" spans="1:6" x14ac:dyDescent="0.2">
      <c r="A11833" s="187" t="s">
        <v>31842</v>
      </c>
      <c r="B11833" s="187" t="s">
        <v>31843</v>
      </c>
      <c r="C11833" s="323" t="s">
        <v>37233</v>
      </c>
      <c r="D11833" s="324" t="s">
        <v>284</v>
      </c>
      <c r="E11833" s="344">
        <v>17.21</v>
      </c>
      <c r="F11833" s="324" t="s">
        <v>31843</v>
      </c>
    </row>
    <row r="11834" spans="1:6" x14ac:dyDescent="0.2">
      <c r="A11834" s="187" t="s">
        <v>31844</v>
      </c>
      <c r="B11834" s="187" t="s">
        <v>31845</v>
      </c>
      <c r="C11834" s="323" t="s">
        <v>37234</v>
      </c>
      <c r="D11834" s="324" t="s">
        <v>284</v>
      </c>
      <c r="E11834" s="344">
        <v>24.75</v>
      </c>
      <c r="F11834" s="324" t="s">
        <v>31845</v>
      </c>
    </row>
    <row r="11835" spans="1:6" x14ac:dyDescent="0.2">
      <c r="A11835" s="187" t="s">
        <v>31846</v>
      </c>
      <c r="B11835" s="187" t="s">
        <v>31847</v>
      </c>
      <c r="C11835" s="323" t="s">
        <v>37235</v>
      </c>
      <c r="D11835" s="324" t="s">
        <v>284</v>
      </c>
      <c r="E11835" s="344">
        <v>26.73</v>
      </c>
      <c r="F11835" s="324" t="s">
        <v>31847</v>
      </c>
    </row>
    <row r="11836" spans="1:6" x14ac:dyDescent="0.2">
      <c r="A11836" s="187" t="s">
        <v>31826</v>
      </c>
      <c r="B11836" s="187" t="s">
        <v>31827</v>
      </c>
      <c r="C11836" s="323" t="s">
        <v>37225</v>
      </c>
      <c r="D11836" s="324" t="s">
        <v>284</v>
      </c>
      <c r="E11836" s="344">
        <v>14.44</v>
      </c>
      <c r="F11836" s="324" t="s">
        <v>31827</v>
      </c>
    </row>
    <row r="11837" spans="1:6" x14ac:dyDescent="0.2">
      <c r="A11837" s="187" t="s">
        <v>31828</v>
      </c>
      <c r="B11837" s="187" t="s">
        <v>31829</v>
      </c>
      <c r="C11837" s="323" t="s">
        <v>37226</v>
      </c>
      <c r="D11837" s="324" t="s">
        <v>284</v>
      </c>
      <c r="E11837" s="344">
        <v>16.239999999999998</v>
      </c>
      <c r="F11837" s="324" t="s">
        <v>31829</v>
      </c>
    </row>
    <row r="11838" spans="1:6" x14ac:dyDescent="0.2">
      <c r="A11838" s="187" t="s">
        <v>31830</v>
      </c>
      <c r="B11838" s="187" t="s">
        <v>31831</v>
      </c>
      <c r="C11838" s="323" t="s">
        <v>37227</v>
      </c>
      <c r="D11838" s="324" t="s">
        <v>284</v>
      </c>
      <c r="E11838" s="344">
        <v>16.93</v>
      </c>
      <c r="F11838" s="324" t="s">
        <v>31831</v>
      </c>
    </row>
    <row r="11839" spans="1:6" x14ac:dyDescent="0.2">
      <c r="A11839" s="187" t="s">
        <v>31832</v>
      </c>
      <c r="B11839" s="187" t="s">
        <v>31833</v>
      </c>
      <c r="C11839" s="323" t="s">
        <v>37228</v>
      </c>
      <c r="D11839" s="324" t="s">
        <v>284</v>
      </c>
      <c r="E11839" s="344">
        <v>27.7</v>
      </c>
      <c r="F11839" s="324" t="s">
        <v>31833</v>
      </c>
    </row>
    <row r="11840" spans="1:6" x14ac:dyDescent="0.2">
      <c r="A11840" s="187" t="s">
        <v>31836</v>
      </c>
      <c r="B11840" s="187" t="s">
        <v>31837</v>
      </c>
      <c r="C11840" s="323" t="s">
        <v>37230</v>
      </c>
      <c r="D11840" s="324" t="s">
        <v>284</v>
      </c>
      <c r="E11840" s="344">
        <v>45</v>
      </c>
      <c r="F11840" s="324" t="s">
        <v>31837</v>
      </c>
    </row>
    <row r="11841" spans="1:6" x14ac:dyDescent="0.2">
      <c r="A11841" s="187" t="s">
        <v>31834</v>
      </c>
      <c r="B11841" s="187" t="s">
        <v>31835</v>
      </c>
      <c r="C11841" s="323" t="s">
        <v>37229</v>
      </c>
      <c r="D11841" s="324" t="s">
        <v>284</v>
      </c>
      <c r="E11841" s="344">
        <v>44.71</v>
      </c>
      <c r="F11841" s="324" t="s">
        <v>31835</v>
      </c>
    </row>
    <row r="11842" spans="1:6" x14ac:dyDescent="0.2">
      <c r="A11842" s="187" t="s">
        <v>27747</v>
      </c>
      <c r="B11842" s="187" t="s">
        <v>27748</v>
      </c>
      <c r="C11842" s="323" t="s">
        <v>35168</v>
      </c>
      <c r="D11842" s="324" t="s">
        <v>284</v>
      </c>
      <c r="E11842" s="344">
        <v>9.08</v>
      </c>
      <c r="F11842" s="324" t="s">
        <v>27748</v>
      </c>
    </row>
    <row r="11843" spans="1:6" x14ac:dyDescent="0.2">
      <c r="A11843" s="187" t="s">
        <v>28878</v>
      </c>
      <c r="B11843" s="187" t="s">
        <v>28879</v>
      </c>
      <c r="C11843" s="323" t="s">
        <v>35736</v>
      </c>
      <c r="D11843" s="324" t="s">
        <v>284</v>
      </c>
      <c r="E11843" s="344">
        <v>8.68</v>
      </c>
      <c r="F11843" s="324" t="s">
        <v>28879</v>
      </c>
    </row>
    <row r="11844" spans="1:6" x14ac:dyDescent="0.2">
      <c r="A11844" s="187" t="s">
        <v>28880</v>
      </c>
      <c r="B11844" s="187" t="s">
        <v>28881</v>
      </c>
      <c r="C11844" s="323" t="s">
        <v>35737</v>
      </c>
      <c r="D11844" s="324" t="s">
        <v>284</v>
      </c>
      <c r="E11844" s="344">
        <v>9.07</v>
      </c>
      <c r="F11844" s="324" t="s">
        <v>28881</v>
      </c>
    </row>
    <row r="11845" spans="1:6" x14ac:dyDescent="0.2">
      <c r="A11845" s="187" t="s">
        <v>31040</v>
      </c>
      <c r="B11845" s="187" t="s">
        <v>31041</v>
      </c>
      <c r="C11845" s="323" t="s">
        <v>36831</v>
      </c>
      <c r="D11845" s="324" t="s">
        <v>284</v>
      </c>
      <c r="E11845" s="344">
        <v>1.84</v>
      </c>
      <c r="F11845" s="324" t="s">
        <v>31041</v>
      </c>
    </row>
    <row r="11846" spans="1:6" x14ac:dyDescent="0.2">
      <c r="A11846" s="187" t="s">
        <v>27751</v>
      </c>
      <c r="B11846" s="187" t="s">
        <v>27752</v>
      </c>
      <c r="C11846" s="323" t="s">
        <v>35170</v>
      </c>
      <c r="D11846" s="324" t="s">
        <v>284</v>
      </c>
      <c r="E11846" s="344">
        <v>4.03</v>
      </c>
      <c r="F11846" s="324" t="s">
        <v>27752</v>
      </c>
    </row>
    <row r="11847" spans="1:6" x14ac:dyDescent="0.2">
      <c r="A11847" s="187" t="s">
        <v>28882</v>
      </c>
      <c r="B11847" s="187" t="s">
        <v>28883</v>
      </c>
      <c r="C11847" s="323" t="s">
        <v>35738</v>
      </c>
      <c r="D11847" s="324" t="s">
        <v>284</v>
      </c>
      <c r="E11847" s="344">
        <v>7.91</v>
      </c>
      <c r="F11847" s="324" t="s">
        <v>28883</v>
      </c>
    </row>
    <row r="11848" spans="1:6" x14ac:dyDescent="0.2">
      <c r="A11848" s="187" t="s">
        <v>28884</v>
      </c>
      <c r="B11848" s="187" t="s">
        <v>28885</v>
      </c>
      <c r="C11848" s="323" t="s">
        <v>35739</v>
      </c>
      <c r="D11848" s="324" t="s">
        <v>284</v>
      </c>
      <c r="E11848" s="344">
        <v>8.06</v>
      </c>
      <c r="F11848" s="324" t="s">
        <v>28885</v>
      </c>
    </row>
    <row r="11849" spans="1:6" x14ac:dyDescent="0.2">
      <c r="A11849" s="187" t="s">
        <v>27822</v>
      </c>
      <c r="B11849" s="187" t="s">
        <v>27823</v>
      </c>
      <c r="C11849" s="323" t="s">
        <v>35206</v>
      </c>
      <c r="D11849" s="324" t="s">
        <v>284</v>
      </c>
      <c r="E11849" s="344">
        <v>114.58</v>
      </c>
      <c r="F11849" s="324" t="s">
        <v>27823</v>
      </c>
    </row>
    <row r="11850" spans="1:6" x14ac:dyDescent="0.2">
      <c r="A11850" s="187" t="s">
        <v>27806</v>
      </c>
      <c r="B11850" s="187" t="s">
        <v>27807</v>
      </c>
      <c r="C11850" s="323" t="s">
        <v>35198</v>
      </c>
      <c r="D11850" s="324" t="s">
        <v>284</v>
      </c>
      <c r="E11850" s="344">
        <v>0.64</v>
      </c>
      <c r="F11850" s="324" t="s">
        <v>27807</v>
      </c>
    </row>
    <row r="11851" spans="1:6" x14ac:dyDescent="0.2">
      <c r="A11851" s="187" t="s">
        <v>27808</v>
      </c>
      <c r="B11851" s="187" t="s">
        <v>27809</v>
      </c>
      <c r="C11851" s="323" t="s">
        <v>35199</v>
      </c>
      <c r="D11851" s="324" t="s">
        <v>284</v>
      </c>
      <c r="E11851" s="344">
        <v>0.85</v>
      </c>
      <c r="F11851" s="324" t="s">
        <v>27809</v>
      </c>
    </row>
    <row r="11852" spans="1:6" x14ac:dyDescent="0.2">
      <c r="A11852" s="187" t="s">
        <v>27810</v>
      </c>
      <c r="B11852" s="187" t="s">
        <v>27811</v>
      </c>
      <c r="C11852" s="323" t="s">
        <v>35200</v>
      </c>
      <c r="D11852" s="324" t="s">
        <v>284</v>
      </c>
      <c r="E11852" s="344">
        <v>2.82</v>
      </c>
      <c r="F11852" s="324" t="s">
        <v>27811</v>
      </c>
    </row>
    <row r="11853" spans="1:6" x14ac:dyDescent="0.2">
      <c r="A11853" s="187" t="s">
        <v>27812</v>
      </c>
      <c r="B11853" s="187" t="s">
        <v>27813</v>
      </c>
      <c r="C11853" s="323" t="s">
        <v>35201</v>
      </c>
      <c r="D11853" s="324" t="s">
        <v>284</v>
      </c>
      <c r="E11853" s="344">
        <v>6.18</v>
      </c>
      <c r="F11853" s="324" t="s">
        <v>27813</v>
      </c>
    </row>
    <row r="11854" spans="1:6" x14ac:dyDescent="0.2">
      <c r="A11854" s="187" t="s">
        <v>27816</v>
      </c>
      <c r="B11854" s="187" t="s">
        <v>27817</v>
      </c>
      <c r="C11854" s="323" t="s">
        <v>35203</v>
      </c>
      <c r="D11854" s="324" t="s">
        <v>284</v>
      </c>
      <c r="E11854" s="344">
        <v>20.59</v>
      </c>
      <c r="F11854" s="324" t="s">
        <v>27817</v>
      </c>
    </row>
    <row r="11855" spans="1:6" x14ac:dyDescent="0.2">
      <c r="A11855" s="187" t="s">
        <v>27818</v>
      </c>
      <c r="B11855" s="187" t="s">
        <v>27819</v>
      </c>
      <c r="C11855" s="323" t="s">
        <v>35204</v>
      </c>
      <c r="D11855" s="324" t="s">
        <v>284</v>
      </c>
      <c r="E11855" s="344">
        <v>41.2</v>
      </c>
      <c r="F11855" s="324" t="s">
        <v>27819</v>
      </c>
    </row>
    <row r="11856" spans="1:6" x14ac:dyDescent="0.2">
      <c r="A11856" s="187" t="s">
        <v>27820</v>
      </c>
      <c r="B11856" s="187" t="s">
        <v>27821</v>
      </c>
      <c r="C11856" s="323" t="s">
        <v>35205</v>
      </c>
      <c r="D11856" s="324" t="s">
        <v>284</v>
      </c>
      <c r="E11856" s="344">
        <v>67.56</v>
      </c>
      <c r="F11856" s="324" t="s">
        <v>27821</v>
      </c>
    </row>
    <row r="11857" spans="1:6" x14ac:dyDescent="0.2">
      <c r="A11857" s="187" t="s">
        <v>27814</v>
      </c>
      <c r="B11857" s="187" t="s">
        <v>27815</v>
      </c>
      <c r="C11857" s="323" t="s">
        <v>35202</v>
      </c>
      <c r="D11857" s="324" t="s">
        <v>284</v>
      </c>
      <c r="E11857" s="344">
        <v>6.91</v>
      </c>
      <c r="F11857" s="324" t="s">
        <v>27815</v>
      </c>
    </row>
    <row r="11858" spans="1:6" x14ac:dyDescent="0.2">
      <c r="A11858" s="187" t="s">
        <v>32316</v>
      </c>
      <c r="B11858" s="187" t="s">
        <v>32317</v>
      </c>
      <c r="C11858" s="323" t="s">
        <v>37470</v>
      </c>
      <c r="D11858" s="324" t="s">
        <v>284</v>
      </c>
      <c r="E11858" s="344">
        <v>17.440000000000001</v>
      </c>
      <c r="F11858" s="324" t="s">
        <v>32317</v>
      </c>
    </row>
    <row r="11859" spans="1:6" x14ac:dyDescent="0.2">
      <c r="A11859" s="187" t="s">
        <v>32254</v>
      </c>
      <c r="B11859" s="187" t="s">
        <v>32255</v>
      </c>
      <c r="C11859" s="323" t="s">
        <v>37439</v>
      </c>
      <c r="D11859" s="324" t="s">
        <v>284</v>
      </c>
      <c r="E11859" s="344">
        <v>20.89</v>
      </c>
      <c r="F11859" s="324" t="s">
        <v>32255</v>
      </c>
    </row>
    <row r="11860" spans="1:6" x14ac:dyDescent="0.2">
      <c r="A11860" s="187" t="s">
        <v>32256</v>
      </c>
      <c r="B11860" s="187" t="s">
        <v>32257</v>
      </c>
      <c r="C11860" s="323" t="s">
        <v>37440</v>
      </c>
      <c r="D11860" s="324" t="s">
        <v>284</v>
      </c>
      <c r="E11860" s="344">
        <v>35.46</v>
      </c>
      <c r="F11860" s="324" t="s">
        <v>32257</v>
      </c>
    </row>
    <row r="11861" spans="1:6" x14ac:dyDescent="0.2">
      <c r="A11861" s="187" t="s">
        <v>32258</v>
      </c>
      <c r="B11861" s="187" t="s">
        <v>32259</v>
      </c>
      <c r="C11861" s="323" t="s">
        <v>37441</v>
      </c>
      <c r="D11861" s="324" t="s">
        <v>284</v>
      </c>
      <c r="E11861" s="344">
        <v>53.09</v>
      </c>
      <c r="F11861" s="324" t="s">
        <v>32259</v>
      </c>
    </row>
    <row r="11862" spans="1:6" x14ac:dyDescent="0.2">
      <c r="A11862" s="187" t="s">
        <v>29863</v>
      </c>
      <c r="B11862" s="187" t="s">
        <v>29864</v>
      </c>
      <c r="C11862" s="323" t="s">
        <v>36239</v>
      </c>
      <c r="D11862" s="324" t="s">
        <v>284</v>
      </c>
      <c r="E11862" s="344">
        <v>22.13</v>
      </c>
      <c r="F11862" s="324" t="s">
        <v>29864</v>
      </c>
    </row>
    <row r="11863" spans="1:6" x14ac:dyDescent="0.2">
      <c r="A11863" s="187" t="s">
        <v>33323</v>
      </c>
      <c r="B11863" s="187" t="s">
        <v>33324</v>
      </c>
      <c r="C11863" s="323" t="s">
        <v>38059</v>
      </c>
      <c r="D11863" s="324" t="s">
        <v>284</v>
      </c>
      <c r="E11863" s="344">
        <v>89.16</v>
      </c>
      <c r="F11863" s="324" t="s">
        <v>33324</v>
      </c>
    </row>
    <row r="11864" spans="1:6" x14ac:dyDescent="0.2">
      <c r="A11864" s="187" t="s">
        <v>27737</v>
      </c>
      <c r="B11864" s="187" t="s">
        <v>27738</v>
      </c>
      <c r="C11864" s="323" t="s">
        <v>35163</v>
      </c>
      <c r="D11864" s="324" t="s">
        <v>284</v>
      </c>
      <c r="E11864" s="344">
        <v>19.239999999999998</v>
      </c>
      <c r="F11864" s="324" t="s">
        <v>27738</v>
      </c>
    </row>
    <row r="11865" spans="1:6" x14ac:dyDescent="0.2">
      <c r="A11865" s="187" t="s">
        <v>27745</v>
      </c>
      <c r="B11865" s="187" t="s">
        <v>27746</v>
      </c>
      <c r="C11865" s="323" t="s">
        <v>35167</v>
      </c>
      <c r="D11865" s="324" t="s">
        <v>284</v>
      </c>
      <c r="E11865" s="344">
        <v>42.08</v>
      </c>
      <c r="F11865" s="324" t="s">
        <v>27746</v>
      </c>
    </row>
    <row r="11866" spans="1:6" x14ac:dyDescent="0.2">
      <c r="A11866" s="187" t="s">
        <v>27743</v>
      </c>
      <c r="B11866" s="187" t="s">
        <v>27744</v>
      </c>
      <c r="C11866" s="323" t="s">
        <v>35166</v>
      </c>
      <c r="D11866" s="324" t="s">
        <v>284</v>
      </c>
      <c r="E11866" s="344">
        <v>31.71</v>
      </c>
      <c r="F11866" s="324" t="s">
        <v>27744</v>
      </c>
    </row>
    <row r="11867" spans="1:6" ht="25.5" x14ac:dyDescent="0.2">
      <c r="A11867" s="187" t="s">
        <v>33466</v>
      </c>
      <c r="B11867" s="187" t="s">
        <v>33467</v>
      </c>
      <c r="C11867" s="323" t="s">
        <v>38155</v>
      </c>
      <c r="D11867" s="324" t="s">
        <v>284</v>
      </c>
      <c r="E11867" s="344">
        <v>86.11</v>
      </c>
      <c r="F11867" s="324" t="s">
        <v>33467</v>
      </c>
    </row>
    <row r="11868" spans="1:6" x14ac:dyDescent="0.2">
      <c r="A11868" s="187" t="s">
        <v>27739</v>
      </c>
      <c r="B11868" s="187" t="s">
        <v>27740</v>
      </c>
      <c r="C11868" s="323" t="s">
        <v>35164</v>
      </c>
      <c r="D11868" s="324" t="s">
        <v>284</v>
      </c>
      <c r="E11868" s="344">
        <v>70.37</v>
      </c>
      <c r="F11868" s="324" t="s">
        <v>27740</v>
      </c>
    </row>
    <row r="11869" spans="1:6" ht="25.5" x14ac:dyDescent="0.2">
      <c r="A11869" s="187" t="s">
        <v>33468</v>
      </c>
      <c r="B11869" s="187" t="s">
        <v>33469</v>
      </c>
      <c r="C11869" s="323" t="s">
        <v>38156</v>
      </c>
      <c r="D11869" s="324" t="s">
        <v>284</v>
      </c>
      <c r="E11869" s="344">
        <v>226.01</v>
      </c>
      <c r="F11869" s="324" t="s">
        <v>33469</v>
      </c>
    </row>
    <row r="11870" spans="1:6" x14ac:dyDescent="0.2">
      <c r="A11870" s="187" t="s">
        <v>27741</v>
      </c>
      <c r="B11870" s="187" t="s">
        <v>27742</v>
      </c>
      <c r="C11870" s="323" t="s">
        <v>35165</v>
      </c>
      <c r="D11870" s="324" t="s">
        <v>284</v>
      </c>
      <c r="E11870" s="344">
        <v>100.77</v>
      </c>
      <c r="F11870" s="324" t="s">
        <v>27742</v>
      </c>
    </row>
    <row r="11871" spans="1:6" ht="25.5" x14ac:dyDescent="0.2">
      <c r="A11871" s="187" t="s">
        <v>33470</v>
      </c>
      <c r="B11871" s="187" t="s">
        <v>33471</v>
      </c>
      <c r="C11871" s="323" t="s">
        <v>38157</v>
      </c>
      <c r="D11871" s="324" t="s">
        <v>284</v>
      </c>
      <c r="E11871" s="344">
        <v>338.02</v>
      </c>
      <c r="F11871" s="324" t="s">
        <v>33471</v>
      </c>
    </row>
    <row r="11872" spans="1:6" ht="25.5" x14ac:dyDescent="0.2">
      <c r="A11872" s="187" t="s">
        <v>33472</v>
      </c>
      <c r="B11872" s="187" t="s">
        <v>33473</v>
      </c>
      <c r="C11872" s="323" t="s">
        <v>38158</v>
      </c>
      <c r="D11872" s="324" t="s">
        <v>284</v>
      </c>
      <c r="E11872" s="344">
        <v>971.64</v>
      </c>
      <c r="F11872" s="324" t="s">
        <v>33473</v>
      </c>
    </row>
    <row r="11873" spans="1:6" ht="25.5" x14ac:dyDescent="0.2">
      <c r="A11873" s="187" t="s">
        <v>33474</v>
      </c>
      <c r="B11873" s="187" t="s">
        <v>33475</v>
      </c>
      <c r="C11873" s="323" t="s">
        <v>38159</v>
      </c>
      <c r="D11873" s="324" t="s">
        <v>284</v>
      </c>
      <c r="E11873" s="344">
        <v>1209.3800000000001</v>
      </c>
      <c r="F11873" s="324" t="s">
        <v>33475</v>
      </c>
    </row>
    <row r="11874" spans="1:6" x14ac:dyDescent="0.2">
      <c r="A11874" s="187" t="s">
        <v>29861</v>
      </c>
      <c r="B11874" s="187" t="s">
        <v>29862</v>
      </c>
      <c r="C11874" s="323" t="s">
        <v>36238</v>
      </c>
      <c r="D11874" s="324" t="s">
        <v>284</v>
      </c>
      <c r="E11874" s="344">
        <v>23.25</v>
      </c>
      <c r="F11874" s="324" t="s">
        <v>29862</v>
      </c>
    </row>
    <row r="11875" spans="1:6" x14ac:dyDescent="0.2">
      <c r="A11875" s="187" t="s">
        <v>29871</v>
      </c>
      <c r="B11875" s="187" t="s">
        <v>29872</v>
      </c>
      <c r="C11875" s="323" t="s">
        <v>36243</v>
      </c>
      <c r="D11875" s="324" t="s">
        <v>284</v>
      </c>
      <c r="E11875" s="344">
        <v>29.8</v>
      </c>
      <c r="F11875" s="324" t="s">
        <v>29872</v>
      </c>
    </row>
    <row r="11876" spans="1:6" x14ac:dyDescent="0.2">
      <c r="A11876" s="187" t="s">
        <v>29869</v>
      </c>
      <c r="B11876" s="187" t="s">
        <v>29870</v>
      </c>
      <c r="C11876" s="323" t="s">
        <v>36242</v>
      </c>
      <c r="D11876" s="324" t="s">
        <v>284</v>
      </c>
      <c r="E11876" s="344">
        <v>26.33</v>
      </c>
      <c r="F11876" s="324" t="s">
        <v>29870</v>
      </c>
    </row>
    <row r="11877" spans="1:6" x14ac:dyDescent="0.2">
      <c r="A11877" s="187" t="s">
        <v>29873</v>
      </c>
      <c r="B11877" s="187" t="s">
        <v>29874</v>
      </c>
      <c r="C11877" s="323" t="s">
        <v>36244</v>
      </c>
      <c r="D11877" s="324" t="s">
        <v>284</v>
      </c>
      <c r="E11877" s="344">
        <v>48.39</v>
      </c>
      <c r="F11877" s="324" t="s">
        <v>29874</v>
      </c>
    </row>
    <row r="11878" spans="1:6" x14ac:dyDescent="0.2">
      <c r="A11878" s="187" t="s">
        <v>29875</v>
      </c>
      <c r="B11878" s="187" t="s">
        <v>29876</v>
      </c>
      <c r="C11878" s="323" t="s">
        <v>36245</v>
      </c>
      <c r="D11878" s="324" t="s">
        <v>284</v>
      </c>
      <c r="E11878" s="344">
        <v>71.790000000000006</v>
      </c>
      <c r="F11878" s="324" t="s">
        <v>29876</v>
      </c>
    </row>
    <row r="11879" spans="1:6" x14ac:dyDescent="0.2">
      <c r="A11879" s="187" t="s">
        <v>29867</v>
      </c>
      <c r="B11879" s="187" t="s">
        <v>29868</v>
      </c>
      <c r="C11879" s="323" t="s">
        <v>36241</v>
      </c>
      <c r="D11879" s="324" t="s">
        <v>284</v>
      </c>
      <c r="E11879" s="344">
        <v>17.260000000000002</v>
      </c>
      <c r="F11879" s="324" t="s">
        <v>29868</v>
      </c>
    </row>
    <row r="11880" spans="1:6" ht="25.5" x14ac:dyDescent="0.2">
      <c r="A11880" s="187" t="s">
        <v>31034</v>
      </c>
      <c r="B11880" s="187" t="s">
        <v>31035</v>
      </c>
      <c r="C11880" s="323" t="s">
        <v>36828</v>
      </c>
      <c r="D11880" s="324" t="s">
        <v>283</v>
      </c>
      <c r="E11880" s="344">
        <v>61.49</v>
      </c>
      <c r="F11880" s="324" t="s">
        <v>31035</v>
      </c>
    </row>
    <row r="11881" spans="1:6" ht="25.5" x14ac:dyDescent="0.2">
      <c r="A11881" s="187" t="s">
        <v>30359</v>
      </c>
      <c r="B11881" s="187" t="s">
        <v>30360</v>
      </c>
      <c r="C11881" s="323" t="s">
        <v>36488</v>
      </c>
      <c r="D11881" s="324" t="s">
        <v>286</v>
      </c>
      <c r="E11881" s="344">
        <v>2.4700000000000002</v>
      </c>
      <c r="F11881" s="324" t="s">
        <v>30360</v>
      </c>
    </row>
    <row r="11882" spans="1:6" ht="25.5" x14ac:dyDescent="0.2">
      <c r="A11882" s="187" t="s">
        <v>30361</v>
      </c>
      <c r="B11882" s="187" t="s">
        <v>30362</v>
      </c>
      <c r="C11882" s="323" t="s">
        <v>36489</v>
      </c>
      <c r="D11882" s="324" t="s">
        <v>286</v>
      </c>
      <c r="E11882" s="344">
        <v>4.05</v>
      </c>
      <c r="F11882" s="324" t="s">
        <v>30362</v>
      </c>
    </row>
    <row r="11883" spans="1:6" ht="25.5" x14ac:dyDescent="0.2">
      <c r="A11883" s="187" t="s">
        <v>30373</v>
      </c>
      <c r="B11883" s="187" t="s">
        <v>30374</v>
      </c>
      <c r="C11883" s="323" t="s">
        <v>36495</v>
      </c>
      <c r="D11883" s="324" t="s">
        <v>286</v>
      </c>
      <c r="E11883" s="344">
        <v>2.0099999999999998</v>
      </c>
      <c r="F11883" s="324" t="s">
        <v>30374</v>
      </c>
    </row>
    <row r="11884" spans="1:6" ht="25.5" x14ac:dyDescent="0.2">
      <c r="A11884" s="187" t="s">
        <v>30365</v>
      </c>
      <c r="B11884" s="187" t="s">
        <v>30366</v>
      </c>
      <c r="C11884" s="323" t="s">
        <v>36491</v>
      </c>
      <c r="D11884" s="324" t="s">
        <v>286</v>
      </c>
      <c r="E11884" s="344">
        <v>1.06</v>
      </c>
      <c r="F11884" s="324" t="s">
        <v>30366</v>
      </c>
    </row>
    <row r="11885" spans="1:6" ht="25.5" x14ac:dyDescent="0.2">
      <c r="A11885" s="187" t="s">
        <v>30371</v>
      </c>
      <c r="B11885" s="187" t="s">
        <v>30372</v>
      </c>
      <c r="C11885" s="323" t="s">
        <v>36494</v>
      </c>
      <c r="D11885" s="324" t="s">
        <v>286</v>
      </c>
      <c r="E11885" s="344">
        <v>1.56</v>
      </c>
      <c r="F11885" s="324" t="s">
        <v>30372</v>
      </c>
    </row>
    <row r="11886" spans="1:6" x14ac:dyDescent="0.2">
      <c r="A11886" s="187" t="s">
        <v>30838</v>
      </c>
      <c r="B11886" s="187" t="s">
        <v>30839</v>
      </c>
      <c r="C11886" s="323" t="s">
        <v>36730</v>
      </c>
      <c r="D11886" s="324" t="s">
        <v>283</v>
      </c>
      <c r="E11886" s="344">
        <v>11.43</v>
      </c>
      <c r="F11886" s="324" t="s">
        <v>30839</v>
      </c>
    </row>
    <row r="11887" spans="1:6" ht="25.5" x14ac:dyDescent="0.2">
      <c r="A11887" s="187" t="s">
        <v>32624</v>
      </c>
      <c r="B11887" s="187" t="s">
        <v>32625</v>
      </c>
      <c r="C11887" s="323" t="s">
        <v>37624</v>
      </c>
      <c r="D11887" s="324" t="s">
        <v>283</v>
      </c>
      <c r="E11887" s="344">
        <v>6.42</v>
      </c>
      <c r="F11887" s="324" t="s">
        <v>32625</v>
      </c>
    </row>
    <row r="11888" spans="1:6" ht="25.5" x14ac:dyDescent="0.2">
      <c r="A11888" s="187" t="s">
        <v>32622</v>
      </c>
      <c r="B11888" s="187" t="s">
        <v>32623</v>
      </c>
      <c r="C11888" s="323" t="s">
        <v>37623</v>
      </c>
      <c r="D11888" s="324" t="s">
        <v>283</v>
      </c>
      <c r="E11888" s="344">
        <v>9.58</v>
      </c>
      <c r="F11888" s="324" t="s">
        <v>32623</v>
      </c>
    </row>
    <row r="11889" spans="1:6" ht="25.5" x14ac:dyDescent="0.2">
      <c r="A11889" s="187" t="s">
        <v>27824</v>
      </c>
      <c r="B11889" s="187" t="s">
        <v>27825</v>
      </c>
      <c r="C11889" s="323" t="s">
        <v>35207</v>
      </c>
      <c r="D11889" s="324" t="s">
        <v>283</v>
      </c>
      <c r="E11889" s="344">
        <v>12.3</v>
      </c>
      <c r="F11889" s="324" t="s">
        <v>27825</v>
      </c>
    </row>
    <row r="11890" spans="1:6" ht="25.5" x14ac:dyDescent="0.2">
      <c r="A11890" s="187" t="s">
        <v>33390</v>
      </c>
      <c r="B11890" s="187" t="s">
        <v>33391</v>
      </c>
      <c r="C11890" s="323" t="s">
        <v>38105</v>
      </c>
      <c r="D11890" s="324" t="s">
        <v>283</v>
      </c>
      <c r="E11890" s="344">
        <v>14.1</v>
      </c>
      <c r="F11890" s="324" t="s">
        <v>33391</v>
      </c>
    </row>
    <row r="11891" spans="1:6" ht="25.5" x14ac:dyDescent="0.2">
      <c r="A11891" s="187" t="s">
        <v>27826</v>
      </c>
      <c r="B11891" s="187" t="s">
        <v>27827</v>
      </c>
      <c r="C11891" s="323" t="s">
        <v>35208</v>
      </c>
      <c r="D11891" s="324" t="s">
        <v>283</v>
      </c>
      <c r="E11891" s="344">
        <v>17.649999999999999</v>
      </c>
      <c r="F11891" s="324" t="s">
        <v>27827</v>
      </c>
    </row>
    <row r="11892" spans="1:6" ht="25.5" x14ac:dyDescent="0.2">
      <c r="A11892" s="187" t="s">
        <v>33544</v>
      </c>
      <c r="B11892" s="187" t="s">
        <v>33545</v>
      </c>
      <c r="C11892" s="323" t="s">
        <v>38194</v>
      </c>
      <c r="D11892" s="324" t="s">
        <v>283</v>
      </c>
      <c r="E11892" s="344">
        <v>25.26</v>
      </c>
      <c r="F11892" s="324" t="s">
        <v>33545</v>
      </c>
    </row>
    <row r="11893" spans="1:6" ht="25.5" x14ac:dyDescent="0.2">
      <c r="A11893" s="187" t="s">
        <v>28550</v>
      </c>
      <c r="B11893" s="187" t="s">
        <v>28551</v>
      </c>
      <c r="C11893" s="323" t="s">
        <v>35573</v>
      </c>
      <c r="D11893" s="324" t="s">
        <v>283</v>
      </c>
      <c r="E11893" s="344">
        <v>5.33</v>
      </c>
      <c r="F11893" s="324" t="s">
        <v>28551</v>
      </c>
    </row>
    <row r="11894" spans="1:6" ht="25.5" x14ac:dyDescent="0.2">
      <c r="A11894" s="187" t="s">
        <v>30100</v>
      </c>
      <c r="B11894" s="187" t="s">
        <v>30101</v>
      </c>
      <c r="C11894" s="323" t="s">
        <v>36359</v>
      </c>
      <c r="D11894" s="324" t="s">
        <v>283</v>
      </c>
      <c r="E11894" s="344">
        <v>8.25</v>
      </c>
      <c r="F11894" s="324" t="s">
        <v>30101</v>
      </c>
    </row>
    <row r="11895" spans="1:6" ht="25.5" x14ac:dyDescent="0.2">
      <c r="A11895" s="187" t="s">
        <v>32626</v>
      </c>
      <c r="B11895" s="187" t="s">
        <v>32627</v>
      </c>
      <c r="C11895" s="323" t="s">
        <v>37625</v>
      </c>
      <c r="D11895" s="324" t="s">
        <v>283</v>
      </c>
      <c r="E11895" s="344">
        <v>7.94</v>
      </c>
      <c r="F11895" s="324" t="s">
        <v>32627</v>
      </c>
    </row>
    <row r="11896" spans="1:6" x14ac:dyDescent="0.2">
      <c r="A11896" s="187" t="s">
        <v>30219</v>
      </c>
      <c r="B11896" s="187" t="s">
        <v>30220</v>
      </c>
      <c r="C11896" s="323" t="s">
        <v>36420</v>
      </c>
      <c r="D11896" s="324" t="s">
        <v>283</v>
      </c>
      <c r="E11896" s="344">
        <v>11.22</v>
      </c>
      <c r="F11896" s="324" t="s">
        <v>30220</v>
      </c>
    </row>
    <row r="11897" spans="1:6" ht="25.5" x14ac:dyDescent="0.2">
      <c r="A11897" s="187" t="s">
        <v>27836</v>
      </c>
      <c r="B11897" s="187" t="s">
        <v>27837</v>
      </c>
      <c r="C11897" s="323" t="s">
        <v>35213</v>
      </c>
      <c r="D11897" s="324" t="s">
        <v>283</v>
      </c>
      <c r="E11897" s="344">
        <v>16.899999999999999</v>
      </c>
      <c r="F11897" s="324" t="s">
        <v>27837</v>
      </c>
    </row>
    <row r="11898" spans="1:6" ht="25.5" x14ac:dyDescent="0.2">
      <c r="A11898" s="187" t="s">
        <v>28562</v>
      </c>
      <c r="B11898" s="187" t="s">
        <v>28563</v>
      </c>
      <c r="C11898" s="323" t="s">
        <v>35579</v>
      </c>
      <c r="D11898" s="324" t="s">
        <v>283</v>
      </c>
      <c r="E11898" s="344">
        <v>9.7100000000000009</v>
      </c>
      <c r="F11898" s="324" t="s">
        <v>28563</v>
      </c>
    </row>
    <row r="11899" spans="1:6" ht="25.5" x14ac:dyDescent="0.2">
      <c r="A11899" s="187" t="s">
        <v>28568</v>
      </c>
      <c r="B11899" s="187" t="s">
        <v>28569</v>
      </c>
      <c r="C11899" s="323" t="s">
        <v>35582</v>
      </c>
      <c r="D11899" s="324" t="s">
        <v>283</v>
      </c>
      <c r="E11899" s="344">
        <v>14.65</v>
      </c>
      <c r="F11899" s="324" t="s">
        <v>28569</v>
      </c>
    </row>
    <row r="11900" spans="1:6" ht="25.5" x14ac:dyDescent="0.2">
      <c r="A11900" s="187" t="s">
        <v>27828</v>
      </c>
      <c r="B11900" s="187" t="s">
        <v>27829</v>
      </c>
      <c r="C11900" s="323" t="s">
        <v>35209</v>
      </c>
      <c r="D11900" s="324" t="s">
        <v>283</v>
      </c>
      <c r="E11900" s="344">
        <v>24.85</v>
      </c>
      <c r="F11900" s="324" t="s">
        <v>27829</v>
      </c>
    </row>
    <row r="11901" spans="1:6" ht="25.5" x14ac:dyDescent="0.2">
      <c r="A11901" s="187" t="s">
        <v>28560</v>
      </c>
      <c r="B11901" s="187" t="s">
        <v>28561</v>
      </c>
      <c r="C11901" s="323" t="s">
        <v>35578</v>
      </c>
      <c r="D11901" s="324" t="s">
        <v>283</v>
      </c>
      <c r="E11901" s="344">
        <v>15.89</v>
      </c>
      <c r="F11901" s="324" t="s">
        <v>28561</v>
      </c>
    </row>
    <row r="11902" spans="1:6" ht="25.5" x14ac:dyDescent="0.2">
      <c r="A11902" s="187" t="s">
        <v>27832</v>
      </c>
      <c r="B11902" s="187" t="s">
        <v>27833</v>
      </c>
      <c r="C11902" s="323" t="s">
        <v>35211</v>
      </c>
      <c r="D11902" s="324" t="s">
        <v>283</v>
      </c>
      <c r="E11902" s="344">
        <v>38.880000000000003</v>
      </c>
      <c r="F11902" s="324" t="s">
        <v>27833</v>
      </c>
    </row>
    <row r="11903" spans="1:6" ht="25.5" x14ac:dyDescent="0.2">
      <c r="A11903" s="187" t="s">
        <v>28566</v>
      </c>
      <c r="B11903" s="187" t="s">
        <v>28567</v>
      </c>
      <c r="C11903" s="323" t="s">
        <v>35581</v>
      </c>
      <c r="D11903" s="324" t="s">
        <v>283</v>
      </c>
      <c r="E11903" s="344">
        <v>67.64</v>
      </c>
      <c r="F11903" s="324" t="s">
        <v>28567</v>
      </c>
    </row>
    <row r="11904" spans="1:6" ht="25.5" x14ac:dyDescent="0.2">
      <c r="A11904" s="187" t="s">
        <v>28572</v>
      </c>
      <c r="B11904" s="187" t="s">
        <v>28573</v>
      </c>
      <c r="C11904" s="323" t="s">
        <v>35584</v>
      </c>
      <c r="D11904" s="324" t="s">
        <v>283</v>
      </c>
      <c r="E11904" s="344">
        <v>17.38</v>
      </c>
      <c r="F11904" s="324" t="s">
        <v>28573</v>
      </c>
    </row>
    <row r="11905" spans="1:6" ht="25.5" x14ac:dyDescent="0.2">
      <c r="A11905" s="187" t="s">
        <v>28570</v>
      </c>
      <c r="B11905" s="187" t="s">
        <v>28571</v>
      </c>
      <c r="C11905" s="323" t="s">
        <v>35583</v>
      </c>
      <c r="D11905" s="324" t="s">
        <v>283</v>
      </c>
      <c r="E11905" s="344">
        <v>30.15</v>
      </c>
      <c r="F11905" s="324" t="s">
        <v>28571</v>
      </c>
    </row>
    <row r="11906" spans="1:6" x14ac:dyDescent="0.2">
      <c r="A11906" s="187" t="s">
        <v>28564</v>
      </c>
      <c r="B11906" s="187" t="s">
        <v>28565</v>
      </c>
      <c r="C11906" s="323" t="s">
        <v>35580</v>
      </c>
      <c r="D11906" s="324" t="s">
        <v>283</v>
      </c>
      <c r="E11906" s="344">
        <v>8.48</v>
      </c>
      <c r="F11906" s="324" t="s">
        <v>28565</v>
      </c>
    </row>
    <row r="11907" spans="1:6" x14ac:dyDescent="0.2">
      <c r="A11907" s="187" t="s">
        <v>27834</v>
      </c>
      <c r="B11907" s="187" t="s">
        <v>27835</v>
      </c>
      <c r="C11907" s="323" t="s">
        <v>35212</v>
      </c>
      <c r="D11907" s="324" t="s">
        <v>283</v>
      </c>
      <c r="E11907" s="344">
        <v>28.06</v>
      </c>
      <c r="F11907" s="324" t="s">
        <v>27835</v>
      </c>
    </row>
    <row r="11908" spans="1:6" x14ac:dyDescent="0.2">
      <c r="A11908" s="187" t="s">
        <v>30790</v>
      </c>
      <c r="B11908" s="187" t="s">
        <v>30791</v>
      </c>
      <c r="C11908" s="323" t="s">
        <v>36707</v>
      </c>
      <c r="D11908" s="324" t="s">
        <v>283</v>
      </c>
      <c r="E11908" s="344">
        <v>14.07</v>
      </c>
      <c r="F11908" s="324" t="s">
        <v>30791</v>
      </c>
    </row>
    <row r="11909" spans="1:6" ht="38.25" x14ac:dyDescent="0.2">
      <c r="A11909" s="187" t="s">
        <v>30455</v>
      </c>
      <c r="B11909" s="187" t="s">
        <v>30456</v>
      </c>
      <c r="C11909" s="323" t="s">
        <v>36536</v>
      </c>
      <c r="D11909" s="324" t="s">
        <v>284</v>
      </c>
      <c r="E11909" s="344">
        <v>999.44</v>
      </c>
      <c r="F11909" s="324" t="s">
        <v>30456</v>
      </c>
    </row>
    <row r="11910" spans="1:6" x14ac:dyDescent="0.2">
      <c r="A11910" s="187" t="s">
        <v>27830</v>
      </c>
      <c r="B11910" s="187" t="s">
        <v>27831</v>
      </c>
      <c r="C11910" s="323" t="s">
        <v>35210</v>
      </c>
      <c r="D11910" s="324" t="s">
        <v>283</v>
      </c>
      <c r="E11910" s="344">
        <v>3.49</v>
      </c>
      <c r="F11910" s="324" t="s">
        <v>27831</v>
      </c>
    </row>
    <row r="11911" spans="1:6" ht="25.5" x14ac:dyDescent="0.2">
      <c r="A11911" s="187" t="s">
        <v>27838</v>
      </c>
      <c r="B11911" s="187" t="s">
        <v>27839</v>
      </c>
      <c r="C11911" s="323" t="s">
        <v>35214</v>
      </c>
      <c r="D11911" s="324" t="s">
        <v>283</v>
      </c>
      <c r="E11911" s="344">
        <v>2</v>
      </c>
      <c r="F11911" s="324" t="s">
        <v>27839</v>
      </c>
    </row>
    <row r="11912" spans="1:6" ht="25.5" x14ac:dyDescent="0.2">
      <c r="A11912" s="187" t="s">
        <v>30948</v>
      </c>
      <c r="B11912" s="187" t="s">
        <v>30949</v>
      </c>
      <c r="C11912" s="323" t="s">
        <v>36785</v>
      </c>
      <c r="D11912" s="324" t="s">
        <v>286</v>
      </c>
      <c r="E11912" s="344">
        <v>1.91</v>
      </c>
      <c r="F11912" s="324" t="s">
        <v>30949</v>
      </c>
    </row>
    <row r="11913" spans="1:6" ht="25.5" x14ac:dyDescent="0.2">
      <c r="A11913" s="187" t="s">
        <v>30950</v>
      </c>
      <c r="B11913" s="187" t="s">
        <v>30951</v>
      </c>
      <c r="C11913" s="323" t="s">
        <v>36786</v>
      </c>
      <c r="D11913" s="324" t="s">
        <v>286</v>
      </c>
      <c r="E11913" s="344">
        <v>2.2799999999999998</v>
      </c>
      <c r="F11913" s="324" t="s">
        <v>30951</v>
      </c>
    </row>
    <row r="11914" spans="1:6" x14ac:dyDescent="0.2">
      <c r="A11914" s="187" t="s">
        <v>30754</v>
      </c>
      <c r="B11914" s="187" t="s">
        <v>30755</v>
      </c>
      <c r="C11914" s="323" t="s">
        <v>36689</v>
      </c>
      <c r="D11914" s="324" t="s">
        <v>284</v>
      </c>
      <c r="E11914" s="344">
        <v>0.92</v>
      </c>
      <c r="F11914" s="324" t="s">
        <v>30755</v>
      </c>
    </row>
    <row r="11915" spans="1:6" ht="25.5" x14ac:dyDescent="0.2">
      <c r="A11915" s="187" t="s">
        <v>27840</v>
      </c>
      <c r="B11915" s="187" t="s">
        <v>27841</v>
      </c>
      <c r="C11915" s="323" t="s">
        <v>35215</v>
      </c>
      <c r="D11915" s="324" t="s">
        <v>34908</v>
      </c>
      <c r="E11915" s="344">
        <v>600</v>
      </c>
      <c r="F11915" s="324" t="s">
        <v>27841</v>
      </c>
    </row>
    <row r="11916" spans="1:6" ht="25.5" x14ac:dyDescent="0.2">
      <c r="A11916" s="187" t="s">
        <v>27842</v>
      </c>
      <c r="B11916" s="187" t="s">
        <v>27843</v>
      </c>
      <c r="C11916" s="323" t="s">
        <v>35216</v>
      </c>
      <c r="D11916" s="324" t="s">
        <v>284</v>
      </c>
      <c r="E11916" s="344">
        <v>0.67</v>
      </c>
      <c r="F11916" s="324" t="s">
        <v>27843</v>
      </c>
    </row>
    <row r="11917" spans="1:6" ht="25.5" x14ac:dyDescent="0.2">
      <c r="A11917" s="187" t="s">
        <v>33275</v>
      </c>
      <c r="B11917" s="187" t="s">
        <v>33276</v>
      </c>
      <c r="C11917" s="323" t="s">
        <v>37948</v>
      </c>
      <c r="D11917" s="324" t="s">
        <v>284</v>
      </c>
      <c r="E11917" s="344">
        <v>1.86</v>
      </c>
      <c r="F11917" s="324" t="s">
        <v>33276</v>
      </c>
    </row>
    <row r="11918" spans="1:6" x14ac:dyDescent="0.2">
      <c r="A11918" s="187" t="s">
        <v>27846</v>
      </c>
      <c r="B11918" s="187" t="s">
        <v>27847</v>
      </c>
      <c r="C11918" s="323" t="s">
        <v>35218</v>
      </c>
      <c r="D11918" s="324" t="s">
        <v>283</v>
      </c>
      <c r="E11918" s="344">
        <v>28</v>
      </c>
      <c r="F11918" s="324" t="s">
        <v>27847</v>
      </c>
    </row>
    <row r="11919" spans="1:6" x14ac:dyDescent="0.2">
      <c r="A11919" s="187" t="s">
        <v>30317</v>
      </c>
      <c r="B11919" s="187" t="s">
        <v>30318</v>
      </c>
      <c r="C11919" s="323" t="s">
        <v>36467</v>
      </c>
      <c r="D11919" s="324" t="s">
        <v>284</v>
      </c>
      <c r="E11919" s="344">
        <v>124.47</v>
      </c>
      <c r="F11919" s="324" t="s">
        <v>30318</v>
      </c>
    </row>
    <row r="11920" spans="1:6" x14ac:dyDescent="0.2">
      <c r="A11920" s="187" t="s">
        <v>30319</v>
      </c>
      <c r="B11920" s="187" t="s">
        <v>30320</v>
      </c>
      <c r="C11920" s="323" t="s">
        <v>36468</v>
      </c>
      <c r="D11920" s="324" t="s">
        <v>284</v>
      </c>
      <c r="E11920" s="344">
        <v>166.99</v>
      </c>
      <c r="F11920" s="324" t="s">
        <v>30320</v>
      </c>
    </row>
    <row r="11921" spans="1:6" x14ac:dyDescent="0.2">
      <c r="A11921" s="187" t="s">
        <v>30321</v>
      </c>
      <c r="B11921" s="187" t="s">
        <v>30322</v>
      </c>
      <c r="C11921" s="323" t="s">
        <v>36469</v>
      </c>
      <c r="D11921" s="324" t="s">
        <v>284</v>
      </c>
      <c r="E11921" s="344">
        <v>192.73</v>
      </c>
      <c r="F11921" s="324" t="s">
        <v>30322</v>
      </c>
    </row>
    <row r="11922" spans="1:6" x14ac:dyDescent="0.2">
      <c r="A11922" s="187" t="s">
        <v>30323</v>
      </c>
      <c r="B11922" s="187" t="s">
        <v>30324</v>
      </c>
      <c r="C11922" s="323" t="s">
        <v>36470</v>
      </c>
      <c r="D11922" s="324" t="s">
        <v>284</v>
      </c>
      <c r="E11922" s="344">
        <v>157.62</v>
      </c>
      <c r="F11922" s="324" t="s">
        <v>30324</v>
      </c>
    </row>
    <row r="11923" spans="1:6" x14ac:dyDescent="0.2">
      <c r="A11923" s="187" t="s">
        <v>30327</v>
      </c>
      <c r="B11923" s="187" t="s">
        <v>30328</v>
      </c>
      <c r="C11923" s="323" t="s">
        <v>36472</v>
      </c>
      <c r="D11923" s="324" t="s">
        <v>284</v>
      </c>
      <c r="E11923" s="344">
        <v>214.94</v>
      </c>
      <c r="F11923" s="324" t="s">
        <v>30328</v>
      </c>
    </row>
    <row r="11924" spans="1:6" x14ac:dyDescent="0.2">
      <c r="A11924" s="187" t="s">
        <v>30335</v>
      </c>
      <c r="B11924" s="187" t="s">
        <v>30336</v>
      </c>
      <c r="C11924" s="323" t="s">
        <v>36476</v>
      </c>
      <c r="D11924" s="324" t="s">
        <v>284</v>
      </c>
      <c r="E11924" s="344">
        <v>240.74</v>
      </c>
      <c r="F11924" s="324" t="s">
        <v>30336</v>
      </c>
    </row>
    <row r="11925" spans="1:6" x14ac:dyDescent="0.2">
      <c r="A11925" s="187" t="s">
        <v>27868</v>
      </c>
      <c r="B11925" s="187" t="s">
        <v>27869</v>
      </c>
      <c r="C11925" s="323" t="s">
        <v>35229</v>
      </c>
      <c r="D11925" s="324" t="s">
        <v>283</v>
      </c>
      <c r="E11925" s="344">
        <v>49.33</v>
      </c>
      <c r="F11925" s="324" t="s">
        <v>27869</v>
      </c>
    </row>
    <row r="11926" spans="1:6" x14ac:dyDescent="0.2">
      <c r="A11926" s="187" t="s">
        <v>27852</v>
      </c>
      <c r="B11926" s="187" t="s">
        <v>27853</v>
      </c>
      <c r="C11926" s="323" t="s">
        <v>35221</v>
      </c>
      <c r="D11926" s="324" t="s">
        <v>284</v>
      </c>
      <c r="E11926" s="344">
        <v>8.4600000000000009</v>
      </c>
      <c r="F11926" s="324" t="s">
        <v>27853</v>
      </c>
    </row>
    <row r="11927" spans="1:6" x14ac:dyDescent="0.2">
      <c r="A11927" s="187" t="s">
        <v>30309</v>
      </c>
      <c r="B11927" s="187" t="s">
        <v>30310</v>
      </c>
      <c r="C11927" s="323" t="s">
        <v>36463</v>
      </c>
      <c r="D11927" s="324" t="s">
        <v>284</v>
      </c>
      <c r="E11927" s="344">
        <v>14.71</v>
      </c>
      <c r="F11927" s="324" t="s">
        <v>30310</v>
      </c>
    </row>
    <row r="11928" spans="1:6" x14ac:dyDescent="0.2">
      <c r="A11928" s="187" t="s">
        <v>27854</v>
      </c>
      <c r="B11928" s="187" t="s">
        <v>27855</v>
      </c>
      <c r="C11928" s="323" t="s">
        <v>35222</v>
      </c>
      <c r="D11928" s="324" t="s">
        <v>284</v>
      </c>
      <c r="E11928" s="344">
        <v>17.05</v>
      </c>
      <c r="F11928" s="324" t="s">
        <v>27855</v>
      </c>
    </row>
    <row r="11929" spans="1:6" x14ac:dyDescent="0.2">
      <c r="A11929" s="187" t="s">
        <v>27876</v>
      </c>
      <c r="B11929" s="187" t="s">
        <v>27877</v>
      </c>
      <c r="C11929" s="323" t="s">
        <v>35222</v>
      </c>
      <c r="D11929" s="324" t="s">
        <v>283</v>
      </c>
      <c r="E11929" s="344">
        <v>13.97</v>
      </c>
      <c r="F11929" s="324" t="s">
        <v>27877</v>
      </c>
    </row>
    <row r="11930" spans="1:6" x14ac:dyDescent="0.2">
      <c r="A11930" s="187" t="s">
        <v>27862</v>
      </c>
      <c r="B11930" s="187" t="s">
        <v>27863</v>
      </c>
      <c r="C11930" s="323" t="s">
        <v>35226</v>
      </c>
      <c r="D11930" s="324" t="s">
        <v>284</v>
      </c>
      <c r="E11930" s="344">
        <v>40.619999999999997</v>
      </c>
      <c r="F11930" s="324" t="s">
        <v>27863</v>
      </c>
    </row>
    <row r="11931" spans="1:6" x14ac:dyDescent="0.2">
      <c r="A11931" s="187" t="s">
        <v>27848</v>
      </c>
      <c r="B11931" s="187" t="s">
        <v>27849</v>
      </c>
      <c r="C11931" s="323" t="s">
        <v>35219</v>
      </c>
      <c r="D11931" s="324" t="s">
        <v>284</v>
      </c>
      <c r="E11931" s="344">
        <v>48.6</v>
      </c>
      <c r="F11931" s="324" t="s">
        <v>27849</v>
      </c>
    </row>
    <row r="11932" spans="1:6" x14ac:dyDescent="0.2">
      <c r="A11932" s="187" t="s">
        <v>27860</v>
      </c>
      <c r="B11932" s="187" t="s">
        <v>27861</v>
      </c>
      <c r="C11932" s="323" t="s">
        <v>35225</v>
      </c>
      <c r="D11932" s="324" t="s">
        <v>283</v>
      </c>
      <c r="E11932" s="344">
        <v>24.1</v>
      </c>
      <c r="F11932" s="324" t="s">
        <v>27861</v>
      </c>
    </row>
    <row r="11933" spans="1:6" x14ac:dyDescent="0.2">
      <c r="A11933" s="187" t="s">
        <v>27870</v>
      </c>
      <c r="B11933" s="187" t="s">
        <v>27871</v>
      </c>
      <c r="C11933" s="323" t="s">
        <v>35225</v>
      </c>
      <c r="D11933" s="324" t="s">
        <v>284</v>
      </c>
      <c r="E11933" s="344">
        <v>64.680000000000007</v>
      </c>
      <c r="F11933" s="324" t="s">
        <v>27871</v>
      </c>
    </row>
    <row r="11934" spans="1:6" x14ac:dyDescent="0.2">
      <c r="A11934" s="187" t="s">
        <v>27864</v>
      </c>
      <c r="B11934" s="187" t="s">
        <v>27865</v>
      </c>
      <c r="C11934" s="323" t="s">
        <v>35227</v>
      </c>
      <c r="D11934" s="324" t="s">
        <v>284</v>
      </c>
      <c r="E11934" s="344">
        <v>97.18</v>
      </c>
      <c r="F11934" s="324" t="s">
        <v>27865</v>
      </c>
    </row>
    <row r="11935" spans="1:6" x14ac:dyDescent="0.2">
      <c r="A11935" s="187" t="s">
        <v>27856</v>
      </c>
      <c r="B11935" s="187" t="s">
        <v>27857</v>
      </c>
      <c r="C11935" s="323" t="s">
        <v>35223</v>
      </c>
      <c r="D11935" s="324" t="s">
        <v>284</v>
      </c>
      <c r="E11935" s="344">
        <v>53.45</v>
      </c>
      <c r="F11935" s="324" t="s">
        <v>27857</v>
      </c>
    </row>
    <row r="11936" spans="1:6" x14ac:dyDescent="0.2">
      <c r="A11936" s="187" t="s">
        <v>27858</v>
      </c>
      <c r="B11936" s="187" t="s">
        <v>27859</v>
      </c>
      <c r="C11936" s="323" t="s">
        <v>35224</v>
      </c>
      <c r="D11936" s="324" t="s">
        <v>284</v>
      </c>
      <c r="E11936" s="344">
        <v>63.8</v>
      </c>
      <c r="F11936" s="324" t="s">
        <v>27859</v>
      </c>
    </row>
    <row r="11937" spans="1:6" x14ac:dyDescent="0.2">
      <c r="A11937" s="187" t="s">
        <v>27850</v>
      </c>
      <c r="B11937" s="187" t="s">
        <v>27851</v>
      </c>
      <c r="C11937" s="323" t="s">
        <v>35220</v>
      </c>
      <c r="D11937" s="324" t="s">
        <v>284</v>
      </c>
      <c r="E11937" s="344">
        <v>89.61</v>
      </c>
      <c r="F11937" s="324" t="s">
        <v>27851</v>
      </c>
    </row>
    <row r="11938" spans="1:6" x14ac:dyDescent="0.2">
      <c r="A11938" s="187" t="s">
        <v>27866</v>
      </c>
      <c r="B11938" s="187" t="s">
        <v>27867</v>
      </c>
      <c r="C11938" s="323" t="s">
        <v>35228</v>
      </c>
      <c r="D11938" s="324" t="s">
        <v>283</v>
      </c>
      <c r="E11938" s="344">
        <v>33.36</v>
      </c>
      <c r="F11938" s="324" t="s">
        <v>27867</v>
      </c>
    </row>
    <row r="11939" spans="1:6" x14ac:dyDescent="0.2">
      <c r="A11939" s="187" t="s">
        <v>30307</v>
      </c>
      <c r="B11939" s="187" t="s">
        <v>30308</v>
      </c>
      <c r="C11939" s="323" t="s">
        <v>35228</v>
      </c>
      <c r="D11939" s="324" t="s">
        <v>284</v>
      </c>
      <c r="E11939" s="344">
        <v>134.32</v>
      </c>
      <c r="F11939" s="324" t="s">
        <v>30308</v>
      </c>
    </row>
    <row r="11940" spans="1:6" x14ac:dyDescent="0.2">
      <c r="A11940" s="187" t="s">
        <v>27916</v>
      </c>
      <c r="B11940" s="187" t="s">
        <v>27917</v>
      </c>
      <c r="C11940" s="323" t="s">
        <v>35250</v>
      </c>
      <c r="D11940" s="324" t="s">
        <v>284</v>
      </c>
      <c r="E11940" s="344">
        <v>36.47</v>
      </c>
      <c r="F11940" s="324" t="s">
        <v>27917</v>
      </c>
    </row>
    <row r="11941" spans="1:6" x14ac:dyDescent="0.2">
      <c r="A11941" s="187" t="s">
        <v>30311</v>
      </c>
      <c r="B11941" s="187" t="s">
        <v>30312</v>
      </c>
      <c r="C11941" s="323" t="s">
        <v>36464</v>
      </c>
      <c r="D11941" s="324" t="s">
        <v>284</v>
      </c>
      <c r="E11941" s="344">
        <v>83.06</v>
      </c>
      <c r="F11941" s="324" t="s">
        <v>30312</v>
      </c>
    </row>
    <row r="11942" spans="1:6" x14ac:dyDescent="0.2">
      <c r="A11942" s="187" t="s">
        <v>27890</v>
      </c>
      <c r="B11942" s="187" t="s">
        <v>27891</v>
      </c>
      <c r="C11942" s="323" t="s">
        <v>35237</v>
      </c>
      <c r="D11942" s="324" t="s">
        <v>284</v>
      </c>
      <c r="E11942" s="344">
        <v>96.8</v>
      </c>
      <c r="F11942" s="324" t="s">
        <v>27891</v>
      </c>
    </row>
    <row r="11943" spans="1:6" x14ac:dyDescent="0.2">
      <c r="A11943" s="187" t="s">
        <v>27908</v>
      </c>
      <c r="B11943" s="187" t="s">
        <v>27909</v>
      </c>
      <c r="C11943" s="323" t="s">
        <v>35246</v>
      </c>
      <c r="D11943" s="324" t="s">
        <v>284</v>
      </c>
      <c r="E11943" s="344">
        <v>139.63</v>
      </c>
      <c r="F11943" s="324" t="s">
        <v>27909</v>
      </c>
    </row>
    <row r="11944" spans="1:6" x14ac:dyDescent="0.2">
      <c r="A11944" s="187" t="s">
        <v>27892</v>
      </c>
      <c r="B11944" s="187" t="s">
        <v>27893</v>
      </c>
      <c r="C11944" s="323" t="s">
        <v>35238</v>
      </c>
      <c r="D11944" s="324" t="s">
        <v>284</v>
      </c>
      <c r="E11944" s="344">
        <v>154.22</v>
      </c>
      <c r="F11944" s="324" t="s">
        <v>27893</v>
      </c>
    </row>
    <row r="11945" spans="1:6" x14ac:dyDescent="0.2">
      <c r="A11945" s="187" t="s">
        <v>27872</v>
      </c>
      <c r="B11945" s="187" t="s">
        <v>27873</v>
      </c>
      <c r="C11945" s="323" t="s">
        <v>35230</v>
      </c>
      <c r="D11945" s="324" t="s">
        <v>284</v>
      </c>
      <c r="E11945" s="344">
        <v>175.48</v>
      </c>
      <c r="F11945" s="324" t="s">
        <v>27873</v>
      </c>
    </row>
    <row r="11946" spans="1:6" x14ac:dyDescent="0.2">
      <c r="A11946" s="187" t="s">
        <v>27888</v>
      </c>
      <c r="B11946" s="187" t="s">
        <v>27889</v>
      </c>
      <c r="C11946" s="323" t="s">
        <v>35230</v>
      </c>
      <c r="D11946" s="324" t="s">
        <v>283</v>
      </c>
      <c r="E11946" s="344">
        <v>74.989999999999995</v>
      </c>
      <c r="F11946" s="324" t="s">
        <v>27889</v>
      </c>
    </row>
    <row r="11947" spans="1:6" x14ac:dyDescent="0.2">
      <c r="A11947" s="187" t="s">
        <v>27894</v>
      </c>
      <c r="B11947" s="187" t="s">
        <v>27895</v>
      </c>
      <c r="C11947" s="323" t="s">
        <v>35239</v>
      </c>
      <c r="D11947" s="324" t="s">
        <v>284</v>
      </c>
      <c r="E11947" s="344">
        <v>194.98</v>
      </c>
      <c r="F11947" s="324" t="s">
        <v>27895</v>
      </c>
    </row>
    <row r="11948" spans="1:6" x14ac:dyDescent="0.2">
      <c r="A11948" s="187" t="s">
        <v>27896</v>
      </c>
      <c r="B11948" s="187" t="s">
        <v>27897</v>
      </c>
      <c r="C11948" s="323" t="s">
        <v>35240</v>
      </c>
      <c r="D11948" s="324" t="s">
        <v>284</v>
      </c>
      <c r="E11948" s="344">
        <v>214.57</v>
      </c>
      <c r="F11948" s="324" t="s">
        <v>27897</v>
      </c>
    </row>
    <row r="11949" spans="1:6" x14ac:dyDescent="0.2">
      <c r="A11949" s="187" t="s">
        <v>27910</v>
      </c>
      <c r="B11949" s="187" t="s">
        <v>27911</v>
      </c>
      <c r="C11949" s="323" t="s">
        <v>35247</v>
      </c>
      <c r="D11949" s="324" t="s">
        <v>284</v>
      </c>
      <c r="E11949" s="344">
        <v>234.02</v>
      </c>
      <c r="F11949" s="324" t="s">
        <v>27911</v>
      </c>
    </row>
    <row r="11950" spans="1:6" x14ac:dyDescent="0.2">
      <c r="A11950" s="187" t="s">
        <v>27898</v>
      </c>
      <c r="B11950" s="187" t="s">
        <v>27899</v>
      </c>
      <c r="C11950" s="323" t="s">
        <v>35241</v>
      </c>
      <c r="D11950" s="324" t="s">
        <v>284</v>
      </c>
      <c r="E11950" s="344">
        <v>253.52</v>
      </c>
      <c r="F11950" s="324" t="s">
        <v>27899</v>
      </c>
    </row>
    <row r="11951" spans="1:6" x14ac:dyDescent="0.2">
      <c r="A11951" s="187" t="s">
        <v>27874</v>
      </c>
      <c r="B11951" s="187" t="s">
        <v>27875</v>
      </c>
      <c r="C11951" s="323" t="s">
        <v>35231</v>
      </c>
      <c r="D11951" s="324" t="s">
        <v>284</v>
      </c>
      <c r="E11951" s="344">
        <v>280.70999999999998</v>
      </c>
      <c r="F11951" s="324" t="s">
        <v>27875</v>
      </c>
    </row>
    <row r="11952" spans="1:6" x14ac:dyDescent="0.2">
      <c r="A11952" s="187" t="s">
        <v>27900</v>
      </c>
      <c r="B11952" s="187" t="s">
        <v>27901</v>
      </c>
      <c r="C11952" s="323" t="s">
        <v>35242</v>
      </c>
      <c r="D11952" s="324" t="s">
        <v>284</v>
      </c>
      <c r="E11952" s="344">
        <v>185.63</v>
      </c>
      <c r="F11952" s="324" t="s">
        <v>27901</v>
      </c>
    </row>
    <row r="11953" spans="1:6" x14ac:dyDescent="0.2">
      <c r="A11953" s="187" t="s">
        <v>27902</v>
      </c>
      <c r="B11953" s="187" t="s">
        <v>27903</v>
      </c>
      <c r="C11953" s="323" t="s">
        <v>35243</v>
      </c>
      <c r="D11953" s="324" t="s">
        <v>284</v>
      </c>
      <c r="E11953" s="344">
        <v>295.82</v>
      </c>
      <c r="F11953" s="324" t="s">
        <v>27903</v>
      </c>
    </row>
    <row r="11954" spans="1:6" x14ac:dyDescent="0.2">
      <c r="A11954" s="187" t="s">
        <v>27904</v>
      </c>
      <c r="B11954" s="187" t="s">
        <v>27905</v>
      </c>
      <c r="C11954" s="323" t="s">
        <v>35244</v>
      </c>
      <c r="D11954" s="324" t="s">
        <v>284</v>
      </c>
      <c r="E11954" s="344">
        <v>388.5</v>
      </c>
      <c r="F11954" s="324" t="s">
        <v>27905</v>
      </c>
    </row>
    <row r="11955" spans="1:6" x14ac:dyDescent="0.2">
      <c r="A11955" s="187" t="s">
        <v>27886</v>
      </c>
      <c r="B11955" s="187" t="s">
        <v>27887</v>
      </c>
      <c r="C11955" s="323" t="s">
        <v>35236</v>
      </c>
      <c r="D11955" s="324" t="s">
        <v>284</v>
      </c>
      <c r="E11955" s="344">
        <v>477.63</v>
      </c>
      <c r="F11955" s="324" t="s">
        <v>27887</v>
      </c>
    </row>
    <row r="11956" spans="1:6" x14ac:dyDescent="0.2">
      <c r="A11956" s="187" t="s">
        <v>30313</v>
      </c>
      <c r="B11956" s="187" t="s">
        <v>30314</v>
      </c>
      <c r="C11956" s="323" t="s">
        <v>36465</v>
      </c>
      <c r="D11956" s="324" t="s">
        <v>284</v>
      </c>
      <c r="E11956" s="344">
        <v>531.61</v>
      </c>
      <c r="F11956" s="324" t="s">
        <v>30314</v>
      </c>
    </row>
    <row r="11957" spans="1:6" x14ac:dyDescent="0.2">
      <c r="A11957" s="187" t="s">
        <v>27906</v>
      </c>
      <c r="B11957" s="187" t="s">
        <v>27907</v>
      </c>
      <c r="C11957" s="323" t="s">
        <v>35245</v>
      </c>
      <c r="D11957" s="324" t="s">
        <v>284</v>
      </c>
      <c r="E11957" s="344">
        <v>595.16</v>
      </c>
      <c r="F11957" s="324" t="s">
        <v>27907</v>
      </c>
    </row>
    <row r="11958" spans="1:6" ht="38.25" x14ac:dyDescent="0.2">
      <c r="A11958" s="187" t="s">
        <v>33273</v>
      </c>
      <c r="B11958" s="187" t="s">
        <v>33274</v>
      </c>
      <c r="C11958" s="323" t="s">
        <v>37947</v>
      </c>
      <c r="D11958" s="324" t="s">
        <v>283</v>
      </c>
      <c r="E11958" s="344">
        <v>104.84</v>
      </c>
      <c r="F11958" s="324" t="s">
        <v>33274</v>
      </c>
    </row>
    <row r="11959" spans="1:6" ht="25.5" x14ac:dyDescent="0.2">
      <c r="A11959" s="187" t="s">
        <v>30120</v>
      </c>
      <c r="B11959" s="187" t="s">
        <v>30121</v>
      </c>
      <c r="C11959" s="323" t="s">
        <v>36369</v>
      </c>
      <c r="D11959" s="324" t="s">
        <v>283</v>
      </c>
      <c r="E11959" s="344">
        <v>30</v>
      </c>
      <c r="F11959" s="324" t="s">
        <v>30121</v>
      </c>
    </row>
    <row r="11960" spans="1:6" ht="51" x14ac:dyDescent="0.2">
      <c r="A11960" s="187" t="s">
        <v>33500</v>
      </c>
      <c r="B11960" s="187" t="s">
        <v>33501</v>
      </c>
      <c r="C11960" s="323" t="s">
        <v>38172</v>
      </c>
      <c r="D11960" s="324" t="s">
        <v>283</v>
      </c>
      <c r="E11960" s="344">
        <v>118.05</v>
      </c>
      <c r="F11960" s="324" t="s">
        <v>33501</v>
      </c>
    </row>
    <row r="11961" spans="1:6" ht="51" x14ac:dyDescent="0.2">
      <c r="A11961" s="187" t="s">
        <v>32646</v>
      </c>
      <c r="B11961" s="187" t="s">
        <v>32647</v>
      </c>
      <c r="C11961" s="323" t="s">
        <v>37635</v>
      </c>
      <c r="D11961" s="324" t="s">
        <v>283</v>
      </c>
      <c r="E11961" s="344">
        <v>96.31</v>
      </c>
      <c r="F11961" s="324" t="s">
        <v>32647</v>
      </c>
    </row>
    <row r="11962" spans="1:6" ht="51" x14ac:dyDescent="0.2">
      <c r="A11962" s="187" t="s">
        <v>32648</v>
      </c>
      <c r="B11962" s="187" t="s">
        <v>32649</v>
      </c>
      <c r="C11962" s="323" t="s">
        <v>37636</v>
      </c>
      <c r="D11962" s="324" t="s">
        <v>283</v>
      </c>
      <c r="E11962" s="344">
        <v>99.45</v>
      </c>
      <c r="F11962" s="324" t="s">
        <v>32649</v>
      </c>
    </row>
    <row r="11963" spans="1:6" ht="38.25" x14ac:dyDescent="0.2">
      <c r="A11963" s="187" t="s">
        <v>32650</v>
      </c>
      <c r="B11963" s="187" t="s">
        <v>32651</v>
      </c>
      <c r="C11963" s="323" t="s">
        <v>37637</v>
      </c>
      <c r="D11963" s="324" t="s">
        <v>283</v>
      </c>
      <c r="E11963" s="344">
        <v>102.7</v>
      </c>
      <c r="F11963" s="324" t="s">
        <v>32651</v>
      </c>
    </row>
    <row r="11964" spans="1:6" ht="25.5" x14ac:dyDescent="0.2">
      <c r="A11964" s="187" t="s">
        <v>27914</v>
      </c>
      <c r="B11964" s="187" t="s">
        <v>27915</v>
      </c>
      <c r="C11964" s="323" t="s">
        <v>35249</v>
      </c>
      <c r="D11964" s="324" t="s">
        <v>283</v>
      </c>
      <c r="E11964" s="344">
        <v>31.35</v>
      </c>
      <c r="F11964" s="324" t="s">
        <v>27915</v>
      </c>
    </row>
    <row r="11965" spans="1:6" ht="25.5" x14ac:dyDescent="0.2">
      <c r="A11965" s="187" t="s">
        <v>28638</v>
      </c>
      <c r="B11965" s="187" t="s">
        <v>28639</v>
      </c>
      <c r="C11965" s="323" t="s">
        <v>35617</v>
      </c>
      <c r="D11965" s="324" t="s">
        <v>284</v>
      </c>
      <c r="E11965" s="344">
        <v>267.89999999999998</v>
      </c>
      <c r="F11965" s="324" t="s">
        <v>28639</v>
      </c>
    </row>
    <row r="11966" spans="1:6" ht="25.5" x14ac:dyDescent="0.2">
      <c r="A11966" s="187" t="s">
        <v>28640</v>
      </c>
      <c r="B11966" s="187" t="s">
        <v>28641</v>
      </c>
      <c r="C11966" s="323" t="s">
        <v>35618</v>
      </c>
      <c r="D11966" s="324" t="s">
        <v>284</v>
      </c>
      <c r="E11966" s="344">
        <v>338.45</v>
      </c>
      <c r="F11966" s="324" t="s">
        <v>28641</v>
      </c>
    </row>
    <row r="11967" spans="1:6" x14ac:dyDescent="0.2">
      <c r="A11967" s="187" t="s">
        <v>27918</v>
      </c>
      <c r="B11967" s="187" t="s">
        <v>27919</v>
      </c>
      <c r="C11967" s="323" t="s">
        <v>35251</v>
      </c>
      <c r="D11967" s="324" t="s">
        <v>284</v>
      </c>
      <c r="E11967" s="344">
        <v>33.93</v>
      </c>
      <c r="F11967" s="324" t="s">
        <v>27919</v>
      </c>
    </row>
    <row r="11968" spans="1:6" ht="25.5" x14ac:dyDescent="0.2">
      <c r="A11968" s="187" t="s">
        <v>25673</v>
      </c>
      <c r="B11968" s="187" t="s">
        <v>25674</v>
      </c>
      <c r="C11968" s="323" t="s">
        <v>34114</v>
      </c>
      <c r="D11968" s="324" t="s">
        <v>284</v>
      </c>
      <c r="E11968" s="344">
        <v>1.5</v>
      </c>
      <c r="F11968" s="324" t="s">
        <v>25674</v>
      </c>
    </row>
    <row r="11969" spans="1:6" ht="25.5" x14ac:dyDescent="0.2">
      <c r="A11969" s="187" t="s">
        <v>25687</v>
      </c>
      <c r="B11969" s="187" t="s">
        <v>25688</v>
      </c>
      <c r="C11969" s="323" t="s">
        <v>34121</v>
      </c>
      <c r="D11969" s="324" t="s">
        <v>284</v>
      </c>
      <c r="E11969" s="344">
        <v>10.44</v>
      </c>
      <c r="F11969" s="324" t="s">
        <v>25688</v>
      </c>
    </row>
    <row r="11970" spans="1:6" ht="25.5" x14ac:dyDescent="0.2">
      <c r="A11970" s="187" t="s">
        <v>25675</v>
      </c>
      <c r="B11970" s="187" t="s">
        <v>25676</v>
      </c>
      <c r="C11970" s="323" t="s">
        <v>34115</v>
      </c>
      <c r="D11970" s="324" t="s">
        <v>284</v>
      </c>
      <c r="E11970" s="344">
        <v>1.79</v>
      </c>
      <c r="F11970" s="324" t="s">
        <v>25676</v>
      </c>
    </row>
    <row r="11971" spans="1:6" ht="25.5" x14ac:dyDescent="0.2">
      <c r="A11971" s="187" t="s">
        <v>25667</v>
      </c>
      <c r="B11971" s="187" t="s">
        <v>25668</v>
      </c>
      <c r="C11971" s="323" t="s">
        <v>34111</v>
      </c>
      <c r="D11971" s="324" t="s">
        <v>284</v>
      </c>
      <c r="E11971" s="344">
        <v>0.9</v>
      </c>
      <c r="F11971" s="324" t="s">
        <v>25668</v>
      </c>
    </row>
    <row r="11972" spans="1:6" ht="25.5" x14ac:dyDescent="0.2">
      <c r="A11972" s="187" t="s">
        <v>25677</v>
      </c>
      <c r="B11972" s="187" t="s">
        <v>25678</v>
      </c>
      <c r="C11972" s="323" t="s">
        <v>34116</v>
      </c>
      <c r="D11972" s="324" t="s">
        <v>284</v>
      </c>
      <c r="E11972" s="344">
        <v>2.4700000000000002</v>
      </c>
      <c r="F11972" s="324" t="s">
        <v>25678</v>
      </c>
    </row>
    <row r="11973" spans="1:6" ht="25.5" x14ac:dyDescent="0.2">
      <c r="A11973" s="187" t="s">
        <v>25679</v>
      </c>
      <c r="B11973" s="187" t="s">
        <v>25680</v>
      </c>
      <c r="C11973" s="323" t="s">
        <v>34117</v>
      </c>
      <c r="D11973" s="324" t="s">
        <v>284</v>
      </c>
      <c r="E11973" s="344">
        <v>2.79</v>
      </c>
      <c r="F11973" s="324" t="s">
        <v>25680</v>
      </c>
    </row>
    <row r="11974" spans="1:6" ht="25.5" x14ac:dyDescent="0.2">
      <c r="A11974" s="187" t="s">
        <v>25669</v>
      </c>
      <c r="B11974" s="187" t="s">
        <v>25670</v>
      </c>
      <c r="C11974" s="323" t="s">
        <v>34112</v>
      </c>
      <c r="D11974" s="324" t="s">
        <v>284</v>
      </c>
      <c r="E11974" s="344">
        <v>1.17</v>
      </c>
      <c r="F11974" s="324" t="s">
        <v>25670</v>
      </c>
    </row>
    <row r="11975" spans="1:6" ht="25.5" x14ac:dyDescent="0.2">
      <c r="A11975" s="187" t="s">
        <v>25681</v>
      </c>
      <c r="B11975" s="187" t="s">
        <v>25682</v>
      </c>
      <c r="C11975" s="323" t="s">
        <v>34118</v>
      </c>
      <c r="D11975" s="324" t="s">
        <v>284</v>
      </c>
      <c r="E11975" s="344">
        <v>4.84</v>
      </c>
      <c r="F11975" s="324" t="s">
        <v>25682</v>
      </c>
    </row>
    <row r="11976" spans="1:6" ht="25.5" x14ac:dyDescent="0.2">
      <c r="A11976" s="187" t="s">
        <v>25671</v>
      </c>
      <c r="B11976" s="187" t="s">
        <v>25672</v>
      </c>
      <c r="C11976" s="323" t="s">
        <v>34113</v>
      </c>
      <c r="D11976" s="324" t="s">
        <v>284</v>
      </c>
      <c r="E11976" s="344">
        <v>1.39</v>
      </c>
      <c r="F11976" s="324" t="s">
        <v>25672</v>
      </c>
    </row>
    <row r="11977" spans="1:6" ht="25.5" x14ac:dyDescent="0.2">
      <c r="A11977" s="187" t="s">
        <v>25683</v>
      </c>
      <c r="B11977" s="187" t="s">
        <v>25684</v>
      </c>
      <c r="C11977" s="323" t="s">
        <v>34119</v>
      </c>
      <c r="D11977" s="324" t="s">
        <v>284</v>
      </c>
      <c r="E11977" s="344">
        <v>6.03</v>
      </c>
      <c r="F11977" s="324" t="s">
        <v>25684</v>
      </c>
    </row>
    <row r="11978" spans="1:6" ht="25.5" x14ac:dyDescent="0.2">
      <c r="A11978" s="187" t="s">
        <v>25685</v>
      </c>
      <c r="B11978" s="187" t="s">
        <v>25686</v>
      </c>
      <c r="C11978" s="323" t="s">
        <v>34120</v>
      </c>
      <c r="D11978" s="324" t="s">
        <v>284</v>
      </c>
      <c r="E11978" s="344">
        <v>7.43</v>
      </c>
      <c r="F11978" s="324" t="s">
        <v>25686</v>
      </c>
    </row>
    <row r="11979" spans="1:6" ht="25.5" x14ac:dyDescent="0.2">
      <c r="A11979" s="187" t="s">
        <v>28004</v>
      </c>
      <c r="B11979" s="187" t="s">
        <v>28005</v>
      </c>
      <c r="C11979" s="323" t="s">
        <v>35293</v>
      </c>
      <c r="D11979" s="324" t="s">
        <v>284</v>
      </c>
      <c r="E11979" s="344">
        <v>11.33</v>
      </c>
      <c r="F11979" s="324" t="s">
        <v>28005</v>
      </c>
    </row>
    <row r="11980" spans="1:6" x14ac:dyDescent="0.2">
      <c r="A11980" s="187" t="s">
        <v>32314</v>
      </c>
      <c r="B11980" s="187" t="s">
        <v>32315</v>
      </c>
      <c r="C11980" s="323" t="s">
        <v>37469</v>
      </c>
      <c r="D11980" s="324" t="s">
        <v>284</v>
      </c>
      <c r="E11980" s="344">
        <v>10</v>
      </c>
      <c r="F11980" s="324" t="s">
        <v>32315</v>
      </c>
    </row>
    <row r="11981" spans="1:6" x14ac:dyDescent="0.2">
      <c r="A11981" s="187" t="s">
        <v>32310</v>
      </c>
      <c r="B11981" s="187" t="s">
        <v>32311</v>
      </c>
      <c r="C11981" s="323" t="s">
        <v>37467</v>
      </c>
      <c r="D11981" s="324" t="s">
        <v>284</v>
      </c>
      <c r="E11981" s="344">
        <v>3.9</v>
      </c>
      <c r="F11981" s="324" t="s">
        <v>32311</v>
      </c>
    </row>
    <row r="11982" spans="1:6" x14ac:dyDescent="0.2">
      <c r="A11982" s="187" t="s">
        <v>32312</v>
      </c>
      <c r="B11982" s="187" t="s">
        <v>32313</v>
      </c>
      <c r="C11982" s="323" t="s">
        <v>37468</v>
      </c>
      <c r="D11982" s="324" t="s">
        <v>284</v>
      </c>
      <c r="E11982" s="344">
        <v>6.49</v>
      </c>
      <c r="F11982" s="324" t="s">
        <v>32313</v>
      </c>
    </row>
    <row r="11983" spans="1:6" x14ac:dyDescent="0.2">
      <c r="A11983" s="187" t="s">
        <v>25649</v>
      </c>
      <c r="B11983" s="187" t="s">
        <v>25650</v>
      </c>
      <c r="C11983" s="323" t="s">
        <v>34102</v>
      </c>
      <c r="D11983" s="324" t="s">
        <v>284</v>
      </c>
      <c r="E11983" s="344">
        <v>20.58</v>
      </c>
      <c r="F11983" s="324" t="s">
        <v>25650</v>
      </c>
    </row>
    <row r="11984" spans="1:6" x14ac:dyDescent="0.2">
      <c r="A11984" s="187" t="s">
        <v>25701</v>
      </c>
      <c r="B11984" s="187" t="s">
        <v>25702</v>
      </c>
      <c r="C11984" s="323" t="s">
        <v>34128</v>
      </c>
      <c r="D11984" s="324" t="s">
        <v>284</v>
      </c>
      <c r="E11984" s="344">
        <v>23.03</v>
      </c>
      <c r="F11984" s="324" t="s">
        <v>25702</v>
      </c>
    </row>
    <row r="11985" spans="1:6" x14ac:dyDescent="0.2">
      <c r="A11985" s="187" t="s">
        <v>25657</v>
      </c>
      <c r="B11985" s="187" t="s">
        <v>25658</v>
      </c>
      <c r="C11985" s="323" t="s">
        <v>34106</v>
      </c>
      <c r="D11985" s="324" t="s">
        <v>284</v>
      </c>
      <c r="E11985" s="344">
        <v>120.7</v>
      </c>
      <c r="F11985" s="324" t="s">
        <v>25658</v>
      </c>
    </row>
    <row r="11986" spans="1:6" x14ac:dyDescent="0.2">
      <c r="A11986" s="187" t="s">
        <v>31426</v>
      </c>
      <c r="B11986" s="187" t="s">
        <v>31427</v>
      </c>
      <c r="C11986" s="323" t="s">
        <v>37024</v>
      </c>
      <c r="D11986" s="324" t="s">
        <v>284</v>
      </c>
      <c r="E11986" s="344">
        <v>23.5</v>
      </c>
      <c r="F11986" s="324" t="s">
        <v>31427</v>
      </c>
    </row>
    <row r="11987" spans="1:6" x14ac:dyDescent="0.2">
      <c r="A11987" s="187" t="s">
        <v>25651</v>
      </c>
      <c r="B11987" s="187" t="s">
        <v>25652</v>
      </c>
      <c r="C11987" s="323" t="s">
        <v>34103</v>
      </c>
      <c r="D11987" s="324" t="s">
        <v>284</v>
      </c>
      <c r="E11987" s="344">
        <v>24.98</v>
      </c>
      <c r="F11987" s="324" t="s">
        <v>25652</v>
      </c>
    </row>
    <row r="11988" spans="1:6" x14ac:dyDescent="0.2">
      <c r="A11988" s="187" t="s">
        <v>25689</v>
      </c>
      <c r="B11988" s="187" t="s">
        <v>25690</v>
      </c>
      <c r="C11988" s="323" t="s">
        <v>34122</v>
      </c>
      <c r="D11988" s="324" t="s">
        <v>284</v>
      </c>
      <c r="E11988" s="344">
        <v>4.84</v>
      </c>
      <c r="F11988" s="324" t="s">
        <v>25690</v>
      </c>
    </row>
    <row r="11989" spans="1:6" x14ac:dyDescent="0.2">
      <c r="A11989" s="187" t="s">
        <v>25703</v>
      </c>
      <c r="B11989" s="187" t="s">
        <v>25704</v>
      </c>
      <c r="C11989" s="323" t="s">
        <v>34129</v>
      </c>
      <c r="D11989" s="324" t="s">
        <v>284</v>
      </c>
      <c r="E11989" s="344">
        <v>25.69</v>
      </c>
      <c r="F11989" s="324" t="s">
        <v>25704</v>
      </c>
    </row>
    <row r="11990" spans="1:6" x14ac:dyDescent="0.2">
      <c r="A11990" s="187" t="s">
        <v>29073</v>
      </c>
      <c r="B11990" s="187" t="s">
        <v>29074</v>
      </c>
      <c r="C11990" s="323" t="s">
        <v>35837</v>
      </c>
      <c r="D11990" s="324" t="s">
        <v>284</v>
      </c>
      <c r="E11990" s="344">
        <v>33.9</v>
      </c>
      <c r="F11990" s="324" t="s">
        <v>29074</v>
      </c>
    </row>
    <row r="11991" spans="1:6" x14ac:dyDescent="0.2">
      <c r="A11991" s="187" t="s">
        <v>25705</v>
      </c>
      <c r="B11991" s="187" t="s">
        <v>25706</v>
      </c>
      <c r="C11991" s="323" t="s">
        <v>34130</v>
      </c>
      <c r="D11991" s="324" t="s">
        <v>284</v>
      </c>
      <c r="E11991" s="344">
        <v>34.270000000000003</v>
      </c>
      <c r="F11991" s="324" t="s">
        <v>25706</v>
      </c>
    </row>
    <row r="11992" spans="1:6" x14ac:dyDescent="0.2">
      <c r="A11992" s="187" t="s">
        <v>25691</v>
      </c>
      <c r="B11992" s="187" t="s">
        <v>25692</v>
      </c>
      <c r="C11992" s="323" t="s">
        <v>34123</v>
      </c>
      <c r="D11992" s="324" t="s">
        <v>284</v>
      </c>
      <c r="E11992" s="344">
        <v>6.12</v>
      </c>
      <c r="F11992" s="324" t="s">
        <v>25692</v>
      </c>
    </row>
    <row r="11993" spans="1:6" x14ac:dyDescent="0.2">
      <c r="A11993" s="187" t="s">
        <v>29075</v>
      </c>
      <c r="B11993" s="187" t="s">
        <v>29076</v>
      </c>
      <c r="C11993" s="323" t="s">
        <v>35838</v>
      </c>
      <c r="D11993" s="324" t="s">
        <v>284</v>
      </c>
      <c r="E11993" s="344">
        <v>49.32</v>
      </c>
      <c r="F11993" s="324" t="s">
        <v>29076</v>
      </c>
    </row>
    <row r="11994" spans="1:6" x14ac:dyDescent="0.2">
      <c r="A11994" s="187" t="s">
        <v>25693</v>
      </c>
      <c r="B11994" s="187" t="s">
        <v>25694</v>
      </c>
      <c r="C11994" s="323" t="s">
        <v>34124</v>
      </c>
      <c r="D11994" s="324" t="s">
        <v>284</v>
      </c>
      <c r="E11994" s="344">
        <v>6.23</v>
      </c>
      <c r="F11994" s="324" t="s">
        <v>25694</v>
      </c>
    </row>
    <row r="11995" spans="1:6" x14ac:dyDescent="0.2">
      <c r="A11995" s="187" t="s">
        <v>25653</v>
      </c>
      <c r="B11995" s="187" t="s">
        <v>25654</v>
      </c>
      <c r="C11995" s="323" t="s">
        <v>34104</v>
      </c>
      <c r="D11995" s="324" t="s">
        <v>284</v>
      </c>
      <c r="E11995" s="344">
        <v>59.19</v>
      </c>
      <c r="F11995" s="324" t="s">
        <v>25654</v>
      </c>
    </row>
    <row r="11996" spans="1:6" x14ac:dyDescent="0.2">
      <c r="A11996" s="187" t="s">
        <v>25695</v>
      </c>
      <c r="B11996" s="187" t="s">
        <v>25696</v>
      </c>
      <c r="C11996" s="323" t="s">
        <v>34125</v>
      </c>
      <c r="D11996" s="324" t="s">
        <v>284</v>
      </c>
      <c r="E11996" s="344">
        <v>8.5500000000000007</v>
      </c>
      <c r="F11996" s="324" t="s">
        <v>25696</v>
      </c>
    </row>
    <row r="11997" spans="1:6" x14ac:dyDescent="0.2">
      <c r="A11997" s="187" t="s">
        <v>25645</v>
      </c>
      <c r="B11997" s="187" t="s">
        <v>25646</v>
      </c>
      <c r="C11997" s="323" t="s">
        <v>34100</v>
      </c>
      <c r="D11997" s="324" t="s">
        <v>284</v>
      </c>
      <c r="E11997" s="344">
        <v>4.93</v>
      </c>
      <c r="F11997" s="324" t="s">
        <v>25646</v>
      </c>
    </row>
    <row r="11998" spans="1:6" x14ac:dyDescent="0.2">
      <c r="A11998" s="187" t="s">
        <v>25697</v>
      </c>
      <c r="B11998" s="187" t="s">
        <v>25698</v>
      </c>
      <c r="C11998" s="323" t="s">
        <v>34126</v>
      </c>
      <c r="D11998" s="324" t="s">
        <v>284</v>
      </c>
      <c r="E11998" s="344">
        <v>8.82</v>
      </c>
      <c r="F11998" s="324" t="s">
        <v>25698</v>
      </c>
    </row>
    <row r="11999" spans="1:6" x14ac:dyDescent="0.2">
      <c r="A11999" s="187" t="s">
        <v>25655</v>
      </c>
      <c r="B11999" s="187" t="s">
        <v>25656</v>
      </c>
      <c r="C11999" s="323" t="s">
        <v>34105</v>
      </c>
      <c r="D11999" s="324" t="s">
        <v>284</v>
      </c>
      <c r="E11999" s="344">
        <v>99.88</v>
      </c>
      <c r="F11999" s="324" t="s">
        <v>25656</v>
      </c>
    </row>
    <row r="12000" spans="1:6" x14ac:dyDescent="0.2">
      <c r="A12000" s="187" t="s">
        <v>25699</v>
      </c>
      <c r="B12000" s="187" t="s">
        <v>25700</v>
      </c>
      <c r="C12000" s="323" t="s">
        <v>34127</v>
      </c>
      <c r="D12000" s="324" t="s">
        <v>284</v>
      </c>
      <c r="E12000" s="344">
        <v>15.53</v>
      </c>
      <c r="F12000" s="324" t="s">
        <v>25700</v>
      </c>
    </row>
    <row r="12001" spans="1:6" x14ac:dyDescent="0.2">
      <c r="A12001" s="187" t="s">
        <v>31352</v>
      </c>
      <c r="B12001" s="187" t="s">
        <v>31353</v>
      </c>
      <c r="C12001" s="323" t="s">
        <v>36987</v>
      </c>
      <c r="D12001" s="324" t="s">
        <v>288</v>
      </c>
      <c r="E12001" s="344">
        <v>0.48</v>
      </c>
      <c r="F12001" s="324" t="s">
        <v>31353</v>
      </c>
    </row>
    <row r="12002" spans="1:6" x14ac:dyDescent="0.2">
      <c r="A12002" s="187" t="s">
        <v>27920</v>
      </c>
      <c r="B12002" s="187" t="s">
        <v>27921</v>
      </c>
      <c r="C12002" s="323" t="s">
        <v>35252</v>
      </c>
      <c r="D12002" s="324" t="s">
        <v>287</v>
      </c>
      <c r="E12002" s="344">
        <v>102.85</v>
      </c>
      <c r="F12002" s="324" t="s">
        <v>27921</v>
      </c>
    </row>
    <row r="12003" spans="1:6" x14ac:dyDescent="0.2">
      <c r="A12003" s="187" t="s">
        <v>27356</v>
      </c>
      <c r="B12003" s="187" t="s">
        <v>27357</v>
      </c>
      <c r="C12003" s="323" t="s">
        <v>34967</v>
      </c>
      <c r="D12003" s="324" t="s">
        <v>286</v>
      </c>
      <c r="E12003" s="344">
        <v>13.77</v>
      </c>
      <c r="F12003" s="324" t="s">
        <v>27357</v>
      </c>
    </row>
    <row r="12004" spans="1:6" x14ac:dyDescent="0.2">
      <c r="A12004" s="187" t="s">
        <v>30305</v>
      </c>
      <c r="B12004" s="187" t="s">
        <v>30306</v>
      </c>
      <c r="C12004" s="323" t="s">
        <v>36462</v>
      </c>
      <c r="D12004" s="324" t="s">
        <v>284</v>
      </c>
      <c r="E12004" s="344">
        <v>1.55</v>
      </c>
      <c r="F12004" s="324" t="s">
        <v>30306</v>
      </c>
    </row>
    <row r="12005" spans="1:6" x14ac:dyDescent="0.2">
      <c r="A12005" s="187" t="s">
        <v>27926</v>
      </c>
      <c r="B12005" s="187" t="s">
        <v>27927</v>
      </c>
      <c r="C12005" s="323" t="s">
        <v>35255</v>
      </c>
      <c r="D12005" s="324" t="s">
        <v>284</v>
      </c>
      <c r="E12005" s="344">
        <v>1.37</v>
      </c>
      <c r="F12005" s="324" t="s">
        <v>27927</v>
      </c>
    </row>
    <row r="12006" spans="1:6" x14ac:dyDescent="0.2">
      <c r="A12006" s="187" t="s">
        <v>27922</v>
      </c>
      <c r="B12006" s="187" t="s">
        <v>27923</v>
      </c>
      <c r="C12006" s="323" t="s">
        <v>35253</v>
      </c>
      <c r="D12006" s="324" t="s">
        <v>284</v>
      </c>
      <c r="E12006" s="344">
        <v>1.36</v>
      </c>
      <c r="F12006" s="324" t="s">
        <v>27923</v>
      </c>
    </row>
    <row r="12007" spans="1:6" x14ac:dyDescent="0.2">
      <c r="A12007" s="187" t="s">
        <v>27924</v>
      </c>
      <c r="B12007" s="187" t="s">
        <v>27925</v>
      </c>
      <c r="C12007" s="323" t="s">
        <v>35254</v>
      </c>
      <c r="D12007" s="324" t="s">
        <v>284</v>
      </c>
      <c r="E12007" s="344">
        <v>0.56000000000000005</v>
      </c>
      <c r="F12007" s="324" t="s">
        <v>27925</v>
      </c>
    </row>
    <row r="12008" spans="1:6" x14ac:dyDescent="0.2">
      <c r="A12008" s="187" t="s">
        <v>30303</v>
      </c>
      <c r="B12008" s="187" t="s">
        <v>30304</v>
      </c>
      <c r="C12008" s="323" t="s">
        <v>36461</v>
      </c>
      <c r="D12008" s="324" t="s">
        <v>284</v>
      </c>
      <c r="E12008" s="344">
        <v>2.38</v>
      </c>
      <c r="F12008" s="324" t="s">
        <v>30304</v>
      </c>
    </row>
    <row r="12009" spans="1:6" x14ac:dyDescent="0.2">
      <c r="A12009" s="187" t="s">
        <v>28460</v>
      </c>
      <c r="B12009" s="187" t="s">
        <v>28461</v>
      </c>
      <c r="C12009" s="323" t="s">
        <v>35528</v>
      </c>
      <c r="D12009" s="324" t="s">
        <v>284</v>
      </c>
      <c r="E12009" s="344">
        <v>4.5599999999999996</v>
      </c>
      <c r="F12009" s="324" t="s">
        <v>28461</v>
      </c>
    </row>
    <row r="12010" spans="1:6" ht="25.5" x14ac:dyDescent="0.2">
      <c r="A12010" s="187" t="s">
        <v>27942</v>
      </c>
      <c r="B12010" s="187" t="s">
        <v>27943</v>
      </c>
      <c r="C12010" s="323" t="s">
        <v>35263</v>
      </c>
      <c r="D12010" s="324" t="s">
        <v>284</v>
      </c>
      <c r="E12010" s="344">
        <v>27.98</v>
      </c>
      <c r="F12010" s="324" t="s">
        <v>27943</v>
      </c>
    </row>
    <row r="12011" spans="1:6" x14ac:dyDescent="0.2">
      <c r="A12011" s="187" t="s">
        <v>28886</v>
      </c>
      <c r="B12011" s="187" t="s">
        <v>28887</v>
      </c>
      <c r="C12011" s="323" t="s">
        <v>35740</v>
      </c>
      <c r="D12011" s="324" t="s">
        <v>284</v>
      </c>
      <c r="E12011" s="344">
        <v>230.18</v>
      </c>
      <c r="F12011" s="324" t="s">
        <v>28887</v>
      </c>
    </row>
    <row r="12012" spans="1:6" x14ac:dyDescent="0.2">
      <c r="A12012" s="187" t="s">
        <v>24805</v>
      </c>
      <c r="B12012" s="187" t="s">
        <v>24806</v>
      </c>
      <c r="C12012" s="323" t="s">
        <v>33672</v>
      </c>
      <c r="D12012" s="324" t="s">
        <v>33591</v>
      </c>
      <c r="E12012" s="344">
        <v>58.91</v>
      </c>
      <c r="F12012" s="324" t="s">
        <v>24806</v>
      </c>
    </row>
    <row r="12013" spans="1:6" ht="25.5" x14ac:dyDescent="0.2">
      <c r="A12013" s="187" t="s">
        <v>31340</v>
      </c>
      <c r="B12013" s="187" t="s">
        <v>31341</v>
      </c>
      <c r="C12013" s="323" t="s">
        <v>36981</v>
      </c>
      <c r="D12013" s="324" t="s">
        <v>33591</v>
      </c>
      <c r="E12013" s="344">
        <v>9.52</v>
      </c>
      <c r="F12013" s="324" t="s">
        <v>31341</v>
      </c>
    </row>
    <row r="12014" spans="1:6" x14ac:dyDescent="0.2">
      <c r="A12014" s="187" t="s">
        <v>27974</v>
      </c>
      <c r="B12014" s="187" t="s">
        <v>27975</v>
      </c>
      <c r="C12014" s="323" t="s">
        <v>35279</v>
      </c>
      <c r="D12014" s="324" t="s">
        <v>33591</v>
      </c>
      <c r="E12014" s="344">
        <v>9.64</v>
      </c>
      <c r="F12014" s="324" t="s">
        <v>27975</v>
      </c>
    </row>
    <row r="12015" spans="1:6" x14ac:dyDescent="0.2">
      <c r="A12015" s="187" t="s">
        <v>27984</v>
      </c>
      <c r="B12015" s="187" t="s">
        <v>27985</v>
      </c>
      <c r="C12015" s="323" t="s">
        <v>35283</v>
      </c>
      <c r="D12015" s="324" t="s">
        <v>33591</v>
      </c>
      <c r="E12015" s="344">
        <v>20.41</v>
      </c>
      <c r="F12015" s="324" t="s">
        <v>27985</v>
      </c>
    </row>
    <row r="12016" spans="1:6" x14ac:dyDescent="0.2">
      <c r="A12016" s="187" t="s">
        <v>27982</v>
      </c>
      <c r="B12016" s="187" t="s">
        <v>27983</v>
      </c>
      <c r="C12016" s="323" t="s">
        <v>35282</v>
      </c>
      <c r="D12016" s="324" t="s">
        <v>33591</v>
      </c>
      <c r="E12016" s="344">
        <v>11.45</v>
      </c>
      <c r="F12016" s="324" t="s">
        <v>27983</v>
      </c>
    </row>
    <row r="12017" spans="1:6" x14ac:dyDescent="0.2">
      <c r="A12017" s="187" t="s">
        <v>27988</v>
      </c>
      <c r="B12017" s="187" t="s">
        <v>27989</v>
      </c>
      <c r="C12017" s="323" t="s">
        <v>35285</v>
      </c>
      <c r="D12017" s="324" t="s">
        <v>33591</v>
      </c>
      <c r="E12017" s="344">
        <v>17.16</v>
      </c>
      <c r="F12017" s="324" t="s">
        <v>27989</v>
      </c>
    </row>
    <row r="12018" spans="1:6" ht="25.5" x14ac:dyDescent="0.2">
      <c r="A12018" s="187" t="s">
        <v>27960</v>
      </c>
      <c r="B12018" s="187" t="s">
        <v>27961</v>
      </c>
      <c r="C12018" s="323" t="s">
        <v>35272</v>
      </c>
      <c r="D12018" s="324" t="s">
        <v>33591</v>
      </c>
      <c r="E12018" s="344">
        <v>13.68</v>
      </c>
      <c r="F12018" s="324" t="s">
        <v>27961</v>
      </c>
    </row>
    <row r="12019" spans="1:6" x14ac:dyDescent="0.2">
      <c r="A12019" s="187" t="s">
        <v>27966</v>
      </c>
      <c r="B12019" s="187" t="s">
        <v>27967</v>
      </c>
      <c r="C12019" s="323" t="s">
        <v>35275</v>
      </c>
      <c r="D12019" s="324" t="s">
        <v>33591</v>
      </c>
      <c r="E12019" s="344">
        <v>7.83</v>
      </c>
      <c r="F12019" s="324" t="s">
        <v>27967</v>
      </c>
    </row>
    <row r="12020" spans="1:6" x14ac:dyDescent="0.2">
      <c r="A12020" s="187" t="s">
        <v>31336</v>
      </c>
      <c r="B12020" s="187" t="s">
        <v>31337</v>
      </c>
      <c r="C12020" s="323" t="s">
        <v>36979</v>
      </c>
      <c r="D12020" s="324" t="s">
        <v>33591</v>
      </c>
      <c r="E12020" s="344">
        <v>88.12</v>
      </c>
      <c r="F12020" s="324" t="s">
        <v>31337</v>
      </c>
    </row>
    <row r="12021" spans="1:6" x14ac:dyDescent="0.2">
      <c r="A12021" s="187" t="s">
        <v>27962</v>
      </c>
      <c r="B12021" s="187" t="s">
        <v>27963</v>
      </c>
      <c r="C12021" s="323" t="s">
        <v>35273</v>
      </c>
      <c r="D12021" s="324" t="s">
        <v>33591</v>
      </c>
      <c r="E12021" s="344">
        <v>94.97</v>
      </c>
      <c r="F12021" s="324" t="s">
        <v>27963</v>
      </c>
    </row>
    <row r="12022" spans="1:6" x14ac:dyDescent="0.2">
      <c r="A12022" s="187" t="s">
        <v>31358</v>
      </c>
      <c r="B12022" s="187" t="s">
        <v>31359</v>
      </c>
      <c r="C12022" s="323" t="s">
        <v>36990</v>
      </c>
      <c r="D12022" s="324" t="s">
        <v>33591</v>
      </c>
      <c r="E12022" s="344">
        <v>88.91</v>
      </c>
      <c r="F12022" s="324" t="s">
        <v>31359</v>
      </c>
    </row>
    <row r="12023" spans="1:6" x14ac:dyDescent="0.2">
      <c r="A12023" s="187" t="s">
        <v>27952</v>
      </c>
      <c r="B12023" s="187" t="s">
        <v>27953</v>
      </c>
      <c r="C12023" s="323" t="s">
        <v>35268</v>
      </c>
      <c r="D12023" s="324" t="s">
        <v>33591</v>
      </c>
      <c r="E12023" s="344">
        <v>55.71</v>
      </c>
      <c r="F12023" s="324" t="s">
        <v>27953</v>
      </c>
    </row>
    <row r="12024" spans="1:6" x14ac:dyDescent="0.2">
      <c r="A12024" s="187" t="s">
        <v>27950</v>
      </c>
      <c r="B12024" s="187" t="s">
        <v>27951</v>
      </c>
      <c r="C12024" s="323" t="s">
        <v>35267</v>
      </c>
      <c r="D12024" s="324" t="s">
        <v>33591</v>
      </c>
      <c r="E12024" s="344">
        <v>24.98</v>
      </c>
      <c r="F12024" s="324" t="s">
        <v>27951</v>
      </c>
    </row>
    <row r="12025" spans="1:6" x14ac:dyDescent="0.2">
      <c r="A12025" s="187" t="s">
        <v>27958</v>
      </c>
      <c r="B12025" s="187" t="s">
        <v>27959</v>
      </c>
      <c r="C12025" s="323" t="s">
        <v>35271</v>
      </c>
      <c r="D12025" s="324" t="s">
        <v>33591</v>
      </c>
      <c r="E12025" s="344">
        <v>24.16</v>
      </c>
      <c r="F12025" s="324" t="s">
        <v>27959</v>
      </c>
    </row>
    <row r="12026" spans="1:6" x14ac:dyDescent="0.2">
      <c r="A12026" s="187" t="s">
        <v>27948</v>
      </c>
      <c r="B12026" s="187" t="s">
        <v>27949</v>
      </c>
      <c r="C12026" s="323" t="s">
        <v>35266</v>
      </c>
      <c r="D12026" s="324" t="s">
        <v>33591</v>
      </c>
      <c r="E12026" s="344">
        <v>23.46</v>
      </c>
      <c r="F12026" s="324" t="s">
        <v>27949</v>
      </c>
    </row>
    <row r="12027" spans="1:6" x14ac:dyDescent="0.2">
      <c r="A12027" s="187" t="s">
        <v>27946</v>
      </c>
      <c r="B12027" s="187" t="s">
        <v>27947</v>
      </c>
      <c r="C12027" s="323" t="s">
        <v>35265</v>
      </c>
      <c r="D12027" s="324" t="s">
        <v>33591</v>
      </c>
      <c r="E12027" s="344">
        <v>26.59</v>
      </c>
      <c r="F12027" s="324" t="s">
        <v>27947</v>
      </c>
    </row>
    <row r="12028" spans="1:6" x14ac:dyDescent="0.2">
      <c r="A12028" s="187" t="s">
        <v>30619</v>
      </c>
      <c r="B12028" s="187" t="s">
        <v>30620</v>
      </c>
      <c r="C12028" s="323" t="s">
        <v>36617</v>
      </c>
      <c r="D12028" s="324" t="s">
        <v>33591</v>
      </c>
      <c r="E12028" s="344">
        <v>7.87</v>
      </c>
      <c r="F12028" s="324" t="s">
        <v>30620</v>
      </c>
    </row>
    <row r="12029" spans="1:6" x14ac:dyDescent="0.2">
      <c r="A12029" s="187" t="s">
        <v>30617</v>
      </c>
      <c r="B12029" s="187" t="s">
        <v>30618</v>
      </c>
      <c r="C12029" s="323" t="s">
        <v>36616</v>
      </c>
      <c r="D12029" s="324" t="s">
        <v>33591</v>
      </c>
      <c r="E12029" s="344">
        <v>42.2</v>
      </c>
      <c r="F12029" s="324" t="s">
        <v>30618</v>
      </c>
    </row>
    <row r="12030" spans="1:6" x14ac:dyDescent="0.2">
      <c r="A12030" s="187" t="s">
        <v>27972</v>
      </c>
      <c r="B12030" s="187" t="s">
        <v>27973</v>
      </c>
      <c r="C12030" s="323" t="s">
        <v>35278</v>
      </c>
      <c r="D12030" s="324" t="s">
        <v>288</v>
      </c>
      <c r="E12030" s="344">
        <v>1.5</v>
      </c>
      <c r="F12030" s="324" t="s">
        <v>27973</v>
      </c>
    </row>
    <row r="12031" spans="1:6" x14ac:dyDescent="0.2">
      <c r="A12031" s="187" t="s">
        <v>27954</v>
      </c>
      <c r="B12031" s="187" t="s">
        <v>27955</v>
      </c>
      <c r="C12031" s="323" t="s">
        <v>35269</v>
      </c>
      <c r="D12031" s="324" t="s">
        <v>33591</v>
      </c>
      <c r="E12031" s="344">
        <v>28.64</v>
      </c>
      <c r="F12031" s="324" t="s">
        <v>27955</v>
      </c>
    </row>
    <row r="12032" spans="1:6" ht="25.5" x14ac:dyDescent="0.2">
      <c r="A12032" s="187" t="s">
        <v>32668</v>
      </c>
      <c r="B12032" s="187" t="s">
        <v>32669</v>
      </c>
      <c r="C12032" s="323" t="s">
        <v>37646</v>
      </c>
      <c r="D12032" s="324" t="s">
        <v>284</v>
      </c>
      <c r="E12032" s="344">
        <v>3.47</v>
      </c>
      <c r="F12032" s="324" t="s">
        <v>32669</v>
      </c>
    </row>
    <row r="12033" spans="1:6" x14ac:dyDescent="0.2">
      <c r="A12033" s="187" t="s">
        <v>28624</v>
      </c>
      <c r="B12033" s="187" t="s">
        <v>28625</v>
      </c>
      <c r="C12033" s="323" t="s">
        <v>35610</v>
      </c>
      <c r="D12033" s="324" t="s">
        <v>284</v>
      </c>
      <c r="E12033" s="344">
        <v>23.27</v>
      </c>
      <c r="F12033" s="324" t="s">
        <v>28625</v>
      </c>
    </row>
    <row r="12034" spans="1:6" x14ac:dyDescent="0.2">
      <c r="A12034" s="187" t="s">
        <v>30830</v>
      </c>
      <c r="B12034" s="187" t="s">
        <v>30831</v>
      </c>
      <c r="C12034" s="323" t="s">
        <v>36726</v>
      </c>
      <c r="D12034" s="324" t="s">
        <v>284</v>
      </c>
      <c r="E12034" s="344">
        <v>36.229999999999997</v>
      </c>
      <c r="F12034" s="324" t="s">
        <v>30831</v>
      </c>
    </row>
    <row r="12035" spans="1:6" x14ac:dyDescent="0.2">
      <c r="A12035" s="187" t="s">
        <v>31304</v>
      </c>
      <c r="B12035" s="187" t="s">
        <v>31305</v>
      </c>
      <c r="C12035" s="323" t="s">
        <v>36963</v>
      </c>
      <c r="D12035" s="324" t="s">
        <v>284</v>
      </c>
      <c r="E12035" s="344">
        <v>7.63</v>
      </c>
      <c r="F12035" s="324" t="s">
        <v>31305</v>
      </c>
    </row>
    <row r="12036" spans="1:6" x14ac:dyDescent="0.2">
      <c r="A12036" s="187" t="s">
        <v>27994</v>
      </c>
      <c r="B12036" s="187" t="s">
        <v>27995</v>
      </c>
      <c r="C12036" s="323" t="s">
        <v>35288</v>
      </c>
      <c r="D12036" s="324" t="s">
        <v>284</v>
      </c>
      <c r="E12036" s="344">
        <v>8.9700000000000006</v>
      </c>
      <c r="F12036" s="324" t="s">
        <v>27995</v>
      </c>
    </row>
    <row r="12037" spans="1:6" x14ac:dyDescent="0.2">
      <c r="A12037" s="187" t="s">
        <v>29254</v>
      </c>
      <c r="B12037" s="187" t="s">
        <v>619</v>
      </c>
      <c r="C12037" s="323" t="s">
        <v>35929</v>
      </c>
      <c r="D12037" s="324" t="s">
        <v>284</v>
      </c>
      <c r="E12037" s="344">
        <v>13.68</v>
      </c>
      <c r="F12037" s="324" t="s">
        <v>619</v>
      </c>
    </row>
    <row r="12038" spans="1:6" x14ac:dyDescent="0.2">
      <c r="A12038" s="187" t="s">
        <v>31254</v>
      </c>
      <c r="B12038" s="187" t="s">
        <v>31255</v>
      </c>
      <c r="C12038" s="323" t="s">
        <v>36938</v>
      </c>
      <c r="D12038" s="324" t="s">
        <v>284</v>
      </c>
      <c r="E12038" s="344">
        <v>15.54</v>
      </c>
      <c r="F12038" s="324" t="s">
        <v>31255</v>
      </c>
    </row>
    <row r="12039" spans="1:6" x14ac:dyDescent="0.2">
      <c r="A12039" s="187" t="s">
        <v>31306</v>
      </c>
      <c r="B12039" s="187" t="s">
        <v>31307</v>
      </c>
      <c r="C12039" s="323" t="s">
        <v>36964</v>
      </c>
      <c r="D12039" s="324" t="s">
        <v>284</v>
      </c>
      <c r="E12039" s="344">
        <v>9.76</v>
      </c>
      <c r="F12039" s="324" t="s">
        <v>31307</v>
      </c>
    </row>
    <row r="12040" spans="1:6" x14ac:dyDescent="0.2">
      <c r="A12040" s="187" t="s">
        <v>27992</v>
      </c>
      <c r="B12040" s="187" t="s">
        <v>27993</v>
      </c>
      <c r="C12040" s="323" t="s">
        <v>35287</v>
      </c>
      <c r="D12040" s="324" t="s">
        <v>284</v>
      </c>
      <c r="E12040" s="344">
        <v>44.17</v>
      </c>
      <c r="F12040" s="324" t="s">
        <v>27993</v>
      </c>
    </row>
    <row r="12041" spans="1:6" x14ac:dyDescent="0.2">
      <c r="A12041" s="187" t="s">
        <v>27990</v>
      </c>
      <c r="B12041" s="187" t="s">
        <v>27991</v>
      </c>
      <c r="C12041" s="323" t="s">
        <v>35286</v>
      </c>
      <c r="D12041" s="324" t="s">
        <v>284</v>
      </c>
      <c r="E12041" s="344">
        <v>41.62</v>
      </c>
      <c r="F12041" s="324" t="s">
        <v>27991</v>
      </c>
    </row>
    <row r="12042" spans="1:6" x14ac:dyDescent="0.2">
      <c r="A12042" s="187" t="s">
        <v>31312</v>
      </c>
      <c r="B12042" s="187" t="s">
        <v>31313</v>
      </c>
      <c r="C12042" s="323" t="s">
        <v>36967</v>
      </c>
      <c r="D12042" s="324" t="s">
        <v>284</v>
      </c>
      <c r="E12042" s="344">
        <v>10.69</v>
      </c>
      <c r="F12042" s="324" t="s">
        <v>31313</v>
      </c>
    </row>
    <row r="12043" spans="1:6" ht="25.5" x14ac:dyDescent="0.2">
      <c r="A12043" s="187" t="s">
        <v>31272</v>
      </c>
      <c r="B12043" s="187" t="s">
        <v>31273</v>
      </c>
      <c r="C12043" s="323" t="s">
        <v>36947</v>
      </c>
      <c r="D12043" s="324" t="s">
        <v>284</v>
      </c>
      <c r="E12043" s="344">
        <v>15.18</v>
      </c>
      <c r="F12043" s="324" t="s">
        <v>31273</v>
      </c>
    </row>
    <row r="12044" spans="1:6" x14ac:dyDescent="0.2">
      <c r="A12044" s="187" t="s">
        <v>31308</v>
      </c>
      <c r="B12044" s="187" t="s">
        <v>31309</v>
      </c>
      <c r="C12044" s="323" t="s">
        <v>36965</v>
      </c>
      <c r="D12044" s="324" t="s">
        <v>284</v>
      </c>
      <c r="E12044" s="344">
        <v>16.05</v>
      </c>
      <c r="F12044" s="324" t="s">
        <v>31309</v>
      </c>
    </row>
    <row r="12045" spans="1:6" x14ac:dyDescent="0.2">
      <c r="A12045" s="187" t="s">
        <v>31268</v>
      </c>
      <c r="B12045" s="187" t="s">
        <v>31269</v>
      </c>
      <c r="C12045" s="323" t="s">
        <v>36945</v>
      </c>
      <c r="D12045" s="324" t="s">
        <v>284</v>
      </c>
      <c r="E12045" s="344">
        <v>19.77</v>
      </c>
      <c r="F12045" s="324" t="s">
        <v>31269</v>
      </c>
    </row>
    <row r="12046" spans="1:6" x14ac:dyDescent="0.2">
      <c r="A12046" s="187" t="s">
        <v>31310</v>
      </c>
      <c r="B12046" s="187" t="s">
        <v>31311</v>
      </c>
      <c r="C12046" s="323" t="s">
        <v>36966</v>
      </c>
      <c r="D12046" s="324" t="s">
        <v>284</v>
      </c>
      <c r="E12046" s="344">
        <v>31.42</v>
      </c>
      <c r="F12046" s="324" t="s">
        <v>31311</v>
      </c>
    </row>
    <row r="12047" spans="1:6" ht="25.5" x14ac:dyDescent="0.2">
      <c r="A12047" s="187" t="s">
        <v>31270</v>
      </c>
      <c r="B12047" s="187" t="s">
        <v>31271</v>
      </c>
      <c r="C12047" s="323" t="s">
        <v>36946</v>
      </c>
      <c r="D12047" s="324" t="s">
        <v>284</v>
      </c>
      <c r="E12047" s="344">
        <v>34.89</v>
      </c>
      <c r="F12047" s="324" t="s">
        <v>31271</v>
      </c>
    </row>
    <row r="12048" spans="1:6" ht="25.5" x14ac:dyDescent="0.2">
      <c r="A12048" s="187" t="s">
        <v>31256</v>
      </c>
      <c r="B12048" s="187" t="s">
        <v>31257</v>
      </c>
      <c r="C12048" s="323" t="s">
        <v>36939</v>
      </c>
      <c r="D12048" s="324" t="s">
        <v>284</v>
      </c>
      <c r="E12048" s="344">
        <v>17.420000000000002</v>
      </c>
      <c r="F12048" s="324" t="s">
        <v>31257</v>
      </c>
    </row>
    <row r="12049" spans="1:6" x14ac:dyDescent="0.2">
      <c r="A12049" s="187" t="s">
        <v>29012</v>
      </c>
      <c r="B12049" s="187" t="s">
        <v>29013</v>
      </c>
      <c r="C12049" s="323" t="s">
        <v>35806</v>
      </c>
      <c r="D12049" s="324" t="s">
        <v>284</v>
      </c>
      <c r="E12049" s="344">
        <v>58.21</v>
      </c>
      <c r="F12049" s="324" t="s">
        <v>29013</v>
      </c>
    </row>
    <row r="12050" spans="1:6" x14ac:dyDescent="0.2">
      <c r="A12050" s="187" t="s">
        <v>29637</v>
      </c>
      <c r="B12050" s="187" t="s">
        <v>29638</v>
      </c>
      <c r="C12050" s="323" t="s">
        <v>36124</v>
      </c>
      <c r="D12050" s="324" t="s">
        <v>284</v>
      </c>
      <c r="E12050" s="344">
        <v>16.260000000000002</v>
      </c>
      <c r="F12050" s="324" t="s">
        <v>29638</v>
      </c>
    </row>
    <row r="12051" spans="1:6" x14ac:dyDescent="0.2">
      <c r="A12051" s="187" t="s">
        <v>29647</v>
      </c>
      <c r="B12051" s="187" t="s">
        <v>549</v>
      </c>
      <c r="C12051" s="323" t="s">
        <v>36129</v>
      </c>
      <c r="D12051" s="324" t="s">
        <v>284</v>
      </c>
      <c r="E12051" s="344">
        <v>40.68</v>
      </c>
      <c r="F12051" s="324" t="s">
        <v>549</v>
      </c>
    </row>
    <row r="12052" spans="1:6" x14ac:dyDescent="0.2">
      <c r="A12052" s="187" t="s">
        <v>29028</v>
      </c>
      <c r="B12052" s="187" t="s">
        <v>29029</v>
      </c>
      <c r="C12052" s="323" t="s">
        <v>35814</v>
      </c>
      <c r="D12052" s="324" t="s">
        <v>284</v>
      </c>
      <c r="E12052" s="344">
        <v>98.8</v>
      </c>
      <c r="F12052" s="324" t="s">
        <v>29029</v>
      </c>
    </row>
    <row r="12053" spans="1:6" x14ac:dyDescent="0.2">
      <c r="A12053" s="187" t="s">
        <v>30766</v>
      </c>
      <c r="B12053" s="187" t="s">
        <v>30767</v>
      </c>
      <c r="C12053" s="323" t="s">
        <v>36695</v>
      </c>
      <c r="D12053" s="324" t="s">
        <v>284</v>
      </c>
      <c r="E12053" s="344">
        <v>635.45000000000005</v>
      </c>
      <c r="F12053" s="324" t="s">
        <v>30767</v>
      </c>
    </row>
    <row r="12054" spans="1:6" x14ac:dyDescent="0.2">
      <c r="A12054" s="187" t="s">
        <v>30768</v>
      </c>
      <c r="B12054" s="187" t="s">
        <v>30769</v>
      </c>
      <c r="C12054" s="323" t="s">
        <v>36696</v>
      </c>
      <c r="D12054" s="324" t="s">
        <v>284</v>
      </c>
      <c r="E12054" s="344">
        <v>163.61000000000001</v>
      </c>
      <c r="F12054" s="324" t="s">
        <v>30769</v>
      </c>
    </row>
    <row r="12055" spans="1:6" x14ac:dyDescent="0.2">
      <c r="A12055" s="187" t="s">
        <v>30758</v>
      </c>
      <c r="B12055" s="187" t="s">
        <v>30759</v>
      </c>
      <c r="C12055" s="323" t="s">
        <v>36691</v>
      </c>
      <c r="D12055" s="324" t="s">
        <v>284</v>
      </c>
      <c r="E12055" s="344">
        <v>84.29</v>
      </c>
      <c r="F12055" s="324" t="s">
        <v>30759</v>
      </c>
    </row>
    <row r="12056" spans="1:6" x14ac:dyDescent="0.2">
      <c r="A12056" s="187" t="s">
        <v>29631</v>
      </c>
      <c r="B12056" s="187" t="s">
        <v>29632</v>
      </c>
      <c r="C12056" s="323" t="s">
        <v>36121</v>
      </c>
      <c r="D12056" s="324" t="s">
        <v>284</v>
      </c>
      <c r="E12056" s="344">
        <v>49</v>
      </c>
      <c r="F12056" s="324" t="s">
        <v>29632</v>
      </c>
    </row>
    <row r="12057" spans="1:6" x14ac:dyDescent="0.2">
      <c r="A12057" s="187" t="s">
        <v>30760</v>
      </c>
      <c r="B12057" s="187" t="s">
        <v>30761</v>
      </c>
      <c r="C12057" s="323" t="s">
        <v>36692</v>
      </c>
      <c r="D12057" s="324" t="s">
        <v>284</v>
      </c>
      <c r="E12057" s="344">
        <v>161.13999999999999</v>
      </c>
      <c r="F12057" s="324" t="s">
        <v>30761</v>
      </c>
    </row>
    <row r="12058" spans="1:6" x14ac:dyDescent="0.2">
      <c r="A12058" s="187" t="s">
        <v>29030</v>
      </c>
      <c r="B12058" s="187" t="s">
        <v>29031</v>
      </c>
      <c r="C12058" s="323" t="s">
        <v>35815</v>
      </c>
      <c r="D12058" s="324" t="s">
        <v>284</v>
      </c>
      <c r="E12058" s="344">
        <v>94.32</v>
      </c>
      <c r="F12058" s="324" t="s">
        <v>29031</v>
      </c>
    </row>
    <row r="12059" spans="1:6" x14ac:dyDescent="0.2">
      <c r="A12059" s="187" t="s">
        <v>29032</v>
      </c>
      <c r="B12059" s="187" t="s">
        <v>29033</v>
      </c>
      <c r="C12059" s="323" t="s">
        <v>35816</v>
      </c>
      <c r="D12059" s="324" t="s">
        <v>284</v>
      </c>
      <c r="E12059" s="344">
        <v>98.49</v>
      </c>
      <c r="F12059" s="324" t="s">
        <v>29033</v>
      </c>
    </row>
    <row r="12060" spans="1:6" ht="25.5" x14ac:dyDescent="0.2">
      <c r="A12060" s="187" t="s">
        <v>29645</v>
      </c>
      <c r="B12060" s="187" t="s">
        <v>29646</v>
      </c>
      <c r="C12060" s="323" t="s">
        <v>36128</v>
      </c>
      <c r="D12060" s="324" t="s">
        <v>284</v>
      </c>
      <c r="E12060" s="344">
        <v>50.32</v>
      </c>
      <c r="F12060" s="324" t="s">
        <v>29646</v>
      </c>
    </row>
    <row r="12061" spans="1:6" ht="25.5" x14ac:dyDescent="0.2">
      <c r="A12061" s="187" t="s">
        <v>29633</v>
      </c>
      <c r="B12061" s="187" t="s">
        <v>29634</v>
      </c>
      <c r="C12061" s="323" t="s">
        <v>36122</v>
      </c>
      <c r="D12061" s="324" t="s">
        <v>284</v>
      </c>
      <c r="E12061" s="344">
        <v>40.58</v>
      </c>
      <c r="F12061" s="324" t="s">
        <v>29634</v>
      </c>
    </row>
    <row r="12062" spans="1:6" x14ac:dyDescent="0.2">
      <c r="A12062" s="187" t="s">
        <v>29635</v>
      </c>
      <c r="B12062" s="187" t="s">
        <v>29636</v>
      </c>
      <c r="C12062" s="323" t="s">
        <v>36123</v>
      </c>
      <c r="D12062" s="324" t="s">
        <v>284</v>
      </c>
      <c r="E12062" s="344">
        <v>35.79</v>
      </c>
      <c r="F12062" s="324" t="s">
        <v>29636</v>
      </c>
    </row>
    <row r="12063" spans="1:6" x14ac:dyDescent="0.2">
      <c r="A12063" s="187" t="s">
        <v>28022</v>
      </c>
      <c r="B12063" s="187" t="s">
        <v>28023</v>
      </c>
      <c r="C12063" s="323" t="s">
        <v>35302</v>
      </c>
      <c r="D12063" s="324" t="s">
        <v>284</v>
      </c>
      <c r="E12063" s="344">
        <v>15.5</v>
      </c>
      <c r="F12063" s="324" t="s">
        <v>28023</v>
      </c>
    </row>
    <row r="12064" spans="1:6" ht="25.5" x14ac:dyDescent="0.2">
      <c r="A12064" s="187" t="s">
        <v>29062</v>
      </c>
      <c r="B12064" s="187" t="s">
        <v>29063</v>
      </c>
      <c r="C12064" s="323" t="s">
        <v>35831</v>
      </c>
      <c r="D12064" s="324" t="s">
        <v>284</v>
      </c>
      <c r="E12064" s="344">
        <v>20.81</v>
      </c>
      <c r="F12064" s="324" t="s">
        <v>29063</v>
      </c>
    </row>
    <row r="12065" spans="1:6" ht="25.5" x14ac:dyDescent="0.2">
      <c r="A12065" s="187" t="s">
        <v>29014</v>
      </c>
      <c r="B12065" s="187" t="s">
        <v>29015</v>
      </c>
      <c r="C12065" s="323" t="s">
        <v>35807</v>
      </c>
      <c r="D12065" s="324" t="s">
        <v>284</v>
      </c>
      <c r="E12065" s="344">
        <v>47.42</v>
      </c>
      <c r="F12065" s="324" t="s">
        <v>29015</v>
      </c>
    </row>
    <row r="12066" spans="1:6" ht="25.5" x14ac:dyDescent="0.2">
      <c r="A12066" s="187" t="s">
        <v>29016</v>
      </c>
      <c r="B12066" s="187" t="s">
        <v>29017</v>
      </c>
      <c r="C12066" s="323" t="s">
        <v>35808</v>
      </c>
      <c r="D12066" s="324" t="s">
        <v>284</v>
      </c>
      <c r="E12066" s="344">
        <v>50.65</v>
      </c>
      <c r="F12066" s="324" t="s">
        <v>29017</v>
      </c>
    </row>
    <row r="12067" spans="1:6" ht="25.5" x14ac:dyDescent="0.2">
      <c r="A12067" s="187" t="s">
        <v>29066</v>
      </c>
      <c r="B12067" s="187" t="s">
        <v>29067</v>
      </c>
      <c r="C12067" s="323" t="s">
        <v>35833</v>
      </c>
      <c r="D12067" s="324" t="s">
        <v>284</v>
      </c>
      <c r="E12067" s="344">
        <v>12.14</v>
      </c>
      <c r="F12067" s="324" t="s">
        <v>29067</v>
      </c>
    </row>
    <row r="12068" spans="1:6" ht="25.5" x14ac:dyDescent="0.2">
      <c r="A12068" s="187" t="s">
        <v>29022</v>
      </c>
      <c r="B12068" s="187" t="s">
        <v>29023</v>
      </c>
      <c r="C12068" s="323" t="s">
        <v>35811</v>
      </c>
      <c r="D12068" s="324" t="s">
        <v>284</v>
      </c>
      <c r="E12068" s="344">
        <v>84.07</v>
      </c>
      <c r="F12068" s="324" t="s">
        <v>29023</v>
      </c>
    </row>
    <row r="12069" spans="1:6" ht="25.5" x14ac:dyDescent="0.2">
      <c r="A12069" s="187" t="s">
        <v>29068</v>
      </c>
      <c r="B12069" s="187" t="s">
        <v>29069</v>
      </c>
      <c r="C12069" s="323" t="s">
        <v>35834</v>
      </c>
      <c r="D12069" s="324" t="s">
        <v>284</v>
      </c>
      <c r="E12069" s="344">
        <v>13.12</v>
      </c>
      <c r="F12069" s="324" t="s">
        <v>29069</v>
      </c>
    </row>
    <row r="12070" spans="1:6" ht="25.5" x14ac:dyDescent="0.2">
      <c r="A12070" s="187" t="s">
        <v>29018</v>
      </c>
      <c r="B12070" s="187" t="s">
        <v>29019</v>
      </c>
      <c r="C12070" s="323" t="s">
        <v>35809</v>
      </c>
      <c r="D12070" s="324" t="s">
        <v>284</v>
      </c>
      <c r="E12070" s="344">
        <v>31.75</v>
      </c>
      <c r="F12070" s="324" t="s">
        <v>29019</v>
      </c>
    </row>
    <row r="12071" spans="1:6" ht="25.5" x14ac:dyDescent="0.2">
      <c r="A12071" s="187" t="s">
        <v>29020</v>
      </c>
      <c r="B12071" s="187" t="s">
        <v>29021</v>
      </c>
      <c r="C12071" s="323" t="s">
        <v>35810</v>
      </c>
      <c r="D12071" s="324" t="s">
        <v>284</v>
      </c>
      <c r="E12071" s="344">
        <v>23.31</v>
      </c>
      <c r="F12071" s="324" t="s">
        <v>29021</v>
      </c>
    </row>
    <row r="12072" spans="1:6" ht="25.5" x14ac:dyDescent="0.2">
      <c r="A12072" s="187" t="s">
        <v>29060</v>
      </c>
      <c r="B12072" s="187" t="s">
        <v>29061</v>
      </c>
      <c r="C12072" s="323" t="s">
        <v>35830</v>
      </c>
      <c r="D12072" s="324" t="s">
        <v>284</v>
      </c>
      <c r="E12072" s="344">
        <v>24.05</v>
      </c>
      <c r="F12072" s="324" t="s">
        <v>29061</v>
      </c>
    </row>
    <row r="12073" spans="1:6" x14ac:dyDescent="0.2">
      <c r="A12073" s="187" t="s">
        <v>29034</v>
      </c>
      <c r="B12073" s="187" t="s">
        <v>29035</v>
      </c>
      <c r="C12073" s="323" t="s">
        <v>35817</v>
      </c>
      <c r="D12073" s="324" t="s">
        <v>284</v>
      </c>
      <c r="E12073" s="344">
        <v>123.75</v>
      </c>
      <c r="F12073" s="324" t="s">
        <v>29035</v>
      </c>
    </row>
    <row r="12074" spans="1:6" x14ac:dyDescent="0.2">
      <c r="A12074" s="187" t="s">
        <v>28018</v>
      </c>
      <c r="B12074" s="187" t="s">
        <v>28019</v>
      </c>
      <c r="C12074" s="323" t="s">
        <v>35300</v>
      </c>
      <c r="D12074" s="324" t="s">
        <v>284</v>
      </c>
      <c r="E12074" s="344">
        <v>15.37</v>
      </c>
      <c r="F12074" s="324" t="s">
        <v>28019</v>
      </c>
    </row>
    <row r="12075" spans="1:6" ht="25.5" x14ac:dyDescent="0.2">
      <c r="A12075" s="187" t="s">
        <v>28020</v>
      </c>
      <c r="B12075" s="187" t="s">
        <v>28021</v>
      </c>
      <c r="C12075" s="323" t="s">
        <v>35301</v>
      </c>
      <c r="D12075" s="324" t="s">
        <v>284</v>
      </c>
      <c r="E12075" s="344">
        <v>14.9</v>
      </c>
      <c r="F12075" s="324" t="s">
        <v>28021</v>
      </c>
    </row>
    <row r="12076" spans="1:6" ht="25.5" x14ac:dyDescent="0.2">
      <c r="A12076" s="187" t="s">
        <v>29064</v>
      </c>
      <c r="B12076" s="187" t="s">
        <v>29065</v>
      </c>
      <c r="C12076" s="323" t="s">
        <v>35832</v>
      </c>
      <c r="D12076" s="324" t="s">
        <v>284</v>
      </c>
      <c r="E12076" s="344">
        <v>20.2</v>
      </c>
      <c r="F12076" s="324" t="s">
        <v>29065</v>
      </c>
    </row>
    <row r="12077" spans="1:6" ht="25.5" x14ac:dyDescent="0.2">
      <c r="A12077" s="187" t="s">
        <v>28024</v>
      </c>
      <c r="B12077" s="187" t="s">
        <v>28025</v>
      </c>
      <c r="C12077" s="323" t="s">
        <v>35303</v>
      </c>
      <c r="D12077" s="324" t="s">
        <v>284</v>
      </c>
      <c r="E12077" s="344">
        <v>21.04</v>
      </c>
      <c r="F12077" s="324" t="s">
        <v>28025</v>
      </c>
    </row>
    <row r="12078" spans="1:6" ht="25.5" x14ac:dyDescent="0.2">
      <c r="A12078" s="187" t="s">
        <v>33041</v>
      </c>
      <c r="B12078" s="187" t="s">
        <v>33042</v>
      </c>
      <c r="C12078" s="323" t="s">
        <v>37831</v>
      </c>
      <c r="D12078" s="324" t="s">
        <v>284</v>
      </c>
      <c r="E12078" s="344">
        <v>10.18</v>
      </c>
      <c r="F12078" s="324" t="s">
        <v>33042</v>
      </c>
    </row>
    <row r="12079" spans="1:6" ht="25.5" x14ac:dyDescent="0.2">
      <c r="A12079" s="187" t="s">
        <v>29058</v>
      </c>
      <c r="B12079" s="187" t="s">
        <v>29059</v>
      </c>
      <c r="C12079" s="323" t="s">
        <v>35829</v>
      </c>
      <c r="D12079" s="324" t="s">
        <v>284</v>
      </c>
      <c r="E12079" s="344">
        <v>4.4000000000000004</v>
      </c>
      <c r="F12079" s="324" t="s">
        <v>29059</v>
      </c>
    </row>
    <row r="12080" spans="1:6" x14ac:dyDescent="0.2">
      <c r="A12080" s="187" t="s">
        <v>29056</v>
      </c>
      <c r="B12080" s="187" t="s">
        <v>29057</v>
      </c>
      <c r="C12080" s="323" t="s">
        <v>35828</v>
      </c>
      <c r="D12080" s="324" t="s">
        <v>284</v>
      </c>
      <c r="E12080" s="344">
        <v>34.409999999999997</v>
      </c>
      <c r="F12080" s="324" t="s">
        <v>29057</v>
      </c>
    </row>
    <row r="12081" spans="1:6" x14ac:dyDescent="0.2">
      <c r="A12081" s="187" t="s">
        <v>29070</v>
      </c>
      <c r="B12081" s="187" t="s">
        <v>601</v>
      </c>
      <c r="C12081" s="323" t="s">
        <v>35835</v>
      </c>
      <c r="D12081" s="324" t="s">
        <v>284</v>
      </c>
      <c r="E12081" s="344">
        <v>26.12</v>
      </c>
      <c r="F12081" s="324" t="s">
        <v>601</v>
      </c>
    </row>
    <row r="12082" spans="1:6" ht="25.5" x14ac:dyDescent="0.2">
      <c r="A12082" s="187" t="s">
        <v>28033</v>
      </c>
      <c r="B12082" s="187" t="s">
        <v>28034</v>
      </c>
      <c r="C12082" s="323" t="s">
        <v>35308</v>
      </c>
      <c r="D12082" s="324" t="s">
        <v>284</v>
      </c>
      <c r="E12082" s="344">
        <v>55959.45</v>
      </c>
      <c r="F12082" s="324" t="s">
        <v>28034</v>
      </c>
    </row>
    <row r="12083" spans="1:6" ht="25.5" x14ac:dyDescent="0.2">
      <c r="A12083" s="187" t="s">
        <v>28045</v>
      </c>
      <c r="B12083" s="187" t="s">
        <v>28046</v>
      </c>
      <c r="C12083" s="323" t="s">
        <v>35314</v>
      </c>
      <c r="D12083" s="324" t="s">
        <v>284</v>
      </c>
      <c r="E12083" s="344">
        <v>8650.1299999999992</v>
      </c>
      <c r="F12083" s="324" t="s">
        <v>28046</v>
      </c>
    </row>
    <row r="12084" spans="1:6" ht="25.5" x14ac:dyDescent="0.2">
      <c r="A12084" s="187" t="s">
        <v>29239</v>
      </c>
      <c r="B12084" s="187" t="s">
        <v>29240</v>
      </c>
      <c r="C12084" s="323" t="s">
        <v>35921</v>
      </c>
      <c r="D12084" s="324" t="s">
        <v>284</v>
      </c>
      <c r="E12084" s="344">
        <v>3967.95</v>
      </c>
      <c r="F12084" s="324" t="s">
        <v>29240</v>
      </c>
    </row>
    <row r="12085" spans="1:6" ht="25.5" x14ac:dyDescent="0.2">
      <c r="A12085" s="187" t="s">
        <v>28035</v>
      </c>
      <c r="B12085" s="187" t="s">
        <v>28036</v>
      </c>
      <c r="C12085" s="323" t="s">
        <v>35309</v>
      </c>
      <c r="D12085" s="324" t="s">
        <v>284</v>
      </c>
      <c r="E12085" s="344">
        <v>10909.88</v>
      </c>
      <c r="F12085" s="324" t="s">
        <v>28036</v>
      </c>
    </row>
    <row r="12086" spans="1:6" ht="25.5" x14ac:dyDescent="0.2">
      <c r="A12086" s="187" t="s">
        <v>28043</v>
      </c>
      <c r="B12086" s="187" t="s">
        <v>28044</v>
      </c>
      <c r="C12086" s="323" t="s">
        <v>35313</v>
      </c>
      <c r="D12086" s="324" t="s">
        <v>284</v>
      </c>
      <c r="E12086" s="344">
        <v>70758.77</v>
      </c>
      <c r="F12086" s="324" t="s">
        <v>28044</v>
      </c>
    </row>
    <row r="12087" spans="1:6" ht="25.5" x14ac:dyDescent="0.2">
      <c r="A12087" s="187" t="s">
        <v>28047</v>
      </c>
      <c r="B12087" s="187" t="s">
        <v>28048</v>
      </c>
      <c r="C12087" s="323" t="s">
        <v>35315</v>
      </c>
      <c r="D12087" s="324" t="s">
        <v>284</v>
      </c>
      <c r="E12087" s="344">
        <v>15304.95</v>
      </c>
      <c r="F12087" s="324" t="s">
        <v>28048</v>
      </c>
    </row>
    <row r="12088" spans="1:6" ht="25.5" x14ac:dyDescent="0.2">
      <c r="A12088" s="187" t="s">
        <v>28027</v>
      </c>
      <c r="B12088" s="187" t="s">
        <v>28028</v>
      </c>
      <c r="C12088" s="323" t="s">
        <v>35305</v>
      </c>
      <c r="D12088" s="324" t="s">
        <v>284</v>
      </c>
      <c r="E12088" s="344">
        <v>4846.5600000000004</v>
      </c>
      <c r="F12088" s="324" t="s">
        <v>28028</v>
      </c>
    </row>
    <row r="12089" spans="1:6" ht="25.5" x14ac:dyDescent="0.2">
      <c r="A12089" s="187" t="s">
        <v>28037</v>
      </c>
      <c r="B12089" s="187" t="s">
        <v>28038</v>
      </c>
      <c r="C12089" s="323" t="s">
        <v>35310</v>
      </c>
      <c r="D12089" s="324" t="s">
        <v>284</v>
      </c>
      <c r="E12089" s="344">
        <v>17855.78</v>
      </c>
      <c r="F12089" s="324" t="s">
        <v>28038</v>
      </c>
    </row>
    <row r="12090" spans="1:6" ht="25.5" x14ac:dyDescent="0.2">
      <c r="A12090" s="187" t="s">
        <v>28041</v>
      </c>
      <c r="B12090" s="187" t="s">
        <v>28042</v>
      </c>
      <c r="C12090" s="323" t="s">
        <v>35312</v>
      </c>
      <c r="D12090" s="324" t="s">
        <v>284</v>
      </c>
      <c r="E12090" s="344">
        <v>5413.41</v>
      </c>
      <c r="F12090" s="324" t="s">
        <v>28042</v>
      </c>
    </row>
    <row r="12091" spans="1:6" ht="25.5" x14ac:dyDescent="0.2">
      <c r="A12091" s="187" t="s">
        <v>28039</v>
      </c>
      <c r="B12091" s="187" t="s">
        <v>28040</v>
      </c>
      <c r="C12091" s="323" t="s">
        <v>35311</v>
      </c>
      <c r="D12091" s="324" t="s">
        <v>284</v>
      </c>
      <c r="E12091" s="344">
        <v>29137.8</v>
      </c>
      <c r="F12091" s="324" t="s">
        <v>28040</v>
      </c>
    </row>
    <row r="12092" spans="1:6" ht="25.5" x14ac:dyDescent="0.2">
      <c r="A12092" s="187" t="s">
        <v>28029</v>
      </c>
      <c r="B12092" s="187" t="s">
        <v>28030</v>
      </c>
      <c r="C12092" s="323" t="s">
        <v>35306</v>
      </c>
      <c r="D12092" s="324" t="s">
        <v>284</v>
      </c>
      <c r="E12092" s="344">
        <v>7000.6</v>
      </c>
      <c r="F12092" s="324" t="s">
        <v>28030</v>
      </c>
    </row>
    <row r="12093" spans="1:6" ht="25.5" x14ac:dyDescent="0.2">
      <c r="A12093" s="187" t="s">
        <v>28031</v>
      </c>
      <c r="B12093" s="187" t="s">
        <v>28032</v>
      </c>
      <c r="C12093" s="323" t="s">
        <v>35307</v>
      </c>
      <c r="D12093" s="324" t="s">
        <v>284</v>
      </c>
      <c r="E12093" s="344">
        <v>39967.47</v>
      </c>
      <c r="F12093" s="324" t="s">
        <v>28032</v>
      </c>
    </row>
    <row r="12094" spans="1:6" x14ac:dyDescent="0.2">
      <c r="A12094" s="187" t="s">
        <v>30812</v>
      </c>
      <c r="B12094" s="187" t="s">
        <v>30813</v>
      </c>
      <c r="C12094" s="323" t="s">
        <v>36717</v>
      </c>
      <c r="D12094" s="324" t="s">
        <v>33681</v>
      </c>
      <c r="E12094" s="344">
        <v>0.67</v>
      </c>
      <c r="F12094" s="324" t="s">
        <v>30813</v>
      </c>
    </row>
    <row r="12095" spans="1:6" x14ac:dyDescent="0.2">
      <c r="A12095" s="187" t="s">
        <v>33287</v>
      </c>
      <c r="B12095" s="187" t="s">
        <v>33288</v>
      </c>
      <c r="C12095" s="323" t="s">
        <v>37954</v>
      </c>
      <c r="D12095" s="324" t="s">
        <v>285</v>
      </c>
      <c r="E12095" s="344">
        <v>127.17</v>
      </c>
      <c r="F12095" s="324" t="s">
        <v>33288</v>
      </c>
    </row>
    <row r="12096" spans="1:6" ht="25.5" x14ac:dyDescent="0.2">
      <c r="A12096" s="187" t="s">
        <v>30740</v>
      </c>
      <c r="B12096" s="187" t="s">
        <v>30741</v>
      </c>
      <c r="C12096" s="323" t="s">
        <v>36682</v>
      </c>
      <c r="D12096" s="324" t="s">
        <v>284</v>
      </c>
      <c r="E12096" s="344">
        <v>645871.52</v>
      </c>
      <c r="F12096" s="324" t="s">
        <v>30741</v>
      </c>
    </row>
    <row r="12097" spans="1:6" ht="25.5" x14ac:dyDescent="0.2">
      <c r="A12097" s="187" t="s">
        <v>30742</v>
      </c>
      <c r="B12097" s="187" t="s">
        <v>30743</v>
      </c>
      <c r="C12097" s="323" t="s">
        <v>36683</v>
      </c>
      <c r="D12097" s="324" t="s">
        <v>284</v>
      </c>
      <c r="E12097" s="344">
        <v>636085.6</v>
      </c>
      <c r="F12097" s="324" t="s">
        <v>30743</v>
      </c>
    </row>
    <row r="12098" spans="1:6" ht="25.5" x14ac:dyDescent="0.2">
      <c r="A12098" s="187" t="s">
        <v>30738</v>
      </c>
      <c r="B12098" s="187" t="s">
        <v>30739</v>
      </c>
      <c r="C12098" s="323" t="s">
        <v>36681</v>
      </c>
      <c r="D12098" s="324" t="s">
        <v>284</v>
      </c>
      <c r="E12098" s="344">
        <v>1178519.8400000001</v>
      </c>
      <c r="F12098" s="324" t="s">
        <v>30739</v>
      </c>
    </row>
    <row r="12099" spans="1:6" ht="25.5" x14ac:dyDescent="0.2">
      <c r="A12099" s="187" t="s">
        <v>30642</v>
      </c>
      <c r="B12099" s="187" t="s">
        <v>30643</v>
      </c>
      <c r="C12099" s="323" t="s">
        <v>36629</v>
      </c>
      <c r="D12099" s="324" t="s">
        <v>284</v>
      </c>
      <c r="E12099" s="344">
        <v>132.18</v>
      </c>
      <c r="F12099" s="324" t="s">
        <v>30643</v>
      </c>
    </row>
    <row r="12100" spans="1:6" ht="25.5" x14ac:dyDescent="0.2">
      <c r="A12100" s="187" t="s">
        <v>33392</v>
      </c>
      <c r="B12100" s="187" t="s">
        <v>33393</v>
      </c>
      <c r="C12100" s="323" t="s">
        <v>38106</v>
      </c>
      <c r="D12100" s="324" t="s">
        <v>286</v>
      </c>
      <c r="E12100" s="344">
        <v>4.0199999999999996</v>
      </c>
      <c r="F12100" s="324" t="s">
        <v>33393</v>
      </c>
    </row>
    <row r="12101" spans="1:6" x14ac:dyDescent="0.2">
      <c r="A12101" s="187" t="s">
        <v>28848</v>
      </c>
      <c r="B12101" s="187" t="s">
        <v>28849</v>
      </c>
      <c r="C12101" s="323" t="s">
        <v>35721</v>
      </c>
      <c r="D12101" s="324" t="s">
        <v>286</v>
      </c>
      <c r="E12101" s="344">
        <v>26.17</v>
      </c>
      <c r="F12101" s="324" t="s">
        <v>28849</v>
      </c>
    </row>
    <row r="12102" spans="1:6" x14ac:dyDescent="0.2">
      <c r="A12102" s="187" t="s">
        <v>28846</v>
      </c>
      <c r="B12102" s="187" t="s">
        <v>28847</v>
      </c>
      <c r="C12102" s="323" t="s">
        <v>35720</v>
      </c>
      <c r="D12102" s="324" t="s">
        <v>286</v>
      </c>
      <c r="E12102" s="344">
        <v>11.92</v>
      </c>
      <c r="F12102" s="324" t="s">
        <v>28847</v>
      </c>
    </row>
    <row r="12103" spans="1:6" x14ac:dyDescent="0.2">
      <c r="A12103" s="187" t="s">
        <v>31396</v>
      </c>
      <c r="B12103" s="187" t="s">
        <v>31397</v>
      </c>
      <c r="C12103" s="323" t="s">
        <v>37009</v>
      </c>
      <c r="D12103" s="324" t="s">
        <v>284</v>
      </c>
      <c r="E12103" s="344">
        <v>8.08</v>
      </c>
      <c r="F12103" s="324" t="s">
        <v>31397</v>
      </c>
    </row>
    <row r="12104" spans="1:6" ht="25.5" x14ac:dyDescent="0.2">
      <c r="A12104" s="187" t="s">
        <v>32933</v>
      </c>
      <c r="B12104" s="187" t="s">
        <v>32934</v>
      </c>
      <c r="C12104" s="323" t="s">
        <v>37777</v>
      </c>
      <c r="D12104" s="324" t="s">
        <v>286</v>
      </c>
      <c r="E12104" s="344">
        <v>1.33</v>
      </c>
      <c r="F12104" s="324" t="s">
        <v>32934</v>
      </c>
    </row>
    <row r="12105" spans="1:6" x14ac:dyDescent="0.2">
      <c r="A12105" s="187" t="s">
        <v>28053</v>
      </c>
      <c r="B12105" s="187" t="s">
        <v>28054</v>
      </c>
      <c r="C12105" s="323" t="s">
        <v>35318</v>
      </c>
      <c r="D12105" s="324" t="s">
        <v>286</v>
      </c>
      <c r="E12105" s="344">
        <v>1575.64</v>
      </c>
      <c r="F12105" s="324" t="s">
        <v>28054</v>
      </c>
    </row>
    <row r="12106" spans="1:6" x14ac:dyDescent="0.2">
      <c r="A12106" s="187" t="s">
        <v>28049</v>
      </c>
      <c r="B12106" s="187" t="s">
        <v>28050</v>
      </c>
      <c r="C12106" s="323" t="s">
        <v>35316</v>
      </c>
      <c r="D12106" s="324" t="s">
        <v>286</v>
      </c>
      <c r="E12106" s="344">
        <v>2008.56</v>
      </c>
      <c r="F12106" s="324" t="s">
        <v>28050</v>
      </c>
    </row>
    <row r="12107" spans="1:6" x14ac:dyDescent="0.2">
      <c r="A12107" s="187" t="s">
        <v>28057</v>
      </c>
      <c r="B12107" s="187" t="s">
        <v>28058</v>
      </c>
      <c r="C12107" s="323" t="s">
        <v>35320</v>
      </c>
      <c r="D12107" s="324" t="s">
        <v>286</v>
      </c>
      <c r="E12107" s="344">
        <v>2031.51</v>
      </c>
      <c r="F12107" s="324" t="s">
        <v>28058</v>
      </c>
    </row>
    <row r="12108" spans="1:6" x14ac:dyDescent="0.2">
      <c r="A12108" s="187" t="s">
        <v>29977</v>
      </c>
      <c r="B12108" s="187" t="s">
        <v>29978</v>
      </c>
      <c r="C12108" s="323" t="s">
        <v>36297</v>
      </c>
      <c r="D12108" s="324" t="s">
        <v>286</v>
      </c>
      <c r="E12108" s="344">
        <v>7.45</v>
      </c>
      <c r="F12108" s="324" t="s">
        <v>29978</v>
      </c>
    </row>
    <row r="12109" spans="1:6" x14ac:dyDescent="0.2">
      <c r="A12109" s="187" t="s">
        <v>29979</v>
      </c>
      <c r="B12109" s="187" t="s">
        <v>29980</v>
      </c>
      <c r="C12109" s="323" t="s">
        <v>36298</v>
      </c>
      <c r="D12109" s="324" t="s">
        <v>286</v>
      </c>
      <c r="E12109" s="344">
        <v>13.9</v>
      </c>
      <c r="F12109" s="324" t="s">
        <v>29980</v>
      </c>
    </row>
    <row r="12110" spans="1:6" x14ac:dyDescent="0.2">
      <c r="A12110" s="187" t="s">
        <v>29981</v>
      </c>
      <c r="B12110" s="187" t="s">
        <v>29982</v>
      </c>
      <c r="C12110" s="323" t="s">
        <v>36299</v>
      </c>
      <c r="D12110" s="324" t="s">
        <v>286</v>
      </c>
      <c r="E12110" s="344">
        <v>22.84</v>
      </c>
      <c r="F12110" s="324" t="s">
        <v>29982</v>
      </c>
    </row>
    <row r="12111" spans="1:6" x14ac:dyDescent="0.2">
      <c r="A12111" s="187" t="s">
        <v>29983</v>
      </c>
      <c r="B12111" s="187" t="s">
        <v>29984</v>
      </c>
      <c r="C12111" s="323" t="s">
        <v>36300</v>
      </c>
      <c r="D12111" s="324" t="s">
        <v>286</v>
      </c>
      <c r="E12111" s="344">
        <v>48.47</v>
      </c>
      <c r="F12111" s="324" t="s">
        <v>29984</v>
      </c>
    </row>
    <row r="12112" spans="1:6" x14ac:dyDescent="0.2">
      <c r="A12112" s="187" t="s">
        <v>30003</v>
      </c>
      <c r="B12112" s="187" t="s">
        <v>30004</v>
      </c>
      <c r="C12112" s="323" t="s">
        <v>36310</v>
      </c>
      <c r="D12112" s="324" t="s">
        <v>286</v>
      </c>
      <c r="E12112" s="344">
        <v>16.850000000000001</v>
      </c>
      <c r="F12112" s="324" t="s">
        <v>30004</v>
      </c>
    </row>
    <row r="12113" spans="1:6" x14ac:dyDescent="0.2">
      <c r="A12113" s="187" t="s">
        <v>30005</v>
      </c>
      <c r="B12113" s="187" t="s">
        <v>30006</v>
      </c>
      <c r="C12113" s="323" t="s">
        <v>36311</v>
      </c>
      <c r="D12113" s="324" t="s">
        <v>286</v>
      </c>
      <c r="E12113" s="344">
        <v>26.63</v>
      </c>
      <c r="F12113" s="324" t="s">
        <v>30006</v>
      </c>
    </row>
    <row r="12114" spans="1:6" x14ac:dyDescent="0.2">
      <c r="A12114" s="187" t="s">
        <v>30007</v>
      </c>
      <c r="B12114" s="187" t="s">
        <v>30008</v>
      </c>
      <c r="C12114" s="323" t="s">
        <v>36312</v>
      </c>
      <c r="D12114" s="324" t="s">
        <v>286</v>
      </c>
      <c r="E12114" s="344">
        <v>57.07</v>
      </c>
      <c r="F12114" s="324" t="s">
        <v>30008</v>
      </c>
    </row>
    <row r="12115" spans="1:6" x14ac:dyDescent="0.2">
      <c r="A12115" s="187" t="s">
        <v>33241</v>
      </c>
      <c r="B12115" s="187" t="s">
        <v>33242</v>
      </c>
      <c r="C12115" s="323" t="s">
        <v>37931</v>
      </c>
      <c r="D12115" s="324" t="s">
        <v>286</v>
      </c>
      <c r="E12115" s="344">
        <v>43.5</v>
      </c>
      <c r="F12115" s="324" t="s">
        <v>33242</v>
      </c>
    </row>
    <row r="12116" spans="1:6" x14ac:dyDescent="0.2">
      <c r="A12116" s="187" t="s">
        <v>38129</v>
      </c>
      <c r="B12116" s="187" t="s">
        <v>38131</v>
      </c>
      <c r="C12116" s="323" t="s">
        <v>38130</v>
      </c>
      <c r="D12116" s="324" t="s">
        <v>286</v>
      </c>
      <c r="E12116" s="344">
        <v>39.909999999999997</v>
      </c>
      <c r="F12116" s="324" t="s">
        <v>38131</v>
      </c>
    </row>
    <row r="12117" spans="1:6" x14ac:dyDescent="0.2">
      <c r="A12117" s="187" t="s">
        <v>38126</v>
      </c>
      <c r="B12117" s="187" t="s">
        <v>38128</v>
      </c>
      <c r="C12117" s="323" t="s">
        <v>38127</v>
      </c>
      <c r="D12117" s="324" t="s">
        <v>286</v>
      </c>
      <c r="E12117" s="344">
        <v>29.79</v>
      </c>
      <c r="F12117" s="324" t="s">
        <v>38128</v>
      </c>
    </row>
    <row r="12118" spans="1:6" x14ac:dyDescent="0.2">
      <c r="A12118" s="187" t="s">
        <v>29567</v>
      </c>
      <c r="B12118" s="187" t="s">
        <v>29568</v>
      </c>
      <c r="C12118" s="323" t="s">
        <v>36089</v>
      </c>
      <c r="D12118" s="324" t="s">
        <v>286</v>
      </c>
      <c r="E12118" s="344">
        <v>19.399999999999999</v>
      </c>
      <c r="F12118" s="324" t="s">
        <v>29568</v>
      </c>
    </row>
    <row r="12119" spans="1:6" x14ac:dyDescent="0.2">
      <c r="A12119" s="187" t="s">
        <v>29569</v>
      </c>
      <c r="B12119" s="187" t="s">
        <v>29570</v>
      </c>
      <c r="C12119" s="323" t="s">
        <v>36090</v>
      </c>
      <c r="D12119" s="324" t="s">
        <v>286</v>
      </c>
      <c r="E12119" s="344">
        <v>25.74</v>
      </c>
      <c r="F12119" s="324" t="s">
        <v>29570</v>
      </c>
    </row>
    <row r="12120" spans="1:6" x14ac:dyDescent="0.2">
      <c r="A12120" s="187" t="s">
        <v>29971</v>
      </c>
      <c r="B12120" s="187" t="s">
        <v>29972</v>
      </c>
      <c r="C12120" s="323" t="s">
        <v>36294</v>
      </c>
      <c r="D12120" s="324" t="s">
        <v>286</v>
      </c>
      <c r="E12120" s="344">
        <v>922.42</v>
      </c>
      <c r="F12120" s="324" t="s">
        <v>29972</v>
      </c>
    </row>
    <row r="12121" spans="1:6" x14ac:dyDescent="0.2">
      <c r="A12121" s="187" t="s">
        <v>30104</v>
      </c>
      <c r="B12121" s="187" t="s">
        <v>30105</v>
      </c>
      <c r="C12121" s="323" t="s">
        <v>36361</v>
      </c>
      <c r="D12121" s="324" t="s">
        <v>286</v>
      </c>
      <c r="E12121" s="344">
        <v>86.48</v>
      </c>
      <c r="F12121" s="324" t="s">
        <v>30105</v>
      </c>
    </row>
    <row r="12122" spans="1:6" x14ac:dyDescent="0.2">
      <c r="A12122" s="187" t="s">
        <v>30106</v>
      </c>
      <c r="B12122" s="187" t="s">
        <v>30107</v>
      </c>
      <c r="C12122" s="323" t="s">
        <v>36362</v>
      </c>
      <c r="D12122" s="324" t="s">
        <v>286</v>
      </c>
      <c r="E12122" s="344">
        <v>53.38</v>
      </c>
      <c r="F12122" s="324" t="s">
        <v>30107</v>
      </c>
    </row>
    <row r="12123" spans="1:6" x14ac:dyDescent="0.2">
      <c r="A12123" s="187" t="s">
        <v>29969</v>
      </c>
      <c r="B12123" s="187" t="s">
        <v>29970</v>
      </c>
      <c r="C12123" s="323" t="s">
        <v>36293</v>
      </c>
      <c r="D12123" s="324" t="s">
        <v>286</v>
      </c>
      <c r="E12123" s="344">
        <v>1769.94</v>
      </c>
      <c r="F12123" s="324" t="s">
        <v>29970</v>
      </c>
    </row>
    <row r="12124" spans="1:6" x14ac:dyDescent="0.2">
      <c r="A12124" s="187" t="s">
        <v>29559</v>
      </c>
      <c r="B12124" s="187" t="s">
        <v>29560</v>
      </c>
      <c r="C12124" s="323" t="s">
        <v>36085</v>
      </c>
      <c r="D12124" s="324" t="s">
        <v>286</v>
      </c>
      <c r="E12124" s="344">
        <v>980.81</v>
      </c>
      <c r="F12124" s="324" t="s">
        <v>29560</v>
      </c>
    </row>
    <row r="12125" spans="1:6" x14ac:dyDescent="0.2">
      <c r="A12125" s="187" t="s">
        <v>38132</v>
      </c>
      <c r="B12125" s="187" t="s">
        <v>38134</v>
      </c>
      <c r="C12125" s="323" t="s">
        <v>38133</v>
      </c>
      <c r="D12125" s="324" t="s">
        <v>286</v>
      </c>
      <c r="E12125" s="344">
        <v>108.88</v>
      </c>
      <c r="F12125" s="324" t="s">
        <v>38134</v>
      </c>
    </row>
    <row r="12126" spans="1:6" x14ac:dyDescent="0.2">
      <c r="A12126" s="187" t="s">
        <v>30108</v>
      </c>
      <c r="B12126" s="187" t="s">
        <v>30109</v>
      </c>
      <c r="C12126" s="323" t="s">
        <v>36363</v>
      </c>
      <c r="D12126" s="324" t="s">
        <v>286</v>
      </c>
      <c r="E12126" s="344">
        <v>26.47</v>
      </c>
      <c r="F12126" s="324" t="s">
        <v>30109</v>
      </c>
    </row>
    <row r="12127" spans="1:6" x14ac:dyDescent="0.2">
      <c r="A12127" s="187" t="s">
        <v>29571</v>
      </c>
      <c r="B12127" s="187" t="s">
        <v>29572</v>
      </c>
      <c r="C12127" s="323" t="s">
        <v>36091</v>
      </c>
      <c r="D12127" s="324" t="s">
        <v>286</v>
      </c>
      <c r="E12127" s="344">
        <v>33.35</v>
      </c>
      <c r="F12127" s="324" t="s">
        <v>29572</v>
      </c>
    </row>
    <row r="12128" spans="1:6" x14ac:dyDescent="0.2">
      <c r="A12128" s="187" t="s">
        <v>30110</v>
      </c>
      <c r="B12128" s="187" t="s">
        <v>30111</v>
      </c>
      <c r="C12128" s="323" t="s">
        <v>36364</v>
      </c>
      <c r="D12128" s="324" t="s">
        <v>286</v>
      </c>
      <c r="E12128" s="344">
        <v>158.43</v>
      </c>
      <c r="F12128" s="324" t="s">
        <v>30111</v>
      </c>
    </row>
    <row r="12129" spans="1:6" x14ac:dyDescent="0.2">
      <c r="A12129" s="187" t="s">
        <v>29573</v>
      </c>
      <c r="B12129" s="187" t="s">
        <v>29574</v>
      </c>
      <c r="C12129" s="323" t="s">
        <v>36092</v>
      </c>
      <c r="D12129" s="324" t="s">
        <v>286</v>
      </c>
      <c r="E12129" s="344">
        <v>226.49</v>
      </c>
      <c r="F12129" s="324" t="s">
        <v>29574</v>
      </c>
    </row>
    <row r="12130" spans="1:6" x14ac:dyDescent="0.2">
      <c r="A12130" s="187" t="s">
        <v>38135</v>
      </c>
      <c r="B12130" s="187" t="s">
        <v>38137</v>
      </c>
      <c r="C12130" s="323" t="s">
        <v>38136</v>
      </c>
      <c r="D12130" s="324" t="s">
        <v>286</v>
      </c>
      <c r="E12130" s="344">
        <v>248.52</v>
      </c>
      <c r="F12130" s="324" t="s">
        <v>38137</v>
      </c>
    </row>
    <row r="12131" spans="1:6" x14ac:dyDescent="0.2">
      <c r="A12131" s="187" t="s">
        <v>29973</v>
      </c>
      <c r="B12131" s="187" t="s">
        <v>29974</v>
      </c>
      <c r="C12131" s="323" t="s">
        <v>36295</v>
      </c>
      <c r="D12131" s="324" t="s">
        <v>286</v>
      </c>
      <c r="E12131" s="344">
        <v>427.03</v>
      </c>
      <c r="F12131" s="324" t="s">
        <v>29974</v>
      </c>
    </row>
    <row r="12132" spans="1:6" x14ac:dyDescent="0.2">
      <c r="A12132" s="187" t="s">
        <v>28055</v>
      </c>
      <c r="B12132" s="187" t="s">
        <v>28056</v>
      </c>
      <c r="C12132" s="323" t="s">
        <v>35319</v>
      </c>
      <c r="D12132" s="324" t="s">
        <v>286</v>
      </c>
      <c r="E12132" s="344">
        <v>279.75</v>
      </c>
      <c r="F12132" s="324" t="s">
        <v>28056</v>
      </c>
    </row>
    <row r="12133" spans="1:6" x14ac:dyDescent="0.2">
      <c r="A12133" s="187" t="s">
        <v>29975</v>
      </c>
      <c r="B12133" s="187" t="s">
        <v>29976</v>
      </c>
      <c r="C12133" s="323" t="s">
        <v>36296</v>
      </c>
      <c r="D12133" s="324" t="s">
        <v>286</v>
      </c>
      <c r="E12133" s="344">
        <v>561.20000000000005</v>
      </c>
      <c r="F12133" s="324" t="s">
        <v>29976</v>
      </c>
    </row>
    <row r="12134" spans="1:6" x14ac:dyDescent="0.2">
      <c r="A12134" s="187" t="s">
        <v>28059</v>
      </c>
      <c r="B12134" s="187" t="s">
        <v>28060</v>
      </c>
      <c r="C12134" s="323" t="s">
        <v>35321</v>
      </c>
      <c r="D12134" s="324" t="s">
        <v>286</v>
      </c>
      <c r="E12134" s="344">
        <v>324.58</v>
      </c>
      <c r="F12134" s="324" t="s">
        <v>28060</v>
      </c>
    </row>
    <row r="12135" spans="1:6" x14ac:dyDescent="0.2">
      <c r="A12135" s="187" t="s">
        <v>29967</v>
      </c>
      <c r="B12135" s="187" t="s">
        <v>29968</v>
      </c>
      <c r="C12135" s="323" t="s">
        <v>36292</v>
      </c>
      <c r="D12135" s="324" t="s">
        <v>286</v>
      </c>
      <c r="E12135" s="344">
        <v>354.08</v>
      </c>
      <c r="F12135" s="324" t="s">
        <v>29968</v>
      </c>
    </row>
    <row r="12136" spans="1:6" x14ac:dyDescent="0.2">
      <c r="A12136" s="187" t="s">
        <v>28051</v>
      </c>
      <c r="B12136" s="187" t="s">
        <v>28052</v>
      </c>
      <c r="C12136" s="323" t="s">
        <v>35317</v>
      </c>
      <c r="D12136" s="324" t="s">
        <v>286</v>
      </c>
      <c r="E12136" s="344">
        <v>421.21</v>
      </c>
      <c r="F12136" s="324" t="s">
        <v>28052</v>
      </c>
    </row>
    <row r="12137" spans="1:6" ht="25.5" x14ac:dyDescent="0.2">
      <c r="A12137" s="187" t="s">
        <v>30001</v>
      </c>
      <c r="B12137" s="187" t="s">
        <v>30002</v>
      </c>
      <c r="C12137" s="323" t="s">
        <v>36309</v>
      </c>
      <c r="D12137" s="324" t="s">
        <v>286</v>
      </c>
      <c r="E12137" s="344">
        <v>95.97</v>
      </c>
      <c r="F12137" s="324" t="s">
        <v>30002</v>
      </c>
    </row>
    <row r="12138" spans="1:6" ht="25.5" x14ac:dyDescent="0.2">
      <c r="A12138" s="187" t="s">
        <v>29985</v>
      </c>
      <c r="B12138" s="187" t="s">
        <v>29986</v>
      </c>
      <c r="C12138" s="323" t="s">
        <v>36301</v>
      </c>
      <c r="D12138" s="324" t="s">
        <v>286</v>
      </c>
      <c r="E12138" s="344">
        <v>11.21</v>
      </c>
      <c r="F12138" s="324" t="s">
        <v>29986</v>
      </c>
    </row>
    <row r="12139" spans="1:6" ht="25.5" x14ac:dyDescent="0.2">
      <c r="A12139" s="187" t="s">
        <v>29987</v>
      </c>
      <c r="B12139" s="187" t="s">
        <v>29988</v>
      </c>
      <c r="C12139" s="323" t="s">
        <v>36302</v>
      </c>
      <c r="D12139" s="324" t="s">
        <v>286</v>
      </c>
      <c r="E12139" s="344">
        <v>14.6</v>
      </c>
      <c r="F12139" s="324" t="s">
        <v>29988</v>
      </c>
    </row>
    <row r="12140" spans="1:6" ht="25.5" x14ac:dyDescent="0.2">
      <c r="A12140" s="187" t="s">
        <v>29989</v>
      </c>
      <c r="B12140" s="187" t="s">
        <v>29990</v>
      </c>
      <c r="C12140" s="323" t="s">
        <v>36303</v>
      </c>
      <c r="D12140" s="324" t="s">
        <v>286</v>
      </c>
      <c r="E12140" s="344">
        <v>19.600000000000001</v>
      </c>
      <c r="F12140" s="324" t="s">
        <v>29990</v>
      </c>
    </row>
    <row r="12141" spans="1:6" ht="25.5" x14ac:dyDescent="0.2">
      <c r="A12141" s="187" t="s">
        <v>29991</v>
      </c>
      <c r="B12141" s="187" t="s">
        <v>29992</v>
      </c>
      <c r="C12141" s="323" t="s">
        <v>36304</v>
      </c>
      <c r="D12141" s="324" t="s">
        <v>286</v>
      </c>
      <c r="E12141" s="344">
        <v>28.56</v>
      </c>
      <c r="F12141" s="324" t="s">
        <v>29992</v>
      </c>
    </row>
    <row r="12142" spans="1:6" ht="25.5" x14ac:dyDescent="0.2">
      <c r="A12142" s="187" t="s">
        <v>29993</v>
      </c>
      <c r="B12142" s="187" t="s">
        <v>29994</v>
      </c>
      <c r="C12142" s="323" t="s">
        <v>36305</v>
      </c>
      <c r="D12142" s="324" t="s">
        <v>286</v>
      </c>
      <c r="E12142" s="344">
        <v>31.56</v>
      </c>
      <c r="F12142" s="324" t="s">
        <v>29994</v>
      </c>
    </row>
    <row r="12143" spans="1:6" ht="25.5" x14ac:dyDescent="0.2">
      <c r="A12143" s="187" t="s">
        <v>29995</v>
      </c>
      <c r="B12143" s="187" t="s">
        <v>29996</v>
      </c>
      <c r="C12143" s="323" t="s">
        <v>36306</v>
      </c>
      <c r="D12143" s="324" t="s">
        <v>286</v>
      </c>
      <c r="E12143" s="344">
        <v>41.19</v>
      </c>
      <c r="F12143" s="324" t="s">
        <v>29996</v>
      </c>
    </row>
    <row r="12144" spans="1:6" ht="25.5" x14ac:dyDescent="0.2">
      <c r="A12144" s="187" t="s">
        <v>29997</v>
      </c>
      <c r="B12144" s="187" t="s">
        <v>29998</v>
      </c>
      <c r="C12144" s="323" t="s">
        <v>36307</v>
      </c>
      <c r="D12144" s="324" t="s">
        <v>286</v>
      </c>
      <c r="E12144" s="344">
        <v>57.64</v>
      </c>
      <c r="F12144" s="324" t="s">
        <v>29998</v>
      </c>
    </row>
    <row r="12145" spans="1:6" ht="25.5" x14ac:dyDescent="0.2">
      <c r="A12145" s="187" t="s">
        <v>29999</v>
      </c>
      <c r="B12145" s="187" t="s">
        <v>30000</v>
      </c>
      <c r="C12145" s="323" t="s">
        <v>36308</v>
      </c>
      <c r="D12145" s="324" t="s">
        <v>286</v>
      </c>
      <c r="E12145" s="344">
        <v>66.22</v>
      </c>
      <c r="F12145" s="324" t="s">
        <v>30000</v>
      </c>
    </row>
    <row r="12146" spans="1:6" ht="25.5" x14ac:dyDescent="0.2">
      <c r="A12146" s="187" t="s">
        <v>33243</v>
      </c>
      <c r="B12146" s="187" t="s">
        <v>33244</v>
      </c>
      <c r="C12146" s="323" t="s">
        <v>37932</v>
      </c>
      <c r="D12146" s="324" t="s">
        <v>286</v>
      </c>
      <c r="E12146" s="344">
        <v>21.57</v>
      </c>
      <c r="F12146" s="324" t="s">
        <v>33244</v>
      </c>
    </row>
    <row r="12147" spans="1:6" ht="25.5" x14ac:dyDescent="0.2">
      <c r="A12147" s="187" t="s">
        <v>28070</v>
      </c>
      <c r="B12147" s="187" t="s">
        <v>28071</v>
      </c>
      <c r="C12147" s="323" t="s">
        <v>35328</v>
      </c>
      <c r="D12147" s="324" t="s">
        <v>286</v>
      </c>
      <c r="E12147" s="344">
        <v>31.6</v>
      </c>
      <c r="F12147" s="324" t="s">
        <v>28071</v>
      </c>
    </row>
    <row r="12148" spans="1:6" ht="25.5" x14ac:dyDescent="0.2">
      <c r="A12148" s="187" t="s">
        <v>28072</v>
      </c>
      <c r="B12148" s="187" t="s">
        <v>28073</v>
      </c>
      <c r="C12148" s="323" t="s">
        <v>35329</v>
      </c>
      <c r="D12148" s="324" t="s">
        <v>286</v>
      </c>
      <c r="E12148" s="344">
        <v>27.2</v>
      </c>
      <c r="F12148" s="324" t="s">
        <v>28073</v>
      </c>
    </row>
    <row r="12149" spans="1:6" ht="25.5" x14ac:dyDescent="0.2">
      <c r="A12149" s="187" t="s">
        <v>28061</v>
      </c>
      <c r="B12149" s="187" t="s">
        <v>28062</v>
      </c>
      <c r="C12149" s="323" t="s">
        <v>35322</v>
      </c>
      <c r="D12149" s="324" t="s">
        <v>286</v>
      </c>
      <c r="E12149" s="344">
        <v>11.49</v>
      </c>
      <c r="F12149" s="324" t="s">
        <v>28062</v>
      </c>
    </row>
    <row r="12150" spans="1:6" ht="25.5" x14ac:dyDescent="0.2">
      <c r="A12150" s="187" t="s">
        <v>28069</v>
      </c>
      <c r="B12150" s="187" t="s">
        <v>568</v>
      </c>
      <c r="C12150" s="323" t="s">
        <v>35327</v>
      </c>
      <c r="D12150" s="324" t="s">
        <v>286</v>
      </c>
      <c r="E12150" s="344">
        <v>45.57</v>
      </c>
      <c r="F12150" s="324" t="s">
        <v>568</v>
      </c>
    </row>
    <row r="12151" spans="1:6" ht="25.5" x14ac:dyDescent="0.2">
      <c r="A12151" s="187" t="s">
        <v>28076</v>
      </c>
      <c r="B12151" s="187" t="s">
        <v>28077</v>
      </c>
      <c r="C12151" s="323" t="s">
        <v>35331</v>
      </c>
      <c r="D12151" s="324" t="s">
        <v>286</v>
      </c>
      <c r="E12151" s="344">
        <v>56.55</v>
      </c>
      <c r="F12151" s="324" t="s">
        <v>28077</v>
      </c>
    </row>
    <row r="12152" spans="1:6" ht="25.5" x14ac:dyDescent="0.2">
      <c r="A12152" s="187" t="s">
        <v>28066</v>
      </c>
      <c r="B12152" s="187" t="s">
        <v>470</v>
      </c>
      <c r="C12152" s="323" t="s">
        <v>35325</v>
      </c>
      <c r="D12152" s="324" t="s">
        <v>286</v>
      </c>
      <c r="E12152" s="344">
        <v>76.09</v>
      </c>
      <c r="F12152" s="324" t="s">
        <v>470</v>
      </c>
    </row>
    <row r="12153" spans="1:6" ht="25.5" x14ac:dyDescent="0.2">
      <c r="A12153" s="187" t="s">
        <v>28074</v>
      </c>
      <c r="B12153" s="187" t="s">
        <v>28075</v>
      </c>
      <c r="C12153" s="323" t="s">
        <v>35330</v>
      </c>
      <c r="D12153" s="324" t="s">
        <v>286</v>
      </c>
      <c r="E12153" s="344">
        <v>14.53</v>
      </c>
      <c r="F12153" s="324" t="s">
        <v>28075</v>
      </c>
    </row>
    <row r="12154" spans="1:6" ht="25.5" x14ac:dyDescent="0.2">
      <c r="A12154" s="187" t="s">
        <v>28065</v>
      </c>
      <c r="B12154" s="187" t="s">
        <v>475</v>
      </c>
      <c r="C12154" s="323" t="s">
        <v>35324</v>
      </c>
      <c r="D12154" s="324" t="s">
        <v>286</v>
      </c>
      <c r="E12154" s="344">
        <v>104.8</v>
      </c>
      <c r="F12154" s="324" t="s">
        <v>475</v>
      </c>
    </row>
    <row r="12155" spans="1:6" ht="25.5" x14ac:dyDescent="0.2">
      <c r="A12155" s="187" t="s">
        <v>28063</v>
      </c>
      <c r="B12155" s="187" t="s">
        <v>28064</v>
      </c>
      <c r="C12155" s="323" t="s">
        <v>35323</v>
      </c>
      <c r="D12155" s="324" t="s">
        <v>286</v>
      </c>
      <c r="E12155" s="344">
        <v>156.91</v>
      </c>
      <c r="F12155" s="324" t="s">
        <v>28064</v>
      </c>
    </row>
    <row r="12156" spans="1:6" ht="25.5" x14ac:dyDescent="0.2">
      <c r="A12156" s="187" t="s">
        <v>28067</v>
      </c>
      <c r="B12156" s="187" t="s">
        <v>28068</v>
      </c>
      <c r="C12156" s="323" t="s">
        <v>35326</v>
      </c>
      <c r="D12156" s="324" t="s">
        <v>286</v>
      </c>
      <c r="E12156" s="344">
        <v>170.17</v>
      </c>
      <c r="F12156" s="324" t="s">
        <v>28068</v>
      </c>
    </row>
    <row r="12157" spans="1:6" x14ac:dyDescent="0.2">
      <c r="A12157" s="187" t="s">
        <v>29611</v>
      </c>
      <c r="B12157" s="187" t="s">
        <v>29612</v>
      </c>
      <c r="C12157" s="323" t="s">
        <v>36111</v>
      </c>
      <c r="D12157" s="324" t="s">
        <v>286</v>
      </c>
      <c r="E12157" s="344">
        <v>12.34</v>
      </c>
      <c r="F12157" s="324" t="s">
        <v>29612</v>
      </c>
    </row>
    <row r="12158" spans="1:6" x14ac:dyDescent="0.2">
      <c r="A12158" s="187" t="s">
        <v>30728</v>
      </c>
      <c r="B12158" s="187" t="s">
        <v>572</v>
      </c>
      <c r="C12158" s="323" t="s">
        <v>36672</v>
      </c>
      <c r="D12158" s="324" t="s">
        <v>286</v>
      </c>
      <c r="E12158" s="344">
        <v>17.12</v>
      </c>
      <c r="F12158" s="324" t="s">
        <v>572</v>
      </c>
    </row>
    <row r="12159" spans="1:6" x14ac:dyDescent="0.2">
      <c r="A12159" s="187" t="s">
        <v>33337</v>
      </c>
      <c r="B12159" s="187" t="s">
        <v>33338</v>
      </c>
      <c r="C12159" s="323" t="s">
        <v>38066</v>
      </c>
      <c r="D12159" s="324" t="s">
        <v>286</v>
      </c>
      <c r="E12159" s="344">
        <v>55.42</v>
      </c>
      <c r="F12159" s="324" t="s">
        <v>33338</v>
      </c>
    </row>
    <row r="12160" spans="1:6" x14ac:dyDescent="0.2">
      <c r="A12160" s="187" t="s">
        <v>33339</v>
      </c>
      <c r="B12160" s="187" t="s">
        <v>33340</v>
      </c>
      <c r="C12160" s="323" t="s">
        <v>38067</v>
      </c>
      <c r="D12160" s="324" t="s">
        <v>286</v>
      </c>
      <c r="E12160" s="344">
        <v>94.5</v>
      </c>
      <c r="F12160" s="324" t="s">
        <v>33340</v>
      </c>
    </row>
    <row r="12161" spans="1:6" x14ac:dyDescent="0.2">
      <c r="A12161" s="187" t="s">
        <v>33341</v>
      </c>
      <c r="B12161" s="187" t="s">
        <v>33342</v>
      </c>
      <c r="C12161" s="323" t="s">
        <v>38068</v>
      </c>
      <c r="D12161" s="324" t="s">
        <v>286</v>
      </c>
      <c r="E12161" s="344">
        <v>152.63999999999999</v>
      </c>
      <c r="F12161" s="324" t="s">
        <v>33342</v>
      </c>
    </row>
    <row r="12162" spans="1:6" x14ac:dyDescent="0.2">
      <c r="A12162" s="187" t="s">
        <v>33343</v>
      </c>
      <c r="B12162" s="187" t="s">
        <v>33344</v>
      </c>
      <c r="C12162" s="323" t="s">
        <v>38069</v>
      </c>
      <c r="D12162" s="324" t="s">
        <v>286</v>
      </c>
      <c r="E12162" s="344">
        <v>189.04</v>
      </c>
      <c r="F12162" s="324" t="s">
        <v>33344</v>
      </c>
    </row>
    <row r="12163" spans="1:6" x14ac:dyDescent="0.2">
      <c r="A12163" s="187" t="s">
        <v>33345</v>
      </c>
      <c r="B12163" s="187" t="s">
        <v>33346</v>
      </c>
      <c r="C12163" s="323" t="s">
        <v>38070</v>
      </c>
      <c r="D12163" s="324" t="s">
        <v>286</v>
      </c>
      <c r="E12163" s="344">
        <v>244.85</v>
      </c>
      <c r="F12163" s="324" t="s">
        <v>33346</v>
      </c>
    </row>
    <row r="12164" spans="1:6" x14ac:dyDescent="0.2">
      <c r="A12164" s="187" t="s">
        <v>33347</v>
      </c>
      <c r="B12164" s="187" t="s">
        <v>592</v>
      </c>
      <c r="C12164" s="323" t="s">
        <v>38071</v>
      </c>
      <c r="D12164" s="324" t="s">
        <v>286</v>
      </c>
      <c r="E12164" s="344">
        <v>36.909999999999997</v>
      </c>
      <c r="F12164" s="324" t="s">
        <v>592</v>
      </c>
    </row>
    <row r="12165" spans="1:6" x14ac:dyDescent="0.2">
      <c r="A12165" s="187" t="s">
        <v>33319</v>
      </c>
      <c r="B12165" s="187" t="s">
        <v>33320</v>
      </c>
      <c r="C12165" s="323" t="s">
        <v>38057</v>
      </c>
      <c r="D12165" s="324" t="s">
        <v>286</v>
      </c>
      <c r="E12165" s="344">
        <v>976.08</v>
      </c>
      <c r="F12165" s="324" t="s">
        <v>33320</v>
      </c>
    </row>
    <row r="12166" spans="1:6" x14ac:dyDescent="0.2">
      <c r="A12166" s="187" t="s">
        <v>33313</v>
      </c>
      <c r="B12166" s="187" t="s">
        <v>33314</v>
      </c>
      <c r="C12166" s="323" t="s">
        <v>38054</v>
      </c>
      <c r="D12166" s="324" t="s">
        <v>286</v>
      </c>
      <c r="E12166" s="344">
        <v>278.27999999999997</v>
      </c>
      <c r="F12166" s="324" t="s">
        <v>33314</v>
      </c>
    </row>
    <row r="12167" spans="1:6" x14ac:dyDescent="0.2">
      <c r="A12167" s="187" t="s">
        <v>33317</v>
      </c>
      <c r="B12167" s="187" t="s">
        <v>33318</v>
      </c>
      <c r="C12167" s="323" t="s">
        <v>38056</v>
      </c>
      <c r="D12167" s="324" t="s">
        <v>286</v>
      </c>
      <c r="E12167" s="344">
        <v>734.35</v>
      </c>
      <c r="F12167" s="324" t="s">
        <v>33318</v>
      </c>
    </row>
    <row r="12168" spans="1:6" x14ac:dyDescent="0.2">
      <c r="A12168" s="187" t="s">
        <v>33321</v>
      </c>
      <c r="B12168" s="187" t="s">
        <v>33322</v>
      </c>
      <c r="C12168" s="323" t="s">
        <v>38058</v>
      </c>
      <c r="D12168" s="324" t="s">
        <v>286</v>
      </c>
      <c r="E12168" s="344">
        <v>1531.94</v>
      </c>
      <c r="F12168" s="324" t="s">
        <v>33322</v>
      </c>
    </row>
    <row r="12169" spans="1:6" x14ac:dyDescent="0.2">
      <c r="A12169" s="187" t="s">
        <v>33309</v>
      </c>
      <c r="B12169" s="187" t="s">
        <v>33310</v>
      </c>
      <c r="C12169" s="323" t="s">
        <v>38052</v>
      </c>
      <c r="D12169" s="324" t="s">
        <v>286</v>
      </c>
      <c r="E12169" s="344">
        <v>106.73</v>
      </c>
      <c r="F12169" s="324" t="s">
        <v>33310</v>
      </c>
    </row>
    <row r="12170" spans="1:6" x14ac:dyDescent="0.2">
      <c r="A12170" s="187" t="s">
        <v>33311</v>
      </c>
      <c r="B12170" s="187" t="s">
        <v>33312</v>
      </c>
      <c r="C12170" s="323" t="s">
        <v>38053</v>
      </c>
      <c r="D12170" s="324" t="s">
        <v>286</v>
      </c>
      <c r="E12170" s="344">
        <v>126.23</v>
      </c>
      <c r="F12170" s="324" t="s">
        <v>33312</v>
      </c>
    </row>
    <row r="12171" spans="1:6" x14ac:dyDescent="0.2">
      <c r="A12171" s="187" t="s">
        <v>33315</v>
      </c>
      <c r="B12171" s="187" t="s">
        <v>33316</v>
      </c>
      <c r="C12171" s="323" t="s">
        <v>38055</v>
      </c>
      <c r="D12171" s="324" t="s">
        <v>286</v>
      </c>
      <c r="E12171" s="344">
        <v>520.37</v>
      </c>
      <c r="F12171" s="324" t="s">
        <v>33316</v>
      </c>
    </row>
    <row r="12172" spans="1:6" x14ac:dyDescent="0.2">
      <c r="A12172" s="187" t="s">
        <v>31356</v>
      </c>
      <c r="B12172" s="187" t="s">
        <v>31357</v>
      </c>
      <c r="C12172" s="323" t="s">
        <v>36989</v>
      </c>
      <c r="D12172" s="324" t="s">
        <v>286</v>
      </c>
      <c r="E12172" s="344">
        <v>27.41</v>
      </c>
      <c r="F12172" s="324" t="s">
        <v>31357</v>
      </c>
    </row>
    <row r="12173" spans="1:6" x14ac:dyDescent="0.2">
      <c r="A12173" s="187" t="s">
        <v>30081</v>
      </c>
      <c r="B12173" s="187" t="s">
        <v>30082</v>
      </c>
      <c r="C12173" s="323" t="s">
        <v>36349</v>
      </c>
      <c r="D12173" s="324" t="s">
        <v>286</v>
      </c>
      <c r="E12173" s="344">
        <v>7.78</v>
      </c>
      <c r="F12173" s="324" t="s">
        <v>30082</v>
      </c>
    </row>
    <row r="12174" spans="1:6" x14ac:dyDescent="0.2">
      <c r="A12174" s="187" t="s">
        <v>30083</v>
      </c>
      <c r="B12174" s="187" t="s">
        <v>30084</v>
      </c>
      <c r="C12174" s="323" t="s">
        <v>36350</v>
      </c>
      <c r="D12174" s="324" t="s">
        <v>286</v>
      </c>
      <c r="E12174" s="344">
        <v>13.79</v>
      </c>
      <c r="F12174" s="324" t="s">
        <v>30084</v>
      </c>
    </row>
    <row r="12175" spans="1:6" x14ac:dyDescent="0.2">
      <c r="A12175" s="187" t="s">
        <v>30085</v>
      </c>
      <c r="B12175" s="187" t="s">
        <v>30086</v>
      </c>
      <c r="C12175" s="323" t="s">
        <v>36351</v>
      </c>
      <c r="D12175" s="324" t="s">
        <v>286</v>
      </c>
      <c r="E12175" s="344">
        <v>22.14</v>
      </c>
      <c r="F12175" s="324" t="s">
        <v>30086</v>
      </c>
    </row>
    <row r="12176" spans="1:6" x14ac:dyDescent="0.2">
      <c r="A12176" s="187" t="s">
        <v>31192</v>
      </c>
      <c r="B12176" s="187" t="s">
        <v>31193</v>
      </c>
      <c r="C12176" s="323" t="s">
        <v>36907</v>
      </c>
      <c r="D12176" s="324" t="s">
        <v>286</v>
      </c>
      <c r="E12176" s="344">
        <v>37.57</v>
      </c>
      <c r="F12176" s="324" t="s">
        <v>31193</v>
      </c>
    </row>
    <row r="12177" spans="1:6" x14ac:dyDescent="0.2">
      <c r="A12177" s="187" t="s">
        <v>31194</v>
      </c>
      <c r="B12177" s="187" t="s">
        <v>31195</v>
      </c>
      <c r="C12177" s="323" t="s">
        <v>36908</v>
      </c>
      <c r="D12177" s="324" t="s">
        <v>286</v>
      </c>
      <c r="E12177" s="344">
        <v>57.27</v>
      </c>
      <c r="F12177" s="324" t="s">
        <v>31195</v>
      </c>
    </row>
    <row r="12178" spans="1:6" x14ac:dyDescent="0.2">
      <c r="A12178" s="187" t="s">
        <v>31196</v>
      </c>
      <c r="B12178" s="187" t="s">
        <v>31197</v>
      </c>
      <c r="C12178" s="323" t="s">
        <v>36909</v>
      </c>
      <c r="D12178" s="324" t="s">
        <v>286</v>
      </c>
      <c r="E12178" s="344">
        <v>87.97</v>
      </c>
      <c r="F12178" s="324" t="s">
        <v>31197</v>
      </c>
    </row>
    <row r="12179" spans="1:6" x14ac:dyDescent="0.2">
      <c r="A12179" s="187" t="s">
        <v>31198</v>
      </c>
      <c r="B12179" s="187" t="s">
        <v>31199</v>
      </c>
      <c r="C12179" s="323" t="s">
        <v>36910</v>
      </c>
      <c r="D12179" s="324" t="s">
        <v>286</v>
      </c>
      <c r="E12179" s="344">
        <v>139.4</v>
      </c>
      <c r="F12179" s="324" t="s">
        <v>31199</v>
      </c>
    </row>
    <row r="12180" spans="1:6" ht="38.25" x14ac:dyDescent="0.2">
      <c r="A12180" s="187" t="s">
        <v>32816</v>
      </c>
      <c r="B12180" s="187" t="s">
        <v>32817</v>
      </c>
      <c r="C12180" s="323" t="s">
        <v>37720</v>
      </c>
      <c r="D12180" s="324" t="s">
        <v>286</v>
      </c>
      <c r="E12180" s="344">
        <v>100.81</v>
      </c>
      <c r="F12180" s="324" t="s">
        <v>32817</v>
      </c>
    </row>
    <row r="12181" spans="1:6" ht="38.25" x14ac:dyDescent="0.2">
      <c r="A12181" s="187" t="s">
        <v>32814</v>
      </c>
      <c r="B12181" s="187" t="s">
        <v>32815</v>
      </c>
      <c r="C12181" s="323" t="s">
        <v>37719</v>
      </c>
      <c r="D12181" s="324" t="s">
        <v>286</v>
      </c>
      <c r="E12181" s="344">
        <v>119.57</v>
      </c>
      <c r="F12181" s="324" t="s">
        <v>32815</v>
      </c>
    </row>
    <row r="12182" spans="1:6" ht="38.25" x14ac:dyDescent="0.2">
      <c r="A12182" s="187" t="s">
        <v>32818</v>
      </c>
      <c r="B12182" s="187" t="s">
        <v>32819</v>
      </c>
      <c r="C12182" s="323" t="s">
        <v>37721</v>
      </c>
      <c r="D12182" s="324" t="s">
        <v>286</v>
      </c>
      <c r="E12182" s="344">
        <v>136.46</v>
      </c>
      <c r="F12182" s="324" t="s">
        <v>32819</v>
      </c>
    </row>
    <row r="12183" spans="1:6" ht="38.25" x14ac:dyDescent="0.2">
      <c r="A12183" s="187" t="s">
        <v>32824</v>
      </c>
      <c r="B12183" s="187" t="s">
        <v>32825</v>
      </c>
      <c r="C12183" s="323" t="s">
        <v>37724</v>
      </c>
      <c r="D12183" s="324" t="s">
        <v>286</v>
      </c>
      <c r="E12183" s="344">
        <v>94.37</v>
      </c>
      <c r="F12183" s="324" t="s">
        <v>32825</v>
      </c>
    </row>
    <row r="12184" spans="1:6" ht="38.25" x14ac:dyDescent="0.2">
      <c r="A12184" s="187" t="s">
        <v>32820</v>
      </c>
      <c r="B12184" s="187" t="s">
        <v>32821</v>
      </c>
      <c r="C12184" s="323" t="s">
        <v>37722</v>
      </c>
      <c r="D12184" s="324" t="s">
        <v>286</v>
      </c>
      <c r="E12184" s="344">
        <v>18.350000000000001</v>
      </c>
      <c r="F12184" s="324" t="s">
        <v>32821</v>
      </c>
    </row>
    <row r="12185" spans="1:6" ht="38.25" x14ac:dyDescent="0.2">
      <c r="A12185" s="187" t="s">
        <v>32822</v>
      </c>
      <c r="B12185" s="187" t="s">
        <v>32823</v>
      </c>
      <c r="C12185" s="323" t="s">
        <v>37723</v>
      </c>
      <c r="D12185" s="324" t="s">
        <v>286</v>
      </c>
      <c r="E12185" s="344">
        <v>6.64</v>
      </c>
      <c r="F12185" s="324" t="s">
        <v>32823</v>
      </c>
    </row>
    <row r="12186" spans="1:6" ht="38.25" x14ac:dyDescent="0.2">
      <c r="A12186" s="187" t="s">
        <v>32812</v>
      </c>
      <c r="B12186" s="187" t="s">
        <v>32813</v>
      </c>
      <c r="C12186" s="323" t="s">
        <v>37718</v>
      </c>
      <c r="D12186" s="324" t="s">
        <v>286</v>
      </c>
      <c r="E12186" s="344">
        <v>163.31</v>
      </c>
      <c r="F12186" s="324" t="s">
        <v>32813</v>
      </c>
    </row>
    <row r="12187" spans="1:6" ht="38.25" x14ac:dyDescent="0.2">
      <c r="A12187" s="187" t="s">
        <v>32939</v>
      </c>
      <c r="B12187" s="187" t="s">
        <v>32940</v>
      </c>
      <c r="C12187" s="323" t="s">
        <v>37780</v>
      </c>
      <c r="D12187" s="324" t="s">
        <v>286</v>
      </c>
      <c r="E12187" s="344">
        <v>165.62</v>
      </c>
      <c r="F12187" s="324" t="s">
        <v>32940</v>
      </c>
    </row>
    <row r="12188" spans="1:6" ht="38.25" x14ac:dyDescent="0.2">
      <c r="A12188" s="187" t="s">
        <v>32826</v>
      </c>
      <c r="B12188" s="187" t="s">
        <v>32827</v>
      </c>
      <c r="C12188" s="323" t="s">
        <v>37725</v>
      </c>
      <c r="D12188" s="324" t="s">
        <v>286</v>
      </c>
      <c r="E12188" s="344">
        <v>90.62</v>
      </c>
      <c r="F12188" s="324" t="s">
        <v>32827</v>
      </c>
    </row>
    <row r="12189" spans="1:6" ht="38.25" x14ac:dyDescent="0.2">
      <c r="A12189" s="187" t="s">
        <v>32828</v>
      </c>
      <c r="B12189" s="187" t="s">
        <v>32829</v>
      </c>
      <c r="C12189" s="323" t="s">
        <v>37726</v>
      </c>
      <c r="D12189" s="324" t="s">
        <v>286</v>
      </c>
      <c r="E12189" s="344">
        <v>16.7</v>
      </c>
      <c r="F12189" s="324" t="s">
        <v>32829</v>
      </c>
    </row>
    <row r="12190" spans="1:6" ht="38.25" x14ac:dyDescent="0.2">
      <c r="A12190" s="187" t="s">
        <v>32937</v>
      </c>
      <c r="B12190" s="187" t="s">
        <v>32938</v>
      </c>
      <c r="C12190" s="323" t="s">
        <v>37779</v>
      </c>
      <c r="D12190" s="324" t="s">
        <v>286</v>
      </c>
      <c r="E12190" s="344">
        <v>21.93</v>
      </c>
      <c r="F12190" s="324" t="s">
        <v>32938</v>
      </c>
    </row>
    <row r="12191" spans="1:6" ht="38.25" x14ac:dyDescent="0.2">
      <c r="A12191" s="187" t="s">
        <v>32830</v>
      </c>
      <c r="B12191" s="187" t="s">
        <v>32831</v>
      </c>
      <c r="C12191" s="323" t="s">
        <v>37727</v>
      </c>
      <c r="D12191" s="324" t="s">
        <v>286</v>
      </c>
      <c r="E12191" s="344">
        <v>72.84</v>
      </c>
      <c r="F12191" s="324" t="s">
        <v>32831</v>
      </c>
    </row>
    <row r="12192" spans="1:6" ht="25.5" x14ac:dyDescent="0.2">
      <c r="A12192" s="187" t="s">
        <v>32842</v>
      </c>
      <c r="B12192" s="187" t="s">
        <v>32843</v>
      </c>
      <c r="C12192" s="323" t="s">
        <v>37733</v>
      </c>
      <c r="D12192" s="324" t="s">
        <v>286</v>
      </c>
      <c r="E12192" s="344">
        <v>65.650000000000006</v>
      </c>
      <c r="F12192" s="324" t="s">
        <v>32843</v>
      </c>
    </row>
    <row r="12193" spans="1:6" ht="25.5" x14ac:dyDescent="0.2">
      <c r="A12193" s="187" t="s">
        <v>32846</v>
      </c>
      <c r="B12193" s="187" t="s">
        <v>32847</v>
      </c>
      <c r="C12193" s="323" t="s">
        <v>37735</v>
      </c>
      <c r="D12193" s="324" t="s">
        <v>286</v>
      </c>
      <c r="E12193" s="344">
        <v>119.29</v>
      </c>
      <c r="F12193" s="324" t="s">
        <v>32847</v>
      </c>
    </row>
    <row r="12194" spans="1:6" ht="25.5" x14ac:dyDescent="0.2">
      <c r="A12194" s="187" t="s">
        <v>32844</v>
      </c>
      <c r="B12194" s="187" t="s">
        <v>32845</v>
      </c>
      <c r="C12194" s="323" t="s">
        <v>37734</v>
      </c>
      <c r="D12194" s="324" t="s">
        <v>286</v>
      </c>
      <c r="E12194" s="344">
        <v>99.15</v>
      </c>
      <c r="F12194" s="324" t="s">
        <v>32845</v>
      </c>
    </row>
    <row r="12195" spans="1:6" ht="25.5" x14ac:dyDescent="0.2">
      <c r="A12195" s="187" t="s">
        <v>32838</v>
      </c>
      <c r="B12195" s="187" t="s">
        <v>32839</v>
      </c>
      <c r="C12195" s="323" t="s">
        <v>37731</v>
      </c>
      <c r="D12195" s="324" t="s">
        <v>286</v>
      </c>
      <c r="E12195" s="344">
        <v>31.89</v>
      </c>
      <c r="F12195" s="324" t="s">
        <v>32839</v>
      </c>
    </row>
    <row r="12196" spans="1:6" ht="25.5" x14ac:dyDescent="0.2">
      <c r="A12196" s="187" t="s">
        <v>32850</v>
      </c>
      <c r="B12196" s="187" t="s">
        <v>32851</v>
      </c>
      <c r="C12196" s="323" t="s">
        <v>37737</v>
      </c>
      <c r="D12196" s="324" t="s">
        <v>286</v>
      </c>
      <c r="E12196" s="344">
        <v>219.59</v>
      </c>
      <c r="F12196" s="324" t="s">
        <v>32851</v>
      </c>
    </row>
    <row r="12197" spans="1:6" ht="25.5" x14ac:dyDescent="0.2">
      <c r="A12197" s="187" t="s">
        <v>32852</v>
      </c>
      <c r="B12197" s="187" t="s">
        <v>32853</v>
      </c>
      <c r="C12197" s="323" t="s">
        <v>37738</v>
      </c>
      <c r="D12197" s="324" t="s">
        <v>286</v>
      </c>
      <c r="E12197" s="344">
        <v>323.52</v>
      </c>
      <c r="F12197" s="324" t="s">
        <v>32853</v>
      </c>
    </row>
    <row r="12198" spans="1:6" ht="25.5" x14ac:dyDescent="0.2">
      <c r="A12198" s="187" t="s">
        <v>32840</v>
      </c>
      <c r="B12198" s="187" t="s">
        <v>32841</v>
      </c>
      <c r="C12198" s="323" t="s">
        <v>37732</v>
      </c>
      <c r="D12198" s="324" t="s">
        <v>286</v>
      </c>
      <c r="E12198" s="344">
        <v>51.6</v>
      </c>
      <c r="F12198" s="324" t="s">
        <v>32841</v>
      </c>
    </row>
    <row r="12199" spans="1:6" ht="25.5" x14ac:dyDescent="0.2">
      <c r="A12199" s="187" t="s">
        <v>32854</v>
      </c>
      <c r="B12199" s="187" t="s">
        <v>32855</v>
      </c>
      <c r="C12199" s="323" t="s">
        <v>37739</v>
      </c>
      <c r="D12199" s="324" t="s">
        <v>286</v>
      </c>
      <c r="E12199" s="344">
        <v>490.53</v>
      </c>
      <c r="F12199" s="324" t="s">
        <v>32855</v>
      </c>
    </row>
    <row r="12200" spans="1:6" x14ac:dyDescent="0.2">
      <c r="A12200" s="187" t="s">
        <v>29498</v>
      </c>
      <c r="B12200" s="187" t="s">
        <v>29499</v>
      </c>
      <c r="C12200" s="323" t="s">
        <v>36052</v>
      </c>
      <c r="D12200" s="324" t="s">
        <v>286</v>
      </c>
      <c r="E12200" s="344">
        <v>388.41</v>
      </c>
      <c r="F12200" s="324" t="s">
        <v>29499</v>
      </c>
    </row>
    <row r="12201" spans="1:6" x14ac:dyDescent="0.2">
      <c r="A12201" s="187" t="s">
        <v>29440</v>
      </c>
      <c r="B12201" s="187" t="s">
        <v>29441</v>
      </c>
      <c r="C12201" s="323" t="s">
        <v>36023</v>
      </c>
      <c r="D12201" s="324" t="s">
        <v>286</v>
      </c>
      <c r="E12201" s="344">
        <v>20.6</v>
      </c>
      <c r="F12201" s="324" t="s">
        <v>29441</v>
      </c>
    </row>
    <row r="12202" spans="1:6" x14ac:dyDescent="0.2">
      <c r="A12202" s="187" t="s">
        <v>29500</v>
      </c>
      <c r="B12202" s="187" t="s">
        <v>29501</v>
      </c>
      <c r="C12202" s="323" t="s">
        <v>36053</v>
      </c>
      <c r="D12202" s="324" t="s">
        <v>286</v>
      </c>
      <c r="E12202" s="344">
        <v>35.43</v>
      </c>
      <c r="F12202" s="324" t="s">
        <v>29501</v>
      </c>
    </row>
    <row r="12203" spans="1:6" x14ac:dyDescent="0.2">
      <c r="A12203" s="187" t="s">
        <v>29502</v>
      </c>
      <c r="B12203" s="187" t="s">
        <v>29503</v>
      </c>
      <c r="C12203" s="323" t="s">
        <v>36054</v>
      </c>
      <c r="D12203" s="324" t="s">
        <v>286</v>
      </c>
      <c r="E12203" s="344">
        <v>44.97</v>
      </c>
      <c r="F12203" s="324" t="s">
        <v>29503</v>
      </c>
    </row>
    <row r="12204" spans="1:6" x14ac:dyDescent="0.2">
      <c r="A12204" s="187" t="s">
        <v>29504</v>
      </c>
      <c r="B12204" s="187" t="s">
        <v>29505</v>
      </c>
      <c r="C12204" s="323" t="s">
        <v>36055</v>
      </c>
      <c r="D12204" s="324" t="s">
        <v>286</v>
      </c>
      <c r="E12204" s="344">
        <v>65.31</v>
      </c>
      <c r="F12204" s="324" t="s">
        <v>29505</v>
      </c>
    </row>
    <row r="12205" spans="1:6" x14ac:dyDescent="0.2">
      <c r="A12205" s="187" t="s">
        <v>29506</v>
      </c>
      <c r="B12205" s="187" t="s">
        <v>29507</v>
      </c>
      <c r="C12205" s="323" t="s">
        <v>36056</v>
      </c>
      <c r="D12205" s="324" t="s">
        <v>286</v>
      </c>
      <c r="E12205" s="344">
        <v>88.19</v>
      </c>
      <c r="F12205" s="324" t="s">
        <v>29507</v>
      </c>
    </row>
    <row r="12206" spans="1:6" x14ac:dyDescent="0.2">
      <c r="A12206" s="187" t="s">
        <v>29508</v>
      </c>
      <c r="B12206" s="187" t="s">
        <v>29509</v>
      </c>
      <c r="C12206" s="323" t="s">
        <v>36057</v>
      </c>
      <c r="D12206" s="324" t="s">
        <v>286</v>
      </c>
      <c r="E12206" s="344">
        <v>127.9</v>
      </c>
      <c r="F12206" s="324" t="s">
        <v>29509</v>
      </c>
    </row>
    <row r="12207" spans="1:6" x14ac:dyDescent="0.2">
      <c r="A12207" s="187" t="s">
        <v>29510</v>
      </c>
      <c r="B12207" s="187" t="s">
        <v>29511</v>
      </c>
      <c r="C12207" s="323" t="s">
        <v>36058</v>
      </c>
      <c r="D12207" s="324" t="s">
        <v>286</v>
      </c>
      <c r="E12207" s="344">
        <v>180.19</v>
      </c>
      <c r="F12207" s="324" t="s">
        <v>29511</v>
      </c>
    </row>
    <row r="12208" spans="1:6" x14ac:dyDescent="0.2">
      <c r="A12208" s="187" t="s">
        <v>29512</v>
      </c>
      <c r="B12208" s="187" t="s">
        <v>29513</v>
      </c>
      <c r="C12208" s="323" t="s">
        <v>36059</v>
      </c>
      <c r="D12208" s="324" t="s">
        <v>286</v>
      </c>
      <c r="E12208" s="344">
        <v>263.41000000000003</v>
      </c>
      <c r="F12208" s="324" t="s">
        <v>29513</v>
      </c>
    </row>
    <row r="12209" spans="1:6" ht="25.5" x14ac:dyDescent="0.2">
      <c r="A12209" s="187" t="s">
        <v>32798</v>
      </c>
      <c r="B12209" s="187" t="s">
        <v>32799</v>
      </c>
      <c r="C12209" s="323" t="s">
        <v>37711</v>
      </c>
      <c r="D12209" s="324" t="s">
        <v>286</v>
      </c>
      <c r="E12209" s="344">
        <v>86.52</v>
      </c>
      <c r="F12209" s="324" t="s">
        <v>32799</v>
      </c>
    </row>
    <row r="12210" spans="1:6" ht="25.5" x14ac:dyDescent="0.2">
      <c r="A12210" s="187" t="s">
        <v>32802</v>
      </c>
      <c r="B12210" s="187" t="s">
        <v>32803</v>
      </c>
      <c r="C12210" s="323" t="s">
        <v>37713</v>
      </c>
      <c r="D12210" s="324" t="s">
        <v>286</v>
      </c>
      <c r="E12210" s="344">
        <v>152.06</v>
      </c>
      <c r="F12210" s="324" t="s">
        <v>32803</v>
      </c>
    </row>
    <row r="12211" spans="1:6" ht="25.5" x14ac:dyDescent="0.2">
      <c r="A12211" s="187" t="s">
        <v>32800</v>
      </c>
      <c r="B12211" s="187" t="s">
        <v>32801</v>
      </c>
      <c r="C12211" s="323" t="s">
        <v>37712</v>
      </c>
      <c r="D12211" s="324" t="s">
        <v>286</v>
      </c>
      <c r="E12211" s="344">
        <v>125.13</v>
      </c>
      <c r="F12211" s="324" t="s">
        <v>32801</v>
      </c>
    </row>
    <row r="12212" spans="1:6" ht="25.5" x14ac:dyDescent="0.2">
      <c r="A12212" s="187" t="s">
        <v>32794</v>
      </c>
      <c r="B12212" s="187" t="s">
        <v>32795</v>
      </c>
      <c r="C12212" s="323" t="s">
        <v>37709</v>
      </c>
      <c r="D12212" s="324" t="s">
        <v>286</v>
      </c>
      <c r="E12212" s="344">
        <v>38.31</v>
      </c>
      <c r="F12212" s="324" t="s">
        <v>32795</v>
      </c>
    </row>
    <row r="12213" spans="1:6" ht="25.5" x14ac:dyDescent="0.2">
      <c r="A12213" s="187" t="s">
        <v>32804</v>
      </c>
      <c r="B12213" s="187" t="s">
        <v>32805</v>
      </c>
      <c r="C12213" s="323" t="s">
        <v>37714</v>
      </c>
      <c r="D12213" s="324" t="s">
        <v>286</v>
      </c>
      <c r="E12213" s="344">
        <v>210.57</v>
      </c>
      <c r="F12213" s="324" t="s">
        <v>32805</v>
      </c>
    </row>
    <row r="12214" spans="1:6" ht="25.5" x14ac:dyDescent="0.2">
      <c r="A12214" s="187" t="s">
        <v>32806</v>
      </c>
      <c r="B12214" s="187" t="s">
        <v>32807</v>
      </c>
      <c r="C12214" s="323" t="s">
        <v>37715</v>
      </c>
      <c r="D12214" s="324" t="s">
        <v>286</v>
      </c>
      <c r="E12214" s="344">
        <v>273.20999999999998</v>
      </c>
      <c r="F12214" s="324" t="s">
        <v>32807</v>
      </c>
    </row>
    <row r="12215" spans="1:6" ht="25.5" x14ac:dyDescent="0.2">
      <c r="A12215" s="187" t="s">
        <v>32808</v>
      </c>
      <c r="B12215" s="187" t="s">
        <v>32809</v>
      </c>
      <c r="C12215" s="323" t="s">
        <v>37716</v>
      </c>
      <c r="D12215" s="324" t="s">
        <v>286</v>
      </c>
      <c r="E12215" s="344">
        <v>404.64</v>
      </c>
      <c r="F12215" s="324" t="s">
        <v>32809</v>
      </c>
    </row>
    <row r="12216" spans="1:6" ht="25.5" x14ac:dyDescent="0.2">
      <c r="A12216" s="187" t="s">
        <v>32796</v>
      </c>
      <c r="B12216" s="187" t="s">
        <v>32797</v>
      </c>
      <c r="C12216" s="323" t="s">
        <v>37710</v>
      </c>
      <c r="D12216" s="324" t="s">
        <v>286</v>
      </c>
      <c r="E12216" s="344">
        <v>62.44</v>
      </c>
      <c r="F12216" s="324" t="s">
        <v>32797</v>
      </c>
    </row>
    <row r="12217" spans="1:6" ht="25.5" x14ac:dyDescent="0.2">
      <c r="A12217" s="187" t="s">
        <v>32810</v>
      </c>
      <c r="B12217" s="187" t="s">
        <v>32811</v>
      </c>
      <c r="C12217" s="323" t="s">
        <v>37717</v>
      </c>
      <c r="D12217" s="324" t="s">
        <v>286</v>
      </c>
      <c r="E12217" s="344">
        <v>595.61</v>
      </c>
      <c r="F12217" s="324" t="s">
        <v>32811</v>
      </c>
    </row>
    <row r="12218" spans="1:6" ht="25.5" x14ac:dyDescent="0.2">
      <c r="A12218" s="187" t="s">
        <v>32732</v>
      </c>
      <c r="B12218" s="187" t="s">
        <v>32733</v>
      </c>
      <c r="C12218" s="323" t="s">
        <v>37678</v>
      </c>
      <c r="D12218" s="324" t="s">
        <v>286</v>
      </c>
      <c r="E12218" s="344">
        <v>27.14</v>
      </c>
      <c r="F12218" s="324" t="s">
        <v>32733</v>
      </c>
    </row>
    <row r="12219" spans="1:6" ht="25.5" x14ac:dyDescent="0.2">
      <c r="A12219" s="187" t="s">
        <v>32736</v>
      </c>
      <c r="B12219" s="187" t="s">
        <v>32737</v>
      </c>
      <c r="C12219" s="323" t="s">
        <v>37680</v>
      </c>
      <c r="D12219" s="324" t="s">
        <v>286</v>
      </c>
      <c r="E12219" s="344">
        <v>13.01</v>
      </c>
      <c r="F12219" s="324" t="s">
        <v>32737</v>
      </c>
    </row>
    <row r="12220" spans="1:6" ht="25.5" x14ac:dyDescent="0.2">
      <c r="A12220" s="187" t="s">
        <v>32734</v>
      </c>
      <c r="B12220" s="187" t="s">
        <v>32735</v>
      </c>
      <c r="C12220" s="323" t="s">
        <v>37679</v>
      </c>
      <c r="D12220" s="324" t="s">
        <v>286</v>
      </c>
      <c r="E12220" s="344">
        <v>8.8699999999999992</v>
      </c>
      <c r="F12220" s="324" t="s">
        <v>32735</v>
      </c>
    </row>
    <row r="12221" spans="1:6" ht="25.5" x14ac:dyDescent="0.2">
      <c r="A12221" s="187" t="s">
        <v>32744</v>
      </c>
      <c r="B12221" s="187" t="s">
        <v>32745</v>
      </c>
      <c r="C12221" s="323" t="s">
        <v>37684</v>
      </c>
      <c r="D12221" s="324" t="s">
        <v>286</v>
      </c>
      <c r="E12221" s="344">
        <v>40.83</v>
      </c>
      <c r="F12221" s="324" t="s">
        <v>32745</v>
      </c>
    </row>
    <row r="12222" spans="1:6" ht="25.5" x14ac:dyDescent="0.2">
      <c r="A12222" s="187" t="s">
        <v>32740</v>
      </c>
      <c r="B12222" s="187" t="s">
        <v>32741</v>
      </c>
      <c r="C12222" s="323" t="s">
        <v>37682</v>
      </c>
      <c r="D12222" s="324" t="s">
        <v>286</v>
      </c>
      <c r="E12222" s="344">
        <v>20.010000000000002</v>
      </c>
      <c r="F12222" s="324" t="s">
        <v>32741</v>
      </c>
    </row>
    <row r="12223" spans="1:6" ht="25.5" x14ac:dyDescent="0.2">
      <c r="A12223" s="187" t="s">
        <v>32738</v>
      </c>
      <c r="B12223" s="187" t="s">
        <v>32739</v>
      </c>
      <c r="C12223" s="323" t="s">
        <v>37681</v>
      </c>
      <c r="D12223" s="324" t="s">
        <v>286</v>
      </c>
      <c r="E12223" s="344">
        <v>15.99</v>
      </c>
      <c r="F12223" s="324" t="s">
        <v>32739</v>
      </c>
    </row>
    <row r="12224" spans="1:6" ht="25.5" x14ac:dyDescent="0.2">
      <c r="A12224" s="187" t="s">
        <v>32742</v>
      </c>
      <c r="B12224" s="187" t="s">
        <v>32743</v>
      </c>
      <c r="C12224" s="323" t="s">
        <v>37683</v>
      </c>
      <c r="D12224" s="324" t="s">
        <v>286</v>
      </c>
      <c r="E12224" s="344">
        <v>33.76</v>
      </c>
      <c r="F12224" s="324" t="s">
        <v>32743</v>
      </c>
    </row>
    <row r="12225" spans="1:6" ht="25.5" x14ac:dyDescent="0.2">
      <c r="A12225" s="187" t="s">
        <v>32848</v>
      </c>
      <c r="B12225" s="187" t="s">
        <v>32849</v>
      </c>
      <c r="C12225" s="323" t="s">
        <v>37736</v>
      </c>
      <c r="D12225" s="324" t="s">
        <v>286</v>
      </c>
      <c r="E12225" s="344">
        <v>169.74</v>
      </c>
      <c r="F12225" s="324" t="s">
        <v>32849</v>
      </c>
    </row>
    <row r="12226" spans="1:6" ht="25.5" x14ac:dyDescent="0.2">
      <c r="A12226" s="187" t="s">
        <v>28084</v>
      </c>
      <c r="B12226" s="187" t="s">
        <v>28085</v>
      </c>
      <c r="C12226" s="323" t="s">
        <v>35335</v>
      </c>
      <c r="D12226" s="324" t="s">
        <v>286</v>
      </c>
      <c r="E12226" s="344">
        <v>95</v>
      </c>
      <c r="F12226" s="324" t="s">
        <v>28085</v>
      </c>
    </row>
    <row r="12227" spans="1:6" ht="25.5" x14ac:dyDescent="0.2">
      <c r="A12227" s="187" t="s">
        <v>28110</v>
      </c>
      <c r="B12227" s="187" t="s">
        <v>28111</v>
      </c>
      <c r="C12227" s="323" t="s">
        <v>35348</v>
      </c>
      <c r="D12227" s="324" t="s">
        <v>286</v>
      </c>
      <c r="E12227" s="344">
        <v>185.21</v>
      </c>
      <c r="F12227" s="324" t="s">
        <v>28111</v>
      </c>
    </row>
    <row r="12228" spans="1:6" ht="25.5" x14ac:dyDescent="0.2">
      <c r="A12228" s="187" t="s">
        <v>29591</v>
      </c>
      <c r="B12228" s="187" t="s">
        <v>29592</v>
      </c>
      <c r="C12228" s="323" t="s">
        <v>36101</v>
      </c>
      <c r="D12228" s="324" t="s">
        <v>286</v>
      </c>
      <c r="E12228" s="344">
        <v>259.45</v>
      </c>
      <c r="F12228" s="324" t="s">
        <v>29592</v>
      </c>
    </row>
    <row r="12229" spans="1:6" ht="25.5" x14ac:dyDescent="0.2">
      <c r="A12229" s="187" t="s">
        <v>28118</v>
      </c>
      <c r="B12229" s="187" t="s">
        <v>28119</v>
      </c>
      <c r="C12229" s="323" t="s">
        <v>35352</v>
      </c>
      <c r="D12229" s="324" t="s">
        <v>286</v>
      </c>
      <c r="E12229" s="344">
        <v>276.61</v>
      </c>
      <c r="F12229" s="324" t="s">
        <v>28119</v>
      </c>
    </row>
    <row r="12230" spans="1:6" ht="25.5" x14ac:dyDescent="0.2">
      <c r="A12230" s="187" t="s">
        <v>28120</v>
      </c>
      <c r="B12230" s="187" t="s">
        <v>28121</v>
      </c>
      <c r="C12230" s="323" t="s">
        <v>35353</v>
      </c>
      <c r="D12230" s="324" t="s">
        <v>286</v>
      </c>
      <c r="E12230" s="344">
        <v>400.75</v>
      </c>
      <c r="F12230" s="324" t="s">
        <v>28121</v>
      </c>
    </row>
    <row r="12231" spans="1:6" ht="25.5" x14ac:dyDescent="0.2">
      <c r="A12231" s="187" t="s">
        <v>28122</v>
      </c>
      <c r="B12231" s="187" t="s">
        <v>28123</v>
      </c>
      <c r="C12231" s="323" t="s">
        <v>35354</v>
      </c>
      <c r="D12231" s="324" t="s">
        <v>286</v>
      </c>
      <c r="E12231" s="344">
        <v>1110.49</v>
      </c>
      <c r="F12231" s="324" t="s">
        <v>28123</v>
      </c>
    </row>
    <row r="12232" spans="1:6" ht="25.5" x14ac:dyDescent="0.2">
      <c r="A12232" s="187" t="s">
        <v>33043</v>
      </c>
      <c r="B12232" s="187" t="s">
        <v>33044</v>
      </c>
      <c r="C12232" s="323" t="s">
        <v>37832</v>
      </c>
      <c r="D12232" s="324" t="s">
        <v>286</v>
      </c>
      <c r="E12232" s="344">
        <v>43.5</v>
      </c>
      <c r="F12232" s="324" t="s">
        <v>33044</v>
      </c>
    </row>
    <row r="12233" spans="1:6" ht="25.5" x14ac:dyDescent="0.2">
      <c r="A12233" s="187" t="s">
        <v>28104</v>
      </c>
      <c r="B12233" s="187" t="s">
        <v>28105</v>
      </c>
      <c r="C12233" s="323" t="s">
        <v>35345</v>
      </c>
      <c r="D12233" s="324" t="s">
        <v>286</v>
      </c>
      <c r="E12233" s="344">
        <v>49.09</v>
      </c>
      <c r="F12233" s="324" t="s">
        <v>28105</v>
      </c>
    </row>
    <row r="12234" spans="1:6" ht="25.5" x14ac:dyDescent="0.2">
      <c r="A12234" s="187" t="s">
        <v>28078</v>
      </c>
      <c r="B12234" s="187" t="s">
        <v>28079</v>
      </c>
      <c r="C12234" s="323" t="s">
        <v>35332</v>
      </c>
      <c r="D12234" s="324" t="s">
        <v>286</v>
      </c>
      <c r="E12234" s="344">
        <v>58.67</v>
      </c>
      <c r="F12234" s="324" t="s">
        <v>28079</v>
      </c>
    </row>
    <row r="12235" spans="1:6" ht="25.5" x14ac:dyDescent="0.2">
      <c r="A12235" s="187" t="s">
        <v>28098</v>
      </c>
      <c r="B12235" s="187" t="s">
        <v>28099</v>
      </c>
      <c r="C12235" s="323" t="s">
        <v>35342</v>
      </c>
      <c r="D12235" s="324" t="s">
        <v>286</v>
      </c>
      <c r="E12235" s="344">
        <v>129.47999999999999</v>
      </c>
      <c r="F12235" s="324" t="s">
        <v>28099</v>
      </c>
    </row>
    <row r="12236" spans="1:6" ht="25.5" x14ac:dyDescent="0.2">
      <c r="A12236" s="187" t="s">
        <v>28106</v>
      </c>
      <c r="B12236" s="187" t="s">
        <v>28107</v>
      </c>
      <c r="C12236" s="323" t="s">
        <v>35346</v>
      </c>
      <c r="D12236" s="324" t="s">
        <v>286</v>
      </c>
      <c r="E12236" s="344">
        <v>158.06</v>
      </c>
      <c r="F12236" s="324" t="s">
        <v>28107</v>
      </c>
    </row>
    <row r="12237" spans="1:6" ht="25.5" x14ac:dyDescent="0.2">
      <c r="A12237" s="187" t="s">
        <v>28116</v>
      </c>
      <c r="B12237" s="187" t="s">
        <v>28117</v>
      </c>
      <c r="C12237" s="323" t="s">
        <v>35351</v>
      </c>
      <c r="D12237" s="324" t="s">
        <v>286</v>
      </c>
      <c r="E12237" s="344">
        <v>181.61</v>
      </c>
      <c r="F12237" s="324" t="s">
        <v>28117</v>
      </c>
    </row>
    <row r="12238" spans="1:6" ht="25.5" x14ac:dyDescent="0.2">
      <c r="A12238" s="187" t="s">
        <v>28134</v>
      </c>
      <c r="B12238" s="187" t="s">
        <v>28135</v>
      </c>
      <c r="C12238" s="323" t="s">
        <v>35360</v>
      </c>
      <c r="D12238" s="324" t="s">
        <v>286</v>
      </c>
      <c r="E12238" s="344">
        <v>203.57</v>
      </c>
      <c r="F12238" s="324" t="s">
        <v>28135</v>
      </c>
    </row>
    <row r="12239" spans="1:6" ht="25.5" x14ac:dyDescent="0.2">
      <c r="A12239" s="187" t="s">
        <v>29388</v>
      </c>
      <c r="B12239" s="187" t="s">
        <v>29389</v>
      </c>
      <c r="C12239" s="323" t="s">
        <v>35997</v>
      </c>
      <c r="D12239" s="324" t="s">
        <v>286</v>
      </c>
      <c r="E12239" s="344">
        <v>281</v>
      </c>
      <c r="F12239" s="324" t="s">
        <v>29389</v>
      </c>
    </row>
    <row r="12240" spans="1:6" ht="25.5" x14ac:dyDescent="0.2">
      <c r="A12240" s="187" t="s">
        <v>28136</v>
      </c>
      <c r="B12240" s="187" t="s">
        <v>28137</v>
      </c>
      <c r="C12240" s="323" t="s">
        <v>35361</v>
      </c>
      <c r="D12240" s="324" t="s">
        <v>286</v>
      </c>
      <c r="E12240" s="344">
        <v>298.57</v>
      </c>
      <c r="F12240" s="324" t="s">
        <v>28137</v>
      </c>
    </row>
    <row r="12241" spans="1:6" ht="25.5" x14ac:dyDescent="0.2">
      <c r="A12241" s="187" t="s">
        <v>28138</v>
      </c>
      <c r="B12241" s="187" t="s">
        <v>28139</v>
      </c>
      <c r="C12241" s="323" t="s">
        <v>35362</v>
      </c>
      <c r="D12241" s="324" t="s">
        <v>286</v>
      </c>
      <c r="E12241" s="344">
        <v>428.69</v>
      </c>
      <c r="F12241" s="324" t="s">
        <v>28139</v>
      </c>
    </row>
    <row r="12242" spans="1:6" ht="25.5" x14ac:dyDescent="0.2">
      <c r="A12242" s="187" t="s">
        <v>28086</v>
      </c>
      <c r="B12242" s="187" t="s">
        <v>28087</v>
      </c>
      <c r="C12242" s="323" t="s">
        <v>35336</v>
      </c>
      <c r="D12242" s="324" t="s">
        <v>286</v>
      </c>
      <c r="E12242" s="344">
        <v>1245.3699999999999</v>
      </c>
      <c r="F12242" s="324" t="s">
        <v>28087</v>
      </c>
    </row>
    <row r="12243" spans="1:6" ht="25.5" x14ac:dyDescent="0.2">
      <c r="A12243" s="187" t="s">
        <v>28124</v>
      </c>
      <c r="B12243" s="187" t="s">
        <v>28125</v>
      </c>
      <c r="C12243" s="323" t="s">
        <v>35355</v>
      </c>
      <c r="D12243" s="324" t="s">
        <v>286</v>
      </c>
      <c r="E12243" s="344">
        <v>49.49</v>
      </c>
      <c r="F12243" s="324" t="s">
        <v>28125</v>
      </c>
    </row>
    <row r="12244" spans="1:6" ht="25.5" x14ac:dyDescent="0.2">
      <c r="A12244" s="187" t="s">
        <v>28126</v>
      </c>
      <c r="B12244" s="187" t="s">
        <v>28127</v>
      </c>
      <c r="C12244" s="323" t="s">
        <v>35356</v>
      </c>
      <c r="D12244" s="324" t="s">
        <v>286</v>
      </c>
      <c r="E12244" s="344">
        <v>51.89</v>
      </c>
      <c r="F12244" s="324" t="s">
        <v>28127</v>
      </c>
    </row>
    <row r="12245" spans="1:6" ht="25.5" x14ac:dyDescent="0.2">
      <c r="A12245" s="187" t="s">
        <v>28108</v>
      </c>
      <c r="B12245" s="187" t="s">
        <v>28109</v>
      </c>
      <c r="C12245" s="323" t="s">
        <v>35347</v>
      </c>
      <c r="D12245" s="324" t="s">
        <v>286</v>
      </c>
      <c r="E12245" s="344">
        <v>63.06</v>
      </c>
      <c r="F12245" s="324" t="s">
        <v>28109</v>
      </c>
    </row>
    <row r="12246" spans="1:6" ht="25.5" x14ac:dyDescent="0.2">
      <c r="A12246" s="187" t="s">
        <v>28128</v>
      </c>
      <c r="B12246" s="187" t="s">
        <v>28129</v>
      </c>
      <c r="C12246" s="323" t="s">
        <v>35357</v>
      </c>
      <c r="D12246" s="324" t="s">
        <v>286</v>
      </c>
      <c r="E12246" s="344">
        <v>82.42</v>
      </c>
      <c r="F12246" s="324" t="s">
        <v>28129</v>
      </c>
    </row>
    <row r="12247" spans="1:6" ht="25.5" x14ac:dyDescent="0.2">
      <c r="A12247" s="187" t="s">
        <v>28082</v>
      </c>
      <c r="B12247" s="187" t="s">
        <v>28083</v>
      </c>
      <c r="C12247" s="323" t="s">
        <v>35334</v>
      </c>
      <c r="D12247" s="324" t="s">
        <v>286</v>
      </c>
      <c r="E12247" s="344">
        <v>126.13</v>
      </c>
      <c r="F12247" s="324" t="s">
        <v>28083</v>
      </c>
    </row>
    <row r="12248" spans="1:6" ht="25.5" x14ac:dyDescent="0.2">
      <c r="A12248" s="187" t="s">
        <v>28130</v>
      </c>
      <c r="B12248" s="187" t="s">
        <v>28131</v>
      </c>
      <c r="C12248" s="323" t="s">
        <v>35358</v>
      </c>
      <c r="D12248" s="324" t="s">
        <v>286</v>
      </c>
      <c r="E12248" s="344">
        <v>153.66999999999999</v>
      </c>
      <c r="F12248" s="324" t="s">
        <v>28131</v>
      </c>
    </row>
    <row r="12249" spans="1:6" ht="25.5" x14ac:dyDescent="0.2">
      <c r="A12249" s="187" t="s">
        <v>28132</v>
      </c>
      <c r="B12249" s="187" t="s">
        <v>28133</v>
      </c>
      <c r="C12249" s="323" t="s">
        <v>35359</v>
      </c>
      <c r="D12249" s="324" t="s">
        <v>286</v>
      </c>
      <c r="E12249" s="344">
        <v>183.61</v>
      </c>
      <c r="F12249" s="324" t="s">
        <v>28133</v>
      </c>
    </row>
    <row r="12250" spans="1:6" ht="25.5" x14ac:dyDescent="0.2">
      <c r="A12250" s="187" t="s">
        <v>29390</v>
      </c>
      <c r="B12250" s="187" t="s">
        <v>29391</v>
      </c>
      <c r="C12250" s="323" t="s">
        <v>35998</v>
      </c>
      <c r="D12250" s="324" t="s">
        <v>286</v>
      </c>
      <c r="E12250" s="344">
        <v>259.45</v>
      </c>
      <c r="F12250" s="324" t="s">
        <v>29391</v>
      </c>
    </row>
    <row r="12251" spans="1:6" ht="25.5" x14ac:dyDescent="0.2">
      <c r="A12251" s="187" t="s">
        <v>29392</v>
      </c>
      <c r="B12251" s="187" t="s">
        <v>29393</v>
      </c>
      <c r="C12251" s="323" t="s">
        <v>35999</v>
      </c>
      <c r="D12251" s="324" t="s">
        <v>286</v>
      </c>
      <c r="E12251" s="344">
        <v>341.28</v>
      </c>
      <c r="F12251" s="324" t="s">
        <v>29393</v>
      </c>
    </row>
    <row r="12252" spans="1:6" ht="25.5" x14ac:dyDescent="0.2">
      <c r="A12252" s="187" t="s">
        <v>29394</v>
      </c>
      <c r="B12252" s="187" t="s">
        <v>29395</v>
      </c>
      <c r="C12252" s="323" t="s">
        <v>36000</v>
      </c>
      <c r="D12252" s="324" t="s">
        <v>286</v>
      </c>
      <c r="E12252" s="344">
        <v>412.65</v>
      </c>
      <c r="F12252" s="324" t="s">
        <v>29395</v>
      </c>
    </row>
    <row r="12253" spans="1:6" ht="25.5" x14ac:dyDescent="0.2">
      <c r="A12253" s="187" t="s">
        <v>29396</v>
      </c>
      <c r="B12253" s="187" t="s">
        <v>29397</v>
      </c>
      <c r="C12253" s="323" t="s">
        <v>36001</v>
      </c>
      <c r="D12253" s="324" t="s">
        <v>286</v>
      </c>
      <c r="E12253" s="344">
        <v>626.67999999999995</v>
      </c>
      <c r="F12253" s="324" t="s">
        <v>29397</v>
      </c>
    </row>
    <row r="12254" spans="1:6" ht="25.5" x14ac:dyDescent="0.2">
      <c r="A12254" s="187" t="s">
        <v>29398</v>
      </c>
      <c r="B12254" s="187" t="s">
        <v>29399</v>
      </c>
      <c r="C12254" s="323" t="s">
        <v>36002</v>
      </c>
      <c r="D12254" s="324" t="s">
        <v>286</v>
      </c>
      <c r="E12254" s="344">
        <v>75.84</v>
      </c>
      <c r="F12254" s="324" t="s">
        <v>29399</v>
      </c>
    </row>
    <row r="12255" spans="1:6" ht="25.5" x14ac:dyDescent="0.2">
      <c r="A12255" s="187" t="s">
        <v>29400</v>
      </c>
      <c r="B12255" s="187" t="s">
        <v>29401</v>
      </c>
      <c r="C12255" s="323" t="s">
        <v>36003</v>
      </c>
      <c r="D12255" s="324" t="s">
        <v>286</v>
      </c>
      <c r="E12255" s="344">
        <v>102.18</v>
      </c>
      <c r="F12255" s="324" t="s">
        <v>29401</v>
      </c>
    </row>
    <row r="12256" spans="1:6" ht="25.5" x14ac:dyDescent="0.2">
      <c r="A12256" s="187" t="s">
        <v>29402</v>
      </c>
      <c r="B12256" s="187" t="s">
        <v>29403</v>
      </c>
      <c r="C12256" s="323" t="s">
        <v>36004</v>
      </c>
      <c r="D12256" s="324" t="s">
        <v>286</v>
      </c>
      <c r="E12256" s="344">
        <v>123.73</v>
      </c>
      <c r="F12256" s="324" t="s">
        <v>29403</v>
      </c>
    </row>
    <row r="12257" spans="1:6" ht="25.5" x14ac:dyDescent="0.2">
      <c r="A12257" s="187" t="s">
        <v>29404</v>
      </c>
      <c r="B12257" s="187" t="s">
        <v>29405</v>
      </c>
      <c r="C12257" s="323" t="s">
        <v>36005</v>
      </c>
      <c r="D12257" s="324" t="s">
        <v>286</v>
      </c>
      <c r="E12257" s="344">
        <v>213.15</v>
      </c>
      <c r="F12257" s="324" t="s">
        <v>29405</v>
      </c>
    </row>
    <row r="12258" spans="1:6" ht="25.5" x14ac:dyDescent="0.2">
      <c r="A12258" s="187" t="s">
        <v>29406</v>
      </c>
      <c r="B12258" s="187" t="s">
        <v>29407</v>
      </c>
      <c r="C12258" s="323" t="s">
        <v>36006</v>
      </c>
      <c r="D12258" s="324" t="s">
        <v>286</v>
      </c>
      <c r="E12258" s="344">
        <v>222.09</v>
      </c>
      <c r="F12258" s="324" t="s">
        <v>29407</v>
      </c>
    </row>
    <row r="12259" spans="1:6" ht="25.5" x14ac:dyDescent="0.2">
      <c r="A12259" s="187" t="s">
        <v>29408</v>
      </c>
      <c r="B12259" s="187" t="s">
        <v>29409</v>
      </c>
      <c r="C12259" s="323" t="s">
        <v>36007</v>
      </c>
      <c r="D12259" s="324" t="s">
        <v>286</v>
      </c>
      <c r="E12259" s="344">
        <v>237.89</v>
      </c>
      <c r="F12259" s="324" t="s">
        <v>29409</v>
      </c>
    </row>
    <row r="12260" spans="1:6" ht="25.5" x14ac:dyDescent="0.2">
      <c r="A12260" s="187" t="s">
        <v>28080</v>
      </c>
      <c r="B12260" s="187" t="s">
        <v>28081</v>
      </c>
      <c r="C12260" s="323" t="s">
        <v>35333</v>
      </c>
      <c r="D12260" s="324" t="s">
        <v>286</v>
      </c>
      <c r="E12260" s="344">
        <v>372.01</v>
      </c>
      <c r="F12260" s="324" t="s">
        <v>28081</v>
      </c>
    </row>
    <row r="12261" spans="1:6" ht="25.5" x14ac:dyDescent="0.2">
      <c r="A12261" s="187" t="s">
        <v>33045</v>
      </c>
      <c r="B12261" s="187" t="s">
        <v>33046</v>
      </c>
      <c r="C12261" s="323" t="s">
        <v>37833</v>
      </c>
      <c r="D12261" s="324" t="s">
        <v>286</v>
      </c>
      <c r="E12261" s="344">
        <v>77.83</v>
      </c>
      <c r="F12261" s="324" t="s">
        <v>33046</v>
      </c>
    </row>
    <row r="12262" spans="1:6" ht="25.5" x14ac:dyDescent="0.2">
      <c r="A12262" s="187" t="s">
        <v>28094</v>
      </c>
      <c r="B12262" s="187" t="s">
        <v>28095</v>
      </c>
      <c r="C12262" s="323" t="s">
        <v>35340</v>
      </c>
      <c r="D12262" s="324" t="s">
        <v>286</v>
      </c>
      <c r="E12262" s="344">
        <v>79.83</v>
      </c>
      <c r="F12262" s="324" t="s">
        <v>28095</v>
      </c>
    </row>
    <row r="12263" spans="1:6" ht="25.5" x14ac:dyDescent="0.2">
      <c r="A12263" s="187" t="s">
        <v>28096</v>
      </c>
      <c r="B12263" s="187" t="s">
        <v>28097</v>
      </c>
      <c r="C12263" s="323" t="s">
        <v>35341</v>
      </c>
      <c r="D12263" s="324" t="s">
        <v>286</v>
      </c>
      <c r="E12263" s="344">
        <v>147.68</v>
      </c>
      <c r="F12263" s="324" t="s">
        <v>28097</v>
      </c>
    </row>
    <row r="12264" spans="1:6" ht="25.5" x14ac:dyDescent="0.2">
      <c r="A12264" s="187" t="s">
        <v>28142</v>
      </c>
      <c r="B12264" s="187" t="s">
        <v>28143</v>
      </c>
      <c r="C12264" s="323" t="s">
        <v>35364</v>
      </c>
      <c r="D12264" s="324" t="s">
        <v>286</v>
      </c>
      <c r="E12264" s="344">
        <v>181.21</v>
      </c>
      <c r="F12264" s="324" t="s">
        <v>28143</v>
      </c>
    </row>
    <row r="12265" spans="1:6" ht="25.5" x14ac:dyDescent="0.2">
      <c r="A12265" s="187" t="s">
        <v>28102</v>
      </c>
      <c r="B12265" s="187" t="s">
        <v>28103</v>
      </c>
      <c r="C12265" s="323" t="s">
        <v>35344</v>
      </c>
      <c r="D12265" s="324" t="s">
        <v>286</v>
      </c>
      <c r="E12265" s="344">
        <v>236.7</v>
      </c>
      <c r="F12265" s="324" t="s">
        <v>28103</v>
      </c>
    </row>
    <row r="12266" spans="1:6" ht="25.5" x14ac:dyDescent="0.2">
      <c r="A12266" s="187" t="s">
        <v>28140</v>
      </c>
      <c r="B12266" s="187" t="s">
        <v>28141</v>
      </c>
      <c r="C12266" s="323" t="s">
        <v>35363</v>
      </c>
      <c r="D12266" s="324" t="s">
        <v>286</v>
      </c>
      <c r="E12266" s="344">
        <v>241.93</v>
      </c>
      <c r="F12266" s="324" t="s">
        <v>28141</v>
      </c>
    </row>
    <row r="12267" spans="1:6" ht="25.5" x14ac:dyDescent="0.2">
      <c r="A12267" s="187" t="s">
        <v>28112</v>
      </c>
      <c r="B12267" s="187" t="s">
        <v>28113</v>
      </c>
      <c r="C12267" s="323" t="s">
        <v>35349</v>
      </c>
      <c r="D12267" s="324" t="s">
        <v>286</v>
      </c>
      <c r="E12267" s="344">
        <v>366.82</v>
      </c>
      <c r="F12267" s="324" t="s">
        <v>28113</v>
      </c>
    </row>
    <row r="12268" spans="1:6" ht="25.5" x14ac:dyDescent="0.2">
      <c r="A12268" s="187" t="s">
        <v>28092</v>
      </c>
      <c r="B12268" s="187" t="s">
        <v>28093</v>
      </c>
      <c r="C12268" s="323" t="s">
        <v>35339</v>
      </c>
      <c r="D12268" s="324" t="s">
        <v>286</v>
      </c>
      <c r="E12268" s="344">
        <v>475</v>
      </c>
      <c r="F12268" s="324" t="s">
        <v>28093</v>
      </c>
    </row>
    <row r="12269" spans="1:6" ht="25.5" x14ac:dyDescent="0.2">
      <c r="A12269" s="187" t="s">
        <v>28114</v>
      </c>
      <c r="B12269" s="187" t="s">
        <v>28115</v>
      </c>
      <c r="C12269" s="323" t="s">
        <v>35350</v>
      </c>
      <c r="D12269" s="324" t="s">
        <v>286</v>
      </c>
      <c r="E12269" s="344">
        <v>94.2</v>
      </c>
      <c r="F12269" s="324" t="s">
        <v>28115</v>
      </c>
    </row>
    <row r="12270" spans="1:6" ht="25.5" x14ac:dyDescent="0.2">
      <c r="A12270" s="187" t="s">
        <v>28146</v>
      </c>
      <c r="B12270" s="187" t="s">
        <v>28147</v>
      </c>
      <c r="C12270" s="323" t="s">
        <v>35366</v>
      </c>
      <c r="D12270" s="324" t="s">
        <v>286</v>
      </c>
      <c r="E12270" s="344">
        <v>196.38</v>
      </c>
      <c r="F12270" s="324" t="s">
        <v>28147</v>
      </c>
    </row>
    <row r="12271" spans="1:6" ht="25.5" x14ac:dyDescent="0.2">
      <c r="A12271" s="187" t="s">
        <v>28100</v>
      </c>
      <c r="B12271" s="187" t="s">
        <v>28101</v>
      </c>
      <c r="C12271" s="323" t="s">
        <v>35343</v>
      </c>
      <c r="D12271" s="324" t="s">
        <v>286</v>
      </c>
      <c r="E12271" s="344">
        <v>207.96</v>
      </c>
      <c r="F12271" s="324" t="s">
        <v>28101</v>
      </c>
    </row>
    <row r="12272" spans="1:6" ht="25.5" x14ac:dyDescent="0.2">
      <c r="A12272" s="187" t="s">
        <v>28088</v>
      </c>
      <c r="B12272" s="187" t="s">
        <v>28089</v>
      </c>
      <c r="C12272" s="323" t="s">
        <v>35337</v>
      </c>
      <c r="D12272" s="324" t="s">
        <v>286</v>
      </c>
      <c r="E12272" s="344">
        <v>271.42</v>
      </c>
      <c r="F12272" s="324" t="s">
        <v>28089</v>
      </c>
    </row>
    <row r="12273" spans="1:6" ht="25.5" x14ac:dyDescent="0.2">
      <c r="A12273" s="187" t="s">
        <v>28144</v>
      </c>
      <c r="B12273" s="187" t="s">
        <v>28145</v>
      </c>
      <c r="C12273" s="323" t="s">
        <v>35365</v>
      </c>
      <c r="D12273" s="324" t="s">
        <v>286</v>
      </c>
      <c r="E12273" s="344">
        <v>297.37</v>
      </c>
      <c r="F12273" s="324" t="s">
        <v>28145</v>
      </c>
    </row>
    <row r="12274" spans="1:6" ht="25.5" x14ac:dyDescent="0.2">
      <c r="A12274" s="187" t="s">
        <v>28090</v>
      </c>
      <c r="B12274" s="187" t="s">
        <v>28091</v>
      </c>
      <c r="C12274" s="323" t="s">
        <v>35338</v>
      </c>
      <c r="D12274" s="324" t="s">
        <v>286</v>
      </c>
      <c r="E12274" s="344">
        <v>421.11</v>
      </c>
      <c r="F12274" s="324" t="s">
        <v>28091</v>
      </c>
    </row>
    <row r="12275" spans="1:6" ht="25.5" x14ac:dyDescent="0.2">
      <c r="A12275" s="187" t="s">
        <v>30914</v>
      </c>
      <c r="B12275" s="187" t="s">
        <v>30915</v>
      </c>
      <c r="C12275" s="323" t="s">
        <v>36768</v>
      </c>
      <c r="D12275" s="324" t="s">
        <v>286</v>
      </c>
      <c r="E12275" s="344">
        <v>19.02</v>
      </c>
      <c r="F12275" s="324" t="s">
        <v>30915</v>
      </c>
    </row>
    <row r="12276" spans="1:6" ht="25.5" x14ac:dyDescent="0.2">
      <c r="A12276" s="187" t="s">
        <v>30916</v>
      </c>
      <c r="B12276" s="187" t="s">
        <v>30917</v>
      </c>
      <c r="C12276" s="323" t="s">
        <v>36769</v>
      </c>
      <c r="D12276" s="324" t="s">
        <v>286</v>
      </c>
      <c r="E12276" s="344">
        <v>26.63</v>
      </c>
      <c r="F12276" s="324" t="s">
        <v>30917</v>
      </c>
    </row>
    <row r="12277" spans="1:6" ht="25.5" x14ac:dyDescent="0.2">
      <c r="A12277" s="187" t="s">
        <v>30918</v>
      </c>
      <c r="B12277" s="187" t="s">
        <v>30919</v>
      </c>
      <c r="C12277" s="323" t="s">
        <v>36770</v>
      </c>
      <c r="D12277" s="324" t="s">
        <v>286</v>
      </c>
      <c r="E12277" s="344">
        <v>37.18</v>
      </c>
      <c r="F12277" s="324" t="s">
        <v>30919</v>
      </c>
    </row>
    <row r="12278" spans="1:6" ht="25.5" x14ac:dyDescent="0.2">
      <c r="A12278" s="187" t="s">
        <v>30920</v>
      </c>
      <c r="B12278" s="187" t="s">
        <v>30921</v>
      </c>
      <c r="C12278" s="323" t="s">
        <v>36771</v>
      </c>
      <c r="D12278" s="324" t="s">
        <v>286</v>
      </c>
      <c r="E12278" s="344">
        <v>54.05</v>
      </c>
      <c r="F12278" s="324" t="s">
        <v>30921</v>
      </c>
    </row>
    <row r="12279" spans="1:6" ht="25.5" x14ac:dyDescent="0.2">
      <c r="A12279" s="187" t="s">
        <v>30922</v>
      </c>
      <c r="B12279" s="187" t="s">
        <v>30923</v>
      </c>
      <c r="C12279" s="323" t="s">
        <v>36772</v>
      </c>
      <c r="D12279" s="324" t="s">
        <v>286</v>
      </c>
      <c r="E12279" s="344">
        <v>62.24</v>
      </c>
      <c r="F12279" s="324" t="s">
        <v>30923</v>
      </c>
    </row>
    <row r="12280" spans="1:6" ht="25.5" x14ac:dyDescent="0.2">
      <c r="A12280" s="187" t="s">
        <v>28148</v>
      </c>
      <c r="B12280" s="187" t="s">
        <v>28149</v>
      </c>
      <c r="C12280" s="323" t="s">
        <v>35367</v>
      </c>
      <c r="D12280" s="324" t="s">
        <v>286</v>
      </c>
      <c r="E12280" s="344">
        <v>23.35</v>
      </c>
      <c r="F12280" s="324" t="s">
        <v>28149</v>
      </c>
    </row>
    <row r="12281" spans="1:6" ht="25.5" x14ac:dyDescent="0.2">
      <c r="A12281" s="187" t="s">
        <v>28166</v>
      </c>
      <c r="B12281" s="187" t="s">
        <v>28167</v>
      </c>
      <c r="C12281" s="323" t="s">
        <v>35376</v>
      </c>
      <c r="D12281" s="324" t="s">
        <v>286</v>
      </c>
      <c r="E12281" s="344">
        <v>32</v>
      </c>
      <c r="F12281" s="324" t="s">
        <v>28167</v>
      </c>
    </row>
    <row r="12282" spans="1:6" ht="25.5" x14ac:dyDescent="0.2">
      <c r="A12282" s="187" t="s">
        <v>28150</v>
      </c>
      <c r="B12282" s="187" t="s">
        <v>28151</v>
      </c>
      <c r="C12282" s="323" t="s">
        <v>35368</v>
      </c>
      <c r="D12282" s="324" t="s">
        <v>286</v>
      </c>
      <c r="E12282" s="344">
        <v>37.81</v>
      </c>
      <c r="F12282" s="324" t="s">
        <v>28151</v>
      </c>
    </row>
    <row r="12283" spans="1:6" ht="25.5" x14ac:dyDescent="0.2">
      <c r="A12283" s="187" t="s">
        <v>28164</v>
      </c>
      <c r="B12283" s="187" t="s">
        <v>28165</v>
      </c>
      <c r="C12283" s="323" t="s">
        <v>35375</v>
      </c>
      <c r="D12283" s="324" t="s">
        <v>286</v>
      </c>
      <c r="E12283" s="344">
        <v>56.28</v>
      </c>
      <c r="F12283" s="324" t="s">
        <v>28165</v>
      </c>
    </row>
    <row r="12284" spans="1:6" ht="25.5" x14ac:dyDescent="0.2">
      <c r="A12284" s="187" t="s">
        <v>28158</v>
      </c>
      <c r="B12284" s="187" t="s">
        <v>28159</v>
      </c>
      <c r="C12284" s="323" t="s">
        <v>35372</v>
      </c>
      <c r="D12284" s="324" t="s">
        <v>286</v>
      </c>
      <c r="E12284" s="344">
        <v>67.37</v>
      </c>
      <c r="F12284" s="324" t="s">
        <v>28159</v>
      </c>
    </row>
    <row r="12285" spans="1:6" ht="25.5" x14ac:dyDescent="0.2">
      <c r="A12285" s="187" t="s">
        <v>28152</v>
      </c>
      <c r="B12285" s="187" t="s">
        <v>28153</v>
      </c>
      <c r="C12285" s="323" t="s">
        <v>35369</v>
      </c>
      <c r="D12285" s="324" t="s">
        <v>286</v>
      </c>
      <c r="E12285" s="344">
        <v>23.87</v>
      </c>
      <c r="F12285" s="324" t="s">
        <v>28153</v>
      </c>
    </row>
    <row r="12286" spans="1:6" ht="25.5" x14ac:dyDescent="0.2">
      <c r="A12286" s="187" t="s">
        <v>28156</v>
      </c>
      <c r="B12286" s="187" t="s">
        <v>28157</v>
      </c>
      <c r="C12286" s="323" t="s">
        <v>35371</v>
      </c>
      <c r="D12286" s="324" t="s">
        <v>286</v>
      </c>
      <c r="E12286" s="344">
        <v>37.619999999999997</v>
      </c>
      <c r="F12286" s="324" t="s">
        <v>28157</v>
      </c>
    </row>
    <row r="12287" spans="1:6" ht="25.5" x14ac:dyDescent="0.2">
      <c r="A12287" s="187" t="s">
        <v>28154</v>
      </c>
      <c r="B12287" s="187" t="s">
        <v>28155</v>
      </c>
      <c r="C12287" s="323" t="s">
        <v>35370</v>
      </c>
      <c r="D12287" s="324" t="s">
        <v>286</v>
      </c>
      <c r="E12287" s="344">
        <v>41.51</v>
      </c>
      <c r="F12287" s="324" t="s">
        <v>28155</v>
      </c>
    </row>
    <row r="12288" spans="1:6" ht="25.5" x14ac:dyDescent="0.2">
      <c r="A12288" s="187" t="s">
        <v>28160</v>
      </c>
      <c r="B12288" s="187" t="s">
        <v>28161</v>
      </c>
      <c r="C12288" s="323" t="s">
        <v>35373</v>
      </c>
      <c r="D12288" s="324" t="s">
        <v>286</v>
      </c>
      <c r="E12288" s="344">
        <v>58.87</v>
      </c>
      <c r="F12288" s="324" t="s">
        <v>28161</v>
      </c>
    </row>
    <row r="12289" spans="1:6" ht="25.5" x14ac:dyDescent="0.2">
      <c r="A12289" s="187" t="s">
        <v>28162</v>
      </c>
      <c r="B12289" s="187" t="s">
        <v>28163</v>
      </c>
      <c r="C12289" s="323" t="s">
        <v>35374</v>
      </c>
      <c r="D12289" s="324" t="s">
        <v>286</v>
      </c>
      <c r="E12289" s="344">
        <v>69.53</v>
      </c>
      <c r="F12289" s="324" t="s">
        <v>28163</v>
      </c>
    </row>
    <row r="12290" spans="1:6" ht="25.5" x14ac:dyDescent="0.2">
      <c r="A12290" s="187" t="s">
        <v>29575</v>
      </c>
      <c r="B12290" s="187" t="s">
        <v>29576</v>
      </c>
      <c r="C12290" s="323" t="s">
        <v>36093</v>
      </c>
      <c r="D12290" s="324" t="s">
        <v>286</v>
      </c>
      <c r="E12290" s="344">
        <v>60.54</v>
      </c>
      <c r="F12290" s="324" t="s">
        <v>29576</v>
      </c>
    </row>
    <row r="12291" spans="1:6" ht="25.5" x14ac:dyDescent="0.2">
      <c r="A12291" s="187" t="s">
        <v>29577</v>
      </c>
      <c r="B12291" s="187" t="s">
        <v>29578</v>
      </c>
      <c r="C12291" s="323" t="s">
        <v>36094</v>
      </c>
      <c r="D12291" s="324" t="s">
        <v>286</v>
      </c>
      <c r="E12291" s="344">
        <v>73.510000000000005</v>
      </c>
      <c r="F12291" s="324" t="s">
        <v>29578</v>
      </c>
    </row>
    <row r="12292" spans="1:6" ht="25.5" x14ac:dyDescent="0.2">
      <c r="A12292" s="187" t="s">
        <v>29579</v>
      </c>
      <c r="B12292" s="187" t="s">
        <v>29580</v>
      </c>
      <c r="C12292" s="323" t="s">
        <v>36095</v>
      </c>
      <c r="D12292" s="324" t="s">
        <v>286</v>
      </c>
      <c r="E12292" s="344">
        <v>99.45</v>
      </c>
      <c r="F12292" s="324" t="s">
        <v>29580</v>
      </c>
    </row>
    <row r="12293" spans="1:6" ht="25.5" x14ac:dyDescent="0.2">
      <c r="A12293" s="187" t="s">
        <v>29410</v>
      </c>
      <c r="B12293" s="187" t="s">
        <v>29411</v>
      </c>
      <c r="C12293" s="323" t="s">
        <v>36008</v>
      </c>
      <c r="D12293" s="324" t="s">
        <v>286</v>
      </c>
      <c r="E12293" s="344">
        <v>19.89</v>
      </c>
      <c r="F12293" s="324" t="s">
        <v>29411</v>
      </c>
    </row>
    <row r="12294" spans="1:6" ht="25.5" x14ac:dyDescent="0.2">
      <c r="A12294" s="187" t="s">
        <v>29412</v>
      </c>
      <c r="B12294" s="187" t="s">
        <v>29413</v>
      </c>
      <c r="C12294" s="323" t="s">
        <v>36009</v>
      </c>
      <c r="D12294" s="324" t="s">
        <v>286</v>
      </c>
      <c r="E12294" s="344">
        <v>25.94</v>
      </c>
      <c r="F12294" s="324" t="s">
        <v>29413</v>
      </c>
    </row>
    <row r="12295" spans="1:6" x14ac:dyDescent="0.2">
      <c r="A12295" s="187" t="s">
        <v>29414</v>
      </c>
      <c r="B12295" s="187" t="s">
        <v>29415</v>
      </c>
      <c r="C12295" s="323" t="s">
        <v>36010</v>
      </c>
      <c r="D12295" s="324" t="s">
        <v>284</v>
      </c>
      <c r="E12295" s="344">
        <v>13.16</v>
      </c>
      <c r="F12295" s="324" t="s">
        <v>29415</v>
      </c>
    </row>
    <row r="12296" spans="1:6" x14ac:dyDescent="0.2">
      <c r="A12296" s="187" t="s">
        <v>25398</v>
      </c>
      <c r="B12296" s="187" t="s">
        <v>25399</v>
      </c>
      <c r="C12296" s="323" t="s">
        <v>33973</v>
      </c>
      <c r="D12296" s="324" t="s">
        <v>284</v>
      </c>
      <c r="E12296" s="344">
        <v>7.25</v>
      </c>
      <c r="F12296" s="324" t="s">
        <v>25399</v>
      </c>
    </row>
    <row r="12297" spans="1:6" ht="25.5" x14ac:dyDescent="0.2">
      <c r="A12297" s="187" t="s">
        <v>32770</v>
      </c>
      <c r="B12297" s="187" t="s">
        <v>32771</v>
      </c>
      <c r="C12297" s="323" t="s">
        <v>37697</v>
      </c>
      <c r="D12297" s="324" t="s">
        <v>286</v>
      </c>
      <c r="E12297" s="344">
        <v>4.03</v>
      </c>
      <c r="F12297" s="324" t="s">
        <v>32771</v>
      </c>
    </row>
    <row r="12298" spans="1:6" ht="25.5" x14ac:dyDescent="0.2">
      <c r="A12298" s="187" t="s">
        <v>32772</v>
      </c>
      <c r="B12298" s="187" t="s">
        <v>32773</v>
      </c>
      <c r="C12298" s="323" t="s">
        <v>37698</v>
      </c>
      <c r="D12298" s="324" t="s">
        <v>286</v>
      </c>
      <c r="E12298" s="344">
        <v>3.9</v>
      </c>
      <c r="F12298" s="324" t="s">
        <v>32773</v>
      </c>
    </row>
    <row r="12299" spans="1:6" ht="25.5" x14ac:dyDescent="0.2">
      <c r="A12299" s="187" t="s">
        <v>32776</v>
      </c>
      <c r="B12299" s="187" t="s">
        <v>32777</v>
      </c>
      <c r="C12299" s="323" t="s">
        <v>37700</v>
      </c>
      <c r="D12299" s="324" t="s">
        <v>286</v>
      </c>
      <c r="E12299" s="344">
        <v>2.74</v>
      </c>
      <c r="F12299" s="324" t="s">
        <v>32777</v>
      </c>
    </row>
    <row r="12300" spans="1:6" ht="25.5" x14ac:dyDescent="0.2">
      <c r="A12300" s="187" t="s">
        <v>32774</v>
      </c>
      <c r="B12300" s="187" t="s">
        <v>32775</v>
      </c>
      <c r="C12300" s="323" t="s">
        <v>37699</v>
      </c>
      <c r="D12300" s="324" t="s">
        <v>286</v>
      </c>
      <c r="E12300" s="344">
        <v>3.81</v>
      </c>
      <c r="F12300" s="324" t="s">
        <v>32775</v>
      </c>
    </row>
    <row r="12301" spans="1:6" ht="25.5" x14ac:dyDescent="0.2">
      <c r="A12301" s="187" t="s">
        <v>32778</v>
      </c>
      <c r="B12301" s="187" t="s">
        <v>32779</v>
      </c>
      <c r="C12301" s="323" t="s">
        <v>37701</v>
      </c>
      <c r="D12301" s="324" t="s">
        <v>286</v>
      </c>
      <c r="E12301" s="344">
        <v>4.28</v>
      </c>
      <c r="F12301" s="324" t="s">
        <v>32779</v>
      </c>
    </row>
    <row r="12302" spans="1:6" ht="25.5" x14ac:dyDescent="0.2">
      <c r="A12302" s="187" t="s">
        <v>32784</v>
      </c>
      <c r="B12302" s="187" t="s">
        <v>32785</v>
      </c>
      <c r="C12302" s="323" t="s">
        <v>37704</v>
      </c>
      <c r="D12302" s="324" t="s">
        <v>286</v>
      </c>
      <c r="E12302" s="344">
        <v>2.71</v>
      </c>
      <c r="F12302" s="324" t="s">
        <v>32785</v>
      </c>
    </row>
    <row r="12303" spans="1:6" ht="25.5" x14ac:dyDescent="0.2">
      <c r="A12303" s="187" t="s">
        <v>32780</v>
      </c>
      <c r="B12303" s="187" t="s">
        <v>32781</v>
      </c>
      <c r="C12303" s="323" t="s">
        <v>37702</v>
      </c>
      <c r="D12303" s="324" t="s">
        <v>286</v>
      </c>
      <c r="E12303" s="344">
        <v>1.5</v>
      </c>
      <c r="F12303" s="324" t="s">
        <v>32781</v>
      </c>
    </row>
    <row r="12304" spans="1:6" ht="25.5" x14ac:dyDescent="0.2">
      <c r="A12304" s="187" t="s">
        <v>32782</v>
      </c>
      <c r="B12304" s="187" t="s">
        <v>32783</v>
      </c>
      <c r="C12304" s="323" t="s">
        <v>37703</v>
      </c>
      <c r="D12304" s="324" t="s">
        <v>286</v>
      </c>
      <c r="E12304" s="344">
        <v>1.18</v>
      </c>
      <c r="F12304" s="324" t="s">
        <v>32783</v>
      </c>
    </row>
    <row r="12305" spans="1:6" ht="25.5" x14ac:dyDescent="0.2">
      <c r="A12305" s="187" t="s">
        <v>32786</v>
      </c>
      <c r="B12305" s="187" t="s">
        <v>32787</v>
      </c>
      <c r="C12305" s="323" t="s">
        <v>37705</v>
      </c>
      <c r="D12305" s="324" t="s">
        <v>286</v>
      </c>
      <c r="E12305" s="344">
        <v>1.93</v>
      </c>
      <c r="F12305" s="324" t="s">
        <v>32787</v>
      </c>
    </row>
    <row r="12306" spans="1:6" ht="25.5" x14ac:dyDescent="0.2">
      <c r="A12306" s="187" t="s">
        <v>32788</v>
      </c>
      <c r="B12306" s="187" t="s">
        <v>32789</v>
      </c>
      <c r="C12306" s="323" t="s">
        <v>37706</v>
      </c>
      <c r="D12306" s="324" t="s">
        <v>286</v>
      </c>
      <c r="E12306" s="344">
        <v>1.46</v>
      </c>
      <c r="F12306" s="324" t="s">
        <v>32789</v>
      </c>
    </row>
    <row r="12307" spans="1:6" ht="25.5" x14ac:dyDescent="0.2">
      <c r="A12307" s="187" t="s">
        <v>32790</v>
      </c>
      <c r="B12307" s="187" t="s">
        <v>32791</v>
      </c>
      <c r="C12307" s="323" t="s">
        <v>37707</v>
      </c>
      <c r="D12307" s="324" t="s">
        <v>286</v>
      </c>
      <c r="E12307" s="344">
        <v>2.5</v>
      </c>
      <c r="F12307" s="324" t="s">
        <v>32791</v>
      </c>
    </row>
    <row r="12308" spans="1:6" ht="25.5" x14ac:dyDescent="0.2">
      <c r="A12308" s="187" t="s">
        <v>28168</v>
      </c>
      <c r="B12308" s="187" t="s">
        <v>28169</v>
      </c>
      <c r="C12308" s="323" t="s">
        <v>35377</v>
      </c>
      <c r="D12308" s="324" t="s">
        <v>286</v>
      </c>
      <c r="E12308" s="344">
        <v>3.8</v>
      </c>
      <c r="F12308" s="324" t="s">
        <v>28169</v>
      </c>
    </row>
    <row r="12309" spans="1:6" ht="25.5" x14ac:dyDescent="0.2">
      <c r="A12309" s="187" t="s">
        <v>28170</v>
      </c>
      <c r="B12309" s="187" t="s">
        <v>28171</v>
      </c>
      <c r="C12309" s="323" t="s">
        <v>35378</v>
      </c>
      <c r="D12309" s="324" t="s">
        <v>286</v>
      </c>
      <c r="E12309" s="344">
        <v>7.5</v>
      </c>
      <c r="F12309" s="324" t="s">
        <v>28171</v>
      </c>
    </row>
    <row r="12310" spans="1:6" ht="25.5" x14ac:dyDescent="0.2">
      <c r="A12310" s="187" t="s">
        <v>30166</v>
      </c>
      <c r="B12310" s="187" t="s">
        <v>30167</v>
      </c>
      <c r="C12310" s="323" t="s">
        <v>36392</v>
      </c>
      <c r="D12310" s="324" t="s">
        <v>286</v>
      </c>
      <c r="E12310" s="344">
        <v>3734.13</v>
      </c>
      <c r="F12310" s="324" t="s">
        <v>30167</v>
      </c>
    </row>
    <row r="12311" spans="1:6" ht="25.5" x14ac:dyDescent="0.2">
      <c r="A12311" s="187" t="s">
        <v>30189</v>
      </c>
      <c r="B12311" s="187" t="s">
        <v>30190</v>
      </c>
      <c r="C12311" s="323" t="s">
        <v>36404</v>
      </c>
      <c r="D12311" s="324" t="s">
        <v>286</v>
      </c>
      <c r="E12311" s="344">
        <v>91.52</v>
      </c>
      <c r="F12311" s="324" t="s">
        <v>30190</v>
      </c>
    </row>
    <row r="12312" spans="1:6" ht="25.5" x14ac:dyDescent="0.2">
      <c r="A12312" s="187" t="s">
        <v>30162</v>
      </c>
      <c r="B12312" s="187" t="s">
        <v>30163</v>
      </c>
      <c r="C12312" s="323" t="s">
        <v>36390</v>
      </c>
      <c r="D12312" s="324" t="s">
        <v>286</v>
      </c>
      <c r="E12312" s="344">
        <v>6549.1</v>
      </c>
      <c r="F12312" s="324" t="s">
        <v>30163</v>
      </c>
    </row>
    <row r="12313" spans="1:6" ht="25.5" x14ac:dyDescent="0.2">
      <c r="A12313" s="187" t="s">
        <v>30168</v>
      </c>
      <c r="B12313" s="187" t="s">
        <v>30169</v>
      </c>
      <c r="C12313" s="323" t="s">
        <v>36393</v>
      </c>
      <c r="D12313" s="324" t="s">
        <v>286</v>
      </c>
      <c r="E12313" s="344">
        <v>8936.5</v>
      </c>
      <c r="F12313" s="324" t="s">
        <v>30169</v>
      </c>
    </row>
    <row r="12314" spans="1:6" ht="25.5" x14ac:dyDescent="0.2">
      <c r="A12314" s="187" t="s">
        <v>30170</v>
      </c>
      <c r="B12314" s="187" t="s">
        <v>30171</v>
      </c>
      <c r="C12314" s="323" t="s">
        <v>36394</v>
      </c>
      <c r="D12314" s="324" t="s">
        <v>286</v>
      </c>
      <c r="E12314" s="344">
        <v>196.44</v>
      </c>
      <c r="F12314" s="324" t="s">
        <v>30171</v>
      </c>
    </row>
    <row r="12315" spans="1:6" ht="25.5" x14ac:dyDescent="0.2">
      <c r="A12315" s="187" t="s">
        <v>30172</v>
      </c>
      <c r="B12315" s="187" t="s">
        <v>30173</v>
      </c>
      <c r="C12315" s="323" t="s">
        <v>36395</v>
      </c>
      <c r="D12315" s="324" t="s">
        <v>286</v>
      </c>
      <c r="E12315" s="344">
        <v>8477.33</v>
      </c>
      <c r="F12315" s="324" t="s">
        <v>30173</v>
      </c>
    </row>
    <row r="12316" spans="1:6" ht="25.5" x14ac:dyDescent="0.2">
      <c r="A12316" s="187" t="s">
        <v>30187</v>
      </c>
      <c r="B12316" s="187" t="s">
        <v>30188</v>
      </c>
      <c r="C12316" s="323" t="s">
        <v>36403</v>
      </c>
      <c r="D12316" s="324" t="s">
        <v>286</v>
      </c>
      <c r="E12316" s="344">
        <v>3386.83</v>
      </c>
      <c r="F12316" s="324" t="s">
        <v>30188</v>
      </c>
    </row>
    <row r="12317" spans="1:6" ht="25.5" x14ac:dyDescent="0.2">
      <c r="A12317" s="187" t="s">
        <v>30174</v>
      </c>
      <c r="B12317" s="187" t="s">
        <v>589</v>
      </c>
      <c r="C12317" s="323" t="s">
        <v>36396</v>
      </c>
      <c r="D12317" s="324" t="s">
        <v>286</v>
      </c>
      <c r="E12317" s="344">
        <v>306.23</v>
      </c>
      <c r="F12317" s="324" t="s">
        <v>589</v>
      </c>
    </row>
    <row r="12318" spans="1:6" ht="25.5" x14ac:dyDescent="0.2">
      <c r="A12318" s="187" t="s">
        <v>30175</v>
      </c>
      <c r="B12318" s="187" t="s">
        <v>30176</v>
      </c>
      <c r="C12318" s="323" t="s">
        <v>36397</v>
      </c>
      <c r="D12318" s="324" t="s">
        <v>286</v>
      </c>
      <c r="E12318" s="344">
        <v>750.35</v>
      </c>
      <c r="F12318" s="324" t="s">
        <v>30176</v>
      </c>
    </row>
    <row r="12319" spans="1:6" ht="25.5" x14ac:dyDescent="0.2">
      <c r="A12319" s="187" t="s">
        <v>30177</v>
      </c>
      <c r="B12319" s="187" t="s">
        <v>30178</v>
      </c>
      <c r="C12319" s="323" t="s">
        <v>36398</v>
      </c>
      <c r="D12319" s="324" t="s">
        <v>286</v>
      </c>
      <c r="E12319" s="344">
        <v>1208.54</v>
      </c>
      <c r="F12319" s="324" t="s">
        <v>30178</v>
      </c>
    </row>
    <row r="12320" spans="1:6" ht="25.5" x14ac:dyDescent="0.2">
      <c r="A12320" s="187" t="s">
        <v>30179</v>
      </c>
      <c r="B12320" s="187" t="s">
        <v>30180</v>
      </c>
      <c r="C12320" s="323" t="s">
        <v>36399</v>
      </c>
      <c r="D12320" s="324" t="s">
        <v>286</v>
      </c>
      <c r="E12320" s="344">
        <v>19.489999999999998</v>
      </c>
      <c r="F12320" s="324" t="s">
        <v>30180</v>
      </c>
    </row>
    <row r="12321" spans="1:6" ht="25.5" x14ac:dyDescent="0.2">
      <c r="A12321" s="187" t="s">
        <v>30181</v>
      </c>
      <c r="B12321" s="187" t="s">
        <v>30182</v>
      </c>
      <c r="C12321" s="323" t="s">
        <v>36400</v>
      </c>
      <c r="D12321" s="324" t="s">
        <v>286</v>
      </c>
      <c r="E12321" s="344">
        <v>2121.7600000000002</v>
      </c>
      <c r="F12321" s="324" t="s">
        <v>30182</v>
      </c>
    </row>
    <row r="12322" spans="1:6" ht="25.5" x14ac:dyDescent="0.2">
      <c r="A12322" s="187" t="s">
        <v>30183</v>
      </c>
      <c r="B12322" s="187" t="s">
        <v>30184</v>
      </c>
      <c r="C12322" s="323" t="s">
        <v>36401</v>
      </c>
      <c r="D12322" s="324" t="s">
        <v>286</v>
      </c>
      <c r="E12322" s="344">
        <v>3155.65</v>
      </c>
      <c r="F12322" s="324" t="s">
        <v>30184</v>
      </c>
    </row>
    <row r="12323" spans="1:6" ht="25.5" x14ac:dyDescent="0.2">
      <c r="A12323" s="187" t="s">
        <v>30191</v>
      </c>
      <c r="B12323" s="187" t="s">
        <v>30192</v>
      </c>
      <c r="C12323" s="323" t="s">
        <v>36405</v>
      </c>
      <c r="D12323" s="324" t="s">
        <v>286</v>
      </c>
      <c r="E12323" s="344">
        <v>1582.48</v>
      </c>
      <c r="F12323" s="324" t="s">
        <v>30192</v>
      </c>
    </row>
    <row r="12324" spans="1:6" ht="25.5" x14ac:dyDescent="0.2">
      <c r="A12324" s="187" t="s">
        <v>30185</v>
      </c>
      <c r="B12324" s="187" t="s">
        <v>30186</v>
      </c>
      <c r="C12324" s="323" t="s">
        <v>36402</v>
      </c>
      <c r="D12324" s="324" t="s">
        <v>286</v>
      </c>
      <c r="E12324" s="344">
        <v>43.6</v>
      </c>
      <c r="F12324" s="324" t="s">
        <v>30186</v>
      </c>
    </row>
    <row r="12325" spans="1:6" ht="25.5" x14ac:dyDescent="0.2">
      <c r="A12325" s="187" t="s">
        <v>30164</v>
      </c>
      <c r="B12325" s="187" t="s">
        <v>30165</v>
      </c>
      <c r="C12325" s="323" t="s">
        <v>36391</v>
      </c>
      <c r="D12325" s="324" t="s">
        <v>286</v>
      </c>
      <c r="E12325" s="344">
        <v>2064.6</v>
      </c>
      <c r="F12325" s="324" t="s">
        <v>30165</v>
      </c>
    </row>
    <row r="12326" spans="1:6" x14ac:dyDescent="0.2">
      <c r="A12326" s="187" t="s">
        <v>28247</v>
      </c>
      <c r="B12326" s="187" t="s">
        <v>28248</v>
      </c>
      <c r="C12326" s="323" t="s">
        <v>35419</v>
      </c>
      <c r="D12326" s="324" t="s">
        <v>286</v>
      </c>
      <c r="E12326" s="344">
        <v>12.75</v>
      </c>
      <c r="F12326" s="324" t="s">
        <v>28248</v>
      </c>
    </row>
    <row r="12327" spans="1:6" x14ac:dyDescent="0.2">
      <c r="A12327" s="187" t="s">
        <v>28249</v>
      </c>
      <c r="B12327" s="187" t="s">
        <v>28250</v>
      </c>
      <c r="C12327" s="323" t="s">
        <v>35420</v>
      </c>
      <c r="D12327" s="324" t="s">
        <v>286</v>
      </c>
      <c r="E12327" s="344">
        <v>44.69</v>
      </c>
      <c r="F12327" s="324" t="s">
        <v>28250</v>
      </c>
    </row>
    <row r="12328" spans="1:6" x14ac:dyDescent="0.2">
      <c r="A12328" s="187" t="s">
        <v>28251</v>
      </c>
      <c r="B12328" s="187" t="s">
        <v>28252</v>
      </c>
      <c r="C12328" s="323" t="s">
        <v>35421</v>
      </c>
      <c r="D12328" s="324" t="s">
        <v>286</v>
      </c>
      <c r="E12328" s="344">
        <v>58.21</v>
      </c>
      <c r="F12328" s="324" t="s">
        <v>28252</v>
      </c>
    </row>
    <row r="12329" spans="1:6" x14ac:dyDescent="0.2">
      <c r="A12329" s="187" t="s">
        <v>28253</v>
      </c>
      <c r="B12329" s="187" t="s">
        <v>28254</v>
      </c>
      <c r="C12329" s="323" t="s">
        <v>35422</v>
      </c>
      <c r="D12329" s="324" t="s">
        <v>286</v>
      </c>
      <c r="E12329" s="344">
        <v>138.94</v>
      </c>
      <c r="F12329" s="324" t="s">
        <v>28254</v>
      </c>
    </row>
    <row r="12330" spans="1:6" ht="25.5" x14ac:dyDescent="0.2">
      <c r="A12330" s="187" t="s">
        <v>33360</v>
      </c>
      <c r="B12330" s="187" t="s">
        <v>33361</v>
      </c>
      <c r="C12330" s="323" t="s">
        <v>38090</v>
      </c>
      <c r="D12330" s="324" t="s">
        <v>286</v>
      </c>
      <c r="E12330" s="344">
        <v>372.77</v>
      </c>
      <c r="F12330" s="324" t="s">
        <v>33361</v>
      </c>
    </row>
    <row r="12331" spans="1:6" ht="25.5" x14ac:dyDescent="0.2">
      <c r="A12331" s="187" t="s">
        <v>38081</v>
      </c>
      <c r="B12331" s="187" t="s">
        <v>38083</v>
      </c>
      <c r="C12331" s="323" t="s">
        <v>38082</v>
      </c>
      <c r="D12331" s="324" t="s">
        <v>286</v>
      </c>
      <c r="E12331" s="344">
        <v>1669.44</v>
      </c>
      <c r="F12331" s="324" t="s">
        <v>38083</v>
      </c>
    </row>
    <row r="12332" spans="1:6" ht="25.5" x14ac:dyDescent="0.2">
      <c r="A12332" s="187" t="s">
        <v>38206</v>
      </c>
      <c r="B12332" s="187" t="s">
        <v>38208</v>
      </c>
      <c r="C12332" s="323" t="s">
        <v>38207</v>
      </c>
      <c r="D12332" s="324" t="s">
        <v>286</v>
      </c>
      <c r="E12332" s="344">
        <v>2047.41</v>
      </c>
      <c r="F12332" s="324" t="s">
        <v>38208</v>
      </c>
    </row>
    <row r="12333" spans="1:6" ht="25.5" x14ac:dyDescent="0.2">
      <c r="A12333" s="187" t="s">
        <v>38084</v>
      </c>
      <c r="B12333" s="187" t="s">
        <v>38086</v>
      </c>
      <c r="C12333" s="323" t="s">
        <v>38085</v>
      </c>
      <c r="D12333" s="324" t="s">
        <v>286</v>
      </c>
      <c r="E12333" s="344">
        <v>2373.11</v>
      </c>
      <c r="F12333" s="324" t="s">
        <v>38086</v>
      </c>
    </row>
    <row r="12334" spans="1:6" ht="25.5" x14ac:dyDescent="0.2">
      <c r="A12334" s="187" t="s">
        <v>38087</v>
      </c>
      <c r="B12334" s="187" t="s">
        <v>38089</v>
      </c>
      <c r="C12334" s="323" t="s">
        <v>38088</v>
      </c>
      <c r="D12334" s="324" t="s">
        <v>286</v>
      </c>
      <c r="E12334" s="344">
        <v>3134.55</v>
      </c>
      <c r="F12334" s="324" t="s">
        <v>38089</v>
      </c>
    </row>
    <row r="12335" spans="1:6" ht="25.5" x14ac:dyDescent="0.2">
      <c r="A12335" s="187" t="s">
        <v>38045</v>
      </c>
      <c r="B12335" s="187" t="s">
        <v>38047</v>
      </c>
      <c r="C12335" s="323" t="s">
        <v>38046</v>
      </c>
      <c r="D12335" s="324" t="s">
        <v>286</v>
      </c>
      <c r="E12335" s="344">
        <v>555.59</v>
      </c>
      <c r="F12335" s="324" t="s">
        <v>38047</v>
      </c>
    </row>
    <row r="12336" spans="1:6" ht="25.5" x14ac:dyDescent="0.2">
      <c r="A12336" s="187" t="s">
        <v>38078</v>
      </c>
      <c r="B12336" s="187" t="s">
        <v>38080</v>
      </c>
      <c r="C12336" s="323" t="s">
        <v>38079</v>
      </c>
      <c r="D12336" s="324" t="s">
        <v>286</v>
      </c>
      <c r="E12336" s="344">
        <v>773.78</v>
      </c>
      <c r="F12336" s="324" t="s">
        <v>38080</v>
      </c>
    </row>
    <row r="12337" spans="1:6" ht="25.5" x14ac:dyDescent="0.2">
      <c r="A12337" s="187" t="s">
        <v>38048</v>
      </c>
      <c r="B12337" s="187" t="s">
        <v>38050</v>
      </c>
      <c r="C12337" s="323" t="s">
        <v>38049</v>
      </c>
      <c r="D12337" s="324" t="s">
        <v>286</v>
      </c>
      <c r="E12337" s="344">
        <v>1101.83</v>
      </c>
      <c r="F12337" s="324" t="s">
        <v>38050</v>
      </c>
    </row>
    <row r="12338" spans="1:6" ht="25.5" x14ac:dyDescent="0.2">
      <c r="A12338" s="187" t="s">
        <v>31216</v>
      </c>
      <c r="B12338" s="187" t="s">
        <v>31217</v>
      </c>
      <c r="C12338" s="323" t="s">
        <v>36919</v>
      </c>
      <c r="D12338" s="324" t="s">
        <v>286</v>
      </c>
      <c r="E12338" s="344">
        <v>8.8800000000000008</v>
      </c>
      <c r="F12338" s="324" t="s">
        <v>31217</v>
      </c>
    </row>
    <row r="12339" spans="1:6" ht="25.5" x14ac:dyDescent="0.2">
      <c r="A12339" s="187" t="s">
        <v>31218</v>
      </c>
      <c r="B12339" s="187" t="s">
        <v>31219</v>
      </c>
      <c r="C12339" s="323" t="s">
        <v>36920</v>
      </c>
      <c r="D12339" s="324" t="s">
        <v>286</v>
      </c>
      <c r="E12339" s="344">
        <v>15.26</v>
      </c>
      <c r="F12339" s="324" t="s">
        <v>31219</v>
      </c>
    </row>
    <row r="12340" spans="1:6" ht="25.5" x14ac:dyDescent="0.2">
      <c r="A12340" s="187" t="s">
        <v>31214</v>
      </c>
      <c r="B12340" s="187" t="s">
        <v>31215</v>
      </c>
      <c r="C12340" s="323" t="s">
        <v>36918</v>
      </c>
      <c r="D12340" s="324" t="s">
        <v>286</v>
      </c>
      <c r="E12340" s="344">
        <v>4.3</v>
      </c>
      <c r="F12340" s="324" t="s">
        <v>31215</v>
      </c>
    </row>
    <row r="12341" spans="1:6" ht="25.5" x14ac:dyDescent="0.2">
      <c r="A12341" s="187" t="s">
        <v>31212</v>
      </c>
      <c r="B12341" s="187" t="s">
        <v>31213</v>
      </c>
      <c r="C12341" s="323" t="s">
        <v>36917</v>
      </c>
      <c r="D12341" s="324" t="s">
        <v>286</v>
      </c>
      <c r="E12341" s="344">
        <v>2.68</v>
      </c>
      <c r="F12341" s="324" t="s">
        <v>31213</v>
      </c>
    </row>
    <row r="12342" spans="1:6" x14ac:dyDescent="0.2">
      <c r="A12342" s="187" t="s">
        <v>31694</v>
      </c>
      <c r="B12342" s="187" t="s">
        <v>31695</v>
      </c>
      <c r="C12342" s="323" t="s">
        <v>37159</v>
      </c>
      <c r="D12342" s="324" t="s">
        <v>286</v>
      </c>
      <c r="E12342" s="344">
        <v>4.2300000000000004</v>
      </c>
      <c r="F12342" s="324" t="s">
        <v>31695</v>
      </c>
    </row>
    <row r="12343" spans="1:6" x14ac:dyDescent="0.2">
      <c r="A12343" s="187" t="s">
        <v>31696</v>
      </c>
      <c r="B12343" s="187" t="s">
        <v>31697</v>
      </c>
      <c r="C12343" s="323" t="s">
        <v>37160</v>
      </c>
      <c r="D12343" s="324" t="s">
        <v>286</v>
      </c>
      <c r="E12343" s="344">
        <v>5.54</v>
      </c>
      <c r="F12343" s="324" t="s">
        <v>31697</v>
      </c>
    </row>
    <row r="12344" spans="1:6" x14ac:dyDescent="0.2">
      <c r="A12344" s="187" t="s">
        <v>31698</v>
      </c>
      <c r="B12344" s="187" t="s">
        <v>31699</v>
      </c>
      <c r="C12344" s="323" t="s">
        <v>37161</v>
      </c>
      <c r="D12344" s="324" t="s">
        <v>286</v>
      </c>
      <c r="E12344" s="344">
        <v>8.2100000000000009</v>
      </c>
      <c r="F12344" s="324" t="s">
        <v>31699</v>
      </c>
    </row>
    <row r="12345" spans="1:6" x14ac:dyDescent="0.2">
      <c r="A12345" s="187" t="s">
        <v>31700</v>
      </c>
      <c r="B12345" s="187" t="s">
        <v>31701</v>
      </c>
      <c r="C12345" s="323" t="s">
        <v>37162</v>
      </c>
      <c r="D12345" s="324" t="s">
        <v>286</v>
      </c>
      <c r="E12345" s="344">
        <v>13.19</v>
      </c>
      <c r="F12345" s="324" t="s">
        <v>31701</v>
      </c>
    </row>
    <row r="12346" spans="1:6" x14ac:dyDescent="0.2">
      <c r="A12346" s="187" t="s">
        <v>31706</v>
      </c>
      <c r="B12346" s="187" t="s">
        <v>31707</v>
      </c>
      <c r="C12346" s="323" t="s">
        <v>37165</v>
      </c>
      <c r="D12346" s="324" t="s">
        <v>286</v>
      </c>
      <c r="E12346" s="344">
        <v>18.47</v>
      </c>
      <c r="F12346" s="324" t="s">
        <v>31707</v>
      </c>
    </row>
    <row r="12347" spans="1:6" x14ac:dyDescent="0.2">
      <c r="A12347" s="187" t="s">
        <v>31702</v>
      </c>
      <c r="B12347" s="187" t="s">
        <v>31703</v>
      </c>
      <c r="C12347" s="323" t="s">
        <v>37163</v>
      </c>
      <c r="D12347" s="324" t="s">
        <v>286</v>
      </c>
      <c r="E12347" s="344">
        <v>8.14</v>
      </c>
      <c r="F12347" s="324" t="s">
        <v>31703</v>
      </c>
    </row>
    <row r="12348" spans="1:6" x14ac:dyDescent="0.2">
      <c r="A12348" s="187" t="s">
        <v>31704</v>
      </c>
      <c r="B12348" s="187" t="s">
        <v>31705</v>
      </c>
      <c r="C12348" s="323" t="s">
        <v>37164</v>
      </c>
      <c r="D12348" s="324" t="s">
        <v>286</v>
      </c>
      <c r="E12348" s="344">
        <v>13.34</v>
      </c>
      <c r="F12348" s="324" t="s">
        <v>31705</v>
      </c>
    </row>
    <row r="12349" spans="1:6" x14ac:dyDescent="0.2">
      <c r="A12349" s="187" t="s">
        <v>31708</v>
      </c>
      <c r="B12349" s="187" t="s">
        <v>31709</v>
      </c>
      <c r="C12349" s="323" t="s">
        <v>37166</v>
      </c>
      <c r="D12349" s="324" t="s">
        <v>286</v>
      </c>
      <c r="E12349" s="344">
        <v>25.76</v>
      </c>
      <c r="F12349" s="324" t="s">
        <v>31709</v>
      </c>
    </row>
    <row r="12350" spans="1:6" x14ac:dyDescent="0.2">
      <c r="A12350" s="187" t="s">
        <v>30692</v>
      </c>
      <c r="B12350" s="187" t="s">
        <v>30693</v>
      </c>
      <c r="C12350" s="323" t="s">
        <v>36654</v>
      </c>
      <c r="D12350" s="324" t="s">
        <v>286</v>
      </c>
      <c r="E12350" s="344">
        <v>5.19</v>
      </c>
      <c r="F12350" s="324" t="s">
        <v>30693</v>
      </c>
    </row>
    <row r="12351" spans="1:6" x14ac:dyDescent="0.2">
      <c r="A12351" s="187" t="s">
        <v>30694</v>
      </c>
      <c r="B12351" s="187" t="s">
        <v>30695</v>
      </c>
      <c r="C12351" s="323" t="s">
        <v>36655</v>
      </c>
      <c r="D12351" s="324" t="s">
        <v>286</v>
      </c>
      <c r="E12351" s="344">
        <v>7.04</v>
      </c>
      <c r="F12351" s="324" t="s">
        <v>30695</v>
      </c>
    </row>
    <row r="12352" spans="1:6" x14ac:dyDescent="0.2">
      <c r="A12352" s="187" t="s">
        <v>31946</v>
      </c>
      <c r="B12352" s="187" t="s">
        <v>31947</v>
      </c>
      <c r="C12352" s="323" t="s">
        <v>37285</v>
      </c>
      <c r="D12352" s="324" t="s">
        <v>286</v>
      </c>
      <c r="E12352" s="344">
        <v>107.13</v>
      </c>
      <c r="F12352" s="324" t="s">
        <v>31947</v>
      </c>
    </row>
    <row r="12353" spans="1:6" x14ac:dyDescent="0.2">
      <c r="A12353" s="187" t="s">
        <v>31934</v>
      </c>
      <c r="B12353" s="187" t="s">
        <v>31935</v>
      </c>
      <c r="C12353" s="323" t="s">
        <v>37279</v>
      </c>
      <c r="D12353" s="324" t="s">
        <v>286</v>
      </c>
      <c r="E12353" s="344">
        <v>8.82</v>
      </c>
      <c r="F12353" s="324" t="s">
        <v>31935</v>
      </c>
    </row>
    <row r="12354" spans="1:6" x14ac:dyDescent="0.2">
      <c r="A12354" s="187" t="s">
        <v>31936</v>
      </c>
      <c r="B12354" s="187" t="s">
        <v>31937</v>
      </c>
      <c r="C12354" s="323" t="s">
        <v>37280</v>
      </c>
      <c r="D12354" s="324" t="s">
        <v>286</v>
      </c>
      <c r="E12354" s="344">
        <v>13.44</v>
      </c>
      <c r="F12354" s="324" t="s">
        <v>31937</v>
      </c>
    </row>
    <row r="12355" spans="1:6" x14ac:dyDescent="0.2">
      <c r="A12355" s="187" t="s">
        <v>31938</v>
      </c>
      <c r="B12355" s="187" t="s">
        <v>31939</v>
      </c>
      <c r="C12355" s="323" t="s">
        <v>37281</v>
      </c>
      <c r="D12355" s="324" t="s">
        <v>286</v>
      </c>
      <c r="E12355" s="344">
        <v>17.78</v>
      </c>
      <c r="F12355" s="324" t="s">
        <v>31939</v>
      </c>
    </row>
    <row r="12356" spans="1:6" x14ac:dyDescent="0.2">
      <c r="A12356" s="187" t="s">
        <v>31940</v>
      </c>
      <c r="B12356" s="187" t="s">
        <v>31941</v>
      </c>
      <c r="C12356" s="323" t="s">
        <v>37282</v>
      </c>
      <c r="D12356" s="324" t="s">
        <v>286</v>
      </c>
      <c r="E12356" s="344">
        <v>25.93</v>
      </c>
      <c r="F12356" s="324" t="s">
        <v>31941</v>
      </c>
    </row>
    <row r="12357" spans="1:6" x14ac:dyDescent="0.2">
      <c r="A12357" s="187" t="s">
        <v>31942</v>
      </c>
      <c r="B12357" s="187" t="s">
        <v>31943</v>
      </c>
      <c r="C12357" s="323" t="s">
        <v>37283</v>
      </c>
      <c r="D12357" s="324" t="s">
        <v>286</v>
      </c>
      <c r="E12357" s="344">
        <v>43.21</v>
      </c>
      <c r="F12357" s="324" t="s">
        <v>31943</v>
      </c>
    </row>
    <row r="12358" spans="1:6" x14ac:dyDescent="0.2">
      <c r="A12358" s="187" t="s">
        <v>31944</v>
      </c>
      <c r="B12358" s="187" t="s">
        <v>31945</v>
      </c>
      <c r="C12358" s="323" t="s">
        <v>37284</v>
      </c>
      <c r="D12358" s="324" t="s">
        <v>286</v>
      </c>
      <c r="E12358" s="344">
        <v>60.61</v>
      </c>
      <c r="F12358" s="324" t="s">
        <v>31945</v>
      </c>
    </row>
    <row r="12359" spans="1:6" x14ac:dyDescent="0.2">
      <c r="A12359" s="187" t="s">
        <v>31964</v>
      </c>
      <c r="B12359" s="187" t="s">
        <v>31965</v>
      </c>
      <c r="C12359" s="323" t="s">
        <v>37294</v>
      </c>
      <c r="D12359" s="324" t="s">
        <v>286</v>
      </c>
      <c r="E12359" s="344">
        <v>121.97</v>
      </c>
      <c r="F12359" s="324" t="s">
        <v>31965</v>
      </c>
    </row>
    <row r="12360" spans="1:6" x14ac:dyDescent="0.2">
      <c r="A12360" s="187" t="s">
        <v>31948</v>
      </c>
      <c r="B12360" s="187" t="s">
        <v>31949</v>
      </c>
      <c r="C12360" s="323" t="s">
        <v>37286</v>
      </c>
      <c r="D12360" s="324" t="s">
        <v>286</v>
      </c>
      <c r="E12360" s="344">
        <v>5.19</v>
      </c>
      <c r="F12360" s="324" t="s">
        <v>31949</v>
      </c>
    </row>
    <row r="12361" spans="1:6" x14ac:dyDescent="0.2">
      <c r="A12361" s="187" t="s">
        <v>31950</v>
      </c>
      <c r="B12361" s="187" t="s">
        <v>31951</v>
      </c>
      <c r="C12361" s="323" t="s">
        <v>37287</v>
      </c>
      <c r="D12361" s="324" t="s">
        <v>286</v>
      </c>
      <c r="E12361" s="344">
        <v>7.04</v>
      </c>
      <c r="F12361" s="324" t="s">
        <v>31951</v>
      </c>
    </row>
    <row r="12362" spans="1:6" x14ac:dyDescent="0.2">
      <c r="A12362" s="187" t="s">
        <v>31952</v>
      </c>
      <c r="B12362" s="187" t="s">
        <v>31953</v>
      </c>
      <c r="C12362" s="323" t="s">
        <v>37288</v>
      </c>
      <c r="D12362" s="324" t="s">
        <v>286</v>
      </c>
      <c r="E12362" s="344">
        <v>11.77</v>
      </c>
      <c r="F12362" s="324" t="s">
        <v>31953</v>
      </c>
    </row>
    <row r="12363" spans="1:6" x14ac:dyDescent="0.2">
      <c r="A12363" s="187" t="s">
        <v>31954</v>
      </c>
      <c r="B12363" s="187" t="s">
        <v>31955</v>
      </c>
      <c r="C12363" s="323" t="s">
        <v>37289</v>
      </c>
      <c r="D12363" s="324" t="s">
        <v>286</v>
      </c>
      <c r="E12363" s="344">
        <v>16.29</v>
      </c>
      <c r="F12363" s="324" t="s">
        <v>31955</v>
      </c>
    </row>
    <row r="12364" spans="1:6" x14ac:dyDescent="0.2">
      <c r="A12364" s="187" t="s">
        <v>31956</v>
      </c>
      <c r="B12364" s="187" t="s">
        <v>31957</v>
      </c>
      <c r="C12364" s="323" t="s">
        <v>37290</v>
      </c>
      <c r="D12364" s="324" t="s">
        <v>286</v>
      </c>
      <c r="E12364" s="344">
        <v>23.71</v>
      </c>
      <c r="F12364" s="324" t="s">
        <v>31957</v>
      </c>
    </row>
    <row r="12365" spans="1:6" x14ac:dyDescent="0.2">
      <c r="A12365" s="187" t="s">
        <v>31958</v>
      </c>
      <c r="B12365" s="187" t="s">
        <v>31959</v>
      </c>
      <c r="C12365" s="323" t="s">
        <v>37291</v>
      </c>
      <c r="D12365" s="324" t="s">
        <v>286</v>
      </c>
      <c r="E12365" s="344">
        <v>31.44</v>
      </c>
      <c r="F12365" s="324" t="s">
        <v>31959</v>
      </c>
    </row>
    <row r="12366" spans="1:6" x14ac:dyDescent="0.2">
      <c r="A12366" s="187" t="s">
        <v>31960</v>
      </c>
      <c r="B12366" s="187" t="s">
        <v>31961</v>
      </c>
      <c r="C12366" s="323" t="s">
        <v>37292</v>
      </c>
      <c r="D12366" s="324" t="s">
        <v>286</v>
      </c>
      <c r="E12366" s="344">
        <v>60.65</v>
      </c>
      <c r="F12366" s="324" t="s">
        <v>31961</v>
      </c>
    </row>
    <row r="12367" spans="1:6" x14ac:dyDescent="0.2">
      <c r="A12367" s="187" t="s">
        <v>31962</v>
      </c>
      <c r="B12367" s="187" t="s">
        <v>31963</v>
      </c>
      <c r="C12367" s="323" t="s">
        <v>37293</v>
      </c>
      <c r="D12367" s="324" t="s">
        <v>286</v>
      </c>
      <c r="E12367" s="344">
        <v>89.78</v>
      </c>
      <c r="F12367" s="324" t="s">
        <v>31963</v>
      </c>
    </row>
    <row r="12368" spans="1:6" x14ac:dyDescent="0.2">
      <c r="A12368" s="187" t="s">
        <v>28187</v>
      </c>
      <c r="B12368" s="187" t="s">
        <v>558</v>
      </c>
      <c r="C12368" s="323" t="s">
        <v>35388</v>
      </c>
      <c r="D12368" s="324" t="s">
        <v>286</v>
      </c>
      <c r="E12368" s="344">
        <v>8.32</v>
      </c>
      <c r="F12368" s="324" t="s">
        <v>558</v>
      </c>
    </row>
    <row r="12369" spans="1:6" x14ac:dyDescent="0.2">
      <c r="A12369" s="187" t="s">
        <v>29744</v>
      </c>
      <c r="B12369" s="187" t="s">
        <v>29745</v>
      </c>
      <c r="C12369" s="323" t="s">
        <v>36179</v>
      </c>
      <c r="D12369" s="324" t="s">
        <v>286</v>
      </c>
      <c r="E12369" s="344">
        <v>21.28</v>
      </c>
      <c r="F12369" s="324" t="s">
        <v>29745</v>
      </c>
    </row>
    <row r="12370" spans="1:6" x14ac:dyDescent="0.2">
      <c r="A12370" s="187" t="s">
        <v>28185</v>
      </c>
      <c r="B12370" s="187" t="s">
        <v>28186</v>
      </c>
      <c r="C12370" s="323" t="s">
        <v>35387</v>
      </c>
      <c r="D12370" s="324" t="s">
        <v>286</v>
      </c>
      <c r="E12370" s="344">
        <v>3</v>
      </c>
      <c r="F12370" s="324" t="s">
        <v>28186</v>
      </c>
    </row>
    <row r="12371" spans="1:6" x14ac:dyDescent="0.2">
      <c r="A12371" s="187" t="s">
        <v>31200</v>
      </c>
      <c r="B12371" s="187" t="s">
        <v>31201</v>
      </c>
      <c r="C12371" s="323" t="s">
        <v>36911</v>
      </c>
      <c r="D12371" s="324" t="s">
        <v>286</v>
      </c>
      <c r="E12371" s="344">
        <v>28.62</v>
      </c>
      <c r="F12371" s="324" t="s">
        <v>31201</v>
      </c>
    </row>
    <row r="12372" spans="1:6" x14ac:dyDescent="0.2">
      <c r="A12372" s="187" t="s">
        <v>31202</v>
      </c>
      <c r="B12372" s="187" t="s">
        <v>31203</v>
      </c>
      <c r="C12372" s="323" t="s">
        <v>36912</v>
      </c>
      <c r="D12372" s="324" t="s">
        <v>286</v>
      </c>
      <c r="E12372" s="344">
        <v>46.84</v>
      </c>
      <c r="F12372" s="324" t="s">
        <v>31203</v>
      </c>
    </row>
    <row r="12373" spans="1:6" x14ac:dyDescent="0.2">
      <c r="A12373" s="187" t="s">
        <v>31204</v>
      </c>
      <c r="B12373" s="187" t="s">
        <v>31205</v>
      </c>
      <c r="C12373" s="323" t="s">
        <v>36913</v>
      </c>
      <c r="D12373" s="324" t="s">
        <v>286</v>
      </c>
      <c r="E12373" s="344">
        <v>77.48</v>
      </c>
      <c r="F12373" s="324" t="s">
        <v>31205</v>
      </c>
    </row>
    <row r="12374" spans="1:6" x14ac:dyDescent="0.2">
      <c r="A12374" s="187" t="s">
        <v>31206</v>
      </c>
      <c r="B12374" s="187" t="s">
        <v>31207</v>
      </c>
      <c r="C12374" s="323" t="s">
        <v>36914</v>
      </c>
      <c r="D12374" s="324" t="s">
        <v>286</v>
      </c>
      <c r="E12374" s="344">
        <v>107.97</v>
      </c>
      <c r="F12374" s="324" t="s">
        <v>31207</v>
      </c>
    </row>
    <row r="12375" spans="1:6" x14ac:dyDescent="0.2">
      <c r="A12375" s="187" t="s">
        <v>31208</v>
      </c>
      <c r="B12375" s="187" t="s">
        <v>31209</v>
      </c>
      <c r="C12375" s="323" t="s">
        <v>36915</v>
      </c>
      <c r="D12375" s="324" t="s">
        <v>286</v>
      </c>
      <c r="E12375" s="344">
        <v>152.36000000000001</v>
      </c>
      <c r="F12375" s="324" t="s">
        <v>31209</v>
      </c>
    </row>
    <row r="12376" spans="1:6" x14ac:dyDescent="0.2">
      <c r="A12376" s="187" t="s">
        <v>31210</v>
      </c>
      <c r="B12376" s="187" t="s">
        <v>31211</v>
      </c>
      <c r="C12376" s="323" t="s">
        <v>36916</v>
      </c>
      <c r="D12376" s="324" t="s">
        <v>286</v>
      </c>
      <c r="E12376" s="344">
        <v>176.66</v>
      </c>
      <c r="F12376" s="324" t="s">
        <v>31211</v>
      </c>
    </row>
    <row r="12377" spans="1:6" ht="25.5" x14ac:dyDescent="0.2">
      <c r="A12377" s="187" t="s">
        <v>28198</v>
      </c>
      <c r="B12377" s="187" t="s">
        <v>28199</v>
      </c>
      <c r="C12377" s="323" t="s">
        <v>35394</v>
      </c>
      <c r="D12377" s="324" t="s">
        <v>286</v>
      </c>
      <c r="E12377" s="344">
        <v>96.75</v>
      </c>
      <c r="F12377" s="324" t="s">
        <v>28199</v>
      </c>
    </row>
    <row r="12378" spans="1:6" ht="25.5" x14ac:dyDescent="0.2">
      <c r="A12378" s="187" t="s">
        <v>28202</v>
      </c>
      <c r="B12378" s="187" t="s">
        <v>28203</v>
      </c>
      <c r="C12378" s="323" t="s">
        <v>35396</v>
      </c>
      <c r="D12378" s="324" t="s">
        <v>286</v>
      </c>
      <c r="E12378" s="344">
        <v>172.05</v>
      </c>
      <c r="F12378" s="324" t="s">
        <v>28203</v>
      </c>
    </row>
    <row r="12379" spans="1:6" ht="25.5" x14ac:dyDescent="0.2">
      <c r="A12379" s="187" t="s">
        <v>28204</v>
      </c>
      <c r="B12379" s="187" t="s">
        <v>28205</v>
      </c>
      <c r="C12379" s="323" t="s">
        <v>35397</v>
      </c>
      <c r="D12379" s="324" t="s">
        <v>286</v>
      </c>
      <c r="E12379" s="344">
        <v>75.38</v>
      </c>
      <c r="F12379" s="324" t="s">
        <v>28205</v>
      </c>
    </row>
    <row r="12380" spans="1:6" ht="25.5" x14ac:dyDescent="0.2">
      <c r="A12380" s="187" t="s">
        <v>28200</v>
      </c>
      <c r="B12380" s="187" t="s">
        <v>28201</v>
      </c>
      <c r="C12380" s="323" t="s">
        <v>35395</v>
      </c>
      <c r="D12380" s="324" t="s">
        <v>286</v>
      </c>
      <c r="E12380" s="344">
        <v>130.71</v>
      </c>
      <c r="F12380" s="324" t="s">
        <v>28201</v>
      </c>
    </row>
    <row r="12381" spans="1:6" ht="25.5" x14ac:dyDescent="0.2">
      <c r="A12381" s="187" t="s">
        <v>28206</v>
      </c>
      <c r="B12381" s="187" t="s">
        <v>28207</v>
      </c>
      <c r="C12381" s="323" t="s">
        <v>35398</v>
      </c>
      <c r="D12381" s="324" t="s">
        <v>286</v>
      </c>
      <c r="E12381" s="344">
        <v>218.64</v>
      </c>
      <c r="F12381" s="324" t="s">
        <v>28207</v>
      </c>
    </row>
    <row r="12382" spans="1:6" x14ac:dyDescent="0.2">
      <c r="A12382" s="187" t="s">
        <v>28172</v>
      </c>
      <c r="B12382" s="187" t="s">
        <v>28173</v>
      </c>
      <c r="C12382" s="323" t="s">
        <v>35379</v>
      </c>
      <c r="D12382" s="324" t="s">
        <v>286</v>
      </c>
      <c r="E12382" s="344">
        <v>36.130000000000003</v>
      </c>
      <c r="F12382" s="324" t="s">
        <v>28173</v>
      </c>
    </row>
    <row r="12383" spans="1:6" x14ac:dyDescent="0.2">
      <c r="A12383" s="187" t="s">
        <v>28177</v>
      </c>
      <c r="B12383" s="187" t="s">
        <v>590</v>
      </c>
      <c r="C12383" s="323" t="s">
        <v>35382</v>
      </c>
      <c r="D12383" s="324" t="s">
        <v>286</v>
      </c>
      <c r="E12383" s="344">
        <v>97.24</v>
      </c>
      <c r="F12383" s="324" t="s">
        <v>590</v>
      </c>
    </row>
    <row r="12384" spans="1:6" x14ac:dyDescent="0.2">
      <c r="A12384" s="187" t="s">
        <v>28178</v>
      </c>
      <c r="B12384" s="187" t="s">
        <v>591</v>
      </c>
      <c r="C12384" s="323" t="s">
        <v>35383</v>
      </c>
      <c r="D12384" s="324" t="s">
        <v>286</v>
      </c>
      <c r="E12384" s="344">
        <v>164.8</v>
      </c>
      <c r="F12384" s="324" t="s">
        <v>591</v>
      </c>
    </row>
    <row r="12385" spans="1:6" x14ac:dyDescent="0.2">
      <c r="A12385" s="187" t="s">
        <v>28174</v>
      </c>
      <c r="B12385" s="187" t="s">
        <v>494</v>
      </c>
      <c r="C12385" s="323" t="s">
        <v>35380</v>
      </c>
      <c r="D12385" s="324" t="s">
        <v>286</v>
      </c>
      <c r="E12385" s="344">
        <v>250.88</v>
      </c>
      <c r="F12385" s="324" t="s">
        <v>494</v>
      </c>
    </row>
    <row r="12386" spans="1:6" x14ac:dyDescent="0.2">
      <c r="A12386" s="187" t="s">
        <v>28175</v>
      </c>
      <c r="B12386" s="187" t="s">
        <v>28176</v>
      </c>
      <c r="C12386" s="323" t="s">
        <v>35381</v>
      </c>
      <c r="D12386" s="324" t="s">
        <v>286</v>
      </c>
      <c r="E12386" s="344">
        <v>356.26</v>
      </c>
      <c r="F12386" s="324" t="s">
        <v>28176</v>
      </c>
    </row>
    <row r="12387" spans="1:6" x14ac:dyDescent="0.2">
      <c r="A12387" s="187" t="s">
        <v>30730</v>
      </c>
      <c r="B12387" s="187" t="s">
        <v>587</v>
      </c>
      <c r="C12387" s="323" t="s">
        <v>36674</v>
      </c>
      <c r="D12387" s="324" t="s">
        <v>286</v>
      </c>
      <c r="E12387" s="344">
        <v>43.31</v>
      </c>
      <c r="F12387" s="324" t="s">
        <v>587</v>
      </c>
    </row>
    <row r="12388" spans="1:6" x14ac:dyDescent="0.2">
      <c r="A12388" s="187" t="s">
        <v>30625</v>
      </c>
      <c r="B12388" s="187" t="s">
        <v>581</v>
      </c>
      <c r="C12388" s="323" t="s">
        <v>36620</v>
      </c>
      <c r="D12388" s="324" t="s">
        <v>286</v>
      </c>
      <c r="E12388" s="344">
        <v>12.83</v>
      </c>
      <c r="F12388" s="324" t="s">
        <v>581</v>
      </c>
    </row>
    <row r="12389" spans="1:6" x14ac:dyDescent="0.2">
      <c r="A12389" s="187" t="s">
        <v>30729</v>
      </c>
      <c r="B12389" s="187" t="s">
        <v>584</v>
      </c>
      <c r="C12389" s="323" t="s">
        <v>36673</v>
      </c>
      <c r="D12389" s="324" t="s">
        <v>286</v>
      </c>
      <c r="E12389" s="344">
        <v>26.64</v>
      </c>
      <c r="F12389" s="324" t="s">
        <v>584</v>
      </c>
    </row>
    <row r="12390" spans="1:6" x14ac:dyDescent="0.2">
      <c r="A12390" s="187" t="s">
        <v>30733</v>
      </c>
      <c r="B12390" s="187" t="s">
        <v>588</v>
      </c>
      <c r="C12390" s="323" t="s">
        <v>36677</v>
      </c>
      <c r="D12390" s="324" t="s">
        <v>286</v>
      </c>
      <c r="E12390" s="344">
        <v>51.95</v>
      </c>
      <c r="F12390" s="324" t="s">
        <v>588</v>
      </c>
    </row>
    <row r="12391" spans="1:6" x14ac:dyDescent="0.2">
      <c r="A12391" s="187" t="s">
        <v>30731</v>
      </c>
      <c r="B12391" s="187" t="s">
        <v>582</v>
      </c>
      <c r="C12391" s="323" t="s">
        <v>36675</v>
      </c>
      <c r="D12391" s="324" t="s">
        <v>286</v>
      </c>
      <c r="E12391" s="344">
        <v>15.83</v>
      </c>
      <c r="F12391" s="324" t="s">
        <v>582</v>
      </c>
    </row>
    <row r="12392" spans="1:6" x14ac:dyDescent="0.2">
      <c r="A12392" s="187" t="s">
        <v>30732</v>
      </c>
      <c r="B12392" s="187" t="s">
        <v>585</v>
      </c>
      <c r="C12392" s="323" t="s">
        <v>36676</v>
      </c>
      <c r="D12392" s="324" t="s">
        <v>286</v>
      </c>
      <c r="E12392" s="344">
        <v>31.09</v>
      </c>
      <c r="F12392" s="324" t="s">
        <v>585</v>
      </c>
    </row>
    <row r="12393" spans="1:6" x14ac:dyDescent="0.2">
      <c r="A12393" s="187" t="s">
        <v>30736</v>
      </c>
      <c r="B12393" s="187" t="s">
        <v>30737</v>
      </c>
      <c r="C12393" s="323" t="s">
        <v>36680</v>
      </c>
      <c r="D12393" s="324" t="s">
        <v>286</v>
      </c>
      <c r="E12393" s="344">
        <v>64.959999999999994</v>
      </c>
      <c r="F12393" s="324" t="s">
        <v>30737</v>
      </c>
    </row>
    <row r="12394" spans="1:6" x14ac:dyDescent="0.2">
      <c r="A12394" s="187" t="s">
        <v>30734</v>
      </c>
      <c r="B12394" s="187" t="s">
        <v>583</v>
      </c>
      <c r="C12394" s="323" t="s">
        <v>36678</v>
      </c>
      <c r="D12394" s="324" t="s">
        <v>286</v>
      </c>
      <c r="E12394" s="344">
        <v>19.46</v>
      </c>
      <c r="F12394" s="324" t="s">
        <v>583</v>
      </c>
    </row>
    <row r="12395" spans="1:6" x14ac:dyDescent="0.2">
      <c r="A12395" s="187" t="s">
        <v>30735</v>
      </c>
      <c r="B12395" s="187" t="s">
        <v>586</v>
      </c>
      <c r="C12395" s="323" t="s">
        <v>36679</v>
      </c>
      <c r="D12395" s="324" t="s">
        <v>286</v>
      </c>
      <c r="E12395" s="344">
        <v>39.229999999999997</v>
      </c>
      <c r="F12395" s="324" t="s">
        <v>586</v>
      </c>
    </row>
    <row r="12396" spans="1:6" x14ac:dyDescent="0.2">
      <c r="A12396" s="187" t="s">
        <v>28214</v>
      </c>
      <c r="B12396" s="187" t="s">
        <v>28215</v>
      </c>
      <c r="C12396" s="323" t="s">
        <v>35402</v>
      </c>
      <c r="D12396" s="324" t="s">
        <v>286</v>
      </c>
      <c r="E12396" s="344">
        <v>6.85</v>
      </c>
      <c r="F12396" s="324" t="s">
        <v>28215</v>
      </c>
    </row>
    <row r="12397" spans="1:6" x14ac:dyDescent="0.2">
      <c r="A12397" s="187" t="s">
        <v>28190</v>
      </c>
      <c r="B12397" s="187" t="s">
        <v>28191</v>
      </c>
      <c r="C12397" s="323" t="s">
        <v>35390</v>
      </c>
      <c r="D12397" s="324" t="s">
        <v>286</v>
      </c>
      <c r="E12397" s="344">
        <v>5.0999999999999996</v>
      </c>
      <c r="F12397" s="324" t="s">
        <v>28191</v>
      </c>
    </row>
    <row r="12398" spans="1:6" x14ac:dyDescent="0.2">
      <c r="A12398" s="187" t="s">
        <v>28188</v>
      </c>
      <c r="B12398" s="187" t="s">
        <v>28189</v>
      </c>
      <c r="C12398" s="323" t="s">
        <v>35389</v>
      </c>
      <c r="D12398" s="324" t="s">
        <v>286</v>
      </c>
      <c r="E12398" s="344">
        <v>7.37</v>
      </c>
      <c r="F12398" s="324" t="s">
        <v>28189</v>
      </c>
    </row>
    <row r="12399" spans="1:6" x14ac:dyDescent="0.2">
      <c r="A12399" s="187" t="s">
        <v>28181</v>
      </c>
      <c r="B12399" s="187" t="s">
        <v>28182</v>
      </c>
      <c r="C12399" s="323" t="s">
        <v>35385</v>
      </c>
      <c r="D12399" s="324" t="s">
        <v>286</v>
      </c>
      <c r="E12399" s="344">
        <v>8.0299999999999994</v>
      </c>
      <c r="F12399" s="324" t="s">
        <v>28182</v>
      </c>
    </row>
    <row r="12400" spans="1:6" x14ac:dyDescent="0.2">
      <c r="A12400" s="187" t="s">
        <v>28179</v>
      </c>
      <c r="B12400" s="187" t="s">
        <v>28180</v>
      </c>
      <c r="C12400" s="323" t="s">
        <v>35384</v>
      </c>
      <c r="D12400" s="324" t="s">
        <v>286</v>
      </c>
      <c r="E12400" s="344">
        <v>4.3</v>
      </c>
      <c r="F12400" s="324" t="s">
        <v>28180</v>
      </c>
    </row>
    <row r="12401" spans="1:6" x14ac:dyDescent="0.2">
      <c r="A12401" s="187" t="s">
        <v>28183</v>
      </c>
      <c r="B12401" s="187" t="s">
        <v>28184</v>
      </c>
      <c r="C12401" s="323" t="s">
        <v>35386</v>
      </c>
      <c r="D12401" s="324" t="s">
        <v>286</v>
      </c>
      <c r="E12401" s="344">
        <v>22.36</v>
      </c>
      <c r="F12401" s="324" t="s">
        <v>28184</v>
      </c>
    </row>
    <row r="12402" spans="1:6" x14ac:dyDescent="0.2">
      <c r="A12402" s="187" t="s">
        <v>28222</v>
      </c>
      <c r="B12402" s="187" t="s">
        <v>28223</v>
      </c>
      <c r="C12402" s="323" t="s">
        <v>35406</v>
      </c>
      <c r="D12402" s="324" t="s">
        <v>286</v>
      </c>
      <c r="E12402" s="344">
        <v>49.41</v>
      </c>
      <c r="F12402" s="324" t="s">
        <v>28223</v>
      </c>
    </row>
    <row r="12403" spans="1:6" x14ac:dyDescent="0.2">
      <c r="A12403" s="187" t="s">
        <v>28216</v>
      </c>
      <c r="B12403" s="187" t="s">
        <v>28217</v>
      </c>
      <c r="C12403" s="323" t="s">
        <v>35403</v>
      </c>
      <c r="D12403" s="324" t="s">
        <v>286</v>
      </c>
      <c r="E12403" s="344">
        <v>31.72</v>
      </c>
      <c r="F12403" s="324" t="s">
        <v>28217</v>
      </c>
    </row>
    <row r="12404" spans="1:6" x14ac:dyDescent="0.2">
      <c r="A12404" s="187" t="s">
        <v>28220</v>
      </c>
      <c r="B12404" s="187" t="s">
        <v>28221</v>
      </c>
      <c r="C12404" s="323" t="s">
        <v>35405</v>
      </c>
      <c r="D12404" s="324" t="s">
        <v>286</v>
      </c>
      <c r="E12404" s="344">
        <v>22.38</v>
      </c>
      <c r="F12404" s="324" t="s">
        <v>28221</v>
      </c>
    </row>
    <row r="12405" spans="1:6" x14ac:dyDescent="0.2">
      <c r="A12405" s="187" t="s">
        <v>28218</v>
      </c>
      <c r="B12405" s="187" t="s">
        <v>28219</v>
      </c>
      <c r="C12405" s="323" t="s">
        <v>35404</v>
      </c>
      <c r="D12405" s="324" t="s">
        <v>286</v>
      </c>
      <c r="E12405" s="344">
        <v>17.989999999999998</v>
      </c>
      <c r="F12405" s="324" t="s">
        <v>28219</v>
      </c>
    </row>
    <row r="12406" spans="1:6" x14ac:dyDescent="0.2">
      <c r="A12406" s="187" t="s">
        <v>28228</v>
      </c>
      <c r="B12406" s="187" t="s">
        <v>28229</v>
      </c>
      <c r="C12406" s="323" t="s">
        <v>35409</v>
      </c>
      <c r="D12406" s="324" t="s">
        <v>286</v>
      </c>
      <c r="E12406" s="344">
        <v>13.29</v>
      </c>
      <c r="F12406" s="324" t="s">
        <v>28229</v>
      </c>
    </row>
    <row r="12407" spans="1:6" x14ac:dyDescent="0.2">
      <c r="A12407" s="187" t="s">
        <v>28208</v>
      </c>
      <c r="B12407" s="187" t="s">
        <v>28209</v>
      </c>
      <c r="C12407" s="323" t="s">
        <v>35399</v>
      </c>
      <c r="D12407" s="324" t="s">
        <v>286</v>
      </c>
      <c r="E12407" s="344">
        <v>4.83</v>
      </c>
      <c r="F12407" s="324" t="s">
        <v>28209</v>
      </c>
    </row>
    <row r="12408" spans="1:6" x14ac:dyDescent="0.2">
      <c r="A12408" s="187" t="s">
        <v>28210</v>
      </c>
      <c r="B12408" s="187" t="s">
        <v>28211</v>
      </c>
      <c r="C12408" s="323" t="s">
        <v>35400</v>
      </c>
      <c r="D12408" s="324" t="s">
        <v>286</v>
      </c>
      <c r="E12408" s="344">
        <v>63.91</v>
      </c>
      <c r="F12408" s="324" t="s">
        <v>28211</v>
      </c>
    </row>
    <row r="12409" spans="1:6" x14ac:dyDescent="0.2">
      <c r="A12409" s="187" t="s">
        <v>28224</v>
      </c>
      <c r="B12409" s="187" t="s">
        <v>28225</v>
      </c>
      <c r="C12409" s="323" t="s">
        <v>35407</v>
      </c>
      <c r="D12409" s="324" t="s">
        <v>286</v>
      </c>
      <c r="E12409" s="344">
        <v>77.16</v>
      </c>
      <c r="F12409" s="324" t="s">
        <v>28225</v>
      </c>
    </row>
    <row r="12410" spans="1:6" x14ac:dyDescent="0.2">
      <c r="A12410" s="187" t="s">
        <v>28226</v>
      </c>
      <c r="B12410" s="187" t="s">
        <v>28227</v>
      </c>
      <c r="C12410" s="323" t="s">
        <v>35408</v>
      </c>
      <c r="D12410" s="324" t="s">
        <v>286</v>
      </c>
      <c r="E12410" s="344">
        <v>110.96</v>
      </c>
      <c r="F12410" s="324" t="s">
        <v>28227</v>
      </c>
    </row>
    <row r="12411" spans="1:6" x14ac:dyDescent="0.2">
      <c r="A12411" s="187" t="s">
        <v>28212</v>
      </c>
      <c r="B12411" s="187" t="s">
        <v>28213</v>
      </c>
      <c r="C12411" s="323" t="s">
        <v>35401</v>
      </c>
      <c r="D12411" s="324" t="s">
        <v>286</v>
      </c>
      <c r="E12411" s="344">
        <v>116.33</v>
      </c>
      <c r="F12411" s="324" t="s">
        <v>28213</v>
      </c>
    </row>
    <row r="12412" spans="1:6" x14ac:dyDescent="0.2">
      <c r="A12412" s="187" t="s">
        <v>28196</v>
      </c>
      <c r="B12412" s="187" t="s">
        <v>28197</v>
      </c>
      <c r="C12412" s="323" t="s">
        <v>35393</v>
      </c>
      <c r="D12412" s="324" t="s">
        <v>286</v>
      </c>
      <c r="E12412" s="344">
        <v>20.53</v>
      </c>
      <c r="F12412" s="324" t="s">
        <v>28197</v>
      </c>
    </row>
    <row r="12413" spans="1:6" x14ac:dyDescent="0.2">
      <c r="A12413" s="187" t="s">
        <v>28194</v>
      </c>
      <c r="B12413" s="187" t="s">
        <v>28195</v>
      </c>
      <c r="C12413" s="323" t="s">
        <v>35392</v>
      </c>
      <c r="D12413" s="324" t="s">
        <v>286</v>
      </c>
      <c r="E12413" s="344">
        <v>41.73</v>
      </c>
      <c r="F12413" s="324" t="s">
        <v>28195</v>
      </c>
    </row>
    <row r="12414" spans="1:6" x14ac:dyDescent="0.2">
      <c r="A12414" s="187" t="s">
        <v>29746</v>
      </c>
      <c r="B12414" s="187" t="s">
        <v>29747</v>
      </c>
      <c r="C12414" s="323" t="s">
        <v>36180</v>
      </c>
      <c r="D12414" s="324" t="s">
        <v>286</v>
      </c>
      <c r="E12414" s="344">
        <v>7.17</v>
      </c>
      <c r="F12414" s="324" t="s">
        <v>29747</v>
      </c>
    </row>
    <row r="12415" spans="1:6" x14ac:dyDescent="0.2">
      <c r="A12415" s="187" t="s">
        <v>29748</v>
      </c>
      <c r="B12415" s="187" t="s">
        <v>29749</v>
      </c>
      <c r="C12415" s="323" t="s">
        <v>36181</v>
      </c>
      <c r="D12415" s="324" t="s">
        <v>286</v>
      </c>
      <c r="E12415" s="344">
        <v>8.94</v>
      </c>
      <c r="F12415" s="324" t="s">
        <v>29749</v>
      </c>
    </row>
    <row r="12416" spans="1:6" x14ac:dyDescent="0.2">
      <c r="A12416" s="187" t="s">
        <v>28192</v>
      </c>
      <c r="B12416" s="187" t="s">
        <v>28193</v>
      </c>
      <c r="C12416" s="323" t="s">
        <v>35391</v>
      </c>
      <c r="D12416" s="324" t="s">
        <v>286</v>
      </c>
      <c r="E12416" s="344">
        <v>11.72</v>
      </c>
      <c r="F12416" s="324" t="s">
        <v>28193</v>
      </c>
    </row>
    <row r="12417" spans="1:6" x14ac:dyDescent="0.2">
      <c r="A12417" s="187" t="s">
        <v>28235</v>
      </c>
      <c r="B12417" s="187" t="s">
        <v>28236</v>
      </c>
      <c r="C12417" s="323" t="s">
        <v>35413</v>
      </c>
      <c r="D12417" s="324" t="s">
        <v>286</v>
      </c>
      <c r="E12417" s="344">
        <v>53.88</v>
      </c>
      <c r="F12417" s="324" t="s">
        <v>28236</v>
      </c>
    </row>
    <row r="12418" spans="1:6" x14ac:dyDescent="0.2">
      <c r="A12418" s="187" t="s">
        <v>28230</v>
      </c>
      <c r="B12418" s="187" t="s">
        <v>539</v>
      </c>
      <c r="C12418" s="323" t="s">
        <v>35410</v>
      </c>
      <c r="D12418" s="324" t="s">
        <v>286</v>
      </c>
      <c r="E12418" s="344">
        <v>1.98</v>
      </c>
      <c r="F12418" s="324" t="s">
        <v>539</v>
      </c>
    </row>
    <row r="12419" spans="1:6" x14ac:dyDescent="0.2">
      <c r="A12419" s="187" t="s">
        <v>28231</v>
      </c>
      <c r="B12419" s="187" t="s">
        <v>28232</v>
      </c>
      <c r="C12419" s="323" t="s">
        <v>35411</v>
      </c>
      <c r="D12419" s="324" t="s">
        <v>286</v>
      </c>
      <c r="E12419" s="344">
        <v>2.54</v>
      </c>
      <c r="F12419" s="324" t="s">
        <v>28232</v>
      </c>
    </row>
    <row r="12420" spans="1:6" x14ac:dyDescent="0.2">
      <c r="A12420" s="187" t="s">
        <v>28233</v>
      </c>
      <c r="B12420" s="187" t="s">
        <v>28234</v>
      </c>
      <c r="C12420" s="323" t="s">
        <v>35412</v>
      </c>
      <c r="D12420" s="324" t="s">
        <v>286</v>
      </c>
      <c r="E12420" s="344">
        <v>5.7</v>
      </c>
      <c r="F12420" s="324" t="s">
        <v>28234</v>
      </c>
    </row>
    <row r="12421" spans="1:6" x14ac:dyDescent="0.2">
      <c r="A12421" s="187" t="s">
        <v>28243</v>
      </c>
      <c r="B12421" s="187" t="s">
        <v>28244</v>
      </c>
      <c r="C12421" s="323" t="s">
        <v>35417</v>
      </c>
      <c r="D12421" s="324" t="s">
        <v>286</v>
      </c>
      <c r="E12421" s="344">
        <v>8.3000000000000007</v>
      </c>
      <c r="F12421" s="324" t="s">
        <v>28244</v>
      </c>
    </row>
    <row r="12422" spans="1:6" x14ac:dyDescent="0.2">
      <c r="A12422" s="187" t="s">
        <v>28245</v>
      </c>
      <c r="B12422" s="187" t="s">
        <v>28246</v>
      </c>
      <c r="C12422" s="323" t="s">
        <v>35418</v>
      </c>
      <c r="D12422" s="324" t="s">
        <v>286</v>
      </c>
      <c r="E12422" s="344">
        <v>9.51</v>
      </c>
      <c r="F12422" s="324" t="s">
        <v>28246</v>
      </c>
    </row>
    <row r="12423" spans="1:6" x14ac:dyDescent="0.2">
      <c r="A12423" s="187" t="s">
        <v>28241</v>
      </c>
      <c r="B12423" s="187" t="s">
        <v>28242</v>
      </c>
      <c r="C12423" s="323" t="s">
        <v>35416</v>
      </c>
      <c r="D12423" s="324" t="s">
        <v>286</v>
      </c>
      <c r="E12423" s="344">
        <v>16.04</v>
      </c>
      <c r="F12423" s="324" t="s">
        <v>28242</v>
      </c>
    </row>
    <row r="12424" spans="1:6" x14ac:dyDescent="0.2">
      <c r="A12424" s="187" t="s">
        <v>28237</v>
      </c>
      <c r="B12424" s="187" t="s">
        <v>28238</v>
      </c>
      <c r="C12424" s="323" t="s">
        <v>35414</v>
      </c>
      <c r="D12424" s="324" t="s">
        <v>286</v>
      </c>
      <c r="E12424" s="344">
        <v>26.88</v>
      </c>
      <c r="F12424" s="324" t="s">
        <v>28238</v>
      </c>
    </row>
    <row r="12425" spans="1:6" x14ac:dyDescent="0.2">
      <c r="A12425" s="187" t="s">
        <v>28239</v>
      </c>
      <c r="B12425" s="187" t="s">
        <v>28240</v>
      </c>
      <c r="C12425" s="323" t="s">
        <v>35415</v>
      </c>
      <c r="D12425" s="324" t="s">
        <v>286</v>
      </c>
      <c r="E12425" s="344">
        <v>33.590000000000003</v>
      </c>
      <c r="F12425" s="324" t="s">
        <v>28240</v>
      </c>
    </row>
    <row r="12426" spans="1:6" x14ac:dyDescent="0.2">
      <c r="A12426" s="187" t="s">
        <v>29340</v>
      </c>
      <c r="B12426" s="187" t="s">
        <v>29341</v>
      </c>
      <c r="C12426" s="323" t="s">
        <v>35973</v>
      </c>
      <c r="D12426" s="324" t="s">
        <v>284</v>
      </c>
      <c r="E12426" s="344">
        <v>34.17</v>
      </c>
      <c r="F12426" s="324" t="s">
        <v>29341</v>
      </c>
    </row>
    <row r="12427" spans="1:6" x14ac:dyDescent="0.2">
      <c r="A12427" s="187" t="s">
        <v>29342</v>
      </c>
      <c r="B12427" s="187" t="s">
        <v>29343</v>
      </c>
      <c r="C12427" s="323" t="s">
        <v>35974</v>
      </c>
      <c r="D12427" s="324" t="s">
        <v>284</v>
      </c>
      <c r="E12427" s="344">
        <v>24.87</v>
      </c>
      <c r="F12427" s="324" t="s">
        <v>29343</v>
      </c>
    </row>
    <row r="12428" spans="1:6" x14ac:dyDescent="0.2">
      <c r="A12428" s="187" t="s">
        <v>29346</v>
      </c>
      <c r="B12428" s="187" t="s">
        <v>29347</v>
      </c>
      <c r="C12428" s="323" t="s">
        <v>35976</v>
      </c>
      <c r="D12428" s="324" t="s">
        <v>284</v>
      </c>
      <c r="E12428" s="344">
        <v>91.04</v>
      </c>
      <c r="F12428" s="324" t="s">
        <v>29347</v>
      </c>
    </row>
    <row r="12429" spans="1:6" x14ac:dyDescent="0.2">
      <c r="A12429" s="187" t="s">
        <v>29344</v>
      </c>
      <c r="B12429" s="187" t="s">
        <v>29345</v>
      </c>
      <c r="C12429" s="323" t="s">
        <v>35975</v>
      </c>
      <c r="D12429" s="324" t="s">
        <v>284</v>
      </c>
      <c r="E12429" s="344">
        <v>141.83000000000001</v>
      </c>
      <c r="F12429" s="324" t="s">
        <v>29345</v>
      </c>
    </row>
    <row r="12430" spans="1:6" x14ac:dyDescent="0.2">
      <c r="A12430" s="187" t="s">
        <v>29348</v>
      </c>
      <c r="B12430" s="187" t="s">
        <v>29349</v>
      </c>
      <c r="C12430" s="323" t="s">
        <v>35977</v>
      </c>
      <c r="D12430" s="324" t="s">
        <v>284</v>
      </c>
      <c r="E12430" s="344">
        <v>229.35</v>
      </c>
      <c r="F12430" s="324" t="s">
        <v>29349</v>
      </c>
    </row>
    <row r="12431" spans="1:6" x14ac:dyDescent="0.2">
      <c r="A12431" s="187" t="s">
        <v>29350</v>
      </c>
      <c r="B12431" s="187" t="s">
        <v>29351</v>
      </c>
      <c r="C12431" s="323" t="s">
        <v>35978</v>
      </c>
      <c r="D12431" s="324" t="s">
        <v>284</v>
      </c>
      <c r="E12431" s="344">
        <v>30.49</v>
      </c>
      <c r="F12431" s="324" t="s">
        <v>29351</v>
      </c>
    </row>
    <row r="12432" spans="1:6" x14ac:dyDescent="0.2">
      <c r="A12432" s="187" t="s">
        <v>29352</v>
      </c>
      <c r="B12432" s="187" t="s">
        <v>29353</v>
      </c>
      <c r="C12432" s="323" t="s">
        <v>35979</v>
      </c>
      <c r="D12432" s="324" t="s">
        <v>284</v>
      </c>
      <c r="E12432" s="344">
        <v>390.32</v>
      </c>
      <c r="F12432" s="324" t="s">
        <v>29353</v>
      </c>
    </row>
    <row r="12433" spans="1:6" x14ac:dyDescent="0.2">
      <c r="A12433" s="187" t="s">
        <v>29354</v>
      </c>
      <c r="B12433" s="187" t="s">
        <v>29355</v>
      </c>
      <c r="C12433" s="323" t="s">
        <v>35980</v>
      </c>
      <c r="D12433" s="324" t="s">
        <v>284</v>
      </c>
      <c r="E12433" s="344">
        <v>80.27</v>
      </c>
      <c r="F12433" s="324" t="s">
        <v>29355</v>
      </c>
    </row>
    <row r="12434" spans="1:6" x14ac:dyDescent="0.2">
      <c r="A12434" s="187" t="s">
        <v>29356</v>
      </c>
      <c r="B12434" s="187" t="s">
        <v>29357</v>
      </c>
      <c r="C12434" s="323" t="s">
        <v>35981</v>
      </c>
      <c r="D12434" s="324" t="s">
        <v>284</v>
      </c>
      <c r="E12434" s="344">
        <v>51.1</v>
      </c>
      <c r="F12434" s="324" t="s">
        <v>29357</v>
      </c>
    </row>
    <row r="12435" spans="1:6" x14ac:dyDescent="0.2">
      <c r="A12435" s="187" t="s">
        <v>29358</v>
      </c>
      <c r="B12435" s="187" t="s">
        <v>29359</v>
      </c>
      <c r="C12435" s="323" t="s">
        <v>35982</v>
      </c>
      <c r="D12435" s="324" t="s">
        <v>284</v>
      </c>
      <c r="E12435" s="344">
        <v>26.16</v>
      </c>
      <c r="F12435" s="324" t="s">
        <v>29359</v>
      </c>
    </row>
    <row r="12436" spans="1:6" x14ac:dyDescent="0.2">
      <c r="A12436" s="187" t="s">
        <v>29360</v>
      </c>
      <c r="B12436" s="187" t="s">
        <v>29361</v>
      </c>
      <c r="C12436" s="323" t="s">
        <v>35983</v>
      </c>
      <c r="D12436" s="324" t="s">
        <v>284</v>
      </c>
      <c r="E12436" s="344">
        <v>158.16</v>
      </c>
      <c r="F12436" s="324" t="s">
        <v>29361</v>
      </c>
    </row>
    <row r="12437" spans="1:6" x14ac:dyDescent="0.2">
      <c r="A12437" s="187" t="s">
        <v>29364</v>
      </c>
      <c r="B12437" s="187" t="s">
        <v>29365</v>
      </c>
      <c r="C12437" s="323" t="s">
        <v>35985</v>
      </c>
      <c r="D12437" s="324" t="s">
        <v>284</v>
      </c>
      <c r="E12437" s="344">
        <v>127.73</v>
      </c>
      <c r="F12437" s="324" t="s">
        <v>29365</v>
      </c>
    </row>
    <row r="12438" spans="1:6" x14ac:dyDescent="0.2">
      <c r="A12438" s="187" t="s">
        <v>29366</v>
      </c>
      <c r="B12438" s="187" t="s">
        <v>29367</v>
      </c>
      <c r="C12438" s="323" t="s">
        <v>35986</v>
      </c>
      <c r="D12438" s="324" t="s">
        <v>284</v>
      </c>
      <c r="E12438" s="344">
        <v>231.15</v>
      </c>
      <c r="F12438" s="324" t="s">
        <v>29367</v>
      </c>
    </row>
    <row r="12439" spans="1:6" x14ac:dyDescent="0.2">
      <c r="A12439" s="187" t="s">
        <v>29368</v>
      </c>
      <c r="B12439" s="187" t="s">
        <v>29369</v>
      </c>
      <c r="C12439" s="323" t="s">
        <v>35987</v>
      </c>
      <c r="D12439" s="324" t="s">
        <v>284</v>
      </c>
      <c r="E12439" s="344">
        <v>40.99</v>
      </c>
      <c r="F12439" s="324" t="s">
        <v>29369</v>
      </c>
    </row>
    <row r="12440" spans="1:6" x14ac:dyDescent="0.2">
      <c r="A12440" s="187" t="s">
        <v>29362</v>
      </c>
      <c r="B12440" s="187" t="s">
        <v>29363</v>
      </c>
      <c r="C12440" s="323" t="s">
        <v>35984</v>
      </c>
      <c r="D12440" s="324" t="s">
        <v>284</v>
      </c>
      <c r="E12440" s="344">
        <v>292</v>
      </c>
      <c r="F12440" s="324" t="s">
        <v>29363</v>
      </c>
    </row>
    <row r="12441" spans="1:6" x14ac:dyDescent="0.2">
      <c r="A12441" s="187" t="s">
        <v>30720</v>
      </c>
      <c r="B12441" s="187" t="s">
        <v>30721</v>
      </c>
      <c r="C12441" s="323" t="s">
        <v>36668</v>
      </c>
      <c r="D12441" s="324" t="s">
        <v>284</v>
      </c>
      <c r="E12441" s="344">
        <v>92.33</v>
      </c>
      <c r="F12441" s="324" t="s">
        <v>30721</v>
      </c>
    </row>
    <row r="12442" spans="1:6" x14ac:dyDescent="0.2">
      <c r="A12442" s="187" t="s">
        <v>29338</v>
      </c>
      <c r="B12442" s="187" t="s">
        <v>29339</v>
      </c>
      <c r="C12442" s="323" t="s">
        <v>35972</v>
      </c>
      <c r="D12442" s="324" t="s">
        <v>284</v>
      </c>
      <c r="E12442" s="344">
        <v>52.61</v>
      </c>
      <c r="F12442" s="324" t="s">
        <v>29339</v>
      </c>
    </row>
    <row r="12443" spans="1:6" x14ac:dyDescent="0.2">
      <c r="A12443" s="187" t="s">
        <v>29370</v>
      </c>
      <c r="B12443" s="187" t="s">
        <v>29371</v>
      </c>
      <c r="C12443" s="323" t="s">
        <v>35988</v>
      </c>
      <c r="D12443" s="324" t="s">
        <v>284</v>
      </c>
      <c r="E12443" s="344">
        <v>50.86</v>
      </c>
      <c r="F12443" s="324" t="s">
        <v>29371</v>
      </c>
    </row>
    <row r="12444" spans="1:6" x14ac:dyDescent="0.2">
      <c r="A12444" s="187" t="s">
        <v>28257</v>
      </c>
      <c r="B12444" s="187" t="s">
        <v>28258</v>
      </c>
      <c r="C12444" s="323" t="s">
        <v>35424</v>
      </c>
      <c r="D12444" s="324" t="s">
        <v>284</v>
      </c>
      <c r="E12444" s="344">
        <v>37.93</v>
      </c>
      <c r="F12444" s="324" t="s">
        <v>28258</v>
      </c>
    </row>
    <row r="12445" spans="1:6" x14ac:dyDescent="0.2">
      <c r="A12445" s="187" t="s">
        <v>28265</v>
      </c>
      <c r="B12445" s="187" t="s">
        <v>28266</v>
      </c>
      <c r="C12445" s="323" t="s">
        <v>35428</v>
      </c>
      <c r="D12445" s="324" t="s">
        <v>284</v>
      </c>
      <c r="E12445" s="344">
        <v>30.48</v>
      </c>
      <c r="F12445" s="324" t="s">
        <v>28266</v>
      </c>
    </row>
    <row r="12446" spans="1:6" x14ac:dyDescent="0.2">
      <c r="A12446" s="187" t="s">
        <v>28261</v>
      </c>
      <c r="B12446" s="187" t="s">
        <v>28262</v>
      </c>
      <c r="C12446" s="323" t="s">
        <v>35426</v>
      </c>
      <c r="D12446" s="324" t="s">
        <v>284</v>
      </c>
      <c r="E12446" s="344">
        <v>18.21</v>
      </c>
      <c r="F12446" s="324" t="s">
        <v>28262</v>
      </c>
    </row>
    <row r="12447" spans="1:6" x14ac:dyDescent="0.2">
      <c r="A12447" s="187" t="s">
        <v>28255</v>
      </c>
      <c r="B12447" s="187" t="s">
        <v>28256</v>
      </c>
      <c r="C12447" s="323" t="s">
        <v>35423</v>
      </c>
      <c r="D12447" s="324" t="s">
        <v>284</v>
      </c>
      <c r="E12447" s="344">
        <v>13.3</v>
      </c>
      <c r="F12447" s="324" t="s">
        <v>28256</v>
      </c>
    </row>
    <row r="12448" spans="1:6" x14ac:dyDescent="0.2">
      <c r="A12448" s="187" t="s">
        <v>28267</v>
      </c>
      <c r="B12448" s="187" t="s">
        <v>28268</v>
      </c>
      <c r="C12448" s="323" t="s">
        <v>35429</v>
      </c>
      <c r="D12448" s="324" t="s">
        <v>284</v>
      </c>
      <c r="E12448" s="344">
        <v>92.29</v>
      </c>
      <c r="F12448" s="324" t="s">
        <v>28268</v>
      </c>
    </row>
    <row r="12449" spans="1:6" x14ac:dyDescent="0.2">
      <c r="A12449" s="187" t="s">
        <v>28263</v>
      </c>
      <c r="B12449" s="187" t="s">
        <v>28264</v>
      </c>
      <c r="C12449" s="323" t="s">
        <v>35427</v>
      </c>
      <c r="D12449" s="324" t="s">
        <v>284</v>
      </c>
      <c r="E12449" s="344">
        <v>55.78</v>
      </c>
      <c r="F12449" s="324" t="s">
        <v>28264</v>
      </c>
    </row>
    <row r="12450" spans="1:6" x14ac:dyDescent="0.2">
      <c r="A12450" s="187" t="s">
        <v>28269</v>
      </c>
      <c r="B12450" s="187" t="s">
        <v>28270</v>
      </c>
      <c r="C12450" s="323" t="s">
        <v>35430</v>
      </c>
      <c r="D12450" s="324" t="s">
        <v>284</v>
      </c>
      <c r="E12450" s="344">
        <v>142.97999999999999</v>
      </c>
      <c r="F12450" s="324" t="s">
        <v>28270</v>
      </c>
    </row>
    <row r="12451" spans="1:6" x14ac:dyDescent="0.2">
      <c r="A12451" s="187" t="s">
        <v>28259</v>
      </c>
      <c r="B12451" s="187" t="s">
        <v>28260</v>
      </c>
      <c r="C12451" s="323" t="s">
        <v>35425</v>
      </c>
      <c r="D12451" s="324" t="s">
        <v>284</v>
      </c>
      <c r="E12451" s="344">
        <v>17.61</v>
      </c>
      <c r="F12451" s="324" t="s">
        <v>28260</v>
      </c>
    </row>
    <row r="12452" spans="1:6" x14ac:dyDescent="0.2">
      <c r="A12452" s="187" t="s">
        <v>28271</v>
      </c>
      <c r="B12452" s="187" t="s">
        <v>28272</v>
      </c>
      <c r="C12452" s="323" t="s">
        <v>35431</v>
      </c>
      <c r="D12452" s="324" t="s">
        <v>284</v>
      </c>
      <c r="E12452" s="344">
        <v>200.72</v>
      </c>
      <c r="F12452" s="324" t="s">
        <v>28272</v>
      </c>
    </row>
    <row r="12453" spans="1:6" x14ac:dyDescent="0.2">
      <c r="A12453" s="187" t="s">
        <v>32260</v>
      </c>
      <c r="B12453" s="187" t="s">
        <v>32261</v>
      </c>
      <c r="C12453" s="323" t="s">
        <v>37442</v>
      </c>
      <c r="D12453" s="324" t="s">
        <v>284</v>
      </c>
      <c r="E12453" s="344">
        <v>8.08</v>
      </c>
      <c r="F12453" s="324" t="s">
        <v>32261</v>
      </c>
    </row>
    <row r="12454" spans="1:6" x14ac:dyDescent="0.2">
      <c r="A12454" s="187" t="s">
        <v>32262</v>
      </c>
      <c r="B12454" s="187" t="s">
        <v>32263</v>
      </c>
      <c r="C12454" s="323" t="s">
        <v>37443</v>
      </c>
      <c r="D12454" s="324" t="s">
        <v>284</v>
      </c>
      <c r="E12454" s="344">
        <v>13.04</v>
      </c>
      <c r="F12454" s="324" t="s">
        <v>32263</v>
      </c>
    </row>
    <row r="12455" spans="1:6" x14ac:dyDescent="0.2">
      <c r="A12455" s="187" t="s">
        <v>32264</v>
      </c>
      <c r="B12455" s="187" t="s">
        <v>32265</v>
      </c>
      <c r="C12455" s="323" t="s">
        <v>37444</v>
      </c>
      <c r="D12455" s="324" t="s">
        <v>284</v>
      </c>
      <c r="E12455" s="344">
        <v>13.04</v>
      </c>
      <c r="F12455" s="324" t="s">
        <v>32265</v>
      </c>
    </row>
    <row r="12456" spans="1:6" x14ac:dyDescent="0.2">
      <c r="A12456" s="187" t="s">
        <v>32266</v>
      </c>
      <c r="B12456" s="187" t="s">
        <v>32267</v>
      </c>
      <c r="C12456" s="323" t="s">
        <v>37445</v>
      </c>
      <c r="D12456" s="324" t="s">
        <v>284</v>
      </c>
      <c r="E12456" s="344">
        <v>22.24</v>
      </c>
      <c r="F12456" s="324" t="s">
        <v>32267</v>
      </c>
    </row>
    <row r="12457" spans="1:6" x14ac:dyDescent="0.2">
      <c r="A12457" s="187" t="s">
        <v>30698</v>
      </c>
      <c r="B12457" s="187" t="s">
        <v>30699</v>
      </c>
      <c r="C12457" s="323" t="s">
        <v>36657</v>
      </c>
      <c r="D12457" s="324" t="s">
        <v>284</v>
      </c>
      <c r="E12457" s="344">
        <v>21.89</v>
      </c>
      <c r="F12457" s="324" t="s">
        <v>30699</v>
      </c>
    </row>
    <row r="12458" spans="1:6" x14ac:dyDescent="0.2">
      <c r="A12458" s="187" t="s">
        <v>30700</v>
      </c>
      <c r="B12458" s="187" t="s">
        <v>30701</v>
      </c>
      <c r="C12458" s="323" t="s">
        <v>36658</v>
      </c>
      <c r="D12458" s="324" t="s">
        <v>284</v>
      </c>
      <c r="E12458" s="344">
        <v>26.54</v>
      </c>
      <c r="F12458" s="324" t="s">
        <v>30701</v>
      </c>
    </row>
    <row r="12459" spans="1:6" x14ac:dyDescent="0.2">
      <c r="A12459" s="187" t="s">
        <v>24689</v>
      </c>
      <c r="B12459" s="187" t="s">
        <v>24690</v>
      </c>
      <c r="C12459" s="323" t="s">
        <v>33612</v>
      </c>
      <c r="D12459" s="324" t="s">
        <v>284</v>
      </c>
      <c r="E12459" s="344">
        <v>4.34</v>
      </c>
      <c r="F12459" s="324" t="s">
        <v>24690</v>
      </c>
    </row>
    <row r="12460" spans="1:6" x14ac:dyDescent="0.2">
      <c r="A12460" s="187" t="s">
        <v>30862</v>
      </c>
      <c r="B12460" s="187" t="s">
        <v>30863</v>
      </c>
      <c r="C12460" s="323" t="s">
        <v>36742</v>
      </c>
      <c r="D12460" s="324" t="s">
        <v>284</v>
      </c>
      <c r="E12460" s="344">
        <v>10.72</v>
      </c>
      <c r="F12460" s="324" t="s">
        <v>30863</v>
      </c>
    </row>
    <row r="12461" spans="1:6" x14ac:dyDescent="0.2">
      <c r="A12461" s="187" t="s">
        <v>32268</v>
      </c>
      <c r="B12461" s="187" t="s">
        <v>32269</v>
      </c>
      <c r="C12461" s="323" t="s">
        <v>37446</v>
      </c>
      <c r="D12461" s="324" t="s">
        <v>284</v>
      </c>
      <c r="E12461" s="344">
        <v>6.24</v>
      </c>
      <c r="F12461" s="324" t="s">
        <v>32269</v>
      </c>
    </row>
    <row r="12462" spans="1:6" x14ac:dyDescent="0.2">
      <c r="A12462" s="187" t="s">
        <v>32270</v>
      </c>
      <c r="B12462" s="187" t="s">
        <v>32271</v>
      </c>
      <c r="C12462" s="323" t="s">
        <v>37447</v>
      </c>
      <c r="D12462" s="324" t="s">
        <v>284</v>
      </c>
      <c r="E12462" s="344">
        <v>8.93</v>
      </c>
      <c r="F12462" s="324" t="s">
        <v>32271</v>
      </c>
    </row>
    <row r="12463" spans="1:6" x14ac:dyDescent="0.2">
      <c r="A12463" s="187" t="s">
        <v>32272</v>
      </c>
      <c r="B12463" s="187" t="s">
        <v>32273</v>
      </c>
      <c r="C12463" s="323" t="s">
        <v>37448</v>
      </c>
      <c r="D12463" s="324" t="s">
        <v>284</v>
      </c>
      <c r="E12463" s="344">
        <v>15.72</v>
      </c>
      <c r="F12463" s="324" t="s">
        <v>32273</v>
      </c>
    </row>
    <row r="12464" spans="1:6" x14ac:dyDescent="0.2">
      <c r="A12464" s="187" t="s">
        <v>32274</v>
      </c>
      <c r="B12464" s="187" t="s">
        <v>32275</v>
      </c>
      <c r="C12464" s="323" t="s">
        <v>37449</v>
      </c>
      <c r="D12464" s="324" t="s">
        <v>284</v>
      </c>
      <c r="E12464" s="344">
        <v>26.76</v>
      </c>
      <c r="F12464" s="324" t="s">
        <v>32275</v>
      </c>
    </row>
    <row r="12465" spans="1:6" x14ac:dyDescent="0.2">
      <c r="A12465" s="187" t="s">
        <v>28273</v>
      </c>
      <c r="B12465" s="187" t="s">
        <v>28274</v>
      </c>
      <c r="C12465" s="323" t="s">
        <v>35432</v>
      </c>
      <c r="D12465" s="324" t="s">
        <v>284</v>
      </c>
      <c r="E12465" s="344">
        <v>4.32</v>
      </c>
      <c r="F12465" s="324" t="s">
        <v>28274</v>
      </c>
    </row>
    <row r="12466" spans="1:6" x14ac:dyDescent="0.2">
      <c r="A12466" s="187" t="s">
        <v>28275</v>
      </c>
      <c r="B12466" s="187" t="s">
        <v>28276</v>
      </c>
      <c r="C12466" s="323" t="s">
        <v>35433</v>
      </c>
      <c r="D12466" s="324" t="s">
        <v>284</v>
      </c>
      <c r="E12466" s="344">
        <v>58.61</v>
      </c>
      <c r="F12466" s="324" t="s">
        <v>28276</v>
      </c>
    </row>
    <row r="12467" spans="1:6" x14ac:dyDescent="0.2">
      <c r="A12467" s="187" t="s">
        <v>28291</v>
      </c>
      <c r="B12467" s="187" t="s">
        <v>28292</v>
      </c>
      <c r="C12467" s="323" t="s">
        <v>35441</v>
      </c>
      <c r="D12467" s="324" t="s">
        <v>284</v>
      </c>
      <c r="E12467" s="344">
        <v>26.01</v>
      </c>
      <c r="F12467" s="324" t="s">
        <v>28292</v>
      </c>
    </row>
    <row r="12468" spans="1:6" x14ac:dyDescent="0.2">
      <c r="A12468" s="187" t="s">
        <v>28281</v>
      </c>
      <c r="B12468" s="187" t="s">
        <v>28282</v>
      </c>
      <c r="C12468" s="323" t="s">
        <v>35436</v>
      </c>
      <c r="D12468" s="324" t="s">
        <v>284</v>
      </c>
      <c r="E12468" s="344">
        <v>23.44</v>
      </c>
      <c r="F12468" s="324" t="s">
        <v>28282</v>
      </c>
    </row>
    <row r="12469" spans="1:6" x14ac:dyDescent="0.2">
      <c r="A12469" s="187" t="s">
        <v>28289</v>
      </c>
      <c r="B12469" s="187" t="s">
        <v>28290</v>
      </c>
      <c r="C12469" s="323" t="s">
        <v>35440</v>
      </c>
      <c r="D12469" s="324" t="s">
        <v>284</v>
      </c>
      <c r="E12469" s="344">
        <v>14.22</v>
      </c>
      <c r="F12469" s="324" t="s">
        <v>28290</v>
      </c>
    </row>
    <row r="12470" spans="1:6" x14ac:dyDescent="0.2">
      <c r="A12470" s="187" t="s">
        <v>28285</v>
      </c>
      <c r="B12470" s="187" t="s">
        <v>28286</v>
      </c>
      <c r="C12470" s="323" t="s">
        <v>35438</v>
      </c>
      <c r="D12470" s="324" t="s">
        <v>284</v>
      </c>
      <c r="E12470" s="344">
        <v>120.52</v>
      </c>
      <c r="F12470" s="324" t="s">
        <v>28286</v>
      </c>
    </row>
    <row r="12471" spans="1:6" x14ac:dyDescent="0.2">
      <c r="A12471" s="187" t="s">
        <v>28293</v>
      </c>
      <c r="B12471" s="187" t="s">
        <v>28294</v>
      </c>
      <c r="C12471" s="323" t="s">
        <v>35442</v>
      </c>
      <c r="D12471" s="324" t="s">
        <v>284</v>
      </c>
      <c r="E12471" s="344">
        <v>152.62</v>
      </c>
      <c r="F12471" s="324" t="s">
        <v>28294</v>
      </c>
    </row>
    <row r="12472" spans="1:6" x14ac:dyDescent="0.2">
      <c r="A12472" s="187" t="s">
        <v>28287</v>
      </c>
      <c r="B12472" s="187" t="s">
        <v>28288</v>
      </c>
      <c r="C12472" s="323" t="s">
        <v>35439</v>
      </c>
      <c r="D12472" s="324" t="s">
        <v>284</v>
      </c>
      <c r="E12472" s="344">
        <v>7.76</v>
      </c>
      <c r="F12472" s="324" t="s">
        <v>28288</v>
      </c>
    </row>
    <row r="12473" spans="1:6" x14ac:dyDescent="0.2">
      <c r="A12473" s="187" t="s">
        <v>28301</v>
      </c>
      <c r="B12473" s="187" t="s">
        <v>28302</v>
      </c>
      <c r="C12473" s="323" t="s">
        <v>35446</v>
      </c>
      <c r="D12473" s="324" t="s">
        <v>284</v>
      </c>
      <c r="E12473" s="344">
        <v>304.31</v>
      </c>
      <c r="F12473" s="324" t="s">
        <v>28302</v>
      </c>
    </row>
    <row r="12474" spans="1:6" x14ac:dyDescent="0.2">
      <c r="A12474" s="187" t="s">
        <v>28295</v>
      </c>
      <c r="B12474" s="187" t="s">
        <v>28296</v>
      </c>
      <c r="C12474" s="323" t="s">
        <v>35443</v>
      </c>
      <c r="D12474" s="324" t="s">
        <v>284</v>
      </c>
      <c r="E12474" s="344">
        <v>5.08</v>
      </c>
      <c r="F12474" s="324" t="s">
        <v>28296</v>
      </c>
    </row>
    <row r="12475" spans="1:6" x14ac:dyDescent="0.2">
      <c r="A12475" s="187" t="s">
        <v>28297</v>
      </c>
      <c r="B12475" s="187" t="s">
        <v>28298</v>
      </c>
      <c r="C12475" s="323" t="s">
        <v>35444</v>
      </c>
      <c r="D12475" s="324" t="s">
        <v>284</v>
      </c>
      <c r="E12475" s="344">
        <v>6.09</v>
      </c>
      <c r="F12475" s="324" t="s">
        <v>28298</v>
      </c>
    </row>
    <row r="12476" spans="1:6" x14ac:dyDescent="0.2">
      <c r="A12476" s="187" t="s">
        <v>28279</v>
      </c>
      <c r="B12476" s="187" t="s">
        <v>28280</v>
      </c>
      <c r="C12476" s="323" t="s">
        <v>35435</v>
      </c>
      <c r="D12476" s="324" t="s">
        <v>284</v>
      </c>
      <c r="E12476" s="344">
        <v>9.99</v>
      </c>
      <c r="F12476" s="324" t="s">
        <v>28280</v>
      </c>
    </row>
    <row r="12477" spans="1:6" x14ac:dyDescent="0.2">
      <c r="A12477" s="187" t="s">
        <v>28277</v>
      </c>
      <c r="B12477" s="187" t="s">
        <v>28278</v>
      </c>
      <c r="C12477" s="323" t="s">
        <v>35434</v>
      </c>
      <c r="D12477" s="324" t="s">
        <v>284</v>
      </c>
      <c r="E12477" s="344">
        <v>19.47</v>
      </c>
      <c r="F12477" s="324" t="s">
        <v>28278</v>
      </c>
    </row>
    <row r="12478" spans="1:6" x14ac:dyDescent="0.2">
      <c r="A12478" s="187" t="s">
        <v>28283</v>
      </c>
      <c r="B12478" s="187" t="s">
        <v>28284</v>
      </c>
      <c r="C12478" s="323" t="s">
        <v>35437</v>
      </c>
      <c r="D12478" s="324" t="s">
        <v>284</v>
      </c>
      <c r="E12478" s="344">
        <v>21.08</v>
      </c>
      <c r="F12478" s="324" t="s">
        <v>28284</v>
      </c>
    </row>
    <row r="12479" spans="1:6" x14ac:dyDescent="0.2">
      <c r="A12479" s="187" t="s">
        <v>28305</v>
      </c>
      <c r="B12479" s="187" t="s">
        <v>28306</v>
      </c>
      <c r="C12479" s="323" t="s">
        <v>35448</v>
      </c>
      <c r="D12479" s="324" t="s">
        <v>284</v>
      </c>
      <c r="E12479" s="344">
        <v>53.07</v>
      </c>
      <c r="F12479" s="324" t="s">
        <v>28306</v>
      </c>
    </row>
    <row r="12480" spans="1:6" x14ac:dyDescent="0.2">
      <c r="A12480" s="187" t="s">
        <v>28303</v>
      </c>
      <c r="B12480" s="187" t="s">
        <v>28304</v>
      </c>
      <c r="C12480" s="323" t="s">
        <v>35447</v>
      </c>
      <c r="D12480" s="324" t="s">
        <v>284</v>
      </c>
      <c r="E12480" s="344">
        <v>107.09</v>
      </c>
      <c r="F12480" s="324" t="s">
        <v>28304</v>
      </c>
    </row>
    <row r="12481" spans="1:6" x14ac:dyDescent="0.2">
      <c r="A12481" s="187" t="s">
        <v>28299</v>
      </c>
      <c r="B12481" s="187" t="s">
        <v>28300</v>
      </c>
      <c r="C12481" s="323" t="s">
        <v>35445</v>
      </c>
      <c r="D12481" s="324" t="s">
        <v>284</v>
      </c>
      <c r="E12481" s="344">
        <v>164.66</v>
      </c>
      <c r="F12481" s="324" t="s">
        <v>28300</v>
      </c>
    </row>
    <row r="12482" spans="1:6" ht="25.5" x14ac:dyDescent="0.2">
      <c r="A12482" s="187" t="s">
        <v>29957</v>
      </c>
      <c r="B12482" s="187" t="s">
        <v>29958</v>
      </c>
      <c r="C12482" s="323" t="s">
        <v>36287</v>
      </c>
      <c r="D12482" s="324" t="s">
        <v>284</v>
      </c>
      <c r="E12482" s="344">
        <v>80.22</v>
      </c>
      <c r="F12482" s="324" t="s">
        <v>29958</v>
      </c>
    </row>
    <row r="12483" spans="1:6" ht="25.5" x14ac:dyDescent="0.2">
      <c r="A12483" s="187" t="s">
        <v>29959</v>
      </c>
      <c r="B12483" s="187" t="s">
        <v>29960</v>
      </c>
      <c r="C12483" s="323" t="s">
        <v>36288</v>
      </c>
      <c r="D12483" s="324" t="s">
        <v>284</v>
      </c>
      <c r="E12483" s="344">
        <v>114.78</v>
      </c>
      <c r="F12483" s="324" t="s">
        <v>29960</v>
      </c>
    </row>
    <row r="12484" spans="1:6" x14ac:dyDescent="0.2">
      <c r="A12484" s="187" t="s">
        <v>31118</v>
      </c>
      <c r="B12484" s="187" t="s">
        <v>31119</v>
      </c>
      <c r="C12484" s="323" t="s">
        <v>36870</v>
      </c>
      <c r="D12484" s="324" t="s">
        <v>284</v>
      </c>
      <c r="E12484" s="344">
        <v>8.77</v>
      </c>
      <c r="F12484" s="324" t="s">
        <v>31119</v>
      </c>
    </row>
    <row r="12485" spans="1:6" x14ac:dyDescent="0.2">
      <c r="A12485" s="187" t="s">
        <v>31120</v>
      </c>
      <c r="B12485" s="187" t="s">
        <v>31121</v>
      </c>
      <c r="C12485" s="323" t="s">
        <v>36871</v>
      </c>
      <c r="D12485" s="324" t="s">
        <v>284</v>
      </c>
      <c r="E12485" s="344">
        <v>10.19</v>
      </c>
      <c r="F12485" s="324" t="s">
        <v>31121</v>
      </c>
    </row>
    <row r="12486" spans="1:6" x14ac:dyDescent="0.2">
      <c r="A12486" s="187" t="s">
        <v>31122</v>
      </c>
      <c r="B12486" s="187" t="s">
        <v>31123</v>
      </c>
      <c r="C12486" s="323" t="s">
        <v>36872</v>
      </c>
      <c r="D12486" s="324" t="s">
        <v>284</v>
      </c>
      <c r="E12486" s="344">
        <v>16.13</v>
      </c>
      <c r="F12486" s="324" t="s">
        <v>31123</v>
      </c>
    </row>
    <row r="12487" spans="1:6" x14ac:dyDescent="0.2">
      <c r="A12487" s="187" t="s">
        <v>31124</v>
      </c>
      <c r="B12487" s="187" t="s">
        <v>31125</v>
      </c>
      <c r="C12487" s="323" t="s">
        <v>36873</v>
      </c>
      <c r="D12487" s="324" t="s">
        <v>284</v>
      </c>
      <c r="E12487" s="344">
        <v>24.63</v>
      </c>
      <c r="F12487" s="324" t="s">
        <v>31125</v>
      </c>
    </row>
    <row r="12488" spans="1:6" x14ac:dyDescent="0.2">
      <c r="A12488" s="187" t="s">
        <v>31126</v>
      </c>
      <c r="B12488" s="187" t="s">
        <v>31127</v>
      </c>
      <c r="C12488" s="323" t="s">
        <v>36874</v>
      </c>
      <c r="D12488" s="324" t="s">
        <v>284</v>
      </c>
      <c r="E12488" s="344">
        <v>36.56</v>
      </c>
      <c r="F12488" s="324" t="s">
        <v>31127</v>
      </c>
    </row>
    <row r="12489" spans="1:6" x14ac:dyDescent="0.2">
      <c r="A12489" s="187" t="s">
        <v>31128</v>
      </c>
      <c r="B12489" s="187" t="s">
        <v>31129</v>
      </c>
      <c r="C12489" s="323" t="s">
        <v>36875</v>
      </c>
      <c r="D12489" s="324" t="s">
        <v>284</v>
      </c>
      <c r="E12489" s="344">
        <v>87.85</v>
      </c>
      <c r="F12489" s="324" t="s">
        <v>31129</v>
      </c>
    </row>
    <row r="12490" spans="1:6" x14ac:dyDescent="0.2">
      <c r="A12490" s="187" t="s">
        <v>31130</v>
      </c>
      <c r="B12490" s="187" t="s">
        <v>31131</v>
      </c>
      <c r="C12490" s="323" t="s">
        <v>36876</v>
      </c>
      <c r="D12490" s="324" t="s">
        <v>284</v>
      </c>
      <c r="E12490" s="344">
        <v>127.51</v>
      </c>
      <c r="F12490" s="324" t="s">
        <v>31131</v>
      </c>
    </row>
    <row r="12491" spans="1:6" x14ac:dyDescent="0.2">
      <c r="A12491" s="187" t="s">
        <v>31132</v>
      </c>
      <c r="B12491" s="187" t="s">
        <v>31133</v>
      </c>
      <c r="C12491" s="323" t="s">
        <v>36877</v>
      </c>
      <c r="D12491" s="324" t="s">
        <v>284</v>
      </c>
      <c r="E12491" s="344">
        <v>188.01</v>
      </c>
      <c r="F12491" s="324" t="s">
        <v>31133</v>
      </c>
    </row>
    <row r="12492" spans="1:6" ht="25.5" x14ac:dyDescent="0.2">
      <c r="A12492" s="187" t="s">
        <v>30067</v>
      </c>
      <c r="B12492" s="187" t="s">
        <v>30068</v>
      </c>
      <c r="C12492" s="323" t="s">
        <v>36342</v>
      </c>
      <c r="D12492" s="324" t="s">
        <v>284</v>
      </c>
      <c r="E12492" s="344">
        <v>214.85</v>
      </c>
      <c r="F12492" s="324" t="s">
        <v>30068</v>
      </c>
    </row>
    <row r="12493" spans="1:6" x14ac:dyDescent="0.2">
      <c r="A12493" s="187" t="s">
        <v>28307</v>
      </c>
      <c r="B12493" s="187" t="s">
        <v>28308</v>
      </c>
      <c r="C12493" s="323" t="s">
        <v>35449</v>
      </c>
      <c r="D12493" s="324" t="s">
        <v>284</v>
      </c>
      <c r="E12493" s="344">
        <v>249.6</v>
      </c>
      <c r="F12493" s="324" t="s">
        <v>28308</v>
      </c>
    </row>
    <row r="12494" spans="1:6" x14ac:dyDescent="0.2">
      <c r="A12494" s="187" t="s">
        <v>29036</v>
      </c>
      <c r="B12494" s="187" t="s">
        <v>29037</v>
      </c>
      <c r="C12494" s="323" t="s">
        <v>35818</v>
      </c>
      <c r="D12494" s="324" t="s">
        <v>284</v>
      </c>
      <c r="E12494" s="344">
        <v>202.2</v>
      </c>
      <c r="F12494" s="324" t="s">
        <v>29037</v>
      </c>
    </row>
    <row r="12495" spans="1:6" x14ac:dyDescent="0.2">
      <c r="A12495" s="187" t="s">
        <v>28990</v>
      </c>
      <c r="B12495" s="187" t="s">
        <v>28991</v>
      </c>
      <c r="C12495" s="323" t="s">
        <v>35794</v>
      </c>
      <c r="D12495" s="324" t="s">
        <v>284</v>
      </c>
      <c r="E12495" s="344">
        <v>54.08</v>
      </c>
      <c r="F12495" s="324" t="s">
        <v>28991</v>
      </c>
    </row>
    <row r="12496" spans="1:6" x14ac:dyDescent="0.2">
      <c r="A12496" s="187" t="s">
        <v>29000</v>
      </c>
      <c r="B12496" s="187" t="s">
        <v>29001</v>
      </c>
      <c r="C12496" s="323" t="s">
        <v>35799</v>
      </c>
      <c r="D12496" s="324" t="s">
        <v>284</v>
      </c>
      <c r="E12496" s="344">
        <v>97.14</v>
      </c>
      <c r="F12496" s="324" t="s">
        <v>29001</v>
      </c>
    </row>
    <row r="12497" spans="1:6" x14ac:dyDescent="0.2">
      <c r="A12497" s="187" t="s">
        <v>28998</v>
      </c>
      <c r="B12497" s="187" t="s">
        <v>28999</v>
      </c>
      <c r="C12497" s="323" t="s">
        <v>35798</v>
      </c>
      <c r="D12497" s="324" t="s">
        <v>284</v>
      </c>
      <c r="E12497" s="344">
        <v>80.61</v>
      </c>
      <c r="F12497" s="324" t="s">
        <v>28999</v>
      </c>
    </row>
    <row r="12498" spans="1:6" x14ac:dyDescent="0.2">
      <c r="A12498" s="187" t="s">
        <v>28994</v>
      </c>
      <c r="B12498" s="187" t="s">
        <v>28995</v>
      </c>
      <c r="C12498" s="323" t="s">
        <v>35796</v>
      </c>
      <c r="D12498" s="324" t="s">
        <v>284</v>
      </c>
      <c r="E12498" s="344">
        <v>34.700000000000003</v>
      </c>
      <c r="F12498" s="324" t="s">
        <v>28995</v>
      </c>
    </row>
    <row r="12499" spans="1:6" x14ac:dyDescent="0.2">
      <c r="A12499" s="187" t="s">
        <v>28992</v>
      </c>
      <c r="B12499" s="187" t="s">
        <v>28993</v>
      </c>
      <c r="C12499" s="323" t="s">
        <v>35795</v>
      </c>
      <c r="D12499" s="324" t="s">
        <v>284</v>
      </c>
      <c r="E12499" s="344">
        <v>149.79</v>
      </c>
      <c r="F12499" s="324" t="s">
        <v>28993</v>
      </c>
    </row>
    <row r="12500" spans="1:6" x14ac:dyDescent="0.2">
      <c r="A12500" s="187" t="s">
        <v>28996</v>
      </c>
      <c r="B12500" s="187" t="s">
        <v>28997</v>
      </c>
      <c r="C12500" s="323" t="s">
        <v>35797</v>
      </c>
      <c r="D12500" s="324" t="s">
        <v>284</v>
      </c>
      <c r="E12500" s="344">
        <v>40.06</v>
      </c>
      <c r="F12500" s="324" t="s">
        <v>28997</v>
      </c>
    </row>
    <row r="12501" spans="1:6" ht="25.5" x14ac:dyDescent="0.2">
      <c r="A12501" s="187" t="s">
        <v>28321</v>
      </c>
      <c r="B12501" s="187" t="s">
        <v>28322</v>
      </c>
      <c r="C12501" s="323" t="s">
        <v>35457</v>
      </c>
      <c r="D12501" s="324" t="s">
        <v>284</v>
      </c>
      <c r="E12501" s="344">
        <v>56.45</v>
      </c>
      <c r="F12501" s="324" t="s">
        <v>28322</v>
      </c>
    </row>
    <row r="12502" spans="1:6" ht="25.5" x14ac:dyDescent="0.2">
      <c r="A12502" s="187" t="s">
        <v>28316</v>
      </c>
      <c r="B12502" s="187" t="s">
        <v>28317</v>
      </c>
      <c r="C12502" s="323" t="s">
        <v>35454</v>
      </c>
      <c r="D12502" s="324" t="s">
        <v>284</v>
      </c>
      <c r="E12502" s="344">
        <v>52.9</v>
      </c>
      <c r="F12502" s="324" t="s">
        <v>28317</v>
      </c>
    </row>
    <row r="12503" spans="1:6" ht="25.5" x14ac:dyDescent="0.2">
      <c r="A12503" s="187" t="s">
        <v>28318</v>
      </c>
      <c r="B12503" s="187" t="s">
        <v>28319</v>
      </c>
      <c r="C12503" s="323" t="s">
        <v>35455</v>
      </c>
      <c r="D12503" s="324" t="s">
        <v>284</v>
      </c>
      <c r="E12503" s="344">
        <v>33.32</v>
      </c>
      <c r="F12503" s="324" t="s">
        <v>28319</v>
      </c>
    </row>
    <row r="12504" spans="1:6" ht="25.5" x14ac:dyDescent="0.2">
      <c r="A12504" s="187" t="s">
        <v>28312</v>
      </c>
      <c r="B12504" s="187" t="s">
        <v>28313</v>
      </c>
      <c r="C12504" s="323" t="s">
        <v>35452</v>
      </c>
      <c r="D12504" s="324" t="s">
        <v>284</v>
      </c>
      <c r="E12504" s="344">
        <v>152.82</v>
      </c>
      <c r="F12504" s="324" t="s">
        <v>28313</v>
      </c>
    </row>
    <row r="12505" spans="1:6" ht="25.5" x14ac:dyDescent="0.2">
      <c r="A12505" s="187" t="s">
        <v>28314</v>
      </c>
      <c r="B12505" s="187" t="s">
        <v>28315</v>
      </c>
      <c r="C12505" s="323" t="s">
        <v>35453</v>
      </c>
      <c r="D12505" s="324" t="s">
        <v>284</v>
      </c>
      <c r="E12505" s="344">
        <v>85.52</v>
      </c>
      <c r="F12505" s="324" t="s">
        <v>28315</v>
      </c>
    </row>
    <row r="12506" spans="1:6" ht="25.5" x14ac:dyDescent="0.2">
      <c r="A12506" s="187" t="s">
        <v>28320</v>
      </c>
      <c r="B12506" s="187" t="s">
        <v>477</v>
      </c>
      <c r="C12506" s="323" t="s">
        <v>35456</v>
      </c>
      <c r="D12506" s="324" t="s">
        <v>284</v>
      </c>
      <c r="E12506" s="344">
        <v>209.51</v>
      </c>
      <c r="F12506" s="324" t="s">
        <v>477</v>
      </c>
    </row>
    <row r="12507" spans="1:6" ht="25.5" x14ac:dyDescent="0.2">
      <c r="A12507" s="187" t="s">
        <v>28309</v>
      </c>
      <c r="B12507" s="187" t="s">
        <v>28310</v>
      </c>
      <c r="C12507" s="323" t="s">
        <v>35450</v>
      </c>
      <c r="D12507" s="324" t="s">
        <v>284</v>
      </c>
      <c r="E12507" s="344">
        <v>30.14</v>
      </c>
      <c r="F12507" s="324" t="s">
        <v>28310</v>
      </c>
    </row>
    <row r="12508" spans="1:6" ht="25.5" x14ac:dyDescent="0.2">
      <c r="A12508" s="187" t="s">
        <v>28311</v>
      </c>
      <c r="B12508" s="187" t="s">
        <v>476</v>
      </c>
      <c r="C12508" s="323" t="s">
        <v>35451</v>
      </c>
      <c r="D12508" s="324" t="s">
        <v>284</v>
      </c>
      <c r="E12508" s="344">
        <v>368.71</v>
      </c>
      <c r="F12508" s="324" t="s">
        <v>476</v>
      </c>
    </row>
    <row r="12509" spans="1:6" ht="25.5" x14ac:dyDescent="0.2">
      <c r="A12509" s="187" t="s">
        <v>28332</v>
      </c>
      <c r="B12509" s="187" t="s">
        <v>28333</v>
      </c>
      <c r="C12509" s="323" t="s">
        <v>35463</v>
      </c>
      <c r="D12509" s="324" t="s">
        <v>284</v>
      </c>
      <c r="E12509" s="344">
        <v>109.54</v>
      </c>
      <c r="F12509" s="324" t="s">
        <v>28333</v>
      </c>
    </row>
    <row r="12510" spans="1:6" ht="25.5" x14ac:dyDescent="0.2">
      <c r="A12510" s="187" t="s">
        <v>28336</v>
      </c>
      <c r="B12510" s="187" t="s">
        <v>28337</v>
      </c>
      <c r="C12510" s="323" t="s">
        <v>35465</v>
      </c>
      <c r="D12510" s="324" t="s">
        <v>284</v>
      </c>
      <c r="E12510" s="344">
        <v>98.02</v>
      </c>
      <c r="F12510" s="324" t="s">
        <v>28337</v>
      </c>
    </row>
    <row r="12511" spans="1:6" ht="25.5" x14ac:dyDescent="0.2">
      <c r="A12511" s="187" t="s">
        <v>28334</v>
      </c>
      <c r="B12511" s="187" t="s">
        <v>28335</v>
      </c>
      <c r="C12511" s="323" t="s">
        <v>35464</v>
      </c>
      <c r="D12511" s="324" t="s">
        <v>284</v>
      </c>
      <c r="E12511" s="344">
        <v>65.47</v>
      </c>
      <c r="F12511" s="324" t="s">
        <v>28335</v>
      </c>
    </row>
    <row r="12512" spans="1:6" ht="25.5" x14ac:dyDescent="0.2">
      <c r="A12512" s="187" t="s">
        <v>28323</v>
      </c>
      <c r="B12512" s="187" t="s">
        <v>28324</v>
      </c>
      <c r="C12512" s="323" t="s">
        <v>35458</v>
      </c>
      <c r="D12512" s="324" t="s">
        <v>284</v>
      </c>
      <c r="E12512" s="344">
        <v>39.75</v>
      </c>
      <c r="F12512" s="324" t="s">
        <v>28324</v>
      </c>
    </row>
    <row r="12513" spans="1:6" ht="25.5" x14ac:dyDescent="0.2">
      <c r="A12513" s="187" t="s">
        <v>28325</v>
      </c>
      <c r="B12513" s="187" t="s">
        <v>28326</v>
      </c>
      <c r="C12513" s="323" t="s">
        <v>35459</v>
      </c>
      <c r="D12513" s="324" t="s">
        <v>284</v>
      </c>
      <c r="E12513" s="344">
        <v>219.46</v>
      </c>
      <c r="F12513" s="324" t="s">
        <v>28326</v>
      </c>
    </row>
    <row r="12514" spans="1:6" ht="25.5" x14ac:dyDescent="0.2">
      <c r="A12514" s="187" t="s">
        <v>28330</v>
      </c>
      <c r="B12514" s="187" t="s">
        <v>28331</v>
      </c>
      <c r="C12514" s="323" t="s">
        <v>35462</v>
      </c>
      <c r="D12514" s="324" t="s">
        <v>284</v>
      </c>
      <c r="E12514" s="344">
        <v>153.47</v>
      </c>
      <c r="F12514" s="324" t="s">
        <v>28331</v>
      </c>
    </row>
    <row r="12515" spans="1:6" ht="25.5" x14ac:dyDescent="0.2">
      <c r="A12515" s="187" t="s">
        <v>28327</v>
      </c>
      <c r="B12515" s="187" t="s">
        <v>28328</v>
      </c>
      <c r="C12515" s="323" t="s">
        <v>35460</v>
      </c>
      <c r="D12515" s="324" t="s">
        <v>284</v>
      </c>
      <c r="E12515" s="344">
        <v>303.12</v>
      </c>
      <c r="F12515" s="324" t="s">
        <v>28328</v>
      </c>
    </row>
    <row r="12516" spans="1:6" ht="25.5" x14ac:dyDescent="0.2">
      <c r="A12516" s="187" t="s">
        <v>28338</v>
      </c>
      <c r="B12516" s="187" t="s">
        <v>28339</v>
      </c>
      <c r="C12516" s="323" t="s">
        <v>35466</v>
      </c>
      <c r="D12516" s="324" t="s">
        <v>284</v>
      </c>
      <c r="E12516" s="344">
        <v>48.17</v>
      </c>
      <c r="F12516" s="324" t="s">
        <v>28339</v>
      </c>
    </row>
    <row r="12517" spans="1:6" ht="25.5" x14ac:dyDescent="0.2">
      <c r="A12517" s="187" t="s">
        <v>28329</v>
      </c>
      <c r="B12517" s="187" t="s">
        <v>491</v>
      </c>
      <c r="C12517" s="323" t="s">
        <v>35461</v>
      </c>
      <c r="D12517" s="324" t="s">
        <v>284</v>
      </c>
      <c r="E12517" s="344">
        <v>470.15</v>
      </c>
      <c r="F12517" s="324" t="s">
        <v>491</v>
      </c>
    </row>
    <row r="12518" spans="1:6" x14ac:dyDescent="0.2">
      <c r="A12518" s="187" t="s">
        <v>28346</v>
      </c>
      <c r="B12518" s="187" t="s">
        <v>28347</v>
      </c>
      <c r="C12518" s="323" t="s">
        <v>35470</v>
      </c>
      <c r="D12518" s="324" t="s">
        <v>284</v>
      </c>
      <c r="E12518" s="344">
        <v>58.31</v>
      </c>
      <c r="F12518" s="324" t="s">
        <v>28347</v>
      </c>
    </row>
    <row r="12519" spans="1:6" x14ac:dyDescent="0.2">
      <c r="A12519" s="187" t="s">
        <v>28352</v>
      </c>
      <c r="B12519" s="187" t="s">
        <v>28353</v>
      </c>
      <c r="C12519" s="323" t="s">
        <v>35473</v>
      </c>
      <c r="D12519" s="324" t="s">
        <v>284</v>
      </c>
      <c r="E12519" s="344">
        <v>50.62</v>
      </c>
      <c r="F12519" s="324" t="s">
        <v>28353</v>
      </c>
    </row>
    <row r="12520" spans="1:6" x14ac:dyDescent="0.2">
      <c r="A12520" s="187" t="s">
        <v>28350</v>
      </c>
      <c r="B12520" s="187" t="s">
        <v>28351</v>
      </c>
      <c r="C12520" s="323" t="s">
        <v>35472</v>
      </c>
      <c r="D12520" s="324" t="s">
        <v>284</v>
      </c>
      <c r="E12520" s="344">
        <v>33.74</v>
      </c>
      <c r="F12520" s="324" t="s">
        <v>28351</v>
      </c>
    </row>
    <row r="12521" spans="1:6" x14ac:dyDescent="0.2">
      <c r="A12521" s="187" t="s">
        <v>30051</v>
      </c>
      <c r="B12521" s="187" t="s">
        <v>30052</v>
      </c>
      <c r="C12521" s="323" t="s">
        <v>36334</v>
      </c>
      <c r="D12521" s="324" t="s">
        <v>284</v>
      </c>
      <c r="E12521" s="344">
        <v>28.94</v>
      </c>
      <c r="F12521" s="324" t="s">
        <v>30052</v>
      </c>
    </row>
    <row r="12522" spans="1:6" x14ac:dyDescent="0.2">
      <c r="A12522" s="187" t="s">
        <v>29438</v>
      </c>
      <c r="B12522" s="187" t="s">
        <v>29439</v>
      </c>
      <c r="C12522" s="323" t="s">
        <v>36022</v>
      </c>
      <c r="D12522" s="324" t="s">
        <v>284</v>
      </c>
      <c r="E12522" s="344">
        <v>136.15</v>
      </c>
      <c r="F12522" s="324" t="s">
        <v>29439</v>
      </c>
    </row>
    <row r="12523" spans="1:6" x14ac:dyDescent="0.2">
      <c r="A12523" s="187" t="s">
        <v>28348</v>
      </c>
      <c r="B12523" s="187" t="s">
        <v>28349</v>
      </c>
      <c r="C12523" s="323" t="s">
        <v>35471</v>
      </c>
      <c r="D12523" s="324" t="s">
        <v>284</v>
      </c>
      <c r="E12523" s="344">
        <v>84.97</v>
      </c>
      <c r="F12523" s="324" t="s">
        <v>28349</v>
      </c>
    </row>
    <row r="12524" spans="1:6" x14ac:dyDescent="0.2">
      <c r="A12524" s="187" t="s">
        <v>28342</v>
      </c>
      <c r="B12524" s="187" t="s">
        <v>28343</v>
      </c>
      <c r="C12524" s="323" t="s">
        <v>35468</v>
      </c>
      <c r="D12524" s="324" t="s">
        <v>284</v>
      </c>
      <c r="E12524" s="344">
        <v>185.93</v>
      </c>
      <c r="F12524" s="324" t="s">
        <v>28343</v>
      </c>
    </row>
    <row r="12525" spans="1:6" x14ac:dyDescent="0.2">
      <c r="A12525" s="187" t="s">
        <v>28340</v>
      </c>
      <c r="B12525" s="187" t="s">
        <v>28341</v>
      </c>
      <c r="C12525" s="323" t="s">
        <v>35467</v>
      </c>
      <c r="D12525" s="324" t="s">
        <v>284</v>
      </c>
      <c r="E12525" s="344">
        <v>30.88</v>
      </c>
      <c r="F12525" s="324" t="s">
        <v>28341</v>
      </c>
    </row>
    <row r="12526" spans="1:6" x14ac:dyDescent="0.2">
      <c r="A12526" s="187" t="s">
        <v>28344</v>
      </c>
      <c r="B12526" s="187" t="s">
        <v>28345</v>
      </c>
      <c r="C12526" s="323" t="s">
        <v>35469</v>
      </c>
      <c r="D12526" s="324" t="s">
        <v>284</v>
      </c>
      <c r="E12526" s="344">
        <v>322.69</v>
      </c>
      <c r="F12526" s="324" t="s">
        <v>28345</v>
      </c>
    </row>
    <row r="12527" spans="1:6" x14ac:dyDescent="0.2">
      <c r="A12527" s="187" t="s">
        <v>31654</v>
      </c>
      <c r="B12527" s="187" t="s">
        <v>31655</v>
      </c>
      <c r="C12527" s="323" t="s">
        <v>37139</v>
      </c>
      <c r="D12527" s="324" t="s">
        <v>284</v>
      </c>
      <c r="E12527" s="344">
        <v>32.4</v>
      </c>
      <c r="F12527" s="324" t="s">
        <v>31655</v>
      </c>
    </row>
    <row r="12528" spans="1:6" x14ac:dyDescent="0.2">
      <c r="A12528" s="187" t="s">
        <v>27649</v>
      </c>
      <c r="B12528" s="187" t="s">
        <v>27650</v>
      </c>
      <c r="C12528" s="323" t="s">
        <v>35118</v>
      </c>
      <c r="D12528" s="324" t="s">
        <v>284</v>
      </c>
      <c r="E12528" s="344">
        <v>44.26</v>
      </c>
      <c r="F12528" s="324" t="s">
        <v>27650</v>
      </c>
    </row>
    <row r="12529" spans="1:6" x14ac:dyDescent="0.2">
      <c r="A12529" s="187" t="s">
        <v>31008</v>
      </c>
      <c r="B12529" s="187" t="s">
        <v>31009</v>
      </c>
      <c r="C12529" s="323" t="s">
        <v>36815</v>
      </c>
      <c r="D12529" s="324" t="s">
        <v>284</v>
      </c>
      <c r="E12529" s="344">
        <v>22.14</v>
      </c>
      <c r="F12529" s="324" t="s">
        <v>31009</v>
      </c>
    </row>
    <row r="12530" spans="1:6" x14ac:dyDescent="0.2">
      <c r="A12530" s="187" t="s">
        <v>27640</v>
      </c>
      <c r="B12530" s="187" t="s">
        <v>27641</v>
      </c>
      <c r="C12530" s="323" t="s">
        <v>35113</v>
      </c>
      <c r="D12530" s="324" t="s">
        <v>284</v>
      </c>
      <c r="E12530" s="344">
        <v>2.77</v>
      </c>
      <c r="F12530" s="324" t="s">
        <v>27641</v>
      </c>
    </row>
    <row r="12531" spans="1:6" x14ac:dyDescent="0.2">
      <c r="A12531" s="187" t="s">
        <v>27651</v>
      </c>
      <c r="B12531" s="187" t="s">
        <v>27652</v>
      </c>
      <c r="C12531" s="323" t="s">
        <v>35119</v>
      </c>
      <c r="D12531" s="324" t="s">
        <v>284</v>
      </c>
      <c r="E12531" s="344">
        <v>3.34</v>
      </c>
      <c r="F12531" s="324" t="s">
        <v>27652</v>
      </c>
    </row>
    <row r="12532" spans="1:6" x14ac:dyDescent="0.2">
      <c r="A12532" s="187" t="s">
        <v>27647</v>
      </c>
      <c r="B12532" s="187" t="s">
        <v>27648</v>
      </c>
      <c r="C12532" s="323" t="s">
        <v>35117</v>
      </c>
      <c r="D12532" s="324" t="s">
        <v>284</v>
      </c>
      <c r="E12532" s="344">
        <v>3.29</v>
      </c>
      <c r="F12532" s="324" t="s">
        <v>27648</v>
      </c>
    </row>
    <row r="12533" spans="1:6" x14ac:dyDescent="0.2">
      <c r="A12533" s="187" t="s">
        <v>27642</v>
      </c>
      <c r="B12533" s="187" t="s">
        <v>27643</v>
      </c>
      <c r="C12533" s="323" t="s">
        <v>35114</v>
      </c>
      <c r="D12533" s="324" t="s">
        <v>284</v>
      </c>
      <c r="E12533" s="344">
        <v>2.6</v>
      </c>
      <c r="F12533" s="324" t="s">
        <v>27643</v>
      </c>
    </row>
    <row r="12534" spans="1:6" x14ac:dyDescent="0.2">
      <c r="A12534" s="187" t="s">
        <v>27644</v>
      </c>
      <c r="B12534" s="187" t="s">
        <v>550</v>
      </c>
      <c r="C12534" s="323" t="s">
        <v>35115</v>
      </c>
      <c r="D12534" s="324" t="s">
        <v>284</v>
      </c>
      <c r="E12534" s="344">
        <v>6.19</v>
      </c>
      <c r="F12534" s="324" t="s">
        <v>550</v>
      </c>
    </row>
    <row r="12535" spans="1:6" ht="25.5" x14ac:dyDescent="0.2">
      <c r="A12535" s="187" t="s">
        <v>27645</v>
      </c>
      <c r="B12535" s="187" t="s">
        <v>27646</v>
      </c>
      <c r="C12535" s="323" t="s">
        <v>35116</v>
      </c>
      <c r="D12535" s="324" t="s">
        <v>284</v>
      </c>
      <c r="E12535" s="344">
        <v>12.82</v>
      </c>
      <c r="F12535" s="324" t="s">
        <v>27646</v>
      </c>
    </row>
    <row r="12536" spans="1:6" x14ac:dyDescent="0.2">
      <c r="A12536" s="187" t="s">
        <v>31316</v>
      </c>
      <c r="B12536" s="187" t="s">
        <v>31317</v>
      </c>
      <c r="C12536" s="323" t="s">
        <v>36969</v>
      </c>
      <c r="D12536" s="324" t="s">
        <v>284</v>
      </c>
      <c r="E12536" s="344">
        <v>46.71</v>
      </c>
      <c r="F12536" s="324" t="s">
        <v>31317</v>
      </c>
    </row>
    <row r="12537" spans="1:6" ht="25.5" x14ac:dyDescent="0.2">
      <c r="A12537" s="187" t="s">
        <v>31276</v>
      </c>
      <c r="B12537" s="187" t="s">
        <v>31277</v>
      </c>
      <c r="C12537" s="323" t="s">
        <v>36949</v>
      </c>
      <c r="D12537" s="324" t="s">
        <v>284</v>
      </c>
      <c r="E12537" s="344">
        <v>60.08</v>
      </c>
      <c r="F12537" s="324" t="s">
        <v>31277</v>
      </c>
    </row>
    <row r="12538" spans="1:6" x14ac:dyDescent="0.2">
      <c r="A12538" s="187" t="s">
        <v>31318</v>
      </c>
      <c r="B12538" s="187" t="s">
        <v>31319</v>
      </c>
      <c r="C12538" s="323" t="s">
        <v>36970</v>
      </c>
      <c r="D12538" s="324" t="s">
        <v>284</v>
      </c>
      <c r="E12538" s="344">
        <v>74.66</v>
      </c>
      <c r="F12538" s="324" t="s">
        <v>31319</v>
      </c>
    </row>
    <row r="12539" spans="1:6" ht="25.5" x14ac:dyDescent="0.2">
      <c r="A12539" s="187" t="s">
        <v>31278</v>
      </c>
      <c r="B12539" s="187" t="s">
        <v>31279</v>
      </c>
      <c r="C12539" s="323" t="s">
        <v>36950</v>
      </c>
      <c r="D12539" s="324" t="s">
        <v>284</v>
      </c>
      <c r="E12539" s="344">
        <v>78.5</v>
      </c>
      <c r="F12539" s="324" t="s">
        <v>31279</v>
      </c>
    </row>
    <row r="12540" spans="1:6" x14ac:dyDescent="0.2">
      <c r="A12540" s="187" t="s">
        <v>31320</v>
      </c>
      <c r="B12540" s="187" t="s">
        <v>31321</v>
      </c>
      <c r="C12540" s="323" t="s">
        <v>36971</v>
      </c>
      <c r="D12540" s="324" t="s">
        <v>284</v>
      </c>
      <c r="E12540" s="344">
        <v>28.72</v>
      </c>
      <c r="F12540" s="324" t="s">
        <v>31321</v>
      </c>
    </row>
    <row r="12541" spans="1:6" ht="25.5" x14ac:dyDescent="0.2">
      <c r="A12541" s="187" t="s">
        <v>31280</v>
      </c>
      <c r="B12541" s="187" t="s">
        <v>31281</v>
      </c>
      <c r="C12541" s="323" t="s">
        <v>36951</v>
      </c>
      <c r="D12541" s="324" t="s">
        <v>284</v>
      </c>
      <c r="E12541" s="344">
        <v>50.04</v>
      </c>
      <c r="F12541" s="324" t="s">
        <v>31281</v>
      </c>
    </row>
    <row r="12542" spans="1:6" x14ac:dyDescent="0.2">
      <c r="A12542" s="187" t="s">
        <v>31322</v>
      </c>
      <c r="B12542" s="187" t="s">
        <v>31323</v>
      </c>
      <c r="C12542" s="323" t="s">
        <v>36972</v>
      </c>
      <c r="D12542" s="324" t="s">
        <v>284</v>
      </c>
      <c r="E12542" s="344">
        <v>32.119999999999997</v>
      </c>
      <c r="F12542" s="324" t="s">
        <v>31323</v>
      </c>
    </row>
    <row r="12543" spans="1:6" ht="25.5" x14ac:dyDescent="0.2">
      <c r="A12543" s="187" t="s">
        <v>31282</v>
      </c>
      <c r="B12543" s="187" t="s">
        <v>31283</v>
      </c>
      <c r="C12543" s="323" t="s">
        <v>36952</v>
      </c>
      <c r="D12543" s="324" t="s">
        <v>284</v>
      </c>
      <c r="E12543" s="344">
        <v>51.73</v>
      </c>
      <c r="F12543" s="324" t="s">
        <v>31283</v>
      </c>
    </row>
    <row r="12544" spans="1:6" x14ac:dyDescent="0.2">
      <c r="A12544" s="187" t="s">
        <v>29040</v>
      </c>
      <c r="B12544" s="187" t="s">
        <v>29041</v>
      </c>
      <c r="C12544" s="323" t="s">
        <v>35820</v>
      </c>
      <c r="D12544" s="324" t="s">
        <v>284</v>
      </c>
      <c r="E12544" s="344">
        <v>245.51</v>
      </c>
      <c r="F12544" s="324" t="s">
        <v>29041</v>
      </c>
    </row>
    <row r="12545" spans="1:6" x14ac:dyDescent="0.2">
      <c r="A12545" s="187" t="s">
        <v>31484</v>
      </c>
      <c r="B12545" s="187" t="s">
        <v>31485</v>
      </c>
      <c r="C12545" s="323" t="s">
        <v>37054</v>
      </c>
      <c r="D12545" s="324" t="s">
        <v>284</v>
      </c>
      <c r="E12545" s="344">
        <v>9.75</v>
      </c>
      <c r="F12545" s="324" t="s">
        <v>31485</v>
      </c>
    </row>
    <row r="12546" spans="1:6" ht="25.5" x14ac:dyDescent="0.2">
      <c r="A12546" s="187" t="s">
        <v>29432</v>
      </c>
      <c r="B12546" s="187" t="s">
        <v>29433</v>
      </c>
      <c r="C12546" s="323" t="s">
        <v>36019</v>
      </c>
      <c r="D12546" s="324" t="s">
        <v>284</v>
      </c>
      <c r="E12546" s="344">
        <v>0.32</v>
      </c>
      <c r="F12546" s="324" t="s">
        <v>29433</v>
      </c>
    </row>
    <row r="12547" spans="1:6" x14ac:dyDescent="0.2">
      <c r="A12547" s="187" t="s">
        <v>27622</v>
      </c>
      <c r="B12547" s="187" t="s">
        <v>27623</v>
      </c>
      <c r="C12547" s="323" t="s">
        <v>35104</v>
      </c>
      <c r="D12547" s="324" t="s">
        <v>284</v>
      </c>
      <c r="E12547" s="344">
        <v>1.63</v>
      </c>
      <c r="F12547" s="324" t="s">
        <v>27623</v>
      </c>
    </row>
    <row r="12548" spans="1:6" x14ac:dyDescent="0.2">
      <c r="A12548" s="187" t="s">
        <v>33033</v>
      </c>
      <c r="B12548" s="187" t="s">
        <v>33034</v>
      </c>
      <c r="C12548" s="323" t="s">
        <v>37827</v>
      </c>
      <c r="D12548" s="324" t="s">
        <v>286</v>
      </c>
      <c r="E12548" s="344">
        <v>2.61</v>
      </c>
      <c r="F12548" s="324" t="s">
        <v>33034</v>
      </c>
    </row>
    <row r="12549" spans="1:6" x14ac:dyDescent="0.2">
      <c r="A12549" s="187" t="s">
        <v>28378</v>
      </c>
      <c r="B12549" s="187" t="s">
        <v>28379</v>
      </c>
      <c r="C12549" s="323" t="s">
        <v>35487</v>
      </c>
      <c r="D12549" s="324" t="s">
        <v>33591</v>
      </c>
      <c r="E12549" s="344">
        <v>27.99</v>
      </c>
      <c r="F12549" s="324" t="s">
        <v>28379</v>
      </c>
    </row>
    <row r="12550" spans="1:6" x14ac:dyDescent="0.2">
      <c r="A12550" s="187" t="s">
        <v>28376</v>
      </c>
      <c r="B12550" s="187" t="s">
        <v>28377</v>
      </c>
      <c r="C12550" s="323" t="s">
        <v>35486</v>
      </c>
      <c r="D12550" s="324" t="s">
        <v>33591</v>
      </c>
      <c r="E12550" s="344">
        <v>24.62</v>
      </c>
      <c r="F12550" s="324" t="s">
        <v>28377</v>
      </c>
    </row>
    <row r="12551" spans="1:6" ht="25.5" x14ac:dyDescent="0.2">
      <c r="A12551" s="187" t="s">
        <v>28380</v>
      </c>
      <c r="B12551" s="187" t="s">
        <v>28381</v>
      </c>
      <c r="C12551" s="323" t="s">
        <v>35488</v>
      </c>
      <c r="D12551" s="324" t="s">
        <v>33591</v>
      </c>
      <c r="E12551" s="344">
        <v>26.85</v>
      </c>
      <c r="F12551" s="324" t="s">
        <v>28381</v>
      </c>
    </row>
    <row r="12552" spans="1:6" x14ac:dyDescent="0.2">
      <c r="A12552" s="187" t="s">
        <v>27008</v>
      </c>
      <c r="B12552" s="187" t="s">
        <v>27009</v>
      </c>
      <c r="C12552" s="323" t="s">
        <v>34790</v>
      </c>
      <c r="D12552" s="324" t="s">
        <v>283</v>
      </c>
      <c r="E12552" s="344">
        <v>21.04</v>
      </c>
      <c r="F12552" s="324" t="s">
        <v>27009</v>
      </c>
    </row>
    <row r="12553" spans="1:6" x14ac:dyDescent="0.2">
      <c r="A12553" s="187" t="s">
        <v>27006</v>
      </c>
      <c r="B12553" s="187" t="s">
        <v>27007</v>
      </c>
      <c r="C12553" s="323" t="s">
        <v>34789</v>
      </c>
      <c r="D12553" s="324" t="s">
        <v>283</v>
      </c>
      <c r="E12553" s="344">
        <v>4.47</v>
      </c>
      <c r="F12553" s="324" t="s">
        <v>27007</v>
      </c>
    </row>
    <row r="12554" spans="1:6" ht="25.5" x14ac:dyDescent="0.2">
      <c r="A12554" s="187" t="s">
        <v>30301</v>
      </c>
      <c r="B12554" s="187" t="s">
        <v>30302</v>
      </c>
      <c r="C12554" s="323" t="s">
        <v>36460</v>
      </c>
      <c r="D12554" s="324" t="s">
        <v>283</v>
      </c>
      <c r="E12554" s="344">
        <v>574.38</v>
      </c>
      <c r="F12554" s="324" t="s">
        <v>30302</v>
      </c>
    </row>
    <row r="12555" spans="1:6" ht="25.5" x14ac:dyDescent="0.2">
      <c r="A12555" s="187" t="s">
        <v>28390</v>
      </c>
      <c r="B12555" s="187" t="s">
        <v>28391</v>
      </c>
      <c r="C12555" s="323" t="s">
        <v>35493</v>
      </c>
      <c r="D12555" s="324" t="s">
        <v>283</v>
      </c>
      <c r="E12555" s="344">
        <v>500</v>
      </c>
      <c r="F12555" s="324" t="s">
        <v>28391</v>
      </c>
    </row>
    <row r="12556" spans="1:6" ht="25.5" x14ac:dyDescent="0.2">
      <c r="A12556" s="187" t="s">
        <v>28392</v>
      </c>
      <c r="B12556" s="187" t="s">
        <v>28393</v>
      </c>
      <c r="C12556" s="323" t="s">
        <v>35494</v>
      </c>
      <c r="D12556" s="324" t="s">
        <v>283</v>
      </c>
      <c r="E12556" s="344">
        <v>1299.99</v>
      </c>
      <c r="F12556" s="324" t="s">
        <v>28393</v>
      </c>
    </row>
    <row r="12557" spans="1:6" ht="25.5" x14ac:dyDescent="0.2">
      <c r="A12557" s="187" t="s">
        <v>28404</v>
      </c>
      <c r="B12557" s="187" t="s">
        <v>28405</v>
      </c>
      <c r="C12557" s="323" t="s">
        <v>35500</v>
      </c>
      <c r="D12557" s="324" t="s">
        <v>283</v>
      </c>
      <c r="E12557" s="344">
        <v>1520</v>
      </c>
      <c r="F12557" s="324" t="s">
        <v>28405</v>
      </c>
    </row>
    <row r="12558" spans="1:6" x14ac:dyDescent="0.2">
      <c r="A12558" s="187" t="s">
        <v>30299</v>
      </c>
      <c r="B12558" s="187" t="s">
        <v>30300</v>
      </c>
      <c r="C12558" s="323" t="s">
        <v>36459</v>
      </c>
      <c r="D12558" s="324" t="s">
        <v>283</v>
      </c>
      <c r="E12558" s="344">
        <v>448</v>
      </c>
      <c r="F12558" s="324" t="s">
        <v>30300</v>
      </c>
    </row>
    <row r="12559" spans="1:6" x14ac:dyDescent="0.2">
      <c r="A12559" s="187" t="s">
        <v>30297</v>
      </c>
      <c r="B12559" s="187" t="s">
        <v>30298</v>
      </c>
      <c r="C12559" s="323" t="s">
        <v>36458</v>
      </c>
      <c r="D12559" s="324" t="s">
        <v>283</v>
      </c>
      <c r="E12559" s="344">
        <v>140</v>
      </c>
      <c r="F12559" s="324" t="s">
        <v>30298</v>
      </c>
    </row>
    <row r="12560" spans="1:6" x14ac:dyDescent="0.2">
      <c r="A12560" s="187" t="s">
        <v>30295</v>
      </c>
      <c r="B12560" s="187" t="s">
        <v>30296</v>
      </c>
      <c r="C12560" s="323" t="s">
        <v>36457</v>
      </c>
      <c r="D12560" s="324" t="s">
        <v>283</v>
      </c>
      <c r="E12560" s="344">
        <v>198.97</v>
      </c>
      <c r="F12560" s="324" t="s">
        <v>30296</v>
      </c>
    </row>
    <row r="12561" spans="1:6" x14ac:dyDescent="0.2">
      <c r="A12561" s="187" t="s">
        <v>30293</v>
      </c>
      <c r="B12561" s="187" t="s">
        <v>30294</v>
      </c>
      <c r="C12561" s="323" t="s">
        <v>36456</v>
      </c>
      <c r="D12561" s="324" t="s">
        <v>283</v>
      </c>
      <c r="E12561" s="344">
        <v>323</v>
      </c>
      <c r="F12561" s="324" t="s">
        <v>30294</v>
      </c>
    </row>
    <row r="12562" spans="1:6" x14ac:dyDescent="0.2">
      <c r="A12562" s="187" t="s">
        <v>28694</v>
      </c>
      <c r="B12562" s="187" t="s">
        <v>28695</v>
      </c>
      <c r="C12562" s="323" t="s">
        <v>35645</v>
      </c>
      <c r="D12562" s="324" t="s">
        <v>283</v>
      </c>
      <c r="E12562" s="344">
        <v>160</v>
      </c>
      <c r="F12562" s="324" t="s">
        <v>28695</v>
      </c>
    </row>
    <row r="12563" spans="1:6" x14ac:dyDescent="0.2">
      <c r="A12563" s="187" t="s">
        <v>28696</v>
      </c>
      <c r="B12563" s="187" t="s">
        <v>28697</v>
      </c>
      <c r="C12563" s="323" t="s">
        <v>35646</v>
      </c>
      <c r="D12563" s="324" t="s">
        <v>283</v>
      </c>
      <c r="E12563" s="344">
        <v>240</v>
      </c>
      <c r="F12563" s="324" t="s">
        <v>28697</v>
      </c>
    </row>
    <row r="12564" spans="1:6" x14ac:dyDescent="0.2">
      <c r="A12564" s="187" t="s">
        <v>30061</v>
      </c>
      <c r="B12564" s="187" t="s">
        <v>30062</v>
      </c>
      <c r="C12564" s="323" t="s">
        <v>36339</v>
      </c>
      <c r="D12564" s="324" t="s">
        <v>283</v>
      </c>
      <c r="E12564" s="344">
        <v>172.71</v>
      </c>
      <c r="F12564" s="324" t="s">
        <v>30062</v>
      </c>
    </row>
    <row r="12565" spans="1:6" x14ac:dyDescent="0.2">
      <c r="A12565" s="187" t="s">
        <v>30291</v>
      </c>
      <c r="B12565" s="187" t="s">
        <v>30292</v>
      </c>
      <c r="C12565" s="323" t="s">
        <v>36455</v>
      </c>
      <c r="D12565" s="324" t="s">
        <v>283</v>
      </c>
      <c r="E12565" s="344">
        <v>299.99</v>
      </c>
      <c r="F12565" s="324" t="s">
        <v>30292</v>
      </c>
    </row>
    <row r="12566" spans="1:6" x14ac:dyDescent="0.2">
      <c r="A12566" s="187" t="s">
        <v>28382</v>
      </c>
      <c r="B12566" s="187" t="s">
        <v>28383</v>
      </c>
      <c r="C12566" s="323" t="s">
        <v>35489</v>
      </c>
      <c r="D12566" s="324" t="s">
        <v>283</v>
      </c>
      <c r="E12566" s="344">
        <v>90</v>
      </c>
      <c r="F12566" s="324" t="s">
        <v>28383</v>
      </c>
    </row>
    <row r="12567" spans="1:6" x14ac:dyDescent="0.2">
      <c r="A12567" s="187" t="s">
        <v>28386</v>
      </c>
      <c r="B12567" s="187" t="s">
        <v>28387</v>
      </c>
      <c r="C12567" s="323" t="s">
        <v>35491</v>
      </c>
      <c r="D12567" s="324" t="s">
        <v>283</v>
      </c>
      <c r="E12567" s="344">
        <v>119.99</v>
      </c>
      <c r="F12567" s="324" t="s">
        <v>28387</v>
      </c>
    </row>
    <row r="12568" spans="1:6" x14ac:dyDescent="0.2">
      <c r="A12568" s="187" t="s">
        <v>28388</v>
      </c>
      <c r="B12568" s="187" t="s">
        <v>28389</v>
      </c>
      <c r="C12568" s="323" t="s">
        <v>35492</v>
      </c>
      <c r="D12568" s="324" t="s">
        <v>283</v>
      </c>
      <c r="E12568" s="344">
        <v>140</v>
      </c>
      <c r="F12568" s="324" t="s">
        <v>28389</v>
      </c>
    </row>
    <row r="12569" spans="1:6" x14ac:dyDescent="0.2">
      <c r="A12569" s="187" t="s">
        <v>28384</v>
      </c>
      <c r="B12569" s="187" t="s">
        <v>28385</v>
      </c>
      <c r="C12569" s="323" t="s">
        <v>35490</v>
      </c>
      <c r="D12569" s="324" t="s">
        <v>283</v>
      </c>
      <c r="E12569" s="344">
        <v>170</v>
      </c>
      <c r="F12569" s="324" t="s">
        <v>28385</v>
      </c>
    </row>
    <row r="12570" spans="1:6" x14ac:dyDescent="0.2">
      <c r="A12570" s="187" t="s">
        <v>30289</v>
      </c>
      <c r="B12570" s="187" t="s">
        <v>30290</v>
      </c>
      <c r="C12570" s="323" t="s">
        <v>36454</v>
      </c>
      <c r="D12570" s="324" t="s">
        <v>283</v>
      </c>
      <c r="E12570" s="344">
        <v>248</v>
      </c>
      <c r="F12570" s="324" t="s">
        <v>30290</v>
      </c>
    </row>
    <row r="12571" spans="1:6" x14ac:dyDescent="0.2">
      <c r="A12571" s="187" t="s">
        <v>28396</v>
      </c>
      <c r="B12571" s="187" t="s">
        <v>28397</v>
      </c>
      <c r="C12571" s="323" t="s">
        <v>35496</v>
      </c>
      <c r="D12571" s="324" t="s">
        <v>283</v>
      </c>
      <c r="E12571" s="344">
        <v>99.99</v>
      </c>
      <c r="F12571" s="324" t="s">
        <v>28397</v>
      </c>
    </row>
    <row r="12572" spans="1:6" x14ac:dyDescent="0.2">
      <c r="A12572" s="187" t="s">
        <v>30287</v>
      </c>
      <c r="B12572" s="187" t="s">
        <v>30288</v>
      </c>
      <c r="C12572" s="323" t="s">
        <v>36453</v>
      </c>
      <c r="D12572" s="324" t="s">
        <v>283</v>
      </c>
      <c r="E12572" s="344">
        <v>299.99</v>
      </c>
      <c r="F12572" s="324" t="s">
        <v>30288</v>
      </c>
    </row>
    <row r="12573" spans="1:6" x14ac:dyDescent="0.2">
      <c r="A12573" s="187" t="s">
        <v>28690</v>
      </c>
      <c r="B12573" s="187" t="s">
        <v>28691</v>
      </c>
      <c r="C12573" s="323" t="s">
        <v>35643</v>
      </c>
      <c r="D12573" s="324" t="s">
        <v>283</v>
      </c>
      <c r="E12573" s="344">
        <v>309.99</v>
      </c>
      <c r="F12573" s="324" t="s">
        <v>28691</v>
      </c>
    </row>
    <row r="12574" spans="1:6" x14ac:dyDescent="0.2">
      <c r="A12574" s="187" t="s">
        <v>28410</v>
      </c>
      <c r="B12574" s="187" t="s">
        <v>28411</v>
      </c>
      <c r="C12574" s="323" t="s">
        <v>35503</v>
      </c>
      <c r="D12574" s="324" t="s">
        <v>283</v>
      </c>
      <c r="E12574" s="344">
        <v>350.71</v>
      </c>
      <c r="F12574" s="324" t="s">
        <v>28411</v>
      </c>
    </row>
    <row r="12575" spans="1:6" x14ac:dyDescent="0.2">
      <c r="A12575" s="187" t="s">
        <v>28406</v>
      </c>
      <c r="B12575" s="187" t="s">
        <v>28407</v>
      </c>
      <c r="C12575" s="323" t="s">
        <v>35501</v>
      </c>
      <c r="D12575" s="324" t="s">
        <v>283</v>
      </c>
      <c r="E12575" s="344">
        <v>206.94</v>
      </c>
      <c r="F12575" s="324" t="s">
        <v>28407</v>
      </c>
    </row>
    <row r="12576" spans="1:6" x14ac:dyDescent="0.2">
      <c r="A12576" s="187" t="s">
        <v>28408</v>
      </c>
      <c r="B12576" s="187" t="s">
        <v>28409</v>
      </c>
      <c r="C12576" s="323" t="s">
        <v>35502</v>
      </c>
      <c r="D12576" s="324" t="s">
        <v>283</v>
      </c>
      <c r="E12576" s="344">
        <v>270.14999999999998</v>
      </c>
      <c r="F12576" s="324" t="s">
        <v>28409</v>
      </c>
    </row>
    <row r="12577" spans="1:6" ht="25.5" x14ac:dyDescent="0.2">
      <c r="A12577" s="187" t="s">
        <v>27456</v>
      </c>
      <c r="B12577" s="187" t="s">
        <v>27457</v>
      </c>
      <c r="C12577" s="323" t="s">
        <v>35017</v>
      </c>
      <c r="D12577" s="324" t="s">
        <v>283</v>
      </c>
      <c r="E12577" s="344">
        <v>379.33</v>
      </c>
      <c r="F12577" s="324" t="s">
        <v>27457</v>
      </c>
    </row>
    <row r="12578" spans="1:6" x14ac:dyDescent="0.2">
      <c r="A12578" s="187" t="s">
        <v>28400</v>
      </c>
      <c r="B12578" s="187" t="s">
        <v>28401</v>
      </c>
      <c r="C12578" s="323" t="s">
        <v>35498</v>
      </c>
      <c r="D12578" s="324" t="s">
        <v>283</v>
      </c>
      <c r="E12578" s="344">
        <v>442.01</v>
      </c>
      <c r="F12578" s="324" t="s">
        <v>28401</v>
      </c>
    </row>
    <row r="12579" spans="1:6" x14ac:dyDescent="0.2">
      <c r="A12579" s="187" t="s">
        <v>28398</v>
      </c>
      <c r="B12579" s="187" t="s">
        <v>28399</v>
      </c>
      <c r="C12579" s="323" t="s">
        <v>35497</v>
      </c>
      <c r="D12579" s="324" t="s">
        <v>283</v>
      </c>
      <c r="E12579" s="344">
        <v>249.72</v>
      </c>
      <c r="F12579" s="324" t="s">
        <v>28399</v>
      </c>
    </row>
    <row r="12580" spans="1:6" x14ac:dyDescent="0.2">
      <c r="A12580" s="187" t="s">
        <v>28402</v>
      </c>
      <c r="B12580" s="187" t="s">
        <v>28403</v>
      </c>
      <c r="C12580" s="323" t="s">
        <v>35499</v>
      </c>
      <c r="D12580" s="324" t="s">
        <v>283</v>
      </c>
      <c r="E12580" s="344">
        <v>337.37</v>
      </c>
      <c r="F12580" s="324" t="s">
        <v>28403</v>
      </c>
    </row>
    <row r="12581" spans="1:6" ht="25.5" x14ac:dyDescent="0.2">
      <c r="A12581" s="187" t="s">
        <v>33037</v>
      </c>
      <c r="B12581" s="187" t="s">
        <v>33038</v>
      </c>
      <c r="C12581" s="323" t="s">
        <v>37829</v>
      </c>
      <c r="D12581" s="324" t="s">
        <v>286</v>
      </c>
      <c r="E12581" s="344">
        <v>58.2</v>
      </c>
      <c r="F12581" s="324" t="s">
        <v>33038</v>
      </c>
    </row>
    <row r="12582" spans="1:6" x14ac:dyDescent="0.2">
      <c r="A12582" s="187" t="s">
        <v>29897</v>
      </c>
      <c r="B12582" s="187" t="s">
        <v>29898</v>
      </c>
      <c r="C12582" s="323" t="s">
        <v>36256</v>
      </c>
      <c r="D12582" s="324" t="s">
        <v>286</v>
      </c>
      <c r="E12582" s="344">
        <v>13.78</v>
      </c>
      <c r="F12582" s="324" t="s">
        <v>29898</v>
      </c>
    </row>
    <row r="12583" spans="1:6" x14ac:dyDescent="0.2">
      <c r="A12583" s="187" t="s">
        <v>29893</v>
      </c>
      <c r="B12583" s="187" t="s">
        <v>29894</v>
      </c>
      <c r="C12583" s="323" t="s">
        <v>36254</v>
      </c>
      <c r="D12583" s="324" t="s">
        <v>286</v>
      </c>
      <c r="E12583" s="344">
        <v>20.350000000000001</v>
      </c>
      <c r="F12583" s="324" t="s">
        <v>29894</v>
      </c>
    </row>
    <row r="12584" spans="1:6" ht="25.5" x14ac:dyDescent="0.2">
      <c r="A12584" s="187" t="s">
        <v>27270</v>
      </c>
      <c r="B12584" s="187" t="s">
        <v>27271</v>
      </c>
      <c r="C12584" s="323" t="s">
        <v>34924</v>
      </c>
      <c r="D12584" s="324" t="s">
        <v>286</v>
      </c>
      <c r="E12584" s="344">
        <v>17.79</v>
      </c>
      <c r="F12584" s="324" t="s">
        <v>27271</v>
      </c>
    </row>
    <row r="12585" spans="1:6" ht="25.5" x14ac:dyDescent="0.2">
      <c r="A12585" s="187" t="s">
        <v>30605</v>
      </c>
      <c r="B12585" s="187" t="s">
        <v>30606</v>
      </c>
      <c r="C12585" s="323" t="s">
        <v>36610</v>
      </c>
      <c r="D12585" s="324" t="s">
        <v>286</v>
      </c>
      <c r="E12585" s="344">
        <v>23.37</v>
      </c>
      <c r="F12585" s="324" t="s">
        <v>30606</v>
      </c>
    </row>
    <row r="12586" spans="1:6" x14ac:dyDescent="0.2">
      <c r="A12586" s="187" t="s">
        <v>27262</v>
      </c>
      <c r="B12586" s="187" t="s">
        <v>27263</v>
      </c>
      <c r="C12586" s="323" t="s">
        <v>34920</v>
      </c>
      <c r="D12586" s="324" t="s">
        <v>286</v>
      </c>
      <c r="E12586" s="344">
        <v>23.97</v>
      </c>
      <c r="F12586" s="324" t="s">
        <v>27263</v>
      </c>
    </row>
    <row r="12587" spans="1:6" ht="25.5" x14ac:dyDescent="0.2">
      <c r="A12587" s="187" t="s">
        <v>27254</v>
      </c>
      <c r="B12587" s="187" t="s">
        <v>27255</v>
      </c>
      <c r="C12587" s="323" t="s">
        <v>34916</v>
      </c>
      <c r="D12587" s="324" t="s">
        <v>286</v>
      </c>
      <c r="E12587" s="344">
        <v>13.07</v>
      </c>
      <c r="F12587" s="324" t="s">
        <v>27255</v>
      </c>
    </row>
    <row r="12588" spans="1:6" ht="25.5" x14ac:dyDescent="0.2">
      <c r="A12588" s="187" t="s">
        <v>27272</v>
      </c>
      <c r="B12588" s="187" t="s">
        <v>27273</v>
      </c>
      <c r="C12588" s="323" t="s">
        <v>34925</v>
      </c>
      <c r="D12588" s="324" t="s">
        <v>286</v>
      </c>
      <c r="E12588" s="344">
        <v>24.08</v>
      </c>
      <c r="F12588" s="324" t="s">
        <v>27273</v>
      </c>
    </row>
    <row r="12589" spans="1:6" x14ac:dyDescent="0.2">
      <c r="A12589" s="187" t="s">
        <v>28684</v>
      </c>
      <c r="B12589" s="187" t="s">
        <v>28685</v>
      </c>
      <c r="C12589" s="323" t="s">
        <v>35640</v>
      </c>
      <c r="D12589" s="324" t="s">
        <v>34792</v>
      </c>
      <c r="E12589" s="344">
        <v>156.97</v>
      </c>
      <c r="F12589" s="324" t="s">
        <v>28685</v>
      </c>
    </row>
    <row r="12590" spans="1:6" x14ac:dyDescent="0.2">
      <c r="A12590" s="187"/>
      <c r="B12590" s="187"/>
      <c r="C12590" s="323" t="s">
        <v>60686</v>
      </c>
      <c r="D12590" s="324"/>
      <c r="E12590" s="344"/>
      <c r="F12590" s="324"/>
    </row>
    <row r="12591" spans="1:6" x14ac:dyDescent="0.2">
      <c r="A12591" s="187" t="s">
        <v>55408</v>
      </c>
      <c r="B12591" s="187" t="s">
        <v>55410</v>
      </c>
      <c r="C12591" s="323" t="s">
        <v>55409</v>
      </c>
      <c r="D12591" s="324" t="s">
        <v>292</v>
      </c>
      <c r="E12591" s="344">
        <v>1537.41</v>
      </c>
      <c r="F12591" s="324" t="s">
        <v>55410</v>
      </c>
    </row>
    <row r="12592" spans="1:6" x14ac:dyDescent="0.2">
      <c r="A12592" s="187" t="s">
        <v>55299</v>
      </c>
      <c r="B12592" s="187" t="s">
        <v>55301</v>
      </c>
      <c r="C12592" s="323" t="s">
        <v>55300</v>
      </c>
      <c r="D12592" s="324" t="s">
        <v>292</v>
      </c>
      <c r="E12592" s="344">
        <v>67.260000000000005</v>
      </c>
      <c r="F12592" s="324" t="s">
        <v>55301</v>
      </c>
    </row>
    <row r="12593" spans="1:6" x14ac:dyDescent="0.2">
      <c r="A12593" s="187" t="s">
        <v>57193</v>
      </c>
      <c r="B12593" s="187" t="s">
        <v>57195</v>
      </c>
      <c r="C12593" s="323" t="s">
        <v>57194</v>
      </c>
      <c r="D12593" s="324" t="s">
        <v>7580</v>
      </c>
      <c r="E12593" s="344">
        <v>597.48</v>
      </c>
      <c r="F12593" s="324" t="s">
        <v>57195</v>
      </c>
    </row>
    <row r="12594" spans="1:6" x14ac:dyDescent="0.2">
      <c r="A12594" s="187" t="s">
        <v>53379</v>
      </c>
      <c r="B12594" s="187" t="s">
        <v>495</v>
      </c>
      <c r="C12594" s="323" t="s">
        <v>347</v>
      </c>
      <c r="D12594" s="324" t="s">
        <v>292</v>
      </c>
      <c r="E12594" s="344">
        <v>6.63</v>
      </c>
      <c r="F12594" s="324" t="s">
        <v>495</v>
      </c>
    </row>
    <row r="12595" spans="1:6" x14ac:dyDescent="0.2">
      <c r="A12595" s="187" t="s">
        <v>53655</v>
      </c>
      <c r="B12595" s="187" t="s">
        <v>53657</v>
      </c>
      <c r="C12595" s="323" t="s">
        <v>53656</v>
      </c>
      <c r="D12595" s="324" t="s">
        <v>292</v>
      </c>
      <c r="E12595" s="344">
        <v>36.4</v>
      </c>
      <c r="F12595" s="324" t="s">
        <v>53657</v>
      </c>
    </row>
    <row r="12596" spans="1:6" x14ac:dyDescent="0.2">
      <c r="A12596" s="187" t="s">
        <v>39487</v>
      </c>
      <c r="B12596" s="187" t="s">
        <v>39489</v>
      </c>
      <c r="C12596" s="323" t="s">
        <v>39488</v>
      </c>
      <c r="D12596" s="324" t="s">
        <v>292</v>
      </c>
      <c r="E12596" s="344">
        <v>296.67</v>
      </c>
      <c r="F12596" s="324" t="s">
        <v>39489</v>
      </c>
    </row>
    <row r="12597" spans="1:6" x14ac:dyDescent="0.2">
      <c r="A12597" s="187" t="s">
        <v>39490</v>
      </c>
      <c r="B12597" s="187" t="s">
        <v>39492</v>
      </c>
      <c r="C12597" s="323" t="s">
        <v>39491</v>
      </c>
      <c r="D12597" s="324" t="s">
        <v>292</v>
      </c>
      <c r="E12597" s="344">
        <v>4685</v>
      </c>
      <c r="F12597" s="324" t="s">
        <v>39492</v>
      </c>
    </row>
    <row r="12598" spans="1:6" x14ac:dyDescent="0.2">
      <c r="A12598" s="187" t="s">
        <v>55287</v>
      </c>
      <c r="B12598" s="187" t="s">
        <v>55289</v>
      </c>
      <c r="C12598" s="323" t="s">
        <v>55288</v>
      </c>
      <c r="D12598" s="324" t="s">
        <v>292</v>
      </c>
      <c r="E12598" s="344">
        <v>916.71</v>
      </c>
      <c r="F12598" s="324" t="s">
        <v>55289</v>
      </c>
    </row>
    <row r="12599" spans="1:6" x14ac:dyDescent="0.2">
      <c r="A12599" s="187" t="s">
        <v>58119</v>
      </c>
      <c r="B12599" s="187" t="s">
        <v>58121</v>
      </c>
      <c r="C12599" s="323" t="s">
        <v>58120</v>
      </c>
      <c r="D12599" s="324" t="s">
        <v>7288</v>
      </c>
      <c r="E12599" s="344">
        <v>57.6</v>
      </c>
      <c r="F12599" s="324" t="s">
        <v>58121</v>
      </c>
    </row>
    <row r="12600" spans="1:6" x14ac:dyDescent="0.2">
      <c r="A12600" s="187" t="s">
        <v>55278</v>
      </c>
      <c r="B12600" s="187" t="s">
        <v>55280</v>
      </c>
      <c r="C12600" s="323" t="s">
        <v>55279</v>
      </c>
      <c r="D12600" s="324" t="s">
        <v>41765</v>
      </c>
      <c r="E12600" s="344">
        <v>357.45</v>
      </c>
      <c r="F12600" s="324" t="s">
        <v>55280</v>
      </c>
    </row>
    <row r="12601" spans="1:6" x14ac:dyDescent="0.2">
      <c r="A12601" s="187" t="s">
        <v>57138</v>
      </c>
      <c r="B12601" s="187" t="s">
        <v>57140</v>
      </c>
      <c r="C12601" s="323" t="s">
        <v>57139</v>
      </c>
      <c r="D12601" s="324" t="s">
        <v>12059</v>
      </c>
      <c r="E12601" s="344">
        <v>6.79</v>
      </c>
      <c r="F12601" s="324" t="s">
        <v>57140</v>
      </c>
    </row>
    <row r="12602" spans="1:6" x14ac:dyDescent="0.2">
      <c r="A12602" s="187" t="s">
        <v>55341</v>
      </c>
      <c r="B12602" s="187" t="s">
        <v>55343</v>
      </c>
      <c r="C12602" s="323" t="s">
        <v>55342</v>
      </c>
      <c r="D12602" s="324" t="s">
        <v>12059</v>
      </c>
      <c r="E12602" s="344">
        <v>38.880000000000003</v>
      </c>
      <c r="F12602" s="324" t="s">
        <v>55343</v>
      </c>
    </row>
    <row r="12603" spans="1:6" x14ac:dyDescent="0.2">
      <c r="A12603" s="187" t="s">
        <v>39854</v>
      </c>
      <c r="B12603" s="187" t="s">
        <v>39856</v>
      </c>
      <c r="C12603" s="323" t="s">
        <v>39855</v>
      </c>
      <c r="D12603" s="324" t="s">
        <v>7288</v>
      </c>
      <c r="E12603" s="344">
        <v>3.87</v>
      </c>
      <c r="F12603" s="324" t="s">
        <v>39856</v>
      </c>
    </row>
    <row r="12604" spans="1:6" x14ac:dyDescent="0.2">
      <c r="A12604" s="187" t="s">
        <v>39493</v>
      </c>
      <c r="B12604" s="187" t="s">
        <v>39495</v>
      </c>
      <c r="C12604" s="323" t="s">
        <v>39494</v>
      </c>
      <c r="D12604" s="324" t="s">
        <v>292</v>
      </c>
      <c r="E12604" s="344">
        <v>35.369999999999997</v>
      </c>
      <c r="F12604" s="324" t="s">
        <v>39495</v>
      </c>
    </row>
    <row r="12605" spans="1:6" x14ac:dyDescent="0.2">
      <c r="A12605" s="187" t="s">
        <v>39857</v>
      </c>
      <c r="B12605" s="187" t="s">
        <v>39859</v>
      </c>
      <c r="C12605" s="323" t="s">
        <v>39858</v>
      </c>
      <c r="D12605" s="324" t="s">
        <v>12059</v>
      </c>
      <c r="E12605" s="344">
        <v>5.08</v>
      </c>
      <c r="F12605" s="324" t="s">
        <v>39859</v>
      </c>
    </row>
    <row r="12606" spans="1:6" x14ac:dyDescent="0.2">
      <c r="A12606" s="187" t="s">
        <v>39860</v>
      </c>
      <c r="B12606" s="187" t="s">
        <v>39862</v>
      </c>
      <c r="C12606" s="323" t="s">
        <v>39861</v>
      </c>
      <c r="D12606" s="324" t="s">
        <v>12059</v>
      </c>
      <c r="E12606" s="344">
        <v>4.4400000000000004</v>
      </c>
      <c r="F12606" s="324" t="s">
        <v>39862</v>
      </c>
    </row>
    <row r="12607" spans="1:6" x14ac:dyDescent="0.2">
      <c r="A12607" s="187" t="s">
        <v>56587</v>
      </c>
      <c r="B12607" s="187" t="s">
        <v>56589</v>
      </c>
      <c r="C12607" s="323" t="s">
        <v>56588</v>
      </c>
      <c r="D12607" s="324" t="s">
        <v>12059</v>
      </c>
      <c r="E12607" s="344">
        <v>4.54</v>
      </c>
      <c r="F12607" s="324" t="s">
        <v>56589</v>
      </c>
    </row>
    <row r="12608" spans="1:6" x14ac:dyDescent="0.2">
      <c r="A12608" s="187" t="s">
        <v>39863</v>
      </c>
      <c r="B12608" s="187" t="s">
        <v>39865</v>
      </c>
      <c r="C12608" s="323" t="s">
        <v>39864</v>
      </c>
      <c r="D12608" s="324" t="s">
        <v>12059</v>
      </c>
      <c r="E12608" s="344">
        <v>4.6399999999999997</v>
      </c>
      <c r="F12608" s="324" t="s">
        <v>39865</v>
      </c>
    </row>
    <row r="12609" spans="1:6" x14ac:dyDescent="0.2">
      <c r="A12609" s="187" t="s">
        <v>38297</v>
      </c>
      <c r="B12609" s="187" t="s">
        <v>38299</v>
      </c>
      <c r="C12609" s="323" t="s">
        <v>38298</v>
      </c>
      <c r="D12609" s="324" t="s">
        <v>292</v>
      </c>
      <c r="E12609" s="344">
        <v>505</v>
      </c>
      <c r="F12609" s="324" t="s">
        <v>38299</v>
      </c>
    </row>
    <row r="12610" spans="1:6" x14ac:dyDescent="0.2">
      <c r="A12610" s="187" t="s">
        <v>38300</v>
      </c>
      <c r="B12610" s="187" t="s">
        <v>38302</v>
      </c>
      <c r="C12610" s="323" t="s">
        <v>38301</v>
      </c>
      <c r="D12610" s="324" t="s">
        <v>292</v>
      </c>
      <c r="E12610" s="344">
        <v>585</v>
      </c>
      <c r="F12610" s="324" t="s">
        <v>38302</v>
      </c>
    </row>
    <row r="12611" spans="1:6" x14ac:dyDescent="0.2">
      <c r="A12611" s="187" t="s">
        <v>38303</v>
      </c>
      <c r="B12611" s="187" t="s">
        <v>38305</v>
      </c>
      <c r="C12611" s="323" t="s">
        <v>38304</v>
      </c>
      <c r="D12611" s="324" t="s">
        <v>292</v>
      </c>
      <c r="E12611" s="344">
        <v>650</v>
      </c>
      <c r="F12611" s="324" t="s">
        <v>38305</v>
      </c>
    </row>
    <row r="12612" spans="1:6" x14ac:dyDescent="0.2">
      <c r="A12612" s="187" t="s">
        <v>38306</v>
      </c>
      <c r="B12612" s="187" t="s">
        <v>38308</v>
      </c>
      <c r="C12612" s="323" t="s">
        <v>38307</v>
      </c>
      <c r="D12612" s="324" t="s">
        <v>292</v>
      </c>
      <c r="E12612" s="344">
        <v>830</v>
      </c>
      <c r="F12612" s="324" t="s">
        <v>38308</v>
      </c>
    </row>
    <row r="12613" spans="1:6" x14ac:dyDescent="0.2">
      <c r="A12613" s="187" t="s">
        <v>38309</v>
      </c>
      <c r="B12613" s="187" t="s">
        <v>38311</v>
      </c>
      <c r="C12613" s="323" t="s">
        <v>38310</v>
      </c>
      <c r="D12613" s="324" t="s">
        <v>292</v>
      </c>
      <c r="E12613" s="344">
        <v>1020</v>
      </c>
      <c r="F12613" s="324" t="s">
        <v>38311</v>
      </c>
    </row>
    <row r="12614" spans="1:6" x14ac:dyDescent="0.2">
      <c r="A12614" s="187" t="s">
        <v>38312</v>
      </c>
      <c r="B12614" s="187" t="s">
        <v>38314</v>
      </c>
      <c r="C12614" s="323" t="s">
        <v>38313</v>
      </c>
      <c r="D12614" s="324" t="s">
        <v>292</v>
      </c>
      <c r="E12614" s="344">
        <v>1225</v>
      </c>
      <c r="F12614" s="324" t="s">
        <v>38314</v>
      </c>
    </row>
    <row r="12615" spans="1:6" x14ac:dyDescent="0.2">
      <c r="A12615" s="187" t="s">
        <v>38315</v>
      </c>
      <c r="B12615" s="187" t="s">
        <v>38317</v>
      </c>
      <c r="C12615" s="323" t="s">
        <v>38316</v>
      </c>
      <c r="D12615" s="324" t="s">
        <v>292</v>
      </c>
      <c r="E12615" s="344">
        <v>1550</v>
      </c>
      <c r="F12615" s="324" t="s">
        <v>38317</v>
      </c>
    </row>
    <row r="12616" spans="1:6" x14ac:dyDescent="0.2">
      <c r="A12616" s="187" t="s">
        <v>39496</v>
      </c>
      <c r="B12616" s="187" t="s">
        <v>39498</v>
      </c>
      <c r="C12616" s="323" t="s">
        <v>39497</v>
      </c>
      <c r="D12616" s="324" t="s">
        <v>292</v>
      </c>
      <c r="E12616" s="344">
        <v>60.87</v>
      </c>
      <c r="F12616" s="324" t="s">
        <v>39498</v>
      </c>
    </row>
    <row r="12617" spans="1:6" x14ac:dyDescent="0.2">
      <c r="A12617" s="187" t="s">
        <v>45716</v>
      </c>
      <c r="B12617" s="187" t="s">
        <v>45718</v>
      </c>
      <c r="C12617" s="323" t="s">
        <v>45717</v>
      </c>
      <c r="D12617" s="324" t="s">
        <v>292</v>
      </c>
      <c r="E12617" s="344">
        <v>2.0699999999999998</v>
      </c>
      <c r="F12617" s="324" t="s">
        <v>45718</v>
      </c>
    </row>
    <row r="12618" spans="1:6" x14ac:dyDescent="0.2">
      <c r="A12618" s="187" t="s">
        <v>45719</v>
      </c>
      <c r="B12618" s="187" t="s">
        <v>45721</v>
      </c>
      <c r="C12618" s="323" t="s">
        <v>45720</v>
      </c>
      <c r="D12618" s="324" t="s">
        <v>292</v>
      </c>
      <c r="E12618" s="344">
        <v>2.14</v>
      </c>
      <c r="F12618" s="324" t="s">
        <v>45721</v>
      </c>
    </row>
    <row r="12619" spans="1:6" x14ac:dyDescent="0.2">
      <c r="A12619" s="187" t="s">
        <v>45722</v>
      </c>
      <c r="B12619" s="187" t="s">
        <v>45724</v>
      </c>
      <c r="C12619" s="323" t="s">
        <v>45723</v>
      </c>
      <c r="D12619" s="324" t="s">
        <v>292</v>
      </c>
      <c r="E12619" s="344">
        <v>3.55</v>
      </c>
      <c r="F12619" s="324" t="s">
        <v>45724</v>
      </c>
    </row>
    <row r="12620" spans="1:6" ht="25.5" x14ac:dyDescent="0.2">
      <c r="A12620" s="187" t="s">
        <v>46209</v>
      </c>
      <c r="B12620" s="187" t="s">
        <v>46211</v>
      </c>
      <c r="C12620" s="323" t="s">
        <v>46210</v>
      </c>
      <c r="D12620" s="324" t="s">
        <v>292</v>
      </c>
      <c r="E12620" s="344">
        <v>17.54</v>
      </c>
      <c r="F12620" s="324" t="s">
        <v>46211</v>
      </c>
    </row>
    <row r="12621" spans="1:6" ht="25.5" x14ac:dyDescent="0.2">
      <c r="A12621" s="187" t="s">
        <v>46212</v>
      </c>
      <c r="B12621" s="187" t="s">
        <v>46214</v>
      </c>
      <c r="C12621" s="323" t="s">
        <v>46213</v>
      </c>
      <c r="D12621" s="324" t="s">
        <v>292</v>
      </c>
      <c r="E12621" s="344">
        <v>42.26</v>
      </c>
      <c r="F12621" s="324" t="s">
        <v>46214</v>
      </c>
    </row>
    <row r="12622" spans="1:6" ht="25.5" x14ac:dyDescent="0.2">
      <c r="A12622" s="187" t="s">
        <v>46215</v>
      </c>
      <c r="B12622" s="187" t="s">
        <v>46217</v>
      </c>
      <c r="C12622" s="323" t="s">
        <v>46216</v>
      </c>
      <c r="D12622" s="324" t="s">
        <v>292</v>
      </c>
      <c r="E12622" s="344">
        <v>58.8</v>
      </c>
      <c r="F12622" s="324" t="s">
        <v>46217</v>
      </c>
    </row>
    <row r="12623" spans="1:6" x14ac:dyDescent="0.2">
      <c r="A12623" s="187" t="s">
        <v>46218</v>
      </c>
      <c r="B12623" s="187" t="s">
        <v>46220</v>
      </c>
      <c r="C12623" s="323" t="s">
        <v>46219</v>
      </c>
      <c r="D12623" s="324" t="s">
        <v>292</v>
      </c>
      <c r="E12623" s="344">
        <v>6.56</v>
      </c>
      <c r="F12623" s="324" t="s">
        <v>46220</v>
      </c>
    </row>
    <row r="12624" spans="1:6" x14ac:dyDescent="0.2">
      <c r="A12624" s="187" t="s">
        <v>46221</v>
      </c>
      <c r="B12624" s="187" t="s">
        <v>46223</v>
      </c>
      <c r="C12624" s="323" t="s">
        <v>46222</v>
      </c>
      <c r="D12624" s="324" t="s">
        <v>292</v>
      </c>
      <c r="E12624" s="344">
        <v>4.82</v>
      </c>
      <c r="F12624" s="324" t="s">
        <v>46223</v>
      </c>
    </row>
    <row r="12625" spans="1:6" ht="25.5" x14ac:dyDescent="0.2">
      <c r="A12625" s="187" t="s">
        <v>46224</v>
      </c>
      <c r="B12625" s="187" t="s">
        <v>46226</v>
      </c>
      <c r="C12625" s="323" t="s">
        <v>46225</v>
      </c>
      <c r="D12625" s="324" t="s">
        <v>292</v>
      </c>
      <c r="E12625" s="344">
        <v>19.739999999999998</v>
      </c>
      <c r="F12625" s="324" t="s">
        <v>46226</v>
      </c>
    </row>
    <row r="12626" spans="1:6" ht="25.5" x14ac:dyDescent="0.2">
      <c r="A12626" s="187" t="s">
        <v>46227</v>
      </c>
      <c r="B12626" s="187" t="s">
        <v>46229</v>
      </c>
      <c r="C12626" s="323" t="s">
        <v>46228</v>
      </c>
      <c r="D12626" s="324" t="s">
        <v>292</v>
      </c>
      <c r="E12626" s="344">
        <v>42.26</v>
      </c>
      <c r="F12626" s="324" t="s">
        <v>46229</v>
      </c>
    </row>
    <row r="12627" spans="1:6" ht="25.5" x14ac:dyDescent="0.2">
      <c r="A12627" s="187" t="s">
        <v>46230</v>
      </c>
      <c r="B12627" s="187" t="s">
        <v>46232</v>
      </c>
      <c r="C12627" s="323" t="s">
        <v>46231</v>
      </c>
      <c r="D12627" s="324" t="s">
        <v>292</v>
      </c>
      <c r="E12627" s="344">
        <v>59.61</v>
      </c>
      <c r="F12627" s="324" t="s">
        <v>46232</v>
      </c>
    </row>
    <row r="12628" spans="1:6" ht="25.5" x14ac:dyDescent="0.2">
      <c r="A12628" s="187" t="s">
        <v>46233</v>
      </c>
      <c r="B12628" s="187" t="s">
        <v>46235</v>
      </c>
      <c r="C12628" s="323" t="s">
        <v>46234</v>
      </c>
      <c r="D12628" s="324" t="s">
        <v>292</v>
      </c>
      <c r="E12628" s="344">
        <v>10.5</v>
      </c>
      <c r="F12628" s="324" t="s">
        <v>46235</v>
      </c>
    </row>
    <row r="12629" spans="1:6" ht="25.5" x14ac:dyDescent="0.2">
      <c r="A12629" s="187" t="s">
        <v>46236</v>
      </c>
      <c r="B12629" s="187" t="s">
        <v>46238</v>
      </c>
      <c r="C12629" s="323" t="s">
        <v>46237</v>
      </c>
      <c r="D12629" s="324" t="s">
        <v>292</v>
      </c>
      <c r="E12629" s="344">
        <v>11.92</v>
      </c>
      <c r="F12629" s="324" t="s">
        <v>46238</v>
      </c>
    </row>
    <row r="12630" spans="1:6" ht="25.5" x14ac:dyDescent="0.2">
      <c r="A12630" s="187" t="s">
        <v>46239</v>
      </c>
      <c r="B12630" s="187" t="s">
        <v>46241</v>
      </c>
      <c r="C12630" s="323" t="s">
        <v>46240</v>
      </c>
      <c r="D12630" s="324" t="s">
        <v>292</v>
      </c>
      <c r="E12630" s="344">
        <v>17.62</v>
      </c>
      <c r="F12630" s="324" t="s">
        <v>46241</v>
      </c>
    </row>
    <row r="12631" spans="1:6" x14ac:dyDescent="0.2">
      <c r="A12631" s="187" t="s">
        <v>53985</v>
      </c>
      <c r="B12631" s="187" t="s">
        <v>53987</v>
      </c>
      <c r="C12631" s="323" t="s">
        <v>53986</v>
      </c>
      <c r="D12631" s="324" t="s">
        <v>292</v>
      </c>
      <c r="E12631" s="344">
        <v>52.71</v>
      </c>
      <c r="F12631" s="324" t="s">
        <v>53987</v>
      </c>
    </row>
    <row r="12632" spans="1:6" x14ac:dyDescent="0.2">
      <c r="A12632" s="187" t="s">
        <v>39499</v>
      </c>
      <c r="B12632" s="187" t="s">
        <v>39501</v>
      </c>
      <c r="C12632" s="323" t="s">
        <v>39500</v>
      </c>
      <c r="D12632" s="324" t="s">
        <v>292</v>
      </c>
      <c r="E12632" s="344">
        <v>0.67</v>
      </c>
      <c r="F12632" s="324" t="s">
        <v>39501</v>
      </c>
    </row>
    <row r="12633" spans="1:6" x14ac:dyDescent="0.2">
      <c r="A12633" s="187" t="s">
        <v>53706</v>
      </c>
      <c r="B12633" s="187" t="s">
        <v>53708</v>
      </c>
      <c r="C12633" s="323" t="s">
        <v>53707</v>
      </c>
      <c r="D12633" s="324" t="s">
        <v>292</v>
      </c>
      <c r="E12633" s="344">
        <v>0.71</v>
      </c>
      <c r="F12633" s="324" t="s">
        <v>53708</v>
      </c>
    </row>
    <row r="12634" spans="1:6" x14ac:dyDescent="0.2">
      <c r="A12634" s="187" t="s">
        <v>53709</v>
      </c>
      <c r="B12634" s="187" t="s">
        <v>53711</v>
      </c>
      <c r="C12634" s="323" t="s">
        <v>53710</v>
      </c>
      <c r="D12634" s="324" t="s">
        <v>292</v>
      </c>
      <c r="E12634" s="344">
        <v>1.4</v>
      </c>
      <c r="F12634" s="324" t="s">
        <v>53711</v>
      </c>
    </row>
    <row r="12635" spans="1:6" x14ac:dyDescent="0.2">
      <c r="A12635" s="187" t="s">
        <v>53712</v>
      </c>
      <c r="B12635" s="187" t="s">
        <v>53714</v>
      </c>
      <c r="C12635" s="323" t="s">
        <v>53713</v>
      </c>
      <c r="D12635" s="324" t="s">
        <v>292</v>
      </c>
      <c r="E12635" s="344">
        <v>2.5299999999999998</v>
      </c>
      <c r="F12635" s="324" t="s">
        <v>53714</v>
      </c>
    </row>
    <row r="12636" spans="1:6" x14ac:dyDescent="0.2">
      <c r="A12636" s="187" t="s">
        <v>53715</v>
      </c>
      <c r="B12636" s="187" t="s">
        <v>53717</v>
      </c>
      <c r="C12636" s="323" t="s">
        <v>53716</v>
      </c>
      <c r="D12636" s="324" t="s">
        <v>292</v>
      </c>
      <c r="E12636" s="344">
        <v>3.11</v>
      </c>
      <c r="F12636" s="324" t="s">
        <v>53717</v>
      </c>
    </row>
    <row r="12637" spans="1:6" x14ac:dyDescent="0.2">
      <c r="A12637" s="187" t="s">
        <v>53718</v>
      </c>
      <c r="B12637" s="187" t="s">
        <v>53720</v>
      </c>
      <c r="C12637" s="323" t="s">
        <v>53719</v>
      </c>
      <c r="D12637" s="324" t="s">
        <v>292</v>
      </c>
      <c r="E12637" s="344">
        <v>7.93</v>
      </c>
      <c r="F12637" s="324" t="s">
        <v>53720</v>
      </c>
    </row>
    <row r="12638" spans="1:6" x14ac:dyDescent="0.2">
      <c r="A12638" s="187" t="s">
        <v>39502</v>
      </c>
      <c r="B12638" s="187" t="s">
        <v>39504</v>
      </c>
      <c r="C12638" s="323" t="s">
        <v>39503</v>
      </c>
      <c r="D12638" s="324" t="s">
        <v>292</v>
      </c>
      <c r="E12638" s="344">
        <v>13.69</v>
      </c>
      <c r="F12638" s="324" t="s">
        <v>39504</v>
      </c>
    </row>
    <row r="12639" spans="1:6" x14ac:dyDescent="0.2">
      <c r="A12639" s="187" t="s">
        <v>39505</v>
      </c>
      <c r="B12639" s="187" t="s">
        <v>39507</v>
      </c>
      <c r="C12639" s="323" t="s">
        <v>39506</v>
      </c>
      <c r="D12639" s="324" t="s">
        <v>292</v>
      </c>
      <c r="E12639" s="344">
        <v>20.57</v>
      </c>
      <c r="F12639" s="324" t="s">
        <v>39507</v>
      </c>
    </row>
    <row r="12640" spans="1:6" x14ac:dyDescent="0.2">
      <c r="A12640" s="187" t="s">
        <v>39508</v>
      </c>
      <c r="B12640" s="187" t="s">
        <v>39510</v>
      </c>
      <c r="C12640" s="323" t="s">
        <v>39509</v>
      </c>
      <c r="D12640" s="324" t="s">
        <v>292</v>
      </c>
      <c r="E12640" s="344">
        <v>241.8</v>
      </c>
      <c r="F12640" s="324" t="s">
        <v>39510</v>
      </c>
    </row>
    <row r="12641" spans="1:6" x14ac:dyDescent="0.2">
      <c r="A12641" s="187" t="s">
        <v>39511</v>
      </c>
      <c r="B12641" s="187" t="s">
        <v>39513</v>
      </c>
      <c r="C12641" s="323" t="s">
        <v>39512</v>
      </c>
      <c r="D12641" s="324" t="s">
        <v>292</v>
      </c>
      <c r="E12641" s="344">
        <v>8.69</v>
      </c>
      <c r="F12641" s="324" t="s">
        <v>39513</v>
      </c>
    </row>
    <row r="12642" spans="1:6" x14ac:dyDescent="0.2">
      <c r="A12642" s="187" t="s">
        <v>39514</v>
      </c>
      <c r="B12642" s="187" t="s">
        <v>39516</v>
      </c>
      <c r="C12642" s="323" t="s">
        <v>39515</v>
      </c>
      <c r="D12642" s="324" t="s">
        <v>292</v>
      </c>
      <c r="E12642" s="344">
        <v>9.5399999999999991</v>
      </c>
      <c r="F12642" s="324" t="s">
        <v>39516</v>
      </c>
    </row>
    <row r="12643" spans="1:6" x14ac:dyDescent="0.2">
      <c r="A12643" s="187" t="s">
        <v>39517</v>
      </c>
      <c r="B12643" s="187" t="s">
        <v>39519</v>
      </c>
      <c r="C12643" s="323" t="s">
        <v>39518</v>
      </c>
      <c r="D12643" s="324" t="s">
        <v>292</v>
      </c>
      <c r="E12643" s="344">
        <v>12.79</v>
      </c>
      <c r="F12643" s="324" t="s">
        <v>39519</v>
      </c>
    </row>
    <row r="12644" spans="1:6" x14ac:dyDescent="0.2">
      <c r="A12644" s="187" t="s">
        <v>39520</v>
      </c>
      <c r="B12644" s="187" t="s">
        <v>39522</v>
      </c>
      <c r="C12644" s="323" t="s">
        <v>39521</v>
      </c>
      <c r="D12644" s="324" t="s">
        <v>292</v>
      </c>
      <c r="E12644" s="344">
        <v>18.95</v>
      </c>
      <c r="F12644" s="324" t="s">
        <v>39522</v>
      </c>
    </row>
    <row r="12645" spans="1:6" x14ac:dyDescent="0.2">
      <c r="A12645" s="187" t="s">
        <v>39523</v>
      </c>
      <c r="B12645" s="187" t="s">
        <v>39525</v>
      </c>
      <c r="C12645" s="323" t="s">
        <v>39524</v>
      </c>
      <c r="D12645" s="324" t="s">
        <v>292</v>
      </c>
      <c r="E12645" s="344">
        <v>21.73</v>
      </c>
      <c r="F12645" s="324" t="s">
        <v>39525</v>
      </c>
    </row>
    <row r="12646" spans="1:6" x14ac:dyDescent="0.2">
      <c r="A12646" s="187" t="s">
        <v>39526</v>
      </c>
      <c r="B12646" s="187" t="s">
        <v>39528</v>
      </c>
      <c r="C12646" s="323" t="s">
        <v>39527</v>
      </c>
      <c r="D12646" s="324" t="s">
        <v>292</v>
      </c>
      <c r="E12646" s="344">
        <v>32.229999999999997</v>
      </c>
      <c r="F12646" s="324" t="s">
        <v>39528</v>
      </c>
    </row>
    <row r="12647" spans="1:6" x14ac:dyDescent="0.2">
      <c r="A12647" s="187" t="s">
        <v>39529</v>
      </c>
      <c r="B12647" s="187" t="s">
        <v>39531</v>
      </c>
      <c r="C12647" s="323" t="s">
        <v>39530</v>
      </c>
      <c r="D12647" s="324" t="s">
        <v>292</v>
      </c>
      <c r="E12647" s="344">
        <v>125.43</v>
      </c>
      <c r="F12647" s="324" t="s">
        <v>39531</v>
      </c>
    </row>
    <row r="12648" spans="1:6" x14ac:dyDescent="0.2">
      <c r="A12648" s="187" t="s">
        <v>39532</v>
      </c>
      <c r="B12648" s="187" t="s">
        <v>39534</v>
      </c>
      <c r="C12648" s="323" t="s">
        <v>39533</v>
      </c>
      <c r="D12648" s="324" t="s">
        <v>292</v>
      </c>
      <c r="E12648" s="344">
        <v>168.96</v>
      </c>
      <c r="F12648" s="324" t="s">
        <v>39534</v>
      </c>
    </row>
    <row r="12649" spans="1:6" x14ac:dyDescent="0.2">
      <c r="A12649" s="187" t="s">
        <v>39535</v>
      </c>
      <c r="B12649" s="187" t="s">
        <v>39537</v>
      </c>
      <c r="C12649" s="323" t="s">
        <v>39536</v>
      </c>
      <c r="D12649" s="324" t="s">
        <v>292</v>
      </c>
      <c r="E12649" s="344">
        <v>0.71</v>
      </c>
      <c r="F12649" s="324" t="s">
        <v>39537</v>
      </c>
    </row>
    <row r="12650" spans="1:6" x14ac:dyDescent="0.2">
      <c r="A12650" s="187" t="s">
        <v>53050</v>
      </c>
      <c r="B12650" s="187" t="s">
        <v>53052</v>
      </c>
      <c r="C12650" s="323" t="s">
        <v>53051</v>
      </c>
      <c r="D12650" s="324" t="s">
        <v>292</v>
      </c>
      <c r="E12650" s="344">
        <v>6.7</v>
      </c>
      <c r="F12650" s="324" t="s">
        <v>53052</v>
      </c>
    </row>
    <row r="12651" spans="1:6" x14ac:dyDescent="0.2">
      <c r="A12651" s="187" t="s">
        <v>39538</v>
      </c>
      <c r="B12651" s="187" t="s">
        <v>39540</v>
      </c>
      <c r="C12651" s="323" t="s">
        <v>39539</v>
      </c>
      <c r="D12651" s="324" t="s">
        <v>292</v>
      </c>
      <c r="E12651" s="344">
        <v>12.79</v>
      </c>
      <c r="F12651" s="324" t="s">
        <v>39540</v>
      </c>
    </row>
    <row r="12652" spans="1:6" x14ac:dyDescent="0.2">
      <c r="A12652" s="187" t="s">
        <v>57589</v>
      </c>
      <c r="B12652" s="187" t="s">
        <v>57591</v>
      </c>
      <c r="C12652" s="323" t="s">
        <v>57590</v>
      </c>
      <c r="D12652" s="324" t="s">
        <v>292</v>
      </c>
      <c r="E12652" s="344">
        <v>9.5299999999999994</v>
      </c>
      <c r="F12652" s="324" t="s">
        <v>57591</v>
      </c>
    </row>
    <row r="12653" spans="1:6" x14ac:dyDescent="0.2">
      <c r="A12653" s="187" t="s">
        <v>39541</v>
      </c>
      <c r="B12653" s="187" t="s">
        <v>39543</v>
      </c>
      <c r="C12653" s="323" t="s">
        <v>39542</v>
      </c>
      <c r="D12653" s="324" t="s">
        <v>292</v>
      </c>
      <c r="E12653" s="344">
        <v>4.0999999999999996</v>
      </c>
      <c r="F12653" s="324" t="s">
        <v>39543</v>
      </c>
    </row>
    <row r="12654" spans="1:6" x14ac:dyDescent="0.2">
      <c r="A12654" s="187" t="s">
        <v>39544</v>
      </c>
      <c r="B12654" s="187" t="s">
        <v>39546</v>
      </c>
      <c r="C12654" s="323" t="s">
        <v>39545</v>
      </c>
      <c r="D12654" s="324" t="s">
        <v>12059</v>
      </c>
      <c r="E12654" s="344">
        <v>10.35</v>
      </c>
      <c r="F12654" s="324" t="s">
        <v>39546</v>
      </c>
    </row>
    <row r="12655" spans="1:6" x14ac:dyDescent="0.2">
      <c r="A12655" s="187" t="s">
        <v>60374</v>
      </c>
      <c r="B12655" s="187" t="s">
        <v>60376</v>
      </c>
      <c r="C12655" s="323" t="s">
        <v>60375</v>
      </c>
      <c r="D12655" s="324" t="s">
        <v>12059</v>
      </c>
      <c r="E12655" s="344">
        <v>107.33</v>
      </c>
      <c r="F12655" s="324" t="s">
        <v>60376</v>
      </c>
    </row>
    <row r="12656" spans="1:6" x14ac:dyDescent="0.2">
      <c r="A12656" s="187" t="s">
        <v>39547</v>
      </c>
      <c r="B12656" s="187" t="s">
        <v>39549</v>
      </c>
      <c r="C12656" s="323" t="s">
        <v>39548</v>
      </c>
      <c r="D12656" s="324" t="s">
        <v>7288</v>
      </c>
      <c r="E12656" s="344">
        <v>26.87</v>
      </c>
      <c r="F12656" s="324" t="s">
        <v>39549</v>
      </c>
    </row>
    <row r="12657" spans="1:6" x14ac:dyDescent="0.2">
      <c r="A12657" s="187" t="s">
        <v>39550</v>
      </c>
      <c r="B12657" s="187" t="s">
        <v>39552</v>
      </c>
      <c r="C12657" s="323" t="s">
        <v>39551</v>
      </c>
      <c r="D12657" s="324" t="s">
        <v>12059</v>
      </c>
      <c r="E12657" s="344">
        <v>10.41</v>
      </c>
      <c r="F12657" s="324" t="s">
        <v>39552</v>
      </c>
    </row>
    <row r="12658" spans="1:6" x14ac:dyDescent="0.2">
      <c r="A12658" s="187" t="s">
        <v>39553</v>
      </c>
      <c r="B12658" s="187" t="s">
        <v>39555</v>
      </c>
      <c r="C12658" s="323" t="s">
        <v>39554</v>
      </c>
      <c r="D12658" s="324" t="s">
        <v>7288</v>
      </c>
      <c r="E12658" s="344">
        <v>5.8</v>
      </c>
      <c r="F12658" s="324" t="s">
        <v>39555</v>
      </c>
    </row>
    <row r="12659" spans="1:6" x14ac:dyDescent="0.2">
      <c r="A12659" s="187" t="s">
        <v>39556</v>
      </c>
      <c r="B12659" s="187" t="s">
        <v>39558</v>
      </c>
      <c r="C12659" s="323" t="s">
        <v>39557</v>
      </c>
      <c r="D12659" s="324" t="s">
        <v>12059</v>
      </c>
      <c r="E12659" s="344">
        <v>43.56</v>
      </c>
      <c r="F12659" s="324" t="s">
        <v>39558</v>
      </c>
    </row>
    <row r="12660" spans="1:6" x14ac:dyDescent="0.2">
      <c r="A12660" s="187" t="s">
        <v>39559</v>
      </c>
      <c r="B12660" s="187" t="s">
        <v>39561</v>
      </c>
      <c r="C12660" s="323" t="s">
        <v>39560</v>
      </c>
      <c r="D12660" s="324" t="s">
        <v>7288</v>
      </c>
      <c r="E12660" s="344">
        <v>12.1</v>
      </c>
      <c r="F12660" s="324" t="s">
        <v>39561</v>
      </c>
    </row>
    <row r="12661" spans="1:6" x14ac:dyDescent="0.2">
      <c r="A12661" s="187" t="s">
        <v>39562</v>
      </c>
      <c r="B12661" s="187" t="s">
        <v>39564</v>
      </c>
      <c r="C12661" s="323" t="s">
        <v>39563</v>
      </c>
      <c r="D12661" s="324" t="s">
        <v>12059</v>
      </c>
      <c r="E12661" s="344">
        <v>3.83</v>
      </c>
      <c r="F12661" s="324" t="s">
        <v>39564</v>
      </c>
    </row>
    <row r="12662" spans="1:6" x14ac:dyDescent="0.2">
      <c r="A12662" s="187" t="s">
        <v>57720</v>
      </c>
      <c r="B12662" s="187" t="s">
        <v>57722</v>
      </c>
      <c r="C12662" s="323" t="s">
        <v>57721</v>
      </c>
      <c r="D12662" s="324" t="s">
        <v>12059</v>
      </c>
      <c r="E12662" s="344">
        <v>5.97</v>
      </c>
      <c r="F12662" s="324" t="s">
        <v>57722</v>
      </c>
    </row>
    <row r="12663" spans="1:6" x14ac:dyDescent="0.2">
      <c r="A12663" s="187" t="s">
        <v>53919</v>
      </c>
      <c r="B12663" s="187" t="s">
        <v>53921</v>
      </c>
      <c r="C12663" s="323" t="s">
        <v>53920</v>
      </c>
      <c r="D12663" s="324" t="s">
        <v>12059</v>
      </c>
      <c r="E12663" s="344">
        <v>5.97</v>
      </c>
      <c r="F12663" s="324" t="s">
        <v>53921</v>
      </c>
    </row>
    <row r="12664" spans="1:6" x14ac:dyDescent="0.2">
      <c r="A12664" s="187" t="s">
        <v>39565</v>
      </c>
      <c r="B12664" s="187" t="s">
        <v>39567</v>
      </c>
      <c r="C12664" s="323" t="s">
        <v>39566</v>
      </c>
      <c r="D12664" s="324" t="s">
        <v>7288</v>
      </c>
      <c r="E12664" s="344">
        <v>4.8499999999999996</v>
      </c>
      <c r="F12664" s="324" t="s">
        <v>39567</v>
      </c>
    </row>
    <row r="12665" spans="1:6" x14ac:dyDescent="0.2">
      <c r="A12665" s="187" t="s">
        <v>39568</v>
      </c>
      <c r="B12665" s="187" t="s">
        <v>39570</v>
      </c>
      <c r="C12665" s="323" t="s">
        <v>39569</v>
      </c>
      <c r="D12665" s="324" t="s">
        <v>12059</v>
      </c>
      <c r="E12665" s="344">
        <v>2.1800000000000002</v>
      </c>
      <c r="F12665" s="324" t="s">
        <v>39570</v>
      </c>
    </row>
    <row r="12666" spans="1:6" x14ac:dyDescent="0.2">
      <c r="A12666" s="187" t="s">
        <v>39571</v>
      </c>
      <c r="B12666" s="187" t="s">
        <v>39573</v>
      </c>
      <c r="C12666" s="323" t="s">
        <v>39572</v>
      </c>
      <c r="D12666" s="324" t="s">
        <v>38413</v>
      </c>
      <c r="E12666" s="344">
        <v>142</v>
      </c>
      <c r="F12666" s="324" t="s">
        <v>39573</v>
      </c>
    </row>
    <row r="12667" spans="1:6" x14ac:dyDescent="0.2">
      <c r="A12667" s="187" t="s">
        <v>53116</v>
      </c>
      <c r="B12667" s="187" t="s">
        <v>560</v>
      </c>
      <c r="C12667" s="323" t="s">
        <v>53117</v>
      </c>
      <c r="D12667" s="324" t="s">
        <v>292</v>
      </c>
      <c r="E12667" s="344">
        <v>116594.4</v>
      </c>
      <c r="F12667" s="324" t="s">
        <v>560</v>
      </c>
    </row>
    <row r="12668" spans="1:6" x14ac:dyDescent="0.2">
      <c r="A12668" s="187" t="s">
        <v>53118</v>
      </c>
      <c r="B12668" s="187" t="s">
        <v>53120</v>
      </c>
      <c r="C12668" s="323" t="s">
        <v>53119</v>
      </c>
      <c r="D12668" s="324" t="s">
        <v>292</v>
      </c>
      <c r="E12668" s="344">
        <v>165904.12</v>
      </c>
      <c r="F12668" s="324" t="s">
        <v>53120</v>
      </c>
    </row>
    <row r="12669" spans="1:6" x14ac:dyDescent="0.2">
      <c r="A12669" s="187" t="s">
        <v>53121</v>
      </c>
      <c r="B12669" s="187" t="s">
        <v>53123</v>
      </c>
      <c r="C12669" s="323" t="s">
        <v>53122</v>
      </c>
      <c r="D12669" s="324" t="s">
        <v>292</v>
      </c>
      <c r="E12669" s="344">
        <v>222743.89</v>
      </c>
      <c r="F12669" s="324" t="s">
        <v>53123</v>
      </c>
    </row>
    <row r="12670" spans="1:6" x14ac:dyDescent="0.2">
      <c r="A12670" s="187" t="s">
        <v>53113</v>
      </c>
      <c r="B12670" s="187" t="s">
        <v>53115</v>
      </c>
      <c r="C12670" s="323" t="s">
        <v>53114</v>
      </c>
      <c r="D12670" s="324" t="s">
        <v>292</v>
      </c>
      <c r="E12670" s="344">
        <v>90117.759999999995</v>
      </c>
      <c r="F12670" s="324" t="s">
        <v>53115</v>
      </c>
    </row>
    <row r="12671" spans="1:6" x14ac:dyDescent="0.2">
      <c r="A12671" s="187" t="s">
        <v>53124</v>
      </c>
      <c r="B12671" s="187" t="s">
        <v>53126</v>
      </c>
      <c r="C12671" s="323" t="s">
        <v>53125</v>
      </c>
      <c r="D12671" s="324" t="s">
        <v>292</v>
      </c>
      <c r="E12671" s="344">
        <v>265252.26</v>
      </c>
      <c r="F12671" s="324" t="s">
        <v>53126</v>
      </c>
    </row>
    <row r="12672" spans="1:6" x14ac:dyDescent="0.2">
      <c r="A12672" s="187" t="s">
        <v>53110</v>
      </c>
      <c r="B12672" s="187" t="s">
        <v>53112</v>
      </c>
      <c r="C12672" s="323" t="s">
        <v>53111</v>
      </c>
      <c r="D12672" s="324" t="s">
        <v>292</v>
      </c>
      <c r="E12672" s="344">
        <v>68742.12</v>
      </c>
      <c r="F12672" s="324" t="s">
        <v>53112</v>
      </c>
    </row>
    <row r="12673" spans="1:6" x14ac:dyDescent="0.2">
      <c r="A12673" s="187" t="s">
        <v>39574</v>
      </c>
      <c r="B12673" s="187" t="s">
        <v>39576</v>
      </c>
      <c r="C12673" s="323" t="s">
        <v>39575</v>
      </c>
      <c r="D12673" s="324" t="s">
        <v>292</v>
      </c>
      <c r="E12673" s="344">
        <v>3.98</v>
      </c>
      <c r="F12673" s="324" t="s">
        <v>39576</v>
      </c>
    </row>
    <row r="12674" spans="1:6" x14ac:dyDescent="0.2">
      <c r="A12674" s="187" t="s">
        <v>39577</v>
      </c>
      <c r="B12674" s="187" t="s">
        <v>39579</v>
      </c>
      <c r="C12674" s="323" t="s">
        <v>39578</v>
      </c>
      <c r="D12674" s="324" t="s">
        <v>7288</v>
      </c>
      <c r="E12674" s="344">
        <v>9.18</v>
      </c>
      <c r="F12674" s="324" t="s">
        <v>39579</v>
      </c>
    </row>
    <row r="12675" spans="1:6" x14ac:dyDescent="0.2">
      <c r="A12675" s="187" t="s">
        <v>39580</v>
      </c>
      <c r="B12675" s="187" t="s">
        <v>39582</v>
      </c>
      <c r="C12675" s="323" t="s">
        <v>39581</v>
      </c>
      <c r="D12675" s="324" t="s">
        <v>12059</v>
      </c>
      <c r="E12675" s="344">
        <v>0.41</v>
      </c>
      <c r="F12675" s="324" t="s">
        <v>39582</v>
      </c>
    </row>
    <row r="12676" spans="1:6" x14ac:dyDescent="0.2">
      <c r="A12676" s="187" t="s">
        <v>44811</v>
      </c>
      <c r="B12676" s="187" t="s">
        <v>44813</v>
      </c>
      <c r="C12676" s="323" t="s">
        <v>44812</v>
      </c>
      <c r="D12676" s="324" t="s">
        <v>38413</v>
      </c>
      <c r="E12676" s="344">
        <v>4.2</v>
      </c>
      <c r="F12676" s="324" t="s">
        <v>44813</v>
      </c>
    </row>
    <row r="12677" spans="1:6" x14ac:dyDescent="0.2">
      <c r="A12677" s="187" t="s">
        <v>39583</v>
      </c>
      <c r="B12677" s="187" t="s">
        <v>39585</v>
      </c>
      <c r="C12677" s="323" t="s">
        <v>39584</v>
      </c>
      <c r="D12677" s="324" t="s">
        <v>7288</v>
      </c>
      <c r="E12677" s="344">
        <v>12.78</v>
      </c>
      <c r="F12677" s="324" t="s">
        <v>39585</v>
      </c>
    </row>
    <row r="12678" spans="1:6" x14ac:dyDescent="0.2">
      <c r="A12678" s="187" t="s">
        <v>39586</v>
      </c>
      <c r="B12678" s="187" t="s">
        <v>39588</v>
      </c>
      <c r="C12678" s="323" t="s">
        <v>39587</v>
      </c>
      <c r="D12678" s="324" t="s">
        <v>292</v>
      </c>
      <c r="E12678" s="344">
        <v>0.85</v>
      </c>
      <c r="F12678" s="324" t="s">
        <v>39588</v>
      </c>
    </row>
    <row r="12679" spans="1:6" x14ac:dyDescent="0.2">
      <c r="A12679" s="187" t="s">
        <v>38318</v>
      </c>
      <c r="B12679" s="187" t="s">
        <v>38320</v>
      </c>
      <c r="C12679" s="323" t="s">
        <v>38319</v>
      </c>
      <c r="D12679" s="324" t="s">
        <v>292</v>
      </c>
      <c r="E12679" s="344">
        <v>13230</v>
      </c>
      <c r="F12679" s="324" t="s">
        <v>38320</v>
      </c>
    </row>
    <row r="12680" spans="1:6" x14ac:dyDescent="0.2">
      <c r="A12680" s="187" t="s">
        <v>38321</v>
      </c>
      <c r="B12680" s="187" t="s">
        <v>38323</v>
      </c>
      <c r="C12680" s="323" t="s">
        <v>38322</v>
      </c>
      <c r="D12680" s="324" t="s">
        <v>292</v>
      </c>
      <c r="E12680" s="344">
        <v>11550.747600000001</v>
      </c>
      <c r="F12680" s="324" t="s">
        <v>38323</v>
      </c>
    </row>
    <row r="12681" spans="1:6" x14ac:dyDescent="0.2">
      <c r="A12681" s="187" t="s">
        <v>38324</v>
      </c>
      <c r="B12681" s="187" t="s">
        <v>38326</v>
      </c>
      <c r="C12681" s="323" t="s">
        <v>38325</v>
      </c>
      <c r="D12681" s="324" t="s">
        <v>292</v>
      </c>
      <c r="E12681" s="344">
        <v>14657.038200000001</v>
      </c>
      <c r="F12681" s="324" t="s">
        <v>38326</v>
      </c>
    </row>
    <row r="12682" spans="1:6" x14ac:dyDescent="0.2">
      <c r="A12682" s="187" t="s">
        <v>38327</v>
      </c>
      <c r="B12682" s="187" t="s">
        <v>38329</v>
      </c>
      <c r="C12682" s="323" t="s">
        <v>38328</v>
      </c>
      <c r="D12682" s="324" t="s">
        <v>292</v>
      </c>
      <c r="E12682" s="344">
        <v>17955</v>
      </c>
      <c r="F12682" s="324" t="s">
        <v>38329</v>
      </c>
    </row>
    <row r="12683" spans="1:6" x14ac:dyDescent="0.2">
      <c r="A12683" s="187" t="s">
        <v>38330</v>
      </c>
      <c r="B12683" s="187" t="s">
        <v>38332</v>
      </c>
      <c r="C12683" s="323" t="s">
        <v>38331</v>
      </c>
      <c r="D12683" s="324" t="s">
        <v>292</v>
      </c>
      <c r="E12683" s="344">
        <v>22478.400000000001</v>
      </c>
      <c r="F12683" s="324" t="s">
        <v>38332</v>
      </c>
    </row>
    <row r="12684" spans="1:6" x14ac:dyDescent="0.2">
      <c r="A12684" s="187" t="s">
        <v>38333</v>
      </c>
      <c r="B12684" s="187" t="s">
        <v>38335</v>
      </c>
      <c r="C12684" s="323" t="s">
        <v>38334</v>
      </c>
      <c r="D12684" s="324" t="s">
        <v>292</v>
      </c>
      <c r="E12684" s="344">
        <v>32485.32</v>
      </c>
      <c r="F12684" s="324" t="s">
        <v>38335</v>
      </c>
    </row>
    <row r="12685" spans="1:6" x14ac:dyDescent="0.2">
      <c r="A12685" s="187" t="s">
        <v>38336</v>
      </c>
      <c r="B12685" s="187" t="s">
        <v>38338</v>
      </c>
      <c r="C12685" s="323" t="s">
        <v>38337</v>
      </c>
      <c r="D12685" s="324" t="s">
        <v>292</v>
      </c>
      <c r="E12685" s="344">
        <v>40950</v>
      </c>
      <c r="F12685" s="324" t="s">
        <v>38338</v>
      </c>
    </row>
    <row r="12686" spans="1:6" x14ac:dyDescent="0.2">
      <c r="A12686" s="187" t="s">
        <v>38339</v>
      </c>
      <c r="B12686" s="187" t="s">
        <v>38341</v>
      </c>
      <c r="C12686" s="323" t="s">
        <v>38340</v>
      </c>
      <c r="D12686" s="324" t="s">
        <v>292</v>
      </c>
      <c r="E12686" s="344">
        <v>56070</v>
      </c>
      <c r="F12686" s="324" t="s">
        <v>38341</v>
      </c>
    </row>
    <row r="12687" spans="1:6" x14ac:dyDescent="0.2">
      <c r="A12687" s="187" t="s">
        <v>38342</v>
      </c>
      <c r="B12687" s="187" t="s">
        <v>38344</v>
      </c>
      <c r="C12687" s="323" t="s">
        <v>38343</v>
      </c>
      <c r="D12687" s="324" t="s">
        <v>292</v>
      </c>
      <c r="E12687" s="344">
        <v>57834</v>
      </c>
      <c r="F12687" s="324" t="s">
        <v>38344</v>
      </c>
    </row>
    <row r="12688" spans="1:6" x14ac:dyDescent="0.2">
      <c r="A12688" s="187" t="s">
        <v>38348</v>
      </c>
      <c r="B12688" s="187" t="s">
        <v>38350</v>
      </c>
      <c r="C12688" s="323" t="s">
        <v>38349</v>
      </c>
      <c r="D12688" s="324" t="s">
        <v>292</v>
      </c>
      <c r="E12688" s="344">
        <v>13230</v>
      </c>
      <c r="F12688" s="324" t="s">
        <v>38350</v>
      </c>
    </row>
    <row r="12689" spans="1:6" x14ac:dyDescent="0.2">
      <c r="A12689" s="187" t="s">
        <v>38351</v>
      </c>
      <c r="B12689" s="187" t="s">
        <v>38353</v>
      </c>
      <c r="C12689" s="323" t="s">
        <v>38352</v>
      </c>
      <c r="D12689" s="324" t="s">
        <v>292</v>
      </c>
      <c r="E12689" s="344">
        <v>18648</v>
      </c>
      <c r="F12689" s="324" t="s">
        <v>38353</v>
      </c>
    </row>
    <row r="12690" spans="1:6" x14ac:dyDescent="0.2">
      <c r="A12690" s="187" t="s">
        <v>38354</v>
      </c>
      <c r="B12690" s="187" t="s">
        <v>38356</v>
      </c>
      <c r="C12690" s="323" t="s">
        <v>38355</v>
      </c>
      <c r="D12690" s="324" t="s">
        <v>292</v>
      </c>
      <c r="E12690" s="344">
        <v>20790</v>
      </c>
      <c r="F12690" s="324" t="s">
        <v>38356</v>
      </c>
    </row>
    <row r="12691" spans="1:6" x14ac:dyDescent="0.2">
      <c r="A12691" s="187" t="s">
        <v>38345</v>
      </c>
      <c r="B12691" s="187" t="s">
        <v>38347</v>
      </c>
      <c r="C12691" s="323" t="s">
        <v>38346</v>
      </c>
      <c r="D12691" s="324" t="s">
        <v>292</v>
      </c>
      <c r="E12691" s="344">
        <v>23814</v>
      </c>
      <c r="F12691" s="324" t="s">
        <v>38347</v>
      </c>
    </row>
    <row r="12692" spans="1:6" x14ac:dyDescent="0.2">
      <c r="A12692" s="187" t="s">
        <v>38357</v>
      </c>
      <c r="B12692" s="187" t="s">
        <v>38359</v>
      </c>
      <c r="C12692" s="323" t="s">
        <v>38358</v>
      </c>
      <c r="D12692" s="324" t="s">
        <v>292</v>
      </c>
      <c r="E12692" s="344">
        <v>28380.87</v>
      </c>
      <c r="F12692" s="324" t="s">
        <v>38359</v>
      </c>
    </row>
    <row r="12693" spans="1:6" x14ac:dyDescent="0.2">
      <c r="A12693" s="187" t="s">
        <v>38360</v>
      </c>
      <c r="B12693" s="187" t="s">
        <v>38362</v>
      </c>
      <c r="C12693" s="323" t="s">
        <v>38361</v>
      </c>
      <c r="D12693" s="324" t="s">
        <v>292</v>
      </c>
      <c r="E12693" s="344">
        <v>38149.019999999997</v>
      </c>
      <c r="F12693" s="324" t="s">
        <v>38362</v>
      </c>
    </row>
    <row r="12694" spans="1:6" x14ac:dyDescent="0.2">
      <c r="A12694" s="187" t="s">
        <v>38363</v>
      </c>
      <c r="B12694" s="187" t="s">
        <v>38365</v>
      </c>
      <c r="C12694" s="323" t="s">
        <v>38364</v>
      </c>
      <c r="D12694" s="324" t="s">
        <v>292</v>
      </c>
      <c r="E12694" s="344">
        <v>52069.5</v>
      </c>
      <c r="F12694" s="324" t="s">
        <v>38365</v>
      </c>
    </row>
    <row r="12695" spans="1:6" x14ac:dyDescent="0.2">
      <c r="A12695" s="187" t="s">
        <v>38366</v>
      </c>
      <c r="B12695" s="187" t="s">
        <v>38368</v>
      </c>
      <c r="C12695" s="323" t="s">
        <v>38367</v>
      </c>
      <c r="D12695" s="324" t="s">
        <v>292</v>
      </c>
      <c r="E12695" s="344">
        <v>59094</v>
      </c>
      <c r="F12695" s="324" t="s">
        <v>38368</v>
      </c>
    </row>
    <row r="12696" spans="1:6" x14ac:dyDescent="0.2">
      <c r="A12696" s="187" t="s">
        <v>38369</v>
      </c>
      <c r="B12696" s="187" t="s">
        <v>38371</v>
      </c>
      <c r="C12696" s="323" t="s">
        <v>38370</v>
      </c>
      <c r="D12696" s="324" t="s">
        <v>292</v>
      </c>
      <c r="E12696" s="344">
        <v>61614</v>
      </c>
      <c r="F12696" s="324" t="s">
        <v>38371</v>
      </c>
    </row>
    <row r="12697" spans="1:6" ht="25.5" x14ac:dyDescent="0.2">
      <c r="A12697" s="187" t="s">
        <v>38387</v>
      </c>
      <c r="B12697" s="187" t="s">
        <v>38389</v>
      </c>
      <c r="C12697" s="323" t="s">
        <v>38388</v>
      </c>
      <c r="D12697" s="324" t="s">
        <v>292</v>
      </c>
      <c r="E12697" s="344">
        <v>33768</v>
      </c>
      <c r="F12697" s="324" t="s">
        <v>38389</v>
      </c>
    </row>
    <row r="12698" spans="1:6" ht="25.5" x14ac:dyDescent="0.2">
      <c r="A12698" s="187" t="s">
        <v>38372</v>
      </c>
      <c r="B12698" s="187" t="s">
        <v>38374</v>
      </c>
      <c r="C12698" s="323" t="s">
        <v>38373</v>
      </c>
      <c r="D12698" s="324" t="s">
        <v>292</v>
      </c>
      <c r="E12698" s="344">
        <v>20034</v>
      </c>
      <c r="F12698" s="324" t="s">
        <v>38374</v>
      </c>
    </row>
    <row r="12699" spans="1:6" ht="25.5" x14ac:dyDescent="0.2">
      <c r="A12699" s="187" t="s">
        <v>38375</v>
      </c>
      <c r="B12699" s="187" t="s">
        <v>38377</v>
      </c>
      <c r="C12699" s="323" t="s">
        <v>38376</v>
      </c>
      <c r="D12699" s="324" t="s">
        <v>292</v>
      </c>
      <c r="E12699" s="344">
        <v>21294</v>
      </c>
      <c r="F12699" s="324" t="s">
        <v>38377</v>
      </c>
    </row>
    <row r="12700" spans="1:6" ht="25.5" x14ac:dyDescent="0.2">
      <c r="A12700" s="187" t="s">
        <v>38378</v>
      </c>
      <c r="B12700" s="187" t="s">
        <v>38380</v>
      </c>
      <c r="C12700" s="323" t="s">
        <v>38379</v>
      </c>
      <c r="D12700" s="324" t="s">
        <v>292</v>
      </c>
      <c r="E12700" s="344">
        <v>22327.200000000001</v>
      </c>
      <c r="F12700" s="324" t="s">
        <v>38380</v>
      </c>
    </row>
    <row r="12701" spans="1:6" ht="25.5" x14ac:dyDescent="0.2">
      <c r="A12701" s="187" t="s">
        <v>38381</v>
      </c>
      <c r="B12701" s="187" t="s">
        <v>38383</v>
      </c>
      <c r="C12701" s="323" t="s">
        <v>38382</v>
      </c>
      <c r="D12701" s="324" t="s">
        <v>292</v>
      </c>
      <c r="E12701" s="344">
        <v>28854</v>
      </c>
      <c r="F12701" s="324" t="s">
        <v>38383</v>
      </c>
    </row>
    <row r="12702" spans="1:6" ht="25.5" x14ac:dyDescent="0.2">
      <c r="A12702" s="187" t="s">
        <v>38384</v>
      </c>
      <c r="B12702" s="187" t="s">
        <v>38386</v>
      </c>
      <c r="C12702" s="323" t="s">
        <v>38385</v>
      </c>
      <c r="D12702" s="324" t="s">
        <v>292</v>
      </c>
      <c r="E12702" s="344">
        <v>29169</v>
      </c>
      <c r="F12702" s="324" t="s">
        <v>38386</v>
      </c>
    </row>
    <row r="12703" spans="1:6" x14ac:dyDescent="0.2">
      <c r="A12703" s="187" t="s">
        <v>55314</v>
      </c>
      <c r="B12703" s="187" t="s">
        <v>55316</v>
      </c>
      <c r="C12703" s="323" t="s">
        <v>55315</v>
      </c>
      <c r="D12703" s="324" t="s">
        <v>292</v>
      </c>
      <c r="E12703" s="344">
        <v>224.4</v>
      </c>
      <c r="F12703" s="324" t="s">
        <v>55316</v>
      </c>
    </row>
    <row r="12704" spans="1:6" x14ac:dyDescent="0.2">
      <c r="A12704" s="187" t="s">
        <v>57168</v>
      </c>
      <c r="B12704" s="187" t="s">
        <v>57170</v>
      </c>
      <c r="C12704" s="323" t="s">
        <v>57169</v>
      </c>
      <c r="D12704" s="324" t="s">
        <v>292</v>
      </c>
      <c r="E12704" s="344">
        <v>4.3499999999999996</v>
      </c>
      <c r="F12704" s="324" t="s">
        <v>57170</v>
      </c>
    </row>
    <row r="12705" spans="1:6" x14ac:dyDescent="0.2">
      <c r="A12705" s="187" t="s">
        <v>57171</v>
      </c>
      <c r="B12705" s="187" t="s">
        <v>496</v>
      </c>
      <c r="C12705" s="323" t="s">
        <v>352</v>
      </c>
      <c r="D12705" s="324" t="s">
        <v>292</v>
      </c>
      <c r="E12705" s="344">
        <v>23.69</v>
      </c>
      <c r="F12705" s="324" t="s">
        <v>496</v>
      </c>
    </row>
    <row r="12706" spans="1:6" x14ac:dyDescent="0.2">
      <c r="A12706" s="187" t="s">
        <v>57316</v>
      </c>
      <c r="B12706" s="187" t="s">
        <v>57318</v>
      </c>
      <c r="C12706" s="323" t="s">
        <v>57317</v>
      </c>
      <c r="D12706" s="324" t="s">
        <v>293</v>
      </c>
      <c r="E12706" s="344">
        <v>3.41</v>
      </c>
      <c r="F12706" s="324" t="s">
        <v>57318</v>
      </c>
    </row>
    <row r="12707" spans="1:6" x14ac:dyDescent="0.2">
      <c r="A12707" s="187" t="s">
        <v>53883</v>
      </c>
      <c r="B12707" s="187" t="s">
        <v>53885</v>
      </c>
      <c r="C12707" s="323" t="s">
        <v>53884</v>
      </c>
      <c r="D12707" s="324" t="s">
        <v>7580</v>
      </c>
      <c r="E12707" s="344">
        <v>14.39</v>
      </c>
      <c r="F12707" s="324" t="s">
        <v>53885</v>
      </c>
    </row>
    <row r="12708" spans="1:6" x14ac:dyDescent="0.2">
      <c r="A12708" s="187" t="s">
        <v>39589</v>
      </c>
      <c r="B12708" s="187" t="s">
        <v>39591</v>
      </c>
      <c r="C12708" s="323" t="s">
        <v>39590</v>
      </c>
      <c r="D12708" s="324" t="s">
        <v>12059</v>
      </c>
      <c r="E12708" s="344">
        <v>23.2</v>
      </c>
      <c r="F12708" s="324" t="s">
        <v>39591</v>
      </c>
    </row>
    <row r="12709" spans="1:6" x14ac:dyDescent="0.2">
      <c r="A12709" s="187" t="s">
        <v>39592</v>
      </c>
      <c r="B12709" s="187" t="s">
        <v>39594</v>
      </c>
      <c r="C12709" s="323" t="s">
        <v>39593</v>
      </c>
      <c r="D12709" s="324" t="s">
        <v>7288</v>
      </c>
      <c r="E12709" s="344">
        <v>3</v>
      </c>
      <c r="F12709" s="324" t="s">
        <v>39594</v>
      </c>
    </row>
    <row r="12710" spans="1:6" x14ac:dyDescent="0.2">
      <c r="A12710" s="187" t="s">
        <v>39595</v>
      </c>
      <c r="B12710" s="187" t="s">
        <v>39597</v>
      </c>
      <c r="C12710" s="323" t="s">
        <v>39596</v>
      </c>
      <c r="D12710" s="324" t="s">
        <v>292</v>
      </c>
      <c r="E12710" s="344">
        <v>86.4</v>
      </c>
      <c r="F12710" s="324" t="s">
        <v>39597</v>
      </c>
    </row>
    <row r="12711" spans="1:6" x14ac:dyDescent="0.2">
      <c r="A12711" s="187" t="s">
        <v>39598</v>
      </c>
      <c r="B12711" s="187" t="s">
        <v>39600</v>
      </c>
      <c r="C12711" s="323" t="s">
        <v>39599</v>
      </c>
      <c r="D12711" s="324" t="s">
        <v>292</v>
      </c>
      <c r="E12711" s="344">
        <v>190.8</v>
      </c>
      <c r="F12711" s="324" t="s">
        <v>39600</v>
      </c>
    </row>
    <row r="12712" spans="1:6" x14ac:dyDescent="0.2">
      <c r="A12712" s="187" t="s">
        <v>39601</v>
      </c>
      <c r="B12712" s="187" t="s">
        <v>39603</v>
      </c>
      <c r="C12712" s="323" t="s">
        <v>39602</v>
      </c>
      <c r="D12712" s="324" t="s">
        <v>292</v>
      </c>
      <c r="E12712" s="344">
        <v>119.11</v>
      </c>
      <c r="F12712" s="324" t="s">
        <v>39603</v>
      </c>
    </row>
    <row r="12713" spans="1:6" x14ac:dyDescent="0.2">
      <c r="A12713" s="187" t="s">
        <v>55302</v>
      </c>
      <c r="B12713" s="187" t="s">
        <v>55304</v>
      </c>
      <c r="C12713" s="323" t="s">
        <v>55303</v>
      </c>
      <c r="D12713" s="324" t="s">
        <v>292</v>
      </c>
      <c r="E12713" s="344">
        <v>1876.42</v>
      </c>
      <c r="F12713" s="324" t="s">
        <v>55304</v>
      </c>
    </row>
    <row r="12714" spans="1:6" x14ac:dyDescent="0.2">
      <c r="A12714" s="187" t="s">
        <v>39604</v>
      </c>
      <c r="B12714" s="187" t="s">
        <v>39606</v>
      </c>
      <c r="C12714" s="323" t="s">
        <v>39605</v>
      </c>
      <c r="D12714" s="324" t="s">
        <v>292</v>
      </c>
      <c r="E12714" s="344">
        <v>95.96</v>
      </c>
      <c r="F12714" s="324" t="s">
        <v>39606</v>
      </c>
    </row>
    <row r="12715" spans="1:6" x14ac:dyDescent="0.2">
      <c r="A12715" s="187" t="s">
        <v>39607</v>
      </c>
      <c r="B12715" s="187" t="s">
        <v>39609</v>
      </c>
      <c r="C12715" s="323" t="s">
        <v>39608</v>
      </c>
      <c r="D12715" s="324" t="s">
        <v>292</v>
      </c>
      <c r="E12715" s="344">
        <v>992.23</v>
      </c>
      <c r="F12715" s="324" t="s">
        <v>39609</v>
      </c>
    </row>
    <row r="12716" spans="1:6" x14ac:dyDescent="0.2">
      <c r="A12716" s="187" t="s">
        <v>39610</v>
      </c>
      <c r="B12716" s="187" t="s">
        <v>39612</v>
      </c>
      <c r="C12716" s="323" t="s">
        <v>39611</v>
      </c>
      <c r="D12716" s="324" t="s">
        <v>292</v>
      </c>
      <c r="E12716" s="344">
        <v>151.62</v>
      </c>
      <c r="F12716" s="324" t="s">
        <v>39612</v>
      </c>
    </row>
    <row r="12717" spans="1:6" x14ac:dyDescent="0.2">
      <c r="A12717" s="187" t="s">
        <v>39613</v>
      </c>
      <c r="B12717" s="187" t="s">
        <v>39615</v>
      </c>
      <c r="C12717" s="323" t="s">
        <v>39614</v>
      </c>
      <c r="D12717" s="324" t="s">
        <v>292</v>
      </c>
      <c r="E12717" s="344">
        <v>279.24</v>
      </c>
      <c r="F12717" s="324" t="s">
        <v>39615</v>
      </c>
    </row>
    <row r="12718" spans="1:6" x14ac:dyDescent="0.2">
      <c r="A12718" s="187" t="s">
        <v>39616</v>
      </c>
      <c r="B12718" s="187" t="s">
        <v>39618</v>
      </c>
      <c r="C12718" s="323" t="s">
        <v>39617</v>
      </c>
      <c r="D12718" s="324" t="s">
        <v>292</v>
      </c>
      <c r="E12718" s="344">
        <v>467.33</v>
      </c>
      <c r="F12718" s="324" t="s">
        <v>39618</v>
      </c>
    </row>
    <row r="12719" spans="1:6" x14ac:dyDescent="0.2">
      <c r="A12719" s="187" t="s">
        <v>39619</v>
      </c>
      <c r="B12719" s="187" t="s">
        <v>39621</v>
      </c>
      <c r="C12719" s="323" t="s">
        <v>39620</v>
      </c>
      <c r="D12719" s="324" t="s">
        <v>292</v>
      </c>
      <c r="E12719" s="344">
        <v>542.33000000000004</v>
      </c>
      <c r="F12719" s="324" t="s">
        <v>39621</v>
      </c>
    </row>
    <row r="12720" spans="1:6" x14ac:dyDescent="0.2">
      <c r="A12720" s="187" t="s">
        <v>39622</v>
      </c>
      <c r="B12720" s="187" t="s">
        <v>39624</v>
      </c>
      <c r="C12720" s="323" t="s">
        <v>39623</v>
      </c>
      <c r="D12720" s="324" t="s">
        <v>292</v>
      </c>
      <c r="E12720" s="344">
        <v>27.39</v>
      </c>
      <c r="F12720" s="324" t="s">
        <v>39624</v>
      </c>
    </row>
    <row r="12721" spans="1:6" x14ac:dyDescent="0.2">
      <c r="A12721" s="187" t="s">
        <v>39625</v>
      </c>
      <c r="B12721" s="187" t="s">
        <v>39627</v>
      </c>
      <c r="C12721" s="323" t="s">
        <v>39626</v>
      </c>
      <c r="D12721" s="324" t="s">
        <v>292</v>
      </c>
      <c r="E12721" s="344">
        <v>173.37</v>
      </c>
      <c r="F12721" s="324" t="s">
        <v>39627</v>
      </c>
    </row>
    <row r="12722" spans="1:6" x14ac:dyDescent="0.2">
      <c r="A12722" s="187" t="s">
        <v>39628</v>
      </c>
      <c r="B12722" s="187" t="s">
        <v>39630</v>
      </c>
      <c r="C12722" s="323" t="s">
        <v>39629</v>
      </c>
      <c r="D12722" s="324" t="s">
        <v>292</v>
      </c>
      <c r="E12722" s="344">
        <v>38.33</v>
      </c>
      <c r="F12722" s="324" t="s">
        <v>39630</v>
      </c>
    </row>
    <row r="12723" spans="1:6" x14ac:dyDescent="0.2">
      <c r="A12723" s="187" t="s">
        <v>39631</v>
      </c>
      <c r="B12723" s="187" t="s">
        <v>39633</v>
      </c>
      <c r="C12723" s="323" t="s">
        <v>39632</v>
      </c>
      <c r="D12723" s="324" t="s">
        <v>292</v>
      </c>
      <c r="E12723" s="344">
        <v>68.64</v>
      </c>
      <c r="F12723" s="324" t="s">
        <v>39633</v>
      </c>
    </row>
    <row r="12724" spans="1:6" x14ac:dyDescent="0.2">
      <c r="A12724" s="187" t="s">
        <v>39634</v>
      </c>
      <c r="B12724" s="187" t="s">
        <v>39636</v>
      </c>
      <c r="C12724" s="323" t="s">
        <v>39635</v>
      </c>
      <c r="D12724" s="324" t="s">
        <v>292</v>
      </c>
      <c r="E12724" s="344">
        <v>106.57</v>
      </c>
      <c r="F12724" s="324" t="s">
        <v>39636</v>
      </c>
    </row>
    <row r="12725" spans="1:6" x14ac:dyDescent="0.2">
      <c r="A12725" s="187" t="s">
        <v>39637</v>
      </c>
      <c r="B12725" s="187" t="s">
        <v>39639</v>
      </c>
      <c r="C12725" s="323" t="s">
        <v>39638</v>
      </c>
      <c r="D12725" s="324" t="s">
        <v>292</v>
      </c>
      <c r="E12725" s="344">
        <v>113.36</v>
      </c>
      <c r="F12725" s="324" t="s">
        <v>39639</v>
      </c>
    </row>
    <row r="12726" spans="1:6" x14ac:dyDescent="0.2">
      <c r="A12726" s="187" t="s">
        <v>57175</v>
      </c>
      <c r="B12726" s="187" t="s">
        <v>57177</v>
      </c>
      <c r="C12726" s="323" t="s">
        <v>57176</v>
      </c>
      <c r="D12726" s="324" t="s">
        <v>292</v>
      </c>
      <c r="E12726" s="344">
        <v>16.77</v>
      </c>
      <c r="F12726" s="324" t="s">
        <v>57177</v>
      </c>
    </row>
    <row r="12727" spans="1:6" x14ac:dyDescent="0.2">
      <c r="A12727" s="187" t="s">
        <v>48683</v>
      </c>
      <c r="B12727" s="187" t="s">
        <v>48685</v>
      </c>
      <c r="C12727" s="323" t="s">
        <v>48684</v>
      </c>
      <c r="D12727" s="324" t="s">
        <v>292</v>
      </c>
      <c r="E12727" s="344">
        <v>29.48</v>
      </c>
      <c r="F12727" s="324" t="s">
        <v>48685</v>
      </c>
    </row>
    <row r="12728" spans="1:6" x14ac:dyDescent="0.2">
      <c r="A12728" s="187" t="s">
        <v>53247</v>
      </c>
      <c r="B12728" s="187" t="s">
        <v>53249</v>
      </c>
      <c r="C12728" s="323" t="s">
        <v>53248</v>
      </c>
      <c r="D12728" s="324" t="s">
        <v>292</v>
      </c>
      <c r="E12728" s="344">
        <v>524.88</v>
      </c>
      <c r="F12728" s="324" t="s">
        <v>53249</v>
      </c>
    </row>
    <row r="12729" spans="1:6" x14ac:dyDescent="0.2">
      <c r="A12729" s="187" t="s">
        <v>48722</v>
      </c>
      <c r="B12729" s="187" t="s">
        <v>48724</v>
      </c>
      <c r="C12729" s="323" t="s">
        <v>48723</v>
      </c>
      <c r="D12729" s="324" t="s">
        <v>292</v>
      </c>
      <c r="E12729" s="344">
        <v>1230.52</v>
      </c>
      <c r="F12729" s="324" t="s">
        <v>48724</v>
      </c>
    </row>
    <row r="12730" spans="1:6" x14ac:dyDescent="0.2">
      <c r="A12730" s="187" t="s">
        <v>53268</v>
      </c>
      <c r="B12730" s="187" t="s">
        <v>53270</v>
      </c>
      <c r="C12730" s="323" t="s">
        <v>53269</v>
      </c>
      <c r="D12730" s="324" t="s">
        <v>292</v>
      </c>
      <c r="E12730" s="344">
        <v>843.13</v>
      </c>
      <c r="F12730" s="324" t="s">
        <v>53270</v>
      </c>
    </row>
    <row r="12731" spans="1:6" x14ac:dyDescent="0.2">
      <c r="A12731" s="187" t="s">
        <v>48725</v>
      </c>
      <c r="B12731" s="187" t="s">
        <v>48727</v>
      </c>
      <c r="C12731" s="323" t="s">
        <v>48726</v>
      </c>
      <c r="D12731" s="324" t="s">
        <v>292</v>
      </c>
      <c r="E12731" s="344">
        <v>2488.4</v>
      </c>
      <c r="F12731" s="324" t="s">
        <v>48727</v>
      </c>
    </row>
    <row r="12732" spans="1:6" x14ac:dyDescent="0.2">
      <c r="A12732" s="187" t="s">
        <v>57178</v>
      </c>
      <c r="B12732" s="187" t="s">
        <v>57180</v>
      </c>
      <c r="C12732" s="323" t="s">
        <v>57179</v>
      </c>
      <c r="D12732" s="324" t="s">
        <v>292</v>
      </c>
      <c r="E12732" s="344">
        <v>15.5</v>
      </c>
      <c r="F12732" s="324" t="s">
        <v>57180</v>
      </c>
    </row>
    <row r="12733" spans="1:6" x14ac:dyDescent="0.2">
      <c r="A12733" s="187" t="s">
        <v>48686</v>
      </c>
      <c r="B12733" s="187" t="s">
        <v>48688</v>
      </c>
      <c r="C12733" s="323" t="s">
        <v>48687</v>
      </c>
      <c r="D12733" s="324" t="s">
        <v>292</v>
      </c>
      <c r="E12733" s="344">
        <v>56.43</v>
      </c>
      <c r="F12733" s="324" t="s">
        <v>48688</v>
      </c>
    </row>
    <row r="12734" spans="1:6" x14ac:dyDescent="0.2">
      <c r="A12734" s="187" t="s">
        <v>57181</v>
      </c>
      <c r="B12734" s="187" t="s">
        <v>57183</v>
      </c>
      <c r="C12734" s="323" t="s">
        <v>57182</v>
      </c>
      <c r="D12734" s="324" t="s">
        <v>292</v>
      </c>
      <c r="E12734" s="344">
        <v>20.010000000000002</v>
      </c>
      <c r="F12734" s="324" t="s">
        <v>57183</v>
      </c>
    </row>
    <row r="12735" spans="1:6" x14ac:dyDescent="0.2">
      <c r="A12735" s="187" t="s">
        <v>48689</v>
      </c>
      <c r="B12735" s="187" t="s">
        <v>48691</v>
      </c>
      <c r="C12735" s="323" t="s">
        <v>48690</v>
      </c>
      <c r="D12735" s="324" t="s">
        <v>292</v>
      </c>
      <c r="E12735" s="344">
        <v>110.64</v>
      </c>
      <c r="F12735" s="324" t="s">
        <v>48691</v>
      </c>
    </row>
    <row r="12736" spans="1:6" x14ac:dyDescent="0.2">
      <c r="A12736" s="187" t="s">
        <v>57184</v>
      </c>
      <c r="B12736" s="187" t="s">
        <v>57186</v>
      </c>
      <c r="C12736" s="323" t="s">
        <v>57185</v>
      </c>
      <c r="D12736" s="324" t="s">
        <v>292</v>
      </c>
      <c r="E12736" s="344">
        <v>38.229999999999997</v>
      </c>
      <c r="F12736" s="324" t="s">
        <v>57186</v>
      </c>
    </row>
    <row r="12737" spans="1:6" x14ac:dyDescent="0.2">
      <c r="A12737" s="187" t="s">
        <v>48692</v>
      </c>
      <c r="B12737" s="187" t="s">
        <v>48694</v>
      </c>
      <c r="C12737" s="323" t="s">
        <v>48693</v>
      </c>
      <c r="D12737" s="324" t="s">
        <v>292</v>
      </c>
      <c r="E12737" s="344">
        <v>136.69</v>
      </c>
      <c r="F12737" s="324" t="s">
        <v>48694</v>
      </c>
    </row>
    <row r="12738" spans="1:6" x14ac:dyDescent="0.2">
      <c r="A12738" s="187" t="s">
        <v>57187</v>
      </c>
      <c r="B12738" s="187" t="s">
        <v>57189</v>
      </c>
      <c r="C12738" s="323" t="s">
        <v>57188</v>
      </c>
      <c r="D12738" s="324" t="s">
        <v>292</v>
      </c>
      <c r="E12738" s="344">
        <v>47.29</v>
      </c>
      <c r="F12738" s="324" t="s">
        <v>57189</v>
      </c>
    </row>
    <row r="12739" spans="1:6" x14ac:dyDescent="0.2">
      <c r="A12739" s="187" t="s">
        <v>48695</v>
      </c>
      <c r="B12739" s="187" t="s">
        <v>48697</v>
      </c>
      <c r="C12739" s="323" t="s">
        <v>48696</v>
      </c>
      <c r="D12739" s="324" t="s">
        <v>292</v>
      </c>
      <c r="E12739" s="344">
        <v>152.66999999999999</v>
      </c>
      <c r="F12739" s="324" t="s">
        <v>48697</v>
      </c>
    </row>
    <row r="12740" spans="1:6" x14ac:dyDescent="0.2">
      <c r="A12740" s="187" t="s">
        <v>57190</v>
      </c>
      <c r="B12740" s="187" t="s">
        <v>57192</v>
      </c>
      <c r="C12740" s="323" t="s">
        <v>57191</v>
      </c>
      <c r="D12740" s="324" t="s">
        <v>292</v>
      </c>
      <c r="E12740" s="344">
        <v>61.15</v>
      </c>
      <c r="F12740" s="324" t="s">
        <v>57192</v>
      </c>
    </row>
    <row r="12741" spans="1:6" x14ac:dyDescent="0.2">
      <c r="A12741" s="187" t="s">
        <v>48698</v>
      </c>
      <c r="B12741" s="187" t="s">
        <v>48700</v>
      </c>
      <c r="C12741" s="323" t="s">
        <v>48699</v>
      </c>
      <c r="D12741" s="324" t="s">
        <v>292</v>
      </c>
      <c r="E12741" s="344">
        <v>162.07</v>
      </c>
      <c r="F12741" s="324" t="s">
        <v>48700</v>
      </c>
    </row>
    <row r="12742" spans="1:6" x14ac:dyDescent="0.2">
      <c r="A12742" s="187" t="s">
        <v>53226</v>
      </c>
      <c r="B12742" s="187" t="s">
        <v>53228</v>
      </c>
      <c r="C12742" s="323" t="s">
        <v>53227</v>
      </c>
      <c r="D12742" s="324" t="s">
        <v>292</v>
      </c>
      <c r="E12742" s="344">
        <v>75.41</v>
      </c>
      <c r="F12742" s="324" t="s">
        <v>53228</v>
      </c>
    </row>
    <row r="12743" spans="1:6" x14ac:dyDescent="0.2">
      <c r="A12743" s="187" t="s">
        <v>48701</v>
      </c>
      <c r="B12743" s="187" t="s">
        <v>48703</v>
      </c>
      <c r="C12743" s="323" t="s">
        <v>48702</v>
      </c>
      <c r="D12743" s="324" t="s">
        <v>292</v>
      </c>
      <c r="E12743" s="344">
        <v>196.73</v>
      </c>
      <c r="F12743" s="324" t="s">
        <v>48703</v>
      </c>
    </row>
    <row r="12744" spans="1:6" x14ac:dyDescent="0.2">
      <c r="A12744" s="187" t="s">
        <v>53229</v>
      </c>
      <c r="B12744" s="187" t="s">
        <v>53231</v>
      </c>
      <c r="C12744" s="323" t="s">
        <v>53230</v>
      </c>
      <c r="D12744" s="324" t="s">
        <v>292</v>
      </c>
      <c r="E12744" s="344">
        <v>117.94</v>
      </c>
      <c r="F12744" s="324" t="s">
        <v>53231</v>
      </c>
    </row>
    <row r="12745" spans="1:6" x14ac:dyDescent="0.2">
      <c r="A12745" s="187" t="s">
        <v>48704</v>
      </c>
      <c r="B12745" s="187" t="s">
        <v>48706</v>
      </c>
      <c r="C12745" s="323" t="s">
        <v>48705</v>
      </c>
      <c r="D12745" s="324" t="s">
        <v>292</v>
      </c>
      <c r="E12745" s="344">
        <v>236.1</v>
      </c>
      <c r="F12745" s="324" t="s">
        <v>48706</v>
      </c>
    </row>
    <row r="12746" spans="1:6" x14ac:dyDescent="0.2">
      <c r="A12746" s="187" t="s">
        <v>48680</v>
      </c>
      <c r="B12746" s="187" t="s">
        <v>48682</v>
      </c>
      <c r="C12746" s="323" t="s">
        <v>48681</v>
      </c>
      <c r="D12746" s="324" t="s">
        <v>292</v>
      </c>
      <c r="E12746" s="344">
        <v>2.5099999999999998</v>
      </c>
      <c r="F12746" s="324" t="s">
        <v>48682</v>
      </c>
    </row>
    <row r="12747" spans="1:6" x14ac:dyDescent="0.2">
      <c r="A12747" s="187" t="s">
        <v>53232</v>
      </c>
      <c r="B12747" s="187" t="s">
        <v>53234</v>
      </c>
      <c r="C12747" s="323" t="s">
        <v>53233</v>
      </c>
      <c r="D12747" s="324" t="s">
        <v>292</v>
      </c>
      <c r="E12747" s="344">
        <v>86.34</v>
      </c>
      <c r="F12747" s="324" t="s">
        <v>53234</v>
      </c>
    </row>
    <row r="12748" spans="1:6" x14ac:dyDescent="0.2">
      <c r="A12748" s="187" t="s">
        <v>48707</v>
      </c>
      <c r="B12748" s="187" t="s">
        <v>48709</v>
      </c>
      <c r="C12748" s="323" t="s">
        <v>48708</v>
      </c>
      <c r="D12748" s="324" t="s">
        <v>292</v>
      </c>
      <c r="E12748" s="344">
        <v>308.57</v>
      </c>
      <c r="F12748" s="324" t="s">
        <v>48709</v>
      </c>
    </row>
    <row r="12749" spans="1:6" x14ac:dyDescent="0.2">
      <c r="A12749" s="187" t="s">
        <v>53235</v>
      </c>
      <c r="B12749" s="187" t="s">
        <v>53237</v>
      </c>
      <c r="C12749" s="323" t="s">
        <v>53236</v>
      </c>
      <c r="D12749" s="324" t="s">
        <v>292</v>
      </c>
      <c r="E12749" s="344">
        <v>148.78</v>
      </c>
      <c r="F12749" s="324" t="s">
        <v>53237</v>
      </c>
    </row>
    <row r="12750" spans="1:6" x14ac:dyDescent="0.2">
      <c r="A12750" s="187" t="s">
        <v>48710</v>
      </c>
      <c r="B12750" s="187" t="s">
        <v>48712</v>
      </c>
      <c r="C12750" s="323" t="s">
        <v>48711</v>
      </c>
      <c r="D12750" s="324" t="s">
        <v>292</v>
      </c>
      <c r="E12750" s="344">
        <v>352.09</v>
      </c>
      <c r="F12750" s="324" t="s">
        <v>48712</v>
      </c>
    </row>
    <row r="12751" spans="1:6" x14ac:dyDescent="0.2">
      <c r="A12751" s="187" t="s">
        <v>53238</v>
      </c>
      <c r="B12751" s="187" t="s">
        <v>53240</v>
      </c>
      <c r="C12751" s="323" t="s">
        <v>53239</v>
      </c>
      <c r="D12751" s="324" t="s">
        <v>292</v>
      </c>
      <c r="E12751" s="344">
        <v>311.39</v>
      </c>
      <c r="F12751" s="324" t="s">
        <v>53240</v>
      </c>
    </row>
    <row r="12752" spans="1:6" x14ac:dyDescent="0.2">
      <c r="A12752" s="187" t="s">
        <v>48713</v>
      </c>
      <c r="B12752" s="187" t="s">
        <v>48715</v>
      </c>
      <c r="C12752" s="323" t="s">
        <v>48714</v>
      </c>
      <c r="D12752" s="324" t="s">
        <v>292</v>
      </c>
      <c r="E12752" s="344">
        <v>818.5</v>
      </c>
      <c r="F12752" s="324" t="s">
        <v>48715</v>
      </c>
    </row>
    <row r="12753" spans="1:6" x14ac:dyDescent="0.2">
      <c r="A12753" s="187" t="s">
        <v>57172</v>
      </c>
      <c r="B12753" s="187" t="s">
        <v>57174</v>
      </c>
      <c r="C12753" s="323" t="s">
        <v>57173</v>
      </c>
      <c r="D12753" s="324" t="s">
        <v>292</v>
      </c>
      <c r="E12753" s="344">
        <v>9.73</v>
      </c>
      <c r="F12753" s="324" t="s">
        <v>57174</v>
      </c>
    </row>
    <row r="12754" spans="1:6" x14ac:dyDescent="0.2">
      <c r="A12754" s="187" t="s">
        <v>54506</v>
      </c>
      <c r="B12754" s="187" t="s">
        <v>54508</v>
      </c>
      <c r="C12754" s="323" t="s">
        <v>54507</v>
      </c>
      <c r="D12754" s="324" t="s">
        <v>292</v>
      </c>
      <c r="E12754" s="344">
        <v>22.73</v>
      </c>
      <c r="F12754" s="324" t="s">
        <v>54508</v>
      </c>
    </row>
    <row r="12755" spans="1:6" x14ac:dyDescent="0.2">
      <c r="A12755" s="187" t="s">
        <v>53241</v>
      </c>
      <c r="B12755" s="187" t="s">
        <v>53243</v>
      </c>
      <c r="C12755" s="323" t="s">
        <v>53242</v>
      </c>
      <c r="D12755" s="324" t="s">
        <v>292</v>
      </c>
      <c r="E12755" s="344">
        <v>361.28</v>
      </c>
      <c r="F12755" s="324" t="s">
        <v>53243</v>
      </c>
    </row>
    <row r="12756" spans="1:6" x14ac:dyDescent="0.2">
      <c r="A12756" s="187" t="s">
        <v>48716</v>
      </c>
      <c r="B12756" s="187" t="s">
        <v>48718</v>
      </c>
      <c r="C12756" s="323" t="s">
        <v>48717</v>
      </c>
      <c r="D12756" s="324" t="s">
        <v>292</v>
      </c>
      <c r="E12756" s="344">
        <v>940.53</v>
      </c>
      <c r="F12756" s="324" t="s">
        <v>48718</v>
      </c>
    </row>
    <row r="12757" spans="1:6" x14ac:dyDescent="0.2">
      <c r="A12757" s="187" t="s">
        <v>53244</v>
      </c>
      <c r="B12757" s="187" t="s">
        <v>53246</v>
      </c>
      <c r="C12757" s="323" t="s">
        <v>53245</v>
      </c>
      <c r="D12757" s="324" t="s">
        <v>292</v>
      </c>
      <c r="E12757" s="344">
        <v>424.44</v>
      </c>
      <c r="F12757" s="324" t="s">
        <v>53246</v>
      </c>
    </row>
    <row r="12758" spans="1:6" x14ac:dyDescent="0.2">
      <c r="A12758" s="187" t="s">
        <v>48719</v>
      </c>
      <c r="B12758" s="187" t="s">
        <v>48721</v>
      </c>
      <c r="C12758" s="323" t="s">
        <v>48720</v>
      </c>
      <c r="D12758" s="324" t="s">
        <v>292</v>
      </c>
      <c r="E12758" s="344">
        <v>1122.69</v>
      </c>
      <c r="F12758" s="324" t="s">
        <v>48721</v>
      </c>
    </row>
    <row r="12759" spans="1:6" x14ac:dyDescent="0.2">
      <c r="A12759" s="187" t="s">
        <v>45900</v>
      </c>
      <c r="B12759" s="187" t="s">
        <v>45902</v>
      </c>
      <c r="C12759" s="323" t="s">
        <v>45901</v>
      </c>
      <c r="D12759" s="324" t="s">
        <v>292</v>
      </c>
      <c r="E12759" s="344">
        <v>2.64</v>
      </c>
      <c r="F12759" s="324" t="s">
        <v>45902</v>
      </c>
    </row>
    <row r="12760" spans="1:6" x14ac:dyDescent="0.2">
      <c r="A12760" s="187" t="s">
        <v>45903</v>
      </c>
      <c r="B12760" s="187" t="s">
        <v>45905</v>
      </c>
      <c r="C12760" s="323" t="s">
        <v>45904</v>
      </c>
      <c r="D12760" s="324" t="s">
        <v>292</v>
      </c>
      <c r="E12760" s="344">
        <v>3.32</v>
      </c>
      <c r="F12760" s="324" t="s">
        <v>45905</v>
      </c>
    </row>
    <row r="12761" spans="1:6" x14ac:dyDescent="0.2">
      <c r="A12761" s="187" t="s">
        <v>45906</v>
      </c>
      <c r="B12761" s="187" t="s">
        <v>45908</v>
      </c>
      <c r="C12761" s="323" t="s">
        <v>45907</v>
      </c>
      <c r="D12761" s="324" t="s">
        <v>292</v>
      </c>
      <c r="E12761" s="344">
        <v>5.63</v>
      </c>
      <c r="F12761" s="324" t="s">
        <v>45908</v>
      </c>
    </row>
    <row r="12762" spans="1:6" x14ac:dyDescent="0.2">
      <c r="A12762" s="187" t="s">
        <v>45909</v>
      </c>
      <c r="B12762" s="187" t="s">
        <v>45911</v>
      </c>
      <c r="C12762" s="323" t="s">
        <v>45910</v>
      </c>
      <c r="D12762" s="324" t="s">
        <v>292</v>
      </c>
      <c r="E12762" s="344">
        <v>6.79</v>
      </c>
      <c r="F12762" s="324" t="s">
        <v>45911</v>
      </c>
    </row>
    <row r="12763" spans="1:6" x14ac:dyDescent="0.2">
      <c r="A12763" s="187" t="s">
        <v>45912</v>
      </c>
      <c r="B12763" s="187" t="s">
        <v>45914</v>
      </c>
      <c r="C12763" s="323" t="s">
        <v>45913</v>
      </c>
      <c r="D12763" s="324" t="s">
        <v>292</v>
      </c>
      <c r="E12763" s="344">
        <v>13.61</v>
      </c>
      <c r="F12763" s="324" t="s">
        <v>45914</v>
      </c>
    </row>
    <row r="12764" spans="1:6" x14ac:dyDescent="0.2">
      <c r="A12764" s="187" t="s">
        <v>45915</v>
      </c>
      <c r="B12764" s="187" t="s">
        <v>45917</v>
      </c>
      <c r="C12764" s="323" t="s">
        <v>45916</v>
      </c>
      <c r="D12764" s="324" t="s">
        <v>292</v>
      </c>
      <c r="E12764" s="344">
        <v>25.55</v>
      </c>
      <c r="F12764" s="324" t="s">
        <v>45917</v>
      </c>
    </row>
    <row r="12765" spans="1:6" x14ac:dyDescent="0.2">
      <c r="A12765" s="187" t="s">
        <v>45918</v>
      </c>
      <c r="B12765" s="187" t="s">
        <v>45920</v>
      </c>
      <c r="C12765" s="323" t="s">
        <v>45919</v>
      </c>
      <c r="D12765" s="324" t="s">
        <v>292</v>
      </c>
      <c r="E12765" s="344">
        <v>31.35</v>
      </c>
      <c r="F12765" s="324" t="s">
        <v>45920</v>
      </c>
    </row>
    <row r="12766" spans="1:6" x14ac:dyDescent="0.2">
      <c r="A12766" s="187" t="s">
        <v>45921</v>
      </c>
      <c r="B12766" s="187" t="s">
        <v>45923</v>
      </c>
      <c r="C12766" s="323" t="s">
        <v>45922</v>
      </c>
      <c r="D12766" s="324" t="s">
        <v>292</v>
      </c>
      <c r="E12766" s="344">
        <v>36.08</v>
      </c>
      <c r="F12766" s="324" t="s">
        <v>45923</v>
      </c>
    </row>
    <row r="12767" spans="1:6" x14ac:dyDescent="0.2">
      <c r="A12767" s="187" t="s">
        <v>46251</v>
      </c>
      <c r="B12767" s="187" t="s">
        <v>46253</v>
      </c>
      <c r="C12767" s="323" t="s">
        <v>46252</v>
      </c>
      <c r="D12767" s="324" t="s">
        <v>292</v>
      </c>
      <c r="E12767" s="344">
        <v>6.69</v>
      </c>
      <c r="F12767" s="324" t="s">
        <v>46253</v>
      </c>
    </row>
    <row r="12768" spans="1:6" x14ac:dyDescent="0.2">
      <c r="A12768" s="187" t="s">
        <v>46254</v>
      </c>
      <c r="B12768" s="187" t="s">
        <v>46256</v>
      </c>
      <c r="C12768" s="323" t="s">
        <v>46255</v>
      </c>
      <c r="D12768" s="324" t="s">
        <v>292</v>
      </c>
      <c r="E12768" s="344">
        <v>8.99</v>
      </c>
      <c r="F12768" s="324" t="s">
        <v>46256</v>
      </c>
    </row>
    <row r="12769" spans="1:6" x14ac:dyDescent="0.2">
      <c r="A12769" s="187" t="s">
        <v>46257</v>
      </c>
      <c r="B12769" s="187" t="s">
        <v>46259</v>
      </c>
      <c r="C12769" s="323" t="s">
        <v>46258</v>
      </c>
      <c r="D12769" s="324" t="s">
        <v>292</v>
      </c>
      <c r="E12769" s="344">
        <v>17.02</v>
      </c>
      <c r="F12769" s="324" t="s">
        <v>46259</v>
      </c>
    </row>
    <row r="12770" spans="1:6" x14ac:dyDescent="0.2">
      <c r="A12770" s="187" t="s">
        <v>46260</v>
      </c>
      <c r="B12770" s="187" t="s">
        <v>46262</v>
      </c>
      <c r="C12770" s="323" t="s">
        <v>46261</v>
      </c>
      <c r="D12770" s="324" t="s">
        <v>292</v>
      </c>
      <c r="E12770" s="344">
        <v>54.15</v>
      </c>
      <c r="F12770" s="324" t="s">
        <v>46262</v>
      </c>
    </row>
    <row r="12771" spans="1:6" x14ac:dyDescent="0.2">
      <c r="A12771" s="187" t="s">
        <v>46263</v>
      </c>
      <c r="B12771" s="187" t="s">
        <v>46265</v>
      </c>
      <c r="C12771" s="323" t="s">
        <v>46264</v>
      </c>
      <c r="D12771" s="324" t="s">
        <v>292</v>
      </c>
      <c r="E12771" s="344">
        <v>71.010000000000005</v>
      </c>
      <c r="F12771" s="324" t="s">
        <v>46265</v>
      </c>
    </row>
    <row r="12772" spans="1:6" x14ac:dyDescent="0.2">
      <c r="A12772" s="187" t="s">
        <v>46248</v>
      </c>
      <c r="B12772" s="187" t="s">
        <v>46250</v>
      </c>
      <c r="C12772" s="323" t="s">
        <v>46249</v>
      </c>
      <c r="D12772" s="324" t="s">
        <v>292</v>
      </c>
      <c r="E12772" s="344">
        <v>5.03</v>
      </c>
      <c r="F12772" s="324" t="s">
        <v>46250</v>
      </c>
    </row>
    <row r="12773" spans="1:6" x14ac:dyDescent="0.2">
      <c r="A12773" s="187" t="s">
        <v>46242</v>
      </c>
      <c r="B12773" s="187" t="s">
        <v>46244</v>
      </c>
      <c r="C12773" s="323" t="s">
        <v>46243</v>
      </c>
      <c r="D12773" s="324" t="s">
        <v>292</v>
      </c>
      <c r="E12773" s="344">
        <v>1.52</v>
      </c>
      <c r="F12773" s="324" t="s">
        <v>46244</v>
      </c>
    </row>
    <row r="12774" spans="1:6" x14ac:dyDescent="0.2">
      <c r="A12774" s="187" t="s">
        <v>46245</v>
      </c>
      <c r="B12774" s="187" t="s">
        <v>46247</v>
      </c>
      <c r="C12774" s="323" t="s">
        <v>46246</v>
      </c>
      <c r="D12774" s="324" t="s">
        <v>292</v>
      </c>
      <c r="E12774" s="344">
        <v>3.05</v>
      </c>
      <c r="F12774" s="324" t="s">
        <v>46247</v>
      </c>
    </row>
    <row r="12775" spans="1:6" x14ac:dyDescent="0.2">
      <c r="A12775" s="187" t="s">
        <v>39640</v>
      </c>
      <c r="B12775" s="187" t="s">
        <v>39642</v>
      </c>
      <c r="C12775" s="323" t="s">
        <v>39641</v>
      </c>
      <c r="D12775" s="324" t="s">
        <v>292</v>
      </c>
      <c r="E12775" s="344">
        <v>22.07</v>
      </c>
      <c r="F12775" s="324" t="s">
        <v>39642</v>
      </c>
    </row>
    <row r="12776" spans="1:6" x14ac:dyDescent="0.2">
      <c r="A12776" s="187" t="s">
        <v>39643</v>
      </c>
      <c r="B12776" s="187" t="s">
        <v>39645</v>
      </c>
      <c r="C12776" s="323" t="s">
        <v>39644</v>
      </c>
      <c r="D12776" s="324" t="s">
        <v>292</v>
      </c>
      <c r="E12776" s="344">
        <v>28.69</v>
      </c>
      <c r="F12776" s="324" t="s">
        <v>39645</v>
      </c>
    </row>
    <row r="12777" spans="1:6" x14ac:dyDescent="0.2">
      <c r="A12777" s="187" t="s">
        <v>39646</v>
      </c>
      <c r="B12777" s="187" t="s">
        <v>39648</v>
      </c>
      <c r="C12777" s="323" t="s">
        <v>39647</v>
      </c>
      <c r="D12777" s="324" t="s">
        <v>292</v>
      </c>
      <c r="E12777" s="344">
        <v>18.7</v>
      </c>
      <c r="F12777" s="324" t="s">
        <v>39648</v>
      </c>
    </row>
    <row r="12778" spans="1:6" x14ac:dyDescent="0.2">
      <c r="A12778" s="187" t="s">
        <v>39649</v>
      </c>
      <c r="B12778" s="187" t="s">
        <v>39651</v>
      </c>
      <c r="C12778" s="323" t="s">
        <v>39650</v>
      </c>
      <c r="D12778" s="324" t="s">
        <v>292</v>
      </c>
      <c r="E12778" s="344">
        <v>19.2</v>
      </c>
      <c r="F12778" s="324" t="s">
        <v>39651</v>
      </c>
    </row>
    <row r="12779" spans="1:6" x14ac:dyDescent="0.2">
      <c r="A12779" s="187" t="s">
        <v>39652</v>
      </c>
      <c r="B12779" s="187" t="s">
        <v>39654</v>
      </c>
      <c r="C12779" s="323" t="s">
        <v>39653</v>
      </c>
      <c r="D12779" s="324" t="s">
        <v>292</v>
      </c>
      <c r="E12779" s="344">
        <v>1.62</v>
      </c>
      <c r="F12779" s="324" t="s">
        <v>39654</v>
      </c>
    </row>
    <row r="12780" spans="1:6" x14ac:dyDescent="0.2">
      <c r="A12780" s="187" t="s">
        <v>39655</v>
      </c>
      <c r="B12780" s="187" t="s">
        <v>39657</v>
      </c>
      <c r="C12780" s="323" t="s">
        <v>39656</v>
      </c>
      <c r="D12780" s="324" t="s">
        <v>292</v>
      </c>
      <c r="E12780" s="344">
        <v>5.75</v>
      </c>
      <c r="F12780" s="324" t="s">
        <v>39657</v>
      </c>
    </row>
    <row r="12781" spans="1:6" x14ac:dyDescent="0.2">
      <c r="A12781" s="187" t="s">
        <v>39658</v>
      </c>
      <c r="B12781" s="187" t="s">
        <v>39660</v>
      </c>
      <c r="C12781" s="323" t="s">
        <v>39659</v>
      </c>
      <c r="D12781" s="324" t="s">
        <v>292</v>
      </c>
      <c r="E12781" s="344">
        <v>0.88</v>
      </c>
      <c r="F12781" s="324" t="s">
        <v>39660</v>
      </c>
    </row>
    <row r="12782" spans="1:6" x14ac:dyDescent="0.2">
      <c r="A12782" s="187" t="s">
        <v>39661</v>
      </c>
      <c r="B12782" s="187" t="s">
        <v>39663</v>
      </c>
      <c r="C12782" s="323" t="s">
        <v>39662</v>
      </c>
      <c r="D12782" s="324" t="s">
        <v>292</v>
      </c>
      <c r="E12782" s="344">
        <v>0.91</v>
      </c>
      <c r="F12782" s="324" t="s">
        <v>39663</v>
      </c>
    </row>
    <row r="12783" spans="1:6" x14ac:dyDescent="0.2">
      <c r="A12783" s="187" t="s">
        <v>39664</v>
      </c>
      <c r="B12783" s="187" t="s">
        <v>39666</v>
      </c>
      <c r="C12783" s="323" t="s">
        <v>39665</v>
      </c>
      <c r="D12783" s="324" t="s">
        <v>292</v>
      </c>
      <c r="E12783" s="344">
        <v>1.29</v>
      </c>
      <c r="F12783" s="324" t="s">
        <v>39666</v>
      </c>
    </row>
    <row r="12784" spans="1:6" x14ac:dyDescent="0.2">
      <c r="A12784" s="187" t="s">
        <v>39667</v>
      </c>
      <c r="B12784" s="187" t="s">
        <v>39669</v>
      </c>
      <c r="C12784" s="323" t="s">
        <v>39668</v>
      </c>
      <c r="D12784" s="324" t="s">
        <v>292</v>
      </c>
      <c r="E12784" s="344">
        <v>1.75</v>
      </c>
      <c r="F12784" s="324" t="s">
        <v>39669</v>
      </c>
    </row>
    <row r="12785" spans="1:6" x14ac:dyDescent="0.2">
      <c r="A12785" s="187" t="s">
        <v>39670</v>
      </c>
      <c r="B12785" s="187" t="s">
        <v>39672</v>
      </c>
      <c r="C12785" s="323" t="s">
        <v>39671</v>
      </c>
      <c r="D12785" s="324" t="s">
        <v>292</v>
      </c>
      <c r="E12785" s="344">
        <v>6.8</v>
      </c>
      <c r="F12785" s="324" t="s">
        <v>39672</v>
      </c>
    </row>
    <row r="12786" spans="1:6" x14ac:dyDescent="0.2">
      <c r="A12786" s="187" t="s">
        <v>39673</v>
      </c>
      <c r="B12786" s="187" t="s">
        <v>39675</v>
      </c>
      <c r="C12786" s="323" t="s">
        <v>39674</v>
      </c>
      <c r="D12786" s="324" t="s">
        <v>292</v>
      </c>
      <c r="E12786" s="344">
        <v>1.3</v>
      </c>
      <c r="F12786" s="324" t="s">
        <v>39675</v>
      </c>
    </row>
    <row r="12787" spans="1:6" x14ac:dyDescent="0.2">
      <c r="A12787" s="187" t="s">
        <v>39676</v>
      </c>
      <c r="B12787" s="187" t="s">
        <v>39678</v>
      </c>
      <c r="C12787" s="323" t="s">
        <v>39677</v>
      </c>
      <c r="D12787" s="324" t="s">
        <v>292</v>
      </c>
      <c r="E12787" s="344">
        <v>1.48</v>
      </c>
      <c r="F12787" s="324" t="s">
        <v>39678</v>
      </c>
    </row>
    <row r="12788" spans="1:6" x14ac:dyDescent="0.2">
      <c r="A12788" s="187" t="s">
        <v>45897</v>
      </c>
      <c r="B12788" s="187" t="s">
        <v>45899</v>
      </c>
      <c r="C12788" s="323" t="s">
        <v>45898</v>
      </c>
      <c r="D12788" s="324" t="s">
        <v>292</v>
      </c>
      <c r="E12788" s="344">
        <v>11.51</v>
      </c>
      <c r="F12788" s="324" t="s">
        <v>45899</v>
      </c>
    </row>
    <row r="12789" spans="1:6" x14ac:dyDescent="0.2">
      <c r="A12789" s="187" t="s">
        <v>53988</v>
      </c>
      <c r="B12789" s="187" t="s">
        <v>53990</v>
      </c>
      <c r="C12789" s="323" t="s">
        <v>53989</v>
      </c>
      <c r="D12789" s="324" t="s">
        <v>292</v>
      </c>
      <c r="E12789" s="344">
        <v>39.71</v>
      </c>
      <c r="F12789" s="324" t="s">
        <v>53990</v>
      </c>
    </row>
    <row r="12790" spans="1:6" x14ac:dyDescent="0.2">
      <c r="A12790" s="187" t="s">
        <v>53991</v>
      </c>
      <c r="B12790" s="187" t="s">
        <v>53993</v>
      </c>
      <c r="C12790" s="323" t="s">
        <v>53992</v>
      </c>
      <c r="D12790" s="324" t="s">
        <v>292</v>
      </c>
      <c r="E12790" s="344">
        <v>120.57</v>
      </c>
      <c r="F12790" s="324" t="s">
        <v>53993</v>
      </c>
    </row>
    <row r="12791" spans="1:6" x14ac:dyDescent="0.2">
      <c r="A12791" s="187" t="s">
        <v>55233</v>
      </c>
      <c r="B12791" s="187" t="s">
        <v>55235</v>
      </c>
      <c r="C12791" s="323" t="s">
        <v>55234</v>
      </c>
      <c r="D12791" s="324" t="s">
        <v>292</v>
      </c>
      <c r="E12791" s="344">
        <v>2.44</v>
      </c>
      <c r="F12791" s="324" t="s">
        <v>55235</v>
      </c>
    </row>
    <row r="12792" spans="1:6" x14ac:dyDescent="0.2">
      <c r="A12792" s="187" t="s">
        <v>39679</v>
      </c>
      <c r="B12792" s="187" t="s">
        <v>39681</v>
      </c>
      <c r="C12792" s="323" t="s">
        <v>39680</v>
      </c>
      <c r="D12792" s="324" t="s">
        <v>292</v>
      </c>
      <c r="E12792" s="344">
        <v>1.35</v>
      </c>
      <c r="F12792" s="324" t="s">
        <v>39681</v>
      </c>
    </row>
    <row r="12793" spans="1:6" x14ac:dyDescent="0.2">
      <c r="A12793" s="187" t="s">
        <v>52431</v>
      </c>
      <c r="B12793" s="187" t="s">
        <v>52433</v>
      </c>
      <c r="C12793" s="323" t="s">
        <v>52432</v>
      </c>
      <c r="D12793" s="324" t="s">
        <v>292</v>
      </c>
      <c r="E12793" s="344">
        <v>0.52</v>
      </c>
      <c r="F12793" s="324" t="s">
        <v>52433</v>
      </c>
    </row>
    <row r="12794" spans="1:6" x14ac:dyDescent="0.2">
      <c r="A12794" s="187" t="s">
        <v>52434</v>
      </c>
      <c r="B12794" s="187" t="s">
        <v>52436</v>
      </c>
      <c r="C12794" s="323" t="s">
        <v>52435</v>
      </c>
      <c r="D12794" s="324" t="s">
        <v>292</v>
      </c>
      <c r="E12794" s="344">
        <v>0.96</v>
      </c>
      <c r="F12794" s="324" t="s">
        <v>52436</v>
      </c>
    </row>
    <row r="12795" spans="1:6" x14ac:dyDescent="0.2">
      <c r="A12795" s="187" t="s">
        <v>52437</v>
      </c>
      <c r="B12795" s="187" t="s">
        <v>52439</v>
      </c>
      <c r="C12795" s="323" t="s">
        <v>52438</v>
      </c>
      <c r="D12795" s="324" t="s">
        <v>292</v>
      </c>
      <c r="E12795" s="344">
        <v>1.56</v>
      </c>
      <c r="F12795" s="324" t="s">
        <v>52439</v>
      </c>
    </row>
    <row r="12796" spans="1:6" ht="25.5" x14ac:dyDescent="0.2">
      <c r="A12796" s="187" t="s">
        <v>38390</v>
      </c>
      <c r="B12796" s="187" t="s">
        <v>38392</v>
      </c>
      <c r="C12796" s="323" t="s">
        <v>38391</v>
      </c>
      <c r="D12796" s="324" t="s">
        <v>292</v>
      </c>
      <c r="E12796" s="344">
        <v>73.2333</v>
      </c>
      <c r="F12796" s="324" t="s">
        <v>38392</v>
      </c>
    </row>
    <row r="12797" spans="1:6" ht="25.5" x14ac:dyDescent="0.2">
      <c r="A12797" s="187" t="s">
        <v>38393</v>
      </c>
      <c r="B12797" s="187" t="s">
        <v>38395</v>
      </c>
      <c r="C12797" s="323" t="s">
        <v>38394</v>
      </c>
      <c r="D12797" s="324" t="s">
        <v>292</v>
      </c>
      <c r="E12797" s="344">
        <v>122.66670000000001</v>
      </c>
      <c r="F12797" s="324" t="s">
        <v>38395</v>
      </c>
    </row>
    <row r="12798" spans="1:6" ht="25.5" x14ac:dyDescent="0.2">
      <c r="A12798" s="187" t="s">
        <v>38396</v>
      </c>
      <c r="B12798" s="187" t="s">
        <v>38398</v>
      </c>
      <c r="C12798" s="323" t="s">
        <v>38397</v>
      </c>
      <c r="D12798" s="324" t="s">
        <v>292</v>
      </c>
      <c r="E12798" s="344">
        <v>166.5</v>
      </c>
      <c r="F12798" s="324" t="s">
        <v>38398</v>
      </c>
    </row>
    <row r="12799" spans="1:6" ht="25.5" x14ac:dyDescent="0.2">
      <c r="A12799" s="187" t="s">
        <v>38399</v>
      </c>
      <c r="B12799" s="187" t="s">
        <v>38401</v>
      </c>
      <c r="C12799" s="323" t="s">
        <v>38400</v>
      </c>
      <c r="D12799" s="324" t="s">
        <v>292</v>
      </c>
      <c r="E12799" s="344">
        <v>288.73329999999999</v>
      </c>
      <c r="F12799" s="324" t="s">
        <v>38401</v>
      </c>
    </row>
    <row r="12800" spans="1:6" ht="25.5" x14ac:dyDescent="0.2">
      <c r="A12800" s="187" t="s">
        <v>38402</v>
      </c>
      <c r="B12800" s="187" t="s">
        <v>38404</v>
      </c>
      <c r="C12800" s="323" t="s">
        <v>38403</v>
      </c>
      <c r="D12800" s="324" t="s">
        <v>292</v>
      </c>
      <c r="E12800" s="344">
        <v>502</v>
      </c>
      <c r="F12800" s="324" t="s">
        <v>38404</v>
      </c>
    </row>
    <row r="12801" spans="1:6" ht="25.5" x14ac:dyDescent="0.2">
      <c r="A12801" s="187" t="s">
        <v>38405</v>
      </c>
      <c r="B12801" s="187" t="s">
        <v>38407</v>
      </c>
      <c r="C12801" s="323" t="s">
        <v>38406</v>
      </c>
      <c r="D12801" s="324" t="s">
        <v>292</v>
      </c>
      <c r="E12801" s="344">
        <v>722.63329999999996</v>
      </c>
      <c r="F12801" s="324" t="s">
        <v>38407</v>
      </c>
    </row>
    <row r="12802" spans="1:6" ht="25.5" x14ac:dyDescent="0.2">
      <c r="A12802" s="187" t="s">
        <v>38408</v>
      </c>
      <c r="B12802" s="187" t="s">
        <v>38410</v>
      </c>
      <c r="C12802" s="323" t="s">
        <v>38409</v>
      </c>
      <c r="D12802" s="324" t="s">
        <v>292</v>
      </c>
      <c r="E12802" s="344">
        <v>1593.3</v>
      </c>
      <c r="F12802" s="324" t="s">
        <v>38410</v>
      </c>
    </row>
    <row r="12803" spans="1:6" x14ac:dyDescent="0.2">
      <c r="A12803" s="187" t="s">
        <v>39682</v>
      </c>
      <c r="B12803" s="187" t="s">
        <v>39684</v>
      </c>
      <c r="C12803" s="323" t="s">
        <v>39683</v>
      </c>
      <c r="D12803" s="324" t="s">
        <v>292</v>
      </c>
      <c r="E12803" s="344">
        <v>62.93</v>
      </c>
      <c r="F12803" s="324" t="s">
        <v>39684</v>
      </c>
    </row>
    <row r="12804" spans="1:6" x14ac:dyDescent="0.2">
      <c r="A12804" s="187" t="s">
        <v>56597</v>
      </c>
      <c r="B12804" s="187" t="s">
        <v>56599</v>
      </c>
      <c r="C12804" s="323" t="s">
        <v>56598</v>
      </c>
      <c r="D12804" s="324" t="s">
        <v>292</v>
      </c>
      <c r="E12804" s="344">
        <v>113.36</v>
      </c>
      <c r="F12804" s="324" t="s">
        <v>56599</v>
      </c>
    </row>
    <row r="12805" spans="1:6" x14ac:dyDescent="0.2">
      <c r="A12805" s="187" t="s">
        <v>52590</v>
      </c>
      <c r="B12805" s="187" t="s">
        <v>52592</v>
      </c>
      <c r="C12805" s="323" t="s">
        <v>52591</v>
      </c>
      <c r="D12805" s="324" t="s">
        <v>292</v>
      </c>
      <c r="E12805" s="344">
        <v>39.14</v>
      </c>
      <c r="F12805" s="324" t="s">
        <v>52592</v>
      </c>
    </row>
    <row r="12806" spans="1:6" x14ac:dyDescent="0.2">
      <c r="A12806" s="187" t="s">
        <v>52584</v>
      </c>
      <c r="B12806" s="187" t="s">
        <v>52586</v>
      </c>
      <c r="C12806" s="323" t="s">
        <v>52585</v>
      </c>
      <c r="D12806" s="324" t="s">
        <v>292</v>
      </c>
      <c r="E12806" s="344">
        <v>45</v>
      </c>
      <c r="F12806" s="324" t="s">
        <v>52586</v>
      </c>
    </row>
    <row r="12807" spans="1:6" x14ac:dyDescent="0.2">
      <c r="A12807" s="187" t="s">
        <v>52587</v>
      </c>
      <c r="B12807" s="187" t="s">
        <v>52589</v>
      </c>
      <c r="C12807" s="323" t="s">
        <v>52588</v>
      </c>
      <c r="D12807" s="324" t="s">
        <v>292</v>
      </c>
      <c r="E12807" s="344">
        <v>45.37</v>
      </c>
      <c r="F12807" s="324" t="s">
        <v>52589</v>
      </c>
    </row>
    <row r="12808" spans="1:6" x14ac:dyDescent="0.2">
      <c r="A12808" s="187" t="s">
        <v>52593</v>
      </c>
      <c r="B12808" s="187" t="s">
        <v>52595</v>
      </c>
      <c r="C12808" s="323" t="s">
        <v>52594</v>
      </c>
      <c r="D12808" s="324" t="s">
        <v>292</v>
      </c>
      <c r="E12808" s="344">
        <v>117.34</v>
      </c>
      <c r="F12808" s="324" t="s">
        <v>52595</v>
      </c>
    </row>
    <row r="12809" spans="1:6" x14ac:dyDescent="0.2">
      <c r="A12809" s="187" t="s">
        <v>52596</v>
      </c>
      <c r="B12809" s="187" t="s">
        <v>52598</v>
      </c>
      <c r="C12809" s="323" t="s">
        <v>52597</v>
      </c>
      <c r="D12809" s="324" t="s">
        <v>292</v>
      </c>
      <c r="E12809" s="344">
        <v>67.680000000000007</v>
      </c>
      <c r="F12809" s="324" t="s">
        <v>52598</v>
      </c>
    </row>
    <row r="12810" spans="1:6" x14ac:dyDescent="0.2">
      <c r="A12810" s="187" t="s">
        <v>53023</v>
      </c>
      <c r="B12810" s="187" t="s">
        <v>53025</v>
      </c>
      <c r="C12810" s="323" t="s">
        <v>53024</v>
      </c>
      <c r="D12810" s="324" t="s">
        <v>292</v>
      </c>
      <c r="E12810" s="344">
        <v>150</v>
      </c>
      <c r="F12810" s="324" t="s">
        <v>53025</v>
      </c>
    </row>
    <row r="12811" spans="1:6" x14ac:dyDescent="0.2">
      <c r="A12811" s="187" t="s">
        <v>52599</v>
      </c>
      <c r="B12811" s="187" t="s">
        <v>52601</v>
      </c>
      <c r="C12811" s="323" t="s">
        <v>52600</v>
      </c>
      <c r="D12811" s="324" t="s">
        <v>292</v>
      </c>
      <c r="E12811" s="344">
        <v>301.58999999999997</v>
      </c>
      <c r="F12811" s="324" t="s">
        <v>52601</v>
      </c>
    </row>
    <row r="12812" spans="1:6" x14ac:dyDescent="0.2">
      <c r="A12812" s="187" t="s">
        <v>52602</v>
      </c>
      <c r="B12812" s="187" t="s">
        <v>52604</v>
      </c>
      <c r="C12812" s="323" t="s">
        <v>52603</v>
      </c>
      <c r="D12812" s="324" t="s">
        <v>292</v>
      </c>
      <c r="E12812" s="344">
        <v>418.95</v>
      </c>
      <c r="F12812" s="324" t="s">
        <v>52604</v>
      </c>
    </row>
    <row r="12813" spans="1:6" x14ac:dyDescent="0.2">
      <c r="A12813" s="187" t="s">
        <v>52605</v>
      </c>
      <c r="B12813" s="187" t="s">
        <v>52607</v>
      </c>
      <c r="C12813" s="323" t="s">
        <v>52606</v>
      </c>
      <c r="D12813" s="324" t="s">
        <v>292</v>
      </c>
      <c r="E12813" s="344">
        <v>539.30999999999995</v>
      </c>
      <c r="F12813" s="324" t="s">
        <v>52607</v>
      </c>
    </row>
    <row r="12814" spans="1:6" x14ac:dyDescent="0.2">
      <c r="A12814" s="187" t="s">
        <v>52608</v>
      </c>
      <c r="B12814" s="187" t="s">
        <v>52610</v>
      </c>
      <c r="C12814" s="323" t="s">
        <v>52609</v>
      </c>
      <c r="D12814" s="324" t="s">
        <v>292</v>
      </c>
      <c r="E12814" s="344">
        <v>529.73</v>
      </c>
      <c r="F12814" s="324" t="s">
        <v>52610</v>
      </c>
    </row>
    <row r="12815" spans="1:6" x14ac:dyDescent="0.2">
      <c r="A12815" s="187" t="s">
        <v>53250</v>
      </c>
      <c r="B12815" s="187" t="s">
        <v>53252</v>
      </c>
      <c r="C12815" s="323" t="s">
        <v>53251</v>
      </c>
      <c r="D12815" s="324" t="s">
        <v>292</v>
      </c>
      <c r="E12815" s="344">
        <v>558.51</v>
      </c>
      <c r="F12815" s="324" t="s">
        <v>53252</v>
      </c>
    </row>
    <row r="12816" spans="1:6" x14ac:dyDescent="0.2">
      <c r="A12816" s="187" t="s">
        <v>53253</v>
      </c>
      <c r="B12816" s="187" t="s">
        <v>53255</v>
      </c>
      <c r="C12816" s="323" t="s">
        <v>53254</v>
      </c>
      <c r="D12816" s="324" t="s">
        <v>292</v>
      </c>
      <c r="E12816" s="344">
        <v>873.59</v>
      </c>
      <c r="F12816" s="324" t="s">
        <v>53255</v>
      </c>
    </row>
    <row r="12817" spans="1:6" x14ac:dyDescent="0.2">
      <c r="A12817" s="187" t="s">
        <v>39685</v>
      </c>
      <c r="B12817" s="187" t="s">
        <v>39687</v>
      </c>
      <c r="C12817" s="323" t="s">
        <v>39686</v>
      </c>
      <c r="D12817" s="324" t="s">
        <v>292</v>
      </c>
      <c r="E12817" s="344">
        <v>91.37</v>
      </c>
      <c r="F12817" s="324" t="s">
        <v>39687</v>
      </c>
    </row>
    <row r="12818" spans="1:6" x14ac:dyDescent="0.2">
      <c r="A12818" s="187" t="s">
        <v>39688</v>
      </c>
      <c r="B12818" s="187" t="s">
        <v>39690</v>
      </c>
      <c r="C12818" s="323" t="s">
        <v>39689</v>
      </c>
      <c r="D12818" s="324" t="s">
        <v>292</v>
      </c>
      <c r="E12818" s="344">
        <v>100.53</v>
      </c>
      <c r="F12818" s="324" t="s">
        <v>39690</v>
      </c>
    </row>
    <row r="12819" spans="1:6" x14ac:dyDescent="0.2">
      <c r="A12819" s="187" t="s">
        <v>52566</v>
      </c>
      <c r="B12819" s="187" t="s">
        <v>52568</v>
      </c>
      <c r="C12819" s="323" t="s">
        <v>52567</v>
      </c>
      <c r="D12819" s="324" t="s">
        <v>38413</v>
      </c>
      <c r="E12819" s="344">
        <v>4600.33</v>
      </c>
      <c r="F12819" s="324" t="s">
        <v>52568</v>
      </c>
    </row>
    <row r="12820" spans="1:6" x14ac:dyDescent="0.2">
      <c r="A12820" s="187" t="s">
        <v>39691</v>
      </c>
      <c r="B12820" s="187" t="s">
        <v>39694</v>
      </c>
      <c r="C12820" s="323" t="s">
        <v>39692</v>
      </c>
      <c r="D12820" s="324" t="s">
        <v>39693</v>
      </c>
      <c r="E12820" s="344">
        <v>84.62</v>
      </c>
      <c r="F12820" s="324" t="s">
        <v>39694</v>
      </c>
    </row>
    <row r="12821" spans="1:6" x14ac:dyDescent="0.2">
      <c r="A12821" s="187" t="s">
        <v>55083</v>
      </c>
      <c r="B12821" s="187" t="s">
        <v>55085</v>
      </c>
      <c r="C12821" s="323" t="s">
        <v>55084</v>
      </c>
      <c r="D12821" s="324" t="s">
        <v>292</v>
      </c>
      <c r="E12821" s="344">
        <v>1248</v>
      </c>
      <c r="F12821" s="324" t="s">
        <v>55085</v>
      </c>
    </row>
    <row r="12822" spans="1:6" x14ac:dyDescent="0.2">
      <c r="A12822" s="187" t="s">
        <v>55086</v>
      </c>
      <c r="B12822" s="187" t="s">
        <v>55088</v>
      </c>
      <c r="C12822" s="323" t="s">
        <v>55087</v>
      </c>
      <c r="D12822" s="324" t="s">
        <v>292</v>
      </c>
      <c r="E12822" s="344">
        <v>1348</v>
      </c>
      <c r="F12822" s="324" t="s">
        <v>55088</v>
      </c>
    </row>
    <row r="12823" spans="1:6" x14ac:dyDescent="0.2">
      <c r="A12823" s="187" t="s">
        <v>55089</v>
      </c>
      <c r="B12823" s="187" t="s">
        <v>55091</v>
      </c>
      <c r="C12823" s="323" t="s">
        <v>55090</v>
      </c>
      <c r="D12823" s="324" t="s">
        <v>292</v>
      </c>
      <c r="E12823" s="344">
        <v>1870</v>
      </c>
      <c r="F12823" s="324" t="s">
        <v>55091</v>
      </c>
    </row>
    <row r="12824" spans="1:6" x14ac:dyDescent="0.2">
      <c r="A12824" s="187" t="s">
        <v>55092</v>
      </c>
      <c r="B12824" s="187" t="s">
        <v>55094</v>
      </c>
      <c r="C12824" s="323" t="s">
        <v>55093</v>
      </c>
      <c r="D12824" s="324" t="s">
        <v>292</v>
      </c>
      <c r="E12824" s="344">
        <v>2201</v>
      </c>
      <c r="F12824" s="324" t="s">
        <v>55094</v>
      </c>
    </row>
    <row r="12825" spans="1:6" x14ac:dyDescent="0.2">
      <c r="A12825" s="187" t="s">
        <v>55095</v>
      </c>
      <c r="B12825" s="187" t="s">
        <v>55097</v>
      </c>
      <c r="C12825" s="323" t="s">
        <v>55096</v>
      </c>
      <c r="D12825" s="324" t="s">
        <v>292</v>
      </c>
      <c r="E12825" s="344">
        <v>3138.85</v>
      </c>
      <c r="F12825" s="324" t="s">
        <v>55097</v>
      </c>
    </row>
    <row r="12826" spans="1:6" x14ac:dyDescent="0.2">
      <c r="A12826" s="187" t="s">
        <v>55080</v>
      </c>
      <c r="B12826" s="187" t="s">
        <v>55082</v>
      </c>
      <c r="C12826" s="323" t="s">
        <v>55081</v>
      </c>
      <c r="D12826" s="324" t="s">
        <v>292</v>
      </c>
      <c r="E12826" s="344">
        <v>1148</v>
      </c>
      <c r="F12826" s="324" t="s">
        <v>55082</v>
      </c>
    </row>
    <row r="12827" spans="1:6" ht="25.5" x14ac:dyDescent="0.2">
      <c r="A12827" s="187" t="s">
        <v>56928</v>
      </c>
      <c r="B12827" s="187" t="s">
        <v>56930</v>
      </c>
      <c r="C12827" s="323" t="s">
        <v>56929</v>
      </c>
      <c r="D12827" s="324" t="s">
        <v>292</v>
      </c>
      <c r="E12827" s="344">
        <v>189663.72</v>
      </c>
      <c r="F12827" s="324" t="s">
        <v>56930</v>
      </c>
    </row>
    <row r="12828" spans="1:6" ht="25.5" x14ac:dyDescent="0.2">
      <c r="A12828" s="187" t="s">
        <v>56931</v>
      </c>
      <c r="B12828" s="187" t="s">
        <v>56933</v>
      </c>
      <c r="C12828" s="323" t="s">
        <v>56932</v>
      </c>
      <c r="D12828" s="324" t="s">
        <v>292</v>
      </c>
      <c r="E12828" s="344">
        <v>207248.44</v>
      </c>
      <c r="F12828" s="324" t="s">
        <v>56933</v>
      </c>
    </row>
    <row r="12829" spans="1:6" ht="25.5" x14ac:dyDescent="0.2">
      <c r="A12829" s="187" t="s">
        <v>56934</v>
      </c>
      <c r="B12829" s="187" t="s">
        <v>56936</v>
      </c>
      <c r="C12829" s="323" t="s">
        <v>56935</v>
      </c>
      <c r="D12829" s="324" t="s">
        <v>292</v>
      </c>
      <c r="E12829" s="344">
        <v>232369.46</v>
      </c>
      <c r="F12829" s="324" t="s">
        <v>56936</v>
      </c>
    </row>
    <row r="12830" spans="1:6" ht="25.5" x14ac:dyDescent="0.2">
      <c r="A12830" s="187" t="s">
        <v>56925</v>
      </c>
      <c r="B12830" s="187" t="s">
        <v>56927</v>
      </c>
      <c r="C12830" s="323" t="s">
        <v>56926</v>
      </c>
      <c r="D12830" s="324" t="s">
        <v>292</v>
      </c>
      <c r="E12830" s="344">
        <v>178359.27</v>
      </c>
      <c r="F12830" s="324" t="s">
        <v>56927</v>
      </c>
    </row>
    <row r="12831" spans="1:6" x14ac:dyDescent="0.2">
      <c r="A12831" s="187" t="s">
        <v>39695</v>
      </c>
      <c r="B12831" s="187" t="s">
        <v>39697</v>
      </c>
      <c r="C12831" s="323" t="s">
        <v>39696</v>
      </c>
      <c r="D12831" s="324" t="s">
        <v>292</v>
      </c>
      <c r="E12831" s="344">
        <v>265.16000000000003</v>
      </c>
      <c r="F12831" s="324" t="s">
        <v>39697</v>
      </c>
    </row>
    <row r="12832" spans="1:6" x14ac:dyDescent="0.2">
      <c r="A12832" s="187" t="s">
        <v>39698</v>
      </c>
      <c r="B12832" s="187" t="s">
        <v>39700</v>
      </c>
      <c r="C12832" s="323" t="s">
        <v>39699</v>
      </c>
      <c r="D12832" s="324" t="s">
        <v>292</v>
      </c>
      <c r="E12832" s="344">
        <v>203.14</v>
      </c>
      <c r="F12832" s="324" t="s">
        <v>39700</v>
      </c>
    </row>
    <row r="12833" spans="1:6" x14ac:dyDescent="0.2">
      <c r="A12833" s="187" t="s">
        <v>39701</v>
      </c>
      <c r="B12833" s="187" t="s">
        <v>39703</v>
      </c>
      <c r="C12833" s="323" t="s">
        <v>39702</v>
      </c>
      <c r="D12833" s="324" t="s">
        <v>292</v>
      </c>
      <c r="E12833" s="344">
        <v>265.16000000000003</v>
      </c>
      <c r="F12833" s="324" t="s">
        <v>39703</v>
      </c>
    </row>
    <row r="12834" spans="1:6" x14ac:dyDescent="0.2">
      <c r="A12834" s="187" t="s">
        <v>39704</v>
      </c>
      <c r="B12834" s="187" t="s">
        <v>39706</v>
      </c>
      <c r="C12834" s="323" t="s">
        <v>39705</v>
      </c>
      <c r="D12834" s="324" t="s">
        <v>292</v>
      </c>
      <c r="E12834" s="344">
        <v>55.1</v>
      </c>
      <c r="F12834" s="324" t="s">
        <v>39706</v>
      </c>
    </row>
    <row r="12835" spans="1:6" x14ac:dyDescent="0.2">
      <c r="A12835" s="187" t="s">
        <v>53184</v>
      </c>
      <c r="B12835" s="187" t="s">
        <v>53186</v>
      </c>
      <c r="C12835" s="323" t="s">
        <v>53185</v>
      </c>
      <c r="D12835" s="324" t="s">
        <v>292</v>
      </c>
      <c r="E12835" s="344">
        <v>161.41999999999999</v>
      </c>
      <c r="F12835" s="324" t="s">
        <v>53186</v>
      </c>
    </row>
    <row r="12836" spans="1:6" x14ac:dyDescent="0.2">
      <c r="A12836" s="187" t="s">
        <v>58147</v>
      </c>
      <c r="B12836" s="187" t="s">
        <v>58149</v>
      </c>
      <c r="C12836" s="323" t="s">
        <v>58148</v>
      </c>
      <c r="D12836" s="324" t="s">
        <v>292</v>
      </c>
      <c r="E12836" s="344">
        <v>168</v>
      </c>
      <c r="F12836" s="324" t="s">
        <v>58149</v>
      </c>
    </row>
    <row r="12837" spans="1:6" x14ac:dyDescent="0.2">
      <c r="A12837" s="187" t="s">
        <v>57705</v>
      </c>
      <c r="B12837" s="187" t="s">
        <v>57707</v>
      </c>
      <c r="C12837" s="323" t="s">
        <v>57706</v>
      </c>
      <c r="D12837" s="324" t="s">
        <v>292</v>
      </c>
      <c r="E12837" s="344">
        <v>685.5</v>
      </c>
      <c r="F12837" s="324" t="s">
        <v>57707</v>
      </c>
    </row>
    <row r="12838" spans="1:6" x14ac:dyDescent="0.2">
      <c r="A12838" s="187" t="s">
        <v>39707</v>
      </c>
      <c r="B12838" s="187" t="s">
        <v>39709</v>
      </c>
      <c r="C12838" s="323" t="s">
        <v>39708</v>
      </c>
      <c r="D12838" s="324" t="s">
        <v>292</v>
      </c>
      <c r="E12838" s="344">
        <v>2848</v>
      </c>
      <c r="F12838" s="324" t="s">
        <v>39709</v>
      </c>
    </row>
    <row r="12839" spans="1:6" x14ac:dyDescent="0.2">
      <c r="A12839" s="187" t="s">
        <v>39710</v>
      </c>
      <c r="B12839" s="187" t="s">
        <v>39712</v>
      </c>
      <c r="C12839" s="323" t="s">
        <v>39711</v>
      </c>
      <c r="D12839" s="324" t="s">
        <v>292</v>
      </c>
      <c r="E12839" s="344">
        <v>862.9</v>
      </c>
      <c r="F12839" s="324" t="s">
        <v>39712</v>
      </c>
    </row>
    <row r="12840" spans="1:6" x14ac:dyDescent="0.2">
      <c r="A12840" s="187" t="s">
        <v>45382</v>
      </c>
      <c r="B12840" s="187" t="s">
        <v>45384</v>
      </c>
      <c r="C12840" s="323" t="s">
        <v>45383</v>
      </c>
      <c r="D12840" s="324" t="s">
        <v>292</v>
      </c>
      <c r="E12840" s="344">
        <v>224075</v>
      </c>
      <c r="F12840" s="324" t="s">
        <v>45384</v>
      </c>
    </row>
    <row r="12841" spans="1:6" x14ac:dyDescent="0.2">
      <c r="A12841" s="187" t="s">
        <v>39713</v>
      </c>
      <c r="B12841" s="187" t="s">
        <v>39715</v>
      </c>
      <c r="C12841" s="323" t="s">
        <v>39714</v>
      </c>
      <c r="D12841" s="324" t="s">
        <v>292</v>
      </c>
      <c r="E12841" s="344">
        <v>3722.88</v>
      </c>
      <c r="F12841" s="324" t="s">
        <v>39715</v>
      </c>
    </row>
    <row r="12842" spans="1:6" x14ac:dyDescent="0.2">
      <c r="A12842" s="187" t="s">
        <v>39716</v>
      </c>
      <c r="B12842" s="187" t="s">
        <v>39718</v>
      </c>
      <c r="C12842" s="323" t="s">
        <v>39717</v>
      </c>
      <c r="D12842" s="324" t="s">
        <v>293</v>
      </c>
      <c r="E12842" s="344">
        <v>0.72</v>
      </c>
      <c r="F12842" s="324" t="s">
        <v>39718</v>
      </c>
    </row>
    <row r="12843" spans="1:6" x14ac:dyDescent="0.2">
      <c r="A12843" s="187" t="s">
        <v>39719</v>
      </c>
      <c r="B12843" s="187" t="s">
        <v>39721</v>
      </c>
      <c r="C12843" s="323" t="s">
        <v>39720</v>
      </c>
      <c r="D12843" s="324" t="s">
        <v>12059</v>
      </c>
      <c r="E12843" s="344">
        <v>8.99</v>
      </c>
      <c r="F12843" s="324" t="s">
        <v>39721</v>
      </c>
    </row>
    <row r="12844" spans="1:6" x14ac:dyDescent="0.2">
      <c r="A12844" s="187" t="s">
        <v>39722</v>
      </c>
      <c r="B12844" s="187" t="s">
        <v>39724</v>
      </c>
      <c r="C12844" s="323" t="s">
        <v>39723</v>
      </c>
      <c r="D12844" s="324" t="s">
        <v>12059</v>
      </c>
      <c r="E12844" s="344">
        <v>10.4</v>
      </c>
      <c r="F12844" s="324" t="s">
        <v>39724</v>
      </c>
    </row>
    <row r="12845" spans="1:6" x14ac:dyDescent="0.2">
      <c r="A12845" s="187" t="s">
        <v>39725</v>
      </c>
      <c r="B12845" s="187" t="s">
        <v>39727</v>
      </c>
      <c r="C12845" s="323" t="s">
        <v>39726</v>
      </c>
      <c r="D12845" s="324" t="s">
        <v>12059</v>
      </c>
      <c r="E12845" s="344">
        <v>11.25</v>
      </c>
      <c r="F12845" s="324" t="s">
        <v>39727</v>
      </c>
    </row>
    <row r="12846" spans="1:6" x14ac:dyDescent="0.2">
      <c r="A12846" s="187" t="s">
        <v>39728</v>
      </c>
      <c r="B12846" s="187" t="s">
        <v>39730</v>
      </c>
      <c r="C12846" s="323" t="s">
        <v>39729</v>
      </c>
      <c r="D12846" s="324" t="s">
        <v>12059</v>
      </c>
      <c r="E12846" s="344">
        <v>13.74</v>
      </c>
      <c r="F12846" s="324" t="s">
        <v>39730</v>
      </c>
    </row>
    <row r="12847" spans="1:6" x14ac:dyDescent="0.2">
      <c r="A12847" s="187" t="s">
        <v>39731</v>
      </c>
      <c r="B12847" s="187" t="s">
        <v>39733</v>
      </c>
      <c r="C12847" s="323" t="s">
        <v>39732</v>
      </c>
      <c r="D12847" s="324" t="s">
        <v>12059</v>
      </c>
      <c r="E12847" s="344">
        <v>11.5</v>
      </c>
      <c r="F12847" s="324" t="s">
        <v>39733</v>
      </c>
    </row>
    <row r="12848" spans="1:6" x14ac:dyDescent="0.2">
      <c r="A12848" s="187" t="s">
        <v>39734</v>
      </c>
      <c r="B12848" s="187" t="s">
        <v>39736</v>
      </c>
      <c r="C12848" s="323" t="s">
        <v>39735</v>
      </c>
      <c r="D12848" s="324" t="s">
        <v>12059</v>
      </c>
      <c r="E12848" s="344">
        <v>17.170000000000002</v>
      </c>
      <c r="F12848" s="324" t="s">
        <v>39736</v>
      </c>
    </row>
    <row r="12849" spans="1:6" x14ac:dyDescent="0.2">
      <c r="A12849" s="187" t="s">
        <v>57196</v>
      </c>
      <c r="B12849" s="187" t="s">
        <v>57198</v>
      </c>
      <c r="C12849" s="323" t="s">
        <v>57197</v>
      </c>
      <c r="D12849" s="324" t="s">
        <v>292</v>
      </c>
      <c r="E12849" s="344">
        <v>174.96</v>
      </c>
      <c r="F12849" s="324" t="s">
        <v>57198</v>
      </c>
    </row>
    <row r="12850" spans="1:6" ht="25.5" x14ac:dyDescent="0.2">
      <c r="A12850" s="187" t="s">
        <v>60257</v>
      </c>
      <c r="B12850" s="187" t="s">
        <v>60259</v>
      </c>
      <c r="C12850" s="323" t="s">
        <v>60258</v>
      </c>
      <c r="D12850" s="324" t="s">
        <v>292</v>
      </c>
      <c r="E12850" s="344">
        <v>36</v>
      </c>
      <c r="F12850" s="324" t="s">
        <v>60259</v>
      </c>
    </row>
    <row r="12851" spans="1:6" ht="25.5" x14ac:dyDescent="0.2">
      <c r="A12851" s="187" t="s">
        <v>60188</v>
      </c>
      <c r="B12851" s="187" t="s">
        <v>60190</v>
      </c>
      <c r="C12851" s="323" t="s">
        <v>60189</v>
      </c>
      <c r="D12851" s="324" t="s">
        <v>292</v>
      </c>
      <c r="E12851" s="344">
        <v>29.5</v>
      </c>
      <c r="F12851" s="324" t="s">
        <v>60190</v>
      </c>
    </row>
    <row r="12852" spans="1:6" ht="25.5" x14ac:dyDescent="0.2">
      <c r="A12852" s="187" t="s">
        <v>60254</v>
      </c>
      <c r="B12852" s="187" t="s">
        <v>60256</v>
      </c>
      <c r="C12852" s="323" t="s">
        <v>60255</v>
      </c>
      <c r="D12852" s="324" t="s">
        <v>292</v>
      </c>
      <c r="E12852" s="344">
        <v>35.9</v>
      </c>
      <c r="F12852" s="324" t="s">
        <v>60256</v>
      </c>
    </row>
    <row r="12853" spans="1:6" ht="25.5" x14ac:dyDescent="0.2">
      <c r="A12853" s="187" t="s">
        <v>56533</v>
      </c>
      <c r="B12853" s="187" t="s">
        <v>56535</v>
      </c>
      <c r="C12853" s="323" t="s">
        <v>56534</v>
      </c>
      <c r="D12853" s="324" t="s">
        <v>292</v>
      </c>
      <c r="E12853" s="344">
        <v>163.57</v>
      </c>
      <c r="F12853" s="324" t="s">
        <v>56535</v>
      </c>
    </row>
    <row r="12854" spans="1:6" ht="25.5" x14ac:dyDescent="0.2">
      <c r="A12854" s="187" t="s">
        <v>56530</v>
      </c>
      <c r="B12854" s="187" t="s">
        <v>56532</v>
      </c>
      <c r="C12854" s="323" t="s">
        <v>56531</v>
      </c>
      <c r="D12854" s="324" t="s">
        <v>292</v>
      </c>
      <c r="E12854" s="344">
        <v>137.68</v>
      </c>
      <c r="F12854" s="324" t="s">
        <v>56532</v>
      </c>
    </row>
    <row r="12855" spans="1:6" ht="25.5" x14ac:dyDescent="0.2">
      <c r="A12855" s="187" t="s">
        <v>56536</v>
      </c>
      <c r="B12855" s="187" t="s">
        <v>56538</v>
      </c>
      <c r="C12855" s="323" t="s">
        <v>56537</v>
      </c>
      <c r="D12855" s="324" t="s">
        <v>292</v>
      </c>
      <c r="E12855" s="344">
        <v>88.97</v>
      </c>
      <c r="F12855" s="324" t="s">
        <v>56538</v>
      </c>
    </row>
    <row r="12856" spans="1:6" x14ac:dyDescent="0.2">
      <c r="A12856" s="187" t="s">
        <v>39737</v>
      </c>
      <c r="B12856" s="187" t="s">
        <v>39739</v>
      </c>
      <c r="C12856" s="323" t="s">
        <v>39738</v>
      </c>
      <c r="D12856" s="324" t="s">
        <v>292</v>
      </c>
      <c r="E12856" s="344">
        <v>31.68</v>
      </c>
      <c r="F12856" s="324" t="s">
        <v>39739</v>
      </c>
    </row>
    <row r="12857" spans="1:6" x14ac:dyDescent="0.2">
      <c r="A12857" s="187" t="s">
        <v>39740</v>
      </c>
      <c r="B12857" s="187" t="s">
        <v>39742</v>
      </c>
      <c r="C12857" s="323" t="s">
        <v>39741</v>
      </c>
      <c r="D12857" s="324" t="s">
        <v>39482</v>
      </c>
      <c r="E12857" s="344">
        <v>264.20999999999998</v>
      </c>
      <c r="F12857" s="324" t="s">
        <v>39742</v>
      </c>
    </row>
    <row r="12858" spans="1:6" x14ac:dyDescent="0.2">
      <c r="A12858" s="187" t="s">
        <v>39743</v>
      </c>
      <c r="B12858" s="187" t="s">
        <v>39745</v>
      </c>
      <c r="C12858" s="323" t="s">
        <v>39744</v>
      </c>
      <c r="D12858" s="324" t="s">
        <v>38413</v>
      </c>
      <c r="E12858" s="344">
        <v>46</v>
      </c>
      <c r="F12858" s="324" t="s">
        <v>39745</v>
      </c>
    </row>
    <row r="12859" spans="1:6" x14ac:dyDescent="0.2">
      <c r="A12859" s="187" t="s">
        <v>39746</v>
      </c>
      <c r="B12859" s="187" t="s">
        <v>39748</v>
      </c>
      <c r="C12859" s="323" t="s">
        <v>39747</v>
      </c>
      <c r="D12859" s="324" t="s">
        <v>38413</v>
      </c>
      <c r="E12859" s="344">
        <v>55</v>
      </c>
      <c r="F12859" s="324" t="s">
        <v>39748</v>
      </c>
    </row>
    <row r="12860" spans="1:6" x14ac:dyDescent="0.2">
      <c r="A12860" s="187" t="s">
        <v>39749</v>
      </c>
      <c r="B12860" s="187" t="s">
        <v>39751</v>
      </c>
      <c r="C12860" s="323" t="s">
        <v>39750</v>
      </c>
      <c r="D12860" s="324" t="s">
        <v>38413</v>
      </c>
      <c r="E12860" s="344">
        <v>51</v>
      </c>
      <c r="F12860" s="324" t="s">
        <v>39751</v>
      </c>
    </row>
    <row r="12861" spans="1:6" x14ac:dyDescent="0.2">
      <c r="A12861" s="187" t="s">
        <v>39752</v>
      </c>
      <c r="B12861" s="187" t="s">
        <v>39754</v>
      </c>
      <c r="C12861" s="323" t="s">
        <v>39753</v>
      </c>
      <c r="D12861" s="324" t="s">
        <v>12059</v>
      </c>
      <c r="E12861" s="344">
        <v>3.32</v>
      </c>
      <c r="F12861" s="324" t="s">
        <v>39754</v>
      </c>
    </row>
    <row r="12862" spans="1:6" x14ac:dyDescent="0.2">
      <c r="A12862" s="187" t="s">
        <v>52563</v>
      </c>
      <c r="B12862" s="187" t="s">
        <v>52565</v>
      </c>
      <c r="C12862" s="323" t="s">
        <v>52564</v>
      </c>
      <c r="D12862" s="324" t="s">
        <v>38413</v>
      </c>
      <c r="E12862" s="344">
        <v>1060.99</v>
      </c>
      <c r="F12862" s="324" t="s">
        <v>52565</v>
      </c>
    </row>
    <row r="12863" spans="1:6" x14ac:dyDescent="0.2">
      <c r="A12863" s="187" t="s">
        <v>39755</v>
      </c>
      <c r="B12863" s="187" t="s">
        <v>39757</v>
      </c>
      <c r="C12863" s="323" t="s">
        <v>39756</v>
      </c>
      <c r="D12863" s="324" t="s">
        <v>38413</v>
      </c>
      <c r="E12863" s="344">
        <v>46</v>
      </c>
      <c r="F12863" s="324" t="s">
        <v>39757</v>
      </c>
    </row>
    <row r="12864" spans="1:6" x14ac:dyDescent="0.2">
      <c r="A12864" s="187" t="s">
        <v>39758</v>
      </c>
      <c r="B12864" s="187" t="s">
        <v>39760</v>
      </c>
      <c r="C12864" s="323" t="s">
        <v>39759</v>
      </c>
      <c r="D12864" s="324" t="s">
        <v>38413</v>
      </c>
      <c r="E12864" s="344">
        <v>52</v>
      </c>
      <c r="F12864" s="324" t="s">
        <v>39760</v>
      </c>
    </row>
    <row r="12865" spans="1:6" x14ac:dyDescent="0.2">
      <c r="A12865" s="187" t="s">
        <v>53431</v>
      </c>
      <c r="B12865" s="187" t="s">
        <v>53433</v>
      </c>
      <c r="C12865" s="323" t="s">
        <v>53432</v>
      </c>
      <c r="D12865" s="324" t="s">
        <v>12059</v>
      </c>
      <c r="E12865" s="344">
        <v>2</v>
      </c>
      <c r="F12865" s="324" t="s">
        <v>53433</v>
      </c>
    </row>
    <row r="12866" spans="1:6" x14ac:dyDescent="0.2">
      <c r="A12866" s="187" t="s">
        <v>39761</v>
      </c>
      <c r="B12866" s="187" t="s">
        <v>39763</v>
      </c>
      <c r="C12866" s="323" t="s">
        <v>39762</v>
      </c>
      <c r="D12866" s="324" t="s">
        <v>12059</v>
      </c>
      <c r="E12866" s="344">
        <v>1.33</v>
      </c>
      <c r="F12866" s="324" t="s">
        <v>39763</v>
      </c>
    </row>
    <row r="12867" spans="1:6" x14ac:dyDescent="0.2">
      <c r="A12867" s="187" t="s">
        <v>39764</v>
      </c>
      <c r="B12867" s="187" t="s">
        <v>39766</v>
      </c>
      <c r="C12867" s="323" t="s">
        <v>39765</v>
      </c>
      <c r="D12867" s="324" t="s">
        <v>12059</v>
      </c>
      <c r="E12867" s="344">
        <v>2.76</v>
      </c>
      <c r="F12867" s="324" t="s">
        <v>39766</v>
      </c>
    </row>
    <row r="12868" spans="1:6" x14ac:dyDescent="0.2">
      <c r="A12868" s="187" t="s">
        <v>57568</v>
      </c>
      <c r="B12868" s="187" t="s">
        <v>57570</v>
      </c>
      <c r="C12868" s="323" t="s">
        <v>57569</v>
      </c>
      <c r="D12868" s="324" t="s">
        <v>12059</v>
      </c>
      <c r="E12868" s="344">
        <v>2.73</v>
      </c>
      <c r="F12868" s="324" t="s">
        <v>57570</v>
      </c>
    </row>
    <row r="12869" spans="1:6" x14ac:dyDescent="0.2">
      <c r="A12869" s="187" t="s">
        <v>59006</v>
      </c>
      <c r="B12869" s="187" t="s">
        <v>59008</v>
      </c>
      <c r="C12869" s="323" t="s">
        <v>59007</v>
      </c>
      <c r="D12869" s="324" t="s">
        <v>12059</v>
      </c>
      <c r="E12869" s="344">
        <v>2.54</v>
      </c>
      <c r="F12869" s="324" t="s">
        <v>59008</v>
      </c>
    </row>
    <row r="12870" spans="1:6" x14ac:dyDescent="0.2">
      <c r="A12870" s="187" t="s">
        <v>59239</v>
      </c>
      <c r="B12870" s="187" t="s">
        <v>59241</v>
      </c>
      <c r="C12870" s="323" t="s">
        <v>59240</v>
      </c>
      <c r="D12870" s="324" t="s">
        <v>12059</v>
      </c>
      <c r="E12870" s="344">
        <v>4.34</v>
      </c>
      <c r="F12870" s="324" t="s">
        <v>59241</v>
      </c>
    </row>
    <row r="12871" spans="1:6" ht="25.5" x14ac:dyDescent="0.2">
      <c r="A12871" s="187" t="s">
        <v>59236</v>
      </c>
      <c r="B12871" s="187" t="s">
        <v>59238</v>
      </c>
      <c r="C12871" s="323" t="s">
        <v>59237</v>
      </c>
      <c r="D12871" s="324" t="s">
        <v>12059</v>
      </c>
      <c r="E12871" s="344">
        <v>4.8</v>
      </c>
      <c r="F12871" s="324" t="s">
        <v>59238</v>
      </c>
    </row>
    <row r="12872" spans="1:6" x14ac:dyDescent="0.2">
      <c r="A12872" s="187" t="s">
        <v>39773</v>
      </c>
      <c r="B12872" s="187" t="s">
        <v>39775</v>
      </c>
      <c r="C12872" s="323" t="s">
        <v>39774</v>
      </c>
      <c r="D12872" s="324" t="s">
        <v>12059</v>
      </c>
      <c r="E12872" s="344">
        <v>2.8</v>
      </c>
      <c r="F12872" s="324" t="s">
        <v>39775</v>
      </c>
    </row>
    <row r="12873" spans="1:6" x14ac:dyDescent="0.2">
      <c r="A12873" s="187" t="s">
        <v>39767</v>
      </c>
      <c r="B12873" s="187" t="s">
        <v>39769</v>
      </c>
      <c r="C12873" s="323" t="s">
        <v>39768</v>
      </c>
      <c r="D12873" s="324" t="s">
        <v>12059</v>
      </c>
      <c r="E12873" s="344">
        <v>0.52</v>
      </c>
      <c r="F12873" s="324" t="s">
        <v>39769</v>
      </c>
    </row>
    <row r="12874" spans="1:6" x14ac:dyDescent="0.2">
      <c r="A12874" s="187" t="s">
        <v>39770</v>
      </c>
      <c r="B12874" s="187" t="s">
        <v>39772</v>
      </c>
      <c r="C12874" s="323" t="s">
        <v>39771</v>
      </c>
      <c r="D12874" s="324" t="s">
        <v>12059</v>
      </c>
      <c r="E12874" s="344">
        <v>2.86</v>
      </c>
      <c r="F12874" s="324" t="s">
        <v>39772</v>
      </c>
    </row>
    <row r="12875" spans="1:6" x14ac:dyDescent="0.2">
      <c r="A12875" s="187" t="s">
        <v>57373</v>
      </c>
      <c r="B12875" s="187" t="s">
        <v>57375</v>
      </c>
      <c r="C12875" s="323" t="s">
        <v>57374</v>
      </c>
      <c r="D12875" s="324" t="s">
        <v>12059</v>
      </c>
      <c r="E12875" s="344">
        <v>44.3</v>
      </c>
      <c r="F12875" s="324" t="s">
        <v>57375</v>
      </c>
    </row>
    <row r="12876" spans="1:6" x14ac:dyDescent="0.2">
      <c r="A12876" s="187" t="s">
        <v>39776</v>
      </c>
      <c r="B12876" s="187" t="s">
        <v>39778</v>
      </c>
      <c r="C12876" s="323" t="s">
        <v>39777</v>
      </c>
      <c r="D12876" s="324" t="s">
        <v>38413</v>
      </c>
      <c r="E12876" s="344">
        <v>205.05</v>
      </c>
      <c r="F12876" s="324" t="s">
        <v>39778</v>
      </c>
    </row>
    <row r="12877" spans="1:6" x14ac:dyDescent="0.2">
      <c r="A12877" s="187" t="s">
        <v>38411</v>
      </c>
      <c r="B12877" s="187" t="s">
        <v>38414</v>
      </c>
      <c r="C12877" s="323" t="s">
        <v>38412</v>
      </c>
      <c r="D12877" s="324" t="s">
        <v>38413</v>
      </c>
      <c r="E12877" s="344">
        <v>30</v>
      </c>
      <c r="F12877" s="324" t="s">
        <v>38414</v>
      </c>
    </row>
    <row r="12878" spans="1:6" x14ac:dyDescent="0.2">
      <c r="A12878" s="187" t="s">
        <v>39788</v>
      </c>
      <c r="B12878" s="187" t="s">
        <v>39790</v>
      </c>
      <c r="C12878" s="323" t="s">
        <v>39789</v>
      </c>
      <c r="D12878" s="324" t="s">
        <v>292</v>
      </c>
      <c r="E12878" s="344">
        <v>49.69</v>
      </c>
      <c r="F12878" s="324" t="s">
        <v>39790</v>
      </c>
    </row>
    <row r="12879" spans="1:6" x14ac:dyDescent="0.2">
      <c r="A12879" s="187" t="s">
        <v>53373</v>
      </c>
      <c r="B12879" s="187" t="s">
        <v>53375</v>
      </c>
      <c r="C12879" s="323" t="s">
        <v>53374</v>
      </c>
      <c r="D12879" s="324" t="s">
        <v>292</v>
      </c>
      <c r="E12879" s="344">
        <v>20.91</v>
      </c>
      <c r="F12879" s="324" t="s">
        <v>53375</v>
      </c>
    </row>
    <row r="12880" spans="1:6" x14ac:dyDescent="0.2">
      <c r="A12880" s="187" t="s">
        <v>52978</v>
      </c>
      <c r="B12880" s="187" t="s">
        <v>52980</v>
      </c>
      <c r="C12880" s="323" t="s">
        <v>52979</v>
      </c>
      <c r="D12880" s="324" t="s">
        <v>292</v>
      </c>
      <c r="E12880" s="344">
        <v>22.07</v>
      </c>
      <c r="F12880" s="324" t="s">
        <v>52980</v>
      </c>
    </row>
    <row r="12881" spans="1:6" x14ac:dyDescent="0.2">
      <c r="A12881" s="187" t="s">
        <v>52710</v>
      </c>
      <c r="B12881" s="187" t="s">
        <v>52712</v>
      </c>
      <c r="C12881" s="323" t="s">
        <v>52711</v>
      </c>
      <c r="D12881" s="324" t="s">
        <v>292</v>
      </c>
      <c r="E12881" s="344">
        <v>3.76</v>
      </c>
      <c r="F12881" s="324" t="s">
        <v>52712</v>
      </c>
    </row>
    <row r="12882" spans="1:6" x14ac:dyDescent="0.2">
      <c r="A12882" s="187" t="s">
        <v>52981</v>
      </c>
      <c r="B12882" s="187" t="s">
        <v>52983</v>
      </c>
      <c r="C12882" s="323" t="s">
        <v>52982</v>
      </c>
      <c r="D12882" s="324" t="s">
        <v>292</v>
      </c>
      <c r="E12882" s="344">
        <v>12.73</v>
      </c>
      <c r="F12882" s="324" t="s">
        <v>52983</v>
      </c>
    </row>
    <row r="12883" spans="1:6" x14ac:dyDescent="0.2">
      <c r="A12883" s="187" t="s">
        <v>39779</v>
      </c>
      <c r="B12883" s="187" t="s">
        <v>39781</v>
      </c>
      <c r="C12883" s="323" t="s">
        <v>39780</v>
      </c>
      <c r="D12883" s="324" t="s">
        <v>292</v>
      </c>
      <c r="E12883" s="344">
        <v>499</v>
      </c>
      <c r="F12883" s="324" t="s">
        <v>39781</v>
      </c>
    </row>
    <row r="12884" spans="1:6" x14ac:dyDescent="0.2">
      <c r="A12884" s="187" t="s">
        <v>39782</v>
      </c>
      <c r="B12884" s="187" t="s">
        <v>39784</v>
      </c>
      <c r="C12884" s="323" t="s">
        <v>39783</v>
      </c>
      <c r="D12884" s="324" t="s">
        <v>292</v>
      </c>
      <c r="E12884" s="344">
        <v>195.33</v>
      </c>
      <c r="F12884" s="324" t="s">
        <v>39784</v>
      </c>
    </row>
    <row r="12885" spans="1:6" x14ac:dyDescent="0.2">
      <c r="A12885" s="187" t="s">
        <v>39785</v>
      </c>
      <c r="B12885" s="187" t="s">
        <v>39787</v>
      </c>
      <c r="C12885" s="323" t="s">
        <v>39786</v>
      </c>
      <c r="D12885" s="324" t="s">
        <v>292</v>
      </c>
      <c r="E12885" s="344">
        <v>50.35</v>
      </c>
      <c r="F12885" s="324" t="s">
        <v>39787</v>
      </c>
    </row>
    <row r="12886" spans="1:6" x14ac:dyDescent="0.2">
      <c r="A12886" s="187" t="s">
        <v>53298</v>
      </c>
      <c r="B12886" s="187" t="s">
        <v>53300</v>
      </c>
      <c r="C12886" s="323" t="s">
        <v>53299</v>
      </c>
      <c r="D12886" s="324" t="s">
        <v>292</v>
      </c>
      <c r="E12886" s="344">
        <v>35.22</v>
      </c>
      <c r="F12886" s="324" t="s">
        <v>53300</v>
      </c>
    </row>
    <row r="12887" spans="1:6" x14ac:dyDescent="0.2">
      <c r="A12887" s="187" t="s">
        <v>48635</v>
      </c>
      <c r="B12887" s="187" t="s">
        <v>48637</v>
      </c>
      <c r="C12887" s="323" t="s">
        <v>48636</v>
      </c>
      <c r="D12887" s="324" t="s">
        <v>292</v>
      </c>
      <c r="E12887" s="344">
        <v>56.26</v>
      </c>
      <c r="F12887" s="324" t="s">
        <v>48637</v>
      </c>
    </row>
    <row r="12888" spans="1:6" x14ac:dyDescent="0.2">
      <c r="A12888" s="187" t="s">
        <v>53346</v>
      </c>
      <c r="B12888" s="187" t="s">
        <v>53348</v>
      </c>
      <c r="C12888" s="323" t="s">
        <v>53347</v>
      </c>
      <c r="D12888" s="324" t="s">
        <v>292</v>
      </c>
      <c r="E12888" s="344">
        <v>1202.47</v>
      </c>
      <c r="F12888" s="324" t="s">
        <v>53348</v>
      </c>
    </row>
    <row r="12889" spans="1:6" x14ac:dyDescent="0.2">
      <c r="A12889" s="187" t="s">
        <v>48674</v>
      </c>
      <c r="B12889" s="187" t="s">
        <v>48676</v>
      </c>
      <c r="C12889" s="323" t="s">
        <v>48675</v>
      </c>
      <c r="D12889" s="324" t="s">
        <v>292</v>
      </c>
      <c r="E12889" s="344">
        <v>2483.5100000000002</v>
      </c>
      <c r="F12889" s="324" t="s">
        <v>48676</v>
      </c>
    </row>
    <row r="12890" spans="1:6" x14ac:dyDescent="0.2">
      <c r="A12890" s="187" t="s">
        <v>53349</v>
      </c>
      <c r="B12890" s="187" t="s">
        <v>53351</v>
      </c>
      <c r="C12890" s="323" t="s">
        <v>53350</v>
      </c>
      <c r="D12890" s="324" t="s">
        <v>292</v>
      </c>
      <c r="E12890" s="344">
        <v>1404.8</v>
      </c>
      <c r="F12890" s="324" t="s">
        <v>53351</v>
      </c>
    </row>
    <row r="12891" spans="1:6" x14ac:dyDescent="0.2">
      <c r="A12891" s="187" t="s">
        <v>48677</v>
      </c>
      <c r="B12891" s="187" t="s">
        <v>48679</v>
      </c>
      <c r="C12891" s="323" t="s">
        <v>48678</v>
      </c>
      <c r="D12891" s="324" t="s">
        <v>292</v>
      </c>
      <c r="E12891" s="344">
        <v>2762.02</v>
      </c>
      <c r="F12891" s="324" t="s">
        <v>48679</v>
      </c>
    </row>
    <row r="12892" spans="1:6" x14ac:dyDescent="0.2">
      <c r="A12892" s="187" t="s">
        <v>53301</v>
      </c>
      <c r="B12892" s="187" t="s">
        <v>53303</v>
      </c>
      <c r="C12892" s="323" t="s">
        <v>53302</v>
      </c>
      <c r="D12892" s="324" t="s">
        <v>292</v>
      </c>
      <c r="E12892" s="344">
        <v>43.22</v>
      </c>
      <c r="F12892" s="324" t="s">
        <v>53303</v>
      </c>
    </row>
    <row r="12893" spans="1:6" x14ac:dyDescent="0.2">
      <c r="A12893" s="187" t="s">
        <v>48638</v>
      </c>
      <c r="B12893" s="187" t="s">
        <v>48640</v>
      </c>
      <c r="C12893" s="323" t="s">
        <v>48639</v>
      </c>
      <c r="D12893" s="324" t="s">
        <v>292</v>
      </c>
      <c r="E12893" s="344">
        <v>113.53</v>
      </c>
      <c r="F12893" s="324" t="s">
        <v>48640</v>
      </c>
    </row>
    <row r="12894" spans="1:6" x14ac:dyDescent="0.2">
      <c r="A12894" s="187" t="s">
        <v>53304</v>
      </c>
      <c r="B12894" s="187" t="s">
        <v>53306</v>
      </c>
      <c r="C12894" s="323" t="s">
        <v>53305</v>
      </c>
      <c r="D12894" s="324" t="s">
        <v>292</v>
      </c>
      <c r="E12894" s="344">
        <v>59.3</v>
      </c>
      <c r="F12894" s="324" t="s">
        <v>53306</v>
      </c>
    </row>
    <row r="12895" spans="1:6" x14ac:dyDescent="0.2">
      <c r="A12895" s="187" t="s">
        <v>48641</v>
      </c>
      <c r="B12895" s="187" t="s">
        <v>48643</v>
      </c>
      <c r="C12895" s="323" t="s">
        <v>48642</v>
      </c>
      <c r="D12895" s="324" t="s">
        <v>292</v>
      </c>
      <c r="E12895" s="344">
        <v>136.26</v>
      </c>
      <c r="F12895" s="324" t="s">
        <v>48643</v>
      </c>
    </row>
    <row r="12896" spans="1:6" x14ac:dyDescent="0.2">
      <c r="A12896" s="187" t="s">
        <v>53316</v>
      </c>
      <c r="B12896" s="187" t="s">
        <v>53318</v>
      </c>
      <c r="C12896" s="323" t="s">
        <v>53317</v>
      </c>
      <c r="D12896" s="324" t="s">
        <v>292</v>
      </c>
      <c r="E12896" s="344">
        <v>107.25</v>
      </c>
      <c r="F12896" s="324" t="s">
        <v>53318</v>
      </c>
    </row>
    <row r="12897" spans="1:6" x14ac:dyDescent="0.2">
      <c r="A12897" s="187" t="s">
        <v>48644</v>
      </c>
      <c r="B12897" s="187" t="s">
        <v>48646</v>
      </c>
      <c r="C12897" s="323" t="s">
        <v>48645</v>
      </c>
      <c r="D12897" s="324" t="s">
        <v>292</v>
      </c>
      <c r="E12897" s="344">
        <v>157.63999999999999</v>
      </c>
      <c r="F12897" s="324" t="s">
        <v>48646</v>
      </c>
    </row>
    <row r="12898" spans="1:6" x14ac:dyDescent="0.2">
      <c r="A12898" s="187" t="s">
        <v>53319</v>
      </c>
      <c r="B12898" s="187" t="s">
        <v>53321</v>
      </c>
      <c r="C12898" s="323" t="s">
        <v>53320</v>
      </c>
      <c r="D12898" s="324" t="s">
        <v>292</v>
      </c>
      <c r="E12898" s="344">
        <v>134.47</v>
      </c>
      <c r="F12898" s="324" t="s">
        <v>53321</v>
      </c>
    </row>
    <row r="12899" spans="1:6" x14ac:dyDescent="0.2">
      <c r="A12899" s="187" t="s">
        <v>48647</v>
      </c>
      <c r="B12899" s="187" t="s">
        <v>48649</v>
      </c>
      <c r="C12899" s="323" t="s">
        <v>48648</v>
      </c>
      <c r="D12899" s="324" t="s">
        <v>292</v>
      </c>
      <c r="E12899" s="344">
        <v>160.35</v>
      </c>
      <c r="F12899" s="324" t="s">
        <v>48649</v>
      </c>
    </row>
    <row r="12900" spans="1:6" x14ac:dyDescent="0.2">
      <c r="A12900" s="187" t="s">
        <v>53322</v>
      </c>
      <c r="B12900" s="187" t="s">
        <v>53324</v>
      </c>
      <c r="C12900" s="323" t="s">
        <v>53323</v>
      </c>
      <c r="D12900" s="324" t="s">
        <v>292</v>
      </c>
      <c r="E12900" s="344">
        <v>143.72</v>
      </c>
      <c r="F12900" s="324" t="s">
        <v>53324</v>
      </c>
    </row>
    <row r="12901" spans="1:6" x14ac:dyDescent="0.2">
      <c r="A12901" s="187" t="s">
        <v>48650</v>
      </c>
      <c r="B12901" s="187" t="s">
        <v>48652</v>
      </c>
      <c r="C12901" s="323" t="s">
        <v>48651</v>
      </c>
      <c r="D12901" s="324" t="s">
        <v>292</v>
      </c>
      <c r="E12901" s="344">
        <v>197.35</v>
      </c>
      <c r="F12901" s="324" t="s">
        <v>48652</v>
      </c>
    </row>
    <row r="12902" spans="1:6" x14ac:dyDescent="0.2">
      <c r="A12902" s="187" t="s">
        <v>53325</v>
      </c>
      <c r="B12902" s="187" t="s">
        <v>53327</v>
      </c>
      <c r="C12902" s="323" t="s">
        <v>53326</v>
      </c>
      <c r="D12902" s="324" t="s">
        <v>292</v>
      </c>
      <c r="E12902" s="344">
        <v>148.85</v>
      </c>
      <c r="F12902" s="324" t="s">
        <v>53327</v>
      </c>
    </row>
    <row r="12903" spans="1:6" x14ac:dyDescent="0.2">
      <c r="A12903" s="187" t="s">
        <v>48653</v>
      </c>
      <c r="B12903" s="187" t="s">
        <v>48655</v>
      </c>
      <c r="C12903" s="323" t="s">
        <v>48654</v>
      </c>
      <c r="D12903" s="324" t="s">
        <v>292</v>
      </c>
      <c r="E12903" s="344">
        <v>278.56</v>
      </c>
      <c r="F12903" s="324" t="s">
        <v>48655</v>
      </c>
    </row>
    <row r="12904" spans="1:6" x14ac:dyDescent="0.2">
      <c r="A12904" s="187" t="s">
        <v>53328</v>
      </c>
      <c r="B12904" s="187" t="s">
        <v>53330</v>
      </c>
      <c r="C12904" s="323" t="s">
        <v>53329</v>
      </c>
      <c r="D12904" s="324" t="s">
        <v>292</v>
      </c>
      <c r="E12904" s="344">
        <v>146.69</v>
      </c>
      <c r="F12904" s="324" t="s">
        <v>53330</v>
      </c>
    </row>
    <row r="12905" spans="1:6" x14ac:dyDescent="0.2">
      <c r="A12905" s="187" t="s">
        <v>48656</v>
      </c>
      <c r="B12905" s="187" t="s">
        <v>48658</v>
      </c>
      <c r="C12905" s="323" t="s">
        <v>48657</v>
      </c>
      <c r="D12905" s="324" t="s">
        <v>292</v>
      </c>
      <c r="E12905" s="344">
        <v>308.68</v>
      </c>
      <c r="F12905" s="324" t="s">
        <v>48658</v>
      </c>
    </row>
    <row r="12906" spans="1:6" x14ac:dyDescent="0.2">
      <c r="A12906" s="187" t="s">
        <v>53271</v>
      </c>
      <c r="B12906" s="187" t="s">
        <v>53273</v>
      </c>
      <c r="C12906" s="323" t="s">
        <v>53272</v>
      </c>
      <c r="D12906" s="324" t="s">
        <v>292</v>
      </c>
      <c r="E12906" s="344">
        <v>19.059999999999999</v>
      </c>
      <c r="F12906" s="324" t="s">
        <v>53273</v>
      </c>
    </row>
    <row r="12907" spans="1:6" x14ac:dyDescent="0.2">
      <c r="A12907" s="187" t="s">
        <v>48629</v>
      </c>
      <c r="B12907" s="187" t="s">
        <v>48631</v>
      </c>
      <c r="C12907" s="323" t="s">
        <v>48630</v>
      </c>
      <c r="D12907" s="324" t="s">
        <v>292</v>
      </c>
      <c r="E12907" s="344">
        <v>21.31</v>
      </c>
      <c r="F12907" s="324" t="s">
        <v>48631</v>
      </c>
    </row>
    <row r="12908" spans="1:6" x14ac:dyDescent="0.2">
      <c r="A12908" s="187" t="s">
        <v>53331</v>
      </c>
      <c r="B12908" s="187" t="s">
        <v>53333</v>
      </c>
      <c r="C12908" s="323" t="s">
        <v>53332</v>
      </c>
      <c r="D12908" s="324" t="s">
        <v>292</v>
      </c>
      <c r="E12908" s="344">
        <v>303.95</v>
      </c>
      <c r="F12908" s="324" t="s">
        <v>53333</v>
      </c>
    </row>
    <row r="12909" spans="1:6" x14ac:dyDescent="0.2">
      <c r="A12909" s="187" t="s">
        <v>48659</v>
      </c>
      <c r="B12909" s="187" t="s">
        <v>48661</v>
      </c>
      <c r="C12909" s="323" t="s">
        <v>48660</v>
      </c>
      <c r="D12909" s="324" t="s">
        <v>292</v>
      </c>
      <c r="E12909" s="344">
        <v>350.55</v>
      </c>
      <c r="F12909" s="324" t="s">
        <v>48661</v>
      </c>
    </row>
    <row r="12910" spans="1:6" x14ac:dyDescent="0.2">
      <c r="A12910" s="187" t="s">
        <v>53334</v>
      </c>
      <c r="B12910" s="187" t="s">
        <v>53336</v>
      </c>
      <c r="C12910" s="323" t="s">
        <v>53335</v>
      </c>
      <c r="D12910" s="324" t="s">
        <v>292</v>
      </c>
      <c r="E12910" s="344">
        <v>734.08</v>
      </c>
      <c r="F12910" s="324" t="s">
        <v>53336</v>
      </c>
    </row>
    <row r="12911" spans="1:6" x14ac:dyDescent="0.2">
      <c r="A12911" s="187" t="s">
        <v>48662</v>
      </c>
      <c r="B12911" s="187" t="s">
        <v>48664</v>
      </c>
      <c r="C12911" s="323" t="s">
        <v>48663</v>
      </c>
      <c r="D12911" s="324" t="s">
        <v>292</v>
      </c>
      <c r="E12911" s="344">
        <v>999.09</v>
      </c>
      <c r="F12911" s="324" t="s">
        <v>48664</v>
      </c>
    </row>
    <row r="12912" spans="1:6" x14ac:dyDescent="0.2">
      <c r="A12912" s="187" t="s">
        <v>53337</v>
      </c>
      <c r="B12912" s="187" t="s">
        <v>53339</v>
      </c>
      <c r="C12912" s="323" t="s">
        <v>53338</v>
      </c>
      <c r="D12912" s="324" t="s">
        <v>292</v>
      </c>
      <c r="E12912" s="344">
        <v>1055.73</v>
      </c>
      <c r="F12912" s="324" t="s">
        <v>53339</v>
      </c>
    </row>
    <row r="12913" spans="1:6" x14ac:dyDescent="0.2">
      <c r="A12913" s="187" t="s">
        <v>48665</v>
      </c>
      <c r="B12913" s="187" t="s">
        <v>48667</v>
      </c>
      <c r="C12913" s="323" t="s">
        <v>48666</v>
      </c>
      <c r="D12913" s="324" t="s">
        <v>292</v>
      </c>
      <c r="E12913" s="344">
        <v>933.98</v>
      </c>
      <c r="F12913" s="324" t="s">
        <v>48667</v>
      </c>
    </row>
    <row r="12914" spans="1:6" x14ac:dyDescent="0.2">
      <c r="A12914" s="187" t="s">
        <v>53274</v>
      </c>
      <c r="B12914" s="187" t="s">
        <v>53276</v>
      </c>
      <c r="C12914" s="323" t="s">
        <v>53275</v>
      </c>
      <c r="D12914" s="324" t="s">
        <v>292</v>
      </c>
      <c r="E12914" s="344">
        <v>25.02</v>
      </c>
      <c r="F12914" s="324" t="s">
        <v>53276</v>
      </c>
    </row>
    <row r="12915" spans="1:6" x14ac:dyDescent="0.2">
      <c r="A12915" s="187" t="s">
        <v>48632</v>
      </c>
      <c r="B12915" s="187" t="s">
        <v>48634</v>
      </c>
      <c r="C12915" s="323" t="s">
        <v>48633</v>
      </c>
      <c r="D12915" s="324" t="s">
        <v>292</v>
      </c>
      <c r="E12915" s="344">
        <v>21.05</v>
      </c>
      <c r="F12915" s="324" t="s">
        <v>48634</v>
      </c>
    </row>
    <row r="12916" spans="1:6" x14ac:dyDescent="0.2">
      <c r="A12916" s="187" t="s">
        <v>53277</v>
      </c>
      <c r="B12916" s="187" t="s">
        <v>53279</v>
      </c>
      <c r="C12916" s="323" t="s">
        <v>53278</v>
      </c>
      <c r="D12916" s="324" t="s">
        <v>292</v>
      </c>
      <c r="E12916" s="344">
        <v>25.02</v>
      </c>
      <c r="F12916" s="324" t="s">
        <v>53279</v>
      </c>
    </row>
    <row r="12917" spans="1:6" x14ac:dyDescent="0.2">
      <c r="A12917" s="187" t="s">
        <v>54509</v>
      </c>
      <c r="B12917" s="187" t="s">
        <v>54511</v>
      </c>
      <c r="C12917" s="323" t="s">
        <v>54510</v>
      </c>
      <c r="D12917" s="324" t="s">
        <v>292</v>
      </c>
      <c r="E12917" s="344">
        <v>29.69</v>
      </c>
      <c r="F12917" s="324" t="s">
        <v>54511</v>
      </c>
    </row>
    <row r="12918" spans="1:6" x14ac:dyDescent="0.2">
      <c r="A12918" s="187" t="s">
        <v>53340</v>
      </c>
      <c r="B12918" s="187" t="s">
        <v>53342</v>
      </c>
      <c r="C12918" s="323" t="s">
        <v>53341</v>
      </c>
      <c r="D12918" s="324" t="s">
        <v>292</v>
      </c>
      <c r="E12918" s="344">
        <v>918.14</v>
      </c>
      <c r="F12918" s="324" t="s">
        <v>53342</v>
      </c>
    </row>
    <row r="12919" spans="1:6" x14ac:dyDescent="0.2">
      <c r="A12919" s="187" t="s">
        <v>48668</v>
      </c>
      <c r="B12919" s="187" t="s">
        <v>48670</v>
      </c>
      <c r="C12919" s="323" t="s">
        <v>48669</v>
      </c>
      <c r="D12919" s="324" t="s">
        <v>292</v>
      </c>
      <c r="E12919" s="344">
        <v>1115.9000000000001</v>
      </c>
      <c r="F12919" s="324" t="s">
        <v>48670</v>
      </c>
    </row>
    <row r="12920" spans="1:6" x14ac:dyDescent="0.2">
      <c r="A12920" s="187" t="s">
        <v>53343</v>
      </c>
      <c r="B12920" s="187" t="s">
        <v>53345</v>
      </c>
      <c r="C12920" s="323" t="s">
        <v>53344</v>
      </c>
      <c r="D12920" s="324" t="s">
        <v>292</v>
      </c>
      <c r="E12920" s="344">
        <v>1088.93</v>
      </c>
      <c r="F12920" s="324" t="s">
        <v>53345</v>
      </c>
    </row>
    <row r="12921" spans="1:6" x14ac:dyDescent="0.2">
      <c r="A12921" s="187" t="s">
        <v>48671</v>
      </c>
      <c r="B12921" s="187" t="s">
        <v>48673</v>
      </c>
      <c r="C12921" s="323" t="s">
        <v>48672</v>
      </c>
      <c r="D12921" s="324" t="s">
        <v>292</v>
      </c>
      <c r="E12921" s="344">
        <v>1236.7</v>
      </c>
      <c r="F12921" s="324" t="s">
        <v>48673</v>
      </c>
    </row>
    <row r="12922" spans="1:6" x14ac:dyDescent="0.2">
      <c r="A12922" s="187" t="s">
        <v>53364</v>
      </c>
      <c r="B12922" s="187" t="s">
        <v>53366</v>
      </c>
      <c r="C12922" s="323" t="s">
        <v>53365</v>
      </c>
      <c r="D12922" s="324" t="s">
        <v>292</v>
      </c>
      <c r="E12922" s="344">
        <v>0.67</v>
      </c>
      <c r="F12922" s="324" t="s">
        <v>53366</v>
      </c>
    </row>
    <row r="12923" spans="1:6" x14ac:dyDescent="0.2">
      <c r="A12923" s="187" t="s">
        <v>39797</v>
      </c>
      <c r="B12923" s="187" t="s">
        <v>39799</v>
      </c>
      <c r="C12923" s="323" t="s">
        <v>39798</v>
      </c>
      <c r="D12923" s="324" t="s">
        <v>292</v>
      </c>
      <c r="E12923" s="344">
        <v>0.52</v>
      </c>
      <c r="F12923" s="324" t="s">
        <v>39799</v>
      </c>
    </row>
    <row r="12924" spans="1:6" x14ac:dyDescent="0.2">
      <c r="A12924" s="187" t="s">
        <v>39791</v>
      </c>
      <c r="B12924" s="187" t="s">
        <v>39793</v>
      </c>
      <c r="C12924" s="323" t="s">
        <v>39792</v>
      </c>
      <c r="D12924" s="324" t="s">
        <v>292</v>
      </c>
      <c r="E12924" s="344">
        <v>0.82</v>
      </c>
      <c r="F12924" s="324" t="s">
        <v>39793</v>
      </c>
    </row>
    <row r="12925" spans="1:6" x14ac:dyDescent="0.2">
      <c r="A12925" s="187" t="s">
        <v>39794</v>
      </c>
      <c r="B12925" s="187" t="s">
        <v>39796</v>
      </c>
      <c r="C12925" s="323" t="s">
        <v>39795</v>
      </c>
      <c r="D12925" s="324" t="s">
        <v>292</v>
      </c>
      <c r="E12925" s="344">
        <v>0.77</v>
      </c>
      <c r="F12925" s="324" t="s">
        <v>39796</v>
      </c>
    </row>
    <row r="12926" spans="1:6" x14ac:dyDescent="0.2">
      <c r="A12926" s="187" t="s">
        <v>39800</v>
      </c>
      <c r="B12926" s="187" t="s">
        <v>39802</v>
      </c>
      <c r="C12926" s="323" t="s">
        <v>39801</v>
      </c>
      <c r="D12926" s="324" t="s">
        <v>292</v>
      </c>
      <c r="E12926" s="344">
        <v>0.18</v>
      </c>
      <c r="F12926" s="324" t="s">
        <v>39802</v>
      </c>
    </row>
    <row r="12927" spans="1:6" x14ac:dyDescent="0.2">
      <c r="A12927" s="187" t="s">
        <v>39806</v>
      </c>
      <c r="B12927" s="187" t="s">
        <v>39808</v>
      </c>
      <c r="C12927" s="323" t="s">
        <v>39807</v>
      </c>
      <c r="D12927" s="324" t="s">
        <v>292</v>
      </c>
      <c r="E12927" s="344">
        <v>0.95</v>
      </c>
      <c r="F12927" s="324" t="s">
        <v>39808</v>
      </c>
    </row>
    <row r="12928" spans="1:6" x14ac:dyDescent="0.2">
      <c r="A12928" s="187" t="s">
        <v>39803</v>
      </c>
      <c r="B12928" s="187" t="s">
        <v>39805</v>
      </c>
      <c r="C12928" s="323" t="s">
        <v>39804</v>
      </c>
      <c r="D12928" s="324" t="s">
        <v>292</v>
      </c>
      <c r="E12928" s="344">
        <v>1.85</v>
      </c>
      <c r="F12928" s="324" t="s">
        <v>39805</v>
      </c>
    </row>
    <row r="12929" spans="1:6" x14ac:dyDescent="0.2">
      <c r="A12929" s="187" t="s">
        <v>39812</v>
      </c>
      <c r="B12929" s="187" t="s">
        <v>39814</v>
      </c>
      <c r="C12929" s="323" t="s">
        <v>39813</v>
      </c>
      <c r="D12929" s="324" t="s">
        <v>292</v>
      </c>
      <c r="E12929" s="344">
        <v>2.74</v>
      </c>
      <c r="F12929" s="324" t="s">
        <v>39814</v>
      </c>
    </row>
    <row r="12930" spans="1:6" x14ac:dyDescent="0.2">
      <c r="A12930" s="187" t="s">
        <v>39809</v>
      </c>
      <c r="B12930" s="187" t="s">
        <v>39811</v>
      </c>
      <c r="C12930" s="323" t="s">
        <v>39810</v>
      </c>
      <c r="D12930" s="324" t="s">
        <v>292</v>
      </c>
      <c r="E12930" s="344">
        <v>3.07</v>
      </c>
      <c r="F12930" s="324" t="s">
        <v>39811</v>
      </c>
    </row>
    <row r="12931" spans="1:6" x14ac:dyDescent="0.2">
      <c r="A12931" s="187" t="s">
        <v>39815</v>
      </c>
      <c r="B12931" s="187" t="s">
        <v>39817</v>
      </c>
      <c r="C12931" s="323" t="s">
        <v>39816</v>
      </c>
      <c r="D12931" s="324" t="s">
        <v>292</v>
      </c>
      <c r="E12931" s="344">
        <v>0.39</v>
      </c>
      <c r="F12931" s="324" t="s">
        <v>39817</v>
      </c>
    </row>
    <row r="12932" spans="1:6" x14ac:dyDescent="0.2">
      <c r="A12932" s="187" t="s">
        <v>39818</v>
      </c>
      <c r="B12932" s="187" t="s">
        <v>39820</v>
      </c>
      <c r="C12932" s="323" t="s">
        <v>39819</v>
      </c>
      <c r="D12932" s="324" t="s">
        <v>292</v>
      </c>
      <c r="E12932" s="344">
        <v>3.31</v>
      </c>
      <c r="F12932" s="324" t="s">
        <v>39820</v>
      </c>
    </row>
    <row r="12933" spans="1:6" x14ac:dyDescent="0.2">
      <c r="A12933" s="187" t="s">
        <v>39821</v>
      </c>
      <c r="B12933" s="187" t="s">
        <v>39823</v>
      </c>
      <c r="C12933" s="323" t="s">
        <v>39822</v>
      </c>
      <c r="D12933" s="324" t="s">
        <v>292</v>
      </c>
      <c r="E12933" s="344">
        <v>1.0900000000000001</v>
      </c>
      <c r="F12933" s="324" t="s">
        <v>39823</v>
      </c>
    </row>
    <row r="12934" spans="1:6" x14ac:dyDescent="0.2">
      <c r="A12934" s="187" t="s">
        <v>39824</v>
      </c>
      <c r="B12934" s="187" t="s">
        <v>39826</v>
      </c>
      <c r="C12934" s="323" t="s">
        <v>39825</v>
      </c>
      <c r="D12934" s="324" t="s">
        <v>292</v>
      </c>
      <c r="E12934" s="344">
        <v>0.1</v>
      </c>
      <c r="F12934" s="324" t="s">
        <v>39826</v>
      </c>
    </row>
    <row r="12935" spans="1:6" x14ac:dyDescent="0.2">
      <c r="A12935" s="187" t="s">
        <v>39827</v>
      </c>
      <c r="B12935" s="187" t="s">
        <v>39829</v>
      </c>
      <c r="C12935" s="323" t="s">
        <v>39828</v>
      </c>
      <c r="D12935" s="324" t="s">
        <v>292</v>
      </c>
      <c r="E12935" s="344">
        <v>0.1</v>
      </c>
      <c r="F12935" s="324" t="s">
        <v>39829</v>
      </c>
    </row>
    <row r="12936" spans="1:6" x14ac:dyDescent="0.2">
      <c r="A12936" s="187" t="s">
        <v>55188</v>
      </c>
      <c r="B12936" s="187" t="s">
        <v>55190</v>
      </c>
      <c r="C12936" s="323" t="s">
        <v>55189</v>
      </c>
      <c r="D12936" s="324" t="s">
        <v>292</v>
      </c>
      <c r="E12936" s="344">
        <v>1.9</v>
      </c>
      <c r="F12936" s="324" t="s">
        <v>55190</v>
      </c>
    </row>
    <row r="12937" spans="1:6" x14ac:dyDescent="0.2">
      <c r="A12937" s="187" t="s">
        <v>39830</v>
      </c>
      <c r="B12937" s="187" t="s">
        <v>39832</v>
      </c>
      <c r="C12937" s="323" t="s">
        <v>39831</v>
      </c>
      <c r="D12937" s="324" t="s">
        <v>292</v>
      </c>
      <c r="E12937" s="344">
        <v>0.2</v>
      </c>
      <c r="F12937" s="324" t="s">
        <v>39832</v>
      </c>
    </row>
    <row r="12938" spans="1:6" x14ac:dyDescent="0.2">
      <c r="A12938" s="187" t="s">
        <v>56883</v>
      </c>
      <c r="B12938" s="187" t="s">
        <v>56885</v>
      </c>
      <c r="C12938" s="323" t="s">
        <v>56884</v>
      </c>
      <c r="D12938" s="324" t="s">
        <v>292</v>
      </c>
      <c r="E12938" s="344">
        <v>0.79</v>
      </c>
      <c r="F12938" s="324" t="s">
        <v>56885</v>
      </c>
    </row>
    <row r="12939" spans="1:6" x14ac:dyDescent="0.2">
      <c r="A12939" s="187" t="s">
        <v>39833</v>
      </c>
      <c r="B12939" s="187" t="s">
        <v>39835</v>
      </c>
      <c r="C12939" s="323" t="s">
        <v>39834</v>
      </c>
      <c r="D12939" s="324" t="s">
        <v>292</v>
      </c>
      <c r="E12939" s="344">
        <v>2.2999999999999998</v>
      </c>
      <c r="F12939" s="324" t="s">
        <v>39835</v>
      </c>
    </row>
    <row r="12940" spans="1:6" x14ac:dyDescent="0.2">
      <c r="A12940" s="187" t="s">
        <v>56886</v>
      </c>
      <c r="B12940" s="187" t="s">
        <v>56888</v>
      </c>
      <c r="C12940" s="323" t="s">
        <v>56887</v>
      </c>
      <c r="D12940" s="324" t="s">
        <v>292</v>
      </c>
      <c r="E12940" s="344">
        <v>0.55000000000000004</v>
      </c>
      <c r="F12940" s="324" t="s">
        <v>56888</v>
      </c>
    </row>
    <row r="12941" spans="1:6" x14ac:dyDescent="0.2">
      <c r="A12941" s="187" t="s">
        <v>39836</v>
      </c>
      <c r="B12941" s="187" t="s">
        <v>39838</v>
      </c>
      <c r="C12941" s="323" t="s">
        <v>39837</v>
      </c>
      <c r="D12941" s="324" t="s">
        <v>292</v>
      </c>
      <c r="E12941" s="344">
        <v>81.180000000000007</v>
      </c>
      <c r="F12941" s="324" t="s">
        <v>39838</v>
      </c>
    </row>
    <row r="12942" spans="1:6" x14ac:dyDescent="0.2">
      <c r="A12942" s="187" t="s">
        <v>39839</v>
      </c>
      <c r="B12942" s="187" t="s">
        <v>39841</v>
      </c>
      <c r="C12942" s="323" t="s">
        <v>39840</v>
      </c>
      <c r="D12942" s="324" t="s">
        <v>292</v>
      </c>
      <c r="E12942" s="344">
        <v>37.67</v>
      </c>
      <c r="F12942" s="324" t="s">
        <v>39841</v>
      </c>
    </row>
    <row r="12943" spans="1:6" x14ac:dyDescent="0.2">
      <c r="A12943" s="187" t="s">
        <v>39845</v>
      </c>
      <c r="B12943" s="187" t="s">
        <v>39847</v>
      </c>
      <c r="C12943" s="323" t="s">
        <v>39846</v>
      </c>
      <c r="D12943" s="324" t="s">
        <v>12059</v>
      </c>
      <c r="E12943" s="344">
        <v>3.34</v>
      </c>
      <c r="F12943" s="324" t="s">
        <v>39847</v>
      </c>
    </row>
    <row r="12944" spans="1:6" x14ac:dyDescent="0.2">
      <c r="A12944" s="187" t="s">
        <v>39842</v>
      </c>
      <c r="B12944" s="187" t="s">
        <v>39844</v>
      </c>
      <c r="C12944" s="323" t="s">
        <v>39843</v>
      </c>
      <c r="D12944" s="324" t="s">
        <v>12059</v>
      </c>
      <c r="E12944" s="344">
        <v>5.95</v>
      </c>
      <c r="F12944" s="324" t="s">
        <v>39844</v>
      </c>
    </row>
    <row r="12945" spans="1:6" x14ac:dyDescent="0.2">
      <c r="A12945" s="187" t="s">
        <v>55531</v>
      </c>
      <c r="B12945" s="187" t="s">
        <v>55533</v>
      </c>
      <c r="C12945" s="323" t="s">
        <v>55532</v>
      </c>
      <c r="D12945" s="324" t="s">
        <v>12059</v>
      </c>
      <c r="E12945" s="344">
        <v>4.92</v>
      </c>
      <c r="F12945" s="324" t="s">
        <v>55533</v>
      </c>
    </row>
    <row r="12946" spans="1:6" x14ac:dyDescent="0.2">
      <c r="A12946" s="187" t="s">
        <v>58247</v>
      </c>
      <c r="B12946" s="187" t="s">
        <v>58249</v>
      </c>
      <c r="C12946" s="323" t="s">
        <v>58248</v>
      </c>
      <c r="D12946" s="324" t="s">
        <v>292</v>
      </c>
      <c r="E12946" s="344">
        <v>544.5</v>
      </c>
      <c r="F12946" s="324" t="s">
        <v>58249</v>
      </c>
    </row>
    <row r="12947" spans="1:6" x14ac:dyDescent="0.2">
      <c r="A12947" s="187" t="s">
        <v>52984</v>
      </c>
      <c r="B12947" s="187" t="s">
        <v>52986</v>
      </c>
      <c r="C12947" s="323" t="s">
        <v>52985</v>
      </c>
      <c r="D12947" s="324" t="s">
        <v>292</v>
      </c>
      <c r="E12947" s="344">
        <v>118.67</v>
      </c>
      <c r="F12947" s="324" t="s">
        <v>52986</v>
      </c>
    </row>
    <row r="12948" spans="1:6" x14ac:dyDescent="0.2">
      <c r="A12948" s="187" t="s">
        <v>58232</v>
      </c>
      <c r="B12948" s="187" t="s">
        <v>58234</v>
      </c>
      <c r="C12948" s="323" t="s">
        <v>58233</v>
      </c>
      <c r="D12948" s="324" t="s">
        <v>292</v>
      </c>
      <c r="E12948" s="344">
        <v>296</v>
      </c>
      <c r="F12948" s="324" t="s">
        <v>58234</v>
      </c>
    </row>
    <row r="12949" spans="1:6" x14ac:dyDescent="0.2">
      <c r="A12949" s="187" t="s">
        <v>52841</v>
      </c>
      <c r="B12949" s="187" t="s">
        <v>52843</v>
      </c>
      <c r="C12949" s="323" t="s">
        <v>52842</v>
      </c>
      <c r="D12949" s="324" t="s">
        <v>7580</v>
      </c>
      <c r="E12949" s="344">
        <v>166.78</v>
      </c>
      <c r="F12949" s="324" t="s">
        <v>52843</v>
      </c>
    </row>
    <row r="12950" spans="1:6" x14ac:dyDescent="0.2">
      <c r="A12950" s="187" t="s">
        <v>39848</v>
      </c>
      <c r="B12950" s="187" t="s">
        <v>39850</v>
      </c>
      <c r="C12950" s="323" t="s">
        <v>39849</v>
      </c>
      <c r="D12950" s="324" t="s">
        <v>292</v>
      </c>
      <c r="E12950" s="344">
        <v>33.5</v>
      </c>
      <c r="F12950" s="324" t="s">
        <v>39850</v>
      </c>
    </row>
    <row r="12951" spans="1:6" x14ac:dyDescent="0.2">
      <c r="A12951" s="187" t="s">
        <v>39851</v>
      </c>
      <c r="B12951" s="187" t="s">
        <v>39853</v>
      </c>
      <c r="C12951" s="323" t="s">
        <v>39852</v>
      </c>
      <c r="D12951" s="324" t="s">
        <v>7580</v>
      </c>
      <c r="E12951" s="344">
        <v>23.07</v>
      </c>
      <c r="F12951" s="324" t="s">
        <v>39853</v>
      </c>
    </row>
    <row r="12952" spans="1:6" x14ac:dyDescent="0.2">
      <c r="A12952" s="187" t="s">
        <v>58271</v>
      </c>
      <c r="B12952" s="187" t="s">
        <v>58273</v>
      </c>
      <c r="C12952" s="323" t="s">
        <v>58272</v>
      </c>
      <c r="D12952" s="324" t="s">
        <v>292</v>
      </c>
      <c r="E12952" s="344">
        <v>495</v>
      </c>
      <c r="F12952" s="324" t="s">
        <v>58273</v>
      </c>
    </row>
    <row r="12953" spans="1:6" x14ac:dyDescent="0.2">
      <c r="A12953" s="187" t="s">
        <v>39866</v>
      </c>
      <c r="B12953" s="187" t="s">
        <v>39868</v>
      </c>
      <c r="C12953" s="323" t="s">
        <v>39867</v>
      </c>
      <c r="D12953" s="324" t="s">
        <v>292</v>
      </c>
      <c r="E12953" s="344">
        <v>110.8</v>
      </c>
      <c r="F12953" s="324" t="s">
        <v>39868</v>
      </c>
    </row>
    <row r="12954" spans="1:6" x14ac:dyDescent="0.2">
      <c r="A12954" s="187" t="s">
        <v>39869</v>
      </c>
      <c r="B12954" s="187" t="s">
        <v>39871</v>
      </c>
      <c r="C12954" s="323" t="s">
        <v>39870</v>
      </c>
      <c r="D12954" s="324" t="s">
        <v>292</v>
      </c>
      <c r="E12954" s="344">
        <v>293.29000000000002</v>
      </c>
      <c r="F12954" s="324" t="s">
        <v>39871</v>
      </c>
    </row>
    <row r="12955" spans="1:6" x14ac:dyDescent="0.2">
      <c r="A12955" s="187" t="s">
        <v>39872</v>
      </c>
      <c r="B12955" s="187" t="s">
        <v>39874</v>
      </c>
      <c r="C12955" s="323" t="s">
        <v>39873</v>
      </c>
      <c r="D12955" s="324" t="s">
        <v>292</v>
      </c>
      <c r="E12955" s="344">
        <v>110.8</v>
      </c>
      <c r="F12955" s="324" t="s">
        <v>39874</v>
      </c>
    </row>
    <row r="12956" spans="1:6" x14ac:dyDescent="0.2">
      <c r="A12956" s="187" t="s">
        <v>39878</v>
      </c>
      <c r="B12956" s="187" t="s">
        <v>39880</v>
      </c>
      <c r="C12956" s="323" t="s">
        <v>39879</v>
      </c>
      <c r="D12956" s="324" t="s">
        <v>292</v>
      </c>
      <c r="E12956" s="344">
        <v>247.76</v>
      </c>
      <c r="F12956" s="324" t="s">
        <v>39880</v>
      </c>
    </row>
    <row r="12957" spans="1:6" x14ac:dyDescent="0.2">
      <c r="A12957" s="187" t="s">
        <v>39881</v>
      </c>
      <c r="B12957" s="187" t="s">
        <v>39883</v>
      </c>
      <c r="C12957" s="323" t="s">
        <v>39882</v>
      </c>
      <c r="D12957" s="324" t="s">
        <v>292</v>
      </c>
      <c r="E12957" s="344">
        <v>411.6</v>
      </c>
      <c r="F12957" s="324" t="s">
        <v>39883</v>
      </c>
    </row>
    <row r="12958" spans="1:6" x14ac:dyDescent="0.2">
      <c r="A12958" s="187" t="s">
        <v>39884</v>
      </c>
      <c r="B12958" s="187" t="s">
        <v>39886</v>
      </c>
      <c r="C12958" s="323" t="s">
        <v>39885</v>
      </c>
      <c r="D12958" s="324" t="s">
        <v>293</v>
      </c>
      <c r="E12958" s="344">
        <v>15.35</v>
      </c>
      <c r="F12958" s="324" t="s">
        <v>39886</v>
      </c>
    </row>
    <row r="12959" spans="1:6" x14ac:dyDescent="0.2">
      <c r="A12959" s="187" t="s">
        <v>39887</v>
      </c>
      <c r="B12959" s="187" t="s">
        <v>39889</v>
      </c>
      <c r="C12959" s="323" t="s">
        <v>39888</v>
      </c>
      <c r="D12959" s="324" t="s">
        <v>293</v>
      </c>
      <c r="E12959" s="344">
        <v>18.170000000000002</v>
      </c>
      <c r="F12959" s="324" t="s">
        <v>39889</v>
      </c>
    </row>
    <row r="12960" spans="1:6" x14ac:dyDescent="0.2">
      <c r="A12960" s="187" t="s">
        <v>39890</v>
      </c>
      <c r="B12960" s="187" t="s">
        <v>39892</v>
      </c>
      <c r="C12960" s="323" t="s">
        <v>39891</v>
      </c>
      <c r="D12960" s="324" t="s">
        <v>293</v>
      </c>
      <c r="E12960" s="344">
        <v>14.93</v>
      </c>
      <c r="F12960" s="324" t="s">
        <v>39892</v>
      </c>
    </row>
    <row r="12961" spans="1:6" x14ac:dyDescent="0.2">
      <c r="A12961" s="187" t="s">
        <v>39893</v>
      </c>
      <c r="B12961" s="187" t="s">
        <v>39895</v>
      </c>
      <c r="C12961" s="323" t="s">
        <v>39894</v>
      </c>
      <c r="D12961" s="324" t="s">
        <v>293</v>
      </c>
      <c r="E12961" s="344">
        <v>17.239999999999998</v>
      </c>
      <c r="F12961" s="324" t="s">
        <v>39895</v>
      </c>
    </row>
    <row r="12962" spans="1:6" x14ac:dyDescent="0.2">
      <c r="A12962" s="187" t="s">
        <v>57199</v>
      </c>
      <c r="B12962" s="187" t="s">
        <v>57201</v>
      </c>
      <c r="C12962" s="323" t="s">
        <v>57200</v>
      </c>
      <c r="D12962" s="324" t="s">
        <v>292</v>
      </c>
      <c r="E12962" s="344">
        <v>110105.21</v>
      </c>
      <c r="F12962" s="324" t="s">
        <v>57201</v>
      </c>
    </row>
    <row r="12963" spans="1:6" x14ac:dyDescent="0.2">
      <c r="A12963" s="187" t="s">
        <v>53682</v>
      </c>
      <c r="B12963" s="187" t="s">
        <v>53684</v>
      </c>
      <c r="C12963" s="323" t="s">
        <v>53683</v>
      </c>
      <c r="D12963" s="324" t="s">
        <v>292</v>
      </c>
      <c r="E12963" s="344">
        <v>441.18</v>
      </c>
      <c r="F12963" s="324" t="s">
        <v>53684</v>
      </c>
    </row>
    <row r="12964" spans="1:6" x14ac:dyDescent="0.2">
      <c r="A12964" s="187" t="s">
        <v>39896</v>
      </c>
      <c r="B12964" s="187" t="s">
        <v>39898</v>
      </c>
      <c r="C12964" s="323" t="s">
        <v>39897</v>
      </c>
      <c r="D12964" s="324" t="s">
        <v>292</v>
      </c>
      <c r="E12964" s="344">
        <v>588.75</v>
      </c>
      <c r="F12964" s="324" t="s">
        <v>39898</v>
      </c>
    </row>
    <row r="12965" spans="1:6" x14ac:dyDescent="0.2">
      <c r="A12965" s="187" t="s">
        <v>39899</v>
      </c>
      <c r="B12965" s="187" t="s">
        <v>39901</v>
      </c>
      <c r="C12965" s="323" t="s">
        <v>39900</v>
      </c>
      <c r="D12965" s="324" t="s">
        <v>292</v>
      </c>
      <c r="E12965" s="344">
        <v>8.19</v>
      </c>
      <c r="F12965" s="324" t="s">
        <v>39901</v>
      </c>
    </row>
    <row r="12966" spans="1:6" ht="25.5" x14ac:dyDescent="0.2">
      <c r="A12966" s="187" t="s">
        <v>59387</v>
      </c>
      <c r="B12966" s="187" t="s">
        <v>59389</v>
      </c>
      <c r="C12966" s="323" t="s">
        <v>59388</v>
      </c>
      <c r="D12966" s="324" t="s">
        <v>292</v>
      </c>
      <c r="E12966" s="344">
        <v>135</v>
      </c>
      <c r="F12966" s="324" t="s">
        <v>59389</v>
      </c>
    </row>
    <row r="12967" spans="1:6" ht="25.5" x14ac:dyDescent="0.2">
      <c r="A12967" s="187" t="s">
        <v>59390</v>
      </c>
      <c r="B12967" s="187" t="s">
        <v>59392</v>
      </c>
      <c r="C12967" s="323" t="s">
        <v>59391</v>
      </c>
      <c r="D12967" s="324" t="s">
        <v>292</v>
      </c>
      <c r="E12967" s="344">
        <v>250</v>
      </c>
      <c r="F12967" s="324" t="s">
        <v>59392</v>
      </c>
    </row>
    <row r="12968" spans="1:6" ht="25.5" x14ac:dyDescent="0.2">
      <c r="A12968" s="187" t="s">
        <v>59369</v>
      </c>
      <c r="B12968" s="187" t="s">
        <v>59371</v>
      </c>
      <c r="C12968" s="323" t="s">
        <v>59370</v>
      </c>
      <c r="D12968" s="324" t="s">
        <v>292</v>
      </c>
      <c r="E12968" s="344">
        <v>46.15</v>
      </c>
      <c r="F12968" s="324" t="s">
        <v>59371</v>
      </c>
    </row>
    <row r="12969" spans="1:6" x14ac:dyDescent="0.2">
      <c r="A12969" s="187" t="s">
        <v>39902</v>
      </c>
      <c r="B12969" s="187" t="s">
        <v>39904</v>
      </c>
      <c r="C12969" s="323" t="s">
        <v>39903</v>
      </c>
      <c r="D12969" s="324" t="s">
        <v>7580</v>
      </c>
      <c r="E12969" s="344">
        <v>336</v>
      </c>
      <c r="F12969" s="324" t="s">
        <v>39904</v>
      </c>
    </row>
    <row r="12970" spans="1:6" x14ac:dyDescent="0.2">
      <c r="A12970" s="187" t="s">
        <v>56497</v>
      </c>
      <c r="B12970" s="187" t="s">
        <v>56499</v>
      </c>
      <c r="C12970" s="323" t="s">
        <v>56498</v>
      </c>
      <c r="D12970" s="324" t="s">
        <v>7580</v>
      </c>
      <c r="E12970" s="344">
        <v>187.35</v>
      </c>
      <c r="F12970" s="324" t="s">
        <v>56499</v>
      </c>
    </row>
    <row r="12971" spans="1:6" x14ac:dyDescent="0.2">
      <c r="A12971" s="187" t="s">
        <v>56500</v>
      </c>
      <c r="B12971" s="187" t="s">
        <v>56502</v>
      </c>
      <c r="C12971" s="323" t="s">
        <v>56501</v>
      </c>
      <c r="D12971" s="324" t="s">
        <v>7580</v>
      </c>
      <c r="E12971" s="344">
        <v>235</v>
      </c>
      <c r="F12971" s="324" t="s">
        <v>56502</v>
      </c>
    </row>
    <row r="12972" spans="1:6" x14ac:dyDescent="0.2">
      <c r="A12972" s="187" t="s">
        <v>41988</v>
      </c>
      <c r="B12972" s="187" t="s">
        <v>41990</v>
      </c>
      <c r="C12972" s="323" t="s">
        <v>41989</v>
      </c>
      <c r="D12972" s="324" t="s">
        <v>7580</v>
      </c>
      <c r="E12972" s="344">
        <v>342.4</v>
      </c>
      <c r="F12972" s="324" t="s">
        <v>41990</v>
      </c>
    </row>
    <row r="12973" spans="1:6" x14ac:dyDescent="0.2">
      <c r="A12973" s="187" t="s">
        <v>39905</v>
      </c>
      <c r="B12973" s="187" t="s">
        <v>39907</v>
      </c>
      <c r="C12973" s="323" t="s">
        <v>39906</v>
      </c>
      <c r="D12973" s="324" t="s">
        <v>7580</v>
      </c>
      <c r="E12973" s="344">
        <v>756</v>
      </c>
      <c r="F12973" s="324" t="s">
        <v>39907</v>
      </c>
    </row>
    <row r="12974" spans="1:6" x14ac:dyDescent="0.2">
      <c r="A12974" s="187" t="s">
        <v>39908</v>
      </c>
      <c r="B12974" s="187" t="s">
        <v>39910</v>
      </c>
      <c r="C12974" s="323" t="s">
        <v>39909</v>
      </c>
      <c r="D12974" s="324" t="s">
        <v>292</v>
      </c>
      <c r="E12974" s="344">
        <v>840</v>
      </c>
      <c r="F12974" s="324" t="s">
        <v>39910</v>
      </c>
    </row>
    <row r="12975" spans="1:6" x14ac:dyDescent="0.2">
      <c r="A12975" s="187" t="s">
        <v>57780</v>
      </c>
      <c r="B12975" s="187" t="s">
        <v>57782</v>
      </c>
      <c r="C12975" s="323" t="s">
        <v>57781</v>
      </c>
      <c r="D12975" s="324" t="s">
        <v>292</v>
      </c>
      <c r="E12975" s="344">
        <v>28.51</v>
      </c>
      <c r="F12975" s="324" t="s">
        <v>57782</v>
      </c>
    </row>
    <row r="12976" spans="1:6" x14ac:dyDescent="0.2">
      <c r="A12976" s="187" t="s">
        <v>53748</v>
      </c>
      <c r="B12976" s="187" t="s">
        <v>53750</v>
      </c>
      <c r="C12976" s="323" t="s">
        <v>53749</v>
      </c>
      <c r="D12976" s="324" t="s">
        <v>292</v>
      </c>
      <c r="E12976" s="344">
        <v>1587.8</v>
      </c>
      <c r="F12976" s="324" t="s">
        <v>53750</v>
      </c>
    </row>
    <row r="12977" spans="1:6" x14ac:dyDescent="0.2">
      <c r="A12977" s="187" t="s">
        <v>39911</v>
      </c>
      <c r="B12977" s="187" t="s">
        <v>39913</v>
      </c>
      <c r="C12977" s="323" t="s">
        <v>39912</v>
      </c>
      <c r="D12977" s="324" t="s">
        <v>12059</v>
      </c>
      <c r="E12977" s="344">
        <v>1.6</v>
      </c>
      <c r="F12977" s="324" t="s">
        <v>39913</v>
      </c>
    </row>
    <row r="12978" spans="1:6" x14ac:dyDescent="0.2">
      <c r="A12978" s="187" t="s">
        <v>58250</v>
      </c>
      <c r="B12978" s="187" t="s">
        <v>58252</v>
      </c>
      <c r="C12978" s="323" t="s">
        <v>58251</v>
      </c>
      <c r="D12978" s="324" t="s">
        <v>41765</v>
      </c>
      <c r="E12978" s="344">
        <v>1080</v>
      </c>
      <c r="F12978" s="324" t="s">
        <v>58252</v>
      </c>
    </row>
    <row r="12979" spans="1:6" x14ac:dyDescent="0.2">
      <c r="A12979" s="187" t="s">
        <v>55516</v>
      </c>
      <c r="B12979" s="187" t="s">
        <v>55518</v>
      </c>
      <c r="C12979" s="323" t="s">
        <v>55517</v>
      </c>
      <c r="D12979" s="324" t="s">
        <v>292</v>
      </c>
      <c r="E12979" s="344">
        <v>58.83</v>
      </c>
      <c r="F12979" s="324" t="s">
        <v>55518</v>
      </c>
    </row>
    <row r="12980" spans="1:6" ht="25.5" x14ac:dyDescent="0.2">
      <c r="A12980" s="187" t="s">
        <v>38415</v>
      </c>
      <c r="B12980" s="187" t="s">
        <v>38417</v>
      </c>
      <c r="C12980" s="323" t="s">
        <v>38416</v>
      </c>
      <c r="D12980" s="324" t="s">
        <v>292</v>
      </c>
      <c r="E12980" s="344">
        <v>122.86750000000001</v>
      </c>
      <c r="F12980" s="324" t="s">
        <v>38417</v>
      </c>
    </row>
    <row r="12981" spans="1:6" x14ac:dyDescent="0.2">
      <c r="A12981" s="187" t="s">
        <v>39917</v>
      </c>
      <c r="B12981" s="187" t="s">
        <v>39919</v>
      </c>
      <c r="C12981" s="323" t="s">
        <v>39918</v>
      </c>
      <c r="D12981" s="324" t="s">
        <v>293</v>
      </c>
      <c r="E12981" s="344">
        <v>36.75</v>
      </c>
      <c r="F12981" s="324" t="s">
        <v>39919</v>
      </c>
    </row>
    <row r="12982" spans="1:6" x14ac:dyDescent="0.2">
      <c r="A12982" s="187" t="s">
        <v>55245</v>
      </c>
      <c r="B12982" s="187" t="s">
        <v>55247</v>
      </c>
      <c r="C12982" s="323" t="s">
        <v>55246</v>
      </c>
      <c r="D12982" s="324" t="s">
        <v>293</v>
      </c>
      <c r="E12982" s="344">
        <v>75.739999999999995</v>
      </c>
      <c r="F12982" s="324" t="s">
        <v>55247</v>
      </c>
    </row>
    <row r="12983" spans="1:6" x14ac:dyDescent="0.2">
      <c r="A12983" s="187" t="s">
        <v>55366</v>
      </c>
      <c r="B12983" s="187" t="s">
        <v>55368</v>
      </c>
      <c r="C12983" s="323" t="s">
        <v>55367</v>
      </c>
      <c r="D12983" s="324" t="s">
        <v>292</v>
      </c>
      <c r="E12983" s="344">
        <v>27.5</v>
      </c>
      <c r="F12983" s="324" t="s">
        <v>55368</v>
      </c>
    </row>
    <row r="12984" spans="1:6" x14ac:dyDescent="0.2">
      <c r="A12984" s="187" t="s">
        <v>55369</v>
      </c>
      <c r="B12984" s="187" t="s">
        <v>55371</v>
      </c>
      <c r="C12984" s="323" t="s">
        <v>55370</v>
      </c>
      <c r="D12984" s="324" t="s">
        <v>292</v>
      </c>
      <c r="E12984" s="344">
        <v>27.6</v>
      </c>
      <c r="F12984" s="324" t="s">
        <v>55371</v>
      </c>
    </row>
    <row r="12985" spans="1:6" x14ac:dyDescent="0.2">
      <c r="A12985" s="187" t="s">
        <v>39920</v>
      </c>
      <c r="B12985" s="187" t="s">
        <v>39922</v>
      </c>
      <c r="C12985" s="323" t="s">
        <v>39921</v>
      </c>
      <c r="D12985" s="324" t="s">
        <v>292</v>
      </c>
      <c r="E12985" s="344">
        <v>30.6</v>
      </c>
      <c r="F12985" s="324" t="s">
        <v>39922</v>
      </c>
    </row>
    <row r="12986" spans="1:6" x14ac:dyDescent="0.2">
      <c r="A12986" s="187" t="s">
        <v>39923</v>
      </c>
      <c r="B12986" s="187" t="s">
        <v>39925</v>
      </c>
      <c r="C12986" s="323" t="s">
        <v>39924</v>
      </c>
      <c r="D12986" s="324" t="s">
        <v>292</v>
      </c>
      <c r="E12986" s="344">
        <v>30.1</v>
      </c>
      <c r="F12986" s="324" t="s">
        <v>39925</v>
      </c>
    </row>
    <row r="12987" spans="1:6" x14ac:dyDescent="0.2">
      <c r="A12987" s="187" t="s">
        <v>39926</v>
      </c>
      <c r="B12987" s="187" t="s">
        <v>39928</v>
      </c>
      <c r="C12987" s="323" t="s">
        <v>39927</v>
      </c>
      <c r="D12987" s="324" t="s">
        <v>292</v>
      </c>
      <c r="E12987" s="344">
        <v>24.88</v>
      </c>
      <c r="F12987" s="324" t="s">
        <v>39928</v>
      </c>
    </row>
    <row r="12988" spans="1:6" x14ac:dyDescent="0.2">
      <c r="A12988" s="187" t="s">
        <v>38418</v>
      </c>
      <c r="B12988" s="187" t="s">
        <v>38420</v>
      </c>
      <c r="C12988" s="323" t="s">
        <v>38419</v>
      </c>
      <c r="D12988" s="324" t="s">
        <v>12059</v>
      </c>
      <c r="E12988" s="344">
        <v>3.9</v>
      </c>
      <c r="F12988" s="324" t="s">
        <v>38420</v>
      </c>
    </row>
    <row r="12989" spans="1:6" x14ac:dyDescent="0.2">
      <c r="A12989" s="187" t="s">
        <v>39929</v>
      </c>
      <c r="B12989" s="187" t="s">
        <v>39931</v>
      </c>
      <c r="C12989" s="323" t="s">
        <v>39930</v>
      </c>
      <c r="D12989" s="324" t="s">
        <v>293</v>
      </c>
      <c r="E12989" s="344">
        <v>8.7100000000000009</v>
      </c>
      <c r="F12989" s="324" t="s">
        <v>39931</v>
      </c>
    </row>
    <row r="12990" spans="1:6" x14ac:dyDescent="0.2">
      <c r="A12990" s="187" t="s">
        <v>39932</v>
      </c>
      <c r="B12990" s="187" t="s">
        <v>39934</v>
      </c>
      <c r="C12990" s="323" t="s">
        <v>39933</v>
      </c>
      <c r="D12990" s="324" t="s">
        <v>293</v>
      </c>
      <c r="E12990" s="344">
        <v>5.4</v>
      </c>
      <c r="F12990" s="324" t="s">
        <v>39934</v>
      </c>
    </row>
    <row r="12991" spans="1:6" x14ac:dyDescent="0.2">
      <c r="A12991" s="187" t="s">
        <v>53455</v>
      </c>
      <c r="B12991" s="187" t="s">
        <v>53457</v>
      </c>
      <c r="C12991" s="323" t="s">
        <v>53456</v>
      </c>
      <c r="D12991" s="324" t="s">
        <v>293</v>
      </c>
      <c r="E12991" s="344">
        <v>7.31</v>
      </c>
      <c r="F12991" s="324" t="s">
        <v>53457</v>
      </c>
    </row>
    <row r="12992" spans="1:6" x14ac:dyDescent="0.2">
      <c r="A12992" s="187" t="s">
        <v>58265</v>
      </c>
      <c r="B12992" s="187" t="s">
        <v>58267</v>
      </c>
      <c r="C12992" s="323" t="s">
        <v>58266</v>
      </c>
      <c r="D12992" s="324" t="s">
        <v>292</v>
      </c>
      <c r="E12992" s="344">
        <v>36</v>
      </c>
      <c r="F12992" s="324" t="s">
        <v>58267</v>
      </c>
    </row>
    <row r="12993" spans="1:6" x14ac:dyDescent="0.2">
      <c r="A12993" s="187" t="s">
        <v>39938</v>
      </c>
      <c r="B12993" s="187" t="s">
        <v>39940</v>
      </c>
      <c r="C12993" s="323" t="s">
        <v>39939</v>
      </c>
      <c r="D12993" s="324" t="s">
        <v>292</v>
      </c>
      <c r="E12993" s="344">
        <v>21.21</v>
      </c>
      <c r="F12993" s="324" t="s">
        <v>39940</v>
      </c>
    </row>
    <row r="12994" spans="1:6" x14ac:dyDescent="0.2">
      <c r="A12994" s="187" t="s">
        <v>39941</v>
      </c>
      <c r="B12994" s="187" t="s">
        <v>39943</v>
      </c>
      <c r="C12994" s="323" t="s">
        <v>39942</v>
      </c>
      <c r="D12994" s="324" t="s">
        <v>292</v>
      </c>
      <c r="E12994" s="344">
        <v>27.97</v>
      </c>
      <c r="F12994" s="324" t="s">
        <v>39943</v>
      </c>
    </row>
    <row r="12995" spans="1:6" x14ac:dyDescent="0.2">
      <c r="A12995" s="187" t="s">
        <v>39944</v>
      </c>
      <c r="B12995" s="187" t="s">
        <v>39946</v>
      </c>
      <c r="C12995" s="323" t="s">
        <v>39945</v>
      </c>
      <c r="D12995" s="324" t="s">
        <v>292</v>
      </c>
      <c r="E12995" s="344">
        <v>17.05</v>
      </c>
      <c r="F12995" s="324" t="s">
        <v>39946</v>
      </c>
    </row>
    <row r="12996" spans="1:6" x14ac:dyDescent="0.2">
      <c r="A12996" s="187" t="s">
        <v>39947</v>
      </c>
      <c r="B12996" s="187" t="s">
        <v>39949</v>
      </c>
      <c r="C12996" s="323" t="s">
        <v>39948</v>
      </c>
      <c r="D12996" s="324" t="s">
        <v>292</v>
      </c>
      <c r="E12996" s="344">
        <v>79.41</v>
      </c>
      <c r="F12996" s="324" t="s">
        <v>39949</v>
      </c>
    </row>
    <row r="12997" spans="1:6" x14ac:dyDescent="0.2">
      <c r="A12997" s="187" t="s">
        <v>39950</v>
      </c>
      <c r="B12997" s="187" t="s">
        <v>39952</v>
      </c>
      <c r="C12997" s="323" t="s">
        <v>39951</v>
      </c>
      <c r="D12997" s="324" t="s">
        <v>292</v>
      </c>
      <c r="E12997" s="344">
        <v>79.41</v>
      </c>
      <c r="F12997" s="324" t="s">
        <v>39952</v>
      </c>
    </row>
    <row r="12998" spans="1:6" x14ac:dyDescent="0.2">
      <c r="A12998" s="187" t="s">
        <v>39953</v>
      </c>
      <c r="B12998" s="187" t="s">
        <v>39955</v>
      </c>
      <c r="C12998" s="323" t="s">
        <v>39954</v>
      </c>
      <c r="D12998" s="324" t="s">
        <v>292</v>
      </c>
      <c r="E12998" s="344">
        <v>121</v>
      </c>
      <c r="F12998" s="324" t="s">
        <v>39955</v>
      </c>
    </row>
    <row r="12999" spans="1:6" x14ac:dyDescent="0.2">
      <c r="A12999" s="187" t="s">
        <v>39956</v>
      </c>
      <c r="B12999" s="187" t="s">
        <v>39958</v>
      </c>
      <c r="C12999" s="323" t="s">
        <v>39957</v>
      </c>
      <c r="D12999" s="324" t="s">
        <v>292</v>
      </c>
      <c r="E12999" s="344">
        <v>366.2</v>
      </c>
      <c r="F12999" s="324" t="s">
        <v>39958</v>
      </c>
    </row>
    <row r="13000" spans="1:6" x14ac:dyDescent="0.2">
      <c r="A13000" s="187" t="s">
        <v>53190</v>
      </c>
      <c r="B13000" s="187" t="s">
        <v>53192</v>
      </c>
      <c r="C13000" s="323" t="s">
        <v>53191</v>
      </c>
      <c r="D13000" s="324" t="s">
        <v>292</v>
      </c>
      <c r="E13000" s="344">
        <v>42.89</v>
      </c>
      <c r="F13000" s="324" t="s">
        <v>53192</v>
      </c>
    </row>
    <row r="13001" spans="1:6" x14ac:dyDescent="0.2">
      <c r="A13001" s="187" t="s">
        <v>55131</v>
      </c>
      <c r="B13001" s="187" t="s">
        <v>55133</v>
      </c>
      <c r="C13001" s="323" t="s">
        <v>55132</v>
      </c>
      <c r="D13001" s="324" t="s">
        <v>292</v>
      </c>
      <c r="E13001" s="344">
        <v>296</v>
      </c>
      <c r="F13001" s="324" t="s">
        <v>55133</v>
      </c>
    </row>
    <row r="13002" spans="1:6" x14ac:dyDescent="0.2">
      <c r="A13002" s="187" t="s">
        <v>39959</v>
      </c>
      <c r="B13002" s="187" t="s">
        <v>39961</v>
      </c>
      <c r="C13002" s="323" t="s">
        <v>39960</v>
      </c>
      <c r="D13002" s="324" t="s">
        <v>292</v>
      </c>
      <c r="E13002" s="344">
        <v>59.37</v>
      </c>
      <c r="F13002" s="324" t="s">
        <v>39961</v>
      </c>
    </row>
    <row r="13003" spans="1:6" x14ac:dyDescent="0.2">
      <c r="A13003" s="187" t="s">
        <v>45676</v>
      </c>
      <c r="B13003" s="187" t="s">
        <v>45678</v>
      </c>
      <c r="C13003" s="323" t="s">
        <v>45677</v>
      </c>
      <c r="D13003" s="324" t="s">
        <v>292</v>
      </c>
      <c r="E13003" s="344">
        <v>234593</v>
      </c>
      <c r="F13003" s="324" t="s">
        <v>45678</v>
      </c>
    </row>
    <row r="13004" spans="1:6" x14ac:dyDescent="0.2">
      <c r="A13004" s="187" t="s">
        <v>52680</v>
      </c>
      <c r="B13004" s="187" t="s">
        <v>52682</v>
      </c>
      <c r="C13004" s="323" t="s">
        <v>52681</v>
      </c>
      <c r="D13004" s="324" t="s">
        <v>293</v>
      </c>
      <c r="E13004" s="344">
        <v>1.65</v>
      </c>
      <c r="F13004" s="324" t="s">
        <v>52682</v>
      </c>
    </row>
    <row r="13005" spans="1:6" x14ac:dyDescent="0.2">
      <c r="A13005" s="187" t="s">
        <v>39962</v>
      </c>
      <c r="B13005" s="187" t="s">
        <v>39964</v>
      </c>
      <c r="C13005" s="323" t="s">
        <v>39963</v>
      </c>
      <c r="D13005" s="324" t="s">
        <v>292</v>
      </c>
      <c r="E13005" s="344">
        <v>55.15</v>
      </c>
      <c r="F13005" s="324" t="s">
        <v>39964</v>
      </c>
    </row>
    <row r="13006" spans="1:6" x14ac:dyDescent="0.2">
      <c r="A13006" s="187" t="s">
        <v>39965</v>
      </c>
      <c r="B13006" s="187" t="s">
        <v>39967</v>
      </c>
      <c r="C13006" s="323" t="s">
        <v>39966</v>
      </c>
      <c r="D13006" s="324" t="s">
        <v>293</v>
      </c>
      <c r="E13006" s="344">
        <v>17.899999999999999</v>
      </c>
      <c r="F13006" s="324" t="s">
        <v>39967</v>
      </c>
    </row>
    <row r="13007" spans="1:6" x14ac:dyDescent="0.2">
      <c r="A13007" s="187" t="s">
        <v>39968</v>
      </c>
      <c r="B13007" s="187" t="s">
        <v>39970</v>
      </c>
      <c r="C13007" s="323" t="s">
        <v>39969</v>
      </c>
      <c r="D13007" s="324" t="s">
        <v>292</v>
      </c>
      <c r="E13007" s="344">
        <v>123.45</v>
      </c>
      <c r="F13007" s="324" t="s">
        <v>39970</v>
      </c>
    </row>
    <row r="13008" spans="1:6" x14ac:dyDescent="0.2">
      <c r="A13008" s="187" t="s">
        <v>39971</v>
      </c>
      <c r="B13008" s="187" t="s">
        <v>39973</v>
      </c>
      <c r="C13008" s="323" t="s">
        <v>39972</v>
      </c>
      <c r="D13008" s="324" t="s">
        <v>292</v>
      </c>
      <c r="E13008" s="344">
        <v>140.1</v>
      </c>
      <c r="F13008" s="324" t="s">
        <v>39973</v>
      </c>
    </row>
    <row r="13009" spans="1:6" x14ac:dyDescent="0.2">
      <c r="A13009" s="187" t="s">
        <v>39974</v>
      </c>
      <c r="B13009" s="187" t="s">
        <v>39976</v>
      </c>
      <c r="C13009" s="323" t="s">
        <v>39975</v>
      </c>
      <c r="D13009" s="324" t="s">
        <v>293</v>
      </c>
      <c r="E13009" s="344">
        <v>29.03</v>
      </c>
      <c r="F13009" s="324" t="s">
        <v>39976</v>
      </c>
    </row>
    <row r="13010" spans="1:6" x14ac:dyDescent="0.2">
      <c r="A13010" s="187" t="s">
        <v>39977</v>
      </c>
      <c r="B13010" s="187" t="s">
        <v>39979</v>
      </c>
      <c r="C13010" s="323" t="s">
        <v>39978</v>
      </c>
      <c r="D13010" s="324" t="s">
        <v>292</v>
      </c>
      <c r="E13010" s="344">
        <v>29</v>
      </c>
      <c r="F13010" s="324" t="s">
        <v>39979</v>
      </c>
    </row>
    <row r="13011" spans="1:6" x14ac:dyDescent="0.2">
      <c r="A13011" s="187" t="s">
        <v>39980</v>
      </c>
      <c r="B13011" s="187" t="s">
        <v>39982</v>
      </c>
      <c r="C13011" s="323" t="s">
        <v>39981</v>
      </c>
      <c r="D13011" s="324" t="s">
        <v>292</v>
      </c>
      <c r="E13011" s="344">
        <v>269.33</v>
      </c>
      <c r="F13011" s="324" t="s">
        <v>39982</v>
      </c>
    </row>
    <row r="13012" spans="1:6" x14ac:dyDescent="0.2">
      <c r="A13012" s="187" t="s">
        <v>39983</v>
      </c>
      <c r="B13012" s="187" t="s">
        <v>39985</v>
      </c>
      <c r="C13012" s="323" t="s">
        <v>39984</v>
      </c>
      <c r="D13012" s="324" t="s">
        <v>292</v>
      </c>
      <c r="E13012" s="344">
        <v>221.45</v>
      </c>
      <c r="F13012" s="324" t="s">
        <v>39985</v>
      </c>
    </row>
    <row r="13013" spans="1:6" x14ac:dyDescent="0.2">
      <c r="A13013" s="187" t="s">
        <v>39986</v>
      </c>
      <c r="B13013" s="187" t="s">
        <v>39988</v>
      </c>
      <c r="C13013" s="323" t="s">
        <v>39987</v>
      </c>
      <c r="D13013" s="324" t="s">
        <v>292</v>
      </c>
      <c r="E13013" s="344">
        <v>1819</v>
      </c>
      <c r="F13013" s="324" t="s">
        <v>39988</v>
      </c>
    </row>
    <row r="13014" spans="1:6" x14ac:dyDescent="0.2">
      <c r="A13014" s="187" t="s">
        <v>53458</v>
      </c>
      <c r="B13014" s="187" t="s">
        <v>53460</v>
      </c>
      <c r="C13014" s="323" t="s">
        <v>53459</v>
      </c>
      <c r="D13014" s="324" t="s">
        <v>293</v>
      </c>
      <c r="E13014" s="344">
        <v>6.66</v>
      </c>
      <c r="F13014" s="324" t="s">
        <v>53460</v>
      </c>
    </row>
    <row r="13015" spans="1:6" x14ac:dyDescent="0.2">
      <c r="A13015" s="187" t="s">
        <v>39989</v>
      </c>
      <c r="B13015" s="187" t="s">
        <v>39991</v>
      </c>
      <c r="C13015" s="323" t="s">
        <v>39990</v>
      </c>
      <c r="D13015" s="324" t="s">
        <v>12059</v>
      </c>
      <c r="E13015" s="344">
        <v>6.41</v>
      </c>
      <c r="F13015" s="324" t="s">
        <v>39991</v>
      </c>
    </row>
    <row r="13016" spans="1:6" x14ac:dyDescent="0.2">
      <c r="A13016" s="187" t="s">
        <v>45385</v>
      </c>
      <c r="B13016" s="187" t="s">
        <v>45387</v>
      </c>
      <c r="C13016" s="323" t="s">
        <v>45386</v>
      </c>
      <c r="D13016" s="324" t="s">
        <v>292</v>
      </c>
      <c r="E13016" s="344">
        <v>11311</v>
      </c>
      <c r="F13016" s="324" t="s">
        <v>45387</v>
      </c>
    </row>
    <row r="13017" spans="1:6" x14ac:dyDescent="0.2">
      <c r="A13017" s="187" t="s">
        <v>45592</v>
      </c>
      <c r="B13017" s="187" t="s">
        <v>45594</v>
      </c>
      <c r="C13017" s="323" t="s">
        <v>45593</v>
      </c>
      <c r="D13017" s="324" t="s">
        <v>292</v>
      </c>
      <c r="E13017" s="344">
        <v>5574</v>
      </c>
      <c r="F13017" s="324" t="s">
        <v>45594</v>
      </c>
    </row>
    <row r="13018" spans="1:6" x14ac:dyDescent="0.2">
      <c r="A13018" s="187" t="s">
        <v>45595</v>
      </c>
      <c r="B13018" s="187" t="s">
        <v>45597</v>
      </c>
      <c r="C13018" s="323" t="s">
        <v>45596</v>
      </c>
      <c r="D13018" s="324" t="s">
        <v>292</v>
      </c>
      <c r="E13018" s="344">
        <v>13166</v>
      </c>
      <c r="F13018" s="324" t="s">
        <v>45597</v>
      </c>
    </row>
    <row r="13019" spans="1:6" x14ac:dyDescent="0.2">
      <c r="A13019" s="187" t="s">
        <v>38421</v>
      </c>
      <c r="B13019" s="187" t="s">
        <v>38423</v>
      </c>
      <c r="C13019" s="323" t="s">
        <v>38422</v>
      </c>
      <c r="D13019" s="324" t="s">
        <v>12059</v>
      </c>
      <c r="E13019" s="344">
        <v>1.01</v>
      </c>
      <c r="F13019" s="324" t="s">
        <v>38423</v>
      </c>
    </row>
    <row r="13020" spans="1:6" x14ac:dyDescent="0.2">
      <c r="A13020" s="187" t="s">
        <v>39992</v>
      </c>
      <c r="B13020" s="187" t="s">
        <v>39994</v>
      </c>
      <c r="C13020" s="323" t="s">
        <v>39993</v>
      </c>
      <c r="D13020" s="324" t="s">
        <v>292</v>
      </c>
      <c r="E13020" s="344">
        <v>553</v>
      </c>
      <c r="F13020" s="324" t="s">
        <v>39994</v>
      </c>
    </row>
    <row r="13021" spans="1:6" x14ac:dyDescent="0.2">
      <c r="A13021" s="187" t="s">
        <v>38424</v>
      </c>
      <c r="B13021" s="187" t="s">
        <v>38426</v>
      </c>
      <c r="C13021" s="323" t="s">
        <v>38425</v>
      </c>
      <c r="D13021" s="324" t="s">
        <v>12059</v>
      </c>
      <c r="E13021" s="344">
        <v>40.700000000000003</v>
      </c>
      <c r="F13021" s="324" t="s">
        <v>38426</v>
      </c>
    </row>
    <row r="13022" spans="1:6" x14ac:dyDescent="0.2">
      <c r="A13022" s="187" t="s">
        <v>57123</v>
      </c>
      <c r="B13022" s="187" t="s">
        <v>57125</v>
      </c>
      <c r="C13022" s="323" t="s">
        <v>57124</v>
      </c>
      <c r="D13022" s="324" t="s">
        <v>292</v>
      </c>
      <c r="E13022" s="344">
        <v>1000</v>
      </c>
      <c r="F13022" s="324" t="s">
        <v>57125</v>
      </c>
    </row>
    <row r="13023" spans="1:6" x14ac:dyDescent="0.2">
      <c r="A13023" s="187" t="s">
        <v>39995</v>
      </c>
      <c r="B13023" s="187" t="s">
        <v>39997</v>
      </c>
      <c r="C13023" s="323" t="s">
        <v>39996</v>
      </c>
      <c r="D13023" s="324" t="s">
        <v>292</v>
      </c>
      <c r="E13023" s="344">
        <v>221.45</v>
      </c>
      <c r="F13023" s="324" t="s">
        <v>39997</v>
      </c>
    </row>
    <row r="13024" spans="1:6" x14ac:dyDescent="0.2">
      <c r="A13024" s="187" t="s">
        <v>58138</v>
      </c>
      <c r="B13024" s="187" t="s">
        <v>58140</v>
      </c>
      <c r="C13024" s="323" t="s">
        <v>58139</v>
      </c>
      <c r="D13024" s="324" t="s">
        <v>292</v>
      </c>
      <c r="E13024" s="344">
        <v>1.48</v>
      </c>
      <c r="F13024" s="324" t="s">
        <v>58140</v>
      </c>
    </row>
    <row r="13025" spans="1:6" x14ac:dyDescent="0.2">
      <c r="A13025" s="187" t="s">
        <v>39998</v>
      </c>
      <c r="B13025" s="187" t="s">
        <v>40000</v>
      </c>
      <c r="C13025" s="323" t="s">
        <v>39999</v>
      </c>
      <c r="D13025" s="324" t="s">
        <v>292</v>
      </c>
      <c r="E13025" s="344">
        <v>1.64</v>
      </c>
      <c r="F13025" s="324" t="s">
        <v>40000</v>
      </c>
    </row>
    <row r="13026" spans="1:6" x14ac:dyDescent="0.2">
      <c r="A13026" s="187" t="s">
        <v>40001</v>
      </c>
      <c r="B13026" s="187" t="s">
        <v>40003</v>
      </c>
      <c r="C13026" s="323" t="s">
        <v>40002</v>
      </c>
      <c r="D13026" s="324" t="s">
        <v>292</v>
      </c>
      <c r="E13026" s="344">
        <v>1.98</v>
      </c>
      <c r="F13026" s="324" t="s">
        <v>40003</v>
      </c>
    </row>
    <row r="13027" spans="1:6" x14ac:dyDescent="0.2">
      <c r="A13027" s="187" t="s">
        <v>40004</v>
      </c>
      <c r="B13027" s="187" t="s">
        <v>40006</v>
      </c>
      <c r="C13027" s="323" t="s">
        <v>40005</v>
      </c>
      <c r="D13027" s="324" t="s">
        <v>292</v>
      </c>
      <c r="E13027" s="344">
        <v>1.36</v>
      </c>
      <c r="F13027" s="324" t="s">
        <v>40006</v>
      </c>
    </row>
    <row r="13028" spans="1:6" x14ac:dyDescent="0.2">
      <c r="A13028" s="187" t="s">
        <v>40007</v>
      </c>
      <c r="B13028" s="187" t="s">
        <v>40009</v>
      </c>
      <c r="C13028" s="323" t="s">
        <v>40008</v>
      </c>
      <c r="D13028" s="324" t="s">
        <v>292</v>
      </c>
      <c r="E13028" s="344">
        <v>1.65</v>
      </c>
      <c r="F13028" s="324" t="s">
        <v>40009</v>
      </c>
    </row>
    <row r="13029" spans="1:6" x14ac:dyDescent="0.2">
      <c r="A13029" s="187" t="s">
        <v>40010</v>
      </c>
      <c r="B13029" s="187" t="s">
        <v>40012</v>
      </c>
      <c r="C13029" s="323" t="s">
        <v>40011</v>
      </c>
      <c r="D13029" s="324" t="s">
        <v>292</v>
      </c>
      <c r="E13029" s="344">
        <v>1</v>
      </c>
      <c r="F13029" s="324" t="s">
        <v>40012</v>
      </c>
    </row>
    <row r="13030" spans="1:6" x14ac:dyDescent="0.2">
      <c r="A13030" s="187" t="s">
        <v>40013</v>
      </c>
      <c r="B13030" s="187" t="s">
        <v>40015</v>
      </c>
      <c r="C13030" s="323" t="s">
        <v>40014</v>
      </c>
      <c r="D13030" s="324" t="s">
        <v>292</v>
      </c>
      <c r="E13030" s="344">
        <v>2.31</v>
      </c>
      <c r="F13030" s="324" t="s">
        <v>40015</v>
      </c>
    </row>
    <row r="13031" spans="1:6" x14ac:dyDescent="0.2">
      <c r="A13031" s="187" t="s">
        <v>40016</v>
      </c>
      <c r="B13031" s="187" t="s">
        <v>40018</v>
      </c>
      <c r="C13031" s="323" t="s">
        <v>40017</v>
      </c>
      <c r="D13031" s="324" t="s">
        <v>292</v>
      </c>
      <c r="E13031" s="344">
        <v>1.78</v>
      </c>
      <c r="F13031" s="324" t="s">
        <v>40018</v>
      </c>
    </row>
    <row r="13032" spans="1:6" x14ac:dyDescent="0.2">
      <c r="A13032" s="187" t="s">
        <v>40019</v>
      </c>
      <c r="B13032" s="187" t="s">
        <v>40021</v>
      </c>
      <c r="C13032" s="323" t="s">
        <v>40020</v>
      </c>
      <c r="D13032" s="324" t="s">
        <v>292</v>
      </c>
      <c r="E13032" s="344">
        <v>3.05</v>
      </c>
      <c r="F13032" s="324" t="s">
        <v>40021</v>
      </c>
    </row>
    <row r="13033" spans="1:6" x14ac:dyDescent="0.2">
      <c r="A13033" s="187" t="s">
        <v>40022</v>
      </c>
      <c r="B13033" s="187" t="s">
        <v>40024</v>
      </c>
      <c r="C13033" s="323" t="s">
        <v>40023</v>
      </c>
      <c r="D13033" s="324" t="s">
        <v>292</v>
      </c>
      <c r="E13033" s="344">
        <v>2.2999999999999998</v>
      </c>
      <c r="F13033" s="324" t="s">
        <v>40024</v>
      </c>
    </row>
    <row r="13034" spans="1:6" x14ac:dyDescent="0.2">
      <c r="A13034" s="187" t="s">
        <v>53946</v>
      </c>
      <c r="B13034" s="187" t="s">
        <v>53948</v>
      </c>
      <c r="C13034" s="323" t="s">
        <v>53947</v>
      </c>
      <c r="D13034" s="324" t="s">
        <v>292</v>
      </c>
      <c r="E13034" s="344">
        <v>1.52</v>
      </c>
      <c r="F13034" s="324" t="s">
        <v>53948</v>
      </c>
    </row>
    <row r="13035" spans="1:6" x14ac:dyDescent="0.2">
      <c r="A13035" s="187" t="s">
        <v>40025</v>
      </c>
      <c r="B13035" s="187" t="s">
        <v>40027</v>
      </c>
      <c r="C13035" s="323" t="s">
        <v>40026</v>
      </c>
      <c r="D13035" s="324" t="s">
        <v>292</v>
      </c>
      <c r="E13035" s="344">
        <v>3.4</v>
      </c>
      <c r="F13035" s="324" t="s">
        <v>40027</v>
      </c>
    </row>
    <row r="13036" spans="1:6" x14ac:dyDescent="0.2">
      <c r="A13036" s="187" t="s">
        <v>40028</v>
      </c>
      <c r="B13036" s="187" t="s">
        <v>40030</v>
      </c>
      <c r="C13036" s="323" t="s">
        <v>40029</v>
      </c>
      <c r="D13036" s="324" t="s">
        <v>292</v>
      </c>
      <c r="E13036" s="344">
        <v>13.2</v>
      </c>
      <c r="F13036" s="324" t="s">
        <v>40030</v>
      </c>
    </row>
    <row r="13037" spans="1:6" x14ac:dyDescent="0.2">
      <c r="A13037" s="187" t="s">
        <v>53607</v>
      </c>
      <c r="B13037" s="187" t="s">
        <v>53609</v>
      </c>
      <c r="C13037" s="323" t="s">
        <v>53608</v>
      </c>
      <c r="D13037" s="324" t="s">
        <v>292</v>
      </c>
      <c r="E13037" s="344">
        <v>3.3</v>
      </c>
      <c r="F13037" s="324" t="s">
        <v>53609</v>
      </c>
    </row>
    <row r="13038" spans="1:6" x14ac:dyDescent="0.2">
      <c r="A13038" s="187" t="s">
        <v>53610</v>
      </c>
      <c r="B13038" s="187" t="s">
        <v>53612</v>
      </c>
      <c r="C13038" s="323" t="s">
        <v>53611</v>
      </c>
      <c r="D13038" s="324" t="s">
        <v>292</v>
      </c>
      <c r="E13038" s="344">
        <v>4.8</v>
      </c>
      <c r="F13038" s="324" t="s">
        <v>53612</v>
      </c>
    </row>
    <row r="13039" spans="1:6" x14ac:dyDescent="0.2">
      <c r="A13039" s="187" t="s">
        <v>57708</v>
      </c>
      <c r="B13039" s="187" t="s">
        <v>57710</v>
      </c>
      <c r="C13039" s="323" t="s">
        <v>57709</v>
      </c>
      <c r="D13039" s="324" t="s">
        <v>292</v>
      </c>
      <c r="E13039" s="344">
        <v>1895.36</v>
      </c>
      <c r="F13039" s="324" t="s">
        <v>57710</v>
      </c>
    </row>
    <row r="13040" spans="1:6" x14ac:dyDescent="0.2">
      <c r="A13040" s="187" t="s">
        <v>40031</v>
      </c>
      <c r="B13040" s="187" t="s">
        <v>40033</v>
      </c>
      <c r="C13040" s="323" t="s">
        <v>40032</v>
      </c>
      <c r="D13040" s="324" t="s">
        <v>292</v>
      </c>
      <c r="E13040" s="344">
        <v>2.6</v>
      </c>
      <c r="F13040" s="324" t="s">
        <v>40033</v>
      </c>
    </row>
    <row r="13041" spans="1:6" x14ac:dyDescent="0.2">
      <c r="A13041" s="187" t="s">
        <v>40034</v>
      </c>
      <c r="B13041" s="187" t="s">
        <v>40036</v>
      </c>
      <c r="C13041" s="323" t="s">
        <v>40035</v>
      </c>
      <c r="D13041" s="324" t="s">
        <v>292</v>
      </c>
      <c r="E13041" s="344">
        <v>11.52</v>
      </c>
      <c r="F13041" s="324" t="s">
        <v>40036</v>
      </c>
    </row>
    <row r="13042" spans="1:6" x14ac:dyDescent="0.2">
      <c r="A13042" s="187" t="s">
        <v>57777</v>
      </c>
      <c r="B13042" s="187" t="s">
        <v>57779</v>
      </c>
      <c r="C13042" s="323" t="s">
        <v>57778</v>
      </c>
      <c r="D13042" s="324" t="s">
        <v>292</v>
      </c>
      <c r="E13042" s="344">
        <v>303.70999999999998</v>
      </c>
      <c r="F13042" s="324" t="s">
        <v>57779</v>
      </c>
    </row>
    <row r="13043" spans="1:6" x14ac:dyDescent="0.2">
      <c r="A13043" s="187" t="s">
        <v>56949</v>
      </c>
      <c r="B13043" s="187" t="s">
        <v>56952</v>
      </c>
      <c r="C13043" s="323" t="s">
        <v>56950</v>
      </c>
      <c r="D13043" s="324" t="s">
        <v>56951</v>
      </c>
      <c r="E13043" s="344">
        <v>401.93</v>
      </c>
      <c r="F13043" s="324" t="s">
        <v>56952</v>
      </c>
    </row>
    <row r="13044" spans="1:6" ht="38.25" x14ac:dyDescent="0.2">
      <c r="A13044" s="187" t="s">
        <v>60112</v>
      </c>
      <c r="B13044" s="187" t="s">
        <v>60114</v>
      </c>
      <c r="C13044" s="323" t="s">
        <v>60113</v>
      </c>
      <c r="D13044" s="324" t="s">
        <v>7580</v>
      </c>
      <c r="E13044" s="344">
        <v>46.21</v>
      </c>
      <c r="F13044" s="324" t="s">
        <v>60114</v>
      </c>
    </row>
    <row r="13045" spans="1:6" ht="38.25" x14ac:dyDescent="0.2">
      <c r="A13045" s="187" t="s">
        <v>60107</v>
      </c>
      <c r="B13045" s="187" t="s">
        <v>60109</v>
      </c>
      <c r="C13045" s="323" t="s">
        <v>60108</v>
      </c>
      <c r="D13045" s="324" t="s">
        <v>7580</v>
      </c>
      <c r="E13045" s="344">
        <v>40.049999999999997</v>
      </c>
      <c r="F13045" s="324" t="s">
        <v>60109</v>
      </c>
    </row>
    <row r="13046" spans="1:6" ht="38.25" x14ac:dyDescent="0.2">
      <c r="A13046" s="187" t="s">
        <v>59328</v>
      </c>
      <c r="B13046" s="187" t="s">
        <v>59330</v>
      </c>
      <c r="C13046" s="323" t="s">
        <v>59329</v>
      </c>
      <c r="D13046" s="324" t="s">
        <v>7580</v>
      </c>
      <c r="E13046" s="344">
        <v>35.479999999999997</v>
      </c>
      <c r="F13046" s="324" t="s">
        <v>59330</v>
      </c>
    </row>
    <row r="13047" spans="1:6" ht="51" x14ac:dyDescent="0.2">
      <c r="A13047" s="187" t="s">
        <v>59333</v>
      </c>
      <c r="B13047" s="187" t="s">
        <v>59335</v>
      </c>
      <c r="C13047" s="323" t="s">
        <v>59334</v>
      </c>
      <c r="D13047" s="324" t="s">
        <v>7580</v>
      </c>
      <c r="E13047" s="344">
        <v>40.049999999999997</v>
      </c>
      <c r="F13047" s="324" t="s">
        <v>59335</v>
      </c>
    </row>
    <row r="13048" spans="1:6" x14ac:dyDescent="0.2">
      <c r="A13048" s="187" t="s">
        <v>60020</v>
      </c>
      <c r="B13048" s="187" t="s">
        <v>60022</v>
      </c>
      <c r="C13048" s="323" t="s">
        <v>60021</v>
      </c>
      <c r="D13048" s="324" t="s">
        <v>292</v>
      </c>
      <c r="E13048" s="344">
        <v>6.08</v>
      </c>
      <c r="F13048" s="324" t="s">
        <v>60022</v>
      </c>
    </row>
    <row r="13049" spans="1:6" x14ac:dyDescent="0.2">
      <c r="A13049" s="187" t="s">
        <v>40043</v>
      </c>
      <c r="B13049" s="187" t="s">
        <v>40045</v>
      </c>
      <c r="C13049" s="323" t="s">
        <v>40044</v>
      </c>
      <c r="D13049" s="324" t="s">
        <v>293</v>
      </c>
      <c r="E13049" s="344">
        <v>19.420000000000002</v>
      </c>
      <c r="F13049" s="324" t="s">
        <v>40045</v>
      </c>
    </row>
    <row r="13050" spans="1:6" x14ac:dyDescent="0.2">
      <c r="A13050" s="187" t="s">
        <v>53410</v>
      </c>
      <c r="B13050" s="187" t="s">
        <v>53412</v>
      </c>
      <c r="C13050" s="323" t="s">
        <v>53411</v>
      </c>
      <c r="D13050" s="324" t="s">
        <v>292</v>
      </c>
      <c r="E13050" s="344">
        <v>253.89</v>
      </c>
      <c r="F13050" s="324" t="s">
        <v>53412</v>
      </c>
    </row>
    <row r="13051" spans="1:6" x14ac:dyDescent="0.2">
      <c r="A13051" s="187" t="s">
        <v>53404</v>
      </c>
      <c r="B13051" s="187" t="s">
        <v>53406</v>
      </c>
      <c r="C13051" s="323" t="s">
        <v>53405</v>
      </c>
      <c r="D13051" s="324" t="s">
        <v>292</v>
      </c>
      <c r="E13051" s="344">
        <v>35.270000000000003</v>
      </c>
      <c r="F13051" s="324" t="s">
        <v>53406</v>
      </c>
    </row>
    <row r="13052" spans="1:6" x14ac:dyDescent="0.2">
      <c r="A13052" s="187" t="s">
        <v>40046</v>
      </c>
      <c r="B13052" s="187" t="s">
        <v>40048</v>
      </c>
      <c r="C13052" s="323" t="s">
        <v>40047</v>
      </c>
      <c r="D13052" s="324" t="s">
        <v>292</v>
      </c>
      <c r="E13052" s="344">
        <v>2.4300000000000002</v>
      </c>
      <c r="F13052" s="324" t="s">
        <v>40048</v>
      </c>
    </row>
    <row r="13053" spans="1:6" x14ac:dyDescent="0.2">
      <c r="A13053" s="187" t="s">
        <v>40061</v>
      </c>
      <c r="B13053" s="187" t="s">
        <v>40063</v>
      </c>
      <c r="C13053" s="323" t="s">
        <v>40062</v>
      </c>
      <c r="D13053" s="324" t="s">
        <v>292</v>
      </c>
      <c r="E13053" s="344">
        <v>822.48</v>
      </c>
      <c r="F13053" s="324" t="s">
        <v>40063</v>
      </c>
    </row>
    <row r="13054" spans="1:6" x14ac:dyDescent="0.2">
      <c r="A13054" s="187" t="s">
        <v>40064</v>
      </c>
      <c r="B13054" s="187" t="s">
        <v>40066</v>
      </c>
      <c r="C13054" s="323" t="s">
        <v>40065</v>
      </c>
      <c r="D13054" s="324" t="s">
        <v>292</v>
      </c>
      <c r="E13054" s="344">
        <v>370.7</v>
      </c>
      <c r="F13054" s="324" t="s">
        <v>40066</v>
      </c>
    </row>
    <row r="13055" spans="1:6" x14ac:dyDescent="0.2">
      <c r="A13055" s="187" t="s">
        <v>40067</v>
      </c>
      <c r="B13055" s="187" t="s">
        <v>40069</v>
      </c>
      <c r="C13055" s="323" t="s">
        <v>40068</v>
      </c>
      <c r="D13055" s="324" t="s">
        <v>292</v>
      </c>
      <c r="E13055" s="344">
        <v>359</v>
      </c>
      <c r="F13055" s="324" t="s">
        <v>40069</v>
      </c>
    </row>
    <row r="13056" spans="1:6" x14ac:dyDescent="0.2">
      <c r="A13056" s="187" t="s">
        <v>41046</v>
      </c>
      <c r="B13056" s="187" t="s">
        <v>41048</v>
      </c>
      <c r="C13056" s="323" t="s">
        <v>41047</v>
      </c>
      <c r="D13056" s="324" t="s">
        <v>292</v>
      </c>
      <c r="E13056" s="344">
        <v>325.48</v>
      </c>
      <c r="F13056" s="324" t="s">
        <v>41048</v>
      </c>
    </row>
    <row r="13057" spans="1:6" x14ac:dyDescent="0.2">
      <c r="A13057" s="187" t="s">
        <v>40070</v>
      </c>
      <c r="B13057" s="187" t="s">
        <v>40072</v>
      </c>
      <c r="C13057" s="323" t="s">
        <v>40071</v>
      </c>
      <c r="D13057" s="324" t="s">
        <v>292</v>
      </c>
      <c r="E13057" s="344">
        <v>623.61</v>
      </c>
      <c r="F13057" s="324" t="s">
        <v>40072</v>
      </c>
    </row>
    <row r="13058" spans="1:6" x14ac:dyDescent="0.2">
      <c r="A13058" s="187" t="s">
        <v>40073</v>
      </c>
      <c r="B13058" s="187" t="s">
        <v>40075</v>
      </c>
      <c r="C13058" s="323" t="s">
        <v>40074</v>
      </c>
      <c r="D13058" s="324" t="s">
        <v>292</v>
      </c>
      <c r="E13058" s="344">
        <v>1021.35</v>
      </c>
      <c r="F13058" s="324" t="s">
        <v>40075</v>
      </c>
    </row>
    <row r="13059" spans="1:6" x14ac:dyDescent="0.2">
      <c r="A13059" s="187" t="s">
        <v>40076</v>
      </c>
      <c r="B13059" s="187" t="s">
        <v>40078</v>
      </c>
      <c r="C13059" s="323" t="s">
        <v>40077</v>
      </c>
      <c r="D13059" s="324" t="s">
        <v>292</v>
      </c>
      <c r="E13059" s="344">
        <v>1078</v>
      </c>
      <c r="F13059" s="324" t="s">
        <v>40078</v>
      </c>
    </row>
    <row r="13060" spans="1:6" x14ac:dyDescent="0.2">
      <c r="A13060" s="187" t="s">
        <v>40079</v>
      </c>
      <c r="B13060" s="187" t="s">
        <v>40081</v>
      </c>
      <c r="C13060" s="323" t="s">
        <v>40080</v>
      </c>
      <c r="D13060" s="324" t="s">
        <v>292</v>
      </c>
      <c r="E13060" s="344">
        <v>1621.55</v>
      </c>
      <c r="F13060" s="324" t="s">
        <v>40081</v>
      </c>
    </row>
    <row r="13061" spans="1:6" x14ac:dyDescent="0.2">
      <c r="A13061" s="187" t="s">
        <v>40049</v>
      </c>
      <c r="B13061" s="187" t="s">
        <v>40051</v>
      </c>
      <c r="C13061" s="323" t="s">
        <v>40050</v>
      </c>
      <c r="D13061" s="324" t="s">
        <v>292</v>
      </c>
      <c r="E13061" s="344">
        <v>2222</v>
      </c>
      <c r="F13061" s="324" t="s">
        <v>40051</v>
      </c>
    </row>
    <row r="13062" spans="1:6" x14ac:dyDescent="0.2">
      <c r="A13062" s="187" t="s">
        <v>40052</v>
      </c>
      <c r="B13062" s="187" t="s">
        <v>40054</v>
      </c>
      <c r="C13062" s="323" t="s">
        <v>40053</v>
      </c>
      <c r="D13062" s="324" t="s">
        <v>292</v>
      </c>
      <c r="E13062" s="344">
        <v>2500</v>
      </c>
      <c r="F13062" s="324" t="s">
        <v>40054</v>
      </c>
    </row>
    <row r="13063" spans="1:6" x14ac:dyDescent="0.2">
      <c r="A13063" s="187" t="s">
        <v>40055</v>
      </c>
      <c r="B13063" s="187" t="s">
        <v>40057</v>
      </c>
      <c r="C13063" s="323" t="s">
        <v>40056</v>
      </c>
      <c r="D13063" s="324" t="s">
        <v>292</v>
      </c>
      <c r="E13063" s="344">
        <v>3906.8</v>
      </c>
      <c r="F13063" s="324" t="s">
        <v>40057</v>
      </c>
    </row>
    <row r="13064" spans="1:6" x14ac:dyDescent="0.2">
      <c r="A13064" s="187" t="s">
        <v>40058</v>
      </c>
      <c r="B13064" s="187" t="s">
        <v>40060</v>
      </c>
      <c r="C13064" s="323" t="s">
        <v>40059</v>
      </c>
      <c r="D13064" s="324" t="s">
        <v>292</v>
      </c>
      <c r="E13064" s="344">
        <v>4757.53</v>
      </c>
      <c r="F13064" s="324" t="s">
        <v>40060</v>
      </c>
    </row>
    <row r="13065" spans="1:6" x14ac:dyDescent="0.2">
      <c r="A13065" s="187" t="s">
        <v>45388</v>
      </c>
      <c r="B13065" s="187" t="s">
        <v>45390</v>
      </c>
      <c r="C13065" s="323" t="s">
        <v>45389</v>
      </c>
      <c r="D13065" s="324" t="s">
        <v>292</v>
      </c>
      <c r="E13065" s="344">
        <v>34484</v>
      </c>
      <c r="F13065" s="324" t="s">
        <v>45390</v>
      </c>
    </row>
    <row r="13066" spans="1:6" x14ac:dyDescent="0.2">
      <c r="A13066" s="187" t="s">
        <v>45598</v>
      </c>
      <c r="B13066" s="187" t="s">
        <v>45600</v>
      </c>
      <c r="C13066" s="323" t="s">
        <v>45599</v>
      </c>
      <c r="D13066" s="324" t="s">
        <v>292</v>
      </c>
      <c r="E13066" s="344">
        <v>3655</v>
      </c>
      <c r="F13066" s="324" t="s">
        <v>45600</v>
      </c>
    </row>
    <row r="13067" spans="1:6" x14ac:dyDescent="0.2">
      <c r="A13067" s="187" t="s">
        <v>45601</v>
      </c>
      <c r="B13067" s="187" t="s">
        <v>45603</v>
      </c>
      <c r="C13067" s="323" t="s">
        <v>45602</v>
      </c>
      <c r="D13067" s="324" t="s">
        <v>292</v>
      </c>
      <c r="E13067" s="344">
        <v>6345</v>
      </c>
      <c r="F13067" s="324" t="s">
        <v>45603</v>
      </c>
    </row>
    <row r="13068" spans="1:6" x14ac:dyDescent="0.2">
      <c r="A13068" s="187" t="s">
        <v>40082</v>
      </c>
      <c r="B13068" s="187" t="s">
        <v>40084</v>
      </c>
      <c r="C13068" s="323" t="s">
        <v>40083</v>
      </c>
      <c r="D13068" s="324" t="s">
        <v>292</v>
      </c>
      <c r="E13068" s="344">
        <v>2152</v>
      </c>
      <c r="F13068" s="324" t="s">
        <v>40084</v>
      </c>
    </row>
    <row r="13069" spans="1:6" x14ac:dyDescent="0.2">
      <c r="A13069" s="187" t="s">
        <v>40085</v>
      </c>
      <c r="B13069" s="187" t="s">
        <v>40087</v>
      </c>
      <c r="C13069" s="323" t="s">
        <v>40086</v>
      </c>
      <c r="D13069" s="324" t="s">
        <v>292</v>
      </c>
      <c r="E13069" s="344">
        <v>619.9</v>
      </c>
      <c r="F13069" s="324" t="s">
        <v>40087</v>
      </c>
    </row>
    <row r="13070" spans="1:6" x14ac:dyDescent="0.2">
      <c r="A13070" s="187" t="s">
        <v>40088</v>
      </c>
      <c r="B13070" s="187" t="s">
        <v>40090</v>
      </c>
      <c r="C13070" s="323" t="s">
        <v>40089</v>
      </c>
      <c r="D13070" s="324" t="s">
        <v>292</v>
      </c>
      <c r="E13070" s="344">
        <v>592.29999999999995</v>
      </c>
      <c r="F13070" s="324" t="s">
        <v>40090</v>
      </c>
    </row>
    <row r="13071" spans="1:6" x14ac:dyDescent="0.2">
      <c r="A13071" s="187" t="s">
        <v>40091</v>
      </c>
      <c r="B13071" s="187" t="s">
        <v>40093</v>
      </c>
      <c r="C13071" s="323" t="s">
        <v>40092</v>
      </c>
      <c r="D13071" s="324" t="s">
        <v>292</v>
      </c>
      <c r="E13071" s="344">
        <v>676.4</v>
      </c>
      <c r="F13071" s="324" t="s">
        <v>40093</v>
      </c>
    </row>
    <row r="13072" spans="1:6" x14ac:dyDescent="0.2">
      <c r="A13072" s="187" t="s">
        <v>40094</v>
      </c>
      <c r="B13072" s="187" t="s">
        <v>40096</v>
      </c>
      <c r="C13072" s="323" t="s">
        <v>40095</v>
      </c>
      <c r="D13072" s="324" t="s">
        <v>292</v>
      </c>
      <c r="E13072" s="344">
        <v>811.67</v>
      </c>
      <c r="F13072" s="324" t="s">
        <v>40096</v>
      </c>
    </row>
    <row r="13073" spans="1:6" x14ac:dyDescent="0.2">
      <c r="A13073" s="187" t="s">
        <v>40106</v>
      </c>
      <c r="B13073" s="187" t="s">
        <v>40108</v>
      </c>
      <c r="C13073" s="323" t="s">
        <v>40107</v>
      </c>
      <c r="D13073" s="324" t="s">
        <v>292</v>
      </c>
      <c r="E13073" s="344">
        <v>700.03</v>
      </c>
      <c r="F13073" s="324" t="s">
        <v>40108</v>
      </c>
    </row>
    <row r="13074" spans="1:6" x14ac:dyDescent="0.2">
      <c r="A13074" s="187" t="s">
        <v>40097</v>
      </c>
      <c r="B13074" s="187" t="s">
        <v>40099</v>
      </c>
      <c r="C13074" s="323" t="s">
        <v>40098</v>
      </c>
      <c r="D13074" s="324" t="s">
        <v>292</v>
      </c>
      <c r="E13074" s="344">
        <v>981.45</v>
      </c>
      <c r="F13074" s="324" t="s">
        <v>40099</v>
      </c>
    </row>
    <row r="13075" spans="1:6" x14ac:dyDescent="0.2">
      <c r="A13075" s="187" t="s">
        <v>40100</v>
      </c>
      <c r="B13075" s="187" t="s">
        <v>40102</v>
      </c>
      <c r="C13075" s="323" t="s">
        <v>40101</v>
      </c>
      <c r="D13075" s="324" t="s">
        <v>292</v>
      </c>
      <c r="E13075" s="344">
        <v>930.73</v>
      </c>
      <c r="F13075" s="324" t="s">
        <v>40102</v>
      </c>
    </row>
    <row r="13076" spans="1:6" x14ac:dyDescent="0.2">
      <c r="A13076" s="187" t="s">
        <v>40103</v>
      </c>
      <c r="B13076" s="187" t="s">
        <v>40105</v>
      </c>
      <c r="C13076" s="323" t="s">
        <v>40104</v>
      </c>
      <c r="D13076" s="324" t="s">
        <v>292</v>
      </c>
      <c r="E13076" s="344">
        <v>1062.4000000000001</v>
      </c>
      <c r="F13076" s="324" t="s">
        <v>40105</v>
      </c>
    </row>
    <row r="13077" spans="1:6" x14ac:dyDescent="0.2">
      <c r="A13077" s="187" t="s">
        <v>45604</v>
      </c>
      <c r="B13077" s="187" t="s">
        <v>45606</v>
      </c>
      <c r="C13077" s="323" t="s">
        <v>45605</v>
      </c>
      <c r="D13077" s="324" t="s">
        <v>292</v>
      </c>
      <c r="E13077" s="344">
        <v>5517</v>
      </c>
      <c r="F13077" s="324" t="s">
        <v>45606</v>
      </c>
    </row>
    <row r="13078" spans="1:6" x14ac:dyDescent="0.2">
      <c r="A13078" s="187" t="s">
        <v>45607</v>
      </c>
      <c r="B13078" s="187" t="s">
        <v>45609</v>
      </c>
      <c r="C13078" s="323" t="s">
        <v>45608</v>
      </c>
      <c r="D13078" s="324" t="s">
        <v>292</v>
      </c>
      <c r="E13078" s="344">
        <v>7449</v>
      </c>
      <c r="F13078" s="324" t="s">
        <v>45609</v>
      </c>
    </row>
    <row r="13079" spans="1:6" ht="25.5" x14ac:dyDescent="0.2">
      <c r="A13079" s="187" t="s">
        <v>60023</v>
      </c>
      <c r="B13079" s="187" t="s">
        <v>60025</v>
      </c>
      <c r="C13079" s="323" t="s">
        <v>60024</v>
      </c>
      <c r="D13079" s="324" t="s">
        <v>292</v>
      </c>
      <c r="E13079" s="344">
        <v>9758.19</v>
      </c>
      <c r="F13079" s="324" t="s">
        <v>60025</v>
      </c>
    </row>
    <row r="13080" spans="1:6" ht="25.5" x14ac:dyDescent="0.2">
      <c r="A13080" s="187" t="s">
        <v>60026</v>
      </c>
      <c r="B13080" s="187" t="s">
        <v>60028</v>
      </c>
      <c r="C13080" s="323" t="s">
        <v>60027</v>
      </c>
      <c r="D13080" s="324" t="s">
        <v>292</v>
      </c>
      <c r="E13080" s="344">
        <v>14452.34</v>
      </c>
      <c r="F13080" s="324" t="s">
        <v>60028</v>
      </c>
    </row>
    <row r="13081" spans="1:6" ht="25.5" x14ac:dyDescent="0.2">
      <c r="A13081" s="187" t="s">
        <v>60029</v>
      </c>
      <c r="B13081" s="187" t="s">
        <v>60031</v>
      </c>
      <c r="C13081" s="323" t="s">
        <v>60030</v>
      </c>
      <c r="D13081" s="324" t="s">
        <v>292</v>
      </c>
      <c r="E13081" s="344">
        <v>15657.2</v>
      </c>
      <c r="F13081" s="324" t="s">
        <v>60031</v>
      </c>
    </row>
    <row r="13082" spans="1:6" x14ac:dyDescent="0.2">
      <c r="A13082" s="187" t="s">
        <v>40109</v>
      </c>
      <c r="B13082" s="187" t="s">
        <v>40111</v>
      </c>
      <c r="C13082" s="323" t="s">
        <v>40110</v>
      </c>
      <c r="D13082" s="324" t="s">
        <v>38413</v>
      </c>
      <c r="E13082" s="344">
        <v>35</v>
      </c>
      <c r="F13082" s="324" t="s">
        <v>40111</v>
      </c>
    </row>
    <row r="13083" spans="1:6" x14ac:dyDescent="0.2">
      <c r="A13083" s="187" t="s">
        <v>40112</v>
      </c>
      <c r="B13083" s="187" t="s">
        <v>40114</v>
      </c>
      <c r="C13083" s="323" t="s">
        <v>40113</v>
      </c>
      <c r="D13083" s="324" t="s">
        <v>292</v>
      </c>
      <c r="E13083" s="344">
        <v>2040.44</v>
      </c>
      <c r="F13083" s="324" t="s">
        <v>40114</v>
      </c>
    </row>
    <row r="13084" spans="1:6" x14ac:dyDescent="0.2">
      <c r="A13084" s="187" t="s">
        <v>55525</v>
      </c>
      <c r="B13084" s="187" t="s">
        <v>55527</v>
      </c>
      <c r="C13084" s="323" t="s">
        <v>55526</v>
      </c>
      <c r="D13084" s="324" t="s">
        <v>12059</v>
      </c>
      <c r="E13084" s="344">
        <v>3.23</v>
      </c>
      <c r="F13084" s="324" t="s">
        <v>55527</v>
      </c>
    </row>
    <row r="13085" spans="1:6" x14ac:dyDescent="0.2">
      <c r="A13085" s="187" t="s">
        <v>55221</v>
      </c>
      <c r="B13085" s="187" t="s">
        <v>55223</v>
      </c>
      <c r="C13085" s="323" t="s">
        <v>55222</v>
      </c>
      <c r="D13085" s="324" t="s">
        <v>292</v>
      </c>
      <c r="E13085" s="344">
        <v>25.6</v>
      </c>
      <c r="F13085" s="324" t="s">
        <v>55223</v>
      </c>
    </row>
    <row r="13086" spans="1:6" x14ac:dyDescent="0.2">
      <c r="A13086" s="187" t="s">
        <v>40118</v>
      </c>
      <c r="B13086" s="187" t="s">
        <v>40120</v>
      </c>
      <c r="C13086" s="323" t="s">
        <v>40119</v>
      </c>
      <c r="D13086" s="324" t="s">
        <v>292</v>
      </c>
      <c r="E13086" s="344">
        <v>5.97</v>
      </c>
      <c r="F13086" s="324" t="s">
        <v>40120</v>
      </c>
    </row>
    <row r="13087" spans="1:6" x14ac:dyDescent="0.2">
      <c r="A13087" s="187" t="s">
        <v>40115</v>
      </c>
      <c r="B13087" s="187" t="s">
        <v>40117</v>
      </c>
      <c r="C13087" s="323" t="s">
        <v>40116</v>
      </c>
      <c r="D13087" s="324" t="s">
        <v>292</v>
      </c>
      <c r="E13087" s="344">
        <v>106.7</v>
      </c>
      <c r="F13087" s="324" t="s">
        <v>40117</v>
      </c>
    </row>
    <row r="13088" spans="1:6" x14ac:dyDescent="0.2">
      <c r="A13088" s="187" t="s">
        <v>53289</v>
      </c>
      <c r="B13088" s="187" t="s">
        <v>53291</v>
      </c>
      <c r="C13088" s="323" t="s">
        <v>53290</v>
      </c>
      <c r="D13088" s="324" t="s">
        <v>292</v>
      </c>
      <c r="E13088" s="344">
        <v>5.43</v>
      </c>
      <c r="F13088" s="324" t="s">
        <v>53291</v>
      </c>
    </row>
    <row r="13089" spans="1:6" x14ac:dyDescent="0.2">
      <c r="A13089" s="187" t="s">
        <v>52755</v>
      </c>
      <c r="B13089" s="187" t="s">
        <v>52757</v>
      </c>
      <c r="C13089" s="323" t="s">
        <v>52756</v>
      </c>
      <c r="D13089" s="324" t="s">
        <v>292</v>
      </c>
      <c r="E13089" s="344">
        <v>4.95</v>
      </c>
      <c r="F13089" s="324" t="s">
        <v>52757</v>
      </c>
    </row>
    <row r="13090" spans="1:6" x14ac:dyDescent="0.2">
      <c r="A13090" s="187" t="s">
        <v>53292</v>
      </c>
      <c r="B13090" s="187" t="s">
        <v>53294</v>
      </c>
      <c r="C13090" s="323" t="s">
        <v>53293</v>
      </c>
      <c r="D13090" s="324" t="s">
        <v>292</v>
      </c>
      <c r="E13090" s="344">
        <v>2.58</v>
      </c>
      <c r="F13090" s="324" t="s">
        <v>53294</v>
      </c>
    </row>
    <row r="13091" spans="1:6" x14ac:dyDescent="0.2">
      <c r="A13091" s="187" t="s">
        <v>52752</v>
      </c>
      <c r="B13091" s="187" t="s">
        <v>52754</v>
      </c>
      <c r="C13091" s="323" t="s">
        <v>52753</v>
      </c>
      <c r="D13091" s="324" t="s">
        <v>292</v>
      </c>
      <c r="E13091" s="344">
        <v>6.85</v>
      </c>
      <c r="F13091" s="324" t="s">
        <v>52754</v>
      </c>
    </row>
    <row r="13092" spans="1:6" x14ac:dyDescent="0.2">
      <c r="A13092" s="187" t="s">
        <v>53295</v>
      </c>
      <c r="B13092" s="187" t="s">
        <v>53297</v>
      </c>
      <c r="C13092" s="323" t="s">
        <v>53296</v>
      </c>
      <c r="D13092" s="324" t="s">
        <v>292</v>
      </c>
      <c r="E13092" s="344">
        <v>2.31</v>
      </c>
      <c r="F13092" s="324" t="s">
        <v>53297</v>
      </c>
    </row>
    <row r="13093" spans="1:6" x14ac:dyDescent="0.2">
      <c r="A13093" s="187" t="s">
        <v>40124</v>
      </c>
      <c r="B13093" s="187" t="s">
        <v>40126</v>
      </c>
      <c r="C13093" s="323" t="s">
        <v>40125</v>
      </c>
      <c r="D13093" s="324" t="s">
        <v>292</v>
      </c>
      <c r="E13093" s="344">
        <v>6.85</v>
      </c>
      <c r="F13093" s="324" t="s">
        <v>40126</v>
      </c>
    </row>
    <row r="13094" spans="1:6" x14ac:dyDescent="0.2">
      <c r="A13094" s="187" t="s">
        <v>40127</v>
      </c>
      <c r="B13094" s="187" t="s">
        <v>40129</v>
      </c>
      <c r="C13094" s="323" t="s">
        <v>40128</v>
      </c>
      <c r="D13094" s="324" t="s">
        <v>292</v>
      </c>
      <c r="E13094" s="344">
        <v>1.9</v>
      </c>
      <c r="F13094" s="324" t="s">
        <v>40129</v>
      </c>
    </row>
    <row r="13095" spans="1:6" x14ac:dyDescent="0.2">
      <c r="A13095" s="187" t="s">
        <v>40130</v>
      </c>
      <c r="B13095" s="187" t="s">
        <v>40132</v>
      </c>
      <c r="C13095" s="323" t="s">
        <v>40131</v>
      </c>
      <c r="D13095" s="324" t="s">
        <v>292</v>
      </c>
      <c r="E13095" s="344">
        <v>0.92</v>
      </c>
      <c r="F13095" s="324" t="s">
        <v>40132</v>
      </c>
    </row>
    <row r="13096" spans="1:6" x14ac:dyDescent="0.2">
      <c r="A13096" s="187" t="s">
        <v>40133</v>
      </c>
      <c r="B13096" s="187" t="s">
        <v>40135</v>
      </c>
      <c r="C13096" s="323" t="s">
        <v>40134</v>
      </c>
      <c r="D13096" s="324" t="s">
        <v>292</v>
      </c>
      <c r="E13096" s="344">
        <v>2.89</v>
      </c>
      <c r="F13096" s="324" t="s">
        <v>40135</v>
      </c>
    </row>
    <row r="13097" spans="1:6" x14ac:dyDescent="0.2">
      <c r="A13097" s="187" t="s">
        <v>40136</v>
      </c>
      <c r="B13097" s="187" t="s">
        <v>40138</v>
      </c>
      <c r="C13097" s="323" t="s">
        <v>40137</v>
      </c>
      <c r="D13097" s="324" t="s">
        <v>292</v>
      </c>
      <c r="E13097" s="344">
        <v>1.9</v>
      </c>
      <c r="F13097" s="324" t="s">
        <v>40138</v>
      </c>
    </row>
    <row r="13098" spans="1:6" x14ac:dyDescent="0.2">
      <c r="A13098" s="187" t="s">
        <v>40139</v>
      </c>
      <c r="B13098" s="187" t="s">
        <v>40141</v>
      </c>
      <c r="C13098" s="323" t="s">
        <v>40140</v>
      </c>
      <c r="D13098" s="324" t="s">
        <v>292</v>
      </c>
      <c r="E13098" s="344">
        <v>3.1</v>
      </c>
      <c r="F13098" s="324" t="s">
        <v>40141</v>
      </c>
    </row>
    <row r="13099" spans="1:6" x14ac:dyDescent="0.2">
      <c r="A13099" s="187" t="s">
        <v>40142</v>
      </c>
      <c r="B13099" s="187" t="s">
        <v>40144</v>
      </c>
      <c r="C13099" s="323" t="s">
        <v>40143</v>
      </c>
      <c r="D13099" s="324" t="s">
        <v>292</v>
      </c>
      <c r="E13099" s="344">
        <v>28</v>
      </c>
      <c r="F13099" s="324" t="s">
        <v>40144</v>
      </c>
    </row>
    <row r="13100" spans="1:6" x14ac:dyDescent="0.2">
      <c r="A13100" s="187" t="s">
        <v>40145</v>
      </c>
      <c r="B13100" s="187" t="s">
        <v>40147</v>
      </c>
      <c r="C13100" s="323" t="s">
        <v>40146</v>
      </c>
      <c r="D13100" s="324" t="s">
        <v>292</v>
      </c>
      <c r="E13100" s="344">
        <v>23.87</v>
      </c>
      <c r="F13100" s="324" t="s">
        <v>40147</v>
      </c>
    </row>
    <row r="13101" spans="1:6" x14ac:dyDescent="0.2">
      <c r="A13101" s="187" t="s">
        <v>40121</v>
      </c>
      <c r="B13101" s="187" t="s">
        <v>40123</v>
      </c>
      <c r="C13101" s="323" t="s">
        <v>40122</v>
      </c>
      <c r="D13101" s="324" t="s">
        <v>292</v>
      </c>
      <c r="E13101" s="344">
        <v>21.4</v>
      </c>
      <c r="F13101" s="324" t="s">
        <v>40123</v>
      </c>
    </row>
    <row r="13102" spans="1:6" x14ac:dyDescent="0.2">
      <c r="A13102" s="187" t="s">
        <v>40148</v>
      </c>
      <c r="B13102" s="187" t="s">
        <v>40150</v>
      </c>
      <c r="C13102" s="323" t="s">
        <v>40149</v>
      </c>
      <c r="D13102" s="324" t="s">
        <v>38413</v>
      </c>
      <c r="E13102" s="344">
        <v>76.75</v>
      </c>
      <c r="F13102" s="324" t="s">
        <v>40150</v>
      </c>
    </row>
    <row r="13103" spans="1:6" x14ac:dyDescent="0.2">
      <c r="A13103" s="187" t="s">
        <v>60440</v>
      </c>
      <c r="B13103" s="187" t="s">
        <v>60442</v>
      </c>
      <c r="C13103" s="323" t="s">
        <v>60441</v>
      </c>
      <c r="D13103" s="324" t="s">
        <v>38413</v>
      </c>
      <c r="E13103" s="344">
        <v>38</v>
      </c>
      <c r="F13103" s="324" t="s">
        <v>60442</v>
      </c>
    </row>
    <row r="13104" spans="1:6" x14ac:dyDescent="0.2">
      <c r="A13104" s="187" t="s">
        <v>58217</v>
      </c>
      <c r="B13104" s="187" t="s">
        <v>58219</v>
      </c>
      <c r="C13104" s="323" t="s">
        <v>58218</v>
      </c>
      <c r="D13104" s="324" t="s">
        <v>292</v>
      </c>
      <c r="E13104" s="344">
        <v>13</v>
      </c>
      <c r="F13104" s="324" t="s">
        <v>58219</v>
      </c>
    </row>
    <row r="13105" spans="1:6" x14ac:dyDescent="0.2">
      <c r="A13105" s="187" t="s">
        <v>41483</v>
      </c>
      <c r="B13105" s="187" t="s">
        <v>41485</v>
      </c>
      <c r="C13105" s="323" t="s">
        <v>41484</v>
      </c>
      <c r="D13105" s="324" t="s">
        <v>292</v>
      </c>
      <c r="E13105" s="344">
        <v>68</v>
      </c>
      <c r="F13105" s="324" t="s">
        <v>41485</v>
      </c>
    </row>
    <row r="13106" spans="1:6" ht="25.5" x14ac:dyDescent="0.2">
      <c r="A13106" s="187" t="s">
        <v>40151</v>
      </c>
      <c r="B13106" s="187" t="s">
        <v>40153</v>
      </c>
      <c r="C13106" s="323" t="s">
        <v>40152</v>
      </c>
      <c r="D13106" s="324" t="s">
        <v>292</v>
      </c>
      <c r="E13106" s="344">
        <v>77.62</v>
      </c>
      <c r="F13106" s="324" t="s">
        <v>40153</v>
      </c>
    </row>
    <row r="13107" spans="1:6" x14ac:dyDescent="0.2">
      <c r="A13107" s="187" t="s">
        <v>53361</v>
      </c>
      <c r="B13107" s="187" t="s">
        <v>53363</v>
      </c>
      <c r="C13107" s="323" t="s">
        <v>53362</v>
      </c>
      <c r="D13107" s="324" t="s">
        <v>292</v>
      </c>
      <c r="E13107" s="344">
        <v>0.86</v>
      </c>
      <c r="F13107" s="324" t="s">
        <v>53363</v>
      </c>
    </row>
    <row r="13108" spans="1:6" x14ac:dyDescent="0.2">
      <c r="A13108" s="187" t="s">
        <v>40160</v>
      </c>
      <c r="B13108" s="187" t="s">
        <v>40162</v>
      </c>
      <c r="C13108" s="323" t="s">
        <v>40161</v>
      </c>
      <c r="D13108" s="324" t="s">
        <v>292</v>
      </c>
      <c r="E13108" s="344">
        <v>0.6</v>
      </c>
      <c r="F13108" s="324" t="s">
        <v>40162</v>
      </c>
    </row>
    <row r="13109" spans="1:6" x14ac:dyDescent="0.2">
      <c r="A13109" s="187" t="s">
        <v>40154</v>
      </c>
      <c r="B13109" s="187" t="s">
        <v>40156</v>
      </c>
      <c r="C13109" s="323" t="s">
        <v>40155</v>
      </c>
      <c r="D13109" s="324" t="s">
        <v>292</v>
      </c>
      <c r="E13109" s="344">
        <v>0.96</v>
      </c>
      <c r="F13109" s="324" t="s">
        <v>40156</v>
      </c>
    </row>
    <row r="13110" spans="1:6" x14ac:dyDescent="0.2">
      <c r="A13110" s="187" t="s">
        <v>40157</v>
      </c>
      <c r="B13110" s="187" t="s">
        <v>40159</v>
      </c>
      <c r="C13110" s="323" t="s">
        <v>40158</v>
      </c>
      <c r="D13110" s="324" t="s">
        <v>292</v>
      </c>
      <c r="E13110" s="344">
        <v>0.71</v>
      </c>
      <c r="F13110" s="324" t="s">
        <v>40159</v>
      </c>
    </row>
    <row r="13111" spans="1:6" x14ac:dyDescent="0.2">
      <c r="A13111" s="187" t="s">
        <v>40163</v>
      </c>
      <c r="B13111" s="187" t="s">
        <v>40165</v>
      </c>
      <c r="C13111" s="323" t="s">
        <v>40164</v>
      </c>
      <c r="D13111" s="324" t="s">
        <v>292</v>
      </c>
      <c r="E13111" s="344">
        <v>0.63</v>
      </c>
      <c r="F13111" s="324" t="s">
        <v>40165</v>
      </c>
    </row>
    <row r="13112" spans="1:6" x14ac:dyDescent="0.2">
      <c r="A13112" s="187" t="s">
        <v>40169</v>
      </c>
      <c r="B13112" s="187" t="s">
        <v>40171</v>
      </c>
      <c r="C13112" s="323" t="s">
        <v>40170</v>
      </c>
      <c r="D13112" s="324" t="s">
        <v>292</v>
      </c>
      <c r="E13112" s="344">
        <v>1.95</v>
      </c>
      <c r="F13112" s="324" t="s">
        <v>40171</v>
      </c>
    </row>
    <row r="13113" spans="1:6" x14ac:dyDescent="0.2">
      <c r="A13113" s="187" t="s">
        <v>40166</v>
      </c>
      <c r="B13113" s="187" t="s">
        <v>40168</v>
      </c>
      <c r="C13113" s="323" t="s">
        <v>40167</v>
      </c>
      <c r="D13113" s="324" t="s">
        <v>292</v>
      </c>
      <c r="E13113" s="344">
        <v>2.37</v>
      </c>
      <c r="F13113" s="324" t="s">
        <v>40168</v>
      </c>
    </row>
    <row r="13114" spans="1:6" x14ac:dyDescent="0.2">
      <c r="A13114" s="187" t="s">
        <v>40175</v>
      </c>
      <c r="B13114" s="187" t="s">
        <v>40177</v>
      </c>
      <c r="C13114" s="323" t="s">
        <v>40176</v>
      </c>
      <c r="D13114" s="324" t="s">
        <v>292</v>
      </c>
      <c r="E13114" s="344">
        <v>4.55</v>
      </c>
      <c r="F13114" s="324" t="s">
        <v>40177</v>
      </c>
    </row>
    <row r="13115" spans="1:6" x14ac:dyDescent="0.2">
      <c r="A13115" s="187" t="s">
        <v>40172</v>
      </c>
      <c r="B13115" s="187" t="s">
        <v>40174</v>
      </c>
      <c r="C13115" s="323" t="s">
        <v>40173</v>
      </c>
      <c r="D13115" s="324" t="s">
        <v>292</v>
      </c>
      <c r="E13115" s="344">
        <v>7.75</v>
      </c>
      <c r="F13115" s="324" t="s">
        <v>40174</v>
      </c>
    </row>
    <row r="13116" spans="1:6" x14ac:dyDescent="0.2">
      <c r="A13116" s="187" t="s">
        <v>40178</v>
      </c>
      <c r="B13116" s="187" t="s">
        <v>40180</v>
      </c>
      <c r="C13116" s="323" t="s">
        <v>40179</v>
      </c>
      <c r="D13116" s="324" t="s">
        <v>292</v>
      </c>
      <c r="E13116" s="344">
        <v>0.53</v>
      </c>
      <c r="F13116" s="324" t="s">
        <v>40180</v>
      </c>
    </row>
    <row r="13117" spans="1:6" x14ac:dyDescent="0.2">
      <c r="A13117" s="187" t="s">
        <v>40181</v>
      </c>
      <c r="B13117" s="187" t="s">
        <v>40183</v>
      </c>
      <c r="C13117" s="323" t="s">
        <v>40182</v>
      </c>
      <c r="D13117" s="324" t="s">
        <v>292</v>
      </c>
      <c r="E13117" s="344">
        <v>4.6399999999999997</v>
      </c>
      <c r="F13117" s="324" t="s">
        <v>40183</v>
      </c>
    </row>
    <row r="13118" spans="1:6" x14ac:dyDescent="0.2">
      <c r="A13118" s="187" t="s">
        <v>40193</v>
      </c>
      <c r="B13118" s="187" t="s">
        <v>40195</v>
      </c>
      <c r="C13118" s="323" t="s">
        <v>40194</v>
      </c>
      <c r="D13118" s="324" t="s">
        <v>292</v>
      </c>
      <c r="E13118" s="344">
        <v>6.17</v>
      </c>
      <c r="F13118" s="324" t="s">
        <v>40195</v>
      </c>
    </row>
    <row r="13119" spans="1:6" x14ac:dyDescent="0.2">
      <c r="A13119" s="187" t="s">
        <v>40196</v>
      </c>
      <c r="B13119" s="187" t="s">
        <v>40198</v>
      </c>
      <c r="C13119" s="323" t="s">
        <v>40197</v>
      </c>
      <c r="D13119" s="324" t="s">
        <v>292</v>
      </c>
      <c r="E13119" s="344">
        <v>212</v>
      </c>
      <c r="F13119" s="324" t="s">
        <v>40198</v>
      </c>
    </row>
    <row r="13120" spans="1:6" x14ac:dyDescent="0.2">
      <c r="A13120" s="187" t="s">
        <v>40199</v>
      </c>
      <c r="B13120" s="187" t="s">
        <v>40201</v>
      </c>
      <c r="C13120" s="323" t="s">
        <v>40200</v>
      </c>
      <c r="D13120" s="324" t="s">
        <v>292</v>
      </c>
      <c r="E13120" s="344">
        <v>0.18</v>
      </c>
      <c r="F13120" s="324" t="s">
        <v>40201</v>
      </c>
    </row>
    <row r="13121" spans="1:6" x14ac:dyDescent="0.2">
      <c r="A13121" s="187" t="s">
        <v>57205</v>
      </c>
      <c r="B13121" s="187" t="s">
        <v>57207</v>
      </c>
      <c r="C13121" s="323" t="s">
        <v>57206</v>
      </c>
      <c r="D13121" s="324" t="s">
        <v>292</v>
      </c>
      <c r="E13121" s="344">
        <v>12.61</v>
      </c>
      <c r="F13121" s="324" t="s">
        <v>57207</v>
      </c>
    </row>
    <row r="13122" spans="1:6" x14ac:dyDescent="0.2">
      <c r="A13122" s="187" t="s">
        <v>57208</v>
      </c>
      <c r="B13122" s="187" t="s">
        <v>57210</v>
      </c>
      <c r="C13122" s="323" t="s">
        <v>57209</v>
      </c>
      <c r="D13122" s="324" t="s">
        <v>292</v>
      </c>
      <c r="E13122" s="344">
        <v>13.45</v>
      </c>
      <c r="F13122" s="324" t="s">
        <v>57210</v>
      </c>
    </row>
    <row r="13123" spans="1:6" x14ac:dyDescent="0.2">
      <c r="A13123" s="187" t="s">
        <v>57202</v>
      </c>
      <c r="B13123" s="187" t="s">
        <v>57204</v>
      </c>
      <c r="C13123" s="323" t="s">
        <v>57203</v>
      </c>
      <c r="D13123" s="324" t="s">
        <v>292</v>
      </c>
      <c r="E13123" s="344">
        <v>9.4</v>
      </c>
      <c r="F13123" s="324" t="s">
        <v>57204</v>
      </c>
    </row>
    <row r="13124" spans="1:6" x14ac:dyDescent="0.2">
      <c r="A13124" s="187" t="s">
        <v>57211</v>
      </c>
      <c r="B13124" s="187" t="s">
        <v>57213</v>
      </c>
      <c r="C13124" s="323" t="s">
        <v>57212</v>
      </c>
      <c r="D13124" s="324" t="s">
        <v>292</v>
      </c>
      <c r="E13124" s="344">
        <v>16.21</v>
      </c>
      <c r="F13124" s="324" t="s">
        <v>57213</v>
      </c>
    </row>
    <row r="13125" spans="1:6" x14ac:dyDescent="0.2">
      <c r="A13125" s="187" t="s">
        <v>40187</v>
      </c>
      <c r="B13125" s="187" t="s">
        <v>40189</v>
      </c>
      <c r="C13125" s="323" t="s">
        <v>40188</v>
      </c>
      <c r="D13125" s="324" t="s">
        <v>292</v>
      </c>
      <c r="E13125" s="344">
        <v>5.7</v>
      </c>
      <c r="F13125" s="324" t="s">
        <v>40189</v>
      </c>
    </row>
    <row r="13126" spans="1:6" x14ac:dyDescent="0.2">
      <c r="A13126" s="187" t="s">
        <v>40190</v>
      </c>
      <c r="B13126" s="187" t="s">
        <v>40192</v>
      </c>
      <c r="C13126" s="323" t="s">
        <v>40191</v>
      </c>
      <c r="D13126" s="324" t="s">
        <v>292</v>
      </c>
      <c r="E13126" s="344">
        <v>15.3</v>
      </c>
      <c r="F13126" s="324" t="s">
        <v>40192</v>
      </c>
    </row>
    <row r="13127" spans="1:6" x14ac:dyDescent="0.2">
      <c r="A13127" s="187" t="s">
        <v>40184</v>
      </c>
      <c r="B13127" s="187" t="s">
        <v>40186</v>
      </c>
      <c r="C13127" s="323" t="s">
        <v>40185</v>
      </c>
      <c r="D13127" s="324" t="s">
        <v>292</v>
      </c>
      <c r="E13127" s="344">
        <v>5.3</v>
      </c>
      <c r="F13127" s="324" t="s">
        <v>40186</v>
      </c>
    </row>
    <row r="13128" spans="1:6" x14ac:dyDescent="0.2">
      <c r="A13128" s="187" t="s">
        <v>40262</v>
      </c>
      <c r="B13128" s="187" t="s">
        <v>40264</v>
      </c>
      <c r="C13128" s="323" t="s">
        <v>40263</v>
      </c>
      <c r="D13128" s="324" t="s">
        <v>292</v>
      </c>
      <c r="E13128" s="344">
        <v>71.33</v>
      </c>
      <c r="F13128" s="324" t="s">
        <v>40264</v>
      </c>
    </row>
    <row r="13129" spans="1:6" x14ac:dyDescent="0.2">
      <c r="A13129" s="187" t="s">
        <v>40265</v>
      </c>
      <c r="B13129" s="187" t="s">
        <v>40267</v>
      </c>
      <c r="C13129" s="323" t="s">
        <v>40266</v>
      </c>
      <c r="D13129" s="324" t="s">
        <v>292</v>
      </c>
      <c r="E13129" s="344">
        <v>260.89999999999998</v>
      </c>
      <c r="F13129" s="324" t="s">
        <v>40267</v>
      </c>
    </row>
    <row r="13130" spans="1:6" x14ac:dyDescent="0.2">
      <c r="A13130" s="187" t="s">
        <v>40268</v>
      </c>
      <c r="B13130" s="187" t="s">
        <v>40270</v>
      </c>
      <c r="C13130" s="323" t="s">
        <v>40269</v>
      </c>
      <c r="D13130" s="324" t="s">
        <v>292</v>
      </c>
      <c r="E13130" s="344">
        <v>60.4</v>
      </c>
      <c r="F13130" s="324" t="s">
        <v>40270</v>
      </c>
    </row>
    <row r="13131" spans="1:6" x14ac:dyDescent="0.2">
      <c r="A13131" s="187" t="s">
        <v>40271</v>
      </c>
      <c r="B13131" s="187" t="s">
        <v>40273</v>
      </c>
      <c r="C13131" s="323" t="s">
        <v>40272</v>
      </c>
      <c r="D13131" s="324" t="s">
        <v>292</v>
      </c>
      <c r="E13131" s="344">
        <v>2.36</v>
      </c>
      <c r="F13131" s="324" t="s">
        <v>40273</v>
      </c>
    </row>
    <row r="13132" spans="1:6" x14ac:dyDescent="0.2">
      <c r="A13132" s="187" t="s">
        <v>40202</v>
      </c>
      <c r="B13132" s="187" t="s">
        <v>40204</v>
      </c>
      <c r="C13132" s="323" t="s">
        <v>40203</v>
      </c>
      <c r="D13132" s="324" t="s">
        <v>292</v>
      </c>
      <c r="E13132" s="344">
        <v>12.58</v>
      </c>
      <c r="F13132" s="324" t="s">
        <v>40204</v>
      </c>
    </row>
    <row r="13133" spans="1:6" x14ac:dyDescent="0.2">
      <c r="A13133" s="187" t="s">
        <v>40208</v>
      </c>
      <c r="B13133" s="187" t="s">
        <v>40210</v>
      </c>
      <c r="C13133" s="323" t="s">
        <v>40209</v>
      </c>
      <c r="D13133" s="324" t="s">
        <v>292</v>
      </c>
      <c r="E13133" s="344">
        <v>4.66</v>
      </c>
      <c r="F13133" s="324" t="s">
        <v>40210</v>
      </c>
    </row>
    <row r="13134" spans="1:6" x14ac:dyDescent="0.2">
      <c r="A13134" s="187" t="s">
        <v>40205</v>
      </c>
      <c r="B13134" s="187" t="s">
        <v>40207</v>
      </c>
      <c r="C13134" s="323" t="s">
        <v>40206</v>
      </c>
      <c r="D13134" s="324" t="s">
        <v>292</v>
      </c>
      <c r="E13134" s="344">
        <v>4.41</v>
      </c>
      <c r="F13134" s="324" t="s">
        <v>40207</v>
      </c>
    </row>
    <row r="13135" spans="1:6" x14ac:dyDescent="0.2">
      <c r="A13135" s="187" t="s">
        <v>40211</v>
      </c>
      <c r="B13135" s="187" t="s">
        <v>40213</v>
      </c>
      <c r="C13135" s="323" t="s">
        <v>40212</v>
      </c>
      <c r="D13135" s="324" t="s">
        <v>292</v>
      </c>
      <c r="E13135" s="344">
        <v>4.51</v>
      </c>
      <c r="F13135" s="324" t="s">
        <v>40213</v>
      </c>
    </row>
    <row r="13136" spans="1:6" x14ac:dyDescent="0.2">
      <c r="A13136" s="187" t="s">
        <v>40214</v>
      </c>
      <c r="B13136" s="187" t="s">
        <v>40216</v>
      </c>
      <c r="C13136" s="323" t="s">
        <v>40215</v>
      </c>
      <c r="D13136" s="324" t="s">
        <v>292</v>
      </c>
      <c r="E13136" s="344">
        <v>4.59</v>
      </c>
      <c r="F13136" s="324" t="s">
        <v>40216</v>
      </c>
    </row>
    <row r="13137" spans="1:6" x14ac:dyDescent="0.2">
      <c r="A13137" s="187" t="s">
        <v>40217</v>
      </c>
      <c r="B13137" s="187" t="s">
        <v>40219</v>
      </c>
      <c r="C13137" s="323" t="s">
        <v>40218</v>
      </c>
      <c r="D13137" s="324" t="s">
        <v>292</v>
      </c>
      <c r="E13137" s="344">
        <v>3.13</v>
      </c>
      <c r="F13137" s="324" t="s">
        <v>40219</v>
      </c>
    </row>
    <row r="13138" spans="1:6" x14ac:dyDescent="0.2">
      <c r="A13138" s="187" t="s">
        <v>40220</v>
      </c>
      <c r="B13138" s="187" t="s">
        <v>40222</v>
      </c>
      <c r="C13138" s="323" t="s">
        <v>40221</v>
      </c>
      <c r="D13138" s="324" t="s">
        <v>292</v>
      </c>
      <c r="E13138" s="344">
        <v>3.8</v>
      </c>
      <c r="F13138" s="324" t="s">
        <v>40222</v>
      </c>
    </row>
    <row r="13139" spans="1:6" x14ac:dyDescent="0.2">
      <c r="A13139" s="187" t="s">
        <v>40223</v>
      </c>
      <c r="B13139" s="187" t="s">
        <v>40225</v>
      </c>
      <c r="C13139" s="323" t="s">
        <v>40224</v>
      </c>
      <c r="D13139" s="324" t="s">
        <v>292</v>
      </c>
      <c r="E13139" s="344">
        <v>2.99</v>
      </c>
      <c r="F13139" s="324" t="s">
        <v>40225</v>
      </c>
    </row>
    <row r="13140" spans="1:6" x14ac:dyDescent="0.2">
      <c r="A13140" s="187" t="s">
        <v>40226</v>
      </c>
      <c r="B13140" s="187" t="s">
        <v>40228</v>
      </c>
      <c r="C13140" s="323" t="s">
        <v>40227</v>
      </c>
      <c r="D13140" s="324" t="s">
        <v>292</v>
      </c>
      <c r="E13140" s="344">
        <v>2.5</v>
      </c>
      <c r="F13140" s="324" t="s">
        <v>40228</v>
      </c>
    </row>
    <row r="13141" spans="1:6" x14ac:dyDescent="0.2">
      <c r="A13141" s="187" t="s">
        <v>40229</v>
      </c>
      <c r="B13141" s="187" t="s">
        <v>40231</v>
      </c>
      <c r="C13141" s="323" t="s">
        <v>40230</v>
      </c>
      <c r="D13141" s="324" t="s">
        <v>292</v>
      </c>
      <c r="E13141" s="344">
        <v>1.5</v>
      </c>
      <c r="F13141" s="324" t="s">
        <v>40231</v>
      </c>
    </row>
    <row r="13142" spans="1:6" x14ac:dyDescent="0.2">
      <c r="A13142" s="187" t="s">
        <v>40232</v>
      </c>
      <c r="B13142" s="187" t="s">
        <v>40234</v>
      </c>
      <c r="C13142" s="323" t="s">
        <v>40233</v>
      </c>
      <c r="D13142" s="324" t="s">
        <v>292</v>
      </c>
      <c r="E13142" s="344">
        <v>19.100000000000001</v>
      </c>
      <c r="F13142" s="324" t="s">
        <v>40234</v>
      </c>
    </row>
    <row r="13143" spans="1:6" x14ac:dyDescent="0.2">
      <c r="A13143" s="187" t="s">
        <v>40235</v>
      </c>
      <c r="B13143" s="187" t="s">
        <v>40237</v>
      </c>
      <c r="C13143" s="323" t="s">
        <v>40236</v>
      </c>
      <c r="D13143" s="324" t="s">
        <v>292</v>
      </c>
      <c r="E13143" s="344">
        <v>17.53</v>
      </c>
      <c r="F13143" s="324" t="s">
        <v>40237</v>
      </c>
    </row>
    <row r="13144" spans="1:6" x14ac:dyDescent="0.2">
      <c r="A13144" s="187" t="s">
        <v>40238</v>
      </c>
      <c r="B13144" s="187" t="s">
        <v>40240</v>
      </c>
      <c r="C13144" s="323" t="s">
        <v>40239</v>
      </c>
      <c r="D13144" s="324" t="s">
        <v>292</v>
      </c>
      <c r="E13144" s="344">
        <v>23.9</v>
      </c>
      <c r="F13144" s="324" t="s">
        <v>40240</v>
      </c>
    </row>
    <row r="13145" spans="1:6" x14ac:dyDescent="0.2">
      <c r="A13145" s="187" t="s">
        <v>40247</v>
      </c>
      <c r="B13145" s="187" t="s">
        <v>40249</v>
      </c>
      <c r="C13145" s="323" t="s">
        <v>40248</v>
      </c>
      <c r="D13145" s="324" t="s">
        <v>292</v>
      </c>
      <c r="E13145" s="344">
        <v>9.42</v>
      </c>
      <c r="F13145" s="324" t="s">
        <v>40249</v>
      </c>
    </row>
    <row r="13146" spans="1:6" x14ac:dyDescent="0.2">
      <c r="A13146" s="187" t="s">
        <v>40241</v>
      </c>
      <c r="B13146" s="187" t="s">
        <v>40243</v>
      </c>
      <c r="C13146" s="323" t="s">
        <v>40242</v>
      </c>
      <c r="D13146" s="324" t="s">
        <v>292</v>
      </c>
      <c r="E13146" s="344">
        <v>8.93</v>
      </c>
      <c r="F13146" s="324" t="s">
        <v>40243</v>
      </c>
    </row>
    <row r="13147" spans="1:6" x14ac:dyDescent="0.2">
      <c r="A13147" s="187" t="s">
        <v>40244</v>
      </c>
      <c r="B13147" s="187" t="s">
        <v>40246</v>
      </c>
      <c r="C13147" s="323" t="s">
        <v>40245</v>
      </c>
      <c r="D13147" s="324" t="s">
        <v>292</v>
      </c>
      <c r="E13147" s="344">
        <v>9.83</v>
      </c>
      <c r="F13147" s="324" t="s">
        <v>40246</v>
      </c>
    </row>
    <row r="13148" spans="1:6" x14ac:dyDescent="0.2">
      <c r="A13148" s="187" t="s">
        <v>40250</v>
      </c>
      <c r="B13148" s="187" t="s">
        <v>40252</v>
      </c>
      <c r="C13148" s="323" t="s">
        <v>40251</v>
      </c>
      <c r="D13148" s="324" t="s">
        <v>292</v>
      </c>
      <c r="E13148" s="344">
        <v>0.73</v>
      </c>
      <c r="F13148" s="324" t="s">
        <v>40252</v>
      </c>
    </row>
    <row r="13149" spans="1:6" x14ac:dyDescent="0.2">
      <c r="A13149" s="187" t="s">
        <v>40253</v>
      </c>
      <c r="B13149" s="187" t="s">
        <v>40255</v>
      </c>
      <c r="C13149" s="323" t="s">
        <v>40254</v>
      </c>
      <c r="D13149" s="324" t="s">
        <v>292</v>
      </c>
      <c r="E13149" s="344">
        <v>18.55</v>
      </c>
      <c r="F13149" s="324" t="s">
        <v>40255</v>
      </c>
    </row>
    <row r="13150" spans="1:6" x14ac:dyDescent="0.2">
      <c r="A13150" s="187" t="s">
        <v>40256</v>
      </c>
      <c r="B13150" s="187" t="s">
        <v>40258</v>
      </c>
      <c r="C13150" s="323" t="s">
        <v>40257</v>
      </c>
      <c r="D13150" s="324" t="s">
        <v>292</v>
      </c>
      <c r="E13150" s="344">
        <v>26.71</v>
      </c>
      <c r="F13150" s="324" t="s">
        <v>40258</v>
      </c>
    </row>
    <row r="13151" spans="1:6" x14ac:dyDescent="0.2">
      <c r="A13151" s="187" t="s">
        <v>40259</v>
      </c>
      <c r="B13151" s="187" t="s">
        <v>40261</v>
      </c>
      <c r="C13151" s="323" t="s">
        <v>40260</v>
      </c>
      <c r="D13151" s="324" t="s">
        <v>292</v>
      </c>
      <c r="E13151" s="344">
        <v>67.8</v>
      </c>
      <c r="F13151" s="324" t="s">
        <v>40261</v>
      </c>
    </row>
    <row r="13152" spans="1:6" x14ac:dyDescent="0.2">
      <c r="A13152" s="187" t="s">
        <v>40274</v>
      </c>
      <c r="B13152" s="187" t="s">
        <v>40276</v>
      </c>
      <c r="C13152" s="323" t="s">
        <v>40275</v>
      </c>
      <c r="D13152" s="324" t="s">
        <v>292</v>
      </c>
      <c r="E13152" s="344">
        <v>6.68</v>
      </c>
      <c r="F13152" s="324" t="s">
        <v>40276</v>
      </c>
    </row>
    <row r="13153" spans="1:6" x14ac:dyDescent="0.2">
      <c r="A13153" s="187" t="s">
        <v>40277</v>
      </c>
      <c r="B13153" s="187" t="s">
        <v>40279</v>
      </c>
      <c r="C13153" s="323" t="s">
        <v>40278</v>
      </c>
      <c r="D13153" s="324" t="s">
        <v>292</v>
      </c>
      <c r="E13153" s="344">
        <v>2.27</v>
      </c>
      <c r="F13153" s="324" t="s">
        <v>40279</v>
      </c>
    </row>
    <row r="13154" spans="1:6" x14ac:dyDescent="0.2">
      <c r="A13154" s="187" t="s">
        <v>40280</v>
      </c>
      <c r="B13154" s="187" t="s">
        <v>40282</v>
      </c>
      <c r="C13154" s="323" t="s">
        <v>40281</v>
      </c>
      <c r="D13154" s="324" t="s">
        <v>292</v>
      </c>
      <c r="E13154" s="344">
        <v>23.04</v>
      </c>
      <c r="F13154" s="324" t="s">
        <v>40282</v>
      </c>
    </row>
    <row r="13155" spans="1:6" x14ac:dyDescent="0.2">
      <c r="A13155" s="187" t="s">
        <v>40283</v>
      </c>
      <c r="B13155" s="187" t="s">
        <v>40285</v>
      </c>
      <c r="C13155" s="323" t="s">
        <v>40284</v>
      </c>
      <c r="D13155" s="324" t="s">
        <v>292</v>
      </c>
      <c r="E13155" s="344">
        <v>59.96</v>
      </c>
      <c r="F13155" s="324" t="s">
        <v>40285</v>
      </c>
    </row>
    <row r="13156" spans="1:6" x14ac:dyDescent="0.2">
      <c r="A13156" s="187" t="s">
        <v>56987</v>
      </c>
      <c r="B13156" s="187" t="s">
        <v>56989</v>
      </c>
      <c r="C13156" s="323" t="s">
        <v>56988</v>
      </c>
      <c r="D13156" s="324" t="s">
        <v>292</v>
      </c>
      <c r="E13156" s="344">
        <v>17.61</v>
      </c>
      <c r="F13156" s="324" t="s">
        <v>56989</v>
      </c>
    </row>
    <row r="13157" spans="1:6" x14ac:dyDescent="0.2">
      <c r="A13157" s="187" t="s">
        <v>38427</v>
      </c>
      <c r="B13157" s="187" t="s">
        <v>38429</v>
      </c>
      <c r="C13157" s="323" t="s">
        <v>38428</v>
      </c>
      <c r="D13157" s="324" t="s">
        <v>292</v>
      </c>
      <c r="E13157" s="344">
        <v>14.56</v>
      </c>
      <c r="F13157" s="324" t="s">
        <v>38429</v>
      </c>
    </row>
    <row r="13158" spans="1:6" x14ac:dyDescent="0.2">
      <c r="A13158" s="187" t="s">
        <v>38430</v>
      </c>
      <c r="B13158" s="187" t="s">
        <v>38432</v>
      </c>
      <c r="C13158" s="323" t="s">
        <v>38431</v>
      </c>
      <c r="D13158" s="324" t="s">
        <v>292</v>
      </c>
      <c r="E13158" s="344">
        <v>8.75</v>
      </c>
      <c r="F13158" s="324" t="s">
        <v>38432</v>
      </c>
    </row>
    <row r="13159" spans="1:6" x14ac:dyDescent="0.2">
      <c r="A13159" s="187" t="s">
        <v>38433</v>
      </c>
      <c r="B13159" s="187" t="s">
        <v>38435</v>
      </c>
      <c r="C13159" s="323" t="s">
        <v>38434</v>
      </c>
      <c r="D13159" s="324" t="s">
        <v>292</v>
      </c>
      <c r="E13159" s="344">
        <v>10.32</v>
      </c>
      <c r="F13159" s="324" t="s">
        <v>38435</v>
      </c>
    </row>
    <row r="13160" spans="1:6" x14ac:dyDescent="0.2">
      <c r="A13160" s="187" t="s">
        <v>38436</v>
      </c>
      <c r="B13160" s="187" t="s">
        <v>38438</v>
      </c>
      <c r="C13160" s="323" t="s">
        <v>38437</v>
      </c>
      <c r="D13160" s="324" t="s">
        <v>292</v>
      </c>
      <c r="E13160" s="344">
        <v>52.5413</v>
      </c>
      <c r="F13160" s="324" t="s">
        <v>38438</v>
      </c>
    </row>
    <row r="13161" spans="1:6" x14ac:dyDescent="0.2">
      <c r="A13161" s="187" t="s">
        <v>40286</v>
      </c>
      <c r="B13161" s="187" t="s">
        <v>40288</v>
      </c>
      <c r="C13161" s="323" t="s">
        <v>40287</v>
      </c>
      <c r="D13161" s="324" t="s">
        <v>292</v>
      </c>
      <c r="E13161" s="344">
        <v>39.92</v>
      </c>
      <c r="F13161" s="324" t="s">
        <v>40288</v>
      </c>
    </row>
    <row r="13162" spans="1:6" x14ac:dyDescent="0.2">
      <c r="A13162" s="187" t="s">
        <v>57132</v>
      </c>
      <c r="B13162" s="187" t="s">
        <v>57134</v>
      </c>
      <c r="C13162" s="323" t="s">
        <v>57133</v>
      </c>
      <c r="D13162" s="324" t="s">
        <v>292</v>
      </c>
      <c r="E13162" s="344">
        <v>14223.72</v>
      </c>
      <c r="F13162" s="324" t="s">
        <v>57134</v>
      </c>
    </row>
    <row r="13163" spans="1:6" x14ac:dyDescent="0.2">
      <c r="A13163" s="187" t="s">
        <v>40292</v>
      </c>
      <c r="B13163" s="187" t="s">
        <v>40294</v>
      </c>
      <c r="C13163" s="323" t="s">
        <v>40293</v>
      </c>
      <c r="D13163" s="324" t="s">
        <v>292</v>
      </c>
      <c r="E13163" s="344">
        <v>5.65</v>
      </c>
      <c r="F13163" s="324" t="s">
        <v>40294</v>
      </c>
    </row>
    <row r="13164" spans="1:6" x14ac:dyDescent="0.2">
      <c r="A13164" s="187" t="s">
        <v>40295</v>
      </c>
      <c r="B13164" s="187" t="s">
        <v>40297</v>
      </c>
      <c r="C13164" s="323" t="s">
        <v>40296</v>
      </c>
      <c r="D13164" s="324" t="s">
        <v>292</v>
      </c>
      <c r="E13164" s="344">
        <v>5.9</v>
      </c>
      <c r="F13164" s="324" t="s">
        <v>40297</v>
      </c>
    </row>
    <row r="13165" spans="1:6" x14ac:dyDescent="0.2">
      <c r="A13165" s="187" t="s">
        <v>40298</v>
      </c>
      <c r="B13165" s="187" t="s">
        <v>40300</v>
      </c>
      <c r="C13165" s="323" t="s">
        <v>40299</v>
      </c>
      <c r="D13165" s="324" t="s">
        <v>292</v>
      </c>
      <c r="E13165" s="344">
        <v>10.8</v>
      </c>
      <c r="F13165" s="324" t="s">
        <v>40300</v>
      </c>
    </row>
    <row r="13166" spans="1:6" x14ac:dyDescent="0.2">
      <c r="A13166" s="187" t="s">
        <v>40301</v>
      </c>
      <c r="B13166" s="187" t="s">
        <v>40303</v>
      </c>
      <c r="C13166" s="323" t="s">
        <v>40302</v>
      </c>
      <c r="D13166" s="324" t="s">
        <v>293</v>
      </c>
      <c r="E13166" s="344">
        <v>4.2300000000000004</v>
      </c>
      <c r="F13166" s="324" t="s">
        <v>40303</v>
      </c>
    </row>
    <row r="13167" spans="1:6" x14ac:dyDescent="0.2">
      <c r="A13167" s="187" t="s">
        <v>53223</v>
      </c>
      <c r="B13167" s="187" t="s">
        <v>53225</v>
      </c>
      <c r="C13167" s="323" t="s">
        <v>53224</v>
      </c>
      <c r="D13167" s="324" t="s">
        <v>293</v>
      </c>
      <c r="E13167" s="344">
        <v>5.34</v>
      </c>
      <c r="F13167" s="324" t="s">
        <v>53225</v>
      </c>
    </row>
    <row r="13168" spans="1:6" x14ac:dyDescent="0.2">
      <c r="A13168" s="187" t="s">
        <v>57939</v>
      </c>
      <c r="B13168" s="187" t="s">
        <v>57941</v>
      </c>
      <c r="C13168" s="323" t="s">
        <v>57940</v>
      </c>
      <c r="D13168" s="324" t="s">
        <v>293</v>
      </c>
      <c r="E13168" s="344">
        <v>18.079999999999998</v>
      </c>
      <c r="F13168" s="324" t="s">
        <v>57941</v>
      </c>
    </row>
    <row r="13169" spans="1:6" x14ac:dyDescent="0.2">
      <c r="A13169" s="187" t="s">
        <v>57960</v>
      </c>
      <c r="B13169" s="187" t="s">
        <v>57962</v>
      </c>
      <c r="C13169" s="323" t="s">
        <v>57961</v>
      </c>
      <c r="D13169" s="324" t="s">
        <v>293</v>
      </c>
      <c r="E13169" s="344">
        <v>156.63</v>
      </c>
      <c r="F13169" s="324" t="s">
        <v>57962</v>
      </c>
    </row>
    <row r="13170" spans="1:6" x14ac:dyDescent="0.2">
      <c r="A13170" s="187" t="s">
        <v>57963</v>
      </c>
      <c r="B13170" s="187" t="s">
        <v>57965</v>
      </c>
      <c r="C13170" s="323" t="s">
        <v>57964</v>
      </c>
      <c r="D13170" s="324" t="s">
        <v>293</v>
      </c>
      <c r="E13170" s="344">
        <v>197.65</v>
      </c>
      <c r="F13170" s="324" t="s">
        <v>57965</v>
      </c>
    </row>
    <row r="13171" spans="1:6" x14ac:dyDescent="0.2">
      <c r="A13171" s="187" t="s">
        <v>57942</v>
      </c>
      <c r="B13171" s="187" t="s">
        <v>57944</v>
      </c>
      <c r="C13171" s="323" t="s">
        <v>57943</v>
      </c>
      <c r="D13171" s="324" t="s">
        <v>293</v>
      </c>
      <c r="E13171" s="344">
        <v>26.74</v>
      </c>
      <c r="F13171" s="324" t="s">
        <v>57944</v>
      </c>
    </row>
    <row r="13172" spans="1:6" x14ac:dyDescent="0.2">
      <c r="A13172" s="187" t="s">
        <v>57966</v>
      </c>
      <c r="B13172" s="187" t="s">
        <v>57968</v>
      </c>
      <c r="C13172" s="323" t="s">
        <v>57967</v>
      </c>
      <c r="D13172" s="324" t="s">
        <v>293</v>
      </c>
      <c r="E13172" s="344">
        <v>228.86</v>
      </c>
      <c r="F13172" s="324" t="s">
        <v>57968</v>
      </c>
    </row>
    <row r="13173" spans="1:6" x14ac:dyDescent="0.2">
      <c r="A13173" s="187" t="s">
        <v>57930</v>
      </c>
      <c r="B13173" s="187" t="s">
        <v>57932</v>
      </c>
      <c r="C13173" s="323" t="s">
        <v>57931</v>
      </c>
      <c r="D13173" s="324" t="s">
        <v>293</v>
      </c>
      <c r="E13173" s="344">
        <v>3.92</v>
      </c>
      <c r="F13173" s="324" t="s">
        <v>57932</v>
      </c>
    </row>
    <row r="13174" spans="1:6" x14ac:dyDescent="0.2">
      <c r="A13174" s="187" t="s">
        <v>57969</v>
      </c>
      <c r="B13174" s="187" t="s">
        <v>57971</v>
      </c>
      <c r="C13174" s="323" t="s">
        <v>57970</v>
      </c>
      <c r="D13174" s="324" t="s">
        <v>293</v>
      </c>
      <c r="E13174" s="344">
        <v>278.54000000000002</v>
      </c>
      <c r="F13174" s="324" t="s">
        <v>57971</v>
      </c>
    </row>
    <row r="13175" spans="1:6" x14ac:dyDescent="0.2">
      <c r="A13175" s="187" t="s">
        <v>57945</v>
      </c>
      <c r="B13175" s="187" t="s">
        <v>57947</v>
      </c>
      <c r="C13175" s="323" t="s">
        <v>57946</v>
      </c>
      <c r="D13175" s="324" t="s">
        <v>293</v>
      </c>
      <c r="E13175" s="344">
        <v>36.4</v>
      </c>
      <c r="F13175" s="324" t="s">
        <v>57947</v>
      </c>
    </row>
    <row r="13176" spans="1:6" x14ac:dyDescent="0.2">
      <c r="A13176" s="187" t="s">
        <v>57948</v>
      </c>
      <c r="B13176" s="187" t="s">
        <v>57950</v>
      </c>
      <c r="C13176" s="323" t="s">
        <v>57949</v>
      </c>
      <c r="D13176" s="324" t="s">
        <v>293</v>
      </c>
      <c r="E13176" s="344">
        <v>46.74</v>
      </c>
      <c r="F13176" s="324" t="s">
        <v>57950</v>
      </c>
    </row>
    <row r="13177" spans="1:6" x14ac:dyDescent="0.2">
      <c r="A13177" s="187" t="s">
        <v>57933</v>
      </c>
      <c r="B13177" s="187" t="s">
        <v>57935</v>
      </c>
      <c r="C13177" s="323" t="s">
        <v>57934</v>
      </c>
      <c r="D13177" s="324" t="s">
        <v>293</v>
      </c>
      <c r="E13177" s="344">
        <v>9.39</v>
      </c>
      <c r="F13177" s="324" t="s">
        <v>57935</v>
      </c>
    </row>
    <row r="13178" spans="1:6" x14ac:dyDescent="0.2">
      <c r="A13178" s="187" t="s">
        <v>57951</v>
      </c>
      <c r="B13178" s="187" t="s">
        <v>57953</v>
      </c>
      <c r="C13178" s="323" t="s">
        <v>57952</v>
      </c>
      <c r="D13178" s="324" t="s">
        <v>293</v>
      </c>
      <c r="E13178" s="344">
        <v>66.91</v>
      </c>
      <c r="F13178" s="324" t="s">
        <v>57953</v>
      </c>
    </row>
    <row r="13179" spans="1:6" x14ac:dyDescent="0.2">
      <c r="A13179" s="187" t="s">
        <v>57936</v>
      </c>
      <c r="B13179" s="187" t="s">
        <v>57938</v>
      </c>
      <c r="C13179" s="323" t="s">
        <v>57937</v>
      </c>
      <c r="D13179" s="324" t="s">
        <v>293</v>
      </c>
      <c r="E13179" s="344">
        <v>12.21</v>
      </c>
      <c r="F13179" s="324" t="s">
        <v>57938</v>
      </c>
    </row>
    <row r="13180" spans="1:6" x14ac:dyDescent="0.2">
      <c r="A13180" s="187" t="s">
        <v>57954</v>
      </c>
      <c r="B13180" s="187" t="s">
        <v>57956</v>
      </c>
      <c r="C13180" s="323" t="s">
        <v>57955</v>
      </c>
      <c r="D13180" s="324" t="s">
        <v>293</v>
      </c>
      <c r="E13180" s="344">
        <v>96.01</v>
      </c>
      <c r="F13180" s="324" t="s">
        <v>57956</v>
      </c>
    </row>
    <row r="13181" spans="1:6" x14ac:dyDescent="0.2">
      <c r="A13181" s="187" t="s">
        <v>57957</v>
      </c>
      <c r="B13181" s="187" t="s">
        <v>57959</v>
      </c>
      <c r="C13181" s="323" t="s">
        <v>57958</v>
      </c>
      <c r="D13181" s="324" t="s">
        <v>293</v>
      </c>
      <c r="E13181" s="344">
        <v>122.32</v>
      </c>
      <c r="F13181" s="324" t="s">
        <v>57959</v>
      </c>
    </row>
    <row r="13182" spans="1:6" x14ac:dyDescent="0.2">
      <c r="A13182" s="187" t="s">
        <v>52763</v>
      </c>
      <c r="B13182" s="187" t="s">
        <v>52765</v>
      </c>
      <c r="C13182" s="323" t="s">
        <v>52764</v>
      </c>
      <c r="D13182" s="324" t="s">
        <v>293</v>
      </c>
      <c r="E13182" s="344">
        <v>1.71</v>
      </c>
      <c r="F13182" s="324" t="s">
        <v>52765</v>
      </c>
    </row>
    <row r="13183" spans="1:6" x14ac:dyDescent="0.2">
      <c r="A13183" s="187" t="s">
        <v>52760</v>
      </c>
      <c r="B13183" s="187" t="s">
        <v>52762</v>
      </c>
      <c r="C13183" s="323" t="s">
        <v>52761</v>
      </c>
      <c r="D13183" s="324" t="s">
        <v>293</v>
      </c>
      <c r="E13183" s="344">
        <v>2.39</v>
      </c>
      <c r="F13183" s="324" t="s">
        <v>52762</v>
      </c>
    </row>
    <row r="13184" spans="1:6" x14ac:dyDescent="0.2">
      <c r="A13184" s="187" t="s">
        <v>52769</v>
      </c>
      <c r="B13184" s="187" t="s">
        <v>52771</v>
      </c>
      <c r="C13184" s="323" t="s">
        <v>52770</v>
      </c>
      <c r="D13184" s="324" t="s">
        <v>293</v>
      </c>
      <c r="E13184" s="344">
        <v>3.58</v>
      </c>
      <c r="F13184" s="324" t="s">
        <v>52771</v>
      </c>
    </row>
    <row r="13185" spans="1:6" x14ac:dyDescent="0.2">
      <c r="A13185" s="187" t="s">
        <v>52775</v>
      </c>
      <c r="B13185" s="187" t="s">
        <v>52777</v>
      </c>
      <c r="C13185" s="323" t="s">
        <v>52776</v>
      </c>
      <c r="D13185" s="324" t="s">
        <v>293</v>
      </c>
      <c r="E13185" s="344">
        <v>17.37</v>
      </c>
      <c r="F13185" s="324" t="s">
        <v>52777</v>
      </c>
    </row>
    <row r="13186" spans="1:6" x14ac:dyDescent="0.2">
      <c r="A13186" s="187" t="s">
        <v>52778</v>
      </c>
      <c r="B13186" s="187" t="s">
        <v>52780</v>
      </c>
      <c r="C13186" s="323" t="s">
        <v>52779</v>
      </c>
      <c r="D13186" s="324" t="s">
        <v>293</v>
      </c>
      <c r="E13186" s="344">
        <v>27.15</v>
      </c>
      <c r="F13186" s="324" t="s">
        <v>52780</v>
      </c>
    </row>
    <row r="13187" spans="1:6" x14ac:dyDescent="0.2">
      <c r="A13187" s="187" t="s">
        <v>52766</v>
      </c>
      <c r="B13187" s="187" t="s">
        <v>52768</v>
      </c>
      <c r="C13187" s="323" t="s">
        <v>52767</v>
      </c>
      <c r="D13187" s="324" t="s">
        <v>293</v>
      </c>
      <c r="E13187" s="344">
        <v>4.6500000000000004</v>
      </c>
      <c r="F13187" s="324" t="s">
        <v>52768</v>
      </c>
    </row>
    <row r="13188" spans="1:6" x14ac:dyDescent="0.2">
      <c r="A13188" s="187" t="s">
        <v>52781</v>
      </c>
      <c r="B13188" s="187" t="s">
        <v>52783</v>
      </c>
      <c r="C13188" s="323" t="s">
        <v>52782</v>
      </c>
      <c r="D13188" s="324" t="s">
        <v>293</v>
      </c>
      <c r="E13188" s="344">
        <v>40.340000000000003</v>
      </c>
      <c r="F13188" s="324" t="s">
        <v>52783</v>
      </c>
    </row>
    <row r="13189" spans="1:6" x14ac:dyDescent="0.2">
      <c r="A13189" s="187" t="s">
        <v>52784</v>
      </c>
      <c r="B13189" s="187" t="s">
        <v>52786</v>
      </c>
      <c r="C13189" s="323" t="s">
        <v>52785</v>
      </c>
      <c r="D13189" s="324" t="s">
        <v>293</v>
      </c>
      <c r="E13189" s="344">
        <v>57.46</v>
      </c>
      <c r="F13189" s="324" t="s">
        <v>52786</v>
      </c>
    </row>
    <row r="13190" spans="1:6" x14ac:dyDescent="0.2">
      <c r="A13190" s="187" t="s">
        <v>52772</v>
      </c>
      <c r="B13190" s="187" t="s">
        <v>52774</v>
      </c>
      <c r="C13190" s="323" t="s">
        <v>52773</v>
      </c>
      <c r="D13190" s="324" t="s">
        <v>293</v>
      </c>
      <c r="E13190" s="344">
        <v>10.32</v>
      </c>
      <c r="F13190" s="324" t="s">
        <v>52774</v>
      </c>
    </row>
    <row r="13191" spans="1:6" x14ac:dyDescent="0.2">
      <c r="A13191" s="187" t="s">
        <v>52787</v>
      </c>
      <c r="B13191" s="187" t="s">
        <v>52789</v>
      </c>
      <c r="C13191" s="323" t="s">
        <v>52788</v>
      </c>
      <c r="D13191" s="324" t="s">
        <v>293</v>
      </c>
      <c r="E13191" s="344">
        <v>146.16999999999999</v>
      </c>
      <c r="F13191" s="324" t="s">
        <v>52789</v>
      </c>
    </row>
    <row r="13192" spans="1:6" x14ac:dyDescent="0.2">
      <c r="A13192" s="187" t="s">
        <v>52790</v>
      </c>
      <c r="B13192" s="187" t="s">
        <v>52792</v>
      </c>
      <c r="C13192" s="323" t="s">
        <v>52791</v>
      </c>
      <c r="D13192" s="324" t="s">
        <v>293</v>
      </c>
      <c r="E13192" s="344">
        <v>201.28</v>
      </c>
      <c r="F13192" s="324" t="s">
        <v>52792</v>
      </c>
    </row>
    <row r="13193" spans="1:6" x14ac:dyDescent="0.2">
      <c r="A13193" s="187" t="s">
        <v>40641</v>
      </c>
      <c r="B13193" s="187" t="s">
        <v>497</v>
      </c>
      <c r="C13193" s="323" t="s">
        <v>354</v>
      </c>
      <c r="D13193" s="324" t="s">
        <v>293</v>
      </c>
      <c r="E13193" s="344">
        <v>22.26</v>
      </c>
      <c r="F13193" s="324" t="s">
        <v>497</v>
      </c>
    </row>
    <row r="13194" spans="1:6" x14ac:dyDescent="0.2">
      <c r="A13194" s="187" t="s">
        <v>40304</v>
      </c>
      <c r="B13194" s="187" t="s">
        <v>40306</v>
      </c>
      <c r="C13194" s="323" t="s">
        <v>40305</v>
      </c>
      <c r="D13194" s="324" t="s">
        <v>293</v>
      </c>
      <c r="E13194" s="344">
        <v>4.7</v>
      </c>
      <c r="F13194" s="324" t="s">
        <v>40306</v>
      </c>
    </row>
    <row r="13195" spans="1:6" x14ac:dyDescent="0.2">
      <c r="A13195" s="187" t="s">
        <v>40307</v>
      </c>
      <c r="B13195" s="187" t="s">
        <v>40309</v>
      </c>
      <c r="C13195" s="323" t="s">
        <v>40308</v>
      </c>
      <c r="D13195" s="324" t="s">
        <v>293</v>
      </c>
      <c r="E13195" s="344">
        <v>57.85</v>
      </c>
      <c r="F13195" s="324" t="s">
        <v>40309</v>
      </c>
    </row>
    <row r="13196" spans="1:6" x14ac:dyDescent="0.2">
      <c r="A13196" s="187" t="s">
        <v>40389</v>
      </c>
      <c r="B13196" s="187" t="s">
        <v>40391</v>
      </c>
      <c r="C13196" s="323" t="s">
        <v>40390</v>
      </c>
      <c r="D13196" s="324" t="s">
        <v>293</v>
      </c>
      <c r="E13196" s="344">
        <v>7.49</v>
      </c>
      <c r="F13196" s="324" t="s">
        <v>40391</v>
      </c>
    </row>
    <row r="13197" spans="1:6" x14ac:dyDescent="0.2">
      <c r="A13197" s="187" t="s">
        <v>40310</v>
      </c>
      <c r="B13197" s="187" t="s">
        <v>498</v>
      </c>
      <c r="C13197" s="323" t="s">
        <v>338</v>
      </c>
      <c r="D13197" s="324" t="s">
        <v>293</v>
      </c>
      <c r="E13197" s="344">
        <v>11.56</v>
      </c>
      <c r="F13197" s="324" t="s">
        <v>498</v>
      </c>
    </row>
    <row r="13198" spans="1:6" x14ac:dyDescent="0.2">
      <c r="A13198" s="187" t="s">
        <v>40311</v>
      </c>
      <c r="B13198" s="187" t="s">
        <v>40313</v>
      </c>
      <c r="C13198" s="323" t="s">
        <v>40312</v>
      </c>
      <c r="D13198" s="324" t="s">
        <v>293</v>
      </c>
      <c r="E13198" s="344">
        <v>15.98</v>
      </c>
      <c r="F13198" s="324" t="s">
        <v>40313</v>
      </c>
    </row>
    <row r="13199" spans="1:6" x14ac:dyDescent="0.2">
      <c r="A13199" s="187" t="s">
        <v>40314</v>
      </c>
      <c r="B13199" s="187" t="s">
        <v>40316</v>
      </c>
      <c r="C13199" s="323" t="s">
        <v>40315</v>
      </c>
      <c r="D13199" s="324" t="s">
        <v>293</v>
      </c>
      <c r="E13199" s="344">
        <v>3.59</v>
      </c>
      <c r="F13199" s="324" t="s">
        <v>40316</v>
      </c>
    </row>
    <row r="13200" spans="1:6" x14ac:dyDescent="0.2">
      <c r="A13200" s="187" t="s">
        <v>40317</v>
      </c>
      <c r="B13200" s="187" t="s">
        <v>40319</v>
      </c>
      <c r="C13200" s="323" t="s">
        <v>40318</v>
      </c>
      <c r="D13200" s="324" t="s">
        <v>293</v>
      </c>
      <c r="E13200" s="344">
        <v>31.35</v>
      </c>
      <c r="F13200" s="324" t="s">
        <v>40319</v>
      </c>
    </row>
    <row r="13201" spans="1:6" x14ac:dyDescent="0.2">
      <c r="A13201" s="187" t="s">
        <v>57756</v>
      </c>
      <c r="B13201" s="187" t="s">
        <v>57758</v>
      </c>
      <c r="C13201" s="323" t="s">
        <v>57757</v>
      </c>
      <c r="D13201" s="324" t="s">
        <v>293</v>
      </c>
      <c r="E13201" s="344">
        <v>3.58</v>
      </c>
      <c r="F13201" s="324" t="s">
        <v>57758</v>
      </c>
    </row>
    <row r="13202" spans="1:6" x14ac:dyDescent="0.2">
      <c r="A13202" s="187" t="s">
        <v>57018</v>
      </c>
      <c r="B13202" s="187" t="s">
        <v>57020</v>
      </c>
      <c r="C13202" s="323" t="s">
        <v>57019</v>
      </c>
      <c r="D13202" s="324" t="s">
        <v>57013</v>
      </c>
      <c r="E13202" s="344">
        <v>3773.14</v>
      </c>
      <c r="F13202" s="324" t="s">
        <v>57020</v>
      </c>
    </row>
    <row r="13203" spans="1:6" x14ac:dyDescent="0.2">
      <c r="A13203" s="187" t="s">
        <v>57015</v>
      </c>
      <c r="B13203" s="187" t="s">
        <v>57017</v>
      </c>
      <c r="C13203" s="323" t="s">
        <v>57016</v>
      </c>
      <c r="D13203" s="324" t="s">
        <v>57013</v>
      </c>
      <c r="E13203" s="344">
        <v>2364.73</v>
      </c>
      <c r="F13203" s="324" t="s">
        <v>57017</v>
      </c>
    </row>
    <row r="13204" spans="1:6" x14ac:dyDescent="0.2">
      <c r="A13204" s="187" t="s">
        <v>57021</v>
      </c>
      <c r="B13204" s="187" t="s">
        <v>57023</v>
      </c>
      <c r="C13204" s="323" t="s">
        <v>57022</v>
      </c>
      <c r="D13204" s="324" t="s">
        <v>57013</v>
      </c>
      <c r="E13204" s="344">
        <v>4746.8599999999997</v>
      </c>
      <c r="F13204" s="324" t="s">
        <v>57023</v>
      </c>
    </row>
    <row r="13205" spans="1:6" x14ac:dyDescent="0.2">
      <c r="A13205" s="187" t="s">
        <v>57030</v>
      </c>
      <c r="B13205" s="187" t="s">
        <v>57032</v>
      </c>
      <c r="C13205" s="323" t="s">
        <v>57031</v>
      </c>
      <c r="D13205" s="324" t="s">
        <v>57013</v>
      </c>
      <c r="E13205" s="344">
        <v>9493.7099999999991</v>
      </c>
      <c r="F13205" s="324" t="s">
        <v>57032</v>
      </c>
    </row>
    <row r="13206" spans="1:6" x14ac:dyDescent="0.2">
      <c r="A13206" s="187" t="s">
        <v>57024</v>
      </c>
      <c r="B13206" s="187" t="s">
        <v>57026</v>
      </c>
      <c r="C13206" s="323" t="s">
        <v>57025</v>
      </c>
      <c r="D13206" s="324" t="s">
        <v>57013</v>
      </c>
      <c r="E13206" s="344">
        <v>5981.38</v>
      </c>
      <c r="F13206" s="324" t="s">
        <v>57026</v>
      </c>
    </row>
    <row r="13207" spans="1:6" x14ac:dyDescent="0.2">
      <c r="A13207" s="187" t="s">
        <v>57033</v>
      </c>
      <c r="B13207" s="187" t="s">
        <v>57035</v>
      </c>
      <c r="C13207" s="323" t="s">
        <v>57034</v>
      </c>
      <c r="D13207" s="324" t="s">
        <v>57013</v>
      </c>
      <c r="E13207" s="344">
        <v>10693.46</v>
      </c>
      <c r="F13207" s="324" t="s">
        <v>57035</v>
      </c>
    </row>
    <row r="13208" spans="1:6" x14ac:dyDescent="0.2">
      <c r="A13208" s="187" t="s">
        <v>57036</v>
      </c>
      <c r="B13208" s="187" t="s">
        <v>57038</v>
      </c>
      <c r="C13208" s="323" t="s">
        <v>57037</v>
      </c>
      <c r="D13208" s="324" t="s">
        <v>57013</v>
      </c>
      <c r="E13208" s="344">
        <v>11980.16</v>
      </c>
      <c r="F13208" s="324" t="s">
        <v>57038</v>
      </c>
    </row>
    <row r="13209" spans="1:6" x14ac:dyDescent="0.2">
      <c r="A13209" s="187" t="s">
        <v>57039</v>
      </c>
      <c r="B13209" s="187" t="s">
        <v>57041</v>
      </c>
      <c r="C13209" s="323" t="s">
        <v>57040</v>
      </c>
      <c r="D13209" s="324" t="s">
        <v>57013</v>
      </c>
      <c r="E13209" s="344">
        <v>14152.73</v>
      </c>
      <c r="F13209" s="324" t="s">
        <v>57041</v>
      </c>
    </row>
    <row r="13210" spans="1:6" x14ac:dyDescent="0.2">
      <c r="A13210" s="187" t="s">
        <v>57011</v>
      </c>
      <c r="B13210" s="187" t="s">
        <v>57014</v>
      </c>
      <c r="C13210" s="323" t="s">
        <v>57012</v>
      </c>
      <c r="D13210" s="324" t="s">
        <v>57013</v>
      </c>
      <c r="E13210" s="344">
        <v>1484.91</v>
      </c>
      <c r="F13210" s="324" t="s">
        <v>57014</v>
      </c>
    </row>
    <row r="13211" spans="1:6" x14ac:dyDescent="0.2">
      <c r="A13211" s="187" t="s">
        <v>57027</v>
      </c>
      <c r="B13211" s="187" t="s">
        <v>57029</v>
      </c>
      <c r="C13211" s="323" t="s">
        <v>57028</v>
      </c>
      <c r="D13211" s="324" t="s">
        <v>57013</v>
      </c>
      <c r="E13211" s="344">
        <v>7528.9</v>
      </c>
      <c r="F13211" s="324" t="s">
        <v>57029</v>
      </c>
    </row>
    <row r="13212" spans="1:6" x14ac:dyDescent="0.2">
      <c r="A13212" s="187" t="s">
        <v>57042</v>
      </c>
      <c r="B13212" s="187" t="s">
        <v>57044</v>
      </c>
      <c r="C13212" s="323" t="s">
        <v>57043</v>
      </c>
      <c r="D13212" s="324" t="s">
        <v>57013</v>
      </c>
      <c r="E13212" s="344">
        <v>17005.21</v>
      </c>
      <c r="F13212" s="324" t="s">
        <v>57044</v>
      </c>
    </row>
    <row r="13213" spans="1:6" x14ac:dyDescent="0.2">
      <c r="A13213" s="187" t="s">
        <v>57045</v>
      </c>
      <c r="B13213" s="187" t="s">
        <v>57047</v>
      </c>
      <c r="C13213" s="323" t="s">
        <v>57046</v>
      </c>
      <c r="D13213" s="324" t="s">
        <v>57013</v>
      </c>
      <c r="E13213" s="344">
        <v>19822.03</v>
      </c>
      <c r="F13213" s="324" t="s">
        <v>57047</v>
      </c>
    </row>
    <row r="13214" spans="1:6" x14ac:dyDescent="0.2">
      <c r="A13214" s="187" t="s">
        <v>58597</v>
      </c>
      <c r="B13214" s="187" t="s">
        <v>58599</v>
      </c>
      <c r="C13214" s="323" t="s">
        <v>58598</v>
      </c>
      <c r="D13214" s="324" t="s">
        <v>293</v>
      </c>
      <c r="E13214" s="344">
        <v>1.57</v>
      </c>
      <c r="F13214" s="324" t="s">
        <v>58599</v>
      </c>
    </row>
    <row r="13215" spans="1:6" x14ac:dyDescent="0.2">
      <c r="A13215" s="187" t="s">
        <v>58618</v>
      </c>
      <c r="B13215" s="187" t="s">
        <v>58620</v>
      </c>
      <c r="C13215" s="323" t="s">
        <v>58619</v>
      </c>
      <c r="D13215" s="324" t="s">
        <v>293</v>
      </c>
      <c r="E13215" s="344">
        <v>11.68</v>
      </c>
      <c r="F13215" s="324" t="s">
        <v>58620</v>
      </c>
    </row>
    <row r="13216" spans="1:6" x14ac:dyDescent="0.2">
      <c r="A13216" s="187" t="s">
        <v>58621</v>
      </c>
      <c r="B13216" s="187" t="s">
        <v>58623</v>
      </c>
      <c r="C13216" s="323" t="s">
        <v>58622</v>
      </c>
      <c r="D13216" s="324" t="s">
        <v>293</v>
      </c>
      <c r="E13216" s="344">
        <v>13.9</v>
      </c>
      <c r="F13216" s="324" t="s">
        <v>58623</v>
      </c>
    </row>
    <row r="13217" spans="1:6" x14ac:dyDescent="0.2">
      <c r="A13217" s="187" t="s">
        <v>58600</v>
      </c>
      <c r="B13217" s="187" t="s">
        <v>58602</v>
      </c>
      <c r="C13217" s="323" t="s">
        <v>58601</v>
      </c>
      <c r="D13217" s="324" t="s">
        <v>293</v>
      </c>
      <c r="E13217" s="344">
        <v>2.0099999999999998</v>
      </c>
      <c r="F13217" s="324" t="s">
        <v>58602</v>
      </c>
    </row>
    <row r="13218" spans="1:6" x14ac:dyDescent="0.2">
      <c r="A13218" s="187" t="s">
        <v>58624</v>
      </c>
      <c r="B13218" s="187" t="s">
        <v>58626</v>
      </c>
      <c r="C13218" s="323" t="s">
        <v>58625</v>
      </c>
      <c r="D13218" s="324" t="s">
        <v>293</v>
      </c>
      <c r="E13218" s="344">
        <v>17.989999999999998</v>
      </c>
      <c r="F13218" s="324" t="s">
        <v>58626</v>
      </c>
    </row>
    <row r="13219" spans="1:6" x14ac:dyDescent="0.2">
      <c r="A13219" s="187" t="s">
        <v>58627</v>
      </c>
      <c r="B13219" s="187" t="s">
        <v>58629</v>
      </c>
      <c r="C13219" s="323" t="s">
        <v>58628</v>
      </c>
      <c r="D13219" s="324" t="s">
        <v>293</v>
      </c>
      <c r="E13219" s="344">
        <v>22.98</v>
      </c>
      <c r="F13219" s="324" t="s">
        <v>58629</v>
      </c>
    </row>
    <row r="13220" spans="1:6" x14ac:dyDescent="0.2">
      <c r="A13220" s="187" t="s">
        <v>58603</v>
      </c>
      <c r="B13220" s="187" t="s">
        <v>58605</v>
      </c>
      <c r="C13220" s="323" t="s">
        <v>58604</v>
      </c>
      <c r="D13220" s="324" t="s">
        <v>293</v>
      </c>
      <c r="E13220" s="344">
        <v>2.99</v>
      </c>
      <c r="F13220" s="324" t="s">
        <v>58605</v>
      </c>
    </row>
    <row r="13221" spans="1:6" x14ac:dyDescent="0.2">
      <c r="A13221" s="187" t="s">
        <v>58630</v>
      </c>
      <c r="B13221" s="187" t="s">
        <v>58632</v>
      </c>
      <c r="C13221" s="323" t="s">
        <v>58631</v>
      </c>
      <c r="D13221" s="324" t="s">
        <v>293</v>
      </c>
      <c r="E13221" s="344">
        <v>38.35</v>
      </c>
      <c r="F13221" s="324" t="s">
        <v>58632</v>
      </c>
    </row>
    <row r="13222" spans="1:6" x14ac:dyDescent="0.2">
      <c r="A13222" s="187" t="s">
        <v>58606</v>
      </c>
      <c r="B13222" s="187" t="s">
        <v>58608</v>
      </c>
      <c r="C13222" s="323" t="s">
        <v>58607</v>
      </c>
      <c r="D13222" s="324" t="s">
        <v>293</v>
      </c>
      <c r="E13222" s="344">
        <v>3.65</v>
      </c>
      <c r="F13222" s="324" t="s">
        <v>58608</v>
      </c>
    </row>
    <row r="13223" spans="1:6" x14ac:dyDescent="0.2">
      <c r="A13223" s="187" t="s">
        <v>58609</v>
      </c>
      <c r="B13223" s="187" t="s">
        <v>58611</v>
      </c>
      <c r="C13223" s="323" t="s">
        <v>58610</v>
      </c>
      <c r="D13223" s="324" t="s">
        <v>293</v>
      </c>
      <c r="E13223" s="344">
        <v>5.04</v>
      </c>
      <c r="F13223" s="324" t="s">
        <v>58611</v>
      </c>
    </row>
    <row r="13224" spans="1:6" x14ac:dyDescent="0.2">
      <c r="A13224" s="187" t="s">
        <v>58612</v>
      </c>
      <c r="B13224" s="187" t="s">
        <v>58614</v>
      </c>
      <c r="C13224" s="323" t="s">
        <v>58613</v>
      </c>
      <c r="D13224" s="324" t="s">
        <v>293</v>
      </c>
      <c r="E13224" s="344">
        <v>7.02</v>
      </c>
      <c r="F13224" s="324" t="s">
        <v>58614</v>
      </c>
    </row>
    <row r="13225" spans="1:6" x14ac:dyDescent="0.2">
      <c r="A13225" s="187" t="s">
        <v>58615</v>
      </c>
      <c r="B13225" s="187" t="s">
        <v>58617</v>
      </c>
      <c r="C13225" s="323" t="s">
        <v>58616</v>
      </c>
      <c r="D13225" s="324" t="s">
        <v>293</v>
      </c>
      <c r="E13225" s="344">
        <v>10.01</v>
      </c>
      <c r="F13225" s="324" t="s">
        <v>58617</v>
      </c>
    </row>
    <row r="13226" spans="1:6" x14ac:dyDescent="0.2">
      <c r="A13226" s="187" t="s">
        <v>57069</v>
      </c>
      <c r="B13226" s="187" t="s">
        <v>57071</v>
      </c>
      <c r="C13226" s="323" t="s">
        <v>57070</v>
      </c>
      <c r="D13226" s="324" t="s">
        <v>57013</v>
      </c>
      <c r="E13226" s="344">
        <v>8445.48</v>
      </c>
      <c r="F13226" s="324" t="s">
        <v>57071</v>
      </c>
    </row>
    <row r="13227" spans="1:6" x14ac:dyDescent="0.2">
      <c r="A13227" s="187" t="s">
        <v>58678</v>
      </c>
      <c r="B13227" s="187" t="s">
        <v>58680</v>
      </c>
      <c r="C13227" s="323" t="s">
        <v>58679</v>
      </c>
      <c r="D13227" s="324" t="s">
        <v>293</v>
      </c>
      <c r="E13227" s="344">
        <v>2.0699999999999998</v>
      </c>
      <c r="F13227" s="324" t="s">
        <v>58680</v>
      </c>
    </row>
    <row r="13228" spans="1:6" x14ac:dyDescent="0.2">
      <c r="A13228" s="187" t="s">
        <v>58681</v>
      </c>
      <c r="B13228" s="187" t="s">
        <v>58683</v>
      </c>
      <c r="C13228" s="323" t="s">
        <v>58682</v>
      </c>
      <c r="D13228" s="324" t="s">
        <v>293</v>
      </c>
      <c r="E13228" s="344">
        <v>2.89</v>
      </c>
      <c r="F13228" s="324" t="s">
        <v>58683</v>
      </c>
    </row>
    <row r="13229" spans="1:6" x14ac:dyDescent="0.2">
      <c r="A13229" s="187" t="s">
        <v>58684</v>
      </c>
      <c r="B13229" s="187" t="s">
        <v>58686</v>
      </c>
      <c r="C13229" s="323" t="s">
        <v>58685</v>
      </c>
      <c r="D13229" s="324" t="s">
        <v>293</v>
      </c>
      <c r="E13229" s="344">
        <v>4.43</v>
      </c>
      <c r="F13229" s="324" t="s">
        <v>58686</v>
      </c>
    </row>
    <row r="13230" spans="1:6" x14ac:dyDescent="0.2">
      <c r="A13230" s="187" t="s">
        <v>58687</v>
      </c>
      <c r="B13230" s="187" t="s">
        <v>58689</v>
      </c>
      <c r="C13230" s="323" t="s">
        <v>58688</v>
      </c>
      <c r="D13230" s="324" t="s">
        <v>293</v>
      </c>
      <c r="E13230" s="344">
        <v>6.99</v>
      </c>
      <c r="F13230" s="324" t="s">
        <v>58689</v>
      </c>
    </row>
    <row r="13231" spans="1:6" x14ac:dyDescent="0.2">
      <c r="A13231" s="187" t="s">
        <v>58690</v>
      </c>
      <c r="B13231" s="187" t="s">
        <v>58692</v>
      </c>
      <c r="C13231" s="323" t="s">
        <v>58691</v>
      </c>
      <c r="D13231" s="324" t="s">
        <v>293</v>
      </c>
      <c r="E13231" s="344">
        <v>3.27</v>
      </c>
      <c r="F13231" s="324" t="s">
        <v>58692</v>
      </c>
    </row>
    <row r="13232" spans="1:6" x14ac:dyDescent="0.2">
      <c r="A13232" s="187" t="s">
        <v>58693</v>
      </c>
      <c r="B13232" s="187" t="s">
        <v>58695</v>
      </c>
      <c r="C13232" s="323" t="s">
        <v>58694</v>
      </c>
      <c r="D13232" s="324" t="s">
        <v>293</v>
      </c>
      <c r="E13232" s="344">
        <v>4.04</v>
      </c>
      <c r="F13232" s="324" t="s">
        <v>58695</v>
      </c>
    </row>
    <row r="13233" spans="1:6" x14ac:dyDescent="0.2">
      <c r="A13233" s="187" t="s">
        <v>58696</v>
      </c>
      <c r="B13233" s="187" t="s">
        <v>58698</v>
      </c>
      <c r="C13233" s="323" t="s">
        <v>58697</v>
      </c>
      <c r="D13233" s="324" t="s">
        <v>293</v>
      </c>
      <c r="E13233" s="344">
        <v>6.82</v>
      </c>
      <c r="F13233" s="324" t="s">
        <v>58698</v>
      </c>
    </row>
    <row r="13234" spans="1:6" x14ac:dyDescent="0.2">
      <c r="A13234" s="187" t="s">
        <v>58699</v>
      </c>
      <c r="B13234" s="187" t="s">
        <v>58701</v>
      </c>
      <c r="C13234" s="323" t="s">
        <v>58700</v>
      </c>
      <c r="D13234" s="324" t="s">
        <v>293</v>
      </c>
      <c r="E13234" s="344">
        <v>10.24</v>
      </c>
      <c r="F13234" s="324" t="s">
        <v>58701</v>
      </c>
    </row>
    <row r="13235" spans="1:6" x14ac:dyDescent="0.2">
      <c r="A13235" s="187" t="s">
        <v>58702</v>
      </c>
      <c r="B13235" s="187" t="s">
        <v>58704</v>
      </c>
      <c r="C13235" s="323" t="s">
        <v>58703</v>
      </c>
      <c r="D13235" s="324" t="s">
        <v>293</v>
      </c>
      <c r="E13235" s="344">
        <v>13.94</v>
      </c>
      <c r="F13235" s="324" t="s">
        <v>58704</v>
      </c>
    </row>
    <row r="13236" spans="1:6" x14ac:dyDescent="0.2">
      <c r="A13236" s="187" t="s">
        <v>58705</v>
      </c>
      <c r="B13236" s="187" t="s">
        <v>58707</v>
      </c>
      <c r="C13236" s="323" t="s">
        <v>58706</v>
      </c>
      <c r="D13236" s="324" t="s">
        <v>293</v>
      </c>
      <c r="E13236" s="344">
        <v>19.559999999999999</v>
      </c>
      <c r="F13236" s="324" t="s">
        <v>58707</v>
      </c>
    </row>
    <row r="13237" spans="1:6" x14ac:dyDescent="0.2">
      <c r="A13237" s="187" t="s">
        <v>58708</v>
      </c>
      <c r="B13237" s="187" t="s">
        <v>58710</v>
      </c>
      <c r="C13237" s="323" t="s">
        <v>58709</v>
      </c>
      <c r="D13237" s="324" t="s">
        <v>293</v>
      </c>
      <c r="E13237" s="344">
        <v>4.47</v>
      </c>
      <c r="F13237" s="324" t="s">
        <v>58710</v>
      </c>
    </row>
    <row r="13238" spans="1:6" x14ac:dyDescent="0.2">
      <c r="A13238" s="187" t="s">
        <v>58729</v>
      </c>
      <c r="B13238" s="187" t="s">
        <v>58731</v>
      </c>
      <c r="C13238" s="323" t="s">
        <v>58730</v>
      </c>
      <c r="D13238" s="324" t="s">
        <v>293</v>
      </c>
      <c r="E13238" s="344">
        <v>38.86</v>
      </c>
      <c r="F13238" s="324" t="s">
        <v>58731</v>
      </c>
    </row>
    <row r="13239" spans="1:6" x14ac:dyDescent="0.2">
      <c r="A13239" s="187" t="s">
        <v>58711</v>
      </c>
      <c r="B13239" s="187" t="s">
        <v>58713</v>
      </c>
      <c r="C13239" s="323" t="s">
        <v>58712</v>
      </c>
      <c r="D13239" s="324" t="s">
        <v>293</v>
      </c>
      <c r="E13239" s="344">
        <v>6.45</v>
      </c>
      <c r="F13239" s="324" t="s">
        <v>58713</v>
      </c>
    </row>
    <row r="13240" spans="1:6" x14ac:dyDescent="0.2">
      <c r="A13240" s="187" t="s">
        <v>58714</v>
      </c>
      <c r="B13240" s="187" t="s">
        <v>58716</v>
      </c>
      <c r="C13240" s="323" t="s">
        <v>58715</v>
      </c>
      <c r="D13240" s="324" t="s">
        <v>293</v>
      </c>
      <c r="E13240" s="344">
        <v>9.26</v>
      </c>
      <c r="F13240" s="324" t="s">
        <v>58716</v>
      </c>
    </row>
    <row r="13241" spans="1:6" x14ac:dyDescent="0.2">
      <c r="A13241" s="187" t="s">
        <v>58717</v>
      </c>
      <c r="B13241" s="187" t="s">
        <v>58719</v>
      </c>
      <c r="C13241" s="323" t="s">
        <v>58718</v>
      </c>
      <c r="D13241" s="324" t="s">
        <v>293</v>
      </c>
      <c r="E13241" s="344">
        <v>13.48</v>
      </c>
      <c r="F13241" s="324" t="s">
        <v>58719</v>
      </c>
    </row>
    <row r="13242" spans="1:6" x14ac:dyDescent="0.2">
      <c r="A13242" s="187" t="s">
        <v>58720</v>
      </c>
      <c r="B13242" s="187" t="s">
        <v>58722</v>
      </c>
      <c r="C13242" s="323" t="s">
        <v>58721</v>
      </c>
      <c r="D13242" s="324" t="s">
        <v>293</v>
      </c>
      <c r="E13242" s="344">
        <v>18.54</v>
      </c>
      <c r="F13242" s="324" t="s">
        <v>58722</v>
      </c>
    </row>
    <row r="13243" spans="1:6" x14ac:dyDescent="0.2">
      <c r="A13243" s="187" t="s">
        <v>58723</v>
      </c>
      <c r="B13243" s="187" t="s">
        <v>58725</v>
      </c>
      <c r="C13243" s="323" t="s">
        <v>58724</v>
      </c>
      <c r="D13243" s="324" t="s">
        <v>293</v>
      </c>
      <c r="E13243" s="344">
        <v>26.11</v>
      </c>
      <c r="F13243" s="324" t="s">
        <v>58725</v>
      </c>
    </row>
    <row r="13244" spans="1:6" x14ac:dyDescent="0.2">
      <c r="A13244" s="187" t="s">
        <v>58726</v>
      </c>
      <c r="B13244" s="187" t="s">
        <v>58728</v>
      </c>
      <c r="C13244" s="323" t="s">
        <v>58727</v>
      </c>
      <c r="D13244" s="324" t="s">
        <v>293</v>
      </c>
      <c r="E13244" s="344">
        <v>33.14</v>
      </c>
      <c r="F13244" s="324" t="s">
        <v>58728</v>
      </c>
    </row>
    <row r="13245" spans="1:6" x14ac:dyDescent="0.2">
      <c r="A13245" s="187" t="s">
        <v>58633</v>
      </c>
      <c r="B13245" s="187" t="s">
        <v>58635</v>
      </c>
      <c r="C13245" s="323" t="s">
        <v>58634</v>
      </c>
      <c r="D13245" s="324" t="s">
        <v>293</v>
      </c>
      <c r="E13245" s="344">
        <v>6.12</v>
      </c>
      <c r="F13245" s="324" t="s">
        <v>58635</v>
      </c>
    </row>
    <row r="13246" spans="1:6" x14ac:dyDescent="0.2">
      <c r="A13246" s="187" t="s">
        <v>58636</v>
      </c>
      <c r="B13246" s="187" t="s">
        <v>58638</v>
      </c>
      <c r="C13246" s="323" t="s">
        <v>58637</v>
      </c>
      <c r="D13246" s="324" t="s">
        <v>293</v>
      </c>
      <c r="E13246" s="344">
        <v>7.09</v>
      </c>
      <c r="F13246" s="324" t="s">
        <v>58638</v>
      </c>
    </row>
    <row r="13247" spans="1:6" x14ac:dyDescent="0.2">
      <c r="A13247" s="187" t="s">
        <v>58645</v>
      </c>
      <c r="B13247" s="187" t="s">
        <v>58647</v>
      </c>
      <c r="C13247" s="323" t="s">
        <v>58646</v>
      </c>
      <c r="D13247" s="324" t="s">
        <v>293</v>
      </c>
      <c r="E13247" s="344">
        <v>14.61</v>
      </c>
      <c r="F13247" s="324" t="s">
        <v>58647</v>
      </c>
    </row>
    <row r="13248" spans="1:6" x14ac:dyDescent="0.2">
      <c r="A13248" s="187" t="s">
        <v>58648</v>
      </c>
      <c r="B13248" s="187" t="s">
        <v>58650</v>
      </c>
      <c r="C13248" s="323" t="s">
        <v>58649</v>
      </c>
      <c r="D13248" s="324" t="s">
        <v>293</v>
      </c>
      <c r="E13248" s="344">
        <v>17.72</v>
      </c>
      <c r="F13248" s="324" t="s">
        <v>58650</v>
      </c>
    </row>
    <row r="13249" spans="1:6" x14ac:dyDescent="0.2">
      <c r="A13249" s="187" t="s">
        <v>58651</v>
      </c>
      <c r="B13249" s="187" t="s">
        <v>58653</v>
      </c>
      <c r="C13249" s="323" t="s">
        <v>58652</v>
      </c>
      <c r="D13249" s="324" t="s">
        <v>293</v>
      </c>
      <c r="E13249" s="344">
        <v>20.64</v>
      </c>
      <c r="F13249" s="324" t="s">
        <v>58653</v>
      </c>
    </row>
    <row r="13250" spans="1:6" x14ac:dyDescent="0.2">
      <c r="A13250" s="187" t="s">
        <v>58654</v>
      </c>
      <c r="B13250" s="187" t="s">
        <v>58656</v>
      </c>
      <c r="C13250" s="323" t="s">
        <v>58655</v>
      </c>
      <c r="D13250" s="324" t="s">
        <v>293</v>
      </c>
      <c r="E13250" s="344">
        <v>26.54</v>
      </c>
      <c r="F13250" s="324" t="s">
        <v>58656</v>
      </c>
    </row>
    <row r="13251" spans="1:6" x14ac:dyDescent="0.2">
      <c r="A13251" s="187" t="s">
        <v>58657</v>
      </c>
      <c r="B13251" s="187" t="s">
        <v>58659</v>
      </c>
      <c r="C13251" s="323" t="s">
        <v>58658</v>
      </c>
      <c r="D13251" s="324" t="s">
        <v>293</v>
      </c>
      <c r="E13251" s="344">
        <v>41.29</v>
      </c>
      <c r="F13251" s="324" t="s">
        <v>58659</v>
      </c>
    </row>
    <row r="13252" spans="1:6" x14ac:dyDescent="0.2">
      <c r="A13252" s="187" t="s">
        <v>58639</v>
      </c>
      <c r="B13252" s="187" t="s">
        <v>58641</v>
      </c>
      <c r="C13252" s="323" t="s">
        <v>58640</v>
      </c>
      <c r="D13252" s="324" t="s">
        <v>293</v>
      </c>
      <c r="E13252" s="344">
        <v>9.24</v>
      </c>
      <c r="F13252" s="324" t="s">
        <v>58641</v>
      </c>
    </row>
    <row r="13253" spans="1:6" x14ac:dyDescent="0.2">
      <c r="A13253" s="187" t="s">
        <v>58642</v>
      </c>
      <c r="B13253" s="187" t="s">
        <v>58644</v>
      </c>
      <c r="C13253" s="323" t="s">
        <v>58643</v>
      </c>
      <c r="D13253" s="324" t="s">
        <v>293</v>
      </c>
      <c r="E13253" s="344">
        <v>11.7</v>
      </c>
      <c r="F13253" s="324" t="s">
        <v>58644</v>
      </c>
    </row>
    <row r="13254" spans="1:6" x14ac:dyDescent="0.2">
      <c r="A13254" s="187" t="s">
        <v>58672</v>
      </c>
      <c r="B13254" s="187" t="s">
        <v>58674</v>
      </c>
      <c r="C13254" s="323" t="s">
        <v>58673</v>
      </c>
      <c r="D13254" s="324" t="s">
        <v>293</v>
      </c>
      <c r="E13254" s="344">
        <v>17.72</v>
      </c>
      <c r="F13254" s="324" t="s">
        <v>58674</v>
      </c>
    </row>
    <row r="13255" spans="1:6" x14ac:dyDescent="0.2">
      <c r="A13255" s="187" t="s">
        <v>58675</v>
      </c>
      <c r="B13255" s="187" t="s">
        <v>58677</v>
      </c>
      <c r="C13255" s="323" t="s">
        <v>58676</v>
      </c>
      <c r="D13255" s="324" t="s">
        <v>293</v>
      </c>
      <c r="E13255" s="344">
        <v>20.64</v>
      </c>
      <c r="F13255" s="324" t="s">
        <v>58677</v>
      </c>
    </row>
    <row r="13256" spans="1:6" x14ac:dyDescent="0.2">
      <c r="A13256" s="187" t="s">
        <v>58660</v>
      </c>
      <c r="B13256" s="187" t="s">
        <v>58662</v>
      </c>
      <c r="C13256" s="323" t="s">
        <v>58661</v>
      </c>
      <c r="D13256" s="324" t="s">
        <v>293</v>
      </c>
      <c r="E13256" s="344">
        <v>8.9600000000000009</v>
      </c>
      <c r="F13256" s="324" t="s">
        <v>58662</v>
      </c>
    </row>
    <row r="13257" spans="1:6" x14ac:dyDescent="0.2">
      <c r="A13257" s="187" t="s">
        <v>58663</v>
      </c>
      <c r="B13257" s="187" t="s">
        <v>58665</v>
      </c>
      <c r="C13257" s="323" t="s">
        <v>58664</v>
      </c>
      <c r="D13257" s="324" t="s">
        <v>293</v>
      </c>
      <c r="E13257" s="344">
        <v>10.57</v>
      </c>
      <c r="F13257" s="324" t="s">
        <v>58665</v>
      </c>
    </row>
    <row r="13258" spans="1:6" x14ac:dyDescent="0.2">
      <c r="A13258" s="187" t="s">
        <v>58666</v>
      </c>
      <c r="B13258" s="187" t="s">
        <v>58668</v>
      </c>
      <c r="C13258" s="323" t="s">
        <v>58667</v>
      </c>
      <c r="D13258" s="324" t="s">
        <v>293</v>
      </c>
      <c r="E13258" s="344">
        <v>13.79</v>
      </c>
      <c r="F13258" s="324" t="s">
        <v>58668</v>
      </c>
    </row>
    <row r="13259" spans="1:6" x14ac:dyDescent="0.2">
      <c r="A13259" s="187" t="s">
        <v>58669</v>
      </c>
      <c r="B13259" s="187" t="s">
        <v>58671</v>
      </c>
      <c r="C13259" s="323" t="s">
        <v>58670</v>
      </c>
      <c r="D13259" s="324" t="s">
        <v>293</v>
      </c>
      <c r="E13259" s="344">
        <v>16.97</v>
      </c>
      <c r="F13259" s="324" t="s">
        <v>58671</v>
      </c>
    </row>
    <row r="13260" spans="1:6" x14ac:dyDescent="0.2">
      <c r="A13260" s="187" t="s">
        <v>57054</v>
      </c>
      <c r="B13260" s="187" t="s">
        <v>57056</v>
      </c>
      <c r="C13260" s="323" t="s">
        <v>57055</v>
      </c>
      <c r="D13260" s="324" t="s">
        <v>57013</v>
      </c>
      <c r="E13260" s="344">
        <v>2986.83</v>
      </c>
      <c r="F13260" s="324" t="s">
        <v>57056</v>
      </c>
    </row>
    <row r="13261" spans="1:6" x14ac:dyDescent="0.2">
      <c r="A13261" s="187" t="s">
        <v>57051</v>
      </c>
      <c r="B13261" s="187" t="s">
        <v>57053</v>
      </c>
      <c r="C13261" s="323" t="s">
        <v>57052</v>
      </c>
      <c r="D13261" s="324" t="s">
        <v>57013</v>
      </c>
      <c r="E13261" s="344">
        <v>1877.15</v>
      </c>
      <c r="F13261" s="324" t="s">
        <v>57053</v>
      </c>
    </row>
    <row r="13262" spans="1:6" x14ac:dyDescent="0.2">
      <c r="A13262" s="187" t="s">
        <v>57057</v>
      </c>
      <c r="B13262" s="187" t="s">
        <v>57059</v>
      </c>
      <c r="C13262" s="323" t="s">
        <v>57058</v>
      </c>
      <c r="D13262" s="324" t="s">
        <v>57013</v>
      </c>
      <c r="E13262" s="344">
        <v>3578.73</v>
      </c>
      <c r="F13262" s="324" t="s">
        <v>57059</v>
      </c>
    </row>
    <row r="13263" spans="1:6" x14ac:dyDescent="0.2">
      <c r="A13263" s="187" t="s">
        <v>57066</v>
      </c>
      <c r="B13263" s="187" t="s">
        <v>57068</v>
      </c>
      <c r="C13263" s="323" t="s">
        <v>57067</v>
      </c>
      <c r="D13263" s="324" t="s">
        <v>57013</v>
      </c>
      <c r="E13263" s="344">
        <v>7551.11</v>
      </c>
      <c r="F13263" s="324" t="s">
        <v>57068</v>
      </c>
    </row>
    <row r="13264" spans="1:6" x14ac:dyDescent="0.2">
      <c r="A13264" s="187" t="s">
        <v>57060</v>
      </c>
      <c r="B13264" s="187" t="s">
        <v>57062</v>
      </c>
      <c r="C13264" s="323" t="s">
        <v>57061</v>
      </c>
      <c r="D13264" s="324" t="s">
        <v>57013</v>
      </c>
      <c r="E13264" s="344">
        <v>4748.5600000000004</v>
      </c>
      <c r="F13264" s="324" t="s">
        <v>57062</v>
      </c>
    </row>
    <row r="13265" spans="1:6" x14ac:dyDescent="0.2">
      <c r="A13265" s="187" t="s">
        <v>57048</v>
      </c>
      <c r="B13265" s="187" t="s">
        <v>57050</v>
      </c>
      <c r="C13265" s="323" t="s">
        <v>57049</v>
      </c>
      <c r="D13265" s="324" t="s">
        <v>57013</v>
      </c>
      <c r="E13265" s="344">
        <v>1180.55</v>
      </c>
      <c r="F13265" s="324" t="s">
        <v>57050</v>
      </c>
    </row>
    <row r="13266" spans="1:6" x14ac:dyDescent="0.2">
      <c r="A13266" s="187" t="s">
        <v>57063</v>
      </c>
      <c r="B13266" s="187" t="s">
        <v>57065</v>
      </c>
      <c r="C13266" s="323" t="s">
        <v>57064</v>
      </c>
      <c r="D13266" s="324" t="s">
        <v>57013</v>
      </c>
      <c r="E13266" s="344">
        <v>5985.82</v>
      </c>
      <c r="F13266" s="324" t="s">
        <v>57065</v>
      </c>
    </row>
    <row r="13267" spans="1:6" x14ac:dyDescent="0.2">
      <c r="A13267" s="187" t="s">
        <v>53062</v>
      </c>
      <c r="B13267" s="187" t="s">
        <v>53064</v>
      </c>
      <c r="C13267" s="323" t="s">
        <v>53063</v>
      </c>
      <c r="D13267" s="324" t="s">
        <v>293</v>
      </c>
      <c r="E13267" s="344">
        <v>5.81</v>
      </c>
      <c r="F13267" s="324" t="s">
        <v>53064</v>
      </c>
    </row>
    <row r="13268" spans="1:6" x14ac:dyDescent="0.2">
      <c r="A13268" s="187" t="s">
        <v>52793</v>
      </c>
      <c r="B13268" s="187" t="s">
        <v>52795</v>
      </c>
      <c r="C13268" s="323" t="s">
        <v>52794</v>
      </c>
      <c r="D13268" s="324" t="s">
        <v>293</v>
      </c>
      <c r="E13268" s="344">
        <v>1.84</v>
      </c>
      <c r="F13268" s="324" t="s">
        <v>52795</v>
      </c>
    </row>
    <row r="13269" spans="1:6" x14ac:dyDescent="0.2">
      <c r="A13269" s="187" t="s">
        <v>56893</v>
      </c>
      <c r="B13269" s="187" t="s">
        <v>56895</v>
      </c>
      <c r="C13269" s="323" t="s">
        <v>56894</v>
      </c>
      <c r="D13269" s="324" t="s">
        <v>12059</v>
      </c>
      <c r="E13269" s="344">
        <v>8.92</v>
      </c>
      <c r="F13269" s="324" t="s">
        <v>56895</v>
      </c>
    </row>
    <row r="13270" spans="1:6" ht="25.5" x14ac:dyDescent="0.2">
      <c r="A13270" s="187" t="s">
        <v>53407</v>
      </c>
      <c r="B13270" s="187" t="s">
        <v>53409</v>
      </c>
      <c r="C13270" s="323" t="s">
        <v>53408</v>
      </c>
      <c r="D13270" s="324" t="s">
        <v>293</v>
      </c>
      <c r="E13270" s="344">
        <v>3.88</v>
      </c>
      <c r="F13270" s="324" t="s">
        <v>53409</v>
      </c>
    </row>
    <row r="13271" spans="1:6" x14ac:dyDescent="0.2">
      <c r="A13271" s="187" t="s">
        <v>55134</v>
      </c>
      <c r="B13271" s="187" t="s">
        <v>55136</v>
      </c>
      <c r="C13271" s="323" t="s">
        <v>55135</v>
      </c>
      <c r="D13271" s="324" t="s">
        <v>293</v>
      </c>
      <c r="E13271" s="344">
        <v>3.63</v>
      </c>
      <c r="F13271" s="324" t="s">
        <v>55136</v>
      </c>
    </row>
    <row r="13272" spans="1:6" x14ac:dyDescent="0.2">
      <c r="A13272" s="187" t="s">
        <v>57087</v>
      </c>
      <c r="B13272" s="187" t="s">
        <v>57089</v>
      </c>
      <c r="C13272" s="323" t="s">
        <v>57088</v>
      </c>
      <c r="D13272" s="324" t="s">
        <v>57013</v>
      </c>
      <c r="E13272" s="344">
        <v>36789.81</v>
      </c>
      <c r="F13272" s="324" t="s">
        <v>57089</v>
      </c>
    </row>
    <row r="13273" spans="1:6" x14ac:dyDescent="0.2">
      <c r="A13273" s="187" t="s">
        <v>57090</v>
      </c>
      <c r="B13273" s="187" t="s">
        <v>57092</v>
      </c>
      <c r="C13273" s="323" t="s">
        <v>57091</v>
      </c>
      <c r="D13273" s="324" t="s">
        <v>57013</v>
      </c>
      <c r="E13273" s="344">
        <v>46207.56</v>
      </c>
      <c r="F13273" s="324" t="s">
        <v>57092</v>
      </c>
    </row>
    <row r="13274" spans="1:6" x14ac:dyDescent="0.2">
      <c r="A13274" s="187" t="s">
        <v>57093</v>
      </c>
      <c r="B13274" s="187" t="s">
        <v>57095</v>
      </c>
      <c r="C13274" s="323" t="s">
        <v>57094</v>
      </c>
      <c r="D13274" s="324" t="s">
        <v>57013</v>
      </c>
      <c r="E13274" s="344">
        <v>53772.21</v>
      </c>
      <c r="F13274" s="324" t="s">
        <v>57095</v>
      </c>
    </row>
    <row r="13275" spans="1:6" x14ac:dyDescent="0.2">
      <c r="A13275" s="187" t="s">
        <v>57096</v>
      </c>
      <c r="B13275" s="187" t="s">
        <v>57098</v>
      </c>
      <c r="C13275" s="323" t="s">
        <v>57097</v>
      </c>
      <c r="D13275" s="324" t="s">
        <v>57013</v>
      </c>
      <c r="E13275" s="344">
        <v>72355.02</v>
      </c>
      <c r="F13275" s="324" t="s">
        <v>57098</v>
      </c>
    </row>
    <row r="13276" spans="1:6" x14ac:dyDescent="0.2">
      <c r="A13276" s="187" t="s">
        <v>57072</v>
      </c>
      <c r="B13276" s="187" t="s">
        <v>57074</v>
      </c>
      <c r="C13276" s="323" t="s">
        <v>57073</v>
      </c>
      <c r="D13276" s="324" t="s">
        <v>57013</v>
      </c>
      <c r="E13276" s="344">
        <v>6777.41</v>
      </c>
      <c r="F13276" s="324" t="s">
        <v>57074</v>
      </c>
    </row>
    <row r="13277" spans="1:6" x14ac:dyDescent="0.2">
      <c r="A13277" s="187" t="s">
        <v>57075</v>
      </c>
      <c r="B13277" s="187" t="s">
        <v>57077</v>
      </c>
      <c r="C13277" s="323" t="s">
        <v>57076</v>
      </c>
      <c r="D13277" s="324" t="s">
        <v>57013</v>
      </c>
      <c r="E13277" s="344">
        <v>9984.68</v>
      </c>
      <c r="F13277" s="324" t="s">
        <v>57077</v>
      </c>
    </row>
    <row r="13278" spans="1:6" x14ac:dyDescent="0.2">
      <c r="A13278" s="187" t="s">
        <v>57078</v>
      </c>
      <c r="B13278" s="187" t="s">
        <v>57080</v>
      </c>
      <c r="C13278" s="323" t="s">
        <v>57079</v>
      </c>
      <c r="D13278" s="324" t="s">
        <v>57013</v>
      </c>
      <c r="E13278" s="344">
        <v>14377.7</v>
      </c>
      <c r="F13278" s="324" t="s">
        <v>57080</v>
      </c>
    </row>
    <row r="13279" spans="1:6" x14ac:dyDescent="0.2">
      <c r="A13279" s="187" t="s">
        <v>57081</v>
      </c>
      <c r="B13279" s="187" t="s">
        <v>57083</v>
      </c>
      <c r="C13279" s="323" t="s">
        <v>57082</v>
      </c>
      <c r="D13279" s="324" t="s">
        <v>57013</v>
      </c>
      <c r="E13279" s="344">
        <v>19013.669999999998</v>
      </c>
      <c r="F13279" s="324" t="s">
        <v>57083</v>
      </c>
    </row>
    <row r="13280" spans="1:6" x14ac:dyDescent="0.2">
      <c r="A13280" s="187" t="s">
        <v>57084</v>
      </c>
      <c r="B13280" s="187" t="s">
        <v>57086</v>
      </c>
      <c r="C13280" s="323" t="s">
        <v>57085</v>
      </c>
      <c r="D13280" s="324" t="s">
        <v>57013</v>
      </c>
      <c r="E13280" s="344">
        <v>27112.880000000001</v>
      </c>
      <c r="F13280" s="324" t="s">
        <v>57086</v>
      </c>
    </row>
    <row r="13281" spans="1:6" ht="38.25" x14ac:dyDescent="0.2">
      <c r="A13281" s="187" t="s">
        <v>60157</v>
      </c>
      <c r="B13281" s="187" t="s">
        <v>60159</v>
      </c>
      <c r="C13281" s="323" t="s">
        <v>60158</v>
      </c>
      <c r="D13281" s="324" t="s">
        <v>293</v>
      </c>
      <c r="E13281" s="344">
        <v>200.55</v>
      </c>
      <c r="F13281" s="324" t="s">
        <v>60159</v>
      </c>
    </row>
    <row r="13282" spans="1:6" x14ac:dyDescent="0.2">
      <c r="A13282" s="187" t="s">
        <v>53952</v>
      </c>
      <c r="B13282" s="187" t="s">
        <v>53954</v>
      </c>
      <c r="C13282" s="323" t="s">
        <v>53953</v>
      </c>
      <c r="D13282" s="324" t="s">
        <v>293</v>
      </c>
      <c r="E13282" s="344">
        <v>3.48</v>
      </c>
      <c r="F13282" s="324" t="s">
        <v>53954</v>
      </c>
    </row>
    <row r="13283" spans="1:6" x14ac:dyDescent="0.2">
      <c r="A13283" s="187" t="s">
        <v>53955</v>
      </c>
      <c r="B13283" s="187" t="s">
        <v>53957</v>
      </c>
      <c r="C13283" s="323" t="s">
        <v>53956</v>
      </c>
      <c r="D13283" s="324" t="s">
        <v>293</v>
      </c>
      <c r="E13283" s="344">
        <v>4.57</v>
      </c>
      <c r="F13283" s="324" t="s">
        <v>53957</v>
      </c>
    </row>
    <row r="13284" spans="1:6" x14ac:dyDescent="0.2">
      <c r="A13284" s="187" t="s">
        <v>53958</v>
      </c>
      <c r="B13284" s="187" t="s">
        <v>53960</v>
      </c>
      <c r="C13284" s="323" t="s">
        <v>53959</v>
      </c>
      <c r="D13284" s="324" t="s">
        <v>293</v>
      </c>
      <c r="E13284" s="344">
        <v>4.8099999999999996</v>
      </c>
      <c r="F13284" s="324" t="s">
        <v>53960</v>
      </c>
    </row>
    <row r="13285" spans="1:6" x14ac:dyDescent="0.2">
      <c r="A13285" s="187" t="s">
        <v>53961</v>
      </c>
      <c r="B13285" s="187" t="s">
        <v>53963</v>
      </c>
      <c r="C13285" s="323" t="s">
        <v>53962</v>
      </c>
      <c r="D13285" s="324" t="s">
        <v>293</v>
      </c>
      <c r="E13285" s="344">
        <v>5.18</v>
      </c>
      <c r="F13285" s="324" t="s">
        <v>53963</v>
      </c>
    </row>
    <row r="13286" spans="1:6" x14ac:dyDescent="0.2">
      <c r="A13286" s="187" t="s">
        <v>40392</v>
      </c>
      <c r="B13286" s="187" t="s">
        <v>499</v>
      </c>
      <c r="C13286" s="323" t="s">
        <v>355</v>
      </c>
      <c r="D13286" s="324" t="s">
        <v>293</v>
      </c>
      <c r="E13286" s="344">
        <v>5.59</v>
      </c>
      <c r="F13286" s="324" t="s">
        <v>499</v>
      </c>
    </row>
    <row r="13287" spans="1:6" x14ac:dyDescent="0.2">
      <c r="A13287" s="187" t="s">
        <v>40393</v>
      </c>
      <c r="B13287" s="187" t="s">
        <v>40395</v>
      </c>
      <c r="C13287" s="323" t="s">
        <v>40394</v>
      </c>
      <c r="D13287" s="324" t="s">
        <v>293</v>
      </c>
      <c r="E13287" s="344">
        <v>61.42</v>
      </c>
      <c r="F13287" s="324" t="s">
        <v>40395</v>
      </c>
    </row>
    <row r="13288" spans="1:6" x14ac:dyDescent="0.2">
      <c r="A13288" s="187" t="s">
        <v>40396</v>
      </c>
      <c r="B13288" s="187" t="s">
        <v>40398</v>
      </c>
      <c r="C13288" s="323" t="s">
        <v>40397</v>
      </c>
      <c r="D13288" s="324" t="s">
        <v>293</v>
      </c>
      <c r="E13288" s="344">
        <v>76.099999999999994</v>
      </c>
      <c r="F13288" s="324" t="s">
        <v>40398</v>
      </c>
    </row>
    <row r="13289" spans="1:6" x14ac:dyDescent="0.2">
      <c r="A13289" s="187" t="s">
        <v>40399</v>
      </c>
      <c r="B13289" s="187" t="s">
        <v>500</v>
      </c>
      <c r="C13289" s="323" t="s">
        <v>356</v>
      </c>
      <c r="D13289" s="324" t="s">
        <v>293</v>
      </c>
      <c r="E13289" s="344">
        <v>8.57</v>
      </c>
      <c r="F13289" s="324" t="s">
        <v>500</v>
      </c>
    </row>
    <row r="13290" spans="1:6" x14ac:dyDescent="0.2">
      <c r="A13290" s="187" t="s">
        <v>40400</v>
      </c>
      <c r="B13290" s="187" t="s">
        <v>40402</v>
      </c>
      <c r="C13290" s="323" t="s">
        <v>40401</v>
      </c>
      <c r="D13290" s="324" t="s">
        <v>293</v>
      </c>
      <c r="E13290" s="344">
        <v>93.29</v>
      </c>
      <c r="F13290" s="324" t="s">
        <v>40402</v>
      </c>
    </row>
    <row r="13291" spans="1:6" x14ac:dyDescent="0.2">
      <c r="A13291" s="187" t="s">
        <v>57214</v>
      </c>
      <c r="B13291" s="187" t="s">
        <v>57216</v>
      </c>
      <c r="C13291" s="323" t="s">
        <v>57215</v>
      </c>
      <c r="D13291" s="324" t="s">
        <v>293</v>
      </c>
      <c r="E13291" s="344">
        <v>1.78</v>
      </c>
      <c r="F13291" s="324" t="s">
        <v>57216</v>
      </c>
    </row>
    <row r="13292" spans="1:6" x14ac:dyDescent="0.2">
      <c r="A13292" s="187" t="s">
        <v>40403</v>
      </c>
      <c r="B13292" s="187" t="s">
        <v>501</v>
      </c>
      <c r="C13292" s="323" t="s">
        <v>373</v>
      </c>
      <c r="D13292" s="324" t="s">
        <v>293</v>
      </c>
      <c r="E13292" s="344">
        <v>122.84</v>
      </c>
      <c r="F13292" s="324" t="s">
        <v>501</v>
      </c>
    </row>
    <row r="13293" spans="1:6" x14ac:dyDescent="0.2">
      <c r="A13293" s="187" t="s">
        <v>40404</v>
      </c>
      <c r="B13293" s="187" t="s">
        <v>40406</v>
      </c>
      <c r="C13293" s="323" t="s">
        <v>40405</v>
      </c>
      <c r="D13293" s="324" t="s">
        <v>293</v>
      </c>
      <c r="E13293" s="344">
        <v>13.05</v>
      </c>
      <c r="F13293" s="324" t="s">
        <v>40406</v>
      </c>
    </row>
    <row r="13294" spans="1:6" x14ac:dyDescent="0.2">
      <c r="A13294" s="187" t="s">
        <v>59279</v>
      </c>
      <c r="B13294" s="187" t="s">
        <v>59281</v>
      </c>
      <c r="C13294" s="323" t="s">
        <v>59280</v>
      </c>
      <c r="D13294" s="324" t="s">
        <v>293</v>
      </c>
      <c r="E13294" s="344">
        <v>153.72999999999999</v>
      </c>
      <c r="F13294" s="324" t="s">
        <v>59281</v>
      </c>
    </row>
    <row r="13295" spans="1:6" x14ac:dyDescent="0.2">
      <c r="A13295" s="187" t="s">
        <v>40407</v>
      </c>
      <c r="B13295" s="187" t="s">
        <v>40409</v>
      </c>
      <c r="C13295" s="323" t="s">
        <v>40408</v>
      </c>
      <c r="D13295" s="324" t="s">
        <v>293</v>
      </c>
      <c r="E13295" s="344">
        <v>17.989999999999998</v>
      </c>
      <c r="F13295" s="324" t="s">
        <v>40409</v>
      </c>
    </row>
    <row r="13296" spans="1:6" x14ac:dyDescent="0.2">
      <c r="A13296" s="187" t="s">
        <v>40410</v>
      </c>
      <c r="B13296" s="187" t="s">
        <v>40412</v>
      </c>
      <c r="C13296" s="323" t="s">
        <v>40411</v>
      </c>
      <c r="D13296" s="324" t="s">
        <v>293</v>
      </c>
      <c r="E13296" s="344">
        <v>2.77</v>
      </c>
      <c r="F13296" s="324" t="s">
        <v>40412</v>
      </c>
    </row>
    <row r="13297" spans="1:6" x14ac:dyDescent="0.2">
      <c r="A13297" s="187" t="s">
        <v>40289</v>
      </c>
      <c r="B13297" s="187" t="s">
        <v>40291</v>
      </c>
      <c r="C13297" s="323" t="s">
        <v>40290</v>
      </c>
      <c r="D13297" s="324" t="s">
        <v>293</v>
      </c>
      <c r="E13297" s="344">
        <v>25.64</v>
      </c>
      <c r="F13297" s="324" t="s">
        <v>40291</v>
      </c>
    </row>
    <row r="13298" spans="1:6" x14ac:dyDescent="0.2">
      <c r="A13298" s="187" t="s">
        <v>40413</v>
      </c>
      <c r="B13298" s="187" t="s">
        <v>40415</v>
      </c>
      <c r="C13298" s="323" t="s">
        <v>40414</v>
      </c>
      <c r="D13298" s="324" t="s">
        <v>293</v>
      </c>
      <c r="E13298" s="344">
        <v>3.49</v>
      </c>
      <c r="F13298" s="324" t="s">
        <v>40415</v>
      </c>
    </row>
    <row r="13299" spans="1:6" x14ac:dyDescent="0.2">
      <c r="A13299" s="187" t="s">
        <v>40416</v>
      </c>
      <c r="B13299" s="187" t="s">
        <v>40418</v>
      </c>
      <c r="C13299" s="323" t="s">
        <v>40417</v>
      </c>
      <c r="D13299" s="324" t="s">
        <v>293</v>
      </c>
      <c r="E13299" s="344">
        <v>35.520000000000003</v>
      </c>
      <c r="F13299" s="324" t="s">
        <v>40418</v>
      </c>
    </row>
    <row r="13300" spans="1:6" x14ac:dyDescent="0.2">
      <c r="A13300" s="187" t="s">
        <v>40419</v>
      </c>
      <c r="B13300" s="187" t="s">
        <v>40421</v>
      </c>
      <c r="C13300" s="323" t="s">
        <v>40420</v>
      </c>
      <c r="D13300" s="324" t="s">
        <v>293</v>
      </c>
      <c r="E13300" s="344">
        <v>47.18</v>
      </c>
      <c r="F13300" s="324" t="s">
        <v>40421</v>
      </c>
    </row>
    <row r="13301" spans="1:6" x14ac:dyDescent="0.2">
      <c r="A13301" s="187" t="s">
        <v>52796</v>
      </c>
      <c r="B13301" s="187" t="s">
        <v>52798</v>
      </c>
      <c r="C13301" s="323" t="s">
        <v>52797</v>
      </c>
      <c r="D13301" s="324" t="s">
        <v>293</v>
      </c>
      <c r="E13301" s="344">
        <v>2.1</v>
      </c>
      <c r="F13301" s="324" t="s">
        <v>52798</v>
      </c>
    </row>
    <row r="13302" spans="1:6" x14ac:dyDescent="0.2">
      <c r="A13302" s="187" t="s">
        <v>52802</v>
      </c>
      <c r="B13302" s="187" t="s">
        <v>52804</v>
      </c>
      <c r="C13302" s="323" t="s">
        <v>52803</v>
      </c>
      <c r="D13302" s="324" t="s">
        <v>293</v>
      </c>
      <c r="E13302" s="344">
        <v>37.46</v>
      </c>
      <c r="F13302" s="324" t="s">
        <v>52804</v>
      </c>
    </row>
    <row r="13303" spans="1:6" x14ac:dyDescent="0.2">
      <c r="A13303" s="187" t="s">
        <v>52799</v>
      </c>
      <c r="B13303" s="187" t="s">
        <v>52801</v>
      </c>
      <c r="C13303" s="323" t="s">
        <v>52800</v>
      </c>
      <c r="D13303" s="324" t="s">
        <v>293</v>
      </c>
      <c r="E13303" s="344">
        <v>22.8</v>
      </c>
      <c r="F13303" s="324" t="s">
        <v>52801</v>
      </c>
    </row>
    <row r="13304" spans="1:6" x14ac:dyDescent="0.2">
      <c r="A13304" s="187" t="s">
        <v>57792</v>
      </c>
      <c r="B13304" s="187" t="s">
        <v>57794</v>
      </c>
      <c r="C13304" s="323" t="s">
        <v>57793</v>
      </c>
      <c r="D13304" s="324" t="s">
        <v>293</v>
      </c>
      <c r="E13304" s="344">
        <v>2.57</v>
      </c>
      <c r="F13304" s="324" t="s">
        <v>57794</v>
      </c>
    </row>
    <row r="13305" spans="1:6" x14ac:dyDescent="0.2">
      <c r="A13305" s="187" t="s">
        <v>57804</v>
      </c>
      <c r="B13305" s="187" t="s">
        <v>57806</v>
      </c>
      <c r="C13305" s="323" t="s">
        <v>57805</v>
      </c>
      <c r="D13305" s="324" t="s">
        <v>293</v>
      </c>
      <c r="E13305" s="344">
        <v>12.69</v>
      </c>
      <c r="F13305" s="324" t="s">
        <v>57806</v>
      </c>
    </row>
    <row r="13306" spans="1:6" x14ac:dyDescent="0.2">
      <c r="A13306" s="187" t="s">
        <v>57825</v>
      </c>
      <c r="B13306" s="187" t="s">
        <v>57827</v>
      </c>
      <c r="C13306" s="323" t="s">
        <v>57826</v>
      </c>
      <c r="D13306" s="324" t="s">
        <v>293</v>
      </c>
      <c r="E13306" s="344">
        <v>158.38999999999999</v>
      </c>
      <c r="F13306" s="324" t="s">
        <v>57827</v>
      </c>
    </row>
    <row r="13307" spans="1:6" x14ac:dyDescent="0.2">
      <c r="A13307" s="187" t="s">
        <v>57828</v>
      </c>
      <c r="B13307" s="187" t="s">
        <v>57830</v>
      </c>
      <c r="C13307" s="323" t="s">
        <v>57829</v>
      </c>
      <c r="D13307" s="324" t="s">
        <v>293</v>
      </c>
      <c r="E13307" s="344">
        <v>197.11</v>
      </c>
      <c r="F13307" s="324" t="s">
        <v>57830</v>
      </c>
    </row>
    <row r="13308" spans="1:6" x14ac:dyDescent="0.2">
      <c r="A13308" s="187" t="s">
        <v>57807</v>
      </c>
      <c r="B13308" s="187" t="s">
        <v>57809</v>
      </c>
      <c r="C13308" s="323" t="s">
        <v>57808</v>
      </c>
      <c r="D13308" s="324" t="s">
        <v>293</v>
      </c>
      <c r="E13308" s="344">
        <v>20.13</v>
      </c>
      <c r="F13308" s="324" t="s">
        <v>57809</v>
      </c>
    </row>
    <row r="13309" spans="1:6" x14ac:dyDescent="0.2">
      <c r="A13309" s="187" t="s">
        <v>57831</v>
      </c>
      <c r="B13309" s="187" t="s">
        <v>57833</v>
      </c>
      <c r="C13309" s="323" t="s">
        <v>57832</v>
      </c>
      <c r="D13309" s="324" t="s">
        <v>293</v>
      </c>
      <c r="E13309" s="344">
        <v>236.69</v>
      </c>
      <c r="F13309" s="324" t="s">
        <v>57833</v>
      </c>
    </row>
    <row r="13310" spans="1:6" x14ac:dyDescent="0.2">
      <c r="A13310" s="187" t="s">
        <v>57795</v>
      </c>
      <c r="B13310" s="187" t="s">
        <v>57797</v>
      </c>
      <c r="C13310" s="323" t="s">
        <v>57796</v>
      </c>
      <c r="D13310" s="324" t="s">
        <v>293</v>
      </c>
      <c r="E13310" s="344">
        <v>3.73</v>
      </c>
      <c r="F13310" s="324" t="s">
        <v>57797</v>
      </c>
    </row>
    <row r="13311" spans="1:6" x14ac:dyDescent="0.2">
      <c r="A13311" s="187" t="s">
        <v>57834</v>
      </c>
      <c r="B13311" s="187" t="s">
        <v>57836</v>
      </c>
      <c r="C13311" s="323" t="s">
        <v>57835</v>
      </c>
      <c r="D13311" s="324" t="s">
        <v>293</v>
      </c>
      <c r="E13311" s="344">
        <v>312.51</v>
      </c>
      <c r="F13311" s="324" t="s">
        <v>57836</v>
      </c>
    </row>
    <row r="13312" spans="1:6" x14ac:dyDescent="0.2">
      <c r="A13312" s="187" t="s">
        <v>57810</v>
      </c>
      <c r="B13312" s="187" t="s">
        <v>57812</v>
      </c>
      <c r="C13312" s="323" t="s">
        <v>57811</v>
      </c>
      <c r="D13312" s="324" t="s">
        <v>293</v>
      </c>
      <c r="E13312" s="344">
        <v>31.05</v>
      </c>
      <c r="F13312" s="324" t="s">
        <v>57812</v>
      </c>
    </row>
    <row r="13313" spans="1:6" x14ac:dyDescent="0.2">
      <c r="A13313" s="187" t="s">
        <v>57813</v>
      </c>
      <c r="B13313" s="187" t="s">
        <v>57815</v>
      </c>
      <c r="C13313" s="323" t="s">
        <v>57814</v>
      </c>
      <c r="D13313" s="324" t="s">
        <v>293</v>
      </c>
      <c r="E13313" s="344">
        <v>43.96</v>
      </c>
      <c r="F13313" s="324" t="s">
        <v>57815</v>
      </c>
    </row>
    <row r="13314" spans="1:6" x14ac:dyDescent="0.2">
      <c r="A13314" s="187" t="s">
        <v>57798</v>
      </c>
      <c r="B13314" s="187" t="s">
        <v>57800</v>
      </c>
      <c r="C13314" s="323" t="s">
        <v>57799</v>
      </c>
      <c r="D13314" s="324" t="s">
        <v>293</v>
      </c>
      <c r="E13314" s="344">
        <v>5.72</v>
      </c>
      <c r="F13314" s="324" t="s">
        <v>57800</v>
      </c>
    </row>
    <row r="13315" spans="1:6" x14ac:dyDescent="0.2">
      <c r="A13315" s="187" t="s">
        <v>57816</v>
      </c>
      <c r="B13315" s="187" t="s">
        <v>57818</v>
      </c>
      <c r="C13315" s="323" t="s">
        <v>57817</v>
      </c>
      <c r="D13315" s="324" t="s">
        <v>293</v>
      </c>
      <c r="E13315" s="344">
        <v>67.66</v>
      </c>
      <c r="F13315" s="324" t="s">
        <v>57818</v>
      </c>
    </row>
    <row r="13316" spans="1:6" x14ac:dyDescent="0.2">
      <c r="A13316" s="187" t="s">
        <v>57801</v>
      </c>
      <c r="B13316" s="187" t="s">
        <v>57803</v>
      </c>
      <c r="C13316" s="323" t="s">
        <v>57802</v>
      </c>
      <c r="D13316" s="324" t="s">
        <v>293</v>
      </c>
      <c r="E13316" s="344">
        <v>7.69</v>
      </c>
      <c r="F13316" s="324" t="s">
        <v>57803</v>
      </c>
    </row>
    <row r="13317" spans="1:6" x14ac:dyDescent="0.2">
      <c r="A13317" s="187" t="s">
        <v>57819</v>
      </c>
      <c r="B13317" s="187" t="s">
        <v>57821</v>
      </c>
      <c r="C13317" s="323" t="s">
        <v>57820</v>
      </c>
      <c r="D13317" s="324" t="s">
        <v>293</v>
      </c>
      <c r="E13317" s="344">
        <v>90.42</v>
      </c>
      <c r="F13317" s="324" t="s">
        <v>57821</v>
      </c>
    </row>
    <row r="13318" spans="1:6" x14ac:dyDescent="0.2">
      <c r="A13318" s="187" t="s">
        <v>57822</v>
      </c>
      <c r="B13318" s="187" t="s">
        <v>57824</v>
      </c>
      <c r="C13318" s="323" t="s">
        <v>57823</v>
      </c>
      <c r="D13318" s="324" t="s">
        <v>293</v>
      </c>
      <c r="E13318" s="344">
        <v>114.88</v>
      </c>
      <c r="F13318" s="324" t="s">
        <v>57824</v>
      </c>
    </row>
    <row r="13319" spans="1:6" x14ac:dyDescent="0.2">
      <c r="A13319" s="187" t="s">
        <v>57855</v>
      </c>
      <c r="B13319" s="187" t="s">
        <v>57857</v>
      </c>
      <c r="C13319" s="323" t="s">
        <v>57856</v>
      </c>
      <c r="D13319" s="324" t="s">
        <v>293</v>
      </c>
      <c r="E13319" s="344">
        <v>7</v>
      </c>
      <c r="F13319" s="324" t="s">
        <v>57857</v>
      </c>
    </row>
    <row r="13320" spans="1:6" x14ac:dyDescent="0.2">
      <c r="A13320" s="187" t="s">
        <v>57876</v>
      </c>
      <c r="B13320" s="187" t="s">
        <v>57878</v>
      </c>
      <c r="C13320" s="323" t="s">
        <v>57877</v>
      </c>
      <c r="D13320" s="324" t="s">
        <v>293</v>
      </c>
      <c r="E13320" s="344">
        <v>11.3</v>
      </c>
      <c r="F13320" s="324" t="s">
        <v>57878</v>
      </c>
    </row>
    <row r="13321" spans="1:6" x14ac:dyDescent="0.2">
      <c r="A13321" s="187" t="s">
        <v>57897</v>
      </c>
      <c r="B13321" s="187" t="s">
        <v>57899</v>
      </c>
      <c r="C13321" s="323" t="s">
        <v>57898</v>
      </c>
      <c r="D13321" s="324" t="s">
        <v>293</v>
      </c>
      <c r="E13321" s="344">
        <v>15.3</v>
      </c>
      <c r="F13321" s="324" t="s">
        <v>57899</v>
      </c>
    </row>
    <row r="13322" spans="1:6" x14ac:dyDescent="0.2">
      <c r="A13322" s="187" t="s">
        <v>57918</v>
      </c>
      <c r="B13322" s="187" t="s">
        <v>57920</v>
      </c>
      <c r="C13322" s="323" t="s">
        <v>57919</v>
      </c>
      <c r="D13322" s="324" t="s">
        <v>293</v>
      </c>
      <c r="E13322" s="344">
        <v>32.270000000000003</v>
      </c>
      <c r="F13322" s="324" t="s">
        <v>57920</v>
      </c>
    </row>
    <row r="13323" spans="1:6" x14ac:dyDescent="0.2">
      <c r="A13323" s="187" t="s">
        <v>57858</v>
      </c>
      <c r="B13323" s="187" t="s">
        <v>57860</v>
      </c>
      <c r="C13323" s="323" t="s">
        <v>57859</v>
      </c>
      <c r="D13323" s="324" t="s">
        <v>293</v>
      </c>
      <c r="E13323" s="344">
        <v>13.47</v>
      </c>
      <c r="F13323" s="324" t="s">
        <v>57860</v>
      </c>
    </row>
    <row r="13324" spans="1:6" x14ac:dyDescent="0.2">
      <c r="A13324" s="187" t="s">
        <v>57879</v>
      </c>
      <c r="B13324" s="187" t="s">
        <v>57881</v>
      </c>
      <c r="C13324" s="323" t="s">
        <v>57880</v>
      </c>
      <c r="D13324" s="324" t="s">
        <v>293</v>
      </c>
      <c r="E13324" s="344">
        <v>18.27</v>
      </c>
      <c r="F13324" s="324" t="s">
        <v>57881</v>
      </c>
    </row>
    <row r="13325" spans="1:6" x14ac:dyDescent="0.2">
      <c r="A13325" s="187" t="s">
        <v>57900</v>
      </c>
      <c r="B13325" s="187" t="s">
        <v>57902</v>
      </c>
      <c r="C13325" s="323" t="s">
        <v>57901</v>
      </c>
      <c r="D13325" s="324" t="s">
        <v>293</v>
      </c>
      <c r="E13325" s="344">
        <v>26.9</v>
      </c>
      <c r="F13325" s="324" t="s">
        <v>57902</v>
      </c>
    </row>
    <row r="13326" spans="1:6" x14ac:dyDescent="0.2">
      <c r="A13326" s="187" t="s">
        <v>57921</v>
      </c>
      <c r="B13326" s="187" t="s">
        <v>57923</v>
      </c>
      <c r="C13326" s="323" t="s">
        <v>57922</v>
      </c>
      <c r="D13326" s="324" t="s">
        <v>293</v>
      </c>
      <c r="E13326" s="344">
        <v>39.5</v>
      </c>
      <c r="F13326" s="324" t="s">
        <v>57923</v>
      </c>
    </row>
    <row r="13327" spans="1:6" x14ac:dyDescent="0.2">
      <c r="A13327" s="187" t="s">
        <v>57837</v>
      </c>
      <c r="B13327" s="187" t="s">
        <v>57839</v>
      </c>
      <c r="C13327" s="323" t="s">
        <v>57838</v>
      </c>
      <c r="D13327" s="324" t="s">
        <v>293</v>
      </c>
      <c r="E13327" s="344">
        <v>4.05</v>
      </c>
      <c r="F13327" s="324" t="s">
        <v>57839</v>
      </c>
    </row>
    <row r="13328" spans="1:6" x14ac:dyDescent="0.2">
      <c r="A13328" s="187" t="s">
        <v>57861</v>
      </c>
      <c r="B13328" s="187" t="s">
        <v>57863</v>
      </c>
      <c r="C13328" s="323" t="s">
        <v>57862</v>
      </c>
      <c r="D13328" s="324" t="s">
        <v>293</v>
      </c>
      <c r="E13328" s="344">
        <v>16.62</v>
      </c>
      <c r="F13328" s="324" t="s">
        <v>57863</v>
      </c>
    </row>
    <row r="13329" spans="1:6" x14ac:dyDescent="0.2">
      <c r="A13329" s="187" t="s">
        <v>57882</v>
      </c>
      <c r="B13329" s="187" t="s">
        <v>57884</v>
      </c>
      <c r="C13329" s="323" t="s">
        <v>57883</v>
      </c>
      <c r="D13329" s="324" t="s">
        <v>293</v>
      </c>
      <c r="E13329" s="344">
        <v>17.61</v>
      </c>
      <c r="F13329" s="324" t="s">
        <v>57884</v>
      </c>
    </row>
    <row r="13330" spans="1:6" x14ac:dyDescent="0.2">
      <c r="A13330" s="187" t="s">
        <v>57903</v>
      </c>
      <c r="B13330" s="187" t="s">
        <v>57905</v>
      </c>
      <c r="C13330" s="323" t="s">
        <v>57904</v>
      </c>
      <c r="D13330" s="324" t="s">
        <v>293</v>
      </c>
      <c r="E13330" s="344">
        <v>24.42</v>
      </c>
      <c r="F13330" s="324" t="s">
        <v>57905</v>
      </c>
    </row>
    <row r="13331" spans="1:6" x14ac:dyDescent="0.2">
      <c r="A13331" s="187" t="s">
        <v>57924</v>
      </c>
      <c r="B13331" s="187" t="s">
        <v>57926</v>
      </c>
      <c r="C13331" s="323" t="s">
        <v>57925</v>
      </c>
      <c r="D13331" s="324" t="s">
        <v>293</v>
      </c>
      <c r="E13331" s="344">
        <v>50.62</v>
      </c>
      <c r="F13331" s="324" t="s">
        <v>57926</v>
      </c>
    </row>
    <row r="13332" spans="1:6" x14ac:dyDescent="0.2">
      <c r="A13332" s="187" t="s">
        <v>57864</v>
      </c>
      <c r="B13332" s="187" t="s">
        <v>57866</v>
      </c>
      <c r="C13332" s="323" t="s">
        <v>57865</v>
      </c>
      <c r="D13332" s="324" t="s">
        <v>293</v>
      </c>
      <c r="E13332" s="344">
        <v>19.95</v>
      </c>
      <c r="F13332" s="324" t="s">
        <v>57866</v>
      </c>
    </row>
    <row r="13333" spans="1:6" x14ac:dyDescent="0.2">
      <c r="A13333" s="187" t="s">
        <v>57885</v>
      </c>
      <c r="B13333" s="187" t="s">
        <v>57887</v>
      </c>
      <c r="C13333" s="323" t="s">
        <v>57886</v>
      </c>
      <c r="D13333" s="324" t="s">
        <v>293</v>
      </c>
      <c r="E13333" s="344">
        <v>27.53</v>
      </c>
      <c r="F13333" s="324" t="s">
        <v>57887</v>
      </c>
    </row>
    <row r="13334" spans="1:6" x14ac:dyDescent="0.2">
      <c r="A13334" s="187" t="s">
        <v>57906</v>
      </c>
      <c r="B13334" s="187" t="s">
        <v>57908</v>
      </c>
      <c r="C13334" s="323" t="s">
        <v>57907</v>
      </c>
      <c r="D13334" s="324" t="s">
        <v>293</v>
      </c>
      <c r="E13334" s="344">
        <v>29.74</v>
      </c>
      <c r="F13334" s="324" t="s">
        <v>57908</v>
      </c>
    </row>
    <row r="13335" spans="1:6" x14ac:dyDescent="0.2">
      <c r="A13335" s="187" t="s">
        <v>57927</v>
      </c>
      <c r="B13335" s="187" t="s">
        <v>57929</v>
      </c>
      <c r="C13335" s="323" t="s">
        <v>57928</v>
      </c>
      <c r="D13335" s="324" t="s">
        <v>293</v>
      </c>
      <c r="E13335" s="344">
        <v>61.82</v>
      </c>
      <c r="F13335" s="324" t="s">
        <v>57929</v>
      </c>
    </row>
    <row r="13336" spans="1:6" x14ac:dyDescent="0.2">
      <c r="A13336" s="187" t="s">
        <v>57840</v>
      </c>
      <c r="B13336" s="187" t="s">
        <v>57842</v>
      </c>
      <c r="C13336" s="323" t="s">
        <v>57841</v>
      </c>
      <c r="D13336" s="324" t="s">
        <v>293</v>
      </c>
      <c r="E13336" s="344">
        <v>4.67</v>
      </c>
      <c r="F13336" s="324" t="s">
        <v>57842</v>
      </c>
    </row>
    <row r="13337" spans="1:6" x14ac:dyDescent="0.2">
      <c r="A13337" s="187" t="s">
        <v>57843</v>
      </c>
      <c r="B13337" s="187" t="s">
        <v>57845</v>
      </c>
      <c r="C13337" s="323" t="s">
        <v>57844</v>
      </c>
      <c r="D13337" s="324" t="s">
        <v>293</v>
      </c>
      <c r="E13337" s="344">
        <v>6.89</v>
      </c>
      <c r="F13337" s="324" t="s">
        <v>57845</v>
      </c>
    </row>
    <row r="13338" spans="1:6" x14ac:dyDescent="0.2">
      <c r="A13338" s="187" t="s">
        <v>57846</v>
      </c>
      <c r="B13338" s="187" t="s">
        <v>57848</v>
      </c>
      <c r="C13338" s="323" t="s">
        <v>57847</v>
      </c>
      <c r="D13338" s="324" t="s">
        <v>293</v>
      </c>
      <c r="E13338" s="344">
        <v>7.38</v>
      </c>
      <c r="F13338" s="324" t="s">
        <v>57848</v>
      </c>
    </row>
    <row r="13339" spans="1:6" x14ac:dyDescent="0.2">
      <c r="A13339" s="187" t="s">
        <v>57867</v>
      </c>
      <c r="B13339" s="187" t="s">
        <v>57869</v>
      </c>
      <c r="C13339" s="323" t="s">
        <v>57868</v>
      </c>
      <c r="D13339" s="324" t="s">
        <v>293</v>
      </c>
      <c r="E13339" s="344">
        <v>6.19</v>
      </c>
      <c r="F13339" s="324" t="s">
        <v>57869</v>
      </c>
    </row>
    <row r="13340" spans="1:6" x14ac:dyDescent="0.2">
      <c r="A13340" s="187" t="s">
        <v>57888</v>
      </c>
      <c r="B13340" s="187" t="s">
        <v>57890</v>
      </c>
      <c r="C13340" s="323" t="s">
        <v>57889</v>
      </c>
      <c r="D13340" s="324" t="s">
        <v>293</v>
      </c>
      <c r="E13340" s="344">
        <v>7.62</v>
      </c>
      <c r="F13340" s="324" t="s">
        <v>57890</v>
      </c>
    </row>
    <row r="13341" spans="1:6" x14ac:dyDescent="0.2">
      <c r="A13341" s="187" t="s">
        <v>57909</v>
      </c>
      <c r="B13341" s="187" t="s">
        <v>57911</v>
      </c>
      <c r="C13341" s="323" t="s">
        <v>57910</v>
      </c>
      <c r="D13341" s="324" t="s">
        <v>293</v>
      </c>
      <c r="E13341" s="344">
        <v>9.23</v>
      </c>
      <c r="F13341" s="324" t="s">
        <v>57911</v>
      </c>
    </row>
    <row r="13342" spans="1:6" x14ac:dyDescent="0.2">
      <c r="A13342" s="187" t="s">
        <v>57849</v>
      </c>
      <c r="B13342" s="187" t="s">
        <v>57851</v>
      </c>
      <c r="C13342" s="323" t="s">
        <v>57850</v>
      </c>
      <c r="D13342" s="324" t="s">
        <v>293</v>
      </c>
      <c r="E13342" s="344">
        <v>4.51</v>
      </c>
      <c r="F13342" s="324" t="s">
        <v>57851</v>
      </c>
    </row>
    <row r="13343" spans="1:6" x14ac:dyDescent="0.2">
      <c r="A13343" s="187" t="s">
        <v>57870</v>
      </c>
      <c r="B13343" s="187" t="s">
        <v>57872</v>
      </c>
      <c r="C13343" s="323" t="s">
        <v>57871</v>
      </c>
      <c r="D13343" s="324" t="s">
        <v>293</v>
      </c>
      <c r="E13343" s="344">
        <v>7.46</v>
      </c>
      <c r="F13343" s="324" t="s">
        <v>57872</v>
      </c>
    </row>
    <row r="13344" spans="1:6" x14ac:dyDescent="0.2">
      <c r="A13344" s="187" t="s">
        <v>57891</v>
      </c>
      <c r="B13344" s="187" t="s">
        <v>57893</v>
      </c>
      <c r="C13344" s="323" t="s">
        <v>57892</v>
      </c>
      <c r="D13344" s="324" t="s">
        <v>293</v>
      </c>
      <c r="E13344" s="344">
        <v>9.86</v>
      </c>
      <c r="F13344" s="324" t="s">
        <v>57893</v>
      </c>
    </row>
    <row r="13345" spans="1:6" x14ac:dyDescent="0.2">
      <c r="A13345" s="187" t="s">
        <v>57912</v>
      </c>
      <c r="B13345" s="187" t="s">
        <v>57914</v>
      </c>
      <c r="C13345" s="323" t="s">
        <v>57913</v>
      </c>
      <c r="D13345" s="324" t="s">
        <v>293</v>
      </c>
      <c r="E13345" s="344">
        <v>12.17</v>
      </c>
      <c r="F13345" s="324" t="s">
        <v>57914</v>
      </c>
    </row>
    <row r="13346" spans="1:6" x14ac:dyDescent="0.2">
      <c r="A13346" s="187" t="s">
        <v>57852</v>
      </c>
      <c r="B13346" s="187" t="s">
        <v>57854</v>
      </c>
      <c r="C13346" s="323" t="s">
        <v>57853</v>
      </c>
      <c r="D13346" s="324" t="s">
        <v>293</v>
      </c>
      <c r="E13346" s="344">
        <v>5.47</v>
      </c>
      <c r="F13346" s="324" t="s">
        <v>57854</v>
      </c>
    </row>
    <row r="13347" spans="1:6" x14ac:dyDescent="0.2">
      <c r="A13347" s="187" t="s">
        <v>57873</v>
      </c>
      <c r="B13347" s="187" t="s">
        <v>57875</v>
      </c>
      <c r="C13347" s="323" t="s">
        <v>57874</v>
      </c>
      <c r="D13347" s="324" t="s">
        <v>293</v>
      </c>
      <c r="E13347" s="344">
        <v>9.2899999999999991</v>
      </c>
      <c r="F13347" s="324" t="s">
        <v>57875</v>
      </c>
    </row>
    <row r="13348" spans="1:6" x14ac:dyDescent="0.2">
      <c r="A13348" s="187" t="s">
        <v>57894</v>
      </c>
      <c r="B13348" s="187" t="s">
        <v>57896</v>
      </c>
      <c r="C13348" s="323" t="s">
        <v>57895</v>
      </c>
      <c r="D13348" s="324" t="s">
        <v>293</v>
      </c>
      <c r="E13348" s="344">
        <v>12.36</v>
      </c>
      <c r="F13348" s="324" t="s">
        <v>57896</v>
      </c>
    </row>
    <row r="13349" spans="1:6" x14ac:dyDescent="0.2">
      <c r="A13349" s="187" t="s">
        <v>57915</v>
      </c>
      <c r="B13349" s="187" t="s">
        <v>57917</v>
      </c>
      <c r="C13349" s="323" t="s">
        <v>57916</v>
      </c>
      <c r="D13349" s="324" t="s">
        <v>293</v>
      </c>
      <c r="E13349" s="344">
        <v>26.95</v>
      </c>
      <c r="F13349" s="324" t="s">
        <v>57917</v>
      </c>
    </row>
    <row r="13350" spans="1:6" x14ac:dyDescent="0.2">
      <c r="A13350" s="187" t="s">
        <v>57609</v>
      </c>
      <c r="B13350" s="187" t="s">
        <v>57611</v>
      </c>
      <c r="C13350" s="323" t="s">
        <v>57610</v>
      </c>
      <c r="D13350" s="324" t="s">
        <v>293</v>
      </c>
      <c r="E13350" s="344">
        <v>86.44</v>
      </c>
      <c r="F13350" s="324" t="s">
        <v>57611</v>
      </c>
    </row>
    <row r="13351" spans="1:6" x14ac:dyDescent="0.2">
      <c r="A13351" s="187" t="s">
        <v>52874</v>
      </c>
      <c r="B13351" s="187" t="s">
        <v>52876</v>
      </c>
      <c r="C13351" s="323" t="s">
        <v>52875</v>
      </c>
      <c r="D13351" s="324" t="s">
        <v>293</v>
      </c>
      <c r="E13351" s="344">
        <v>136.63</v>
      </c>
      <c r="F13351" s="324" t="s">
        <v>52876</v>
      </c>
    </row>
    <row r="13352" spans="1:6" x14ac:dyDescent="0.2">
      <c r="A13352" s="187" t="s">
        <v>55257</v>
      </c>
      <c r="B13352" s="187" t="s">
        <v>55259</v>
      </c>
      <c r="C13352" s="323" t="s">
        <v>55258</v>
      </c>
      <c r="D13352" s="324" t="s">
        <v>293</v>
      </c>
      <c r="E13352" s="344">
        <v>36.14</v>
      </c>
      <c r="F13352" s="324" t="s">
        <v>55259</v>
      </c>
    </row>
    <row r="13353" spans="1:6" x14ac:dyDescent="0.2">
      <c r="A13353" s="187" t="s">
        <v>40422</v>
      </c>
      <c r="B13353" s="187" t="s">
        <v>40424</v>
      </c>
      <c r="C13353" s="323" t="s">
        <v>40423</v>
      </c>
      <c r="D13353" s="324" t="s">
        <v>293</v>
      </c>
      <c r="E13353" s="344">
        <v>41.23</v>
      </c>
      <c r="F13353" s="324" t="s">
        <v>40424</v>
      </c>
    </row>
    <row r="13354" spans="1:6" x14ac:dyDescent="0.2">
      <c r="A13354" s="187" t="s">
        <v>52758</v>
      </c>
      <c r="B13354" s="187" t="s">
        <v>52759</v>
      </c>
      <c r="C13354" s="323" t="s">
        <v>40423</v>
      </c>
      <c r="D13354" s="324" t="s">
        <v>293</v>
      </c>
      <c r="E13354" s="344">
        <v>41.23</v>
      </c>
      <c r="F13354" s="324" t="s">
        <v>52759</v>
      </c>
    </row>
    <row r="13355" spans="1:6" x14ac:dyDescent="0.2">
      <c r="A13355" s="187" t="s">
        <v>57607</v>
      </c>
      <c r="B13355" s="187" t="s">
        <v>57608</v>
      </c>
      <c r="C13355" s="323" t="s">
        <v>40423</v>
      </c>
      <c r="D13355" s="324" t="s">
        <v>293</v>
      </c>
      <c r="E13355" s="344">
        <v>41.23</v>
      </c>
      <c r="F13355" s="324" t="s">
        <v>57608</v>
      </c>
    </row>
    <row r="13356" spans="1:6" x14ac:dyDescent="0.2">
      <c r="A13356" s="187" t="s">
        <v>52832</v>
      </c>
      <c r="B13356" s="187" t="s">
        <v>52834</v>
      </c>
      <c r="C13356" s="323" t="s">
        <v>52833</v>
      </c>
      <c r="D13356" s="324" t="s">
        <v>293</v>
      </c>
      <c r="E13356" s="344">
        <v>65.08</v>
      </c>
      <c r="F13356" s="324" t="s">
        <v>52834</v>
      </c>
    </row>
    <row r="13357" spans="1:6" x14ac:dyDescent="0.2">
      <c r="A13357" s="187" t="s">
        <v>40320</v>
      </c>
      <c r="B13357" s="187" t="s">
        <v>40322</v>
      </c>
      <c r="C13357" s="323" t="s">
        <v>40321</v>
      </c>
      <c r="D13357" s="324" t="s">
        <v>293</v>
      </c>
      <c r="E13357" s="344">
        <v>7.9</v>
      </c>
      <c r="F13357" s="324" t="s">
        <v>40322</v>
      </c>
    </row>
    <row r="13358" spans="1:6" x14ac:dyDescent="0.2">
      <c r="A13358" s="187" t="s">
        <v>40335</v>
      </c>
      <c r="B13358" s="187" t="s">
        <v>40337</v>
      </c>
      <c r="C13358" s="323" t="s">
        <v>40336</v>
      </c>
      <c r="D13358" s="324" t="s">
        <v>293</v>
      </c>
      <c r="E13358" s="344">
        <v>12.03</v>
      </c>
      <c r="F13358" s="324" t="s">
        <v>40337</v>
      </c>
    </row>
    <row r="13359" spans="1:6" x14ac:dyDescent="0.2">
      <c r="A13359" s="187" t="s">
        <v>40341</v>
      </c>
      <c r="B13359" s="187" t="s">
        <v>40343</v>
      </c>
      <c r="C13359" s="323" t="s">
        <v>40342</v>
      </c>
      <c r="D13359" s="324" t="s">
        <v>293</v>
      </c>
      <c r="E13359" s="344">
        <v>17.260000000000002</v>
      </c>
      <c r="F13359" s="324" t="s">
        <v>40343</v>
      </c>
    </row>
    <row r="13360" spans="1:6" x14ac:dyDescent="0.2">
      <c r="A13360" s="187" t="s">
        <v>40323</v>
      </c>
      <c r="B13360" s="187" t="s">
        <v>40325</v>
      </c>
      <c r="C13360" s="323" t="s">
        <v>40324</v>
      </c>
      <c r="D13360" s="324" t="s">
        <v>293</v>
      </c>
      <c r="E13360" s="344">
        <v>55.89</v>
      </c>
      <c r="F13360" s="324" t="s">
        <v>40325</v>
      </c>
    </row>
    <row r="13361" spans="1:6" x14ac:dyDescent="0.2">
      <c r="A13361" s="187" t="s">
        <v>40326</v>
      </c>
      <c r="B13361" s="187" t="s">
        <v>40328</v>
      </c>
      <c r="C13361" s="323" t="s">
        <v>40327</v>
      </c>
      <c r="D13361" s="324" t="s">
        <v>293</v>
      </c>
      <c r="E13361" s="344">
        <v>68.209999999999994</v>
      </c>
      <c r="F13361" s="324" t="s">
        <v>40328</v>
      </c>
    </row>
    <row r="13362" spans="1:6" x14ac:dyDescent="0.2">
      <c r="A13362" s="187" t="s">
        <v>40329</v>
      </c>
      <c r="B13362" s="187" t="s">
        <v>40331</v>
      </c>
      <c r="C13362" s="323" t="s">
        <v>40330</v>
      </c>
      <c r="D13362" s="324" t="s">
        <v>293</v>
      </c>
      <c r="E13362" s="344">
        <v>81.78</v>
      </c>
      <c r="F13362" s="324" t="s">
        <v>40331</v>
      </c>
    </row>
    <row r="13363" spans="1:6" x14ac:dyDescent="0.2">
      <c r="A13363" s="187" t="s">
        <v>40332</v>
      </c>
      <c r="B13363" s="187" t="s">
        <v>40334</v>
      </c>
      <c r="C13363" s="323" t="s">
        <v>40333</v>
      </c>
      <c r="D13363" s="324" t="s">
        <v>293</v>
      </c>
      <c r="E13363" s="344">
        <v>103.72</v>
      </c>
      <c r="F13363" s="324" t="s">
        <v>40334</v>
      </c>
    </row>
    <row r="13364" spans="1:6" x14ac:dyDescent="0.2">
      <c r="A13364" s="187" t="s">
        <v>40338</v>
      </c>
      <c r="B13364" s="187" t="s">
        <v>40340</v>
      </c>
      <c r="C13364" s="323" t="s">
        <v>40339</v>
      </c>
      <c r="D13364" s="324" t="s">
        <v>293</v>
      </c>
      <c r="E13364" s="344">
        <v>132.88999999999999</v>
      </c>
      <c r="F13364" s="324" t="s">
        <v>40340</v>
      </c>
    </row>
    <row r="13365" spans="1:6" x14ac:dyDescent="0.2">
      <c r="A13365" s="187" t="s">
        <v>40344</v>
      </c>
      <c r="B13365" s="187" t="s">
        <v>40346</v>
      </c>
      <c r="C13365" s="323" t="s">
        <v>40345</v>
      </c>
      <c r="D13365" s="324" t="s">
        <v>293</v>
      </c>
      <c r="E13365" s="344">
        <v>176.74</v>
      </c>
      <c r="F13365" s="324" t="s">
        <v>40346</v>
      </c>
    </row>
    <row r="13366" spans="1:6" x14ac:dyDescent="0.2">
      <c r="A13366" s="187" t="s">
        <v>40347</v>
      </c>
      <c r="B13366" s="187" t="s">
        <v>40349</v>
      </c>
      <c r="C13366" s="323" t="s">
        <v>40348</v>
      </c>
      <c r="D13366" s="324" t="s">
        <v>293</v>
      </c>
      <c r="E13366" s="344">
        <v>201.12</v>
      </c>
      <c r="F13366" s="324" t="s">
        <v>40349</v>
      </c>
    </row>
    <row r="13367" spans="1:6" x14ac:dyDescent="0.2">
      <c r="A13367" s="187" t="s">
        <v>40350</v>
      </c>
      <c r="B13367" s="187" t="s">
        <v>40352</v>
      </c>
      <c r="C13367" s="323" t="s">
        <v>40351</v>
      </c>
      <c r="D13367" s="324" t="s">
        <v>293</v>
      </c>
      <c r="E13367" s="344">
        <v>21.06</v>
      </c>
      <c r="F13367" s="324" t="s">
        <v>40352</v>
      </c>
    </row>
    <row r="13368" spans="1:6" x14ac:dyDescent="0.2">
      <c r="A13368" s="187" t="s">
        <v>40353</v>
      </c>
      <c r="B13368" s="187" t="s">
        <v>40355</v>
      </c>
      <c r="C13368" s="323" t="s">
        <v>40354</v>
      </c>
      <c r="D13368" s="324" t="s">
        <v>293</v>
      </c>
      <c r="E13368" s="344">
        <v>30.9</v>
      </c>
      <c r="F13368" s="324" t="s">
        <v>40355</v>
      </c>
    </row>
    <row r="13369" spans="1:6" x14ac:dyDescent="0.2">
      <c r="A13369" s="187" t="s">
        <v>40356</v>
      </c>
      <c r="B13369" s="187" t="s">
        <v>40358</v>
      </c>
      <c r="C13369" s="323" t="s">
        <v>40357</v>
      </c>
      <c r="D13369" s="324" t="s">
        <v>293</v>
      </c>
      <c r="E13369" s="344">
        <v>41.64</v>
      </c>
      <c r="F13369" s="324" t="s">
        <v>40358</v>
      </c>
    </row>
    <row r="13370" spans="1:6" x14ac:dyDescent="0.2">
      <c r="A13370" s="187" t="s">
        <v>40359</v>
      </c>
      <c r="B13370" s="187" t="s">
        <v>40361</v>
      </c>
      <c r="C13370" s="323" t="s">
        <v>40360</v>
      </c>
      <c r="D13370" s="324" t="s">
        <v>293</v>
      </c>
      <c r="E13370" s="344">
        <v>5.14</v>
      </c>
      <c r="F13370" s="324" t="s">
        <v>40361</v>
      </c>
    </row>
    <row r="13371" spans="1:6" x14ac:dyDescent="0.2">
      <c r="A13371" s="187" t="s">
        <v>40362</v>
      </c>
      <c r="B13371" s="187" t="s">
        <v>40364</v>
      </c>
      <c r="C13371" s="323" t="s">
        <v>40363</v>
      </c>
      <c r="D13371" s="324" t="s">
        <v>293</v>
      </c>
      <c r="E13371" s="344">
        <v>1.44</v>
      </c>
      <c r="F13371" s="324" t="s">
        <v>40364</v>
      </c>
    </row>
    <row r="13372" spans="1:6" x14ac:dyDescent="0.2">
      <c r="A13372" s="187" t="s">
        <v>40365</v>
      </c>
      <c r="B13372" s="187" t="s">
        <v>40367</v>
      </c>
      <c r="C13372" s="323" t="s">
        <v>40366</v>
      </c>
      <c r="D13372" s="324" t="s">
        <v>293</v>
      </c>
      <c r="E13372" s="344">
        <v>2.04</v>
      </c>
      <c r="F13372" s="324" t="s">
        <v>40367</v>
      </c>
    </row>
    <row r="13373" spans="1:6" x14ac:dyDescent="0.2">
      <c r="A13373" s="187" t="s">
        <v>40368</v>
      </c>
      <c r="B13373" s="187" t="s">
        <v>40370</v>
      </c>
      <c r="C13373" s="323" t="s">
        <v>40369</v>
      </c>
      <c r="D13373" s="324" t="s">
        <v>293</v>
      </c>
      <c r="E13373" s="344">
        <v>2.99</v>
      </c>
      <c r="F13373" s="324" t="s">
        <v>40370</v>
      </c>
    </row>
    <row r="13374" spans="1:6" x14ac:dyDescent="0.2">
      <c r="A13374" s="187" t="s">
        <v>40371</v>
      </c>
      <c r="B13374" s="187" t="s">
        <v>40373</v>
      </c>
      <c r="C13374" s="323" t="s">
        <v>40372</v>
      </c>
      <c r="D13374" s="324" t="s">
        <v>293</v>
      </c>
      <c r="E13374" s="344">
        <v>1.2</v>
      </c>
      <c r="F13374" s="324" t="s">
        <v>40373</v>
      </c>
    </row>
    <row r="13375" spans="1:6" x14ac:dyDescent="0.2">
      <c r="A13375" s="187" t="s">
        <v>40374</v>
      </c>
      <c r="B13375" s="187" t="s">
        <v>40376</v>
      </c>
      <c r="C13375" s="323" t="s">
        <v>40375</v>
      </c>
      <c r="D13375" s="324" t="s">
        <v>293</v>
      </c>
      <c r="E13375" s="344">
        <v>1.5</v>
      </c>
      <c r="F13375" s="324" t="s">
        <v>40376</v>
      </c>
    </row>
    <row r="13376" spans="1:6" x14ac:dyDescent="0.2">
      <c r="A13376" s="187" t="s">
        <v>57592</v>
      </c>
      <c r="B13376" s="187" t="s">
        <v>57594</v>
      </c>
      <c r="C13376" s="323" t="s">
        <v>57593</v>
      </c>
      <c r="D13376" s="324" t="s">
        <v>293</v>
      </c>
      <c r="E13376" s="344">
        <v>2.36</v>
      </c>
      <c r="F13376" s="324" t="s">
        <v>57594</v>
      </c>
    </row>
    <row r="13377" spans="1:6" x14ac:dyDescent="0.2">
      <c r="A13377" s="187" t="s">
        <v>40377</v>
      </c>
      <c r="B13377" s="187" t="s">
        <v>40379</v>
      </c>
      <c r="C13377" s="323" t="s">
        <v>40378</v>
      </c>
      <c r="D13377" s="324" t="s">
        <v>293</v>
      </c>
      <c r="E13377" s="344">
        <v>1.86</v>
      </c>
      <c r="F13377" s="324" t="s">
        <v>40379</v>
      </c>
    </row>
    <row r="13378" spans="1:6" x14ac:dyDescent="0.2">
      <c r="A13378" s="187" t="s">
        <v>57595</v>
      </c>
      <c r="B13378" s="187" t="s">
        <v>57597</v>
      </c>
      <c r="C13378" s="323" t="s">
        <v>57596</v>
      </c>
      <c r="D13378" s="324" t="s">
        <v>293</v>
      </c>
      <c r="E13378" s="344">
        <v>29.65</v>
      </c>
      <c r="F13378" s="324" t="s">
        <v>57597</v>
      </c>
    </row>
    <row r="13379" spans="1:6" x14ac:dyDescent="0.2">
      <c r="A13379" s="187" t="s">
        <v>40380</v>
      </c>
      <c r="B13379" s="187" t="s">
        <v>40382</v>
      </c>
      <c r="C13379" s="323" t="s">
        <v>40381</v>
      </c>
      <c r="D13379" s="324" t="s">
        <v>293</v>
      </c>
      <c r="E13379" s="344">
        <v>1.4</v>
      </c>
      <c r="F13379" s="324" t="s">
        <v>40382</v>
      </c>
    </row>
    <row r="13380" spans="1:6" x14ac:dyDescent="0.2">
      <c r="A13380" s="187" t="s">
        <v>40383</v>
      </c>
      <c r="B13380" s="187" t="s">
        <v>40385</v>
      </c>
      <c r="C13380" s="323" t="s">
        <v>40384</v>
      </c>
      <c r="D13380" s="324" t="s">
        <v>293</v>
      </c>
      <c r="E13380" s="344">
        <v>1.42</v>
      </c>
      <c r="F13380" s="324" t="s">
        <v>40385</v>
      </c>
    </row>
    <row r="13381" spans="1:6" x14ac:dyDescent="0.2">
      <c r="A13381" s="187" t="s">
        <v>40386</v>
      </c>
      <c r="B13381" s="187" t="s">
        <v>40388</v>
      </c>
      <c r="C13381" s="323" t="s">
        <v>40387</v>
      </c>
      <c r="D13381" s="324" t="s">
        <v>293</v>
      </c>
      <c r="E13381" s="344">
        <v>1.96</v>
      </c>
      <c r="F13381" s="324" t="s">
        <v>40388</v>
      </c>
    </row>
    <row r="13382" spans="1:6" x14ac:dyDescent="0.2">
      <c r="A13382" s="187" t="s">
        <v>53907</v>
      </c>
      <c r="B13382" s="187" t="s">
        <v>53909</v>
      </c>
      <c r="C13382" s="323" t="s">
        <v>53908</v>
      </c>
      <c r="D13382" s="324" t="s">
        <v>293</v>
      </c>
      <c r="E13382" s="344">
        <v>4.6500000000000004</v>
      </c>
      <c r="F13382" s="324" t="s">
        <v>53909</v>
      </c>
    </row>
    <row r="13383" spans="1:6" x14ac:dyDescent="0.2">
      <c r="A13383" s="187" t="s">
        <v>40425</v>
      </c>
      <c r="B13383" s="187" t="s">
        <v>40427</v>
      </c>
      <c r="C13383" s="323" t="s">
        <v>40426</v>
      </c>
      <c r="D13383" s="324" t="s">
        <v>293</v>
      </c>
      <c r="E13383" s="344">
        <v>1.36</v>
      </c>
      <c r="F13383" s="324" t="s">
        <v>40427</v>
      </c>
    </row>
    <row r="13384" spans="1:6" x14ac:dyDescent="0.2">
      <c r="A13384" s="187" t="s">
        <v>40428</v>
      </c>
      <c r="B13384" s="187" t="s">
        <v>40430</v>
      </c>
      <c r="C13384" s="323" t="s">
        <v>40429</v>
      </c>
      <c r="D13384" s="324" t="s">
        <v>293</v>
      </c>
      <c r="E13384" s="344">
        <v>1.58</v>
      </c>
      <c r="F13384" s="324" t="s">
        <v>40430</v>
      </c>
    </row>
    <row r="13385" spans="1:6" x14ac:dyDescent="0.2">
      <c r="A13385" s="187" t="s">
        <v>40431</v>
      </c>
      <c r="B13385" s="187" t="s">
        <v>40433</v>
      </c>
      <c r="C13385" s="323" t="s">
        <v>40432</v>
      </c>
      <c r="D13385" s="324" t="s">
        <v>293</v>
      </c>
      <c r="E13385" s="344">
        <v>0.44</v>
      </c>
      <c r="F13385" s="324" t="s">
        <v>40433</v>
      </c>
    </row>
    <row r="13386" spans="1:6" x14ac:dyDescent="0.2">
      <c r="A13386" s="187" t="s">
        <v>40434</v>
      </c>
      <c r="B13386" s="187" t="s">
        <v>40436</v>
      </c>
      <c r="C13386" s="323" t="s">
        <v>40435</v>
      </c>
      <c r="D13386" s="324" t="s">
        <v>293</v>
      </c>
      <c r="E13386" s="344">
        <v>0.81</v>
      </c>
      <c r="F13386" s="324" t="s">
        <v>40436</v>
      </c>
    </row>
    <row r="13387" spans="1:6" x14ac:dyDescent="0.2">
      <c r="A13387" s="187" t="s">
        <v>40437</v>
      </c>
      <c r="B13387" s="187" t="s">
        <v>40439</v>
      </c>
      <c r="C13387" s="323" t="s">
        <v>40438</v>
      </c>
      <c r="D13387" s="324" t="s">
        <v>293</v>
      </c>
      <c r="E13387" s="344">
        <v>1.04</v>
      </c>
      <c r="F13387" s="324" t="s">
        <v>40439</v>
      </c>
    </row>
    <row r="13388" spans="1:6" x14ac:dyDescent="0.2">
      <c r="A13388" s="187" t="s">
        <v>40440</v>
      </c>
      <c r="B13388" s="187" t="s">
        <v>40442</v>
      </c>
      <c r="C13388" s="323" t="s">
        <v>40441</v>
      </c>
      <c r="D13388" s="324" t="s">
        <v>293</v>
      </c>
      <c r="E13388" s="344">
        <v>1.25</v>
      </c>
      <c r="F13388" s="324" t="s">
        <v>40442</v>
      </c>
    </row>
    <row r="13389" spans="1:6" x14ac:dyDescent="0.2">
      <c r="A13389" s="187" t="s">
        <v>40443</v>
      </c>
      <c r="B13389" s="187" t="s">
        <v>40445</v>
      </c>
      <c r="C13389" s="323" t="s">
        <v>40444</v>
      </c>
      <c r="D13389" s="324" t="s">
        <v>293</v>
      </c>
      <c r="E13389" s="344">
        <v>1.54</v>
      </c>
      <c r="F13389" s="324" t="s">
        <v>40445</v>
      </c>
    </row>
    <row r="13390" spans="1:6" x14ac:dyDescent="0.2">
      <c r="A13390" s="187" t="s">
        <v>40446</v>
      </c>
      <c r="B13390" s="187" t="s">
        <v>40448</v>
      </c>
      <c r="C13390" s="323" t="s">
        <v>40447</v>
      </c>
      <c r="D13390" s="324" t="s">
        <v>293</v>
      </c>
      <c r="E13390" s="344">
        <v>2.12</v>
      </c>
      <c r="F13390" s="324" t="s">
        <v>40448</v>
      </c>
    </row>
    <row r="13391" spans="1:6" x14ac:dyDescent="0.2">
      <c r="A13391" s="187" t="s">
        <v>40449</v>
      </c>
      <c r="B13391" s="187" t="s">
        <v>40451</v>
      </c>
      <c r="C13391" s="323" t="s">
        <v>40450</v>
      </c>
      <c r="D13391" s="324" t="s">
        <v>293</v>
      </c>
      <c r="E13391" s="344">
        <v>5</v>
      </c>
      <c r="F13391" s="324" t="s">
        <v>40451</v>
      </c>
    </row>
    <row r="13392" spans="1:6" x14ac:dyDescent="0.2">
      <c r="A13392" s="187" t="s">
        <v>40452</v>
      </c>
      <c r="B13392" s="187" t="s">
        <v>40454</v>
      </c>
      <c r="C13392" s="323" t="s">
        <v>40453</v>
      </c>
      <c r="D13392" s="324" t="s">
        <v>293</v>
      </c>
      <c r="E13392" s="344">
        <v>38.24</v>
      </c>
      <c r="F13392" s="324" t="s">
        <v>40454</v>
      </c>
    </row>
    <row r="13393" spans="1:6" x14ac:dyDescent="0.2">
      <c r="A13393" s="187" t="s">
        <v>40455</v>
      </c>
      <c r="B13393" s="187" t="s">
        <v>40457</v>
      </c>
      <c r="C13393" s="323" t="s">
        <v>40456</v>
      </c>
      <c r="D13393" s="324" t="s">
        <v>293</v>
      </c>
      <c r="E13393" s="344">
        <v>9.68</v>
      </c>
      <c r="F13393" s="324" t="s">
        <v>40457</v>
      </c>
    </row>
    <row r="13394" spans="1:6" x14ac:dyDescent="0.2">
      <c r="A13394" s="187" t="s">
        <v>40458</v>
      </c>
      <c r="B13394" s="187" t="s">
        <v>40460</v>
      </c>
      <c r="C13394" s="323" t="s">
        <v>40459</v>
      </c>
      <c r="D13394" s="324" t="s">
        <v>293</v>
      </c>
      <c r="E13394" s="344">
        <v>69.010000000000005</v>
      </c>
      <c r="F13394" s="324" t="s">
        <v>40460</v>
      </c>
    </row>
    <row r="13395" spans="1:6" x14ac:dyDescent="0.2">
      <c r="A13395" s="187" t="s">
        <v>40461</v>
      </c>
      <c r="B13395" s="187" t="s">
        <v>40463</v>
      </c>
      <c r="C13395" s="323" t="s">
        <v>40462</v>
      </c>
      <c r="D13395" s="324" t="s">
        <v>293</v>
      </c>
      <c r="E13395" s="344">
        <v>13.18</v>
      </c>
      <c r="F13395" s="324" t="s">
        <v>40463</v>
      </c>
    </row>
    <row r="13396" spans="1:6" x14ac:dyDescent="0.2">
      <c r="A13396" s="187" t="s">
        <v>40464</v>
      </c>
      <c r="B13396" s="187" t="s">
        <v>40466</v>
      </c>
      <c r="C13396" s="323" t="s">
        <v>40465</v>
      </c>
      <c r="D13396" s="324" t="s">
        <v>293</v>
      </c>
      <c r="E13396" s="344">
        <v>22.68</v>
      </c>
      <c r="F13396" s="324" t="s">
        <v>40466</v>
      </c>
    </row>
    <row r="13397" spans="1:6" x14ac:dyDescent="0.2">
      <c r="A13397" s="187" t="s">
        <v>40467</v>
      </c>
      <c r="B13397" s="187" t="s">
        <v>40469</v>
      </c>
      <c r="C13397" s="323" t="s">
        <v>40468</v>
      </c>
      <c r="D13397" s="324" t="s">
        <v>293</v>
      </c>
      <c r="E13397" s="344">
        <v>6.49</v>
      </c>
      <c r="F13397" s="324" t="s">
        <v>40469</v>
      </c>
    </row>
    <row r="13398" spans="1:6" x14ac:dyDescent="0.2">
      <c r="A13398" s="187" t="s">
        <v>40470</v>
      </c>
      <c r="B13398" s="187" t="s">
        <v>40472</v>
      </c>
      <c r="C13398" s="323" t="s">
        <v>40471</v>
      </c>
      <c r="D13398" s="324" t="s">
        <v>293</v>
      </c>
      <c r="E13398" s="344">
        <v>35.85</v>
      </c>
      <c r="F13398" s="324" t="s">
        <v>40472</v>
      </c>
    </row>
    <row r="13399" spans="1:6" x14ac:dyDescent="0.2">
      <c r="A13399" s="187" t="s">
        <v>40473</v>
      </c>
      <c r="B13399" s="187" t="s">
        <v>40475</v>
      </c>
      <c r="C13399" s="323" t="s">
        <v>40474</v>
      </c>
      <c r="D13399" s="324" t="s">
        <v>293</v>
      </c>
      <c r="E13399" s="344">
        <v>11.29</v>
      </c>
      <c r="F13399" s="324" t="s">
        <v>40475</v>
      </c>
    </row>
    <row r="13400" spans="1:6" x14ac:dyDescent="0.2">
      <c r="A13400" s="187" t="s">
        <v>40476</v>
      </c>
      <c r="B13400" s="187" t="s">
        <v>40478</v>
      </c>
      <c r="C13400" s="323" t="s">
        <v>40477</v>
      </c>
      <c r="D13400" s="324" t="s">
        <v>293</v>
      </c>
      <c r="E13400" s="344">
        <v>44.17</v>
      </c>
      <c r="F13400" s="324" t="s">
        <v>40478</v>
      </c>
    </row>
    <row r="13401" spans="1:6" x14ac:dyDescent="0.2">
      <c r="A13401" s="187" t="s">
        <v>40479</v>
      </c>
      <c r="B13401" s="187" t="s">
        <v>40481</v>
      </c>
      <c r="C13401" s="323" t="s">
        <v>40480</v>
      </c>
      <c r="D13401" s="324" t="s">
        <v>293</v>
      </c>
      <c r="E13401" s="344">
        <v>15.32</v>
      </c>
      <c r="F13401" s="324" t="s">
        <v>40481</v>
      </c>
    </row>
    <row r="13402" spans="1:6" x14ac:dyDescent="0.2">
      <c r="A13402" s="187" t="s">
        <v>40482</v>
      </c>
      <c r="B13402" s="187" t="s">
        <v>40484</v>
      </c>
      <c r="C13402" s="323" t="s">
        <v>40483</v>
      </c>
      <c r="D13402" s="324" t="s">
        <v>293</v>
      </c>
      <c r="E13402" s="344">
        <v>21.95</v>
      </c>
      <c r="F13402" s="324" t="s">
        <v>40484</v>
      </c>
    </row>
    <row r="13403" spans="1:6" x14ac:dyDescent="0.2">
      <c r="A13403" s="187" t="s">
        <v>55137</v>
      </c>
      <c r="B13403" s="187" t="s">
        <v>55139</v>
      </c>
      <c r="C13403" s="323" t="s">
        <v>55138</v>
      </c>
      <c r="D13403" s="324" t="s">
        <v>293</v>
      </c>
      <c r="E13403" s="344">
        <v>25.5</v>
      </c>
      <c r="F13403" s="324" t="s">
        <v>55139</v>
      </c>
    </row>
    <row r="13404" spans="1:6" x14ac:dyDescent="0.2">
      <c r="A13404" s="187" t="s">
        <v>60239</v>
      </c>
      <c r="B13404" s="187" t="s">
        <v>60241</v>
      </c>
      <c r="C13404" s="323" t="s">
        <v>60240</v>
      </c>
      <c r="D13404" s="324" t="s">
        <v>292</v>
      </c>
      <c r="E13404" s="344">
        <v>4745</v>
      </c>
      <c r="F13404" s="324" t="s">
        <v>60241</v>
      </c>
    </row>
    <row r="13405" spans="1:6" x14ac:dyDescent="0.2">
      <c r="A13405" s="187" t="s">
        <v>40485</v>
      </c>
      <c r="B13405" s="187" t="s">
        <v>40487</v>
      </c>
      <c r="C13405" s="323" t="s">
        <v>40486</v>
      </c>
      <c r="D13405" s="324" t="s">
        <v>292</v>
      </c>
      <c r="E13405" s="344">
        <v>119.41</v>
      </c>
      <c r="F13405" s="324" t="s">
        <v>40487</v>
      </c>
    </row>
    <row r="13406" spans="1:6" x14ac:dyDescent="0.2">
      <c r="A13406" s="187" t="s">
        <v>40488</v>
      </c>
      <c r="B13406" s="187" t="s">
        <v>40490</v>
      </c>
      <c r="C13406" s="323" t="s">
        <v>40489</v>
      </c>
      <c r="D13406" s="324" t="s">
        <v>292</v>
      </c>
      <c r="E13406" s="344">
        <v>15.25</v>
      </c>
      <c r="F13406" s="324" t="s">
        <v>40490</v>
      </c>
    </row>
    <row r="13407" spans="1:6" x14ac:dyDescent="0.2">
      <c r="A13407" s="187" t="s">
        <v>40491</v>
      </c>
      <c r="B13407" s="187" t="s">
        <v>40493</v>
      </c>
      <c r="C13407" s="323" t="s">
        <v>40492</v>
      </c>
      <c r="D13407" s="324" t="s">
        <v>292</v>
      </c>
      <c r="E13407" s="344">
        <v>13.68</v>
      </c>
      <c r="F13407" s="324" t="s">
        <v>40493</v>
      </c>
    </row>
    <row r="13408" spans="1:6" x14ac:dyDescent="0.2">
      <c r="A13408" s="187" t="s">
        <v>56984</v>
      </c>
      <c r="B13408" s="187" t="s">
        <v>56986</v>
      </c>
      <c r="C13408" s="323" t="s">
        <v>56985</v>
      </c>
      <c r="D13408" s="324" t="s">
        <v>292</v>
      </c>
      <c r="E13408" s="344">
        <v>520.01</v>
      </c>
      <c r="F13408" s="324" t="s">
        <v>56986</v>
      </c>
    </row>
    <row r="13409" spans="1:6" x14ac:dyDescent="0.2">
      <c r="A13409" s="187" t="s">
        <v>40497</v>
      </c>
      <c r="B13409" s="187" t="s">
        <v>40499</v>
      </c>
      <c r="C13409" s="323" t="s">
        <v>40498</v>
      </c>
      <c r="D13409" s="324" t="s">
        <v>292</v>
      </c>
      <c r="E13409" s="344">
        <v>79</v>
      </c>
      <c r="F13409" s="324" t="s">
        <v>40499</v>
      </c>
    </row>
    <row r="13410" spans="1:6" x14ac:dyDescent="0.2">
      <c r="A13410" s="187" t="s">
        <v>40494</v>
      </c>
      <c r="B13410" s="187" t="s">
        <v>40496</v>
      </c>
      <c r="C13410" s="323" t="s">
        <v>40495</v>
      </c>
      <c r="D13410" s="324" t="s">
        <v>292</v>
      </c>
      <c r="E13410" s="344">
        <v>206</v>
      </c>
      <c r="F13410" s="324" t="s">
        <v>40496</v>
      </c>
    </row>
    <row r="13411" spans="1:6" x14ac:dyDescent="0.2">
      <c r="A13411" s="187" t="s">
        <v>40500</v>
      </c>
      <c r="B13411" s="187" t="s">
        <v>40502</v>
      </c>
      <c r="C13411" s="323" t="s">
        <v>40501</v>
      </c>
      <c r="D13411" s="324" t="s">
        <v>293</v>
      </c>
      <c r="E13411" s="344">
        <v>4.3099999999999996</v>
      </c>
      <c r="F13411" s="324" t="s">
        <v>40502</v>
      </c>
    </row>
    <row r="13412" spans="1:6" x14ac:dyDescent="0.2">
      <c r="A13412" s="187" t="s">
        <v>40503</v>
      </c>
      <c r="B13412" s="187" t="s">
        <v>40505</v>
      </c>
      <c r="C13412" s="323" t="s">
        <v>40504</v>
      </c>
      <c r="D13412" s="324" t="s">
        <v>292</v>
      </c>
      <c r="E13412" s="344">
        <v>190</v>
      </c>
      <c r="F13412" s="324" t="s">
        <v>40505</v>
      </c>
    </row>
    <row r="13413" spans="1:6" x14ac:dyDescent="0.2">
      <c r="A13413" s="187" t="s">
        <v>40506</v>
      </c>
      <c r="B13413" s="187" t="s">
        <v>40508</v>
      </c>
      <c r="C13413" s="323" t="s">
        <v>40507</v>
      </c>
      <c r="D13413" s="324" t="s">
        <v>292</v>
      </c>
      <c r="E13413" s="344">
        <v>85.24</v>
      </c>
      <c r="F13413" s="324" t="s">
        <v>40508</v>
      </c>
    </row>
    <row r="13414" spans="1:6" x14ac:dyDescent="0.2">
      <c r="A13414" s="187" t="s">
        <v>40509</v>
      </c>
      <c r="B13414" s="187" t="s">
        <v>40511</v>
      </c>
      <c r="C13414" s="323" t="s">
        <v>40510</v>
      </c>
      <c r="D13414" s="324" t="s">
        <v>292</v>
      </c>
      <c r="E13414" s="344">
        <v>74.83</v>
      </c>
      <c r="F13414" s="324" t="s">
        <v>40511</v>
      </c>
    </row>
    <row r="13415" spans="1:6" x14ac:dyDescent="0.2">
      <c r="A13415" s="187" t="s">
        <v>52611</v>
      </c>
      <c r="B13415" s="187" t="s">
        <v>52613</v>
      </c>
      <c r="C13415" s="323" t="s">
        <v>52612</v>
      </c>
      <c r="D13415" s="324" t="s">
        <v>292</v>
      </c>
      <c r="E13415" s="344">
        <v>154.22</v>
      </c>
      <c r="F13415" s="324" t="s">
        <v>52613</v>
      </c>
    </row>
    <row r="13416" spans="1:6" x14ac:dyDescent="0.2">
      <c r="A13416" s="187" t="s">
        <v>52614</v>
      </c>
      <c r="B13416" s="187" t="s">
        <v>52616</v>
      </c>
      <c r="C13416" s="323" t="s">
        <v>52615</v>
      </c>
      <c r="D13416" s="324" t="s">
        <v>292</v>
      </c>
      <c r="E13416" s="344">
        <v>261.25</v>
      </c>
      <c r="F13416" s="324" t="s">
        <v>52616</v>
      </c>
    </row>
    <row r="13417" spans="1:6" x14ac:dyDescent="0.2">
      <c r="A13417" s="187" t="s">
        <v>53035</v>
      </c>
      <c r="B13417" s="187" t="s">
        <v>53037</v>
      </c>
      <c r="C13417" s="323" t="s">
        <v>53036</v>
      </c>
      <c r="D13417" s="324" t="s">
        <v>292</v>
      </c>
      <c r="E13417" s="344">
        <v>1000.16</v>
      </c>
      <c r="F13417" s="324" t="s">
        <v>53037</v>
      </c>
    </row>
    <row r="13418" spans="1:6" x14ac:dyDescent="0.2">
      <c r="A13418" s="187" t="s">
        <v>53026</v>
      </c>
      <c r="B13418" s="187" t="s">
        <v>53028</v>
      </c>
      <c r="C13418" s="323" t="s">
        <v>53027</v>
      </c>
      <c r="D13418" s="324" t="s">
        <v>292</v>
      </c>
      <c r="E13418" s="344">
        <v>324.36</v>
      </c>
      <c r="F13418" s="324" t="s">
        <v>53028</v>
      </c>
    </row>
    <row r="13419" spans="1:6" x14ac:dyDescent="0.2">
      <c r="A13419" s="187" t="s">
        <v>53038</v>
      </c>
      <c r="B13419" s="187" t="s">
        <v>53040</v>
      </c>
      <c r="C13419" s="323" t="s">
        <v>53039</v>
      </c>
      <c r="D13419" s="324" t="s">
        <v>292</v>
      </c>
      <c r="E13419" s="344">
        <v>2132.2800000000002</v>
      </c>
      <c r="F13419" s="324" t="s">
        <v>53040</v>
      </c>
    </row>
    <row r="13420" spans="1:6" x14ac:dyDescent="0.2">
      <c r="A13420" s="187" t="s">
        <v>40512</v>
      </c>
      <c r="B13420" s="187" t="s">
        <v>40514</v>
      </c>
      <c r="C13420" s="323" t="s">
        <v>40513</v>
      </c>
      <c r="D13420" s="324" t="s">
        <v>292</v>
      </c>
      <c r="E13420" s="344">
        <v>297.91000000000003</v>
      </c>
      <c r="F13420" s="324" t="s">
        <v>40514</v>
      </c>
    </row>
    <row r="13421" spans="1:6" x14ac:dyDescent="0.2">
      <c r="A13421" s="187" t="s">
        <v>58313</v>
      </c>
      <c r="B13421" s="187" t="s">
        <v>58315</v>
      </c>
      <c r="C13421" s="323" t="s">
        <v>58314</v>
      </c>
      <c r="D13421" s="324" t="s">
        <v>292</v>
      </c>
      <c r="E13421" s="344">
        <v>428.25</v>
      </c>
      <c r="F13421" s="324" t="s">
        <v>58315</v>
      </c>
    </row>
    <row r="13422" spans="1:6" x14ac:dyDescent="0.2">
      <c r="A13422" s="187" t="s">
        <v>52990</v>
      </c>
      <c r="B13422" s="187" t="s">
        <v>52992</v>
      </c>
      <c r="C13422" s="323" t="s">
        <v>52991</v>
      </c>
      <c r="D13422" s="324" t="s">
        <v>292</v>
      </c>
      <c r="E13422" s="344">
        <v>208.58</v>
      </c>
      <c r="F13422" s="324" t="s">
        <v>52992</v>
      </c>
    </row>
    <row r="13423" spans="1:6" x14ac:dyDescent="0.2">
      <c r="A13423" s="187" t="s">
        <v>58153</v>
      </c>
      <c r="B13423" s="187" t="s">
        <v>58155</v>
      </c>
      <c r="C13423" s="323" t="s">
        <v>58154</v>
      </c>
      <c r="D13423" s="324" t="s">
        <v>292</v>
      </c>
      <c r="E13423" s="344">
        <v>171.67</v>
      </c>
      <c r="F13423" s="324" t="s">
        <v>58155</v>
      </c>
    </row>
    <row r="13424" spans="1:6" x14ac:dyDescent="0.2">
      <c r="A13424" s="187" t="s">
        <v>40515</v>
      </c>
      <c r="B13424" s="187" t="s">
        <v>40517</v>
      </c>
      <c r="C13424" s="323" t="s">
        <v>40516</v>
      </c>
      <c r="D13424" s="324" t="s">
        <v>292</v>
      </c>
      <c r="E13424" s="344">
        <v>222.87</v>
      </c>
      <c r="F13424" s="324" t="s">
        <v>40517</v>
      </c>
    </row>
    <row r="13425" spans="1:6" x14ac:dyDescent="0.2">
      <c r="A13425" s="187" t="s">
        <v>40524</v>
      </c>
      <c r="B13425" s="187" t="s">
        <v>40526</v>
      </c>
      <c r="C13425" s="323" t="s">
        <v>40525</v>
      </c>
      <c r="D13425" s="324" t="s">
        <v>292</v>
      </c>
      <c r="E13425" s="344">
        <v>167</v>
      </c>
      <c r="F13425" s="324" t="s">
        <v>40526</v>
      </c>
    </row>
    <row r="13426" spans="1:6" x14ac:dyDescent="0.2">
      <c r="A13426" s="187" t="s">
        <v>40527</v>
      </c>
      <c r="B13426" s="187" t="s">
        <v>40529</v>
      </c>
      <c r="C13426" s="323" t="s">
        <v>40528</v>
      </c>
      <c r="D13426" s="324" t="s">
        <v>292</v>
      </c>
      <c r="E13426" s="344">
        <v>27.9</v>
      </c>
      <c r="F13426" s="324" t="s">
        <v>40529</v>
      </c>
    </row>
    <row r="13427" spans="1:6" x14ac:dyDescent="0.2">
      <c r="A13427" s="187" t="s">
        <v>40521</v>
      </c>
      <c r="B13427" s="187" t="s">
        <v>40523</v>
      </c>
      <c r="C13427" s="323" t="s">
        <v>40522</v>
      </c>
      <c r="D13427" s="324" t="s">
        <v>292</v>
      </c>
      <c r="E13427" s="344">
        <v>32.200000000000003</v>
      </c>
      <c r="F13427" s="324" t="s">
        <v>40523</v>
      </c>
    </row>
    <row r="13428" spans="1:6" x14ac:dyDescent="0.2">
      <c r="A13428" s="187" t="s">
        <v>53307</v>
      </c>
      <c r="B13428" s="187" t="s">
        <v>53309</v>
      </c>
      <c r="C13428" s="323" t="s">
        <v>53308</v>
      </c>
      <c r="D13428" s="324" t="s">
        <v>292</v>
      </c>
      <c r="E13428" s="344">
        <v>2.7</v>
      </c>
      <c r="F13428" s="324" t="s">
        <v>53309</v>
      </c>
    </row>
    <row r="13429" spans="1:6" x14ac:dyDescent="0.2">
      <c r="A13429" s="187" t="s">
        <v>53310</v>
      </c>
      <c r="B13429" s="187" t="s">
        <v>53312</v>
      </c>
      <c r="C13429" s="323" t="s">
        <v>53311</v>
      </c>
      <c r="D13429" s="324" t="s">
        <v>292</v>
      </c>
      <c r="E13429" s="344">
        <v>1.35</v>
      </c>
      <c r="F13429" s="324" t="s">
        <v>53312</v>
      </c>
    </row>
    <row r="13430" spans="1:6" x14ac:dyDescent="0.2">
      <c r="A13430" s="187" t="s">
        <v>60242</v>
      </c>
      <c r="B13430" s="187" t="s">
        <v>60244</v>
      </c>
      <c r="C13430" s="323" t="s">
        <v>60243</v>
      </c>
      <c r="D13430" s="324" t="s">
        <v>292</v>
      </c>
      <c r="E13430" s="344">
        <v>3.19</v>
      </c>
      <c r="F13430" s="324" t="s">
        <v>60244</v>
      </c>
    </row>
    <row r="13431" spans="1:6" x14ac:dyDescent="0.2">
      <c r="A13431" s="187" t="s">
        <v>53313</v>
      </c>
      <c r="B13431" s="187" t="s">
        <v>53315</v>
      </c>
      <c r="C13431" s="323" t="s">
        <v>53314</v>
      </c>
      <c r="D13431" s="324" t="s">
        <v>292</v>
      </c>
      <c r="E13431" s="344">
        <v>2.4500000000000002</v>
      </c>
      <c r="F13431" s="324" t="s">
        <v>53315</v>
      </c>
    </row>
    <row r="13432" spans="1:6" x14ac:dyDescent="0.2">
      <c r="A13432" s="187" t="s">
        <v>58017</v>
      </c>
      <c r="B13432" s="187" t="s">
        <v>58019</v>
      </c>
      <c r="C13432" s="323" t="s">
        <v>58018</v>
      </c>
      <c r="D13432" s="324" t="s">
        <v>292</v>
      </c>
      <c r="E13432" s="344">
        <v>209.1</v>
      </c>
      <c r="F13432" s="324" t="s">
        <v>58019</v>
      </c>
    </row>
    <row r="13433" spans="1:6" x14ac:dyDescent="0.2">
      <c r="A13433" s="187" t="s">
        <v>59462</v>
      </c>
      <c r="B13433" s="187" t="s">
        <v>59464</v>
      </c>
      <c r="C13433" s="323" t="s">
        <v>59463</v>
      </c>
      <c r="D13433" s="324" t="s">
        <v>292</v>
      </c>
      <c r="E13433" s="344">
        <v>385</v>
      </c>
      <c r="F13433" s="324" t="s">
        <v>59464</v>
      </c>
    </row>
    <row r="13434" spans="1:6" x14ac:dyDescent="0.2">
      <c r="A13434" s="187" t="s">
        <v>52725</v>
      </c>
      <c r="B13434" s="187" t="s">
        <v>52727</v>
      </c>
      <c r="C13434" s="323" t="s">
        <v>52726</v>
      </c>
      <c r="D13434" s="324" t="s">
        <v>292</v>
      </c>
      <c r="E13434" s="344">
        <v>41.81</v>
      </c>
      <c r="F13434" s="324" t="s">
        <v>52727</v>
      </c>
    </row>
    <row r="13435" spans="1:6" x14ac:dyDescent="0.2">
      <c r="A13435" s="187" t="s">
        <v>57226</v>
      </c>
      <c r="B13435" s="187" t="s">
        <v>57228</v>
      </c>
      <c r="C13435" s="323" t="s">
        <v>57227</v>
      </c>
      <c r="D13435" s="324" t="s">
        <v>292</v>
      </c>
      <c r="E13435" s="344">
        <v>291.13</v>
      </c>
      <c r="F13435" s="324" t="s">
        <v>57228</v>
      </c>
    </row>
    <row r="13436" spans="1:6" x14ac:dyDescent="0.2">
      <c r="A13436" s="187" t="s">
        <v>58011</v>
      </c>
      <c r="B13436" s="187" t="s">
        <v>58013</v>
      </c>
      <c r="C13436" s="323" t="s">
        <v>58012</v>
      </c>
      <c r="D13436" s="324" t="s">
        <v>292</v>
      </c>
      <c r="E13436" s="344">
        <v>22.14</v>
      </c>
      <c r="F13436" s="324" t="s">
        <v>58013</v>
      </c>
    </row>
    <row r="13437" spans="1:6" x14ac:dyDescent="0.2">
      <c r="A13437" s="187" t="s">
        <v>40530</v>
      </c>
      <c r="B13437" s="187" t="s">
        <v>40532</v>
      </c>
      <c r="C13437" s="323" t="s">
        <v>40531</v>
      </c>
      <c r="D13437" s="324" t="s">
        <v>292</v>
      </c>
      <c r="E13437" s="344">
        <v>4.24</v>
      </c>
      <c r="F13437" s="324" t="s">
        <v>40532</v>
      </c>
    </row>
    <row r="13438" spans="1:6" ht="25.5" x14ac:dyDescent="0.2">
      <c r="A13438" s="187" t="s">
        <v>53493</v>
      </c>
      <c r="B13438" s="187" t="s">
        <v>53495</v>
      </c>
      <c r="C13438" s="323" t="s">
        <v>53494</v>
      </c>
      <c r="D13438" s="324" t="s">
        <v>292</v>
      </c>
      <c r="E13438" s="344">
        <v>76.27</v>
      </c>
      <c r="F13438" s="324" t="s">
        <v>53495</v>
      </c>
    </row>
    <row r="13439" spans="1:6" x14ac:dyDescent="0.2">
      <c r="A13439" s="187" t="s">
        <v>60121</v>
      </c>
      <c r="B13439" s="187" t="s">
        <v>60123</v>
      </c>
      <c r="C13439" s="323" t="s">
        <v>60122</v>
      </c>
      <c r="D13439" s="324" t="s">
        <v>292</v>
      </c>
      <c r="E13439" s="344">
        <v>13.25</v>
      </c>
      <c r="F13439" s="324" t="s">
        <v>60123</v>
      </c>
    </row>
    <row r="13440" spans="1:6" x14ac:dyDescent="0.2">
      <c r="A13440" s="187" t="s">
        <v>52728</v>
      </c>
      <c r="B13440" s="187" t="s">
        <v>52730</v>
      </c>
      <c r="C13440" s="323" t="s">
        <v>52729</v>
      </c>
      <c r="D13440" s="324" t="s">
        <v>292</v>
      </c>
      <c r="E13440" s="344">
        <v>1.2</v>
      </c>
      <c r="F13440" s="324" t="s">
        <v>52730</v>
      </c>
    </row>
    <row r="13441" spans="1:6" x14ac:dyDescent="0.2">
      <c r="A13441" s="187" t="s">
        <v>40533</v>
      </c>
      <c r="B13441" s="187" t="s">
        <v>40535</v>
      </c>
      <c r="C13441" s="323" t="s">
        <v>40534</v>
      </c>
      <c r="D13441" s="324" t="s">
        <v>292</v>
      </c>
      <c r="E13441" s="344">
        <v>27.77</v>
      </c>
      <c r="F13441" s="324" t="s">
        <v>40535</v>
      </c>
    </row>
    <row r="13442" spans="1:6" x14ac:dyDescent="0.2">
      <c r="A13442" s="187" t="s">
        <v>45845</v>
      </c>
      <c r="B13442" s="187" t="s">
        <v>45847</v>
      </c>
      <c r="C13442" s="323" t="s">
        <v>45846</v>
      </c>
      <c r="D13442" s="324" t="s">
        <v>292</v>
      </c>
      <c r="E13442" s="344">
        <v>44.28</v>
      </c>
      <c r="F13442" s="324" t="s">
        <v>45847</v>
      </c>
    </row>
    <row r="13443" spans="1:6" x14ac:dyDescent="0.2">
      <c r="A13443" s="187" t="s">
        <v>40536</v>
      </c>
      <c r="B13443" s="187" t="s">
        <v>40538</v>
      </c>
      <c r="C13443" s="323" t="s">
        <v>40537</v>
      </c>
      <c r="D13443" s="324" t="s">
        <v>292</v>
      </c>
      <c r="E13443" s="344">
        <v>1.37</v>
      </c>
      <c r="F13443" s="324" t="s">
        <v>40538</v>
      </c>
    </row>
    <row r="13444" spans="1:6" x14ac:dyDescent="0.2">
      <c r="A13444" s="187" t="s">
        <v>40539</v>
      </c>
      <c r="B13444" s="187" t="s">
        <v>40541</v>
      </c>
      <c r="C13444" s="323" t="s">
        <v>40540</v>
      </c>
      <c r="D13444" s="324" t="s">
        <v>292</v>
      </c>
      <c r="E13444" s="344">
        <v>4.2300000000000004</v>
      </c>
      <c r="F13444" s="324" t="s">
        <v>40541</v>
      </c>
    </row>
    <row r="13445" spans="1:6" x14ac:dyDescent="0.2">
      <c r="A13445" s="187" t="s">
        <v>40542</v>
      </c>
      <c r="B13445" s="187" t="s">
        <v>40544</v>
      </c>
      <c r="C13445" s="323" t="s">
        <v>40543</v>
      </c>
      <c r="D13445" s="324" t="s">
        <v>292</v>
      </c>
      <c r="E13445" s="344">
        <v>47.03</v>
      </c>
      <c r="F13445" s="324" t="s">
        <v>40544</v>
      </c>
    </row>
    <row r="13446" spans="1:6" x14ac:dyDescent="0.2">
      <c r="A13446" s="187" t="s">
        <v>40545</v>
      </c>
      <c r="B13446" s="187" t="s">
        <v>40547</v>
      </c>
      <c r="C13446" s="323" t="s">
        <v>40546</v>
      </c>
      <c r="D13446" s="324" t="s">
        <v>292</v>
      </c>
      <c r="E13446" s="344">
        <v>18.670000000000002</v>
      </c>
      <c r="F13446" s="324" t="s">
        <v>40547</v>
      </c>
    </row>
    <row r="13447" spans="1:6" x14ac:dyDescent="0.2">
      <c r="A13447" s="187" t="s">
        <v>40548</v>
      </c>
      <c r="B13447" s="187" t="s">
        <v>40550</v>
      </c>
      <c r="C13447" s="323" t="s">
        <v>40549</v>
      </c>
      <c r="D13447" s="324" t="s">
        <v>292</v>
      </c>
      <c r="E13447" s="344">
        <v>21.67</v>
      </c>
      <c r="F13447" s="324" t="s">
        <v>40550</v>
      </c>
    </row>
    <row r="13448" spans="1:6" x14ac:dyDescent="0.2">
      <c r="A13448" s="187" t="s">
        <v>40551</v>
      </c>
      <c r="B13448" s="187" t="s">
        <v>40553</v>
      </c>
      <c r="C13448" s="323" t="s">
        <v>40552</v>
      </c>
      <c r="D13448" s="324" t="s">
        <v>292</v>
      </c>
      <c r="E13448" s="344">
        <v>26.7</v>
      </c>
      <c r="F13448" s="324" t="s">
        <v>40553</v>
      </c>
    </row>
    <row r="13449" spans="1:6" x14ac:dyDescent="0.2">
      <c r="A13449" s="187" t="s">
        <v>40554</v>
      </c>
      <c r="B13449" s="187" t="s">
        <v>40556</v>
      </c>
      <c r="C13449" s="323" t="s">
        <v>40555</v>
      </c>
      <c r="D13449" s="324" t="s">
        <v>292</v>
      </c>
      <c r="E13449" s="344">
        <v>133.88</v>
      </c>
      <c r="F13449" s="324" t="s">
        <v>40556</v>
      </c>
    </row>
    <row r="13450" spans="1:6" x14ac:dyDescent="0.2">
      <c r="A13450" s="187" t="s">
        <v>53059</v>
      </c>
      <c r="B13450" s="187" t="s">
        <v>53061</v>
      </c>
      <c r="C13450" s="323" t="s">
        <v>53060</v>
      </c>
      <c r="D13450" s="324" t="s">
        <v>292</v>
      </c>
      <c r="E13450" s="344">
        <v>146.30000000000001</v>
      </c>
      <c r="F13450" s="324" t="s">
        <v>53061</v>
      </c>
    </row>
    <row r="13451" spans="1:6" x14ac:dyDescent="0.2">
      <c r="A13451" s="187" t="s">
        <v>53056</v>
      </c>
      <c r="B13451" s="187" t="s">
        <v>53058</v>
      </c>
      <c r="C13451" s="323" t="s">
        <v>53057</v>
      </c>
      <c r="D13451" s="324" t="s">
        <v>292</v>
      </c>
      <c r="E13451" s="344">
        <v>146.30000000000001</v>
      </c>
      <c r="F13451" s="324" t="s">
        <v>53058</v>
      </c>
    </row>
    <row r="13452" spans="1:6" x14ac:dyDescent="0.2">
      <c r="A13452" s="187" t="s">
        <v>40557</v>
      </c>
      <c r="B13452" s="187" t="s">
        <v>40559</v>
      </c>
      <c r="C13452" s="323" t="s">
        <v>40558</v>
      </c>
      <c r="D13452" s="324" t="s">
        <v>292</v>
      </c>
      <c r="E13452" s="344">
        <v>38.619999999999997</v>
      </c>
      <c r="F13452" s="324" t="s">
        <v>40559</v>
      </c>
    </row>
    <row r="13453" spans="1:6" x14ac:dyDescent="0.2">
      <c r="A13453" s="187" t="s">
        <v>40560</v>
      </c>
      <c r="B13453" s="187" t="s">
        <v>40562</v>
      </c>
      <c r="C13453" s="323" t="s">
        <v>40561</v>
      </c>
      <c r="D13453" s="324" t="s">
        <v>292</v>
      </c>
      <c r="E13453" s="344">
        <v>7.41</v>
      </c>
      <c r="F13453" s="324" t="s">
        <v>40562</v>
      </c>
    </row>
    <row r="13454" spans="1:6" x14ac:dyDescent="0.2">
      <c r="A13454" s="187" t="s">
        <v>40563</v>
      </c>
      <c r="B13454" s="187" t="s">
        <v>40565</v>
      </c>
      <c r="C13454" s="323" t="s">
        <v>40564</v>
      </c>
      <c r="D13454" s="324" t="s">
        <v>292</v>
      </c>
      <c r="E13454" s="344">
        <v>11.6</v>
      </c>
      <c r="F13454" s="324" t="s">
        <v>40565</v>
      </c>
    </row>
    <row r="13455" spans="1:6" x14ac:dyDescent="0.2">
      <c r="A13455" s="187" t="s">
        <v>40566</v>
      </c>
      <c r="B13455" s="187" t="s">
        <v>40568</v>
      </c>
      <c r="C13455" s="323" t="s">
        <v>40567</v>
      </c>
      <c r="D13455" s="324" t="s">
        <v>292</v>
      </c>
      <c r="E13455" s="344">
        <v>19.09</v>
      </c>
      <c r="F13455" s="324" t="s">
        <v>40568</v>
      </c>
    </row>
    <row r="13456" spans="1:6" x14ac:dyDescent="0.2">
      <c r="A13456" s="187" t="s">
        <v>40569</v>
      </c>
      <c r="B13456" s="187" t="s">
        <v>40571</v>
      </c>
      <c r="C13456" s="323" t="s">
        <v>40570</v>
      </c>
      <c r="D13456" s="324" t="s">
        <v>292</v>
      </c>
      <c r="E13456" s="344">
        <v>54.85</v>
      </c>
      <c r="F13456" s="324" t="s">
        <v>40571</v>
      </c>
    </row>
    <row r="13457" spans="1:6" x14ac:dyDescent="0.2">
      <c r="A13457" s="187" t="s">
        <v>40572</v>
      </c>
      <c r="B13457" s="187" t="s">
        <v>40574</v>
      </c>
      <c r="C13457" s="323" t="s">
        <v>40573</v>
      </c>
      <c r="D13457" s="324" t="s">
        <v>292</v>
      </c>
      <c r="E13457" s="344">
        <v>76.55</v>
      </c>
      <c r="F13457" s="324" t="s">
        <v>40574</v>
      </c>
    </row>
    <row r="13458" spans="1:6" x14ac:dyDescent="0.2">
      <c r="A13458" s="187" t="s">
        <v>40575</v>
      </c>
      <c r="B13458" s="187" t="s">
        <v>40577</v>
      </c>
      <c r="C13458" s="323" t="s">
        <v>40576</v>
      </c>
      <c r="D13458" s="324" t="s">
        <v>292</v>
      </c>
      <c r="E13458" s="344">
        <v>99.87</v>
      </c>
      <c r="F13458" s="324" t="s">
        <v>40577</v>
      </c>
    </row>
    <row r="13459" spans="1:6" x14ac:dyDescent="0.2">
      <c r="A13459" s="187" t="s">
        <v>40578</v>
      </c>
      <c r="B13459" s="187" t="s">
        <v>40580</v>
      </c>
      <c r="C13459" s="323" t="s">
        <v>40579</v>
      </c>
      <c r="D13459" s="324" t="s">
        <v>292</v>
      </c>
      <c r="E13459" s="344">
        <v>63.3</v>
      </c>
      <c r="F13459" s="324" t="s">
        <v>40580</v>
      </c>
    </row>
    <row r="13460" spans="1:6" x14ac:dyDescent="0.2">
      <c r="A13460" s="187" t="s">
        <v>40581</v>
      </c>
      <c r="B13460" s="187" t="s">
        <v>40583</v>
      </c>
      <c r="C13460" s="323" t="s">
        <v>40582</v>
      </c>
      <c r="D13460" s="324" t="s">
        <v>292</v>
      </c>
      <c r="E13460" s="344">
        <v>21.49</v>
      </c>
      <c r="F13460" s="324" t="s">
        <v>40583</v>
      </c>
    </row>
    <row r="13461" spans="1:6" x14ac:dyDescent="0.2">
      <c r="A13461" s="187" t="s">
        <v>57229</v>
      </c>
      <c r="B13461" s="187" t="s">
        <v>57231</v>
      </c>
      <c r="C13461" s="323" t="s">
        <v>57230</v>
      </c>
      <c r="D13461" s="324" t="s">
        <v>292</v>
      </c>
      <c r="E13461" s="344">
        <v>626.73</v>
      </c>
      <c r="F13461" s="324" t="s">
        <v>57231</v>
      </c>
    </row>
    <row r="13462" spans="1:6" x14ac:dyDescent="0.2">
      <c r="A13462" s="187" t="s">
        <v>60124</v>
      </c>
      <c r="B13462" s="187" t="s">
        <v>60126</v>
      </c>
      <c r="C13462" s="323" t="s">
        <v>60125</v>
      </c>
      <c r="D13462" s="324" t="s">
        <v>292</v>
      </c>
      <c r="E13462" s="344">
        <v>11.09</v>
      </c>
      <c r="F13462" s="324" t="s">
        <v>60126</v>
      </c>
    </row>
    <row r="13463" spans="1:6" x14ac:dyDescent="0.2">
      <c r="A13463" s="187" t="s">
        <v>60127</v>
      </c>
      <c r="B13463" s="187" t="s">
        <v>60129</v>
      </c>
      <c r="C13463" s="323" t="s">
        <v>60128</v>
      </c>
      <c r="D13463" s="324" t="s">
        <v>292</v>
      </c>
      <c r="E13463" s="344">
        <v>15.94</v>
      </c>
      <c r="F13463" s="324" t="s">
        <v>60129</v>
      </c>
    </row>
    <row r="13464" spans="1:6" x14ac:dyDescent="0.2">
      <c r="A13464" s="187" t="s">
        <v>60130</v>
      </c>
      <c r="B13464" s="187" t="s">
        <v>60132</v>
      </c>
      <c r="C13464" s="323" t="s">
        <v>60131</v>
      </c>
      <c r="D13464" s="324" t="s">
        <v>292</v>
      </c>
      <c r="E13464" s="344">
        <v>23.73</v>
      </c>
      <c r="F13464" s="324" t="s">
        <v>60132</v>
      </c>
    </row>
    <row r="13465" spans="1:6" x14ac:dyDescent="0.2">
      <c r="A13465" s="187" t="s">
        <v>60133</v>
      </c>
      <c r="B13465" s="187" t="s">
        <v>60135</v>
      </c>
      <c r="C13465" s="323" t="s">
        <v>60134</v>
      </c>
      <c r="D13465" s="324" t="s">
        <v>292</v>
      </c>
      <c r="E13465" s="344">
        <v>20.77</v>
      </c>
      <c r="F13465" s="324" t="s">
        <v>60135</v>
      </c>
    </row>
    <row r="13466" spans="1:6" x14ac:dyDescent="0.2">
      <c r="A13466" s="187" t="s">
        <v>60136</v>
      </c>
      <c r="B13466" s="187" t="s">
        <v>60138</v>
      </c>
      <c r="C13466" s="323" t="s">
        <v>60137</v>
      </c>
      <c r="D13466" s="324" t="s">
        <v>292</v>
      </c>
      <c r="E13466" s="344">
        <v>22</v>
      </c>
      <c r="F13466" s="324" t="s">
        <v>60138</v>
      </c>
    </row>
    <row r="13467" spans="1:6" x14ac:dyDescent="0.2">
      <c r="A13467" s="187" t="s">
        <v>60139</v>
      </c>
      <c r="B13467" s="187" t="s">
        <v>60141</v>
      </c>
      <c r="C13467" s="323" t="s">
        <v>60140</v>
      </c>
      <c r="D13467" s="324" t="s">
        <v>292</v>
      </c>
      <c r="E13467" s="344">
        <v>31.84</v>
      </c>
      <c r="F13467" s="324" t="s">
        <v>60141</v>
      </c>
    </row>
    <row r="13468" spans="1:6" x14ac:dyDescent="0.2">
      <c r="A13468" s="187" t="s">
        <v>60142</v>
      </c>
      <c r="B13468" s="187" t="s">
        <v>60144</v>
      </c>
      <c r="C13468" s="323" t="s">
        <v>60143</v>
      </c>
      <c r="D13468" s="324" t="s">
        <v>292</v>
      </c>
      <c r="E13468" s="344">
        <v>30.95</v>
      </c>
      <c r="F13468" s="324" t="s">
        <v>60144</v>
      </c>
    </row>
    <row r="13469" spans="1:6" x14ac:dyDescent="0.2">
      <c r="A13469" s="187" t="s">
        <v>57217</v>
      </c>
      <c r="B13469" s="187" t="s">
        <v>57219</v>
      </c>
      <c r="C13469" s="323" t="s">
        <v>57218</v>
      </c>
      <c r="D13469" s="324" t="s">
        <v>292</v>
      </c>
      <c r="E13469" s="344">
        <v>46.9</v>
      </c>
      <c r="F13469" s="324" t="s">
        <v>57219</v>
      </c>
    </row>
    <row r="13470" spans="1:6" x14ac:dyDescent="0.2">
      <c r="A13470" s="187" t="s">
        <v>60145</v>
      </c>
      <c r="B13470" s="187" t="s">
        <v>60147</v>
      </c>
      <c r="C13470" s="323" t="s">
        <v>60146</v>
      </c>
      <c r="D13470" s="324" t="s">
        <v>292</v>
      </c>
      <c r="E13470" s="344">
        <v>61</v>
      </c>
      <c r="F13470" s="324" t="s">
        <v>60147</v>
      </c>
    </row>
    <row r="13471" spans="1:6" x14ac:dyDescent="0.2">
      <c r="A13471" s="187" t="s">
        <v>40584</v>
      </c>
      <c r="B13471" s="187" t="s">
        <v>40586</v>
      </c>
      <c r="C13471" s="323" t="s">
        <v>40585</v>
      </c>
      <c r="D13471" s="324" t="s">
        <v>292</v>
      </c>
      <c r="E13471" s="344">
        <v>74.31</v>
      </c>
      <c r="F13471" s="324" t="s">
        <v>40586</v>
      </c>
    </row>
    <row r="13472" spans="1:6" x14ac:dyDescent="0.2">
      <c r="A13472" s="187" t="s">
        <v>40587</v>
      </c>
      <c r="B13472" s="187" t="s">
        <v>40589</v>
      </c>
      <c r="C13472" s="323" t="s">
        <v>40588</v>
      </c>
      <c r="D13472" s="324" t="s">
        <v>7580</v>
      </c>
      <c r="E13472" s="344">
        <v>260.16000000000003</v>
      </c>
      <c r="F13472" s="324" t="s">
        <v>40589</v>
      </c>
    </row>
    <row r="13473" spans="1:6" x14ac:dyDescent="0.2">
      <c r="A13473" s="187" t="s">
        <v>40590</v>
      </c>
      <c r="B13473" s="187" t="s">
        <v>40592</v>
      </c>
      <c r="C13473" s="323" t="s">
        <v>40591</v>
      </c>
      <c r="D13473" s="324" t="s">
        <v>7580</v>
      </c>
      <c r="E13473" s="344">
        <v>200</v>
      </c>
      <c r="F13473" s="324" t="s">
        <v>40592</v>
      </c>
    </row>
    <row r="13474" spans="1:6" x14ac:dyDescent="0.2">
      <c r="A13474" s="187" t="s">
        <v>40593</v>
      </c>
      <c r="B13474" s="187" t="s">
        <v>40595</v>
      </c>
      <c r="C13474" s="323" t="s">
        <v>40594</v>
      </c>
      <c r="D13474" s="324" t="s">
        <v>7580</v>
      </c>
      <c r="E13474" s="344">
        <v>200</v>
      </c>
      <c r="F13474" s="324" t="s">
        <v>40595</v>
      </c>
    </row>
    <row r="13475" spans="1:6" x14ac:dyDescent="0.2">
      <c r="A13475" s="187" t="s">
        <v>40596</v>
      </c>
      <c r="B13475" s="187" t="s">
        <v>40598</v>
      </c>
      <c r="C13475" s="323" t="s">
        <v>40597</v>
      </c>
      <c r="D13475" s="324" t="s">
        <v>12059</v>
      </c>
      <c r="E13475" s="344">
        <v>1.1000000000000001</v>
      </c>
      <c r="F13475" s="324" t="s">
        <v>40598</v>
      </c>
    </row>
    <row r="13476" spans="1:6" x14ac:dyDescent="0.2">
      <c r="A13476" s="187" t="s">
        <v>40599</v>
      </c>
      <c r="B13476" s="187" t="s">
        <v>40601</v>
      </c>
      <c r="C13476" s="323" t="s">
        <v>40600</v>
      </c>
      <c r="D13476" s="324" t="s">
        <v>12059</v>
      </c>
      <c r="E13476" s="344">
        <v>1.1000000000000001</v>
      </c>
      <c r="F13476" s="324" t="s">
        <v>40601</v>
      </c>
    </row>
    <row r="13477" spans="1:6" x14ac:dyDescent="0.2">
      <c r="A13477" s="187" t="s">
        <v>40602</v>
      </c>
      <c r="B13477" s="187" t="s">
        <v>40604</v>
      </c>
      <c r="C13477" s="323" t="s">
        <v>40603</v>
      </c>
      <c r="D13477" s="324" t="s">
        <v>12059</v>
      </c>
      <c r="E13477" s="344">
        <v>0.85</v>
      </c>
      <c r="F13477" s="324" t="s">
        <v>40604</v>
      </c>
    </row>
    <row r="13478" spans="1:6" x14ac:dyDescent="0.2">
      <c r="A13478" s="187" t="s">
        <v>40605</v>
      </c>
      <c r="B13478" s="187" t="s">
        <v>40607</v>
      </c>
      <c r="C13478" s="323" t="s">
        <v>40606</v>
      </c>
      <c r="D13478" s="324" t="s">
        <v>12059</v>
      </c>
      <c r="E13478" s="344">
        <v>0.05</v>
      </c>
      <c r="F13478" s="324" t="s">
        <v>40607</v>
      </c>
    </row>
    <row r="13479" spans="1:6" x14ac:dyDescent="0.2">
      <c r="A13479" s="187" t="s">
        <v>40608</v>
      </c>
      <c r="B13479" s="187" t="s">
        <v>40610</v>
      </c>
      <c r="C13479" s="323" t="s">
        <v>40609</v>
      </c>
      <c r="D13479" s="324" t="s">
        <v>292</v>
      </c>
      <c r="E13479" s="344">
        <v>0.65</v>
      </c>
      <c r="F13479" s="324" t="s">
        <v>40610</v>
      </c>
    </row>
    <row r="13480" spans="1:6" x14ac:dyDescent="0.2">
      <c r="A13480" s="187" t="s">
        <v>40620</v>
      </c>
      <c r="B13480" s="187" t="s">
        <v>40622</v>
      </c>
      <c r="C13480" s="323" t="s">
        <v>40621</v>
      </c>
      <c r="D13480" s="324" t="s">
        <v>292</v>
      </c>
      <c r="E13480" s="344">
        <v>2.99</v>
      </c>
      <c r="F13480" s="324" t="s">
        <v>40622</v>
      </c>
    </row>
    <row r="13481" spans="1:6" x14ac:dyDescent="0.2">
      <c r="A13481" s="187" t="s">
        <v>53877</v>
      </c>
      <c r="B13481" s="187" t="s">
        <v>53879</v>
      </c>
      <c r="C13481" s="323" t="s">
        <v>53878</v>
      </c>
      <c r="D13481" s="324" t="s">
        <v>293</v>
      </c>
      <c r="E13481" s="344">
        <v>7.32</v>
      </c>
      <c r="F13481" s="324" t="s">
        <v>53879</v>
      </c>
    </row>
    <row r="13482" spans="1:6" x14ac:dyDescent="0.2">
      <c r="A13482" s="187" t="s">
        <v>40611</v>
      </c>
      <c r="B13482" s="187" t="s">
        <v>40613</v>
      </c>
      <c r="C13482" s="323" t="s">
        <v>40612</v>
      </c>
      <c r="D13482" s="324" t="s">
        <v>293</v>
      </c>
      <c r="E13482" s="344">
        <v>15</v>
      </c>
      <c r="F13482" s="324" t="s">
        <v>40613</v>
      </c>
    </row>
    <row r="13483" spans="1:6" x14ac:dyDescent="0.2">
      <c r="A13483" s="187" t="s">
        <v>45132</v>
      </c>
      <c r="B13483" s="187" t="s">
        <v>45134</v>
      </c>
      <c r="C13483" s="323" t="s">
        <v>45133</v>
      </c>
      <c r="D13483" s="324" t="s">
        <v>293</v>
      </c>
      <c r="E13483" s="344">
        <v>33.6</v>
      </c>
      <c r="F13483" s="324" t="s">
        <v>45134</v>
      </c>
    </row>
    <row r="13484" spans="1:6" x14ac:dyDescent="0.2">
      <c r="A13484" s="187" t="s">
        <v>40614</v>
      </c>
      <c r="B13484" s="187" t="s">
        <v>40616</v>
      </c>
      <c r="C13484" s="323" t="s">
        <v>40615</v>
      </c>
      <c r="D13484" s="324" t="s">
        <v>293</v>
      </c>
      <c r="E13484" s="344">
        <v>44</v>
      </c>
      <c r="F13484" s="324" t="s">
        <v>40616</v>
      </c>
    </row>
    <row r="13485" spans="1:6" x14ac:dyDescent="0.2">
      <c r="A13485" s="187" t="s">
        <v>45933</v>
      </c>
      <c r="B13485" s="187" t="s">
        <v>45935</v>
      </c>
      <c r="C13485" s="323" t="s">
        <v>45934</v>
      </c>
      <c r="D13485" s="324" t="s">
        <v>292</v>
      </c>
      <c r="E13485" s="344">
        <v>9320.08</v>
      </c>
      <c r="F13485" s="324" t="s">
        <v>45935</v>
      </c>
    </row>
    <row r="13486" spans="1:6" x14ac:dyDescent="0.2">
      <c r="A13486" s="187" t="s">
        <v>45924</v>
      </c>
      <c r="B13486" s="187" t="s">
        <v>45926</v>
      </c>
      <c r="C13486" s="323" t="s">
        <v>45925</v>
      </c>
      <c r="D13486" s="324" t="s">
        <v>292</v>
      </c>
      <c r="E13486" s="344">
        <v>1830.38</v>
      </c>
      <c r="F13486" s="324" t="s">
        <v>45926</v>
      </c>
    </row>
    <row r="13487" spans="1:6" x14ac:dyDescent="0.2">
      <c r="A13487" s="187" t="s">
        <v>45927</v>
      </c>
      <c r="B13487" s="187" t="s">
        <v>45929</v>
      </c>
      <c r="C13487" s="323" t="s">
        <v>45928</v>
      </c>
      <c r="D13487" s="324" t="s">
        <v>292</v>
      </c>
      <c r="E13487" s="344">
        <v>2426.56</v>
      </c>
      <c r="F13487" s="324" t="s">
        <v>45929</v>
      </c>
    </row>
    <row r="13488" spans="1:6" x14ac:dyDescent="0.2">
      <c r="A13488" s="187" t="s">
        <v>45930</v>
      </c>
      <c r="B13488" s="187" t="s">
        <v>45932</v>
      </c>
      <c r="C13488" s="323" t="s">
        <v>45931</v>
      </c>
      <c r="D13488" s="324" t="s">
        <v>292</v>
      </c>
      <c r="E13488" s="344">
        <v>4177.97</v>
      </c>
      <c r="F13488" s="324" t="s">
        <v>45932</v>
      </c>
    </row>
    <row r="13489" spans="1:6" x14ac:dyDescent="0.2">
      <c r="A13489" s="187" t="s">
        <v>55296</v>
      </c>
      <c r="B13489" s="187" t="s">
        <v>55298</v>
      </c>
      <c r="C13489" s="323" t="s">
        <v>55297</v>
      </c>
      <c r="D13489" s="324" t="s">
        <v>292</v>
      </c>
      <c r="E13489" s="344">
        <v>9320.08</v>
      </c>
      <c r="F13489" s="324" t="s">
        <v>55298</v>
      </c>
    </row>
    <row r="13490" spans="1:6" x14ac:dyDescent="0.2">
      <c r="A13490" s="187" t="s">
        <v>55281</v>
      </c>
      <c r="B13490" s="187" t="s">
        <v>55283</v>
      </c>
      <c r="C13490" s="323" t="s">
        <v>55282</v>
      </c>
      <c r="D13490" s="324" t="s">
        <v>292</v>
      </c>
      <c r="E13490" s="344">
        <v>1830.38</v>
      </c>
      <c r="F13490" s="324" t="s">
        <v>55283</v>
      </c>
    </row>
    <row r="13491" spans="1:6" x14ac:dyDescent="0.2">
      <c r="A13491" s="187" t="s">
        <v>55290</v>
      </c>
      <c r="B13491" s="187" t="s">
        <v>55292</v>
      </c>
      <c r="C13491" s="323" t="s">
        <v>55291</v>
      </c>
      <c r="D13491" s="324" t="s">
        <v>292</v>
      </c>
      <c r="E13491" s="344">
        <v>2426.56</v>
      </c>
      <c r="F13491" s="324" t="s">
        <v>55292</v>
      </c>
    </row>
    <row r="13492" spans="1:6" x14ac:dyDescent="0.2">
      <c r="A13492" s="187" t="s">
        <v>55293</v>
      </c>
      <c r="B13492" s="187" t="s">
        <v>55295</v>
      </c>
      <c r="C13492" s="323" t="s">
        <v>55294</v>
      </c>
      <c r="D13492" s="324" t="s">
        <v>292</v>
      </c>
      <c r="E13492" s="344">
        <v>4177.97</v>
      </c>
      <c r="F13492" s="324" t="s">
        <v>55295</v>
      </c>
    </row>
    <row r="13493" spans="1:6" x14ac:dyDescent="0.2">
      <c r="A13493" s="187" t="s">
        <v>53265</v>
      </c>
      <c r="B13493" s="187" t="s">
        <v>53267</v>
      </c>
      <c r="C13493" s="323" t="s">
        <v>53266</v>
      </c>
      <c r="D13493" s="324" t="s">
        <v>292</v>
      </c>
      <c r="E13493" s="344">
        <v>274.95999999999998</v>
      </c>
      <c r="F13493" s="324" t="s">
        <v>53267</v>
      </c>
    </row>
    <row r="13494" spans="1:6" x14ac:dyDescent="0.2">
      <c r="A13494" s="187" t="s">
        <v>40617</v>
      </c>
      <c r="B13494" s="187" t="s">
        <v>40619</v>
      </c>
      <c r="C13494" s="323" t="s">
        <v>40618</v>
      </c>
      <c r="D13494" s="324" t="s">
        <v>293</v>
      </c>
      <c r="E13494" s="344">
        <v>18.399999999999999</v>
      </c>
      <c r="F13494" s="324" t="s">
        <v>40619</v>
      </c>
    </row>
    <row r="13495" spans="1:6" x14ac:dyDescent="0.2">
      <c r="A13495" s="187" t="s">
        <v>54441</v>
      </c>
      <c r="B13495" s="187" t="s">
        <v>54443</v>
      </c>
      <c r="C13495" s="323" t="s">
        <v>54442</v>
      </c>
      <c r="D13495" s="324" t="s">
        <v>292</v>
      </c>
      <c r="E13495" s="344">
        <v>18946.59</v>
      </c>
      <c r="F13495" s="324" t="s">
        <v>54443</v>
      </c>
    </row>
    <row r="13496" spans="1:6" x14ac:dyDescent="0.2">
      <c r="A13496" s="187" t="s">
        <v>53077</v>
      </c>
      <c r="B13496" s="187" t="s">
        <v>53079</v>
      </c>
      <c r="C13496" s="323" t="s">
        <v>53078</v>
      </c>
      <c r="D13496" s="324" t="s">
        <v>292</v>
      </c>
      <c r="E13496" s="344">
        <v>31577.65</v>
      </c>
      <c r="F13496" s="324" t="s">
        <v>53079</v>
      </c>
    </row>
    <row r="13497" spans="1:6" x14ac:dyDescent="0.2">
      <c r="A13497" s="187" t="s">
        <v>53080</v>
      </c>
      <c r="B13497" s="187" t="s">
        <v>53082</v>
      </c>
      <c r="C13497" s="323" t="s">
        <v>53081</v>
      </c>
      <c r="D13497" s="324" t="s">
        <v>292</v>
      </c>
      <c r="E13497" s="344">
        <v>37164.47</v>
      </c>
      <c r="F13497" s="324" t="s">
        <v>53082</v>
      </c>
    </row>
    <row r="13498" spans="1:6" x14ac:dyDescent="0.2">
      <c r="A13498" s="187" t="s">
        <v>53083</v>
      </c>
      <c r="B13498" s="187" t="s">
        <v>53085</v>
      </c>
      <c r="C13498" s="323" t="s">
        <v>53084</v>
      </c>
      <c r="D13498" s="324" t="s">
        <v>292</v>
      </c>
      <c r="E13498" s="344">
        <v>76272.17</v>
      </c>
      <c r="F13498" s="324" t="s">
        <v>53085</v>
      </c>
    </row>
    <row r="13499" spans="1:6" x14ac:dyDescent="0.2">
      <c r="A13499" s="187" t="s">
        <v>53086</v>
      </c>
      <c r="B13499" s="187" t="s">
        <v>53088</v>
      </c>
      <c r="C13499" s="323" t="s">
        <v>53087</v>
      </c>
      <c r="D13499" s="324" t="s">
        <v>292</v>
      </c>
      <c r="E13499" s="344">
        <v>103720.44</v>
      </c>
      <c r="F13499" s="324" t="s">
        <v>53088</v>
      </c>
    </row>
    <row r="13500" spans="1:6" x14ac:dyDescent="0.2">
      <c r="A13500" s="187" t="s">
        <v>52617</v>
      </c>
      <c r="B13500" s="187" t="s">
        <v>52619</v>
      </c>
      <c r="C13500" s="323" t="s">
        <v>52618</v>
      </c>
      <c r="D13500" s="324" t="s">
        <v>292</v>
      </c>
      <c r="E13500" s="344">
        <v>781.23</v>
      </c>
      <c r="F13500" s="324" t="s">
        <v>52619</v>
      </c>
    </row>
    <row r="13501" spans="1:6" x14ac:dyDescent="0.2">
      <c r="A13501" s="187" t="s">
        <v>52620</v>
      </c>
      <c r="B13501" s="187" t="s">
        <v>52622</v>
      </c>
      <c r="C13501" s="323" t="s">
        <v>52621</v>
      </c>
      <c r="D13501" s="324" t="s">
        <v>292</v>
      </c>
      <c r="E13501" s="344">
        <v>1141.7</v>
      </c>
      <c r="F13501" s="324" t="s">
        <v>52622</v>
      </c>
    </row>
    <row r="13502" spans="1:6" x14ac:dyDescent="0.2">
      <c r="A13502" s="187" t="s">
        <v>52623</v>
      </c>
      <c r="B13502" s="187" t="s">
        <v>52625</v>
      </c>
      <c r="C13502" s="323" t="s">
        <v>52624</v>
      </c>
      <c r="D13502" s="324" t="s">
        <v>292</v>
      </c>
      <c r="E13502" s="344">
        <v>1291.93</v>
      </c>
      <c r="F13502" s="324" t="s">
        <v>52625</v>
      </c>
    </row>
    <row r="13503" spans="1:6" x14ac:dyDescent="0.2">
      <c r="A13503" s="187" t="s">
        <v>52626</v>
      </c>
      <c r="B13503" s="187" t="s">
        <v>52628</v>
      </c>
      <c r="C13503" s="323" t="s">
        <v>52627</v>
      </c>
      <c r="D13503" s="324" t="s">
        <v>292</v>
      </c>
      <c r="E13503" s="344">
        <v>1411.84</v>
      </c>
      <c r="F13503" s="324" t="s">
        <v>52628</v>
      </c>
    </row>
    <row r="13504" spans="1:6" x14ac:dyDescent="0.2">
      <c r="A13504" s="187" t="s">
        <v>53262</v>
      </c>
      <c r="B13504" s="187" t="s">
        <v>53264</v>
      </c>
      <c r="C13504" s="323" t="s">
        <v>53263</v>
      </c>
      <c r="D13504" s="324" t="s">
        <v>292</v>
      </c>
      <c r="E13504" s="344">
        <v>1924.38</v>
      </c>
      <c r="F13504" s="324" t="s">
        <v>53264</v>
      </c>
    </row>
    <row r="13505" spans="1:6" ht="38.25" x14ac:dyDescent="0.2">
      <c r="A13505" s="187" t="s">
        <v>55338</v>
      </c>
      <c r="B13505" s="187" t="s">
        <v>55340</v>
      </c>
      <c r="C13505" s="323" t="s">
        <v>55339</v>
      </c>
      <c r="D13505" s="324" t="s">
        <v>292</v>
      </c>
      <c r="E13505" s="344">
        <v>751.4</v>
      </c>
      <c r="F13505" s="324" t="s">
        <v>55340</v>
      </c>
    </row>
    <row r="13506" spans="1:6" x14ac:dyDescent="0.2">
      <c r="A13506" s="187" t="s">
        <v>56660</v>
      </c>
      <c r="B13506" s="187" t="s">
        <v>56662</v>
      </c>
      <c r="C13506" s="323" t="s">
        <v>56661</v>
      </c>
      <c r="D13506" s="324" t="s">
        <v>292</v>
      </c>
      <c r="E13506" s="344">
        <v>252.87</v>
      </c>
      <c r="F13506" s="324" t="s">
        <v>56662</v>
      </c>
    </row>
    <row r="13507" spans="1:6" x14ac:dyDescent="0.2">
      <c r="A13507" s="187" t="s">
        <v>45391</v>
      </c>
      <c r="B13507" s="187" t="s">
        <v>45393</v>
      </c>
      <c r="C13507" s="323" t="s">
        <v>45392</v>
      </c>
      <c r="D13507" s="324" t="s">
        <v>292</v>
      </c>
      <c r="E13507" s="344">
        <v>303460</v>
      </c>
      <c r="F13507" s="324" t="s">
        <v>45393</v>
      </c>
    </row>
    <row r="13508" spans="1:6" x14ac:dyDescent="0.2">
      <c r="A13508" s="187" t="s">
        <v>45394</v>
      </c>
      <c r="B13508" s="187" t="s">
        <v>45396</v>
      </c>
      <c r="C13508" s="323" t="s">
        <v>45395</v>
      </c>
      <c r="D13508" s="324" t="s">
        <v>292</v>
      </c>
      <c r="E13508" s="344">
        <v>317254</v>
      </c>
      <c r="F13508" s="324" t="s">
        <v>45396</v>
      </c>
    </row>
    <row r="13509" spans="1:6" x14ac:dyDescent="0.2">
      <c r="A13509" s="187" t="s">
        <v>45397</v>
      </c>
      <c r="B13509" s="187" t="s">
        <v>45399</v>
      </c>
      <c r="C13509" s="323" t="s">
        <v>45398</v>
      </c>
      <c r="D13509" s="324" t="s">
        <v>292</v>
      </c>
      <c r="E13509" s="344">
        <v>343404</v>
      </c>
      <c r="F13509" s="324" t="s">
        <v>45399</v>
      </c>
    </row>
    <row r="13510" spans="1:6" x14ac:dyDescent="0.2">
      <c r="A13510" s="187" t="s">
        <v>45400</v>
      </c>
      <c r="B13510" s="187" t="s">
        <v>45402</v>
      </c>
      <c r="C13510" s="323" t="s">
        <v>45401</v>
      </c>
      <c r="D13510" s="324" t="s">
        <v>292</v>
      </c>
      <c r="E13510" s="344">
        <v>343404</v>
      </c>
      <c r="F13510" s="324" t="s">
        <v>45402</v>
      </c>
    </row>
    <row r="13511" spans="1:6" x14ac:dyDescent="0.2">
      <c r="A13511" s="187" t="s">
        <v>45403</v>
      </c>
      <c r="B13511" s="187" t="s">
        <v>45405</v>
      </c>
      <c r="C13511" s="323" t="s">
        <v>45404</v>
      </c>
      <c r="D13511" s="324" t="s">
        <v>292</v>
      </c>
      <c r="E13511" s="344">
        <v>292426</v>
      </c>
      <c r="F13511" s="324" t="s">
        <v>45405</v>
      </c>
    </row>
    <row r="13512" spans="1:6" x14ac:dyDescent="0.2">
      <c r="A13512" s="187" t="s">
        <v>45406</v>
      </c>
      <c r="B13512" s="187" t="s">
        <v>45408</v>
      </c>
      <c r="C13512" s="323" t="s">
        <v>45407</v>
      </c>
      <c r="D13512" s="324" t="s">
        <v>292</v>
      </c>
      <c r="E13512" s="344">
        <v>292426</v>
      </c>
      <c r="F13512" s="324" t="s">
        <v>45408</v>
      </c>
    </row>
    <row r="13513" spans="1:6" x14ac:dyDescent="0.2">
      <c r="A13513" s="187" t="s">
        <v>45409</v>
      </c>
      <c r="B13513" s="187" t="s">
        <v>45411</v>
      </c>
      <c r="C13513" s="323" t="s">
        <v>45410</v>
      </c>
      <c r="D13513" s="324" t="s">
        <v>292</v>
      </c>
      <c r="E13513" s="344">
        <v>373263</v>
      </c>
      <c r="F13513" s="324" t="s">
        <v>45411</v>
      </c>
    </row>
    <row r="13514" spans="1:6" x14ac:dyDescent="0.2">
      <c r="A13514" s="187" t="s">
        <v>45418</v>
      </c>
      <c r="B13514" s="187" t="s">
        <v>45420</v>
      </c>
      <c r="C13514" s="323" t="s">
        <v>45419</v>
      </c>
      <c r="D13514" s="324" t="s">
        <v>292</v>
      </c>
      <c r="E13514" s="344">
        <v>154489</v>
      </c>
      <c r="F13514" s="324" t="s">
        <v>45420</v>
      </c>
    </row>
    <row r="13515" spans="1:6" x14ac:dyDescent="0.2">
      <c r="A13515" s="187" t="s">
        <v>45412</v>
      </c>
      <c r="B13515" s="187" t="s">
        <v>45414</v>
      </c>
      <c r="C13515" s="323" t="s">
        <v>45413</v>
      </c>
      <c r="D13515" s="324" t="s">
        <v>292</v>
      </c>
      <c r="E13515" s="344">
        <v>220699</v>
      </c>
      <c r="F13515" s="324" t="s">
        <v>45414</v>
      </c>
    </row>
    <row r="13516" spans="1:6" x14ac:dyDescent="0.2">
      <c r="A13516" s="187" t="s">
        <v>45415</v>
      </c>
      <c r="B13516" s="187" t="s">
        <v>45417</v>
      </c>
      <c r="C13516" s="323" t="s">
        <v>45416</v>
      </c>
      <c r="D13516" s="324" t="s">
        <v>292</v>
      </c>
      <c r="E13516" s="344">
        <v>303460</v>
      </c>
      <c r="F13516" s="324" t="s">
        <v>45417</v>
      </c>
    </row>
    <row r="13517" spans="1:6" x14ac:dyDescent="0.2">
      <c r="A13517" s="187" t="s">
        <v>45421</v>
      </c>
      <c r="B13517" s="187" t="s">
        <v>45423</v>
      </c>
      <c r="C13517" s="323" t="s">
        <v>45422</v>
      </c>
      <c r="D13517" s="324" t="s">
        <v>292</v>
      </c>
      <c r="E13517" s="344">
        <v>303460</v>
      </c>
      <c r="F13517" s="324" t="s">
        <v>45423</v>
      </c>
    </row>
    <row r="13518" spans="1:6" x14ac:dyDescent="0.2">
      <c r="A13518" s="187" t="s">
        <v>45424</v>
      </c>
      <c r="B13518" s="187" t="s">
        <v>45426</v>
      </c>
      <c r="C13518" s="323" t="s">
        <v>45425</v>
      </c>
      <c r="D13518" s="324" t="s">
        <v>292</v>
      </c>
      <c r="E13518" s="344">
        <v>413809</v>
      </c>
      <c r="F13518" s="324" t="s">
        <v>45426</v>
      </c>
    </row>
    <row r="13519" spans="1:6" x14ac:dyDescent="0.2">
      <c r="A13519" s="187" t="s">
        <v>45427</v>
      </c>
      <c r="B13519" s="187" t="s">
        <v>45429</v>
      </c>
      <c r="C13519" s="323" t="s">
        <v>45428</v>
      </c>
      <c r="D13519" s="324" t="s">
        <v>292</v>
      </c>
      <c r="E13519" s="344">
        <v>413809</v>
      </c>
      <c r="F13519" s="324" t="s">
        <v>45429</v>
      </c>
    </row>
    <row r="13520" spans="1:6" x14ac:dyDescent="0.2">
      <c r="A13520" s="187" t="s">
        <v>45430</v>
      </c>
      <c r="B13520" s="187" t="s">
        <v>45432</v>
      </c>
      <c r="C13520" s="323" t="s">
        <v>45431</v>
      </c>
      <c r="D13520" s="324" t="s">
        <v>292</v>
      </c>
      <c r="E13520" s="344">
        <v>579333</v>
      </c>
      <c r="F13520" s="324" t="s">
        <v>45432</v>
      </c>
    </row>
    <row r="13521" spans="1:6" x14ac:dyDescent="0.2">
      <c r="A13521" s="187" t="s">
        <v>45610</v>
      </c>
      <c r="B13521" s="187" t="s">
        <v>45612</v>
      </c>
      <c r="C13521" s="323" t="s">
        <v>45611</v>
      </c>
      <c r="D13521" s="324" t="s">
        <v>292</v>
      </c>
      <c r="E13521" s="344">
        <v>241388</v>
      </c>
      <c r="F13521" s="324" t="s">
        <v>45612</v>
      </c>
    </row>
    <row r="13522" spans="1:6" x14ac:dyDescent="0.2">
      <c r="A13522" s="187" t="s">
        <v>45433</v>
      </c>
      <c r="B13522" s="187" t="s">
        <v>45435</v>
      </c>
      <c r="C13522" s="323" t="s">
        <v>45434</v>
      </c>
      <c r="D13522" s="324" t="s">
        <v>292</v>
      </c>
      <c r="E13522" s="344">
        <v>241388</v>
      </c>
      <c r="F13522" s="324" t="s">
        <v>45435</v>
      </c>
    </row>
    <row r="13523" spans="1:6" x14ac:dyDescent="0.2">
      <c r="A13523" s="187" t="s">
        <v>45436</v>
      </c>
      <c r="B13523" s="187" t="s">
        <v>45438</v>
      </c>
      <c r="C13523" s="323" t="s">
        <v>45437</v>
      </c>
      <c r="D13523" s="324" t="s">
        <v>292</v>
      </c>
      <c r="E13523" s="344">
        <v>248286</v>
      </c>
      <c r="F13523" s="324" t="s">
        <v>45438</v>
      </c>
    </row>
    <row r="13524" spans="1:6" x14ac:dyDescent="0.2">
      <c r="A13524" s="187" t="s">
        <v>45439</v>
      </c>
      <c r="B13524" s="187" t="s">
        <v>45441</v>
      </c>
      <c r="C13524" s="323" t="s">
        <v>45440</v>
      </c>
      <c r="D13524" s="324" t="s">
        <v>292</v>
      </c>
      <c r="E13524" s="344">
        <v>248286</v>
      </c>
      <c r="F13524" s="324" t="s">
        <v>45441</v>
      </c>
    </row>
    <row r="13525" spans="1:6" x14ac:dyDescent="0.2">
      <c r="A13525" s="187" t="s">
        <v>40626</v>
      </c>
      <c r="B13525" s="187" t="s">
        <v>40628</v>
      </c>
      <c r="C13525" s="323" t="s">
        <v>40627</v>
      </c>
      <c r="D13525" s="324" t="s">
        <v>292</v>
      </c>
      <c r="E13525" s="344">
        <v>151.33000000000001</v>
      </c>
      <c r="F13525" s="324" t="s">
        <v>40628</v>
      </c>
    </row>
    <row r="13526" spans="1:6" x14ac:dyDescent="0.2">
      <c r="A13526" s="187" t="s">
        <v>45442</v>
      </c>
      <c r="B13526" s="187" t="s">
        <v>45444</v>
      </c>
      <c r="C13526" s="323" t="s">
        <v>45443</v>
      </c>
      <c r="D13526" s="324" t="s">
        <v>292</v>
      </c>
      <c r="E13526" s="344">
        <v>99320</v>
      </c>
      <c r="F13526" s="324" t="s">
        <v>45444</v>
      </c>
    </row>
    <row r="13527" spans="1:6" x14ac:dyDescent="0.2">
      <c r="A13527" s="187" t="s">
        <v>40629</v>
      </c>
      <c r="B13527" s="187" t="s">
        <v>40631</v>
      </c>
      <c r="C13527" s="323" t="s">
        <v>40630</v>
      </c>
      <c r="D13527" s="324" t="s">
        <v>293</v>
      </c>
      <c r="E13527" s="344">
        <v>7.73</v>
      </c>
      <c r="F13527" s="324" t="s">
        <v>40631</v>
      </c>
    </row>
    <row r="13528" spans="1:6" x14ac:dyDescent="0.2">
      <c r="A13528" s="187" t="s">
        <v>40632</v>
      </c>
      <c r="B13528" s="187" t="s">
        <v>40634</v>
      </c>
      <c r="C13528" s="323" t="s">
        <v>40633</v>
      </c>
      <c r="D13528" s="324" t="s">
        <v>293</v>
      </c>
      <c r="E13528" s="344">
        <v>58.3</v>
      </c>
      <c r="F13528" s="324" t="s">
        <v>40634</v>
      </c>
    </row>
    <row r="13529" spans="1:6" x14ac:dyDescent="0.2">
      <c r="A13529" s="187" t="s">
        <v>40635</v>
      </c>
      <c r="B13529" s="187" t="s">
        <v>40637</v>
      </c>
      <c r="C13529" s="323" t="s">
        <v>40636</v>
      </c>
      <c r="D13529" s="324" t="s">
        <v>293</v>
      </c>
      <c r="E13529" s="344">
        <v>4.17</v>
      </c>
      <c r="F13529" s="324" t="s">
        <v>40637</v>
      </c>
    </row>
    <row r="13530" spans="1:6" x14ac:dyDescent="0.2">
      <c r="A13530" s="187" t="s">
        <v>40638</v>
      </c>
      <c r="B13530" s="187" t="s">
        <v>40640</v>
      </c>
      <c r="C13530" s="323" t="s">
        <v>40639</v>
      </c>
      <c r="D13530" s="324" t="s">
        <v>293</v>
      </c>
      <c r="E13530" s="344">
        <v>26.6</v>
      </c>
      <c r="F13530" s="324" t="s">
        <v>40640</v>
      </c>
    </row>
    <row r="13531" spans="1:6" x14ac:dyDescent="0.2">
      <c r="A13531" s="187" t="s">
        <v>52859</v>
      </c>
      <c r="B13531" s="187" t="s">
        <v>52861</v>
      </c>
      <c r="C13531" s="323" t="s">
        <v>52860</v>
      </c>
      <c r="D13531" s="324" t="s">
        <v>293</v>
      </c>
      <c r="E13531" s="344">
        <v>61.4</v>
      </c>
      <c r="F13531" s="324" t="s">
        <v>52861</v>
      </c>
    </row>
    <row r="13532" spans="1:6" x14ac:dyDescent="0.2">
      <c r="A13532" s="187" t="s">
        <v>53205</v>
      </c>
      <c r="B13532" s="187" t="s">
        <v>53207</v>
      </c>
      <c r="C13532" s="323" t="s">
        <v>53206</v>
      </c>
      <c r="D13532" s="324" t="s">
        <v>292</v>
      </c>
      <c r="E13532" s="344">
        <v>4812.7299999999996</v>
      </c>
      <c r="F13532" s="324" t="s">
        <v>53207</v>
      </c>
    </row>
    <row r="13533" spans="1:6" x14ac:dyDescent="0.2">
      <c r="A13533" s="187" t="s">
        <v>57141</v>
      </c>
      <c r="B13533" s="187" t="s">
        <v>57143</v>
      </c>
      <c r="C13533" s="323" t="s">
        <v>57142</v>
      </c>
      <c r="D13533" s="324" t="s">
        <v>12059</v>
      </c>
      <c r="E13533" s="344">
        <v>5.22</v>
      </c>
      <c r="F13533" s="324" t="s">
        <v>57143</v>
      </c>
    </row>
    <row r="13534" spans="1:6" x14ac:dyDescent="0.2">
      <c r="A13534" s="187" t="s">
        <v>55059</v>
      </c>
      <c r="B13534" s="187" t="s">
        <v>55061</v>
      </c>
      <c r="C13534" s="323" t="s">
        <v>55060</v>
      </c>
      <c r="D13534" s="324" t="s">
        <v>12059</v>
      </c>
      <c r="E13534" s="344">
        <v>5.69</v>
      </c>
      <c r="F13534" s="324" t="s">
        <v>55061</v>
      </c>
    </row>
    <row r="13535" spans="1:6" x14ac:dyDescent="0.2">
      <c r="A13535" s="187" t="s">
        <v>40642</v>
      </c>
      <c r="B13535" s="187" t="s">
        <v>40644</v>
      </c>
      <c r="C13535" s="323" t="s">
        <v>40643</v>
      </c>
      <c r="D13535" s="324" t="s">
        <v>292</v>
      </c>
      <c r="E13535" s="344">
        <v>3.6</v>
      </c>
      <c r="F13535" s="324" t="s">
        <v>40644</v>
      </c>
    </row>
    <row r="13536" spans="1:6" x14ac:dyDescent="0.2">
      <c r="A13536" s="187" t="s">
        <v>40648</v>
      </c>
      <c r="B13536" s="187" t="s">
        <v>40650</v>
      </c>
      <c r="C13536" s="323" t="s">
        <v>40649</v>
      </c>
      <c r="D13536" s="324" t="s">
        <v>293</v>
      </c>
      <c r="E13536" s="344">
        <v>10.32</v>
      </c>
      <c r="F13536" s="324" t="s">
        <v>40650</v>
      </c>
    </row>
    <row r="13537" spans="1:6" x14ac:dyDescent="0.2">
      <c r="A13537" s="187" t="s">
        <v>40651</v>
      </c>
      <c r="B13537" s="187" t="s">
        <v>40653</v>
      </c>
      <c r="C13537" s="323" t="s">
        <v>40652</v>
      </c>
      <c r="D13537" s="324" t="s">
        <v>293</v>
      </c>
      <c r="E13537" s="344">
        <v>1.9</v>
      </c>
      <c r="F13537" s="324" t="s">
        <v>40653</v>
      </c>
    </row>
    <row r="13538" spans="1:6" x14ac:dyDescent="0.2">
      <c r="A13538" s="187" t="s">
        <v>40645</v>
      </c>
      <c r="B13538" s="187" t="s">
        <v>40647</v>
      </c>
      <c r="C13538" s="323" t="s">
        <v>40646</v>
      </c>
      <c r="D13538" s="324" t="s">
        <v>293</v>
      </c>
      <c r="E13538" s="344">
        <v>3.42</v>
      </c>
      <c r="F13538" s="324" t="s">
        <v>40647</v>
      </c>
    </row>
    <row r="13539" spans="1:6" x14ac:dyDescent="0.2">
      <c r="A13539" s="187" t="s">
        <v>40654</v>
      </c>
      <c r="B13539" s="187" t="s">
        <v>40656</v>
      </c>
      <c r="C13539" s="323" t="s">
        <v>40655</v>
      </c>
      <c r="D13539" s="324" t="s">
        <v>12059</v>
      </c>
      <c r="E13539" s="344">
        <v>5.45</v>
      </c>
      <c r="F13539" s="324" t="s">
        <v>40656</v>
      </c>
    </row>
    <row r="13540" spans="1:6" x14ac:dyDescent="0.2">
      <c r="A13540" s="187" t="s">
        <v>40657</v>
      </c>
      <c r="B13540" s="187" t="s">
        <v>40659</v>
      </c>
      <c r="C13540" s="323" t="s">
        <v>40658</v>
      </c>
      <c r="D13540" s="324" t="s">
        <v>12059</v>
      </c>
      <c r="E13540" s="344">
        <v>5.55</v>
      </c>
      <c r="F13540" s="324" t="s">
        <v>40659</v>
      </c>
    </row>
    <row r="13541" spans="1:6" x14ac:dyDescent="0.2">
      <c r="A13541" s="187" t="s">
        <v>40660</v>
      </c>
      <c r="B13541" s="187" t="s">
        <v>40662</v>
      </c>
      <c r="C13541" s="323" t="s">
        <v>40661</v>
      </c>
      <c r="D13541" s="324" t="s">
        <v>12059</v>
      </c>
      <c r="E13541" s="344">
        <v>5.86</v>
      </c>
      <c r="F13541" s="324" t="s">
        <v>40662</v>
      </c>
    </row>
    <row r="13542" spans="1:6" x14ac:dyDescent="0.2">
      <c r="A13542" s="187" t="s">
        <v>40663</v>
      </c>
      <c r="B13542" s="187" t="s">
        <v>40665</v>
      </c>
      <c r="C13542" s="323" t="s">
        <v>40664</v>
      </c>
      <c r="D13542" s="324" t="s">
        <v>292</v>
      </c>
      <c r="E13542" s="344">
        <v>3.51</v>
      </c>
      <c r="F13542" s="324" t="s">
        <v>40665</v>
      </c>
    </row>
    <row r="13543" spans="1:6" x14ac:dyDescent="0.2">
      <c r="A13543" s="187" t="s">
        <v>57220</v>
      </c>
      <c r="B13543" s="187" t="s">
        <v>57222</v>
      </c>
      <c r="C13543" s="323" t="s">
        <v>57221</v>
      </c>
      <c r="D13543" s="324" t="s">
        <v>12059</v>
      </c>
      <c r="E13543" s="344">
        <v>5.16</v>
      </c>
      <c r="F13543" s="324" t="s">
        <v>57222</v>
      </c>
    </row>
    <row r="13544" spans="1:6" x14ac:dyDescent="0.2">
      <c r="A13544" s="187" t="s">
        <v>40666</v>
      </c>
      <c r="B13544" s="187" t="s">
        <v>40668</v>
      </c>
      <c r="C13544" s="323" t="s">
        <v>40667</v>
      </c>
      <c r="D13544" s="324" t="s">
        <v>293</v>
      </c>
      <c r="E13544" s="344">
        <v>30.4</v>
      </c>
      <c r="F13544" s="324" t="s">
        <v>40668</v>
      </c>
    </row>
    <row r="13545" spans="1:6" x14ac:dyDescent="0.2">
      <c r="A13545" s="187" t="s">
        <v>40669</v>
      </c>
      <c r="B13545" s="187" t="s">
        <v>40671</v>
      </c>
      <c r="C13545" s="323" t="s">
        <v>40670</v>
      </c>
      <c r="D13545" s="324" t="s">
        <v>12059</v>
      </c>
      <c r="E13545" s="344">
        <v>6.49</v>
      </c>
      <c r="F13545" s="324" t="s">
        <v>40671</v>
      </c>
    </row>
    <row r="13546" spans="1:6" x14ac:dyDescent="0.2">
      <c r="A13546" s="187" t="s">
        <v>38439</v>
      </c>
      <c r="B13546" s="187" t="s">
        <v>38441</v>
      </c>
      <c r="C13546" s="323" t="s">
        <v>38440</v>
      </c>
      <c r="D13546" s="324" t="s">
        <v>292</v>
      </c>
      <c r="E13546" s="344">
        <v>18.16</v>
      </c>
      <c r="F13546" s="324" t="s">
        <v>38441</v>
      </c>
    </row>
    <row r="13547" spans="1:6" x14ac:dyDescent="0.2">
      <c r="A13547" s="187" t="s">
        <v>38442</v>
      </c>
      <c r="B13547" s="187" t="s">
        <v>38444</v>
      </c>
      <c r="C13547" s="323" t="s">
        <v>38443</v>
      </c>
      <c r="D13547" s="324" t="s">
        <v>292</v>
      </c>
      <c r="E13547" s="344">
        <v>9.7899999999999991</v>
      </c>
      <c r="F13547" s="324" t="s">
        <v>38444</v>
      </c>
    </row>
    <row r="13548" spans="1:6" x14ac:dyDescent="0.2">
      <c r="A13548" s="187" t="s">
        <v>38445</v>
      </c>
      <c r="B13548" s="187" t="s">
        <v>38447</v>
      </c>
      <c r="C13548" s="323" t="s">
        <v>38446</v>
      </c>
      <c r="D13548" s="324" t="s">
        <v>292</v>
      </c>
      <c r="E13548" s="344">
        <v>12.04</v>
      </c>
      <c r="F13548" s="324" t="s">
        <v>38447</v>
      </c>
    </row>
    <row r="13549" spans="1:6" x14ac:dyDescent="0.2">
      <c r="A13549" s="187" t="s">
        <v>38448</v>
      </c>
      <c r="B13549" s="187" t="s">
        <v>38450</v>
      </c>
      <c r="C13549" s="323" t="s">
        <v>38449</v>
      </c>
      <c r="D13549" s="324" t="s">
        <v>292</v>
      </c>
      <c r="E13549" s="344">
        <v>22.2333</v>
      </c>
      <c r="F13549" s="324" t="s">
        <v>38450</v>
      </c>
    </row>
    <row r="13550" spans="1:6" x14ac:dyDescent="0.2">
      <c r="A13550" s="187" t="s">
        <v>38451</v>
      </c>
      <c r="B13550" s="187" t="s">
        <v>38453</v>
      </c>
      <c r="C13550" s="323" t="s">
        <v>38452</v>
      </c>
      <c r="D13550" s="324" t="s">
        <v>292</v>
      </c>
      <c r="E13550" s="344">
        <v>36.54</v>
      </c>
      <c r="F13550" s="324" t="s">
        <v>38453</v>
      </c>
    </row>
    <row r="13551" spans="1:6" x14ac:dyDescent="0.2">
      <c r="A13551" s="187" t="s">
        <v>38454</v>
      </c>
      <c r="B13551" s="187" t="s">
        <v>38456</v>
      </c>
      <c r="C13551" s="323" t="s">
        <v>38455</v>
      </c>
      <c r="D13551" s="324" t="s">
        <v>292</v>
      </c>
      <c r="E13551" s="344">
        <v>82.246700000000004</v>
      </c>
      <c r="F13551" s="324" t="s">
        <v>38456</v>
      </c>
    </row>
    <row r="13552" spans="1:6" x14ac:dyDescent="0.2">
      <c r="A13552" s="187" t="s">
        <v>38457</v>
      </c>
      <c r="B13552" s="187" t="s">
        <v>38459</v>
      </c>
      <c r="C13552" s="323" t="s">
        <v>38458</v>
      </c>
      <c r="D13552" s="324" t="s">
        <v>292</v>
      </c>
      <c r="E13552" s="344">
        <v>103.6467</v>
      </c>
      <c r="F13552" s="324" t="s">
        <v>38459</v>
      </c>
    </row>
    <row r="13553" spans="1:6" x14ac:dyDescent="0.2">
      <c r="A13553" s="187" t="s">
        <v>55909</v>
      </c>
      <c r="B13553" s="187" t="s">
        <v>55911</v>
      </c>
      <c r="C13553" s="323" t="s">
        <v>55910</v>
      </c>
      <c r="D13553" s="324" t="s">
        <v>292</v>
      </c>
      <c r="E13553" s="344">
        <v>1644.89</v>
      </c>
      <c r="F13553" s="324" t="s">
        <v>55911</v>
      </c>
    </row>
    <row r="13554" spans="1:6" x14ac:dyDescent="0.2">
      <c r="A13554" s="187" t="s">
        <v>55912</v>
      </c>
      <c r="B13554" s="187" t="s">
        <v>55914</v>
      </c>
      <c r="C13554" s="323" t="s">
        <v>55913</v>
      </c>
      <c r="D13554" s="324" t="s">
        <v>292</v>
      </c>
      <c r="E13554" s="344">
        <v>2002.43</v>
      </c>
      <c r="F13554" s="324" t="s">
        <v>55914</v>
      </c>
    </row>
    <row r="13555" spans="1:6" x14ac:dyDescent="0.2">
      <c r="A13555" s="187" t="s">
        <v>55915</v>
      </c>
      <c r="B13555" s="187" t="s">
        <v>55917</v>
      </c>
      <c r="C13555" s="323" t="s">
        <v>55916</v>
      </c>
      <c r="D13555" s="324" t="s">
        <v>292</v>
      </c>
      <c r="E13555" s="344">
        <v>2461.4299999999998</v>
      </c>
      <c r="F13555" s="324" t="s">
        <v>55917</v>
      </c>
    </row>
    <row r="13556" spans="1:6" x14ac:dyDescent="0.2">
      <c r="A13556" s="187" t="s">
        <v>55918</v>
      </c>
      <c r="B13556" s="187" t="s">
        <v>55920</v>
      </c>
      <c r="C13556" s="323" t="s">
        <v>55919</v>
      </c>
      <c r="D13556" s="324" t="s">
        <v>292</v>
      </c>
      <c r="E13556" s="344">
        <v>3736.51</v>
      </c>
      <c r="F13556" s="324" t="s">
        <v>55920</v>
      </c>
    </row>
    <row r="13557" spans="1:6" x14ac:dyDescent="0.2">
      <c r="A13557" s="187" t="s">
        <v>55921</v>
      </c>
      <c r="B13557" s="187" t="s">
        <v>55923</v>
      </c>
      <c r="C13557" s="323" t="s">
        <v>55922</v>
      </c>
      <c r="D13557" s="324" t="s">
        <v>292</v>
      </c>
      <c r="E13557" s="344">
        <v>6751.42</v>
      </c>
      <c r="F13557" s="324" t="s">
        <v>55923</v>
      </c>
    </row>
    <row r="13558" spans="1:6" x14ac:dyDescent="0.2">
      <c r="A13558" s="187" t="s">
        <v>48731</v>
      </c>
      <c r="B13558" s="187" t="s">
        <v>48733</v>
      </c>
      <c r="C13558" s="323" t="s">
        <v>48732</v>
      </c>
      <c r="D13558" s="324" t="s">
        <v>292</v>
      </c>
      <c r="E13558" s="344">
        <v>85.26</v>
      </c>
      <c r="F13558" s="324" t="s">
        <v>48733</v>
      </c>
    </row>
    <row r="13559" spans="1:6" x14ac:dyDescent="0.2">
      <c r="A13559" s="187" t="s">
        <v>48734</v>
      </c>
      <c r="B13559" s="187" t="s">
        <v>48736</v>
      </c>
      <c r="C13559" s="323" t="s">
        <v>48735</v>
      </c>
      <c r="D13559" s="324" t="s">
        <v>292</v>
      </c>
      <c r="E13559" s="344">
        <v>137.07</v>
      </c>
      <c r="F13559" s="324" t="s">
        <v>48736</v>
      </c>
    </row>
    <row r="13560" spans="1:6" x14ac:dyDescent="0.2">
      <c r="A13560" s="187" t="s">
        <v>48737</v>
      </c>
      <c r="B13560" s="187" t="s">
        <v>48739</v>
      </c>
      <c r="C13560" s="323" t="s">
        <v>48738</v>
      </c>
      <c r="D13560" s="324" t="s">
        <v>292</v>
      </c>
      <c r="E13560" s="344">
        <v>222.56</v>
      </c>
      <c r="F13560" s="324" t="s">
        <v>48739</v>
      </c>
    </row>
    <row r="13561" spans="1:6" x14ac:dyDescent="0.2">
      <c r="A13561" s="187" t="s">
        <v>48740</v>
      </c>
      <c r="B13561" s="187" t="s">
        <v>48742</v>
      </c>
      <c r="C13561" s="323" t="s">
        <v>48741</v>
      </c>
      <c r="D13561" s="324" t="s">
        <v>292</v>
      </c>
      <c r="E13561" s="344">
        <v>349.12</v>
      </c>
      <c r="F13561" s="324" t="s">
        <v>48742</v>
      </c>
    </row>
    <row r="13562" spans="1:6" x14ac:dyDescent="0.2">
      <c r="A13562" s="187" t="s">
        <v>48743</v>
      </c>
      <c r="B13562" s="187" t="s">
        <v>48745</v>
      </c>
      <c r="C13562" s="323" t="s">
        <v>48744</v>
      </c>
      <c r="D13562" s="324" t="s">
        <v>292</v>
      </c>
      <c r="E13562" s="344">
        <v>704</v>
      </c>
      <c r="F13562" s="324" t="s">
        <v>48745</v>
      </c>
    </row>
    <row r="13563" spans="1:6" x14ac:dyDescent="0.2">
      <c r="A13563" s="187" t="s">
        <v>48746</v>
      </c>
      <c r="B13563" s="187" t="s">
        <v>48748</v>
      </c>
      <c r="C13563" s="323" t="s">
        <v>48747</v>
      </c>
      <c r="D13563" s="324" t="s">
        <v>292</v>
      </c>
      <c r="E13563" s="344">
        <v>904.51</v>
      </c>
      <c r="F13563" s="324" t="s">
        <v>48748</v>
      </c>
    </row>
    <row r="13564" spans="1:6" x14ac:dyDescent="0.2">
      <c r="A13564" s="187" t="s">
        <v>48749</v>
      </c>
      <c r="B13564" s="187" t="s">
        <v>48751</v>
      </c>
      <c r="C13564" s="323" t="s">
        <v>48750</v>
      </c>
      <c r="D13564" s="324" t="s">
        <v>292</v>
      </c>
      <c r="E13564" s="344">
        <v>925.19</v>
      </c>
      <c r="F13564" s="324" t="s">
        <v>48751</v>
      </c>
    </row>
    <row r="13565" spans="1:6" x14ac:dyDescent="0.2">
      <c r="A13565" s="187" t="s">
        <v>54512</v>
      </c>
      <c r="B13565" s="187" t="s">
        <v>54514</v>
      </c>
      <c r="C13565" s="323" t="s">
        <v>54513</v>
      </c>
      <c r="D13565" s="324" t="s">
        <v>292</v>
      </c>
      <c r="E13565" s="344">
        <v>1026.82</v>
      </c>
      <c r="F13565" s="324" t="s">
        <v>54514</v>
      </c>
    </row>
    <row r="13566" spans="1:6" x14ac:dyDescent="0.2">
      <c r="A13566" s="187" t="s">
        <v>48752</v>
      </c>
      <c r="B13566" s="187" t="s">
        <v>48754</v>
      </c>
      <c r="C13566" s="323" t="s">
        <v>48753</v>
      </c>
      <c r="D13566" s="324" t="s">
        <v>292</v>
      </c>
      <c r="E13566" s="344">
        <v>1447.69</v>
      </c>
      <c r="F13566" s="324" t="s">
        <v>48754</v>
      </c>
    </row>
    <row r="13567" spans="1:6" x14ac:dyDescent="0.2">
      <c r="A13567" s="187" t="s">
        <v>48755</v>
      </c>
      <c r="B13567" s="187" t="s">
        <v>48757</v>
      </c>
      <c r="C13567" s="323" t="s">
        <v>48756</v>
      </c>
      <c r="D13567" s="324" t="s">
        <v>292</v>
      </c>
      <c r="E13567" s="344">
        <v>4452.2</v>
      </c>
      <c r="F13567" s="324" t="s">
        <v>48757</v>
      </c>
    </row>
    <row r="13568" spans="1:6" x14ac:dyDescent="0.2">
      <c r="A13568" s="187" t="s">
        <v>48728</v>
      </c>
      <c r="B13568" s="187" t="s">
        <v>48730</v>
      </c>
      <c r="C13568" s="323" t="s">
        <v>48729</v>
      </c>
      <c r="D13568" s="324" t="s">
        <v>292</v>
      </c>
      <c r="E13568" s="344">
        <v>84.77</v>
      </c>
      <c r="F13568" s="324" t="s">
        <v>48730</v>
      </c>
    </row>
    <row r="13569" spans="1:6" x14ac:dyDescent="0.2">
      <c r="A13569" s="187" t="s">
        <v>54515</v>
      </c>
      <c r="B13569" s="187" t="s">
        <v>54517</v>
      </c>
      <c r="C13569" s="323" t="s">
        <v>54516</v>
      </c>
      <c r="D13569" s="324" t="s">
        <v>292</v>
      </c>
      <c r="E13569" s="344">
        <v>70.319999999999993</v>
      </c>
      <c r="F13569" s="324" t="s">
        <v>54517</v>
      </c>
    </row>
    <row r="13570" spans="1:6" x14ac:dyDescent="0.2">
      <c r="A13570" s="187" t="s">
        <v>46272</v>
      </c>
      <c r="B13570" s="187" t="s">
        <v>46274</v>
      </c>
      <c r="C13570" s="323" t="s">
        <v>46273</v>
      </c>
      <c r="D13570" s="324" t="s">
        <v>292</v>
      </c>
      <c r="E13570" s="344">
        <v>17.13</v>
      </c>
      <c r="F13570" s="324" t="s">
        <v>46274</v>
      </c>
    </row>
    <row r="13571" spans="1:6" x14ac:dyDescent="0.2">
      <c r="A13571" s="187" t="s">
        <v>46266</v>
      </c>
      <c r="B13571" s="187" t="s">
        <v>46268</v>
      </c>
      <c r="C13571" s="323" t="s">
        <v>46267</v>
      </c>
      <c r="D13571" s="324" t="s">
        <v>292</v>
      </c>
      <c r="E13571" s="344">
        <v>4.24</v>
      </c>
      <c r="F13571" s="324" t="s">
        <v>46268</v>
      </c>
    </row>
    <row r="13572" spans="1:6" x14ac:dyDescent="0.2">
      <c r="A13572" s="187" t="s">
        <v>46269</v>
      </c>
      <c r="B13572" s="187" t="s">
        <v>46271</v>
      </c>
      <c r="C13572" s="323" t="s">
        <v>46270</v>
      </c>
      <c r="D13572" s="324" t="s">
        <v>292</v>
      </c>
      <c r="E13572" s="344">
        <v>9.33</v>
      </c>
      <c r="F13572" s="324" t="s">
        <v>46271</v>
      </c>
    </row>
    <row r="13573" spans="1:6" x14ac:dyDescent="0.2">
      <c r="A13573" s="187" t="s">
        <v>52368</v>
      </c>
      <c r="B13573" s="187" t="s">
        <v>52370</v>
      </c>
      <c r="C13573" s="323" t="s">
        <v>52369</v>
      </c>
      <c r="D13573" s="324" t="s">
        <v>292</v>
      </c>
      <c r="E13573" s="344">
        <v>109.99</v>
      </c>
      <c r="F13573" s="324" t="s">
        <v>52370</v>
      </c>
    </row>
    <row r="13574" spans="1:6" x14ac:dyDescent="0.2">
      <c r="A13574" s="187" t="s">
        <v>52371</v>
      </c>
      <c r="B13574" s="187" t="s">
        <v>52373</v>
      </c>
      <c r="C13574" s="323" t="s">
        <v>52372</v>
      </c>
      <c r="D13574" s="324" t="s">
        <v>292</v>
      </c>
      <c r="E13574" s="344">
        <v>119.84</v>
      </c>
      <c r="F13574" s="324" t="s">
        <v>52373</v>
      </c>
    </row>
    <row r="13575" spans="1:6" x14ac:dyDescent="0.2">
      <c r="A13575" s="187" t="s">
        <v>52374</v>
      </c>
      <c r="B13575" s="187" t="s">
        <v>52376</v>
      </c>
      <c r="C13575" s="323" t="s">
        <v>52375</v>
      </c>
      <c r="D13575" s="324" t="s">
        <v>292</v>
      </c>
      <c r="E13575" s="344">
        <v>157.05000000000001</v>
      </c>
      <c r="F13575" s="324" t="s">
        <v>52376</v>
      </c>
    </row>
    <row r="13576" spans="1:6" x14ac:dyDescent="0.2">
      <c r="A13576" s="187" t="s">
        <v>52377</v>
      </c>
      <c r="B13576" s="187" t="s">
        <v>52379</v>
      </c>
      <c r="C13576" s="323" t="s">
        <v>52378</v>
      </c>
      <c r="D13576" s="324" t="s">
        <v>292</v>
      </c>
      <c r="E13576" s="344">
        <v>78.87</v>
      </c>
      <c r="F13576" s="324" t="s">
        <v>52379</v>
      </c>
    </row>
    <row r="13577" spans="1:6" x14ac:dyDescent="0.2">
      <c r="A13577" s="187" t="s">
        <v>52380</v>
      </c>
      <c r="B13577" s="187" t="s">
        <v>52382</v>
      </c>
      <c r="C13577" s="323" t="s">
        <v>52381</v>
      </c>
      <c r="D13577" s="324" t="s">
        <v>292</v>
      </c>
      <c r="E13577" s="344">
        <v>119.18</v>
      </c>
      <c r="F13577" s="324" t="s">
        <v>52382</v>
      </c>
    </row>
    <row r="13578" spans="1:6" x14ac:dyDescent="0.2">
      <c r="A13578" s="187" t="s">
        <v>52383</v>
      </c>
      <c r="B13578" s="187" t="s">
        <v>52385</v>
      </c>
      <c r="C13578" s="323" t="s">
        <v>52384</v>
      </c>
      <c r="D13578" s="324" t="s">
        <v>292</v>
      </c>
      <c r="E13578" s="344">
        <v>155.21</v>
      </c>
      <c r="F13578" s="324" t="s">
        <v>52385</v>
      </c>
    </row>
    <row r="13579" spans="1:6" x14ac:dyDescent="0.2">
      <c r="A13579" s="187" t="s">
        <v>52386</v>
      </c>
      <c r="B13579" s="187" t="s">
        <v>52388</v>
      </c>
      <c r="C13579" s="323" t="s">
        <v>52387</v>
      </c>
      <c r="D13579" s="324" t="s">
        <v>292</v>
      </c>
      <c r="E13579" s="344">
        <v>204.21</v>
      </c>
      <c r="F13579" s="324" t="s">
        <v>52388</v>
      </c>
    </row>
    <row r="13580" spans="1:6" x14ac:dyDescent="0.2">
      <c r="A13580" s="187" t="s">
        <v>52389</v>
      </c>
      <c r="B13580" s="187" t="s">
        <v>52391</v>
      </c>
      <c r="C13580" s="323" t="s">
        <v>52390</v>
      </c>
      <c r="D13580" s="324" t="s">
        <v>292</v>
      </c>
      <c r="E13580" s="344">
        <v>293.8</v>
      </c>
      <c r="F13580" s="324" t="s">
        <v>52391</v>
      </c>
    </row>
    <row r="13581" spans="1:6" x14ac:dyDescent="0.2">
      <c r="A13581" s="187" t="s">
        <v>52392</v>
      </c>
      <c r="B13581" s="187" t="s">
        <v>52394</v>
      </c>
      <c r="C13581" s="323" t="s">
        <v>52393</v>
      </c>
      <c r="D13581" s="324" t="s">
        <v>292</v>
      </c>
      <c r="E13581" s="344">
        <v>63.87</v>
      </c>
      <c r="F13581" s="324" t="s">
        <v>52394</v>
      </c>
    </row>
    <row r="13582" spans="1:6" x14ac:dyDescent="0.2">
      <c r="A13582" s="187" t="s">
        <v>52395</v>
      </c>
      <c r="B13582" s="187" t="s">
        <v>52397</v>
      </c>
      <c r="C13582" s="323" t="s">
        <v>52396</v>
      </c>
      <c r="D13582" s="324" t="s">
        <v>292</v>
      </c>
      <c r="E13582" s="344">
        <v>71.12</v>
      </c>
      <c r="F13582" s="324" t="s">
        <v>52397</v>
      </c>
    </row>
    <row r="13583" spans="1:6" x14ac:dyDescent="0.2">
      <c r="A13583" s="187" t="s">
        <v>52398</v>
      </c>
      <c r="B13583" s="187" t="s">
        <v>52400</v>
      </c>
      <c r="C13583" s="323" t="s">
        <v>52399</v>
      </c>
      <c r="D13583" s="324" t="s">
        <v>292</v>
      </c>
      <c r="E13583" s="344">
        <v>121.73</v>
      </c>
      <c r="F13583" s="324" t="s">
        <v>52400</v>
      </c>
    </row>
    <row r="13584" spans="1:6" x14ac:dyDescent="0.2">
      <c r="A13584" s="187" t="s">
        <v>52401</v>
      </c>
      <c r="B13584" s="187" t="s">
        <v>52403</v>
      </c>
      <c r="C13584" s="323" t="s">
        <v>52402</v>
      </c>
      <c r="D13584" s="324" t="s">
        <v>292</v>
      </c>
      <c r="E13584" s="344">
        <v>39.67</v>
      </c>
      <c r="F13584" s="324" t="s">
        <v>52403</v>
      </c>
    </row>
    <row r="13585" spans="1:6" x14ac:dyDescent="0.2">
      <c r="A13585" s="187" t="s">
        <v>52404</v>
      </c>
      <c r="B13585" s="187" t="s">
        <v>52406</v>
      </c>
      <c r="C13585" s="323" t="s">
        <v>52405</v>
      </c>
      <c r="D13585" s="324" t="s">
        <v>292</v>
      </c>
      <c r="E13585" s="344">
        <v>69.7</v>
      </c>
      <c r="F13585" s="324" t="s">
        <v>52406</v>
      </c>
    </row>
    <row r="13586" spans="1:6" x14ac:dyDescent="0.2">
      <c r="A13586" s="187" t="s">
        <v>52407</v>
      </c>
      <c r="B13586" s="187" t="s">
        <v>52409</v>
      </c>
      <c r="C13586" s="323" t="s">
        <v>52408</v>
      </c>
      <c r="D13586" s="324" t="s">
        <v>292</v>
      </c>
      <c r="E13586" s="344">
        <v>109.09</v>
      </c>
      <c r="F13586" s="324" t="s">
        <v>52409</v>
      </c>
    </row>
    <row r="13587" spans="1:6" x14ac:dyDescent="0.2">
      <c r="A13587" s="187" t="s">
        <v>52410</v>
      </c>
      <c r="B13587" s="187" t="s">
        <v>52412</v>
      </c>
      <c r="C13587" s="323" t="s">
        <v>52411</v>
      </c>
      <c r="D13587" s="324" t="s">
        <v>292</v>
      </c>
      <c r="E13587" s="344">
        <v>141.03</v>
      </c>
      <c r="F13587" s="324" t="s">
        <v>52412</v>
      </c>
    </row>
    <row r="13588" spans="1:6" x14ac:dyDescent="0.2">
      <c r="A13588" s="187" t="s">
        <v>52413</v>
      </c>
      <c r="B13588" s="187" t="s">
        <v>52415</v>
      </c>
      <c r="C13588" s="323" t="s">
        <v>52414</v>
      </c>
      <c r="D13588" s="324" t="s">
        <v>292</v>
      </c>
      <c r="E13588" s="344">
        <v>192.7</v>
      </c>
      <c r="F13588" s="324" t="s">
        <v>52415</v>
      </c>
    </row>
    <row r="13589" spans="1:6" x14ac:dyDescent="0.2">
      <c r="A13589" s="187" t="s">
        <v>53994</v>
      </c>
      <c r="B13589" s="187" t="s">
        <v>53996</v>
      </c>
      <c r="C13589" s="323" t="s">
        <v>53995</v>
      </c>
      <c r="D13589" s="324" t="s">
        <v>292</v>
      </c>
      <c r="E13589" s="344">
        <v>275.06</v>
      </c>
      <c r="F13589" s="324" t="s">
        <v>53996</v>
      </c>
    </row>
    <row r="13590" spans="1:6" x14ac:dyDescent="0.2">
      <c r="A13590" s="187" t="s">
        <v>40708</v>
      </c>
      <c r="B13590" s="187" t="s">
        <v>40710</v>
      </c>
      <c r="C13590" s="323" t="s">
        <v>40709</v>
      </c>
      <c r="D13590" s="324" t="s">
        <v>292</v>
      </c>
      <c r="E13590" s="344">
        <v>2.61</v>
      </c>
      <c r="F13590" s="324" t="s">
        <v>40710</v>
      </c>
    </row>
    <row r="13591" spans="1:6" x14ac:dyDescent="0.2">
      <c r="A13591" s="187" t="s">
        <v>40702</v>
      </c>
      <c r="B13591" s="187" t="s">
        <v>40704</v>
      </c>
      <c r="C13591" s="323" t="s">
        <v>40703</v>
      </c>
      <c r="D13591" s="324" t="s">
        <v>292</v>
      </c>
      <c r="E13591" s="344">
        <v>6.91</v>
      </c>
      <c r="F13591" s="324" t="s">
        <v>40704</v>
      </c>
    </row>
    <row r="13592" spans="1:6" x14ac:dyDescent="0.2">
      <c r="A13592" s="187" t="s">
        <v>40705</v>
      </c>
      <c r="B13592" s="187" t="s">
        <v>40707</v>
      </c>
      <c r="C13592" s="323" t="s">
        <v>40706</v>
      </c>
      <c r="D13592" s="324" t="s">
        <v>292</v>
      </c>
      <c r="E13592" s="344">
        <v>5.28</v>
      </c>
      <c r="F13592" s="324" t="s">
        <v>40707</v>
      </c>
    </row>
    <row r="13593" spans="1:6" x14ac:dyDescent="0.2">
      <c r="A13593" s="187" t="s">
        <v>40711</v>
      </c>
      <c r="B13593" s="187" t="s">
        <v>40713</v>
      </c>
      <c r="C13593" s="323" t="s">
        <v>40712</v>
      </c>
      <c r="D13593" s="324" t="s">
        <v>292</v>
      </c>
      <c r="E13593" s="344">
        <v>0.97</v>
      </c>
      <c r="F13593" s="324" t="s">
        <v>40713</v>
      </c>
    </row>
    <row r="13594" spans="1:6" x14ac:dyDescent="0.2">
      <c r="A13594" s="187" t="s">
        <v>40714</v>
      </c>
      <c r="B13594" s="187" t="s">
        <v>40716</v>
      </c>
      <c r="C13594" s="323" t="s">
        <v>40715</v>
      </c>
      <c r="D13594" s="324" t="s">
        <v>292</v>
      </c>
      <c r="E13594" s="344">
        <v>17.48</v>
      </c>
      <c r="F13594" s="324" t="s">
        <v>40716</v>
      </c>
    </row>
    <row r="13595" spans="1:6" x14ac:dyDescent="0.2">
      <c r="A13595" s="187" t="s">
        <v>40717</v>
      </c>
      <c r="B13595" s="187" t="s">
        <v>40719</v>
      </c>
      <c r="C13595" s="323" t="s">
        <v>40718</v>
      </c>
      <c r="D13595" s="324" t="s">
        <v>292</v>
      </c>
      <c r="E13595" s="344">
        <v>27.08</v>
      </c>
      <c r="F13595" s="324" t="s">
        <v>40719</v>
      </c>
    </row>
    <row r="13596" spans="1:6" x14ac:dyDescent="0.2">
      <c r="A13596" s="187" t="s">
        <v>40720</v>
      </c>
      <c r="B13596" s="187" t="s">
        <v>40722</v>
      </c>
      <c r="C13596" s="323" t="s">
        <v>40721</v>
      </c>
      <c r="D13596" s="324" t="s">
        <v>292</v>
      </c>
      <c r="E13596" s="344">
        <v>1.49</v>
      </c>
      <c r="F13596" s="324" t="s">
        <v>40722</v>
      </c>
    </row>
    <row r="13597" spans="1:6" x14ac:dyDescent="0.2">
      <c r="A13597" s="187" t="s">
        <v>40723</v>
      </c>
      <c r="B13597" s="187" t="s">
        <v>40725</v>
      </c>
      <c r="C13597" s="323" t="s">
        <v>40724</v>
      </c>
      <c r="D13597" s="324" t="s">
        <v>292</v>
      </c>
      <c r="E13597" s="344">
        <v>37</v>
      </c>
      <c r="F13597" s="324" t="s">
        <v>40725</v>
      </c>
    </row>
    <row r="13598" spans="1:6" x14ac:dyDescent="0.2">
      <c r="A13598" s="187" t="s">
        <v>40675</v>
      </c>
      <c r="B13598" s="187" t="s">
        <v>40677</v>
      </c>
      <c r="C13598" s="323" t="s">
        <v>40676</v>
      </c>
      <c r="D13598" s="324" t="s">
        <v>292</v>
      </c>
      <c r="E13598" s="344">
        <v>57.91</v>
      </c>
      <c r="F13598" s="324" t="s">
        <v>40677</v>
      </c>
    </row>
    <row r="13599" spans="1:6" x14ac:dyDescent="0.2">
      <c r="A13599" s="187" t="s">
        <v>40678</v>
      </c>
      <c r="B13599" s="187" t="s">
        <v>40680</v>
      </c>
      <c r="C13599" s="323" t="s">
        <v>40679</v>
      </c>
      <c r="D13599" s="324" t="s">
        <v>292</v>
      </c>
      <c r="E13599" s="344">
        <v>0.89</v>
      </c>
      <c r="F13599" s="324" t="s">
        <v>40680</v>
      </c>
    </row>
    <row r="13600" spans="1:6" x14ac:dyDescent="0.2">
      <c r="A13600" s="187" t="s">
        <v>40681</v>
      </c>
      <c r="B13600" s="187" t="s">
        <v>40683</v>
      </c>
      <c r="C13600" s="323" t="s">
        <v>40682</v>
      </c>
      <c r="D13600" s="324" t="s">
        <v>292</v>
      </c>
      <c r="E13600" s="344">
        <v>0.95</v>
      </c>
      <c r="F13600" s="324" t="s">
        <v>40683</v>
      </c>
    </row>
    <row r="13601" spans="1:6" x14ac:dyDescent="0.2">
      <c r="A13601" s="187" t="s">
        <v>40684</v>
      </c>
      <c r="B13601" s="187" t="s">
        <v>40686</v>
      </c>
      <c r="C13601" s="323" t="s">
        <v>40685</v>
      </c>
      <c r="D13601" s="324" t="s">
        <v>292</v>
      </c>
      <c r="E13601" s="344">
        <v>2.69</v>
      </c>
      <c r="F13601" s="324" t="s">
        <v>40686</v>
      </c>
    </row>
    <row r="13602" spans="1:6" x14ac:dyDescent="0.2">
      <c r="A13602" s="187" t="s">
        <v>40687</v>
      </c>
      <c r="B13602" s="187" t="s">
        <v>40689</v>
      </c>
      <c r="C13602" s="323" t="s">
        <v>40688</v>
      </c>
      <c r="D13602" s="324" t="s">
        <v>292</v>
      </c>
      <c r="E13602" s="344">
        <v>4.97</v>
      </c>
      <c r="F13602" s="324" t="s">
        <v>40689</v>
      </c>
    </row>
    <row r="13603" spans="1:6" x14ac:dyDescent="0.2">
      <c r="A13603" s="187" t="s">
        <v>40690</v>
      </c>
      <c r="B13603" s="187" t="s">
        <v>40692</v>
      </c>
      <c r="C13603" s="323" t="s">
        <v>40691</v>
      </c>
      <c r="D13603" s="324" t="s">
        <v>292</v>
      </c>
      <c r="E13603" s="344">
        <v>7.6</v>
      </c>
      <c r="F13603" s="324" t="s">
        <v>40692</v>
      </c>
    </row>
    <row r="13604" spans="1:6" x14ac:dyDescent="0.2">
      <c r="A13604" s="187" t="s">
        <v>40693</v>
      </c>
      <c r="B13604" s="187" t="s">
        <v>40695</v>
      </c>
      <c r="C13604" s="323" t="s">
        <v>40694</v>
      </c>
      <c r="D13604" s="324" t="s">
        <v>292</v>
      </c>
      <c r="E13604" s="344">
        <v>14.04</v>
      </c>
      <c r="F13604" s="324" t="s">
        <v>40695</v>
      </c>
    </row>
    <row r="13605" spans="1:6" x14ac:dyDescent="0.2">
      <c r="A13605" s="187" t="s">
        <v>40696</v>
      </c>
      <c r="B13605" s="187" t="s">
        <v>40698</v>
      </c>
      <c r="C13605" s="323" t="s">
        <v>40697</v>
      </c>
      <c r="D13605" s="324" t="s">
        <v>292</v>
      </c>
      <c r="E13605" s="344">
        <v>32.04</v>
      </c>
      <c r="F13605" s="324" t="s">
        <v>40698</v>
      </c>
    </row>
    <row r="13606" spans="1:6" x14ac:dyDescent="0.2">
      <c r="A13606" s="187" t="s">
        <v>40699</v>
      </c>
      <c r="B13606" s="187" t="s">
        <v>40701</v>
      </c>
      <c r="C13606" s="323" t="s">
        <v>40700</v>
      </c>
      <c r="D13606" s="324" t="s">
        <v>292</v>
      </c>
      <c r="E13606" s="344">
        <v>1.36</v>
      </c>
      <c r="F13606" s="324" t="s">
        <v>40701</v>
      </c>
    </row>
    <row r="13607" spans="1:6" x14ac:dyDescent="0.2">
      <c r="A13607" s="187" t="s">
        <v>52820</v>
      </c>
      <c r="B13607" s="187" t="s">
        <v>52822</v>
      </c>
      <c r="C13607" s="323" t="s">
        <v>52821</v>
      </c>
      <c r="D13607" s="324" t="s">
        <v>292</v>
      </c>
      <c r="E13607" s="344">
        <v>274.48</v>
      </c>
      <c r="F13607" s="324" t="s">
        <v>52822</v>
      </c>
    </row>
    <row r="13608" spans="1:6" x14ac:dyDescent="0.2">
      <c r="A13608" s="187" t="s">
        <v>58732</v>
      </c>
      <c r="B13608" s="187" t="s">
        <v>58734</v>
      </c>
      <c r="C13608" s="323" t="s">
        <v>58733</v>
      </c>
      <c r="D13608" s="324" t="s">
        <v>292</v>
      </c>
      <c r="E13608" s="344">
        <v>72.930000000000007</v>
      </c>
      <c r="F13608" s="324" t="s">
        <v>58734</v>
      </c>
    </row>
    <row r="13609" spans="1:6" x14ac:dyDescent="0.2">
      <c r="A13609" s="187" t="s">
        <v>52811</v>
      </c>
      <c r="B13609" s="187" t="s">
        <v>52813</v>
      </c>
      <c r="C13609" s="323" t="s">
        <v>52812</v>
      </c>
      <c r="D13609" s="324" t="s">
        <v>292</v>
      </c>
      <c r="E13609" s="344">
        <v>88.79</v>
      </c>
      <c r="F13609" s="324" t="s">
        <v>52813</v>
      </c>
    </row>
    <row r="13610" spans="1:6" x14ac:dyDescent="0.2">
      <c r="A13610" s="187" t="s">
        <v>52823</v>
      </c>
      <c r="B13610" s="187" t="s">
        <v>52825</v>
      </c>
      <c r="C13610" s="323" t="s">
        <v>52824</v>
      </c>
      <c r="D13610" s="324" t="s">
        <v>292</v>
      </c>
      <c r="E13610" s="344">
        <v>540.47</v>
      </c>
      <c r="F13610" s="324" t="s">
        <v>52825</v>
      </c>
    </row>
    <row r="13611" spans="1:6" x14ac:dyDescent="0.2">
      <c r="A13611" s="187" t="s">
        <v>52814</v>
      </c>
      <c r="B13611" s="187" t="s">
        <v>52816</v>
      </c>
      <c r="C13611" s="323" t="s">
        <v>52815</v>
      </c>
      <c r="D13611" s="324" t="s">
        <v>292</v>
      </c>
      <c r="E13611" s="344">
        <v>138.97</v>
      </c>
      <c r="F13611" s="324" t="s">
        <v>52816</v>
      </c>
    </row>
    <row r="13612" spans="1:6" x14ac:dyDescent="0.2">
      <c r="A13612" s="187" t="s">
        <v>52817</v>
      </c>
      <c r="B13612" s="187" t="s">
        <v>52819</v>
      </c>
      <c r="C13612" s="323" t="s">
        <v>52818</v>
      </c>
      <c r="D13612" s="324" t="s">
        <v>292</v>
      </c>
      <c r="E13612" s="344">
        <v>194.9</v>
      </c>
      <c r="F13612" s="324" t="s">
        <v>52819</v>
      </c>
    </row>
    <row r="13613" spans="1:6" x14ac:dyDescent="0.2">
      <c r="A13613" s="187" t="s">
        <v>58735</v>
      </c>
      <c r="B13613" s="187" t="s">
        <v>58737</v>
      </c>
      <c r="C13613" s="323" t="s">
        <v>58736</v>
      </c>
      <c r="D13613" s="324" t="s">
        <v>292</v>
      </c>
      <c r="E13613" s="344">
        <v>267.7</v>
      </c>
      <c r="F13613" s="324" t="s">
        <v>58737</v>
      </c>
    </row>
    <row r="13614" spans="1:6" x14ac:dyDescent="0.2">
      <c r="A13614" s="187" t="s">
        <v>58738</v>
      </c>
      <c r="B13614" s="187" t="s">
        <v>58740</v>
      </c>
      <c r="C13614" s="323" t="s">
        <v>58739</v>
      </c>
      <c r="D13614" s="324" t="s">
        <v>292</v>
      </c>
      <c r="E13614" s="344">
        <v>2025.8</v>
      </c>
      <c r="F13614" s="324" t="s">
        <v>58740</v>
      </c>
    </row>
    <row r="13615" spans="1:6" x14ac:dyDescent="0.2">
      <c r="A13615" s="187" t="s">
        <v>40726</v>
      </c>
      <c r="B13615" s="187" t="s">
        <v>40728</v>
      </c>
      <c r="C13615" s="323" t="s">
        <v>40727</v>
      </c>
      <c r="D13615" s="324" t="s">
        <v>7580</v>
      </c>
      <c r="E13615" s="344">
        <v>9.98</v>
      </c>
      <c r="F13615" s="324" t="s">
        <v>40728</v>
      </c>
    </row>
    <row r="13616" spans="1:6" x14ac:dyDescent="0.2">
      <c r="A13616" s="187" t="s">
        <v>40729</v>
      </c>
      <c r="B13616" s="187" t="s">
        <v>40731</v>
      </c>
      <c r="C13616" s="323" t="s">
        <v>40730</v>
      </c>
      <c r="D13616" s="324" t="s">
        <v>7580</v>
      </c>
      <c r="E13616" s="344">
        <v>12.74</v>
      </c>
      <c r="F13616" s="324" t="s">
        <v>40731</v>
      </c>
    </row>
    <row r="13617" spans="1:6" x14ac:dyDescent="0.2">
      <c r="A13617" s="187" t="s">
        <v>40732</v>
      </c>
      <c r="B13617" s="187" t="s">
        <v>40734</v>
      </c>
      <c r="C13617" s="323" t="s">
        <v>40733</v>
      </c>
      <c r="D13617" s="324" t="s">
        <v>7580</v>
      </c>
      <c r="E13617" s="344">
        <v>12.12</v>
      </c>
      <c r="F13617" s="324" t="s">
        <v>40734</v>
      </c>
    </row>
    <row r="13618" spans="1:6" x14ac:dyDescent="0.2">
      <c r="A13618" s="187" t="s">
        <v>58150</v>
      </c>
      <c r="B13618" s="187" t="s">
        <v>58152</v>
      </c>
      <c r="C13618" s="323" t="s">
        <v>58151</v>
      </c>
      <c r="D13618" s="324" t="s">
        <v>292</v>
      </c>
      <c r="E13618" s="344">
        <v>3.94</v>
      </c>
      <c r="F13618" s="324" t="s">
        <v>58152</v>
      </c>
    </row>
    <row r="13619" spans="1:6" x14ac:dyDescent="0.2">
      <c r="A13619" s="187" t="s">
        <v>40735</v>
      </c>
      <c r="B13619" s="187" t="s">
        <v>40737</v>
      </c>
      <c r="C13619" s="323" t="s">
        <v>40736</v>
      </c>
      <c r="D13619" s="324" t="s">
        <v>292</v>
      </c>
      <c r="E13619" s="344">
        <v>3.1</v>
      </c>
      <c r="F13619" s="324" t="s">
        <v>40737</v>
      </c>
    </row>
    <row r="13620" spans="1:6" x14ac:dyDescent="0.2">
      <c r="A13620" s="187" t="s">
        <v>40738</v>
      </c>
      <c r="B13620" s="187" t="s">
        <v>40740</v>
      </c>
      <c r="C13620" s="323" t="s">
        <v>40739</v>
      </c>
      <c r="D13620" s="324" t="s">
        <v>292</v>
      </c>
      <c r="E13620" s="344">
        <v>11.44</v>
      </c>
      <c r="F13620" s="324" t="s">
        <v>40740</v>
      </c>
    </row>
    <row r="13621" spans="1:6" x14ac:dyDescent="0.2">
      <c r="A13621" s="187" t="s">
        <v>40744</v>
      </c>
      <c r="B13621" s="187" t="s">
        <v>40746</v>
      </c>
      <c r="C13621" s="323" t="s">
        <v>40745</v>
      </c>
      <c r="D13621" s="324" t="s">
        <v>7580</v>
      </c>
      <c r="E13621" s="344">
        <v>28</v>
      </c>
      <c r="F13621" s="324" t="s">
        <v>40746</v>
      </c>
    </row>
    <row r="13622" spans="1:6" x14ac:dyDescent="0.2">
      <c r="A13622" s="187" t="s">
        <v>45445</v>
      </c>
      <c r="B13622" s="187" t="s">
        <v>45447</v>
      </c>
      <c r="C13622" s="323" t="s">
        <v>45446</v>
      </c>
      <c r="D13622" s="324" t="s">
        <v>292</v>
      </c>
      <c r="E13622" s="344">
        <v>451954</v>
      </c>
      <c r="F13622" s="324" t="s">
        <v>45447</v>
      </c>
    </row>
    <row r="13623" spans="1:6" x14ac:dyDescent="0.2">
      <c r="A13623" s="187" t="s">
        <v>45448</v>
      </c>
      <c r="B13623" s="187" t="s">
        <v>45450</v>
      </c>
      <c r="C13623" s="323" t="s">
        <v>45449</v>
      </c>
      <c r="D13623" s="324" t="s">
        <v>292</v>
      </c>
      <c r="E13623" s="344">
        <v>451954</v>
      </c>
      <c r="F13623" s="324" t="s">
        <v>45450</v>
      </c>
    </row>
    <row r="13624" spans="1:6" x14ac:dyDescent="0.2">
      <c r="A13624" s="187" t="s">
        <v>45451</v>
      </c>
      <c r="B13624" s="187" t="s">
        <v>45453</v>
      </c>
      <c r="C13624" s="323" t="s">
        <v>45452</v>
      </c>
      <c r="D13624" s="324" t="s">
        <v>292</v>
      </c>
      <c r="E13624" s="344">
        <v>875896</v>
      </c>
      <c r="F13624" s="324" t="s">
        <v>45453</v>
      </c>
    </row>
    <row r="13625" spans="1:6" x14ac:dyDescent="0.2">
      <c r="A13625" s="187" t="s">
        <v>45454</v>
      </c>
      <c r="B13625" s="187" t="s">
        <v>45456</v>
      </c>
      <c r="C13625" s="323" t="s">
        <v>45455</v>
      </c>
      <c r="D13625" s="324" t="s">
        <v>292</v>
      </c>
      <c r="E13625" s="344">
        <v>875896</v>
      </c>
      <c r="F13625" s="324" t="s">
        <v>45456</v>
      </c>
    </row>
    <row r="13626" spans="1:6" x14ac:dyDescent="0.2">
      <c r="A13626" s="187" t="s">
        <v>48761</v>
      </c>
      <c r="B13626" s="187" t="s">
        <v>48763</v>
      </c>
      <c r="C13626" s="323" t="s">
        <v>48762</v>
      </c>
      <c r="D13626" s="324" t="s">
        <v>292</v>
      </c>
      <c r="E13626" s="344">
        <v>676.15</v>
      </c>
      <c r="F13626" s="324" t="s">
        <v>48763</v>
      </c>
    </row>
    <row r="13627" spans="1:6" x14ac:dyDescent="0.2">
      <c r="A13627" s="187" t="s">
        <v>48797</v>
      </c>
      <c r="B13627" s="187" t="s">
        <v>48799</v>
      </c>
      <c r="C13627" s="323" t="s">
        <v>48798</v>
      </c>
      <c r="D13627" s="324" t="s">
        <v>292</v>
      </c>
      <c r="E13627" s="344">
        <v>11914.48</v>
      </c>
      <c r="F13627" s="324" t="s">
        <v>48799</v>
      </c>
    </row>
    <row r="13628" spans="1:6" x14ac:dyDescent="0.2">
      <c r="A13628" s="187" t="s">
        <v>48800</v>
      </c>
      <c r="B13628" s="187" t="s">
        <v>48802</v>
      </c>
      <c r="C13628" s="323" t="s">
        <v>48801</v>
      </c>
      <c r="D13628" s="324" t="s">
        <v>292</v>
      </c>
      <c r="E13628" s="344">
        <v>15078.48</v>
      </c>
      <c r="F13628" s="324" t="s">
        <v>48802</v>
      </c>
    </row>
    <row r="13629" spans="1:6" x14ac:dyDescent="0.2">
      <c r="A13629" s="187" t="s">
        <v>48764</v>
      </c>
      <c r="B13629" s="187" t="s">
        <v>48766</v>
      </c>
      <c r="C13629" s="323" t="s">
        <v>48765</v>
      </c>
      <c r="D13629" s="324" t="s">
        <v>292</v>
      </c>
      <c r="E13629" s="344">
        <v>885.88</v>
      </c>
      <c r="F13629" s="324" t="s">
        <v>48766</v>
      </c>
    </row>
    <row r="13630" spans="1:6" x14ac:dyDescent="0.2">
      <c r="A13630" s="187" t="s">
        <v>48767</v>
      </c>
      <c r="B13630" s="187" t="s">
        <v>48769</v>
      </c>
      <c r="C13630" s="323" t="s">
        <v>48768</v>
      </c>
      <c r="D13630" s="324" t="s">
        <v>292</v>
      </c>
      <c r="E13630" s="344">
        <v>984.17</v>
      </c>
      <c r="F13630" s="324" t="s">
        <v>48769</v>
      </c>
    </row>
    <row r="13631" spans="1:6" x14ac:dyDescent="0.2">
      <c r="A13631" s="187" t="s">
        <v>48770</v>
      </c>
      <c r="B13631" s="187" t="s">
        <v>48772</v>
      </c>
      <c r="C13631" s="323" t="s">
        <v>48771</v>
      </c>
      <c r="D13631" s="324" t="s">
        <v>292</v>
      </c>
      <c r="E13631" s="344">
        <v>1464.75</v>
      </c>
      <c r="F13631" s="324" t="s">
        <v>48772</v>
      </c>
    </row>
    <row r="13632" spans="1:6" x14ac:dyDescent="0.2">
      <c r="A13632" s="187" t="s">
        <v>48773</v>
      </c>
      <c r="B13632" s="187" t="s">
        <v>48775</v>
      </c>
      <c r="C13632" s="323" t="s">
        <v>48774</v>
      </c>
      <c r="D13632" s="324" t="s">
        <v>292</v>
      </c>
      <c r="E13632" s="344">
        <v>1584.05</v>
      </c>
      <c r="F13632" s="324" t="s">
        <v>48775</v>
      </c>
    </row>
    <row r="13633" spans="1:6" x14ac:dyDescent="0.2">
      <c r="A13633" s="187" t="s">
        <v>48776</v>
      </c>
      <c r="B13633" s="187" t="s">
        <v>48778</v>
      </c>
      <c r="C13633" s="323" t="s">
        <v>48777</v>
      </c>
      <c r="D13633" s="324" t="s">
        <v>292</v>
      </c>
      <c r="E13633" s="344">
        <v>2044.48</v>
      </c>
      <c r="F13633" s="324" t="s">
        <v>48778</v>
      </c>
    </row>
    <row r="13634" spans="1:6" x14ac:dyDescent="0.2">
      <c r="A13634" s="187" t="s">
        <v>48779</v>
      </c>
      <c r="B13634" s="187" t="s">
        <v>48781</v>
      </c>
      <c r="C13634" s="323" t="s">
        <v>48780</v>
      </c>
      <c r="D13634" s="324" t="s">
        <v>292</v>
      </c>
      <c r="E13634" s="344">
        <v>2164.25</v>
      </c>
      <c r="F13634" s="324" t="s">
        <v>48781</v>
      </c>
    </row>
    <row r="13635" spans="1:6" x14ac:dyDescent="0.2">
      <c r="A13635" s="187" t="s">
        <v>48782</v>
      </c>
      <c r="B13635" s="187" t="s">
        <v>48784</v>
      </c>
      <c r="C13635" s="323" t="s">
        <v>48783</v>
      </c>
      <c r="D13635" s="324" t="s">
        <v>292</v>
      </c>
      <c r="E13635" s="344">
        <v>3008.48</v>
      </c>
      <c r="F13635" s="324" t="s">
        <v>48784</v>
      </c>
    </row>
    <row r="13636" spans="1:6" x14ac:dyDescent="0.2">
      <c r="A13636" s="187" t="s">
        <v>48785</v>
      </c>
      <c r="B13636" s="187" t="s">
        <v>48787</v>
      </c>
      <c r="C13636" s="323" t="s">
        <v>48786</v>
      </c>
      <c r="D13636" s="324" t="s">
        <v>292</v>
      </c>
      <c r="E13636" s="344">
        <v>6363.37</v>
      </c>
      <c r="F13636" s="324" t="s">
        <v>48787</v>
      </c>
    </row>
    <row r="13637" spans="1:6" x14ac:dyDescent="0.2">
      <c r="A13637" s="187" t="s">
        <v>48788</v>
      </c>
      <c r="B13637" s="187" t="s">
        <v>48790</v>
      </c>
      <c r="C13637" s="323" t="s">
        <v>48789</v>
      </c>
      <c r="D13637" s="324" t="s">
        <v>292</v>
      </c>
      <c r="E13637" s="344">
        <v>8320.7999999999993</v>
      </c>
      <c r="F13637" s="324" t="s">
        <v>48790</v>
      </c>
    </row>
    <row r="13638" spans="1:6" x14ac:dyDescent="0.2">
      <c r="A13638" s="187" t="s">
        <v>48758</v>
      </c>
      <c r="B13638" s="187" t="s">
        <v>48760</v>
      </c>
      <c r="C13638" s="323" t="s">
        <v>48759</v>
      </c>
      <c r="D13638" s="324" t="s">
        <v>292</v>
      </c>
      <c r="E13638" s="344">
        <v>372.78</v>
      </c>
      <c r="F13638" s="324" t="s">
        <v>48760</v>
      </c>
    </row>
    <row r="13639" spans="1:6" x14ac:dyDescent="0.2">
      <c r="A13639" s="187" t="s">
        <v>54518</v>
      </c>
      <c r="B13639" s="187" t="s">
        <v>54520</v>
      </c>
      <c r="C13639" s="323" t="s">
        <v>54519</v>
      </c>
      <c r="D13639" s="324" t="s">
        <v>292</v>
      </c>
      <c r="E13639" s="344">
        <v>372.78</v>
      </c>
      <c r="F13639" s="324" t="s">
        <v>54520</v>
      </c>
    </row>
    <row r="13640" spans="1:6" x14ac:dyDescent="0.2">
      <c r="A13640" s="187" t="s">
        <v>48791</v>
      </c>
      <c r="B13640" s="187" t="s">
        <v>48793</v>
      </c>
      <c r="C13640" s="323" t="s">
        <v>48792</v>
      </c>
      <c r="D13640" s="324" t="s">
        <v>292</v>
      </c>
      <c r="E13640" s="344">
        <v>9985.26</v>
      </c>
      <c r="F13640" s="324" t="s">
        <v>48793</v>
      </c>
    </row>
    <row r="13641" spans="1:6" x14ac:dyDescent="0.2">
      <c r="A13641" s="187" t="s">
        <v>48794</v>
      </c>
      <c r="B13641" s="187" t="s">
        <v>48796</v>
      </c>
      <c r="C13641" s="323" t="s">
        <v>48795</v>
      </c>
      <c r="D13641" s="324" t="s">
        <v>292</v>
      </c>
      <c r="E13641" s="344">
        <v>11295.37</v>
      </c>
      <c r="F13641" s="324" t="s">
        <v>48796</v>
      </c>
    </row>
    <row r="13642" spans="1:6" x14ac:dyDescent="0.2">
      <c r="A13642" s="187" t="s">
        <v>48806</v>
      </c>
      <c r="B13642" s="187" t="s">
        <v>48808</v>
      </c>
      <c r="C13642" s="323" t="s">
        <v>48807</v>
      </c>
      <c r="D13642" s="324" t="s">
        <v>292</v>
      </c>
      <c r="E13642" s="344">
        <v>289.79000000000002</v>
      </c>
      <c r="F13642" s="324" t="s">
        <v>48808</v>
      </c>
    </row>
    <row r="13643" spans="1:6" x14ac:dyDescent="0.2">
      <c r="A13643" s="187" t="s">
        <v>48842</v>
      </c>
      <c r="B13643" s="187" t="s">
        <v>48844</v>
      </c>
      <c r="C13643" s="323" t="s">
        <v>48843</v>
      </c>
      <c r="D13643" s="324" t="s">
        <v>292</v>
      </c>
      <c r="E13643" s="344">
        <v>6443.83</v>
      </c>
      <c r="F13643" s="324" t="s">
        <v>48844</v>
      </c>
    </row>
    <row r="13644" spans="1:6" x14ac:dyDescent="0.2">
      <c r="A13644" s="187" t="s">
        <v>48845</v>
      </c>
      <c r="B13644" s="187" t="s">
        <v>48847</v>
      </c>
      <c r="C13644" s="323" t="s">
        <v>48846</v>
      </c>
      <c r="D13644" s="324" t="s">
        <v>292</v>
      </c>
      <c r="E13644" s="344">
        <v>6980.2</v>
      </c>
      <c r="F13644" s="324" t="s">
        <v>48847</v>
      </c>
    </row>
    <row r="13645" spans="1:6" x14ac:dyDescent="0.2">
      <c r="A13645" s="187" t="s">
        <v>48809</v>
      </c>
      <c r="B13645" s="187" t="s">
        <v>48811</v>
      </c>
      <c r="C13645" s="323" t="s">
        <v>48810</v>
      </c>
      <c r="D13645" s="324" t="s">
        <v>292</v>
      </c>
      <c r="E13645" s="344">
        <v>491.9</v>
      </c>
      <c r="F13645" s="324" t="s">
        <v>48811</v>
      </c>
    </row>
    <row r="13646" spans="1:6" x14ac:dyDescent="0.2">
      <c r="A13646" s="187" t="s">
        <v>48812</v>
      </c>
      <c r="B13646" s="187" t="s">
        <v>48814</v>
      </c>
      <c r="C13646" s="323" t="s">
        <v>48813</v>
      </c>
      <c r="D13646" s="324" t="s">
        <v>292</v>
      </c>
      <c r="E13646" s="344">
        <v>578.02</v>
      </c>
      <c r="F13646" s="324" t="s">
        <v>48814</v>
      </c>
    </row>
    <row r="13647" spans="1:6" x14ac:dyDescent="0.2">
      <c r="A13647" s="187" t="s">
        <v>48815</v>
      </c>
      <c r="B13647" s="187" t="s">
        <v>48817</v>
      </c>
      <c r="C13647" s="323" t="s">
        <v>48816</v>
      </c>
      <c r="D13647" s="324" t="s">
        <v>292</v>
      </c>
      <c r="E13647" s="344">
        <v>862.2</v>
      </c>
      <c r="F13647" s="324" t="s">
        <v>48817</v>
      </c>
    </row>
    <row r="13648" spans="1:6" x14ac:dyDescent="0.2">
      <c r="A13648" s="187" t="s">
        <v>48818</v>
      </c>
      <c r="B13648" s="187" t="s">
        <v>48820</v>
      </c>
      <c r="C13648" s="323" t="s">
        <v>48819</v>
      </c>
      <c r="D13648" s="324" t="s">
        <v>292</v>
      </c>
      <c r="E13648" s="344">
        <v>908.05</v>
      </c>
      <c r="F13648" s="324" t="s">
        <v>48820</v>
      </c>
    </row>
    <row r="13649" spans="1:6" x14ac:dyDescent="0.2">
      <c r="A13649" s="187" t="s">
        <v>48821</v>
      </c>
      <c r="B13649" s="187" t="s">
        <v>48823</v>
      </c>
      <c r="C13649" s="323" t="s">
        <v>48822</v>
      </c>
      <c r="D13649" s="324" t="s">
        <v>292</v>
      </c>
      <c r="E13649" s="344">
        <v>1136.72</v>
      </c>
      <c r="F13649" s="324" t="s">
        <v>48823</v>
      </c>
    </row>
    <row r="13650" spans="1:6" x14ac:dyDescent="0.2">
      <c r="A13650" s="187" t="s">
        <v>48824</v>
      </c>
      <c r="B13650" s="187" t="s">
        <v>48826</v>
      </c>
      <c r="C13650" s="323" t="s">
        <v>48825</v>
      </c>
      <c r="D13650" s="324" t="s">
        <v>292</v>
      </c>
      <c r="E13650" s="344">
        <v>1211.17</v>
      </c>
      <c r="F13650" s="324" t="s">
        <v>48826</v>
      </c>
    </row>
    <row r="13651" spans="1:6" x14ac:dyDescent="0.2">
      <c r="A13651" s="187" t="s">
        <v>48827</v>
      </c>
      <c r="B13651" s="187" t="s">
        <v>48829</v>
      </c>
      <c r="C13651" s="323" t="s">
        <v>48828</v>
      </c>
      <c r="D13651" s="324" t="s">
        <v>292</v>
      </c>
      <c r="E13651" s="344">
        <v>1862.76</v>
      </c>
      <c r="F13651" s="324" t="s">
        <v>48829</v>
      </c>
    </row>
    <row r="13652" spans="1:6" x14ac:dyDescent="0.2">
      <c r="A13652" s="187" t="s">
        <v>48830</v>
      </c>
      <c r="B13652" s="187" t="s">
        <v>48832</v>
      </c>
      <c r="C13652" s="323" t="s">
        <v>48831</v>
      </c>
      <c r="D13652" s="324" t="s">
        <v>292</v>
      </c>
      <c r="E13652" s="344">
        <v>3664.64</v>
      </c>
      <c r="F13652" s="324" t="s">
        <v>48832</v>
      </c>
    </row>
    <row r="13653" spans="1:6" x14ac:dyDescent="0.2">
      <c r="A13653" s="187" t="s">
        <v>48833</v>
      </c>
      <c r="B13653" s="187" t="s">
        <v>48835</v>
      </c>
      <c r="C13653" s="323" t="s">
        <v>48834</v>
      </c>
      <c r="D13653" s="324" t="s">
        <v>292</v>
      </c>
      <c r="E13653" s="344">
        <v>4511.05</v>
      </c>
      <c r="F13653" s="324" t="s">
        <v>48835</v>
      </c>
    </row>
    <row r="13654" spans="1:6" x14ac:dyDescent="0.2">
      <c r="A13654" s="187" t="s">
        <v>48803</v>
      </c>
      <c r="B13654" s="187" t="s">
        <v>48805</v>
      </c>
      <c r="C13654" s="323" t="s">
        <v>48804</v>
      </c>
      <c r="D13654" s="324" t="s">
        <v>292</v>
      </c>
      <c r="E13654" s="344">
        <v>178.72</v>
      </c>
      <c r="F13654" s="324" t="s">
        <v>48805</v>
      </c>
    </row>
    <row r="13655" spans="1:6" x14ac:dyDescent="0.2">
      <c r="A13655" s="187" t="s">
        <v>54521</v>
      </c>
      <c r="B13655" s="187" t="s">
        <v>54523</v>
      </c>
      <c r="C13655" s="323" t="s">
        <v>54522</v>
      </c>
      <c r="D13655" s="324" t="s">
        <v>292</v>
      </c>
      <c r="E13655" s="344">
        <v>178.72</v>
      </c>
      <c r="F13655" s="324" t="s">
        <v>54523</v>
      </c>
    </row>
    <row r="13656" spans="1:6" x14ac:dyDescent="0.2">
      <c r="A13656" s="187" t="s">
        <v>48836</v>
      </c>
      <c r="B13656" s="187" t="s">
        <v>48838</v>
      </c>
      <c r="C13656" s="323" t="s">
        <v>48837</v>
      </c>
      <c r="D13656" s="324" t="s">
        <v>292</v>
      </c>
      <c r="E13656" s="344">
        <v>4958.0200000000004</v>
      </c>
      <c r="F13656" s="324" t="s">
        <v>48838</v>
      </c>
    </row>
    <row r="13657" spans="1:6" x14ac:dyDescent="0.2">
      <c r="A13657" s="187" t="s">
        <v>48839</v>
      </c>
      <c r="B13657" s="187" t="s">
        <v>48841</v>
      </c>
      <c r="C13657" s="323" t="s">
        <v>48840</v>
      </c>
      <c r="D13657" s="324" t="s">
        <v>292</v>
      </c>
      <c r="E13657" s="344">
        <v>5202.78</v>
      </c>
      <c r="F13657" s="324" t="s">
        <v>48841</v>
      </c>
    </row>
    <row r="13658" spans="1:6" x14ac:dyDescent="0.2">
      <c r="A13658" s="187" t="s">
        <v>45457</v>
      </c>
      <c r="B13658" s="187" t="s">
        <v>45459</v>
      </c>
      <c r="C13658" s="323" t="s">
        <v>45458</v>
      </c>
      <c r="D13658" s="324" t="s">
        <v>292</v>
      </c>
      <c r="E13658" s="344">
        <v>165</v>
      </c>
      <c r="F13658" s="324" t="s">
        <v>45459</v>
      </c>
    </row>
    <row r="13659" spans="1:6" x14ac:dyDescent="0.2">
      <c r="A13659" s="187" t="s">
        <v>41411</v>
      </c>
      <c r="B13659" s="187" t="s">
        <v>41413</v>
      </c>
      <c r="C13659" s="323" t="s">
        <v>41412</v>
      </c>
      <c r="D13659" s="324" t="s">
        <v>292</v>
      </c>
      <c r="E13659" s="344">
        <v>1517</v>
      </c>
      <c r="F13659" s="324" t="s">
        <v>41413</v>
      </c>
    </row>
    <row r="13660" spans="1:6" x14ac:dyDescent="0.2">
      <c r="A13660" s="187" t="s">
        <v>41420</v>
      </c>
      <c r="B13660" s="187" t="s">
        <v>41422</v>
      </c>
      <c r="C13660" s="323" t="s">
        <v>41421</v>
      </c>
      <c r="D13660" s="324" t="s">
        <v>292</v>
      </c>
      <c r="E13660" s="344">
        <v>1794</v>
      </c>
      <c r="F13660" s="324" t="s">
        <v>41422</v>
      </c>
    </row>
    <row r="13661" spans="1:6" x14ac:dyDescent="0.2">
      <c r="A13661" s="187" t="s">
        <v>53685</v>
      </c>
      <c r="B13661" s="187" t="s">
        <v>53687</v>
      </c>
      <c r="C13661" s="323" t="s">
        <v>53686</v>
      </c>
      <c r="D13661" s="324" t="s">
        <v>292</v>
      </c>
      <c r="E13661" s="344">
        <v>637.26</v>
      </c>
      <c r="F13661" s="324" t="s">
        <v>53687</v>
      </c>
    </row>
    <row r="13662" spans="1:6" x14ac:dyDescent="0.2">
      <c r="A13662" s="187" t="s">
        <v>40741</v>
      </c>
      <c r="B13662" s="187" t="s">
        <v>40743</v>
      </c>
      <c r="C13662" s="323" t="s">
        <v>40742</v>
      </c>
      <c r="D13662" s="324" t="s">
        <v>292</v>
      </c>
      <c r="E13662" s="344">
        <v>821</v>
      </c>
      <c r="F13662" s="324" t="s">
        <v>40743</v>
      </c>
    </row>
    <row r="13663" spans="1:6" x14ac:dyDescent="0.2">
      <c r="A13663" s="187" t="s">
        <v>53688</v>
      </c>
      <c r="B13663" s="187" t="s">
        <v>53690</v>
      </c>
      <c r="C13663" s="323" t="s">
        <v>53689</v>
      </c>
      <c r="D13663" s="324" t="s">
        <v>292</v>
      </c>
      <c r="E13663" s="344">
        <v>821</v>
      </c>
      <c r="F13663" s="324" t="s">
        <v>53690</v>
      </c>
    </row>
    <row r="13664" spans="1:6" x14ac:dyDescent="0.2">
      <c r="A13664" s="187" t="s">
        <v>53032</v>
      </c>
      <c r="B13664" s="187" t="s">
        <v>53034</v>
      </c>
      <c r="C13664" s="323" t="s">
        <v>53033</v>
      </c>
      <c r="D13664" s="324" t="s">
        <v>292</v>
      </c>
      <c r="E13664" s="344">
        <v>4795.8599999999997</v>
      </c>
      <c r="F13664" s="324" t="s">
        <v>53034</v>
      </c>
    </row>
    <row r="13665" spans="1:6" x14ac:dyDescent="0.2">
      <c r="A13665" s="187" t="s">
        <v>53053</v>
      </c>
      <c r="B13665" s="187" t="s">
        <v>53055</v>
      </c>
      <c r="C13665" s="323" t="s">
        <v>53054</v>
      </c>
      <c r="D13665" s="324" t="s">
        <v>292</v>
      </c>
      <c r="E13665" s="344">
        <v>4795.8599999999997</v>
      </c>
      <c r="F13665" s="324" t="s">
        <v>53055</v>
      </c>
    </row>
    <row r="13666" spans="1:6" x14ac:dyDescent="0.2">
      <c r="A13666" s="187" t="s">
        <v>55447</v>
      </c>
      <c r="B13666" s="187" t="s">
        <v>55449</v>
      </c>
      <c r="C13666" s="323" t="s">
        <v>55448</v>
      </c>
      <c r="D13666" s="324" t="s">
        <v>292</v>
      </c>
      <c r="E13666" s="344">
        <v>8.2100000000000009</v>
      </c>
      <c r="F13666" s="324" t="s">
        <v>55449</v>
      </c>
    </row>
    <row r="13667" spans="1:6" x14ac:dyDescent="0.2">
      <c r="A13667" s="187" t="s">
        <v>52808</v>
      </c>
      <c r="B13667" s="187" t="s">
        <v>52810</v>
      </c>
      <c r="C13667" s="323" t="s">
        <v>52809</v>
      </c>
      <c r="D13667" s="324" t="s">
        <v>292</v>
      </c>
      <c r="E13667" s="344">
        <v>10.71</v>
      </c>
      <c r="F13667" s="324" t="s">
        <v>52810</v>
      </c>
    </row>
    <row r="13668" spans="1:6" x14ac:dyDescent="0.2">
      <c r="A13668" s="187" t="s">
        <v>52805</v>
      </c>
      <c r="B13668" s="187" t="s">
        <v>52807</v>
      </c>
      <c r="C13668" s="323" t="s">
        <v>52806</v>
      </c>
      <c r="D13668" s="324" t="s">
        <v>292</v>
      </c>
      <c r="E13668" s="344">
        <v>8.6199999999999992</v>
      </c>
      <c r="F13668" s="324" t="s">
        <v>52807</v>
      </c>
    </row>
    <row r="13669" spans="1:6" x14ac:dyDescent="0.2">
      <c r="A13669" s="187" t="s">
        <v>55140</v>
      </c>
      <c r="B13669" s="187" t="s">
        <v>502</v>
      </c>
      <c r="C13669" s="323" t="s">
        <v>367</v>
      </c>
      <c r="D13669" s="324" t="s">
        <v>292</v>
      </c>
      <c r="E13669" s="344">
        <v>23.85</v>
      </c>
      <c r="F13669" s="324" t="s">
        <v>502</v>
      </c>
    </row>
    <row r="13670" spans="1:6" x14ac:dyDescent="0.2">
      <c r="A13670" s="187" t="s">
        <v>58116</v>
      </c>
      <c r="B13670" s="187" t="s">
        <v>58118</v>
      </c>
      <c r="C13670" s="323" t="s">
        <v>58117</v>
      </c>
      <c r="D13670" s="324" t="s">
        <v>7288</v>
      </c>
      <c r="E13670" s="344">
        <v>124.44</v>
      </c>
      <c r="F13670" s="324" t="s">
        <v>58118</v>
      </c>
    </row>
    <row r="13671" spans="1:6" x14ac:dyDescent="0.2">
      <c r="A13671" s="187" t="s">
        <v>55432</v>
      </c>
      <c r="B13671" s="187" t="s">
        <v>55434</v>
      </c>
      <c r="C13671" s="323" t="s">
        <v>55433</v>
      </c>
      <c r="D13671" s="324" t="s">
        <v>292</v>
      </c>
      <c r="E13671" s="344">
        <v>3141.64</v>
      </c>
      <c r="F13671" s="324" t="s">
        <v>55434</v>
      </c>
    </row>
    <row r="13672" spans="1:6" x14ac:dyDescent="0.2">
      <c r="A13672" s="187" t="s">
        <v>45616</v>
      </c>
      <c r="B13672" s="187" t="s">
        <v>45618</v>
      </c>
      <c r="C13672" s="323" t="s">
        <v>45617</v>
      </c>
      <c r="D13672" s="324" t="s">
        <v>292</v>
      </c>
      <c r="E13672" s="344">
        <v>420706</v>
      </c>
      <c r="F13672" s="324" t="s">
        <v>45618</v>
      </c>
    </row>
    <row r="13673" spans="1:6" x14ac:dyDescent="0.2">
      <c r="A13673" s="187" t="s">
        <v>45460</v>
      </c>
      <c r="B13673" s="187" t="s">
        <v>45462</v>
      </c>
      <c r="C13673" s="323" t="s">
        <v>45461</v>
      </c>
      <c r="D13673" s="324" t="s">
        <v>292</v>
      </c>
      <c r="E13673" s="344">
        <v>420706</v>
      </c>
      <c r="F13673" s="324" t="s">
        <v>45462</v>
      </c>
    </row>
    <row r="13674" spans="1:6" x14ac:dyDescent="0.2">
      <c r="A13674" s="187" t="s">
        <v>45619</v>
      </c>
      <c r="B13674" s="187" t="s">
        <v>45621</v>
      </c>
      <c r="C13674" s="323" t="s">
        <v>45620</v>
      </c>
      <c r="D13674" s="324" t="s">
        <v>292</v>
      </c>
      <c r="E13674" s="344">
        <v>441397</v>
      </c>
      <c r="F13674" s="324" t="s">
        <v>45621</v>
      </c>
    </row>
    <row r="13675" spans="1:6" x14ac:dyDescent="0.2">
      <c r="A13675" s="187" t="s">
        <v>45463</v>
      </c>
      <c r="B13675" s="187" t="s">
        <v>45465</v>
      </c>
      <c r="C13675" s="323" t="s">
        <v>45464</v>
      </c>
      <c r="D13675" s="324" t="s">
        <v>292</v>
      </c>
      <c r="E13675" s="344">
        <v>441397</v>
      </c>
      <c r="F13675" s="324" t="s">
        <v>45465</v>
      </c>
    </row>
    <row r="13676" spans="1:6" x14ac:dyDescent="0.2">
      <c r="A13676" s="187" t="s">
        <v>40753</v>
      </c>
      <c r="B13676" s="187" t="s">
        <v>40755</v>
      </c>
      <c r="C13676" s="323" t="s">
        <v>40754</v>
      </c>
      <c r="D13676" s="324" t="s">
        <v>292</v>
      </c>
      <c r="E13676" s="344">
        <v>26.4</v>
      </c>
      <c r="F13676" s="324" t="s">
        <v>40755</v>
      </c>
    </row>
    <row r="13677" spans="1:6" x14ac:dyDescent="0.2">
      <c r="A13677" s="187" t="s">
        <v>40756</v>
      </c>
      <c r="B13677" s="187" t="s">
        <v>40758</v>
      </c>
      <c r="C13677" s="323" t="s">
        <v>40757</v>
      </c>
      <c r="D13677" s="324" t="s">
        <v>292</v>
      </c>
      <c r="E13677" s="344">
        <v>26.4</v>
      </c>
      <c r="F13677" s="324" t="s">
        <v>40758</v>
      </c>
    </row>
    <row r="13678" spans="1:6" x14ac:dyDescent="0.2">
      <c r="A13678" s="187" t="s">
        <v>40750</v>
      </c>
      <c r="B13678" s="187" t="s">
        <v>40752</v>
      </c>
      <c r="C13678" s="323" t="s">
        <v>40751</v>
      </c>
      <c r="D13678" s="324" t="s">
        <v>292</v>
      </c>
      <c r="E13678" s="344">
        <v>26.4</v>
      </c>
      <c r="F13678" s="324" t="s">
        <v>40752</v>
      </c>
    </row>
    <row r="13679" spans="1:6" x14ac:dyDescent="0.2">
      <c r="A13679" s="187" t="s">
        <v>40759</v>
      </c>
      <c r="B13679" s="187" t="s">
        <v>40761</v>
      </c>
      <c r="C13679" s="323" t="s">
        <v>40760</v>
      </c>
      <c r="D13679" s="324" t="s">
        <v>292</v>
      </c>
      <c r="E13679" s="344">
        <v>15211.74</v>
      </c>
      <c r="F13679" s="324" t="s">
        <v>40761</v>
      </c>
    </row>
    <row r="13680" spans="1:6" x14ac:dyDescent="0.2">
      <c r="A13680" s="187" t="s">
        <v>40762</v>
      </c>
      <c r="B13680" s="187" t="s">
        <v>40764</v>
      </c>
      <c r="C13680" s="323" t="s">
        <v>40763</v>
      </c>
      <c r="D13680" s="324" t="s">
        <v>292</v>
      </c>
      <c r="E13680" s="344">
        <v>22817.62</v>
      </c>
      <c r="F13680" s="324" t="s">
        <v>40764</v>
      </c>
    </row>
    <row r="13681" spans="1:6" x14ac:dyDescent="0.2">
      <c r="A13681" s="187" t="s">
        <v>40765</v>
      </c>
      <c r="B13681" s="187" t="s">
        <v>40767</v>
      </c>
      <c r="C13681" s="323" t="s">
        <v>40766</v>
      </c>
      <c r="D13681" s="324" t="s">
        <v>292</v>
      </c>
      <c r="E13681" s="344">
        <v>7606.87</v>
      </c>
      <c r="F13681" s="324" t="s">
        <v>40767</v>
      </c>
    </row>
    <row r="13682" spans="1:6" x14ac:dyDescent="0.2">
      <c r="A13682" s="187" t="s">
        <v>52446</v>
      </c>
      <c r="B13682" s="187" t="s">
        <v>52448</v>
      </c>
      <c r="C13682" s="323" t="s">
        <v>52447</v>
      </c>
      <c r="D13682" s="324" t="s">
        <v>292</v>
      </c>
      <c r="E13682" s="344">
        <v>6105.6</v>
      </c>
      <c r="F13682" s="324" t="s">
        <v>52448</v>
      </c>
    </row>
    <row r="13683" spans="1:6" x14ac:dyDescent="0.2">
      <c r="A13683" s="187" t="s">
        <v>52449</v>
      </c>
      <c r="B13683" s="187" t="s">
        <v>52451</v>
      </c>
      <c r="C13683" s="323" t="s">
        <v>52450</v>
      </c>
      <c r="D13683" s="324" t="s">
        <v>292</v>
      </c>
      <c r="E13683" s="344">
        <v>6868.8</v>
      </c>
      <c r="F13683" s="324" t="s">
        <v>52451</v>
      </c>
    </row>
    <row r="13684" spans="1:6" x14ac:dyDescent="0.2">
      <c r="A13684" s="187" t="s">
        <v>55480</v>
      </c>
      <c r="B13684" s="187" t="s">
        <v>55482</v>
      </c>
      <c r="C13684" s="323" t="s">
        <v>55481</v>
      </c>
      <c r="D13684" s="324" t="s">
        <v>292</v>
      </c>
      <c r="E13684" s="344">
        <v>3843.53</v>
      </c>
      <c r="F13684" s="324" t="s">
        <v>55482</v>
      </c>
    </row>
    <row r="13685" spans="1:6" x14ac:dyDescent="0.2">
      <c r="A13685" s="187" t="s">
        <v>55498</v>
      </c>
      <c r="B13685" s="187" t="s">
        <v>55500</v>
      </c>
      <c r="C13685" s="323" t="s">
        <v>55499</v>
      </c>
      <c r="D13685" s="324" t="s">
        <v>292</v>
      </c>
      <c r="E13685" s="344">
        <v>4506</v>
      </c>
      <c r="F13685" s="324" t="s">
        <v>55500</v>
      </c>
    </row>
    <row r="13686" spans="1:6" ht="38.25" x14ac:dyDescent="0.2">
      <c r="A13686" s="187" t="s">
        <v>58744</v>
      </c>
      <c r="B13686" s="187" t="s">
        <v>58746</v>
      </c>
      <c r="C13686" s="323" t="s">
        <v>58745</v>
      </c>
      <c r="D13686" s="324" t="s">
        <v>292</v>
      </c>
      <c r="E13686" s="344">
        <v>43826.38</v>
      </c>
      <c r="F13686" s="324" t="s">
        <v>58746</v>
      </c>
    </row>
    <row r="13687" spans="1:6" ht="38.25" x14ac:dyDescent="0.2">
      <c r="A13687" s="187" t="s">
        <v>58741</v>
      </c>
      <c r="B13687" s="187" t="s">
        <v>58743</v>
      </c>
      <c r="C13687" s="323" t="s">
        <v>58742</v>
      </c>
      <c r="D13687" s="324" t="s">
        <v>292</v>
      </c>
      <c r="E13687" s="344">
        <v>24701.98</v>
      </c>
      <c r="F13687" s="324" t="s">
        <v>58743</v>
      </c>
    </row>
    <row r="13688" spans="1:6" ht="25.5" x14ac:dyDescent="0.2">
      <c r="A13688" s="187" t="s">
        <v>58747</v>
      </c>
      <c r="B13688" s="187" t="s">
        <v>58749</v>
      </c>
      <c r="C13688" s="323" t="s">
        <v>58748</v>
      </c>
      <c r="D13688" s="324" t="s">
        <v>292</v>
      </c>
      <c r="E13688" s="344">
        <v>39218.15</v>
      </c>
      <c r="F13688" s="324" t="s">
        <v>58749</v>
      </c>
    </row>
    <row r="13689" spans="1:6" x14ac:dyDescent="0.2">
      <c r="A13689" s="187" t="s">
        <v>40768</v>
      </c>
      <c r="B13689" s="187" t="s">
        <v>40770</v>
      </c>
      <c r="C13689" s="323" t="s">
        <v>40769</v>
      </c>
      <c r="D13689" s="324" t="s">
        <v>12059</v>
      </c>
      <c r="E13689" s="344">
        <v>14.66</v>
      </c>
      <c r="F13689" s="324" t="s">
        <v>40770</v>
      </c>
    </row>
    <row r="13690" spans="1:6" x14ac:dyDescent="0.2">
      <c r="A13690" s="187" t="s">
        <v>53413</v>
      </c>
      <c r="B13690" s="187" t="s">
        <v>53415</v>
      </c>
      <c r="C13690" s="323" t="s">
        <v>53414</v>
      </c>
      <c r="D13690" s="324" t="s">
        <v>7580</v>
      </c>
      <c r="E13690" s="344">
        <v>30.23</v>
      </c>
      <c r="F13690" s="324" t="s">
        <v>53415</v>
      </c>
    </row>
    <row r="13691" spans="1:6" ht="25.5" x14ac:dyDescent="0.2">
      <c r="A13691" s="187" t="s">
        <v>53416</v>
      </c>
      <c r="B13691" s="187" t="s">
        <v>53418</v>
      </c>
      <c r="C13691" s="323" t="s">
        <v>53417</v>
      </c>
      <c r="D13691" s="324" t="s">
        <v>7580</v>
      </c>
      <c r="E13691" s="344">
        <v>31</v>
      </c>
      <c r="F13691" s="324" t="s">
        <v>53418</v>
      </c>
    </row>
    <row r="13692" spans="1:6" ht="25.5" x14ac:dyDescent="0.2">
      <c r="A13692" s="187" t="s">
        <v>53422</v>
      </c>
      <c r="B13692" s="187" t="s">
        <v>53424</v>
      </c>
      <c r="C13692" s="323" t="s">
        <v>53423</v>
      </c>
      <c r="D13692" s="324" t="s">
        <v>7580</v>
      </c>
      <c r="E13692" s="344">
        <v>39.4</v>
      </c>
      <c r="F13692" s="324" t="s">
        <v>53424</v>
      </c>
    </row>
    <row r="13693" spans="1:6" x14ac:dyDescent="0.2">
      <c r="A13693" s="187" t="s">
        <v>40771</v>
      </c>
      <c r="B13693" s="187" t="s">
        <v>40773</v>
      </c>
      <c r="C13693" s="323" t="s">
        <v>40772</v>
      </c>
      <c r="D13693" s="324" t="s">
        <v>7580</v>
      </c>
      <c r="E13693" s="344">
        <v>12.39</v>
      </c>
      <c r="F13693" s="324" t="s">
        <v>40773</v>
      </c>
    </row>
    <row r="13694" spans="1:6" x14ac:dyDescent="0.2">
      <c r="A13694" s="187" t="s">
        <v>40774</v>
      </c>
      <c r="B13694" s="187" t="s">
        <v>40776</v>
      </c>
      <c r="C13694" s="323" t="s">
        <v>40775</v>
      </c>
      <c r="D13694" s="324" t="s">
        <v>7580</v>
      </c>
      <c r="E13694" s="344">
        <v>379.4</v>
      </c>
      <c r="F13694" s="324" t="s">
        <v>40776</v>
      </c>
    </row>
    <row r="13695" spans="1:6" x14ac:dyDescent="0.2">
      <c r="A13695" s="187" t="s">
        <v>40777</v>
      </c>
      <c r="B13695" s="187" t="s">
        <v>40779</v>
      </c>
      <c r="C13695" s="323" t="s">
        <v>40778</v>
      </c>
      <c r="D13695" s="324" t="s">
        <v>293</v>
      </c>
      <c r="E13695" s="344">
        <v>57</v>
      </c>
      <c r="F13695" s="324" t="s">
        <v>40779</v>
      </c>
    </row>
    <row r="13696" spans="1:6" x14ac:dyDescent="0.2">
      <c r="A13696" s="187" t="s">
        <v>40780</v>
      </c>
      <c r="B13696" s="187" t="s">
        <v>40782</v>
      </c>
      <c r="C13696" s="323" t="s">
        <v>40781</v>
      </c>
      <c r="D13696" s="324" t="s">
        <v>293</v>
      </c>
      <c r="E13696" s="344">
        <v>79.2</v>
      </c>
      <c r="F13696" s="324" t="s">
        <v>40782</v>
      </c>
    </row>
    <row r="13697" spans="1:6" x14ac:dyDescent="0.2">
      <c r="A13697" s="187" t="s">
        <v>40783</v>
      </c>
      <c r="B13697" s="187" t="s">
        <v>40785</v>
      </c>
      <c r="C13697" s="323" t="s">
        <v>40784</v>
      </c>
      <c r="D13697" s="324" t="s">
        <v>7580</v>
      </c>
      <c r="E13697" s="344">
        <v>28.83</v>
      </c>
      <c r="F13697" s="324" t="s">
        <v>40785</v>
      </c>
    </row>
    <row r="13698" spans="1:6" x14ac:dyDescent="0.2">
      <c r="A13698" s="187" t="s">
        <v>40786</v>
      </c>
      <c r="B13698" s="187" t="s">
        <v>40788</v>
      </c>
      <c r="C13698" s="323" t="s">
        <v>40787</v>
      </c>
      <c r="D13698" s="324" t="s">
        <v>7580</v>
      </c>
      <c r="E13698" s="344">
        <v>21.26</v>
      </c>
      <c r="F13698" s="324" t="s">
        <v>40788</v>
      </c>
    </row>
    <row r="13699" spans="1:6" x14ac:dyDescent="0.2">
      <c r="A13699" s="187" t="s">
        <v>40789</v>
      </c>
      <c r="B13699" s="187" t="s">
        <v>40791</v>
      </c>
      <c r="C13699" s="323" t="s">
        <v>40790</v>
      </c>
      <c r="D13699" s="324" t="s">
        <v>7580</v>
      </c>
      <c r="E13699" s="344">
        <v>10.47</v>
      </c>
      <c r="F13699" s="324" t="s">
        <v>40791</v>
      </c>
    </row>
    <row r="13700" spans="1:6" x14ac:dyDescent="0.2">
      <c r="A13700" s="187" t="s">
        <v>40792</v>
      </c>
      <c r="B13700" s="187" t="s">
        <v>40794</v>
      </c>
      <c r="C13700" s="323" t="s">
        <v>40793</v>
      </c>
      <c r="D13700" s="324" t="s">
        <v>7580</v>
      </c>
      <c r="E13700" s="344">
        <v>16.510000000000002</v>
      </c>
      <c r="F13700" s="324" t="s">
        <v>40794</v>
      </c>
    </row>
    <row r="13701" spans="1:6" x14ac:dyDescent="0.2">
      <c r="A13701" s="187" t="s">
        <v>40795</v>
      </c>
      <c r="B13701" s="187" t="s">
        <v>40797</v>
      </c>
      <c r="C13701" s="323" t="s">
        <v>40796</v>
      </c>
      <c r="D13701" s="324" t="s">
        <v>7580</v>
      </c>
      <c r="E13701" s="344">
        <v>21.03</v>
      </c>
      <c r="F13701" s="324" t="s">
        <v>40797</v>
      </c>
    </row>
    <row r="13702" spans="1:6" x14ac:dyDescent="0.2">
      <c r="A13702" s="187" t="s">
        <v>40810</v>
      </c>
      <c r="B13702" s="187" t="s">
        <v>40812</v>
      </c>
      <c r="C13702" s="323" t="s">
        <v>40811</v>
      </c>
      <c r="D13702" s="324" t="s">
        <v>12059</v>
      </c>
      <c r="E13702" s="344">
        <v>5.15</v>
      </c>
      <c r="F13702" s="324" t="s">
        <v>40812</v>
      </c>
    </row>
    <row r="13703" spans="1:6" x14ac:dyDescent="0.2">
      <c r="A13703" s="187" t="s">
        <v>40816</v>
      </c>
      <c r="B13703" s="187" t="s">
        <v>40818</v>
      </c>
      <c r="C13703" s="323" t="s">
        <v>40817</v>
      </c>
      <c r="D13703" s="324" t="s">
        <v>12059</v>
      </c>
      <c r="E13703" s="344">
        <v>7.34</v>
      </c>
      <c r="F13703" s="324" t="s">
        <v>40818</v>
      </c>
    </row>
    <row r="13704" spans="1:6" x14ac:dyDescent="0.2">
      <c r="A13704" s="187" t="s">
        <v>57126</v>
      </c>
      <c r="B13704" s="187" t="s">
        <v>57128</v>
      </c>
      <c r="C13704" s="323" t="s">
        <v>57127</v>
      </c>
      <c r="D13704" s="324" t="s">
        <v>12059</v>
      </c>
      <c r="E13704" s="344">
        <v>7.52</v>
      </c>
      <c r="F13704" s="324" t="s">
        <v>57128</v>
      </c>
    </row>
    <row r="13705" spans="1:6" x14ac:dyDescent="0.2">
      <c r="A13705" s="187" t="s">
        <v>52545</v>
      </c>
      <c r="B13705" s="187" t="s">
        <v>52547</v>
      </c>
      <c r="C13705" s="323" t="s">
        <v>52546</v>
      </c>
      <c r="D13705" s="324" t="s">
        <v>12059</v>
      </c>
      <c r="E13705" s="344">
        <v>5.13</v>
      </c>
      <c r="F13705" s="324" t="s">
        <v>52547</v>
      </c>
    </row>
    <row r="13706" spans="1:6" x14ac:dyDescent="0.2">
      <c r="A13706" s="187" t="s">
        <v>55372</v>
      </c>
      <c r="B13706" s="187" t="s">
        <v>55374</v>
      </c>
      <c r="C13706" s="323" t="s">
        <v>55373</v>
      </c>
      <c r="D13706" s="324" t="s">
        <v>12059</v>
      </c>
      <c r="E13706" s="344">
        <v>6.21</v>
      </c>
      <c r="F13706" s="324" t="s">
        <v>55374</v>
      </c>
    </row>
    <row r="13707" spans="1:6" x14ac:dyDescent="0.2">
      <c r="A13707" s="187" t="s">
        <v>40804</v>
      </c>
      <c r="B13707" s="187" t="s">
        <v>40806</v>
      </c>
      <c r="C13707" s="323" t="s">
        <v>40805</v>
      </c>
      <c r="D13707" s="324" t="s">
        <v>7580</v>
      </c>
      <c r="E13707" s="344">
        <v>192.04</v>
      </c>
      <c r="F13707" s="324" t="s">
        <v>40806</v>
      </c>
    </row>
    <row r="13708" spans="1:6" x14ac:dyDescent="0.2">
      <c r="A13708" s="187" t="s">
        <v>40801</v>
      </c>
      <c r="B13708" s="187" t="s">
        <v>40803</v>
      </c>
      <c r="C13708" s="323" t="s">
        <v>40802</v>
      </c>
      <c r="D13708" s="324" t="s">
        <v>12059</v>
      </c>
      <c r="E13708" s="344">
        <v>6.97</v>
      </c>
      <c r="F13708" s="324" t="s">
        <v>40803</v>
      </c>
    </row>
    <row r="13709" spans="1:6" x14ac:dyDescent="0.2">
      <c r="A13709" s="187" t="s">
        <v>40807</v>
      </c>
      <c r="B13709" s="187" t="s">
        <v>40809</v>
      </c>
      <c r="C13709" s="323" t="s">
        <v>40808</v>
      </c>
      <c r="D13709" s="324" t="s">
        <v>292</v>
      </c>
      <c r="E13709" s="344">
        <v>204.1</v>
      </c>
      <c r="F13709" s="324" t="s">
        <v>40809</v>
      </c>
    </row>
    <row r="13710" spans="1:6" x14ac:dyDescent="0.2">
      <c r="A13710" s="187" t="s">
        <v>40819</v>
      </c>
      <c r="B13710" s="187" t="s">
        <v>40821</v>
      </c>
      <c r="C13710" s="323" t="s">
        <v>40820</v>
      </c>
      <c r="D13710" s="324" t="s">
        <v>7580</v>
      </c>
      <c r="E13710" s="344">
        <v>33.159999999999997</v>
      </c>
      <c r="F13710" s="324" t="s">
        <v>40821</v>
      </c>
    </row>
    <row r="13711" spans="1:6" x14ac:dyDescent="0.2">
      <c r="A13711" s="187" t="s">
        <v>40822</v>
      </c>
      <c r="B13711" s="187" t="s">
        <v>40824</v>
      </c>
      <c r="C13711" s="323" t="s">
        <v>40823</v>
      </c>
      <c r="D13711" s="324" t="s">
        <v>293</v>
      </c>
      <c r="E13711" s="344">
        <v>15.88</v>
      </c>
      <c r="F13711" s="324" t="s">
        <v>40824</v>
      </c>
    </row>
    <row r="13712" spans="1:6" x14ac:dyDescent="0.2">
      <c r="A13712" s="187" t="s">
        <v>40825</v>
      </c>
      <c r="B13712" s="187" t="s">
        <v>40827</v>
      </c>
      <c r="C13712" s="323" t="s">
        <v>40826</v>
      </c>
      <c r="D13712" s="324" t="s">
        <v>293</v>
      </c>
      <c r="E13712" s="344">
        <v>32.18</v>
      </c>
      <c r="F13712" s="324" t="s">
        <v>40827</v>
      </c>
    </row>
    <row r="13713" spans="1:6" x14ac:dyDescent="0.2">
      <c r="A13713" s="187" t="s">
        <v>40813</v>
      </c>
      <c r="B13713" s="187" t="s">
        <v>40815</v>
      </c>
      <c r="C13713" s="323" t="s">
        <v>40814</v>
      </c>
      <c r="D13713" s="324" t="s">
        <v>7580</v>
      </c>
      <c r="E13713" s="344">
        <v>695.03</v>
      </c>
      <c r="F13713" s="324" t="s">
        <v>40815</v>
      </c>
    </row>
    <row r="13714" spans="1:6" x14ac:dyDescent="0.2">
      <c r="A13714" s="187" t="s">
        <v>58325</v>
      </c>
      <c r="B13714" s="187" t="s">
        <v>58327</v>
      </c>
      <c r="C13714" s="323" t="s">
        <v>58326</v>
      </c>
      <c r="D13714" s="324" t="s">
        <v>12059</v>
      </c>
      <c r="E13714" s="344">
        <v>3</v>
      </c>
      <c r="F13714" s="324" t="s">
        <v>58327</v>
      </c>
    </row>
    <row r="13715" spans="1:6" x14ac:dyDescent="0.2">
      <c r="A13715" s="187" t="s">
        <v>40798</v>
      </c>
      <c r="B13715" s="187" t="s">
        <v>40800</v>
      </c>
      <c r="C13715" s="323" t="s">
        <v>40799</v>
      </c>
      <c r="D13715" s="324" t="s">
        <v>292</v>
      </c>
      <c r="E13715" s="344">
        <v>195.61</v>
      </c>
      <c r="F13715" s="324" t="s">
        <v>40800</v>
      </c>
    </row>
    <row r="13716" spans="1:6" x14ac:dyDescent="0.2">
      <c r="A13716" s="187" t="s">
        <v>57223</v>
      </c>
      <c r="B13716" s="187" t="s">
        <v>57225</v>
      </c>
      <c r="C13716" s="323" t="s">
        <v>57224</v>
      </c>
      <c r="D13716" s="324" t="s">
        <v>7580</v>
      </c>
      <c r="E13716" s="344">
        <v>768.03</v>
      </c>
      <c r="F13716" s="324" t="s">
        <v>57225</v>
      </c>
    </row>
    <row r="13717" spans="1:6" x14ac:dyDescent="0.2">
      <c r="A13717" s="187" t="s">
        <v>60104</v>
      </c>
      <c r="B13717" s="187" t="s">
        <v>60106</v>
      </c>
      <c r="C13717" s="323" t="s">
        <v>60105</v>
      </c>
      <c r="D13717" s="324" t="s">
        <v>12059</v>
      </c>
      <c r="E13717" s="344">
        <v>29.63</v>
      </c>
      <c r="F13717" s="324" t="s">
        <v>60106</v>
      </c>
    </row>
    <row r="13718" spans="1:6" x14ac:dyDescent="0.2">
      <c r="A13718" s="187" t="s">
        <v>58184</v>
      </c>
      <c r="B13718" s="187" t="s">
        <v>58186</v>
      </c>
      <c r="C13718" s="323" t="s">
        <v>58185</v>
      </c>
      <c r="D13718" s="324" t="s">
        <v>7580</v>
      </c>
      <c r="E13718" s="344">
        <v>400.25</v>
      </c>
      <c r="F13718" s="324" t="s">
        <v>58186</v>
      </c>
    </row>
    <row r="13719" spans="1:6" x14ac:dyDescent="0.2">
      <c r="A13719" s="187" t="s">
        <v>55501</v>
      </c>
      <c r="B13719" s="187" t="s">
        <v>55503</v>
      </c>
      <c r="C13719" s="323" t="s">
        <v>55502</v>
      </c>
      <c r="D13719" s="324" t="s">
        <v>7580</v>
      </c>
      <c r="E13719" s="344">
        <v>131.04</v>
      </c>
      <c r="F13719" s="324" t="s">
        <v>55503</v>
      </c>
    </row>
    <row r="13720" spans="1:6" x14ac:dyDescent="0.2">
      <c r="A13720" s="187" t="s">
        <v>58202</v>
      </c>
      <c r="B13720" s="187" t="s">
        <v>58204</v>
      </c>
      <c r="C13720" s="323" t="s">
        <v>58203</v>
      </c>
      <c r="D13720" s="324" t="s">
        <v>7580</v>
      </c>
      <c r="E13720" s="344">
        <v>90.69</v>
      </c>
      <c r="F13720" s="324" t="s">
        <v>58204</v>
      </c>
    </row>
    <row r="13721" spans="1:6" x14ac:dyDescent="0.2">
      <c r="A13721" s="187" t="s">
        <v>57559</v>
      </c>
      <c r="B13721" s="187" t="s">
        <v>57561</v>
      </c>
      <c r="C13721" s="323" t="s">
        <v>57560</v>
      </c>
      <c r="D13721" s="324" t="s">
        <v>7580</v>
      </c>
      <c r="E13721" s="344">
        <v>143.66999999999999</v>
      </c>
      <c r="F13721" s="324" t="s">
        <v>57561</v>
      </c>
    </row>
    <row r="13722" spans="1:6" x14ac:dyDescent="0.2">
      <c r="A13722" s="187" t="s">
        <v>40828</v>
      </c>
      <c r="B13722" s="187" t="s">
        <v>40830</v>
      </c>
      <c r="C13722" s="323" t="s">
        <v>40829</v>
      </c>
      <c r="D13722" s="324" t="s">
        <v>7580</v>
      </c>
      <c r="E13722" s="344">
        <v>58.75</v>
      </c>
      <c r="F13722" s="324" t="s">
        <v>40830</v>
      </c>
    </row>
    <row r="13723" spans="1:6" x14ac:dyDescent="0.2">
      <c r="A13723" s="187" t="s">
        <v>40831</v>
      </c>
      <c r="B13723" s="187" t="s">
        <v>40833</v>
      </c>
      <c r="C13723" s="323" t="s">
        <v>40832</v>
      </c>
      <c r="D13723" s="324" t="s">
        <v>7580</v>
      </c>
      <c r="E13723" s="344">
        <v>41.76</v>
      </c>
      <c r="F13723" s="324" t="s">
        <v>40833</v>
      </c>
    </row>
    <row r="13724" spans="1:6" x14ac:dyDescent="0.2">
      <c r="A13724" s="187" t="s">
        <v>55378</v>
      </c>
      <c r="B13724" s="187" t="s">
        <v>55380</v>
      </c>
      <c r="C13724" s="323" t="s">
        <v>55379</v>
      </c>
      <c r="D13724" s="324" t="s">
        <v>12059</v>
      </c>
      <c r="E13724" s="344">
        <v>5.6</v>
      </c>
      <c r="F13724" s="324" t="s">
        <v>55380</v>
      </c>
    </row>
    <row r="13725" spans="1:6" x14ac:dyDescent="0.2">
      <c r="A13725" s="187" t="s">
        <v>55375</v>
      </c>
      <c r="B13725" s="187" t="s">
        <v>55377</v>
      </c>
      <c r="C13725" s="323" t="s">
        <v>55376</v>
      </c>
      <c r="D13725" s="324" t="s">
        <v>12059</v>
      </c>
      <c r="E13725" s="344">
        <v>5.6</v>
      </c>
      <c r="F13725" s="324" t="s">
        <v>55377</v>
      </c>
    </row>
    <row r="13726" spans="1:6" x14ac:dyDescent="0.2">
      <c r="A13726" s="187" t="s">
        <v>40834</v>
      </c>
      <c r="B13726" s="187" t="s">
        <v>40836</v>
      </c>
      <c r="C13726" s="323" t="s">
        <v>40835</v>
      </c>
      <c r="D13726" s="324" t="s">
        <v>7580</v>
      </c>
      <c r="E13726" s="344">
        <v>43.78</v>
      </c>
      <c r="F13726" s="324" t="s">
        <v>40836</v>
      </c>
    </row>
    <row r="13727" spans="1:6" x14ac:dyDescent="0.2">
      <c r="A13727" s="187" t="s">
        <v>40837</v>
      </c>
      <c r="B13727" s="187" t="s">
        <v>40839</v>
      </c>
      <c r="C13727" s="323" t="s">
        <v>40838</v>
      </c>
      <c r="D13727" s="324" t="s">
        <v>292</v>
      </c>
      <c r="E13727" s="344">
        <v>661.12</v>
      </c>
      <c r="F13727" s="324" t="s">
        <v>40839</v>
      </c>
    </row>
    <row r="13728" spans="1:6" x14ac:dyDescent="0.2">
      <c r="A13728" s="187" t="s">
        <v>40840</v>
      </c>
      <c r="B13728" s="187" t="s">
        <v>40842</v>
      </c>
      <c r="C13728" s="323" t="s">
        <v>40841</v>
      </c>
      <c r="D13728" s="324" t="s">
        <v>7580</v>
      </c>
      <c r="E13728" s="344">
        <v>96.58</v>
      </c>
      <c r="F13728" s="324" t="s">
        <v>40842</v>
      </c>
    </row>
    <row r="13729" spans="1:6" x14ac:dyDescent="0.2">
      <c r="A13729" s="187" t="s">
        <v>40843</v>
      </c>
      <c r="B13729" s="187" t="s">
        <v>40845</v>
      </c>
      <c r="C13729" s="323" t="s">
        <v>40844</v>
      </c>
      <c r="D13729" s="324" t="s">
        <v>7580</v>
      </c>
      <c r="E13729" s="344">
        <v>349.59</v>
      </c>
      <c r="F13729" s="324" t="s">
        <v>40845</v>
      </c>
    </row>
    <row r="13730" spans="1:6" x14ac:dyDescent="0.2">
      <c r="A13730" s="187" t="s">
        <v>53490</v>
      </c>
      <c r="B13730" s="187" t="s">
        <v>53492</v>
      </c>
      <c r="C13730" s="323" t="s">
        <v>53491</v>
      </c>
      <c r="D13730" s="324" t="s">
        <v>7580</v>
      </c>
      <c r="E13730" s="344">
        <v>291</v>
      </c>
      <c r="F13730" s="324" t="s">
        <v>53492</v>
      </c>
    </row>
    <row r="13731" spans="1:6" x14ac:dyDescent="0.2">
      <c r="A13731" s="187" t="s">
        <v>40846</v>
      </c>
      <c r="B13731" s="187" t="s">
        <v>40848</v>
      </c>
      <c r="C13731" s="323" t="s">
        <v>40847</v>
      </c>
      <c r="D13731" s="324" t="s">
        <v>292</v>
      </c>
      <c r="E13731" s="344">
        <v>63.1</v>
      </c>
      <c r="F13731" s="324" t="s">
        <v>40848</v>
      </c>
    </row>
    <row r="13732" spans="1:6" x14ac:dyDescent="0.2">
      <c r="A13732" s="187" t="s">
        <v>40849</v>
      </c>
      <c r="B13732" s="187" t="s">
        <v>40851</v>
      </c>
      <c r="C13732" s="323" t="s">
        <v>40850</v>
      </c>
      <c r="D13732" s="324" t="s">
        <v>292</v>
      </c>
      <c r="E13732" s="344">
        <v>776</v>
      </c>
      <c r="F13732" s="324" t="s">
        <v>40851</v>
      </c>
    </row>
    <row r="13733" spans="1:6" x14ac:dyDescent="0.2">
      <c r="A13733" s="187" t="s">
        <v>40852</v>
      </c>
      <c r="B13733" s="187" t="s">
        <v>503</v>
      </c>
      <c r="C13733" s="323" t="s">
        <v>339</v>
      </c>
      <c r="D13733" s="324" t="s">
        <v>292</v>
      </c>
      <c r="E13733" s="344">
        <v>254</v>
      </c>
      <c r="F13733" s="324" t="s">
        <v>503</v>
      </c>
    </row>
    <row r="13734" spans="1:6" x14ac:dyDescent="0.2">
      <c r="A13734" s="187" t="s">
        <v>57165</v>
      </c>
      <c r="B13734" s="187" t="s">
        <v>57167</v>
      </c>
      <c r="C13734" s="323" t="s">
        <v>57166</v>
      </c>
      <c r="D13734" s="324" t="s">
        <v>292</v>
      </c>
      <c r="E13734" s="344">
        <v>176.35</v>
      </c>
      <c r="F13734" s="324" t="s">
        <v>57167</v>
      </c>
    </row>
    <row r="13735" spans="1:6" x14ac:dyDescent="0.2">
      <c r="A13735" s="187" t="s">
        <v>40853</v>
      </c>
      <c r="B13735" s="187" t="s">
        <v>40855</v>
      </c>
      <c r="C13735" s="323" t="s">
        <v>40854</v>
      </c>
      <c r="D13735" s="324" t="s">
        <v>292</v>
      </c>
      <c r="E13735" s="344">
        <v>315.70999999999998</v>
      </c>
      <c r="F13735" s="324" t="s">
        <v>40855</v>
      </c>
    </row>
    <row r="13736" spans="1:6" x14ac:dyDescent="0.2">
      <c r="A13736" s="187" t="s">
        <v>55477</v>
      </c>
      <c r="B13736" s="187" t="s">
        <v>55479</v>
      </c>
      <c r="C13736" s="323" t="s">
        <v>55478</v>
      </c>
      <c r="D13736" s="324" t="s">
        <v>292</v>
      </c>
      <c r="E13736" s="344">
        <v>391</v>
      </c>
      <c r="F13736" s="324" t="s">
        <v>55479</v>
      </c>
    </row>
    <row r="13737" spans="1:6" x14ac:dyDescent="0.2">
      <c r="A13737" s="187" t="s">
        <v>59273</v>
      </c>
      <c r="B13737" s="187" t="s">
        <v>59275</v>
      </c>
      <c r="C13737" s="323" t="s">
        <v>59274</v>
      </c>
      <c r="D13737" s="324" t="s">
        <v>292</v>
      </c>
      <c r="E13737" s="344">
        <v>4288</v>
      </c>
      <c r="F13737" s="324" t="s">
        <v>59275</v>
      </c>
    </row>
    <row r="13738" spans="1:6" x14ac:dyDescent="0.2">
      <c r="A13738" s="187" t="s">
        <v>40856</v>
      </c>
      <c r="B13738" s="187" t="s">
        <v>40858</v>
      </c>
      <c r="C13738" s="323" t="s">
        <v>40857</v>
      </c>
      <c r="D13738" s="324" t="s">
        <v>292</v>
      </c>
      <c r="E13738" s="344">
        <v>131.6</v>
      </c>
      <c r="F13738" s="324" t="s">
        <v>40858</v>
      </c>
    </row>
    <row r="13739" spans="1:6" x14ac:dyDescent="0.2">
      <c r="A13739" s="187" t="s">
        <v>40859</v>
      </c>
      <c r="B13739" s="187" t="s">
        <v>40861</v>
      </c>
      <c r="C13739" s="323" t="s">
        <v>40860</v>
      </c>
      <c r="D13739" s="324" t="s">
        <v>292</v>
      </c>
      <c r="E13739" s="344">
        <v>401.7</v>
      </c>
      <c r="F13739" s="324" t="s">
        <v>40861</v>
      </c>
    </row>
    <row r="13740" spans="1:6" x14ac:dyDescent="0.2">
      <c r="A13740" s="187" t="s">
        <v>40862</v>
      </c>
      <c r="B13740" s="187" t="s">
        <v>40864</v>
      </c>
      <c r="C13740" s="323" t="s">
        <v>40863</v>
      </c>
      <c r="D13740" s="324" t="s">
        <v>292</v>
      </c>
      <c r="E13740" s="344">
        <v>147.27000000000001</v>
      </c>
      <c r="F13740" s="324" t="s">
        <v>40864</v>
      </c>
    </row>
    <row r="13741" spans="1:6" x14ac:dyDescent="0.2">
      <c r="A13741" s="187" t="s">
        <v>40865</v>
      </c>
      <c r="B13741" s="187" t="s">
        <v>40867</v>
      </c>
      <c r="C13741" s="323" t="s">
        <v>40866</v>
      </c>
      <c r="D13741" s="324" t="s">
        <v>292</v>
      </c>
      <c r="E13741" s="344">
        <v>253.1</v>
      </c>
      <c r="F13741" s="324" t="s">
        <v>40867</v>
      </c>
    </row>
    <row r="13742" spans="1:6" x14ac:dyDescent="0.2">
      <c r="A13742" s="187" t="s">
        <v>55260</v>
      </c>
      <c r="B13742" s="187" t="s">
        <v>55262</v>
      </c>
      <c r="C13742" s="323" t="s">
        <v>55261</v>
      </c>
      <c r="D13742" s="324" t="s">
        <v>292</v>
      </c>
      <c r="E13742" s="344">
        <v>1445.1</v>
      </c>
      <c r="F13742" s="324" t="s">
        <v>55262</v>
      </c>
    </row>
    <row r="13743" spans="1:6" x14ac:dyDescent="0.2">
      <c r="A13743" s="187" t="s">
        <v>40868</v>
      </c>
      <c r="B13743" s="187" t="s">
        <v>40870</v>
      </c>
      <c r="C13743" s="323" t="s">
        <v>40869</v>
      </c>
      <c r="D13743" s="324" t="s">
        <v>292</v>
      </c>
      <c r="E13743" s="344">
        <v>495.6</v>
      </c>
      <c r="F13743" s="324" t="s">
        <v>40870</v>
      </c>
    </row>
    <row r="13744" spans="1:6" x14ac:dyDescent="0.2">
      <c r="A13744" s="187" t="s">
        <v>40871</v>
      </c>
      <c r="B13744" s="187" t="s">
        <v>40873</v>
      </c>
      <c r="C13744" s="323" t="s">
        <v>40872</v>
      </c>
      <c r="D13744" s="324" t="s">
        <v>292</v>
      </c>
      <c r="E13744" s="344">
        <v>546.13</v>
      </c>
      <c r="F13744" s="324" t="s">
        <v>40873</v>
      </c>
    </row>
    <row r="13745" spans="1:6" x14ac:dyDescent="0.2">
      <c r="A13745" s="187" t="s">
        <v>40874</v>
      </c>
      <c r="B13745" s="187" t="s">
        <v>40876</v>
      </c>
      <c r="C13745" s="323" t="s">
        <v>40875</v>
      </c>
      <c r="D13745" s="324" t="s">
        <v>292</v>
      </c>
      <c r="E13745" s="344">
        <v>75.39</v>
      </c>
      <c r="F13745" s="324" t="s">
        <v>40876</v>
      </c>
    </row>
    <row r="13746" spans="1:6" x14ac:dyDescent="0.2">
      <c r="A13746" s="187" t="s">
        <v>40877</v>
      </c>
      <c r="B13746" s="187" t="s">
        <v>40879</v>
      </c>
      <c r="C13746" s="323" t="s">
        <v>40878</v>
      </c>
      <c r="D13746" s="324" t="s">
        <v>292</v>
      </c>
      <c r="E13746" s="344">
        <v>300.2</v>
      </c>
      <c r="F13746" s="324" t="s">
        <v>40879</v>
      </c>
    </row>
    <row r="13747" spans="1:6" x14ac:dyDescent="0.2">
      <c r="A13747" s="187" t="s">
        <v>40880</v>
      </c>
      <c r="B13747" s="187" t="s">
        <v>40882</v>
      </c>
      <c r="C13747" s="323" t="s">
        <v>40881</v>
      </c>
      <c r="D13747" s="324" t="s">
        <v>292</v>
      </c>
      <c r="E13747" s="344">
        <v>300.2</v>
      </c>
      <c r="F13747" s="324" t="s">
        <v>40882</v>
      </c>
    </row>
    <row r="13748" spans="1:6" x14ac:dyDescent="0.2">
      <c r="A13748" s="187" t="s">
        <v>40883</v>
      </c>
      <c r="B13748" s="187" t="s">
        <v>40885</v>
      </c>
      <c r="C13748" s="323" t="s">
        <v>40884</v>
      </c>
      <c r="D13748" s="324" t="s">
        <v>292</v>
      </c>
      <c r="E13748" s="344">
        <v>92.85</v>
      </c>
      <c r="F13748" s="324" t="s">
        <v>40885</v>
      </c>
    </row>
    <row r="13749" spans="1:6" x14ac:dyDescent="0.2">
      <c r="A13749" s="187" t="s">
        <v>40886</v>
      </c>
      <c r="B13749" s="187" t="s">
        <v>40888</v>
      </c>
      <c r="C13749" s="323" t="s">
        <v>40887</v>
      </c>
      <c r="D13749" s="324" t="s">
        <v>292</v>
      </c>
      <c r="E13749" s="344">
        <v>183.4</v>
      </c>
      <c r="F13749" s="324" t="s">
        <v>40888</v>
      </c>
    </row>
    <row r="13750" spans="1:6" x14ac:dyDescent="0.2">
      <c r="A13750" s="187" t="s">
        <v>40889</v>
      </c>
      <c r="B13750" s="187" t="s">
        <v>40891</v>
      </c>
      <c r="C13750" s="323" t="s">
        <v>40890</v>
      </c>
      <c r="D13750" s="324" t="s">
        <v>292</v>
      </c>
      <c r="E13750" s="344">
        <v>251.8</v>
      </c>
      <c r="F13750" s="324" t="s">
        <v>40891</v>
      </c>
    </row>
    <row r="13751" spans="1:6" x14ac:dyDescent="0.2">
      <c r="A13751" s="187" t="s">
        <v>55275</v>
      </c>
      <c r="B13751" s="187" t="s">
        <v>55277</v>
      </c>
      <c r="C13751" s="323" t="s">
        <v>55276</v>
      </c>
      <c r="D13751" s="324" t="s">
        <v>292</v>
      </c>
      <c r="E13751" s="344">
        <v>103.5</v>
      </c>
      <c r="F13751" s="324" t="s">
        <v>55277</v>
      </c>
    </row>
    <row r="13752" spans="1:6" x14ac:dyDescent="0.2">
      <c r="A13752" s="187" t="s">
        <v>40895</v>
      </c>
      <c r="B13752" s="187" t="s">
        <v>40897</v>
      </c>
      <c r="C13752" s="323" t="s">
        <v>40896</v>
      </c>
      <c r="D13752" s="324" t="s">
        <v>292</v>
      </c>
      <c r="E13752" s="344">
        <v>2</v>
      </c>
      <c r="F13752" s="324" t="s">
        <v>40897</v>
      </c>
    </row>
    <row r="13753" spans="1:6" x14ac:dyDescent="0.2">
      <c r="A13753" s="187" t="s">
        <v>55519</v>
      </c>
      <c r="B13753" s="187" t="s">
        <v>55521</v>
      </c>
      <c r="C13753" s="323" t="s">
        <v>55520</v>
      </c>
      <c r="D13753" s="324" t="s">
        <v>292</v>
      </c>
      <c r="E13753" s="344">
        <v>1.1000000000000001</v>
      </c>
      <c r="F13753" s="324" t="s">
        <v>55521</v>
      </c>
    </row>
    <row r="13754" spans="1:6" x14ac:dyDescent="0.2">
      <c r="A13754" s="187" t="s">
        <v>40898</v>
      </c>
      <c r="B13754" s="187" t="s">
        <v>40900</v>
      </c>
      <c r="C13754" s="323" t="s">
        <v>40899</v>
      </c>
      <c r="D13754" s="324" t="s">
        <v>292</v>
      </c>
      <c r="E13754" s="344">
        <v>1.5</v>
      </c>
      <c r="F13754" s="324" t="s">
        <v>40900</v>
      </c>
    </row>
    <row r="13755" spans="1:6" x14ac:dyDescent="0.2">
      <c r="A13755" s="187" t="s">
        <v>41435</v>
      </c>
      <c r="B13755" s="187" t="s">
        <v>41437</v>
      </c>
      <c r="C13755" s="323" t="s">
        <v>41436</v>
      </c>
      <c r="D13755" s="324" t="s">
        <v>292</v>
      </c>
      <c r="E13755" s="344">
        <v>14.99</v>
      </c>
      <c r="F13755" s="324" t="s">
        <v>41437</v>
      </c>
    </row>
    <row r="13756" spans="1:6" x14ac:dyDescent="0.2">
      <c r="A13756" s="187" t="s">
        <v>40901</v>
      </c>
      <c r="B13756" s="187" t="s">
        <v>40903</v>
      </c>
      <c r="C13756" s="323" t="s">
        <v>40902</v>
      </c>
      <c r="D13756" s="324" t="s">
        <v>292</v>
      </c>
      <c r="E13756" s="344">
        <v>1.67</v>
      </c>
      <c r="F13756" s="324" t="s">
        <v>40903</v>
      </c>
    </row>
    <row r="13757" spans="1:6" x14ac:dyDescent="0.2">
      <c r="A13757" s="187" t="s">
        <v>52844</v>
      </c>
      <c r="B13757" s="187" t="s">
        <v>52846</v>
      </c>
      <c r="C13757" s="323" t="s">
        <v>52845</v>
      </c>
      <c r="D13757" s="324" t="s">
        <v>292</v>
      </c>
      <c r="E13757" s="344">
        <v>75.63</v>
      </c>
      <c r="F13757" s="324" t="s">
        <v>52846</v>
      </c>
    </row>
    <row r="13758" spans="1:6" x14ac:dyDescent="0.2">
      <c r="A13758" s="187" t="s">
        <v>40904</v>
      </c>
      <c r="B13758" s="187" t="s">
        <v>40906</v>
      </c>
      <c r="C13758" s="323" t="s">
        <v>40905</v>
      </c>
      <c r="D13758" s="324" t="s">
        <v>292</v>
      </c>
      <c r="E13758" s="344">
        <v>280</v>
      </c>
      <c r="F13758" s="324" t="s">
        <v>40906</v>
      </c>
    </row>
    <row r="13759" spans="1:6" x14ac:dyDescent="0.2">
      <c r="A13759" s="187" t="s">
        <v>40907</v>
      </c>
      <c r="B13759" s="187" t="s">
        <v>40909</v>
      </c>
      <c r="C13759" s="323" t="s">
        <v>40908</v>
      </c>
      <c r="D13759" s="324" t="s">
        <v>292</v>
      </c>
      <c r="E13759" s="344">
        <v>6.5</v>
      </c>
      <c r="F13759" s="324" t="s">
        <v>40909</v>
      </c>
    </row>
    <row r="13760" spans="1:6" x14ac:dyDescent="0.2">
      <c r="A13760" s="187" t="s">
        <v>40910</v>
      </c>
      <c r="B13760" s="187" t="s">
        <v>40912</v>
      </c>
      <c r="C13760" s="323" t="s">
        <v>40911</v>
      </c>
      <c r="D13760" s="324" t="s">
        <v>292</v>
      </c>
      <c r="E13760" s="344">
        <v>46.2</v>
      </c>
      <c r="F13760" s="324" t="s">
        <v>40912</v>
      </c>
    </row>
    <row r="13761" spans="1:6" x14ac:dyDescent="0.2">
      <c r="A13761" s="187" t="s">
        <v>40913</v>
      </c>
      <c r="B13761" s="187" t="s">
        <v>40914</v>
      </c>
      <c r="C13761" s="323" t="s">
        <v>34079</v>
      </c>
      <c r="D13761" s="324" t="s">
        <v>12059</v>
      </c>
      <c r="E13761" s="344">
        <v>3</v>
      </c>
      <c r="F13761" s="324" t="s">
        <v>40914</v>
      </c>
    </row>
    <row r="13762" spans="1:6" x14ac:dyDescent="0.2">
      <c r="A13762" s="187" t="s">
        <v>40915</v>
      </c>
      <c r="B13762" s="187" t="s">
        <v>40917</v>
      </c>
      <c r="C13762" s="323" t="s">
        <v>40916</v>
      </c>
      <c r="D13762" s="324" t="s">
        <v>12059</v>
      </c>
      <c r="E13762" s="344">
        <v>0.7</v>
      </c>
      <c r="F13762" s="324" t="s">
        <v>40917</v>
      </c>
    </row>
    <row r="13763" spans="1:6" x14ac:dyDescent="0.2">
      <c r="A13763" s="187" t="s">
        <v>40918</v>
      </c>
      <c r="B13763" s="187" t="s">
        <v>40920</v>
      </c>
      <c r="C13763" s="323" t="s">
        <v>40919</v>
      </c>
      <c r="D13763" s="324" t="s">
        <v>12059</v>
      </c>
      <c r="E13763" s="344">
        <v>3.54</v>
      </c>
      <c r="F13763" s="324" t="s">
        <v>40920</v>
      </c>
    </row>
    <row r="13764" spans="1:6" x14ac:dyDescent="0.2">
      <c r="A13764" s="187" t="s">
        <v>40921</v>
      </c>
      <c r="B13764" s="187" t="s">
        <v>40923</v>
      </c>
      <c r="C13764" s="323" t="s">
        <v>40922</v>
      </c>
      <c r="D13764" s="324" t="s">
        <v>12059</v>
      </c>
      <c r="E13764" s="344">
        <v>9.35</v>
      </c>
      <c r="F13764" s="324" t="s">
        <v>40923</v>
      </c>
    </row>
    <row r="13765" spans="1:6" x14ac:dyDescent="0.2">
      <c r="A13765" s="187" t="s">
        <v>40924</v>
      </c>
      <c r="B13765" s="187" t="s">
        <v>40926</v>
      </c>
      <c r="C13765" s="323" t="s">
        <v>40925</v>
      </c>
      <c r="D13765" s="324" t="s">
        <v>12059</v>
      </c>
      <c r="E13765" s="344">
        <v>11.4</v>
      </c>
      <c r="F13765" s="324" t="s">
        <v>40926</v>
      </c>
    </row>
    <row r="13766" spans="1:6" x14ac:dyDescent="0.2">
      <c r="A13766" s="187" t="s">
        <v>40927</v>
      </c>
      <c r="B13766" s="187" t="s">
        <v>40929</v>
      </c>
      <c r="C13766" s="323" t="s">
        <v>40928</v>
      </c>
      <c r="D13766" s="324" t="s">
        <v>12059</v>
      </c>
      <c r="E13766" s="344">
        <v>11.32</v>
      </c>
      <c r="F13766" s="324" t="s">
        <v>40929</v>
      </c>
    </row>
    <row r="13767" spans="1:6" x14ac:dyDescent="0.2">
      <c r="A13767" s="187" t="s">
        <v>40930</v>
      </c>
      <c r="B13767" s="187" t="s">
        <v>40932</v>
      </c>
      <c r="C13767" s="323" t="s">
        <v>40931</v>
      </c>
      <c r="D13767" s="324" t="s">
        <v>12059</v>
      </c>
      <c r="E13767" s="344">
        <v>0.46</v>
      </c>
      <c r="F13767" s="324" t="s">
        <v>40932</v>
      </c>
    </row>
    <row r="13768" spans="1:6" x14ac:dyDescent="0.2">
      <c r="A13768" s="187" t="s">
        <v>56594</v>
      </c>
      <c r="B13768" s="187" t="s">
        <v>56596</v>
      </c>
      <c r="C13768" s="323" t="s">
        <v>56595</v>
      </c>
      <c r="D13768" s="324" t="s">
        <v>12059</v>
      </c>
      <c r="E13768" s="344">
        <v>0.41</v>
      </c>
      <c r="F13768" s="324" t="s">
        <v>56596</v>
      </c>
    </row>
    <row r="13769" spans="1:6" x14ac:dyDescent="0.2">
      <c r="A13769" s="187" t="s">
        <v>40933</v>
      </c>
      <c r="B13769" s="187" t="s">
        <v>40935</v>
      </c>
      <c r="C13769" s="323" t="s">
        <v>40934</v>
      </c>
      <c r="D13769" s="324" t="s">
        <v>292</v>
      </c>
      <c r="E13769" s="344">
        <v>19.399999999999999</v>
      </c>
      <c r="F13769" s="324" t="s">
        <v>40935</v>
      </c>
    </row>
    <row r="13770" spans="1:6" x14ac:dyDescent="0.2">
      <c r="A13770" s="187" t="s">
        <v>53886</v>
      </c>
      <c r="B13770" s="187" t="s">
        <v>53888</v>
      </c>
      <c r="C13770" s="323" t="s">
        <v>53887</v>
      </c>
      <c r="D13770" s="324" t="s">
        <v>293</v>
      </c>
      <c r="E13770" s="344">
        <v>0.83</v>
      </c>
      <c r="F13770" s="324" t="s">
        <v>53888</v>
      </c>
    </row>
    <row r="13771" spans="1:6" ht="25.5" x14ac:dyDescent="0.2">
      <c r="A13771" s="187" t="s">
        <v>56527</v>
      </c>
      <c r="B13771" s="187" t="s">
        <v>56529</v>
      </c>
      <c r="C13771" s="323" t="s">
        <v>56528</v>
      </c>
      <c r="D13771" s="324" t="s">
        <v>292</v>
      </c>
      <c r="E13771" s="344">
        <v>109.62</v>
      </c>
      <c r="F13771" s="324" t="s">
        <v>56529</v>
      </c>
    </row>
    <row r="13772" spans="1:6" x14ac:dyDescent="0.2">
      <c r="A13772" s="187" t="s">
        <v>40936</v>
      </c>
      <c r="B13772" s="187" t="s">
        <v>40938</v>
      </c>
      <c r="C13772" s="323" t="s">
        <v>40937</v>
      </c>
      <c r="D13772" s="324" t="s">
        <v>292</v>
      </c>
      <c r="E13772" s="344">
        <v>0.37</v>
      </c>
      <c r="F13772" s="324" t="s">
        <v>40938</v>
      </c>
    </row>
    <row r="13773" spans="1:6" ht="25.5" x14ac:dyDescent="0.2">
      <c r="A13773" s="187" t="s">
        <v>58373</v>
      </c>
      <c r="B13773" s="187" t="s">
        <v>58375</v>
      </c>
      <c r="C13773" s="323" t="s">
        <v>58374</v>
      </c>
      <c r="D13773" s="324" t="s">
        <v>292</v>
      </c>
      <c r="E13773" s="344">
        <v>2919.28</v>
      </c>
      <c r="F13773" s="324" t="s">
        <v>58375</v>
      </c>
    </row>
    <row r="13774" spans="1:6" x14ac:dyDescent="0.2">
      <c r="A13774" s="187" t="s">
        <v>53496</v>
      </c>
      <c r="B13774" s="187" t="s">
        <v>53498</v>
      </c>
      <c r="C13774" s="323" t="s">
        <v>53497</v>
      </c>
      <c r="D13774" s="324" t="s">
        <v>292</v>
      </c>
      <c r="E13774" s="344">
        <v>1962.14</v>
      </c>
      <c r="F13774" s="324" t="s">
        <v>53498</v>
      </c>
    </row>
    <row r="13775" spans="1:6" x14ac:dyDescent="0.2">
      <c r="A13775" s="187" t="s">
        <v>53502</v>
      </c>
      <c r="B13775" s="187" t="s">
        <v>53504</v>
      </c>
      <c r="C13775" s="323" t="s">
        <v>53503</v>
      </c>
      <c r="D13775" s="324" t="s">
        <v>292</v>
      </c>
      <c r="E13775" s="344">
        <v>2469.21</v>
      </c>
      <c r="F13775" s="324" t="s">
        <v>53504</v>
      </c>
    </row>
    <row r="13776" spans="1:6" x14ac:dyDescent="0.2">
      <c r="A13776" s="187" t="s">
        <v>53499</v>
      </c>
      <c r="B13776" s="187" t="s">
        <v>53501</v>
      </c>
      <c r="C13776" s="323" t="s">
        <v>53500</v>
      </c>
      <c r="D13776" s="324" t="s">
        <v>292</v>
      </c>
      <c r="E13776" s="344">
        <v>2116.46</v>
      </c>
      <c r="F13776" s="324" t="s">
        <v>53501</v>
      </c>
    </row>
    <row r="13777" spans="1:6" x14ac:dyDescent="0.2">
      <c r="A13777" s="187" t="s">
        <v>40939</v>
      </c>
      <c r="B13777" s="187" t="s">
        <v>40941</v>
      </c>
      <c r="C13777" s="323" t="s">
        <v>40940</v>
      </c>
      <c r="D13777" s="324" t="s">
        <v>292</v>
      </c>
      <c r="E13777" s="344">
        <v>4.21</v>
      </c>
      <c r="F13777" s="324" t="s">
        <v>40941</v>
      </c>
    </row>
    <row r="13778" spans="1:6" x14ac:dyDescent="0.2">
      <c r="A13778" s="187" t="s">
        <v>40942</v>
      </c>
      <c r="B13778" s="187" t="s">
        <v>40944</v>
      </c>
      <c r="C13778" s="323" t="s">
        <v>40943</v>
      </c>
      <c r="D13778" s="324" t="s">
        <v>7580</v>
      </c>
      <c r="E13778" s="344">
        <v>49.77</v>
      </c>
      <c r="F13778" s="324" t="s">
        <v>40944</v>
      </c>
    </row>
    <row r="13779" spans="1:6" x14ac:dyDescent="0.2">
      <c r="A13779" s="187" t="s">
        <v>40972</v>
      </c>
      <c r="B13779" s="187" t="s">
        <v>40974</v>
      </c>
      <c r="C13779" s="323" t="s">
        <v>40973</v>
      </c>
      <c r="D13779" s="324" t="s">
        <v>292</v>
      </c>
      <c r="E13779" s="344">
        <v>1.88</v>
      </c>
      <c r="F13779" s="324" t="s">
        <v>40974</v>
      </c>
    </row>
    <row r="13780" spans="1:6" x14ac:dyDescent="0.2">
      <c r="A13780" s="187" t="s">
        <v>40975</v>
      </c>
      <c r="B13780" s="187" t="s">
        <v>40977</v>
      </c>
      <c r="C13780" s="323" t="s">
        <v>40976</v>
      </c>
      <c r="D13780" s="324" t="s">
        <v>292</v>
      </c>
      <c r="E13780" s="344">
        <v>4.07</v>
      </c>
      <c r="F13780" s="324" t="s">
        <v>40977</v>
      </c>
    </row>
    <row r="13781" spans="1:6" x14ac:dyDescent="0.2">
      <c r="A13781" s="187" t="s">
        <v>57571</v>
      </c>
      <c r="B13781" s="187" t="s">
        <v>57573</v>
      </c>
      <c r="C13781" s="323" t="s">
        <v>57572</v>
      </c>
      <c r="D13781" s="324" t="s">
        <v>292</v>
      </c>
      <c r="E13781" s="344">
        <v>16.8</v>
      </c>
      <c r="F13781" s="324" t="s">
        <v>57573</v>
      </c>
    </row>
    <row r="13782" spans="1:6" x14ac:dyDescent="0.2">
      <c r="A13782" s="187" t="s">
        <v>40945</v>
      </c>
      <c r="B13782" s="187" t="s">
        <v>40947</v>
      </c>
      <c r="C13782" s="323" t="s">
        <v>40946</v>
      </c>
      <c r="D13782" s="324" t="s">
        <v>292</v>
      </c>
      <c r="E13782" s="344">
        <v>369.65</v>
      </c>
      <c r="F13782" s="324" t="s">
        <v>40947</v>
      </c>
    </row>
    <row r="13783" spans="1:6" x14ac:dyDescent="0.2">
      <c r="A13783" s="187" t="s">
        <v>40948</v>
      </c>
      <c r="B13783" s="187" t="s">
        <v>40950</v>
      </c>
      <c r="C13783" s="323" t="s">
        <v>40949</v>
      </c>
      <c r="D13783" s="324" t="s">
        <v>292</v>
      </c>
      <c r="E13783" s="344">
        <v>2455</v>
      </c>
      <c r="F13783" s="324" t="s">
        <v>40950</v>
      </c>
    </row>
    <row r="13784" spans="1:6" x14ac:dyDescent="0.2">
      <c r="A13784" s="187" t="s">
        <v>40954</v>
      </c>
      <c r="B13784" s="187" t="s">
        <v>40956</v>
      </c>
      <c r="C13784" s="323" t="s">
        <v>40955</v>
      </c>
      <c r="D13784" s="324" t="s">
        <v>12059</v>
      </c>
      <c r="E13784" s="344">
        <v>20.010000000000002</v>
      </c>
      <c r="F13784" s="324" t="s">
        <v>40956</v>
      </c>
    </row>
    <row r="13785" spans="1:6" x14ac:dyDescent="0.2">
      <c r="A13785" s="187" t="s">
        <v>40951</v>
      </c>
      <c r="B13785" s="187" t="s">
        <v>40953</v>
      </c>
      <c r="C13785" s="323" t="s">
        <v>40952</v>
      </c>
      <c r="D13785" s="324" t="s">
        <v>12059</v>
      </c>
      <c r="E13785" s="344">
        <v>14.06</v>
      </c>
      <c r="F13785" s="324" t="s">
        <v>40953</v>
      </c>
    </row>
    <row r="13786" spans="1:6" x14ac:dyDescent="0.2">
      <c r="A13786" s="187" t="s">
        <v>40957</v>
      </c>
      <c r="B13786" s="187" t="s">
        <v>40959</v>
      </c>
      <c r="C13786" s="323" t="s">
        <v>40958</v>
      </c>
      <c r="D13786" s="324" t="s">
        <v>12059</v>
      </c>
      <c r="E13786" s="344">
        <v>20.79</v>
      </c>
      <c r="F13786" s="324" t="s">
        <v>40959</v>
      </c>
    </row>
    <row r="13787" spans="1:6" x14ac:dyDescent="0.2">
      <c r="A13787" s="187" t="s">
        <v>40960</v>
      </c>
      <c r="B13787" s="187" t="s">
        <v>40962</v>
      </c>
      <c r="C13787" s="323" t="s">
        <v>40961</v>
      </c>
      <c r="D13787" s="324" t="s">
        <v>12059</v>
      </c>
      <c r="E13787" s="344">
        <v>14.06</v>
      </c>
      <c r="F13787" s="324" t="s">
        <v>40962</v>
      </c>
    </row>
    <row r="13788" spans="1:6" x14ac:dyDescent="0.2">
      <c r="A13788" s="187" t="s">
        <v>58193</v>
      </c>
      <c r="B13788" s="187" t="s">
        <v>58195</v>
      </c>
      <c r="C13788" s="323" t="s">
        <v>58194</v>
      </c>
      <c r="D13788" s="324" t="s">
        <v>12059</v>
      </c>
      <c r="E13788" s="344">
        <v>20.48</v>
      </c>
      <c r="F13788" s="324" t="s">
        <v>58195</v>
      </c>
    </row>
    <row r="13789" spans="1:6" x14ac:dyDescent="0.2">
      <c r="A13789" s="187" t="s">
        <v>45755</v>
      </c>
      <c r="B13789" s="187" t="s">
        <v>45757</v>
      </c>
      <c r="C13789" s="323" t="s">
        <v>45756</v>
      </c>
      <c r="D13789" s="324" t="s">
        <v>292</v>
      </c>
      <c r="E13789" s="344">
        <v>13.3</v>
      </c>
      <c r="F13789" s="324" t="s">
        <v>45757</v>
      </c>
    </row>
    <row r="13790" spans="1:6" ht="25.5" x14ac:dyDescent="0.2">
      <c r="A13790" s="187" t="s">
        <v>38460</v>
      </c>
      <c r="B13790" s="187" t="s">
        <v>38462</v>
      </c>
      <c r="C13790" s="323" t="s">
        <v>38461</v>
      </c>
      <c r="D13790" s="324" t="s">
        <v>292</v>
      </c>
      <c r="E13790" s="344">
        <v>109.63</v>
      </c>
      <c r="F13790" s="324" t="s">
        <v>38462</v>
      </c>
    </row>
    <row r="13791" spans="1:6" ht="25.5" x14ac:dyDescent="0.2">
      <c r="A13791" s="187" t="s">
        <v>38463</v>
      </c>
      <c r="B13791" s="187" t="s">
        <v>38465</v>
      </c>
      <c r="C13791" s="323" t="s">
        <v>38464</v>
      </c>
      <c r="D13791" s="324" t="s">
        <v>292</v>
      </c>
      <c r="E13791" s="344">
        <v>101.92</v>
      </c>
      <c r="F13791" s="324" t="s">
        <v>38465</v>
      </c>
    </row>
    <row r="13792" spans="1:6" ht="25.5" x14ac:dyDescent="0.2">
      <c r="A13792" s="187" t="s">
        <v>38466</v>
      </c>
      <c r="B13792" s="187" t="s">
        <v>38468</v>
      </c>
      <c r="C13792" s="323" t="s">
        <v>38467</v>
      </c>
      <c r="D13792" s="324" t="s">
        <v>292</v>
      </c>
      <c r="E13792" s="344">
        <v>88.55</v>
      </c>
      <c r="F13792" s="324" t="s">
        <v>38468</v>
      </c>
    </row>
    <row r="13793" spans="1:6" ht="25.5" x14ac:dyDescent="0.2">
      <c r="A13793" s="187" t="s">
        <v>38469</v>
      </c>
      <c r="B13793" s="187" t="s">
        <v>38471</v>
      </c>
      <c r="C13793" s="323" t="s">
        <v>38470</v>
      </c>
      <c r="D13793" s="324" t="s">
        <v>292</v>
      </c>
      <c r="E13793" s="344">
        <v>112.545</v>
      </c>
      <c r="F13793" s="324" t="s">
        <v>38471</v>
      </c>
    </row>
    <row r="13794" spans="1:6" ht="25.5" x14ac:dyDescent="0.2">
      <c r="A13794" s="187" t="s">
        <v>38472</v>
      </c>
      <c r="B13794" s="187" t="s">
        <v>38474</v>
      </c>
      <c r="C13794" s="323" t="s">
        <v>38473</v>
      </c>
      <c r="D13794" s="324" t="s">
        <v>292</v>
      </c>
      <c r="E13794" s="344">
        <v>90.29</v>
      </c>
      <c r="F13794" s="324" t="s">
        <v>38474</v>
      </c>
    </row>
    <row r="13795" spans="1:6" ht="25.5" x14ac:dyDescent="0.2">
      <c r="A13795" s="187" t="s">
        <v>38475</v>
      </c>
      <c r="B13795" s="187" t="s">
        <v>38477</v>
      </c>
      <c r="C13795" s="323" t="s">
        <v>38476</v>
      </c>
      <c r="D13795" s="324" t="s">
        <v>292</v>
      </c>
      <c r="E13795" s="344">
        <v>152.99</v>
      </c>
      <c r="F13795" s="324" t="s">
        <v>38477</v>
      </c>
    </row>
    <row r="13796" spans="1:6" ht="25.5" x14ac:dyDescent="0.2">
      <c r="A13796" s="187" t="s">
        <v>38478</v>
      </c>
      <c r="B13796" s="187" t="s">
        <v>38480</v>
      </c>
      <c r="C13796" s="323" t="s">
        <v>38479</v>
      </c>
      <c r="D13796" s="324" t="s">
        <v>292</v>
      </c>
      <c r="E13796" s="344">
        <v>91.47</v>
      </c>
      <c r="F13796" s="324" t="s">
        <v>38480</v>
      </c>
    </row>
    <row r="13797" spans="1:6" ht="25.5" x14ac:dyDescent="0.2">
      <c r="A13797" s="187" t="s">
        <v>38481</v>
      </c>
      <c r="B13797" s="187" t="s">
        <v>38483</v>
      </c>
      <c r="C13797" s="323" t="s">
        <v>38482</v>
      </c>
      <c r="D13797" s="324" t="s">
        <v>292</v>
      </c>
      <c r="E13797" s="344">
        <v>114.39</v>
      </c>
      <c r="F13797" s="324" t="s">
        <v>38483</v>
      </c>
    </row>
    <row r="13798" spans="1:6" ht="25.5" x14ac:dyDescent="0.2">
      <c r="A13798" s="187" t="s">
        <v>38484</v>
      </c>
      <c r="B13798" s="187" t="s">
        <v>38486</v>
      </c>
      <c r="C13798" s="323" t="s">
        <v>38485</v>
      </c>
      <c r="D13798" s="324" t="s">
        <v>292</v>
      </c>
      <c r="E13798" s="344">
        <v>232.5</v>
      </c>
      <c r="F13798" s="324" t="s">
        <v>38486</v>
      </c>
    </row>
    <row r="13799" spans="1:6" ht="25.5" x14ac:dyDescent="0.2">
      <c r="A13799" s="187" t="s">
        <v>38487</v>
      </c>
      <c r="B13799" s="187" t="s">
        <v>38489</v>
      </c>
      <c r="C13799" s="323" t="s">
        <v>38488</v>
      </c>
      <c r="D13799" s="324" t="s">
        <v>292</v>
      </c>
      <c r="E13799" s="344">
        <v>260.7</v>
      </c>
      <c r="F13799" s="324" t="s">
        <v>38489</v>
      </c>
    </row>
    <row r="13800" spans="1:6" x14ac:dyDescent="0.2">
      <c r="A13800" s="187" t="s">
        <v>45773</v>
      </c>
      <c r="B13800" s="187" t="s">
        <v>45775</v>
      </c>
      <c r="C13800" s="323" t="s">
        <v>45774</v>
      </c>
      <c r="D13800" s="324" t="s">
        <v>292</v>
      </c>
      <c r="E13800" s="344">
        <v>42.74</v>
      </c>
      <c r="F13800" s="324" t="s">
        <v>45775</v>
      </c>
    </row>
    <row r="13801" spans="1:6" x14ac:dyDescent="0.2">
      <c r="A13801" s="187" t="s">
        <v>45779</v>
      </c>
      <c r="B13801" s="187" t="s">
        <v>45781</v>
      </c>
      <c r="C13801" s="323" t="s">
        <v>45780</v>
      </c>
      <c r="D13801" s="324" t="s">
        <v>292</v>
      </c>
      <c r="E13801" s="344">
        <v>53.23</v>
      </c>
      <c r="F13801" s="324" t="s">
        <v>45781</v>
      </c>
    </row>
    <row r="13802" spans="1:6" x14ac:dyDescent="0.2">
      <c r="A13802" s="187" t="s">
        <v>45776</v>
      </c>
      <c r="B13802" s="187" t="s">
        <v>45778</v>
      </c>
      <c r="C13802" s="323" t="s">
        <v>45777</v>
      </c>
      <c r="D13802" s="324" t="s">
        <v>292</v>
      </c>
      <c r="E13802" s="344">
        <v>53.23</v>
      </c>
      <c r="F13802" s="324" t="s">
        <v>45778</v>
      </c>
    </row>
    <row r="13803" spans="1:6" x14ac:dyDescent="0.2">
      <c r="A13803" s="187" t="s">
        <v>45785</v>
      </c>
      <c r="B13803" s="187" t="s">
        <v>45787</v>
      </c>
      <c r="C13803" s="323" t="s">
        <v>45786</v>
      </c>
      <c r="D13803" s="324" t="s">
        <v>292</v>
      </c>
      <c r="E13803" s="344">
        <v>83.65</v>
      </c>
      <c r="F13803" s="324" t="s">
        <v>45787</v>
      </c>
    </row>
    <row r="13804" spans="1:6" x14ac:dyDescent="0.2">
      <c r="A13804" s="187" t="s">
        <v>45782</v>
      </c>
      <c r="B13804" s="187" t="s">
        <v>45784</v>
      </c>
      <c r="C13804" s="323" t="s">
        <v>45783</v>
      </c>
      <c r="D13804" s="324" t="s">
        <v>292</v>
      </c>
      <c r="E13804" s="344">
        <v>83.65</v>
      </c>
      <c r="F13804" s="324" t="s">
        <v>45784</v>
      </c>
    </row>
    <row r="13805" spans="1:6" x14ac:dyDescent="0.2">
      <c r="A13805" s="187" t="s">
        <v>45791</v>
      </c>
      <c r="B13805" s="187" t="s">
        <v>45793</v>
      </c>
      <c r="C13805" s="323" t="s">
        <v>45792</v>
      </c>
      <c r="D13805" s="324" t="s">
        <v>292</v>
      </c>
      <c r="E13805" s="344">
        <v>93.29</v>
      </c>
      <c r="F13805" s="324" t="s">
        <v>45793</v>
      </c>
    </row>
    <row r="13806" spans="1:6" x14ac:dyDescent="0.2">
      <c r="A13806" s="187" t="s">
        <v>45788</v>
      </c>
      <c r="B13806" s="187" t="s">
        <v>45790</v>
      </c>
      <c r="C13806" s="323" t="s">
        <v>45789</v>
      </c>
      <c r="D13806" s="324" t="s">
        <v>292</v>
      </c>
      <c r="E13806" s="344">
        <v>93.29</v>
      </c>
      <c r="F13806" s="324" t="s">
        <v>45790</v>
      </c>
    </row>
    <row r="13807" spans="1:6" x14ac:dyDescent="0.2">
      <c r="A13807" s="187" t="s">
        <v>45797</v>
      </c>
      <c r="B13807" s="187" t="s">
        <v>45799</v>
      </c>
      <c r="C13807" s="323" t="s">
        <v>45798</v>
      </c>
      <c r="D13807" s="324" t="s">
        <v>292</v>
      </c>
      <c r="E13807" s="344">
        <v>103.91</v>
      </c>
      <c r="F13807" s="324" t="s">
        <v>45799</v>
      </c>
    </row>
    <row r="13808" spans="1:6" x14ac:dyDescent="0.2">
      <c r="A13808" s="187" t="s">
        <v>45794</v>
      </c>
      <c r="B13808" s="187" t="s">
        <v>45796</v>
      </c>
      <c r="C13808" s="323" t="s">
        <v>45795</v>
      </c>
      <c r="D13808" s="324" t="s">
        <v>292</v>
      </c>
      <c r="E13808" s="344">
        <v>103.91</v>
      </c>
      <c r="F13808" s="324" t="s">
        <v>45796</v>
      </c>
    </row>
    <row r="13809" spans="1:6" x14ac:dyDescent="0.2">
      <c r="A13809" s="187" t="s">
        <v>45767</v>
      </c>
      <c r="B13809" s="187" t="s">
        <v>45769</v>
      </c>
      <c r="C13809" s="323" t="s">
        <v>45768</v>
      </c>
      <c r="D13809" s="324" t="s">
        <v>292</v>
      </c>
      <c r="E13809" s="344">
        <v>30.36</v>
      </c>
      <c r="F13809" s="324" t="s">
        <v>45769</v>
      </c>
    </row>
    <row r="13810" spans="1:6" x14ac:dyDescent="0.2">
      <c r="A13810" s="187" t="s">
        <v>45770</v>
      </c>
      <c r="B13810" s="187" t="s">
        <v>45772</v>
      </c>
      <c r="C13810" s="323" t="s">
        <v>45771</v>
      </c>
      <c r="D13810" s="324" t="s">
        <v>292</v>
      </c>
      <c r="E13810" s="344">
        <v>33.64</v>
      </c>
      <c r="F13810" s="324" t="s">
        <v>45772</v>
      </c>
    </row>
    <row r="13811" spans="1:6" x14ac:dyDescent="0.2">
      <c r="A13811" s="187" t="s">
        <v>45803</v>
      </c>
      <c r="B13811" s="187" t="s">
        <v>45805</v>
      </c>
      <c r="C13811" s="323" t="s">
        <v>45804</v>
      </c>
      <c r="D13811" s="324" t="s">
        <v>292</v>
      </c>
      <c r="E13811" s="344">
        <v>22.88</v>
      </c>
      <c r="F13811" s="324" t="s">
        <v>45805</v>
      </c>
    </row>
    <row r="13812" spans="1:6" x14ac:dyDescent="0.2">
      <c r="A13812" s="187" t="s">
        <v>45800</v>
      </c>
      <c r="B13812" s="187" t="s">
        <v>45802</v>
      </c>
      <c r="C13812" s="323" t="s">
        <v>45801</v>
      </c>
      <c r="D13812" s="324" t="s">
        <v>292</v>
      </c>
      <c r="E13812" s="344">
        <v>22.88</v>
      </c>
      <c r="F13812" s="324" t="s">
        <v>45802</v>
      </c>
    </row>
    <row r="13813" spans="1:6" x14ac:dyDescent="0.2">
      <c r="A13813" s="187" t="s">
        <v>45809</v>
      </c>
      <c r="B13813" s="187" t="s">
        <v>45811</v>
      </c>
      <c r="C13813" s="323" t="s">
        <v>45810</v>
      </c>
      <c r="D13813" s="324" t="s">
        <v>292</v>
      </c>
      <c r="E13813" s="344">
        <v>28.5</v>
      </c>
      <c r="F13813" s="324" t="s">
        <v>45811</v>
      </c>
    </row>
    <row r="13814" spans="1:6" x14ac:dyDescent="0.2">
      <c r="A13814" s="187" t="s">
        <v>45806</v>
      </c>
      <c r="B13814" s="187" t="s">
        <v>45808</v>
      </c>
      <c r="C13814" s="323" t="s">
        <v>45807</v>
      </c>
      <c r="D13814" s="324" t="s">
        <v>292</v>
      </c>
      <c r="E13814" s="344">
        <v>24.8</v>
      </c>
      <c r="F13814" s="324" t="s">
        <v>45808</v>
      </c>
    </row>
    <row r="13815" spans="1:6" x14ac:dyDescent="0.2">
      <c r="A13815" s="187" t="s">
        <v>45815</v>
      </c>
      <c r="B13815" s="187" t="s">
        <v>45817</v>
      </c>
      <c r="C13815" s="323" t="s">
        <v>45816</v>
      </c>
      <c r="D13815" s="324" t="s">
        <v>292</v>
      </c>
      <c r="E13815" s="344">
        <v>44.79</v>
      </c>
      <c r="F13815" s="324" t="s">
        <v>45817</v>
      </c>
    </row>
    <row r="13816" spans="1:6" x14ac:dyDescent="0.2">
      <c r="A13816" s="187" t="s">
        <v>45812</v>
      </c>
      <c r="B13816" s="187" t="s">
        <v>45814</v>
      </c>
      <c r="C13816" s="323" t="s">
        <v>45813</v>
      </c>
      <c r="D13816" s="324" t="s">
        <v>292</v>
      </c>
      <c r="E13816" s="344">
        <v>44.79</v>
      </c>
      <c r="F13816" s="324" t="s">
        <v>45814</v>
      </c>
    </row>
    <row r="13817" spans="1:6" x14ac:dyDescent="0.2">
      <c r="A13817" s="187" t="s">
        <v>45821</v>
      </c>
      <c r="B13817" s="187" t="s">
        <v>45823</v>
      </c>
      <c r="C13817" s="323" t="s">
        <v>45822</v>
      </c>
      <c r="D13817" s="324" t="s">
        <v>292</v>
      </c>
      <c r="E13817" s="344">
        <v>49.2</v>
      </c>
      <c r="F13817" s="324" t="s">
        <v>45823</v>
      </c>
    </row>
    <row r="13818" spans="1:6" x14ac:dyDescent="0.2">
      <c r="A13818" s="187" t="s">
        <v>45818</v>
      </c>
      <c r="B13818" s="187" t="s">
        <v>45820</v>
      </c>
      <c r="C13818" s="323" t="s">
        <v>45819</v>
      </c>
      <c r="D13818" s="324" t="s">
        <v>292</v>
      </c>
      <c r="E13818" s="344">
        <v>50.4</v>
      </c>
      <c r="F13818" s="324" t="s">
        <v>45820</v>
      </c>
    </row>
    <row r="13819" spans="1:6" x14ac:dyDescent="0.2">
      <c r="A13819" s="187" t="s">
        <v>45827</v>
      </c>
      <c r="B13819" s="187" t="s">
        <v>45829</v>
      </c>
      <c r="C13819" s="323" t="s">
        <v>45828</v>
      </c>
      <c r="D13819" s="324" t="s">
        <v>292</v>
      </c>
      <c r="E13819" s="344">
        <v>55.64</v>
      </c>
      <c r="F13819" s="324" t="s">
        <v>45829</v>
      </c>
    </row>
    <row r="13820" spans="1:6" x14ac:dyDescent="0.2">
      <c r="A13820" s="187" t="s">
        <v>45824</v>
      </c>
      <c r="B13820" s="187" t="s">
        <v>45826</v>
      </c>
      <c r="C13820" s="323" t="s">
        <v>45825</v>
      </c>
      <c r="D13820" s="324" t="s">
        <v>292</v>
      </c>
      <c r="E13820" s="344">
        <v>63.2</v>
      </c>
      <c r="F13820" s="324" t="s">
        <v>45826</v>
      </c>
    </row>
    <row r="13821" spans="1:6" x14ac:dyDescent="0.2">
      <c r="A13821" s="187" t="s">
        <v>57663</v>
      </c>
      <c r="B13821" s="187" t="s">
        <v>57665</v>
      </c>
      <c r="C13821" s="323" t="s">
        <v>57664</v>
      </c>
      <c r="D13821" s="324" t="s">
        <v>292</v>
      </c>
      <c r="E13821" s="344">
        <v>7.93</v>
      </c>
      <c r="F13821" s="324" t="s">
        <v>57665</v>
      </c>
    </row>
    <row r="13822" spans="1:6" x14ac:dyDescent="0.2">
      <c r="A13822" s="187" t="s">
        <v>57666</v>
      </c>
      <c r="B13822" s="187" t="s">
        <v>57668</v>
      </c>
      <c r="C13822" s="323" t="s">
        <v>57667</v>
      </c>
      <c r="D13822" s="324" t="s">
        <v>292</v>
      </c>
      <c r="E13822" s="344">
        <v>7.81</v>
      </c>
      <c r="F13822" s="324" t="s">
        <v>57668</v>
      </c>
    </row>
    <row r="13823" spans="1:6" x14ac:dyDescent="0.2">
      <c r="A13823" s="187" t="s">
        <v>57645</v>
      </c>
      <c r="B13823" s="187" t="s">
        <v>57647</v>
      </c>
      <c r="C13823" s="323" t="s">
        <v>57646</v>
      </c>
      <c r="D13823" s="324" t="s">
        <v>292</v>
      </c>
      <c r="E13823" s="344">
        <v>5.47</v>
      </c>
      <c r="F13823" s="324" t="s">
        <v>57647</v>
      </c>
    </row>
    <row r="13824" spans="1:6" x14ac:dyDescent="0.2">
      <c r="A13824" s="187" t="s">
        <v>57648</v>
      </c>
      <c r="B13824" s="187" t="s">
        <v>57650</v>
      </c>
      <c r="C13824" s="323" t="s">
        <v>57649</v>
      </c>
      <c r="D13824" s="324" t="s">
        <v>292</v>
      </c>
      <c r="E13824" s="344">
        <v>5.28</v>
      </c>
      <c r="F13824" s="324" t="s">
        <v>57650</v>
      </c>
    </row>
    <row r="13825" spans="1:6" x14ac:dyDescent="0.2">
      <c r="A13825" s="187" t="s">
        <v>57651</v>
      </c>
      <c r="B13825" s="187" t="s">
        <v>57653</v>
      </c>
      <c r="C13825" s="323" t="s">
        <v>57652</v>
      </c>
      <c r="D13825" s="324" t="s">
        <v>292</v>
      </c>
      <c r="E13825" s="344">
        <v>3.73</v>
      </c>
      <c r="F13825" s="324" t="s">
        <v>57653</v>
      </c>
    </row>
    <row r="13826" spans="1:6" x14ac:dyDescent="0.2">
      <c r="A13826" s="187" t="s">
        <v>57654</v>
      </c>
      <c r="B13826" s="187" t="s">
        <v>57656</v>
      </c>
      <c r="C13826" s="323" t="s">
        <v>57655</v>
      </c>
      <c r="D13826" s="324" t="s">
        <v>292</v>
      </c>
      <c r="E13826" s="344">
        <v>3.49</v>
      </c>
      <c r="F13826" s="324" t="s">
        <v>57656</v>
      </c>
    </row>
    <row r="13827" spans="1:6" x14ac:dyDescent="0.2">
      <c r="A13827" s="187" t="s">
        <v>57657</v>
      </c>
      <c r="B13827" s="187" t="s">
        <v>57659</v>
      </c>
      <c r="C13827" s="323" t="s">
        <v>57658</v>
      </c>
      <c r="D13827" s="324" t="s">
        <v>292</v>
      </c>
      <c r="E13827" s="344">
        <v>7.25</v>
      </c>
      <c r="F13827" s="324" t="s">
        <v>57659</v>
      </c>
    </row>
    <row r="13828" spans="1:6" x14ac:dyDescent="0.2">
      <c r="A13828" s="187" t="s">
        <v>57660</v>
      </c>
      <c r="B13828" s="187" t="s">
        <v>57662</v>
      </c>
      <c r="C13828" s="323" t="s">
        <v>57661</v>
      </c>
      <c r="D13828" s="324" t="s">
        <v>292</v>
      </c>
      <c r="E13828" s="344">
        <v>7.11</v>
      </c>
      <c r="F13828" s="324" t="s">
        <v>57662</v>
      </c>
    </row>
    <row r="13829" spans="1:6" x14ac:dyDescent="0.2">
      <c r="A13829" s="187" t="s">
        <v>45743</v>
      </c>
      <c r="B13829" s="187" t="s">
        <v>45745</v>
      </c>
      <c r="C13829" s="323" t="s">
        <v>45744</v>
      </c>
      <c r="D13829" s="324" t="s">
        <v>292</v>
      </c>
      <c r="E13829" s="344">
        <v>9.99</v>
      </c>
      <c r="F13829" s="324" t="s">
        <v>45745</v>
      </c>
    </row>
    <row r="13830" spans="1:6" x14ac:dyDescent="0.2">
      <c r="A13830" s="187" t="s">
        <v>45746</v>
      </c>
      <c r="B13830" s="187" t="s">
        <v>45748</v>
      </c>
      <c r="C13830" s="323" t="s">
        <v>45747</v>
      </c>
      <c r="D13830" s="324" t="s">
        <v>292</v>
      </c>
      <c r="E13830" s="344">
        <v>9.99</v>
      </c>
      <c r="F13830" s="324" t="s">
        <v>45748</v>
      </c>
    </row>
    <row r="13831" spans="1:6" x14ac:dyDescent="0.2">
      <c r="A13831" s="187" t="s">
        <v>45725</v>
      </c>
      <c r="B13831" s="187" t="s">
        <v>45727</v>
      </c>
      <c r="C13831" s="323" t="s">
        <v>45726</v>
      </c>
      <c r="D13831" s="324" t="s">
        <v>292</v>
      </c>
      <c r="E13831" s="344">
        <v>5.27</v>
      </c>
      <c r="F13831" s="324" t="s">
        <v>45727</v>
      </c>
    </row>
    <row r="13832" spans="1:6" x14ac:dyDescent="0.2">
      <c r="A13832" s="187" t="s">
        <v>45728</v>
      </c>
      <c r="B13832" s="187" t="s">
        <v>45730</v>
      </c>
      <c r="C13832" s="323" t="s">
        <v>45729</v>
      </c>
      <c r="D13832" s="324" t="s">
        <v>292</v>
      </c>
      <c r="E13832" s="344">
        <v>5.27</v>
      </c>
      <c r="F13832" s="324" t="s">
        <v>45730</v>
      </c>
    </row>
    <row r="13833" spans="1:6" x14ac:dyDescent="0.2">
      <c r="A13833" s="187" t="s">
        <v>45731</v>
      </c>
      <c r="B13833" s="187" t="s">
        <v>45733</v>
      </c>
      <c r="C13833" s="323" t="s">
        <v>45732</v>
      </c>
      <c r="D13833" s="324" t="s">
        <v>292</v>
      </c>
      <c r="E13833" s="344">
        <v>5.92</v>
      </c>
      <c r="F13833" s="324" t="s">
        <v>45733</v>
      </c>
    </row>
    <row r="13834" spans="1:6" x14ac:dyDescent="0.2">
      <c r="A13834" s="187" t="s">
        <v>45734</v>
      </c>
      <c r="B13834" s="187" t="s">
        <v>45736</v>
      </c>
      <c r="C13834" s="323" t="s">
        <v>45735</v>
      </c>
      <c r="D13834" s="324" t="s">
        <v>292</v>
      </c>
      <c r="E13834" s="344">
        <v>5.92</v>
      </c>
      <c r="F13834" s="324" t="s">
        <v>45736</v>
      </c>
    </row>
    <row r="13835" spans="1:6" x14ac:dyDescent="0.2">
      <c r="A13835" s="187" t="s">
        <v>45737</v>
      </c>
      <c r="B13835" s="187" t="s">
        <v>45739</v>
      </c>
      <c r="C13835" s="323" t="s">
        <v>45738</v>
      </c>
      <c r="D13835" s="324" t="s">
        <v>292</v>
      </c>
      <c r="E13835" s="344">
        <v>8.0299999999999994</v>
      </c>
      <c r="F13835" s="324" t="s">
        <v>45739</v>
      </c>
    </row>
    <row r="13836" spans="1:6" x14ac:dyDescent="0.2">
      <c r="A13836" s="187" t="s">
        <v>45740</v>
      </c>
      <c r="B13836" s="187" t="s">
        <v>45742</v>
      </c>
      <c r="C13836" s="323" t="s">
        <v>45741</v>
      </c>
      <c r="D13836" s="324" t="s">
        <v>292</v>
      </c>
      <c r="E13836" s="344">
        <v>8.32</v>
      </c>
      <c r="F13836" s="324" t="s">
        <v>45742</v>
      </c>
    </row>
    <row r="13837" spans="1:6" x14ac:dyDescent="0.2">
      <c r="A13837" s="187" t="s">
        <v>45761</v>
      </c>
      <c r="B13837" s="187" t="s">
        <v>45763</v>
      </c>
      <c r="C13837" s="323" t="s">
        <v>45762</v>
      </c>
      <c r="D13837" s="324" t="s">
        <v>292</v>
      </c>
      <c r="E13837" s="344">
        <v>15.15</v>
      </c>
      <c r="F13837" s="324" t="s">
        <v>45763</v>
      </c>
    </row>
    <row r="13838" spans="1:6" x14ac:dyDescent="0.2">
      <c r="A13838" s="187" t="s">
        <v>45764</v>
      </c>
      <c r="B13838" s="187" t="s">
        <v>45766</v>
      </c>
      <c r="C13838" s="323" t="s">
        <v>45765</v>
      </c>
      <c r="D13838" s="324" t="s">
        <v>292</v>
      </c>
      <c r="E13838" s="344">
        <v>15.15</v>
      </c>
      <c r="F13838" s="324" t="s">
        <v>45766</v>
      </c>
    </row>
    <row r="13839" spans="1:6" x14ac:dyDescent="0.2">
      <c r="A13839" s="187" t="s">
        <v>45749</v>
      </c>
      <c r="B13839" s="187" t="s">
        <v>45751</v>
      </c>
      <c r="C13839" s="323" t="s">
        <v>45750</v>
      </c>
      <c r="D13839" s="324" t="s">
        <v>292</v>
      </c>
      <c r="E13839" s="344">
        <v>10.050000000000001</v>
      </c>
      <c r="F13839" s="324" t="s">
        <v>45751</v>
      </c>
    </row>
    <row r="13840" spans="1:6" x14ac:dyDescent="0.2">
      <c r="A13840" s="187" t="s">
        <v>45752</v>
      </c>
      <c r="B13840" s="187" t="s">
        <v>45754</v>
      </c>
      <c r="C13840" s="323" t="s">
        <v>45753</v>
      </c>
      <c r="D13840" s="324" t="s">
        <v>292</v>
      </c>
      <c r="E13840" s="344">
        <v>10.050000000000001</v>
      </c>
      <c r="F13840" s="324" t="s">
        <v>45754</v>
      </c>
    </row>
    <row r="13841" spans="1:6" x14ac:dyDescent="0.2">
      <c r="A13841" s="187" t="s">
        <v>45758</v>
      </c>
      <c r="B13841" s="187" t="s">
        <v>45760</v>
      </c>
      <c r="C13841" s="323" t="s">
        <v>45759</v>
      </c>
      <c r="D13841" s="324" t="s">
        <v>292</v>
      </c>
      <c r="E13841" s="344">
        <v>13.3</v>
      </c>
      <c r="F13841" s="324" t="s">
        <v>45760</v>
      </c>
    </row>
    <row r="13842" spans="1:6" x14ac:dyDescent="0.2">
      <c r="A13842" s="187" t="s">
        <v>53997</v>
      </c>
      <c r="B13842" s="187" t="s">
        <v>53999</v>
      </c>
      <c r="C13842" s="323" t="s">
        <v>53998</v>
      </c>
      <c r="D13842" s="324" t="s">
        <v>292</v>
      </c>
      <c r="E13842" s="344">
        <v>157</v>
      </c>
      <c r="F13842" s="324" t="s">
        <v>53999</v>
      </c>
    </row>
    <row r="13843" spans="1:6" x14ac:dyDescent="0.2">
      <c r="A13843" s="187" t="s">
        <v>54000</v>
      </c>
      <c r="B13843" s="187" t="s">
        <v>54002</v>
      </c>
      <c r="C13843" s="323" t="s">
        <v>54001</v>
      </c>
      <c r="D13843" s="324" t="s">
        <v>292</v>
      </c>
      <c r="E13843" s="344">
        <v>277.18</v>
      </c>
      <c r="F13843" s="324" t="s">
        <v>54002</v>
      </c>
    </row>
    <row r="13844" spans="1:6" x14ac:dyDescent="0.2">
      <c r="A13844" s="187" t="s">
        <v>54003</v>
      </c>
      <c r="B13844" s="187" t="s">
        <v>54005</v>
      </c>
      <c r="C13844" s="323" t="s">
        <v>54004</v>
      </c>
      <c r="D13844" s="324" t="s">
        <v>292</v>
      </c>
      <c r="E13844" s="344">
        <v>85.21</v>
      </c>
      <c r="F13844" s="324" t="s">
        <v>54005</v>
      </c>
    </row>
    <row r="13845" spans="1:6" x14ac:dyDescent="0.2">
      <c r="A13845" s="187" t="s">
        <v>54006</v>
      </c>
      <c r="B13845" s="187" t="s">
        <v>54008</v>
      </c>
      <c r="C13845" s="323" t="s">
        <v>54007</v>
      </c>
      <c r="D13845" s="324" t="s">
        <v>292</v>
      </c>
      <c r="E13845" s="344">
        <v>127.08</v>
      </c>
      <c r="F13845" s="324" t="s">
        <v>54008</v>
      </c>
    </row>
    <row r="13846" spans="1:6" x14ac:dyDescent="0.2">
      <c r="A13846" s="187" t="s">
        <v>40963</v>
      </c>
      <c r="B13846" s="187" t="s">
        <v>40965</v>
      </c>
      <c r="C13846" s="323" t="s">
        <v>40964</v>
      </c>
      <c r="D13846" s="324" t="s">
        <v>7580</v>
      </c>
      <c r="E13846" s="344">
        <v>102.98</v>
      </c>
      <c r="F13846" s="324" t="s">
        <v>40965</v>
      </c>
    </row>
    <row r="13847" spans="1:6" x14ac:dyDescent="0.2">
      <c r="A13847" s="187" t="s">
        <v>40966</v>
      </c>
      <c r="B13847" s="187" t="s">
        <v>40968</v>
      </c>
      <c r="C13847" s="323" t="s">
        <v>40967</v>
      </c>
      <c r="D13847" s="324" t="s">
        <v>7580</v>
      </c>
      <c r="E13847" s="344">
        <v>106.32</v>
      </c>
      <c r="F13847" s="324" t="s">
        <v>40968</v>
      </c>
    </row>
    <row r="13848" spans="1:6" x14ac:dyDescent="0.2">
      <c r="A13848" s="187" t="s">
        <v>40969</v>
      </c>
      <c r="B13848" s="187" t="s">
        <v>40971</v>
      </c>
      <c r="C13848" s="323" t="s">
        <v>40970</v>
      </c>
      <c r="D13848" s="324" t="s">
        <v>7580</v>
      </c>
      <c r="E13848" s="344">
        <v>116.18</v>
      </c>
      <c r="F13848" s="324" t="s">
        <v>40971</v>
      </c>
    </row>
    <row r="13849" spans="1:6" x14ac:dyDescent="0.2">
      <c r="A13849" s="187" t="s">
        <v>45490</v>
      </c>
      <c r="B13849" s="187" t="s">
        <v>45492</v>
      </c>
      <c r="C13849" s="323" t="s">
        <v>45491</v>
      </c>
      <c r="D13849" s="324" t="s">
        <v>292</v>
      </c>
      <c r="E13849" s="344">
        <v>17600</v>
      </c>
      <c r="F13849" s="324" t="s">
        <v>45492</v>
      </c>
    </row>
    <row r="13850" spans="1:6" x14ac:dyDescent="0.2">
      <c r="A13850" s="187" t="s">
        <v>45679</v>
      </c>
      <c r="B13850" s="187" t="s">
        <v>45681</v>
      </c>
      <c r="C13850" s="323" t="s">
        <v>45680</v>
      </c>
      <c r="D13850" s="324" t="s">
        <v>292</v>
      </c>
      <c r="E13850" s="344">
        <v>55175</v>
      </c>
      <c r="F13850" s="324" t="s">
        <v>45681</v>
      </c>
    </row>
    <row r="13851" spans="1:6" x14ac:dyDescent="0.2">
      <c r="A13851" s="187" t="s">
        <v>45478</v>
      </c>
      <c r="B13851" s="187" t="s">
        <v>45480</v>
      </c>
      <c r="C13851" s="323" t="s">
        <v>45479</v>
      </c>
      <c r="D13851" s="324" t="s">
        <v>292</v>
      </c>
      <c r="E13851" s="344">
        <v>448935</v>
      </c>
      <c r="F13851" s="324" t="s">
        <v>45480</v>
      </c>
    </row>
    <row r="13852" spans="1:6" x14ac:dyDescent="0.2">
      <c r="A13852" s="187" t="s">
        <v>45466</v>
      </c>
      <c r="B13852" s="187" t="s">
        <v>45468</v>
      </c>
      <c r="C13852" s="323" t="s">
        <v>45467</v>
      </c>
      <c r="D13852" s="324" t="s">
        <v>292</v>
      </c>
      <c r="E13852" s="344">
        <v>448935</v>
      </c>
      <c r="F13852" s="324" t="s">
        <v>45468</v>
      </c>
    </row>
    <row r="13853" spans="1:6" x14ac:dyDescent="0.2">
      <c r="A13853" s="187" t="s">
        <v>45481</v>
      </c>
      <c r="B13853" s="187" t="s">
        <v>45483</v>
      </c>
      <c r="C13853" s="323" t="s">
        <v>45482</v>
      </c>
      <c r="D13853" s="324" t="s">
        <v>292</v>
      </c>
      <c r="E13853" s="344">
        <v>200781</v>
      </c>
      <c r="F13853" s="324" t="s">
        <v>45483</v>
      </c>
    </row>
    <row r="13854" spans="1:6" x14ac:dyDescent="0.2">
      <c r="A13854" s="187" t="s">
        <v>45469</v>
      </c>
      <c r="B13854" s="187" t="s">
        <v>45471</v>
      </c>
      <c r="C13854" s="323" t="s">
        <v>45470</v>
      </c>
      <c r="D13854" s="324" t="s">
        <v>292</v>
      </c>
      <c r="E13854" s="344">
        <v>200781</v>
      </c>
      <c r="F13854" s="324" t="s">
        <v>45471</v>
      </c>
    </row>
    <row r="13855" spans="1:6" x14ac:dyDescent="0.2">
      <c r="A13855" s="187" t="s">
        <v>45484</v>
      </c>
      <c r="B13855" s="187" t="s">
        <v>45486</v>
      </c>
      <c r="C13855" s="323" t="s">
        <v>45485</v>
      </c>
      <c r="D13855" s="324" t="s">
        <v>292</v>
      </c>
      <c r="E13855" s="344">
        <v>390768</v>
      </c>
      <c r="F13855" s="324" t="s">
        <v>45486</v>
      </c>
    </row>
    <row r="13856" spans="1:6" x14ac:dyDescent="0.2">
      <c r="A13856" s="187" t="s">
        <v>45472</v>
      </c>
      <c r="B13856" s="187" t="s">
        <v>45474</v>
      </c>
      <c r="C13856" s="323" t="s">
        <v>45473</v>
      </c>
      <c r="D13856" s="324" t="s">
        <v>292</v>
      </c>
      <c r="E13856" s="344">
        <v>390768</v>
      </c>
      <c r="F13856" s="324" t="s">
        <v>45474</v>
      </c>
    </row>
    <row r="13857" spans="1:6" x14ac:dyDescent="0.2">
      <c r="A13857" s="187" t="s">
        <v>45487</v>
      </c>
      <c r="B13857" s="187" t="s">
        <v>45489</v>
      </c>
      <c r="C13857" s="323" t="s">
        <v>45488</v>
      </c>
      <c r="D13857" s="324" t="s">
        <v>292</v>
      </c>
      <c r="E13857" s="344">
        <v>410612</v>
      </c>
      <c r="F13857" s="324" t="s">
        <v>45489</v>
      </c>
    </row>
    <row r="13858" spans="1:6" x14ac:dyDescent="0.2">
      <c r="A13858" s="187" t="s">
        <v>45475</v>
      </c>
      <c r="B13858" s="187" t="s">
        <v>45477</v>
      </c>
      <c r="C13858" s="323" t="s">
        <v>45476</v>
      </c>
      <c r="D13858" s="324" t="s">
        <v>292</v>
      </c>
      <c r="E13858" s="344">
        <v>410612</v>
      </c>
      <c r="F13858" s="324" t="s">
        <v>45477</v>
      </c>
    </row>
    <row r="13859" spans="1:6" x14ac:dyDescent="0.2">
      <c r="A13859" s="187" t="s">
        <v>40978</v>
      </c>
      <c r="B13859" s="187" t="s">
        <v>40980</v>
      </c>
      <c r="C13859" s="323" t="s">
        <v>40979</v>
      </c>
      <c r="D13859" s="324" t="s">
        <v>12059</v>
      </c>
      <c r="E13859" s="344">
        <v>4.5999999999999996</v>
      </c>
      <c r="F13859" s="324" t="s">
        <v>40980</v>
      </c>
    </row>
    <row r="13860" spans="1:6" x14ac:dyDescent="0.2">
      <c r="A13860" s="187" t="s">
        <v>50624</v>
      </c>
      <c r="B13860" s="187" t="s">
        <v>50626</v>
      </c>
      <c r="C13860" s="323" t="s">
        <v>50625</v>
      </c>
      <c r="D13860" s="324" t="s">
        <v>292</v>
      </c>
      <c r="E13860" s="344">
        <v>118194.12</v>
      </c>
      <c r="F13860" s="324" t="s">
        <v>50626</v>
      </c>
    </row>
    <row r="13861" spans="1:6" x14ac:dyDescent="0.2">
      <c r="A13861" s="187" t="s">
        <v>50627</v>
      </c>
      <c r="B13861" s="187" t="s">
        <v>50629</v>
      </c>
      <c r="C13861" s="323" t="s">
        <v>50628</v>
      </c>
      <c r="D13861" s="324" t="s">
        <v>292</v>
      </c>
      <c r="E13861" s="344">
        <v>136129.41</v>
      </c>
      <c r="F13861" s="324" t="s">
        <v>50629</v>
      </c>
    </row>
    <row r="13862" spans="1:6" x14ac:dyDescent="0.2">
      <c r="A13862" s="187" t="s">
        <v>50630</v>
      </c>
      <c r="B13862" s="187" t="s">
        <v>50632</v>
      </c>
      <c r="C13862" s="323" t="s">
        <v>50631</v>
      </c>
      <c r="D13862" s="324" t="s">
        <v>292</v>
      </c>
      <c r="E13862" s="344">
        <v>150674.04</v>
      </c>
      <c r="F13862" s="324" t="s">
        <v>50632</v>
      </c>
    </row>
    <row r="13863" spans="1:6" x14ac:dyDescent="0.2">
      <c r="A13863" s="187" t="s">
        <v>50633</v>
      </c>
      <c r="B13863" s="187" t="s">
        <v>50635</v>
      </c>
      <c r="C13863" s="323" t="s">
        <v>50634</v>
      </c>
      <c r="D13863" s="324" t="s">
        <v>292</v>
      </c>
      <c r="E13863" s="344">
        <v>172102.77</v>
      </c>
      <c r="F13863" s="324" t="s">
        <v>50635</v>
      </c>
    </row>
    <row r="13864" spans="1:6" x14ac:dyDescent="0.2">
      <c r="A13864" s="187" t="s">
        <v>50600</v>
      </c>
      <c r="B13864" s="187" t="s">
        <v>50602</v>
      </c>
      <c r="C13864" s="323" t="s">
        <v>50601</v>
      </c>
      <c r="D13864" s="324" t="s">
        <v>292</v>
      </c>
      <c r="E13864" s="344">
        <v>24919.89</v>
      </c>
      <c r="F13864" s="324" t="s">
        <v>50602</v>
      </c>
    </row>
    <row r="13865" spans="1:6" x14ac:dyDescent="0.2">
      <c r="A13865" s="187" t="s">
        <v>50603</v>
      </c>
      <c r="B13865" s="187" t="s">
        <v>50605</v>
      </c>
      <c r="C13865" s="323" t="s">
        <v>50604</v>
      </c>
      <c r="D13865" s="324" t="s">
        <v>292</v>
      </c>
      <c r="E13865" s="344">
        <v>41224.97</v>
      </c>
      <c r="F13865" s="324" t="s">
        <v>50605</v>
      </c>
    </row>
    <row r="13866" spans="1:6" x14ac:dyDescent="0.2">
      <c r="A13866" s="187" t="s">
        <v>50606</v>
      </c>
      <c r="B13866" s="187" t="s">
        <v>50608</v>
      </c>
      <c r="C13866" s="323" t="s">
        <v>50607</v>
      </c>
      <c r="D13866" s="324" t="s">
        <v>292</v>
      </c>
      <c r="E13866" s="344">
        <v>46788.86</v>
      </c>
      <c r="F13866" s="324" t="s">
        <v>50608</v>
      </c>
    </row>
    <row r="13867" spans="1:6" x14ac:dyDescent="0.2">
      <c r="A13867" s="187" t="s">
        <v>50609</v>
      </c>
      <c r="B13867" s="187" t="s">
        <v>50611</v>
      </c>
      <c r="C13867" s="323" t="s">
        <v>50610</v>
      </c>
      <c r="D13867" s="324" t="s">
        <v>292</v>
      </c>
      <c r="E13867" s="344">
        <v>53550.25</v>
      </c>
      <c r="F13867" s="324" t="s">
        <v>50611</v>
      </c>
    </row>
    <row r="13868" spans="1:6" x14ac:dyDescent="0.2">
      <c r="A13868" s="187" t="s">
        <v>50612</v>
      </c>
      <c r="B13868" s="187" t="s">
        <v>50614</v>
      </c>
      <c r="C13868" s="323" t="s">
        <v>50613</v>
      </c>
      <c r="D13868" s="324" t="s">
        <v>292</v>
      </c>
      <c r="E13868" s="344">
        <v>63199.31</v>
      </c>
      <c r="F13868" s="324" t="s">
        <v>50614</v>
      </c>
    </row>
    <row r="13869" spans="1:6" x14ac:dyDescent="0.2">
      <c r="A13869" s="187" t="s">
        <v>50615</v>
      </c>
      <c r="B13869" s="187" t="s">
        <v>50617</v>
      </c>
      <c r="C13869" s="323" t="s">
        <v>50616</v>
      </c>
      <c r="D13869" s="324" t="s">
        <v>292</v>
      </c>
      <c r="E13869" s="344">
        <v>80428.710000000006</v>
      </c>
      <c r="F13869" s="324" t="s">
        <v>50617</v>
      </c>
    </row>
    <row r="13870" spans="1:6" x14ac:dyDescent="0.2">
      <c r="A13870" s="187" t="s">
        <v>50618</v>
      </c>
      <c r="B13870" s="187" t="s">
        <v>50620</v>
      </c>
      <c r="C13870" s="323" t="s">
        <v>50619</v>
      </c>
      <c r="D13870" s="324" t="s">
        <v>292</v>
      </c>
      <c r="E13870" s="344">
        <v>86658.02</v>
      </c>
      <c r="F13870" s="324" t="s">
        <v>50620</v>
      </c>
    </row>
    <row r="13871" spans="1:6" x14ac:dyDescent="0.2">
      <c r="A13871" s="187" t="s">
        <v>50621</v>
      </c>
      <c r="B13871" s="187" t="s">
        <v>50623</v>
      </c>
      <c r="C13871" s="323" t="s">
        <v>50622</v>
      </c>
      <c r="D13871" s="324" t="s">
        <v>292</v>
      </c>
      <c r="E13871" s="344">
        <v>99299.22</v>
      </c>
      <c r="F13871" s="324" t="s">
        <v>50623</v>
      </c>
    </row>
    <row r="13872" spans="1:6" x14ac:dyDescent="0.2">
      <c r="A13872" s="187" t="s">
        <v>40981</v>
      </c>
      <c r="B13872" s="187" t="s">
        <v>40983</v>
      </c>
      <c r="C13872" s="323" t="s">
        <v>40982</v>
      </c>
      <c r="D13872" s="324" t="s">
        <v>7580</v>
      </c>
      <c r="E13872" s="344">
        <v>379.18</v>
      </c>
      <c r="F13872" s="324" t="s">
        <v>40983</v>
      </c>
    </row>
    <row r="13873" spans="1:6" x14ac:dyDescent="0.2">
      <c r="A13873" s="187" t="s">
        <v>50660</v>
      </c>
      <c r="B13873" s="187" t="s">
        <v>50662</v>
      </c>
      <c r="C13873" s="323" t="s">
        <v>50661</v>
      </c>
      <c r="D13873" s="324" t="s">
        <v>292</v>
      </c>
      <c r="E13873" s="344">
        <v>114592.11</v>
      </c>
      <c r="F13873" s="324" t="s">
        <v>50662</v>
      </c>
    </row>
    <row r="13874" spans="1:6" x14ac:dyDescent="0.2">
      <c r="A13874" s="187" t="s">
        <v>50663</v>
      </c>
      <c r="B13874" s="187" t="s">
        <v>50665</v>
      </c>
      <c r="C13874" s="323" t="s">
        <v>50664</v>
      </c>
      <c r="D13874" s="324" t="s">
        <v>292</v>
      </c>
      <c r="E13874" s="344">
        <v>130620.53</v>
      </c>
      <c r="F13874" s="324" t="s">
        <v>50665</v>
      </c>
    </row>
    <row r="13875" spans="1:6" x14ac:dyDescent="0.2">
      <c r="A13875" s="187" t="s">
        <v>50666</v>
      </c>
      <c r="B13875" s="187" t="s">
        <v>50668</v>
      </c>
      <c r="C13875" s="323" t="s">
        <v>50667</v>
      </c>
      <c r="D13875" s="324" t="s">
        <v>292</v>
      </c>
      <c r="E13875" s="344">
        <v>149764.21</v>
      </c>
      <c r="F13875" s="324" t="s">
        <v>50668</v>
      </c>
    </row>
    <row r="13876" spans="1:6" x14ac:dyDescent="0.2">
      <c r="A13876" s="187" t="s">
        <v>50669</v>
      </c>
      <c r="B13876" s="187" t="s">
        <v>50671</v>
      </c>
      <c r="C13876" s="323" t="s">
        <v>50670</v>
      </c>
      <c r="D13876" s="324" t="s">
        <v>292</v>
      </c>
      <c r="E13876" s="344">
        <v>176738.42</v>
      </c>
      <c r="F13876" s="324" t="s">
        <v>50671</v>
      </c>
    </row>
    <row r="13877" spans="1:6" x14ac:dyDescent="0.2">
      <c r="A13877" s="187" t="s">
        <v>50636</v>
      </c>
      <c r="B13877" s="187" t="s">
        <v>50638</v>
      </c>
      <c r="C13877" s="323" t="s">
        <v>50637</v>
      </c>
      <c r="D13877" s="324" t="s">
        <v>292</v>
      </c>
      <c r="E13877" s="344">
        <v>25110.7</v>
      </c>
      <c r="F13877" s="324" t="s">
        <v>50638</v>
      </c>
    </row>
    <row r="13878" spans="1:6" x14ac:dyDescent="0.2">
      <c r="A13878" s="187" t="s">
        <v>50639</v>
      </c>
      <c r="B13878" s="187" t="s">
        <v>50641</v>
      </c>
      <c r="C13878" s="323" t="s">
        <v>50640</v>
      </c>
      <c r="D13878" s="324" t="s">
        <v>292</v>
      </c>
      <c r="E13878" s="344">
        <v>43931.41</v>
      </c>
      <c r="F13878" s="324" t="s">
        <v>50641</v>
      </c>
    </row>
    <row r="13879" spans="1:6" x14ac:dyDescent="0.2">
      <c r="A13879" s="187" t="s">
        <v>50642</v>
      </c>
      <c r="B13879" s="187" t="s">
        <v>50644</v>
      </c>
      <c r="C13879" s="323" t="s">
        <v>50643</v>
      </c>
      <c r="D13879" s="324" t="s">
        <v>292</v>
      </c>
      <c r="E13879" s="344">
        <v>46730.03</v>
      </c>
      <c r="F13879" s="324" t="s">
        <v>50644</v>
      </c>
    </row>
    <row r="13880" spans="1:6" x14ac:dyDescent="0.2">
      <c r="A13880" s="187" t="s">
        <v>50645</v>
      </c>
      <c r="B13880" s="187" t="s">
        <v>50647</v>
      </c>
      <c r="C13880" s="323" t="s">
        <v>50646</v>
      </c>
      <c r="D13880" s="324" t="s">
        <v>292</v>
      </c>
      <c r="E13880" s="344">
        <v>53831.16</v>
      </c>
      <c r="F13880" s="324" t="s">
        <v>50647</v>
      </c>
    </row>
    <row r="13881" spans="1:6" x14ac:dyDescent="0.2">
      <c r="A13881" s="187" t="s">
        <v>50648</v>
      </c>
      <c r="B13881" s="187" t="s">
        <v>50650</v>
      </c>
      <c r="C13881" s="323" t="s">
        <v>50649</v>
      </c>
      <c r="D13881" s="324" t="s">
        <v>292</v>
      </c>
      <c r="E13881" s="344">
        <v>63520.71</v>
      </c>
      <c r="F13881" s="324" t="s">
        <v>50650</v>
      </c>
    </row>
    <row r="13882" spans="1:6" x14ac:dyDescent="0.2">
      <c r="A13882" s="187" t="s">
        <v>50651</v>
      </c>
      <c r="B13882" s="187" t="s">
        <v>50653</v>
      </c>
      <c r="C13882" s="323" t="s">
        <v>50652</v>
      </c>
      <c r="D13882" s="324" t="s">
        <v>292</v>
      </c>
      <c r="E13882" s="344">
        <v>78755.06</v>
      </c>
      <c r="F13882" s="324" t="s">
        <v>50653</v>
      </c>
    </row>
    <row r="13883" spans="1:6" x14ac:dyDescent="0.2">
      <c r="A13883" s="187" t="s">
        <v>50654</v>
      </c>
      <c r="B13883" s="187" t="s">
        <v>50656</v>
      </c>
      <c r="C13883" s="323" t="s">
        <v>50655</v>
      </c>
      <c r="D13883" s="324" t="s">
        <v>292</v>
      </c>
      <c r="E13883" s="344">
        <v>85642.240000000005</v>
      </c>
      <c r="F13883" s="324" t="s">
        <v>50656</v>
      </c>
    </row>
    <row r="13884" spans="1:6" x14ac:dyDescent="0.2">
      <c r="A13884" s="187" t="s">
        <v>50657</v>
      </c>
      <c r="B13884" s="187" t="s">
        <v>50659</v>
      </c>
      <c r="C13884" s="323" t="s">
        <v>50658</v>
      </c>
      <c r="D13884" s="324" t="s">
        <v>292</v>
      </c>
      <c r="E13884" s="344">
        <v>99108.63</v>
      </c>
      <c r="F13884" s="324" t="s">
        <v>50659</v>
      </c>
    </row>
    <row r="13885" spans="1:6" x14ac:dyDescent="0.2">
      <c r="A13885" s="187" t="s">
        <v>45493</v>
      </c>
      <c r="B13885" s="187" t="s">
        <v>45495</v>
      </c>
      <c r="C13885" s="323" t="s">
        <v>45494</v>
      </c>
      <c r="D13885" s="324" t="s">
        <v>292</v>
      </c>
      <c r="E13885" s="344">
        <v>96556</v>
      </c>
      <c r="F13885" s="324" t="s">
        <v>45495</v>
      </c>
    </row>
    <row r="13886" spans="1:6" x14ac:dyDescent="0.2">
      <c r="A13886" s="187" t="s">
        <v>45496</v>
      </c>
      <c r="B13886" s="187" t="s">
        <v>45498</v>
      </c>
      <c r="C13886" s="323" t="s">
        <v>45497</v>
      </c>
      <c r="D13886" s="324" t="s">
        <v>292</v>
      </c>
      <c r="E13886" s="344">
        <v>128163</v>
      </c>
      <c r="F13886" s="324" t="s">
        <v>45498</v>
      </c>
    </row>
    <row r="13887" spans="1:6" x14ac:dyDescent="0.2">
      <c r="A13887" s="187" t="s">
        <v>45622</v>
      </c>
      <c r="B13887" s="187" t="s">
        <v>45624</v>
      </c>
      <c r="C13887" s="323" t="s">
        <v>45623</v>
      </c>
      <c r="D13887" s="324" t="s">
        <v>292</v>
      </c>
      <c r="E13887" s="344">
        <v>131720</v>
      </c>
      <c r="F13887" s="324" t="s">
        <v>45624</v>
      </c>
    </row>
    <row r="13888" spans="1:6" x14ac:dyDescent="0.2">
      <c r="A13888" s="187" t="s">
        <v>45625</v>
      </c>
      <c r="B13888" s="187" t="s">
        <v>45627</v>
      </c>
      <c r="C13888" s="323" t="s">
        <v>45626</v>
      </c>
      <c r="D13888" s="324" t="s">
        <v>292</v>
      </c>
      <c r="E13888" s="344">
        <v>275874</v>
      </c>
      <c r="F13888" s="324" t="s">
        <v>45627</v>
      </c>
    </row>
    <row r="13889" spans="1:6" ht="38.25" x14ac:dyDescent="0.2">
      <c r="A13889" s="187" t="s">
        <v>58750</v>
      </c>
      <c r="B13889" s="187" t="s">
        <v>58752</v>
      </c>
      <c r="C13889" s="323" t="s">
        <v>58751</v>
      </c>
      <c r="D13889" s="324" t="s">
        <v>292</v>
      </c>
      <c r="E13889" s="344">
        <v>534.63</v>
      </c>
      <c r="F13889" s="324" t="s">
        <v>58752</v>
      </c>
    </row>
    <row r="13890" spans="1:6" ht="25.5" x14ac:dyDescent="0.2">
      <c r="A13890" s="187" t="s">
        <v>58753</v>
      </c>
      <c r="B13890" s="187" t="s">
        <v>58755</v>
      </c>
      <c r="C13890" s="323" t="s">
        <v>58754</v>
      </c>
      <c r="D13890" s="324" t="s">
        <v>292</v>
      </c>
      <c r="E13890" s="344">
        <v>472.04</v>
      </c>
      <c r="F13890" s="324" t="s">
        <v>58755</v>
      </c>
    </row>
    <row r="13891" spans="1:6" x14ac:dyDescent="0.2">
      <c r="A13891" s="187" t="s">
        <v>45628</v>
      </c>
      <c r="B13891" s="187" t="s">
        <v>45630</v>
      </c>
      <c r="C13891" s="323" t="s">
        <v>45629</v>
      </c>
      <c r="D13891" s="324" t="s">
        <v>292</v>
      </c>
      <c r="E13891" s="344">
        <v>4139</v>
      </c>
      <c r="F13891" s="324" t="s">
        <v>45630</v>
      </c>
    </row>
    <row r="13892" spans="1:6" x14ac:dyDescent="0.2">
      <c r="A13892" s="187" t="s">
        <v>55317</v>
      </c>
      <c r="B13892" s="187" t="s">
        <v>55319</v>
      </c>
      <c r="C13892" s="323" t="s">
        <v>55318</v>
      </c>
      <c r="D13892" s="324" t="s">
        <v>292</v>
      </c>
      <c r="E13892" s="344">
        <v>2771.72</v>
      </c>
      <c r="F13892" s="324" t="s">
        <v>55319</v>
      </c>
    </row>
    <row r="13893" spans="1:6" ht="25.5" x14ac:dyDescent="0.2">
      <c r="A13893" s="187" t="s">
        <v>59486</v>
      </c>
      <c r="B13893" s="187" t="s">
        <v>59488</v>
      </c>
      <c r="C13893" s="323" t="s">
        <v>59487</v>
      </c>
      <c r="D13893" s="324" t="s">
        <v>293</v>
      </c>
      <c r="E13893" s="344">
        <v>18.38</v>
      </c>
      <c r="F13893" s="324" t="s">
        <v>59488</v>
      </c>
    </row>
    <row r="13894" spans="1:6" x14ac:dyDescent="0.2">
      <c r="A13894" s="187" t="s">
        <v>40984</v>
      </c>
      <c r="B13894" s="187" t="s">
        <v>40986</v>
      </c>
      <c r="C13894" s="323" t="s">
        <v>40985</v>
      </c>
      <c r="D13894" s="324" t="s">
        <v>39482</v>
      </c>
      <c r="E13894" s="344">
        <v>231.45</v>
      </c>
      <c r="F13894" s="324" t="s">
        <v>40986</v>
      </c>
    </row>
    <row r="13895" spans="1:6" x14ac:dyDescent="0.2">
      <c r="A13895" s="187" t="s">
        <v>40987</v>
      </c>
      <c r="B13895" s="187" t="s">
        <v>40989</v>
      </c>
      <c r="C13895" s="323" t="s">
        <v>40988</v>
      </c>
      <c r="D13895" s="324" t="s">
        <v>38413</v>
      </c>
      <c r="E13895" s="344">
        <v>236</v>
      </c>
      <c r="F13895" s="324" t="s">
        <v>40989</v>
      </c>
    </row>
    <row r="13896" spans="1:6" x14ac:dyDescent="0.2">
      <c r="A13896" s="187" t="s">
        <v>41002</v>
      </c>
      <c r="B13896" s="187" t="s">
        <v>41004</v>
      </c>
      <c r="C13896" s="323" t="s">
        <v>41003</v>
      </c>
      <c r="D13896" s="324" t="s">
        <v>38413</v>
      </c>
      <c r="E13896" s="344">
        <v>242</v>
      </c>
      <c r="F13896" s="324" t="s">
        <v>41004</v>
      </c>
    </row>
    <row r="13897" spans="1:6" x14ac:dyDescent="0.2">
      <c r="A13897" s="187" t="s">
        <v>41005</v>
      </c>
      <c r="B13897" s="187" t="s">
        <v>41007</v>
      </c>
      <c r="C13897" s="323" t="s">
        <v>41006</v>
      </c>
      <c r="D13897" s="324" t="s">
        <v>38413</v>
      </c>
      <c r="E13897" s="344">
        <v>247</v>
      </c>
      <c r="F13897" s="324" t="s">
        <v>41007</v>
      </c>
    </row>
    <row r="13898" spans="1:6" x14ac:dyDescent="0.2">
      <c r="A13898" s="187" t="s">
        <v>41008</v>
      </c>
      <c r="B13898" s="187" t="s">
        <v>41010</v>
      </c>
      <c r="C13898" s="323" t="s">
        <v>41009</v>
      </c>
      <c r="D13898" s="324" t="s">
        <v>38413</v>
      </c>
      <c r="E13898" s="344">
        <v>257</v>
      </c>
      <c r="F13898" s="324" t="s">
        <v>41010</v>
      </c>
    </row>
    <row r="13899" spans="1:6" x14ac:dyDescent="0.2">
      <c r="A13899" s="187" t="s">
        <v>40990</v>
      </c>
      <c r="B13899" s="187" t="s">
        <v>40992</v>
      </c>
      <c r="C13899" s="323" t="s">
        <v>40991</v>
      </c>
      <c r="D13899" s="324" t="s">
        <v>38413</v>
      </c>
      <c r="E13899" s="344">
        <v>265</v>
      </c>
      <c r="F13899" s="324" t="s">
        <v>40992</v>
      </c>
    </row>
    <row r="13900" spans="1:6" x14ac:dyDescent="0.2">
      <c r="A13900" s="187" t="s">
        <v>40993</v>
      </c>
      <c r="B13900" s="187" t="s">
        <v>40995</v>
      </c>
      <c r="C13900" s="323" t="s">
        <v>40994</v>
      </c>
      <c r="D13900" s="324" t="s">
        <v>38413</v>
      </c>
      <c r="E13900" s="344">
        <v>278</v>
      </c>
      <c r="F13900" s="324" t="s">
        <v>40995</v>
      </c>
    </row>
    <row r="13901" spans="1:6" x14ac:dyDescent="0.2">
      <c r="A13901" s="187" t="s">
        <v>40996</v>
      </c>
      <c r="B13901" s="187" t="s">
        <v>40998</v>
      </c>
      <c r="C13901" s="323" t="s">
        <v>40997</v>
      </c>
      <c r="D13901" s="324" t="s">
        <v>38413</v>
      </c>
      <c r="E13901" s="344">
        <v>289.67</v>
      </c>
      <c r="F13901" s="324" t="s">
        <v>40998</v>
      </c>
    </row>
    <row r="13902" spans="1:6" x14ac:dyDescent="0.2">
      <c r="A13902" s="187" t="s">
        <v>40999</v>
      </c>
      <c r="B13902" s="187" t="s">
        <v>41001</v>
      </c>
      <c r="C13902" s="323" t="s">
        <v>41000</v>
      </c>
      <c r="D13902" s="324" t="s">
        <v>38413</v>
      </c>
      <c r="E13902" s="344">
        <v>318.33</v>
      </c>
      <c r="F13902" s="324" t="s">
        <v>41001</v>
      </c>
    </row>
    <row r="13903" spans="1:6" x14ac:dyDescent="0.2">
      <c r="A13903" s="187" t="s">
        <v>56612</v>
      </c>
      <c r="B13903" s="187" t="s">
        <v>56614</v>
      </c>
      <c r="C13903" s="323" t="s">
        <v>56613</v>
      </c>
      <c r="D13903" s="324" t="s">
        <v>38413</v>
      </c>
      <c r="E13903" s="344">
        <v>445.5</v>
      </c>
      <c r="F13903" s="324" t="s">
        <v>56614</v>
      </c>
    </row>
    <row r="13904" spans="1:6" x14ac:dyDescent="0.2">
      <c r="A13904" s="187" t="s">
        <v>56615</v>
      </c>
      <c r="B13904" s="187" t="s">
        <v>56617</v>
      </c>
      <c r="C13904" s="323" t="s">
        <v>56616</v>
      </c>
      <c r="D13904" s="324" t="s">
        <v>38413</v>
      </c>
      <c r="E13904" s="344">
        <v>505.58</v>
      </c>
      <c r="F13904" s="324" t="s">
        <v>56617</v>
      </c>
    </row>
    <row r="13905" spans="1:6" x14ac:dyDescent="0.2">
      <c r="A13905" s="187" t="s">
        <v>56618</v>
      </c>
      <c r="B13905" s="187" t="s">
        <v>56620</v>
      </c>
      <c r="C13905" s="323" t="s">
        <v>56619</v>
      </c>
      <c r="D13905" s="324" t="s">
        <v>38413</v>
      </c>
      <c r="E13905" s="344">
        <v>558.25</v>
      </c>
      <c r="F13905" s="324" t="s">
        <v>56620</v>
      </c>
    </row>
    <row r="13906" spans="1:6" x14ac:dyDescent="0.2">
      <c r="A13906" s="187" t="s">
        <v>41011</v>
      </c>
      <c r="B13906" s="187" t="s">
        <v>41013</v>
      </c>
      <c r="C13906" s="323" t="s">
        <v>41012</v>
      </c>
      <c r="D13906" s="324" t="s">
        <v>292</v>
      </c>
      <c r="E13906" s="344">
        <v>12.39</v>
      </c>
      <c r="F13906" s="324" t="s">
        <v>41013</v>
      </c>
    </row>
    <row r="13907" spans="1:6" x14ac:dyDescent="0.2">
      <c r="A13907" s="187" t="s">
        <v>41014</v>
      </c>
      <c r="B13907" s="187" t="s">
        <v>41016</v>
      </c>
      <c r="C13907" s="323" t="s">
        <v>41015</v>
      </c>
      <c r="D13907" s="324" t="s">
        <v>292</v>
      </c>
      <c r="E13907" s="344">
        <v>7.62</v>
      </c>
      <c r="F13907" s="324" t="s">
        <v>41016</v>
      </c>
    </row>
    <row r="13908" spans="1:6" x14ac:dyDescent="0.2">
      <c r="A13908" s="187" t="s">
        <v>41017</v>
      </c>
      <c r="B13908" s="187" t="s">
        <v>41019</v>
      </c>
      <c r="C13908" s="323" t="s">
        <v>41018</v>
      </c>
      <c r="D13908" s="324" t="s">
        <v>292</v>
      </c>
      <c r="E13908" s="344">
        <v>8.7100000000000009</v>
      </c>
      <c r="F13908" s="324" t="s">
        <v>41019</v>
      </c>
    </row>
    <row r="13909" spans="1:6" ht="25.5" x14ac:dyDescent="0.2">
      <c r="A13909" s="187" t="s">
        <v>53751</v>
      </c>
      <c r="B13909" s="187" t="s">
        <v>53753</v>
      </c>
      <c r="C13909" s="323" t="s">
        <v>53752</v>
      </c>
      <c r="D13909" s="324" t="s">
        <v>292</v>
      </c>
      <c r="E13909" s="344">
        <v>756.47</v>
      </c>
      <c r="F13909" s="324" t="s">
        <v>53753</v>
      </c>
    </row>
    <row r="13910" spans="1:6" x14ac:dyDescent="0.2">
      <c r="A13910" s="187" t="s">
        <v>55149</v>
      </c>
      <c r="B13910" s="187" t="s">
        <v>55151</v>
      </c>
      <c r="C13910" s="323" t="s">
        <v>55150</v>
      </c>
      <c r="D13910" s="324" t="s">
        <v>292</v>
      </c>
      <c r="E13910" s="344">
        <v>13.11</v>
      </c>
      <c r="F13910" s="324" t="s">
        <v>55151</v>
      </c>
    </row>
    <row r="13911" spans="1:6" x14ac:dyDescent="0.2">
      <c r="A13911" s="187" t="s">
        <v>55239</v>
      </c>
      <c r="B13911" s="187" t="s">
        <v>55241</v>
      </c>
      <c r="C13911" s="323" t="s">
        <v>55240</v>
      </c>
      <c r="D13911" s="324" t="s">
        <v>292</v>
      </c>
      <c r="E13911" s="344">
        <v>2</v>
      </c>
      <c r="F13911" s="324" t="s">
        <v>55241</v>
      </c>
    </row>
    <row r="13912" spans="1:6" x14ac:dyDescent="0.2">
      <c r="A13912" s="187" t="s">
        <v>57993</v>
      </c>
      <c r="B13912" s="187" t="s">
        <v>57995</v>
      </c>
      <c r="C13912" s="323" t="s">
        <v>57994</v>
      </c>
      <c r="D13912" s="324" t="s">
        <v>292</v>
      </c>
      <c r="E13912" s="344">
        <v>17.22</v>
      </c>
      <c r="F13912" s="324" t="s">
        <v>57995</v>
      </c>
    </row>
    <row r="13913" spans="1:6" x14ac:dyDescent="0.2">
      <c r="A13913" s="187" t="s">
        <v>41020</v>
      </c>
      <c r="B13913" s="187" t="s">
        <v>41022</v>
      </c>
      <c r="C13913" s="323" t="s">
        <v>41021</v>
      </c>
      <c r="D13913" s="324" t="s">
        <v>292</v>
      </c>
      <c r="E13913" s="344">
        <v>2.35</v>
      </c>
      <c r="F13913" s="324" t="s">
        <v>41022</v>
      </c>
    </row>
    <row r="13914" spans="1:6" x14ac:dyDescent="0.2">
      <c r="A13914" s="187" t="s">
        <v>56919</v>
      </c>
      <c r="B13914" s="187" t="s">
        <v>56921</v>
      </c>
      <c r="C13914" s="323" t="s">
        <v>56920</v>
      </c>
      <c r="D13914" s="324" t="s">
        <v>292</v>
      </c>
      <c r="E13914" s="344">
        <v>16.7</v>
      </c>
      <c r="F13914" s="324" t="s">
        <v>56921</v>
      </c>
    </row>
    <row r="13915" spans="1:6" x14ac:dyDescent="0.2">
      <c r="A13915" s="187" t="s">
        <v>41023</v>
      </c>
      <c r="B13915" s="187" t="s">
        <v>41025</v>
      </c>
      <c r="C13915" s="323" t="s">
        <v>41024</v>
      </c>
      <c r="D13915" s="324" t="s">
        <v>292</v>
      </c>
      <c r="E13915" s="344">
        <v>2.35</v>
      </c>
      <c r="F13915" s="324" t="s">
        <v>41025</v>
      </c>
    </row>
    <row r="13916" spans="1:6" x14ac:dyDescent="0.2">
      <c r="A13916" s="187" t="s">
        <v>41026</v>
      </c>
      <c r="B13916" s="187" t="s">
        <v>41028</v>
      </c>
      <c r="C13916" s="323" t="s">
        <v>41027</v>
      </c>
      <c r="D13916" s="324" t="s">
        <v>292</v>
      </c>
      <c r="E13916" s="344">
        <v>13</v>
      </c>
      <c r="F13916" s="324" t="s">
        <v>41028</v>
      </c>
    </row>
    <row r="13917" spans="1:6" x14ac:dyDescent="0.2">
      <c r="A13917" s="187" t="s">
        <v>41029</v>
      </c>
      <c r="B13917" s="187" t="s">
        <v>41031</v>
      </c>
      <c r="C13917" s="323" t="s">
        <v>41030</v>
      </c>
      <c r="D13917" s="324" t="s">
        <v>292</v>
      </c>
      <c r="E13917" s="344">
        <v>82.45</v>
      </c>
      <c r="F13917" s="324" t="s">
        <v>41031</v>
      </c>
    </row>
    <row r="13918" spans="1:6" x14ac:dyDescent="0.2">
      <c r="A13918" s="187" t="s">
        <v>41032</v>
      </c>
      <c r="B13918" s="187" t="s">
        <v>504</v>
      </c>
      <c r="C13918" s="323" t="s">
        <v>357</v>
      </c>
      <c r="D13918" s="324" t="s">
        <v>292</v>
      </c>
      <c r="E13918" s="344">
        <v>3.59</v>
      </c>
      <c r="F13918" s="324" t="s">
        <v>504</v>
      </c>
    </row>
    <row r="13919" spans="1:6" x14ac:dyDescent="0.2">
      <c r="A13919" s="187" t="s">
        <v>41033</v>
      </c>
      <c r="B13919" s="187" t="s">
        <v>505</v>
      </c>
      <c r="C13919" s="323" t="s">
        <v>358</v>
      </c>
      <c r="D13919" s="324" t="s">
        <v>292</v>
      </c>
      <c r="E13919" s="344">
        <v>6.01</v>
      </c>
      <c r="F13919" s="324" t="s">
        <v>505</v>
      </c>
    </row>
    <row r="13920" spans="1:6" x14ac:dyDescent="0.2">
      <c r="A13920" s="187" t="s">
        <v>41034</v>
      </c>
      <c r="B13920" s="187" t="s">
        <v>41036</v>
      </c>
      <c r="C13920" s="323" t="s">
        <v>41035</v>
      </c>
      <c r="D13920" s="324" t="s">
        <v>292</v>
      </c>
      <c r="E13920" s="344">
        <v>22.63</v>
      </c>
      <c r="F13920" s="324" t="s">
        <v>41036</v>
      </c>
    </row>
    <row r="13921" spans="1:6" x14ac:dyDescent="0.2">
      <c r="A13921" s="187" t="s">
        <v>58253</v>
      </c>
      <c r="B13921" s="187" t="s">
        <v>58255</v>
      </c>
      <c r="C13921" s="323" t="s">
        <v>58254</v>
      </c>
      <c r="D13921" s="324" t="s">
        <v>41765</v>
      </c>
      <c r="E13921" s="344">
        <v>352.91</v>
      </c>
      <c r="F13921" s="324" t="s">
        <v>58255</v>
      </c>
    </row>
    <row r="13922" spans="1:6" x14ac:dyDescent="0.2">
      <c r="A13922" s="187" t="s">
        <v>45499</v>
      </c>
      <c r="B13922" s="187" t="s">
        <v>45501</v>
      </c>
      <c r="C13922" s="323" t="s">
        <v>45500</v>
      </c>
      <c r="D13922" s="324" t="s">
        <v>292</v>
      </c>
      <c r="E13922" s="344">
        <v>1931110</v>
      </c>
      <c r="F13922" s="324" t="s">
        <v>45501</v>
      </c>
    </row>
    <row r="13923" spans="1:6" x14ac:dyDescent="0.2">
      <c r="A13923" s="187" t="s">
        <v>57987</v>
      </c>
      <c r="B13923" s="187" t="s">
        <v>57989</v>
      </c>
      <c r="C13923" s="323" t="s">
        <v>57988</v>
      </c>
      <c r="D13923" s="324" t="s">
        <v>292</v>
      </c>
      <c r="E13923" s="344">
        <v>67.66</v>
      </c>
      <c r="F13923" s="324" t="s">
        <v>57989</v>
      </c>
    </row>
    <row r="13924" spans="1:6" ht="25.5" x14ac:dyDescent="0.2">
      <c r="A13924" s="187" t="s">
        <v>56624</v>
      </c>
      <c r="B13924" s="187" t="s">
        <v>56626</v>
      </c>
      <c r="C13924" s="323" t="s">
        <v>56625</v>
      </c>
      <c r="D13924" s="324" t="s">
        <v>292</v>
      </c>
      <c r="E13924" s="344">
        <v>893.6</v>
      </c>
      <c r="F13924" s="324" t="s">
        <v>56626</v>
      </c>
    </row>
    <row r="13925" spans="1:6" x14ac:dyDescent="0.2">
      <c r="A13925" s="187" t="s">
        <v>41037</v>
      </c>
      <c r="B13925" s="187" t="s">
        <v>41039</v>
      </c>
      <c r="C13925" s="323" t="s">
        <v>41038</v>
      </c>
      <c r="D13925" s="324" t="s">
        <v>12059</v>
      </c>
      <c r="E13925" s="344">
        <v>4.45</v>
      </c>
      <c r="F13925" s="324" t="s">
        <v>41039</v>
      </c>
    </row>
    <row r="13926" spans="1:6" x14ac:dyDescent="0.2">
      <c r="A13926" s="187" t="s">
        <v>41040</v>
      </c>
      <c r="B13926" s="187" t="s">
        <v>41042</v>
      </c>
      <c r="C13926" s="323" t="s">
        <v>41041</v>
      </c>
      <c r="D13926" s="324" t="s">
        <v>292</v>
      </c>
      <c r="E13926" s="344">
        <v>86.95</v>
      </c>
      <c r="F13926" s="324" t="s">
        <v>41042</v>
      </c>
    </row>
    <row r="13927" spans="1:6" x14ac:dyDescent="0.2">
      <c r="A13927" s="187" t="s">
        <v>41043</v>
      </c>
      <c r="B13927" s="187" t="s">
        <v>41045</v>
      </c>
      <c r="C13927" s="323" t="s">
        <v>41044</v>
      </c>
      <c r="D13927" s="324" t="s">
        <v>292</v>
      </c>
      <c r="E13927" s="344">
        <v>21.63</v>
      </c>
      <c r="F13927" s="324" t="s">
        <v>41045</v>
      </c>
    </row>
    <row r="13928" spans="1:6" x14ac:dyDescent="0.2">
      <c r="A13928" s="187" t="s">
        <v>41049</v>
      </c>
      <c r="B13928" s="187" t="s">
        <v>41051</v>
      </c>
      <c r="C13928" s="323" t="s">
        <v>41050</v>
      </c>
      <c r="D13928" s="324" t="s">
        <v>292</v>
      </c>
      <c r="E13928" s="344">
        <v>0.5</v>
      </c>
      <c r="F13928" s="324" t="s">
        <v>41051</v>
      </c>
    </row>
    <row r="13929" spans="1:6" x14ac:dyDescent="0.2">
      <c r="A13929" s="187" t="s">
        <v>41052</v>
      </c>
      <c r="B13929" s="187" t="s">
        <v>41054</v>
      </c>
      <c r="C13929" s="323" t="s">
        <v>41053</v>
      </c>
      <c r="D13929" s="324" t="s">
        <v>12059</v>
      </c>
      <c r="E13929" s="344">
        <v>4.95</v>
      </c>
      <c r="F13929" s="324" t="s">
        <v>41054</v>
      </c>
    </row>
    <row r="13930" spans="1:6" x14ac:dyDescent="0.2">
      <c r="A13930" s="187" t="s">
        <v>45713</v>
      </c>
      <c r="B13930" s="187" t="s">
        <v>45715</v>
      </c>
      <c r="C13930" s="323" t="s">
        <v>45714</v>
      </c>
      <c r="D13930" s="324" t="s">
        <v>292</v>
      </c>
      <c r="E13930" s="344">
        <v>1</v>
      </c>
      <c r="F13930" s="324" t="s">
        <v>45715</v>
      </c>
    </row>
    <row r="13931" spans="1:6" x14ac:dyDescent="0.2">
      <c r="A13931" s="187" t="s">
        <v>52482</v>
      </c>
      <c r="B13931" s="187" t="s">
        <v>52484</v>
      </c>
      <c r="C13931" s="323" t="s">
        <v>52483</v>
      </c>
      <c r="D13931" s="324" t="s">
        <v>292</v>
      </c>
      <c r="E13931" s="344">
        <v>2291.5</v>
      </c>
      <c r="F13931" s="324" t="s">
        <v>52484</v>
      </c>
    </row>
    <row r="13932" spans="1:6" x14ac:dyDescent="0.2">
      <c r="A13932" s="187" t="s">
        <v>55272</v>
      </c>
      <c r="B13932" s="187" t="s">
        <v>55274</v>
      </c>
      <c r="C13932" s="323" t="s">
        <v>55273</v>
      </c>
      <c r="D13932" s="324" t="s">
        <v>292</v>
      </c>
      <c r="E13932" s="344">
        <v>529.29999999999995</v>
      </c>
      <c r="F13932" s="324" t="s">
        <v>55274</v>
      </c>
    </row>
    <row r="13933" spans="1:6" x14ac:dyDescent="0.2">
      <c r="A13933" s="187" t="s">
        <v>40892</v>
      </c>
      <c r="B13933" s="187" t="s">
        <v>40894</v>
      </c>
      <c r="C13933" s="323" t="s">
        <v>40893</v>
      </c>
      <c r="D13933" s="324" t="s">
        <v>292</v>
      </c>
      <c r="E13933" s="344">
        <v>116.85</v>
      </c>
      <c r="F13933" s="324" t="s">
        <v>40894</v>
      </c>
    </row>
    <row r="13934" spans="1:6" x14ac:dyDescent="0.2">
      <c r="A13934" s="187" t="s">
        <v>55212</v>
      </c>
      <c r="B13934" s="187" t="s">
        <v>55214</v>
      </c>
      <c r="C13934" s="323" t="s">
        <v>55213</v>
      </c>
      <c r="D13934" s="324" t="s">
        <v>292</v>
      </c>
      <c r="E13934" s="344">
        <v>417.63</v>
      </c>
      <c r="F13934" s="324" t="s">
        <v>55214</v>
      </c>
    </row>
    <row r="13935" spans="1:6" x14ac:dyDescent="0.2">
      <c r="A13935" s="187" t="s">
        <v>41055</v>
      </c>
      <c r="B13935" s="187" t="s">
        <v>41057</v>
      </c>
      <c r="C13935" s="323" t="s">
        <v>41056</v>
      </c>
      <c r="D13935" s="324" t="s">
        <v>292</v>
      </c>
      <c r="E13935" s="344">
        <v>16.05</v>
      </c>
      <c r="F13935" s="324" t="s">
        <v>41057</v>
      </c>
    </row>
    <row r="13936" spans="1:6" ht="25.5" x14ac:dyDescent="0.2">
      <c r="A13936" s="187" t="s">
        <v>58756</v>
      </c>
      <c r="B13936" s="187" t="s">
        <v>58758</v>
      </c>
      <c r="C13936" s="323" t="s">
        <v>58757</v>
      </c>
      <c r="D13936" s="324" t="s">
        <v>292</v>
      </c>
      <c r="E13936" s="344">
        <v>14289.05</v>
      </c>
      <c r="F13936" s="324" t="s">
        <v>58758</v>
      </c>
    </row>
    <row r="13937" spans="1:6" x14ac:dyDescent="0.2">
      <c r="A13937" s="187" t="s">
        <v>55335</v>
      </c>
      <c r="B13937" s="187" t="s">
        <v>55337</v>
      </c>
      <c r="C13937" s="323" t="s">
        <v>55336</v>
      </c>
      <c r="D13937" s="324" t="s">
        <v>292</v>
      </c>
      <c r="E13937" s="344">
        <v>3775.79</v>
      </c>
      <c r="F13937" s="324" t="s">
        <v>55337</v>
      </c>
    </row>
    <row r="13938" spans="1:6" x14ac:dyDescent="0.2">
      <c r="A13938" s="187" t="s">
        <v>53074</v>
      </c>
      <c r="B13938" s="187" t="s">
        <v>53076</v>
      </c>
      <c r="C13938" s="323" t="s">
        <v>53075</v>
      </c>
      <c r="D13938" s="324" t="s">
        <v>292</v>
      </c>
      <c r="E13938" s="344">
        <v>2148.56</v>
      </c>
      <c r="F13938" s="324" t="s">
        <v>53076</v>
      </c>
    </row>
    <row r="13939" spans="1:6" x14ac:dyDescent="0.2">
      <c r="A13939" s="187" t="s">
        <v>55444</v>
      </c>
      <c r="B13939" s="187" t="s">
        <v>55446</v>
      </c>
      <c r="C13939" s="323" t="s">
        <v>55445</v>
      </c>
      <c r="D13939" s="324" t="s">
        <v>292</v>
      </c>
      <c r="E13939" s="344">
        <v>477.46</v>
      </c>
      <c r="F13939" s="324" t="s">
        <v>55446</v>
      </c>
    </row>
    <row r="13940" spans="1:6" x14ac:dyDescent="0.2">
      <c r="A13940" s="187" t="s">
        <v>41058</v>
      </c>
      <c r="B13940" s="187" t="s">
        <v>41060</v>
      </c>
      <c r="C13940" s="323" t="s">
        <v>41059</v>
      </c>
      <c r="D13940" s="324" t="s">
        <v>7580</v>
      </c>
      <c r="E13940" s="344">
        <v>15</v>
      </c>
      <c r="F13940" s="324" t="s">
        <v>41060</v>
      </c>
    </row>
    <row r="13941" spans="1:6" x14ac:dyDescent="0.2">
      <c r="A13941" s="187" t="s">
        <v>58128</v>
      </c>
      <c r="B13941" s="187" t="s">
        <v>58131</v>
      </c>
      <c r="C13941" s="323" t="s">
        <v>58129</v>
      </c>
      <c r="D13941" s="324" t="s">
        <v>58130</v>
      </c>
      <c r="E13941" s="344">
        <v>7.23</v>
      </c>
      <c r="F13941" s="324" t="s">
        <v>58131</v>
      </c>
    </row>
    <row r="13942" spans="1:6" x14ac:dyDescent="0.2">
      <c r="A13942" s="187" t="s">
        <v>52972</v>
      </c>
      <c r="B13942" s="187" t="s">
        <v>52974</v>
      </c>
      <c r="C13942" s="323" t="s">
        <v>52973</v>
      </c>
      <c r="D13942" s="324" t="s">
        <v>293</v>
      </c>
      <c r="E13942" s="344">
        <v>0.21</v>
      </c>
      <c r="F13942" s="324" t="s">
        <v>52974</v>
      </c>
    </row>
    <row r="13943" spans="1:6" x14ac:dyDescent="0.2">
      <c r="A13943" s="187" t="s">
        <v>41061</v>
      </c>
      <c r="B13943" s="187" t="s">
        <v>41063</v>
      </c>
      <c r="C13943" s="323" t="s">
        <v>41062</v>
      </c>
      <c r="D13943" s="324" t="s">
        <v>12059</v>
      </c>
      <c r="E13943" s="344">
        <v>10</v>
      </c>
      <c r="F13943" s="324" t="s">
        <v>41063</v>
      </c>
    </row>
    <row r="13944" spans="1:6" x14ac:dyDescent="0.2">
      <c r="A13944" s="187" t="s">
        <v>41064</v>
      </c>
      <c r="B13944" s="187" t="s">
        <v>41066</v>
      </c>
      <c r="C13944" s="323" t="s">
        <v>41065</v>
      </c>
      <c r="D13944" s="324" t="s">
        <v>12059</v>
      </c>
      <c r="E13944" s="344">
        <v>10</v>
      </c>
      <c r="F13944" s="324" t="s">
        <v>41066</v>
      </c>
    </row>
    <row r="13945" spans="1:6" x14ac:dyDescent="0.2">
      <c r="A13945" s="187" t="s">
        <v>53778</v>
      </c>
      <c r="B13945" s="187" t="s">
        <v>53780</v>
      </c>
      <c r="C13945" s="323" t="s">
        <v>53779</v>
      </c>
      <c r="D13945" s="324" t="s">
        <v>12059</v>
      </c>
      <c r="E13945" s="344">
        <v>10</v>
      </c>
      <c r="F13945" s="324" t="s">
        <v>53780</v>
      </c>
    </row>
    <row r="13946" spans="1:6" x14ac:dyDescent="0.2">
      <c r="A13946" s="187" t="s">
        <v>41073</v>
      </c>
      <c r="B13946" s="187" t="s">
        <v>41075</v>
      </c>
      <c r="C13946" s="323" t="s">
        <v>41074</v>
      </c>
      <c r="D13946" s="324" t="s">
        <v>293</v>
      </c>
      <c r="E13946" s="344">
        <v>10</v>
      </c>
      <c r="F13946" s="324" t="s">
        <v>41075</v>
      </c>
    </row>
    <row r="13947" spans="1:6" x14ac:dyDescent="0.2">
      <c r="A13947" s="187" t="s">
        <v>41067</v>
      </c>
      <c r="B13947" s="187" t="s">
        <v>41069</v>
      </c>
      <c r="C13947" s="323" t="s">
        <v>41068</v>
      </c>
      <c r="D13947" s="324" t="s">
        <v>293</v>
      </c>
      <c r="E13947" s="344">
        <v>4</v>
      </c>
      <c r="F13947" s="324" t="s">
        <v>41069</v>
      </c>
    </row>
    <row r="13948" spans="1:6" x14ac:dyDescent="0.2">
      <c r="A13948" s="187" t="s">
        <v>41070</v>
      </c>
      <c r="B13948" s="187" t="s">
        <v>41072</v>
      </c>
      <c r="C13948" s="323" t="s">
        <v>41071</v>
      </c>
      <c r="D13948" s="324" t="s">
        <v>12059</v>
      </c>
      <c r="E13948" s="344">
        <v>6.7</v>
      </c>
      <c r="F13948" s="324" t="s">
        <v>41072</v>
      </c>
    </row>
    <row r="13949" spans="1:6" x14ac:dyDescent="0.2">
      <c r="A13949" s="187" t="s">
        <v>57996</v>
      </c>
      <c r="B13949" s="187" t="s">
        <v>57998</v>
      </c>
      <c r="C13949" s="323" t="s">
        <v>57997</v>
      </c>
      <c r="D13949" s="324" t="s">
        <v>292</v>
      </c>
      <c r="E13949" s="344">
        <v>12.91</v>
      </c>
      <c r="F13949" s="324" t="s">
        <v>57998</v>
      </c>
    </row>
    <row r="13950" spans="1:6" x14ac:dyDescent="0.2">
      <c r="A13950" s="187" t="s">
        <v>57999</v>
      </c>
      <c r="B13950" s="187" t="s">
        <v>58001</v>
      </c>
      <c r="C13950" s="323" t="s">
        <v>58000</v>
      </c>
      <c r="D13950" s="324" t="s">
        <v>292</v>
      </c>
      <c r="E13950" s="344">
        <v>20.92</v>
      </c>
      <c r="F13950" s="324" t="s">
        <v>58001</v>
      </c>
    </row>
    <row r="13951" spans="1:6" x14ac:dyDescent="0.2">
      <c r="A13951" s="187" t="s">
        <v>41076</v>
      </c>
      <c r="B13951" s="187" t="s">
        <v>41078</v>
      </c>
      <c r="C13951" s="323" t="s">
        <v>41077</v>
      </c>
      <c r="D13951" s="324" t="s">
        <v>293</v>
      </c>
      <c r="E13951" s="344">
        <v>21.4</v>
      </c>
      <c r="F13951" s="324" t="s">
        <v>41078</v>
      </c>
    </row>
    <row r="13952" spans="1:6" x14ac:dyDescent="0.2">
      <c r="A13952" s="187" t="s">
        <v>41079</v>
      </c>
      <c r="B13952" s="187" t="s">
        <v>41081</v>
      </c>
      <c r="C13952" s="323" t="s">
        <v>41080</v>
      </c>
      <c r="D13952" s="324" t="s">
        <v>293</v>
      </c>
      <c r="E13952" s="344">
        <v>67.47</v>
      </c>
      <c r="F13952" s="324" t="s">
        <v>41081</v>
      </c>
    </row>
    <row r="13953" spans="1:6" x14ac:dyDescent="0.2">
      <c r="A13953" s="187" t="s">
        <v>41082</v>
      </c>
      <c r="B13953" s="187" t="s">
        <v>41084</v>
      </c>
      <c r="C13953" s="323" t="s">
        <v>41083</v>
      </c>
      <c r="D13953" s="324" t="s">
        <v>292</v>
      </c>
      <c r="E13953" s="344">
        <v>53.29</v>
      </c>
      <c r="F13953" s="324" t="s">
        <v>41084</v>
      </c>
    </row>
    <row r="13954" spans="1:6" x14ac:dyDescent="0.2">
      <c r="A13954" s="187" t="s">
        <v>41085</v>
      </c>
      <c r="B13954" s="187" t="s">
        <v>41087</v>
      </c>
      <c r="C13954" s="323" t="s">
        <v>41086</v>
      </c>
      <c r="D13954" s="324" t="s">
        <v>292</v>
      </c>
      <c r="E13954" s="344">
        <v>63.7</v>
      </c>
      <c r="F13954" s="324" t="s">
        <v>41087</v>
      </c>
    </row>
    <row r="13955" spans="1:6" x14ac:dyDescent="0.2">
      <c r="A13955" s="187" t="s">
        <v>41088</v>
      </c>
      <c r="B13955" s="187" t="s">
        <v>41090</v>
      </c>
      <c r="C13955" s="323" t="s">
        <v>41089</v>
      </c>
      <c r="D13955" s="324" t="s">
        <v>292</v>
      </c>
      <c r="E13955" s="344">
        <v>29.16</v>
      </c>
      <c r="F13955" s="324" t="s">
        <v>41090</v>
      </c>
    </row>
    <row r="13956" spans="1:6" x14ac:dyDescent="0.2">
      <c r="A13956" s="187" t="s">
        <v>41091</v>
      </c>
      <c r="B13956" s="187" t="s">
        <v>41093</v>
      </c>
      <c r="C13956" s="323" t="s">
        <v>41092</v>
      </c>
      <c r="D13956" s="324" t="s">
        <v>292</v>
      </c>
      <c r="E13956" s="344">
        <v>34.979999999999997</v>
      </c>
      <c r="F13956" s="324" t="s">
        <v>41093</v>
      </c>
    </row>
    <row r="13957" spans="1:6" x14ac:dyDescent="0.2">
      <c r="A13957" s="187" t="s">
        <v>41094</v>
      </c>
      <c r="B13957" s="187" t="s">
        <v>41096</v>
      </c>
      <c r="C13957" s="323" t="s">
        <v>41095</v>
      </c>
      <c r="D13957" s="324" t="s">
        <v>7580</v>
      </c>
      <c r="E13957" s="344">
        <v>0.52</v>
      </c>
      <c r="F13957" s="324" t="s">
        <v>41096</v>
      </c>
    </row>
    <row r="13958" spans="1:6" x14ac:dyDescent="0.2">
      <c r="A13958" s="187" t="s">
        <v>41097</v>
      </c>
      <c r="B13958" s="187" t="s">
        <v>41099</v>
      </c>
      <c r="C13958" s="323" t="s">
        <v>41098</v>
      </c>
      <c r="D13958" s="324" t="s">
        <v>7580</v>
      </c>
      <c r="E13958" s="344">
        <v>122.2</v>
      </c>
      <c r="F13958" s="324" t="s">
        <v>41099</v>
      </c>
    </row>
    <row r="13959" spans="1:6" ht="25.5" x14ac:dyDescent="0.2">
      <c r="A13959" s="187" t="s">
        <v>38490</v>
      </c>
      <c r="B13959" s="187" t="s">
        <v>38492</v>
      </c>
      <c r="C13959" s="323" t="s">
        <v>38491</v>
      </c>
      <c r="D13959" s="324" t="s">
        <v>292</v>
      </c>
      <c r="E13959" s="344">
        <v>31.433299999999999</v>
      </c>
      <c r="F13959" s="324" t="s">
        <v>38492</v>
      </c>
    </row>
    <row r="13960" spans="1:6" ht="25.5" x14ac:dyDescent="0.2">
      <c r="A13960" s="187" t="s">
        <v>38493</v>
      </c>
      <c r="B13960" s="187" t="s">
        <v>38495</v>
      </c>
      <c r="C13960" s="323" t="s">
        <v>38494</v>
      </c>
      <c r="D13960" s="324" t="s">
        <v>292</v>
      </c>
      <c r="E13960" s="344">
        <v>38.479999999999997</v>
      </c>
      <c r="F13960" s="324" t="s">
        <v>38495</v>
      </c>
    </row>
    <row r="13961" spans="1:6" ht="25.5" x14ac:dyDescent="0.2">
      <c r="A13961" s="187" t="s">
        <v>38496</v>
      </c>
      <c r="B13961" s="187" t="s">
        <v>38498</v>
      </c>
      <c r="C13961" s="323" t="s">
        <v>38497</v>
      </c>
      <c r="D13961" s="324" t="s">
        <v>292</v>
      </c>
      <c r="E13961" s="344">
        <v>85.006699999999995</v>
      </c>
      <c r="F13961" s="324" t="s">
        <v>38498</v>
      </c>
    </row>
    <row r="13962" spans="1:6" ht="25.5" x14ac:dyDescent="0.2">
      <c r="A13962" s="187" t="s">
        <v>38499</v>
      </c>
      <c r="B13962" s="187" t="s">
        <v>38501</v>
      </c>
      <c r="C13962" s="323" t="s">
        <v>38500</v>
      </c>
      <c r="D13962" s="324" t="s">
        <v>292</v>
      </c>
      <c r="E13962" s="344">
        <v>79.893299999999996</v>
      </c>
      <c r="F13962" s="324" t="s">
        <v>38501</v>
      </c>
    </row>
    <row r="13963" spans="1:6" x14ac:dyDescent="0.2">
      <c r="A13963" s="187" t="s">
        <v>52865</v>
      </c>
      <c r="B13963" s="187" t="s">
        <v>52867</v>
      </c>
      <c r="C13963" s="323" t="s">
        <v>52866</v>
      </c>
      <c r="D13963" s="324" t="s">
        <v>292</v>
      </c>
      <c r="E13963" s="344">
        <v>36.5</v>
      </c>
      <c r="F13963" s="324" t="s">
        <v>52867</v>
      </c>
    </row>
    <row r="13964" spans="1:6" x14ac:dyDescent="0.2">
      <c r="A13964" s="187" t="s">
        <v>52862</v>
      </c>
      <c r="B13964" s="187" t="s">
        <v>52864</v>
      </c>
      <c r="C13964" s="323" t="s">
        <v>52863</v>
      </c>
      <c r="D13964" s="324" t="s">
        <v>292</v>
      </c>
      <c r="E13964" s="344">
        <v>34.6</v>
      </c>
      <c r="F13964" s="324" t="s">
        <v>52864</v>
      </c>
    </row>
    <row r="13965" spans="1:6" ht="25.5" x14ac:dyDescent="0.2">
      <c r="A13965" s="187" t="s">
        <v>38502</v>
      </c>
      <c r="B13965" s="187" t="s">
        <v>38504</v>
      </c>
      <c r="C13965" s="323" t="s">
        <v>38503</v>
      </c>
      <c r="D13965" s="324" t="s">
        <v>292</v>
      </c>
      <c r="E13965" s="344">
        <v>35.590000000000003</v>
      </c>
      <c r="F13965" s="324" t="s">
        <v>38504</v>
      </c>
    </row>
    <row r="13966" spans="1:6" ht="25.5" x14ac:dyDescent="0.2">
      <c r="A13966" s="187" t="s">
        <v>38505</v>
      </c>
      <c r="B13966" s="187" t="s">
        <v>38507</v>
      </c>
      <c r="C13966" s="323" t="s">
        <v>38506</v>
      </c>
      <c r="D13966" s="324" t="s">
        <v>292</v>
      </c>
      <c r="E13966" s="344">
        <v>90.754999999999995</v>
      </c>
      <c r="F13966" s="324" t="s">
        <v>38507</v>
      </c>
    </row>
    <row r="13967" spans="1:6" ht="25.5" x14ac:dyDescent="0.2">
      <c r="A13967" s="187" t="s">
        <v>38508</v>
      </c>
      <c r="B13967" s="187" t="s">
        <v>38510</v>
      </c>
      <c r="C13967" s="323" t="s">
        <v>38509</v>
      </c>
      <c r="D13967" s="324" t="s">
        <v>292</v>
      </c>
      <c r="E13967" s="344">
        <v>87.954999999999998</v>
      </c>
      <c r="F13967" s="324" t="s">
        <v>38510</v>
      </c>
    </row>
    <row r="13968" spans="1:6" ht="25.5" x14ac:dyDescent="0.2">
      <c r="A13968" s="187" t="s">
        <v>38511</v>
      </c>
      <c r="B13968" s="187" t="s">
        <v>38513</v>
      </c>
      <c r="C13968" s="323" t="s">
        <v>38512</v>
      </c>
      <c r="D13968" s="324" t="s">
        <v>292</v>
      </c>
      <c r="E13968" s="344">
        <v>108.93</v>
      </c>
      <c r="F13968" s="324" t="s">
        <v>38513</v>
      </c>
    </row>
    <row r="13969" spans="1:6" x14ac:dyDescent="0.2">
      <c r="A13969" s="187" t="s">
        <v>53841</v>
      </c>
      <c r="B13969" s="187" t="s">
        <v>53843</v>
      </c>
      <c r="C13969" s="323" t="s">
        <v>53842</v>
      </c>
      <c r="D13969" s="324" t="s">
        <v>292</v>
      </c>
      <c r="E13969" s="344">
        <v>78.099999999999994</v>
      </c>
      <c r="F13969" s="324" t="s">
        <v>53843</v>
      </c>
    </row>
    <row r="13970" spans="1:6" x14ac:dyDescent="0.2">
      <c r="A13970" s="187" t="s">
        <v>53823</v>
      </c>
      <c r="B13970" s="187" t="s">
        <v>53825</v>
      </c>
      <c r="C13970" s="323" t="s">
        <v>53824</v>
      </c>
      <c r="D13970" s="324" t="s">
        <v>292</v>
      </c>
      <c r="E13970" s="344">
        <v>28.2</v>
      </c>
      <c r="F13970" s="324" t="s">
        <v>53825</v>
      </c>
    </row>
    <row r="13971" spans="1:6" x14ac:dyDescent="0.2">
      <c r="A13971" s="187" t="s">
        <v>53826</v>
      </c>
      <c r="B13971" s="187" t="s">
        <v>53828</v>
      </c>
      <c r="C13971" s="323" t="s">
        <v>53827</v>
      </c>
      <c r="D13971" s="324" t="s">
        <v>292</v>
      </c>
      <c r="E13971" s="344">
        <v>49.9</v>
      </c>
      <c r="F13971" s="324" t="s">
        <v>53828</v>
      </c>
    </row>
    <row r="13972" spans="1:6" x14ac:dyDescent="0.2">
      <c r="A13972" s="187" t="s">
        <v>53829</v>
      </c>
      <c r="B13972" s="187" t="s">
        <v>53831</v>
      </c>
      <c r="C13972" s="323" t="s">
        <v>53830</v>
      </c>
      <c r="D13972" s="324" t="s">
        <v>292</v>
      </c>
      <c r="E13972" s="344">
        <v>64.2</v>
      </c>
      <c r="F13972" s="324" t="s">
        <v>53831</v>
      </c>
    </row>
    <row r="13973" spans="1:6" x14ac:dyDescent="0.2">
      <c r="A13973" s="187" t="s">
        <v>53832</v>
      </c>
      <c r="B13973" s="187" t="s">
        <v>53834</v>
      </c>
      <c r="C13973" s="323" t="s">
        <v>53833</v>
      </c>
      <c r="D13973" s="324" t="s">
        <v>292</v>
      </c>
      <c r="E13973" s="344">
        <v>68.900000000000006</v>
      </c>
      <c r="F13973" s="324" t="s">
        <v>53834</v>
      </c>
    </row>
    <row r="13974" spans="1:6" x14ac:dyDescent="0.2">
      <c r="A13974" s="187" t="s">
        <v>53835</v>
      </c>
      <c r="B13974" s="187" t="s">
        <v>53837</v>
      </c>
      <c r="C13974" s="323" t="s">
        <v>53836</v>
      </c>
      <c r="D13974" s="324" t="s">
        <v>292</v>
      </c>
      <c r="E13974" s="344">
        <v>73.599999999999994</v>
      </c>
      <c r="F13974" s="324" t="s">
        <v>53837</v>
      </c>
    </row>
    <row r="13975" spans="1:6" x14ac:dyDescent="0.2">
      <c r="A13975" s="187" t="s">
        <v>53838</v>
      </c>
      <c r="B13975" s="187" t="s">
        <v>53840</v>
      </c>
      <c r="C13975" s="323" t="s">
        <v>53839</v>
      </c>
      <c r="D13975" s="324" t="s">
        <v>292</v>
      </c>
      <c r="E13975" s="344">
        <v>77.099999999999994</v>
      </c>
      <c r="F13975" s="324" t="s">
        <v>53840</v>
      </c>
    </row>
    <row r="13976" spans="1:6" x14ac:dyDescent="0.2">
      <c r="A13976" s="187" t="s">
        <v>41106</v>
      </c>
      <c r="B13976" s="187" t="s">
        <v>41108</v>
      </c>
      <c r="C13976" s="323" t="s">
        <v>41107</v>
      </c>
      <c r="D13976" s="324" t="s">
        <v>292</v>
      </c>
      <c r="E13976" s="344">
        <v>7.9450000000000003</v>
      </c>
      <c r="F13976" s="324" t="s">
        <v>41108</v>
      </c>
    </row>
    <row r="13977" spans="1:6" x14ac:dyDescent="0.2">
      <c r="A13977" s="187" t="s">
        <v>41100</v>
      </c>
      <c r="B13977" s="187" t="s">
        <v>41102</v>
      </c>
      <c r="C13977" s="323" t="s">
        <v>41101</v>
      </c>
      <c r="D13977" s="324" t="s">
        <v>292</v>
      </c>
      <c r="E13977" s="344">
        <v>17.100000000000001</v>
      </c>
      <c r="F13977" s="324" t="s">
        <v>41102</v>
      </c>
    </row>
    <row r="13978" spans="1:6" x14ac:dyDescent="0.2">
      <c r="A13978" s="187" t="s">
        <v>41103</v>
      </c>
      <c r="B13978" s="187" t="s">
        <v>41105</v>
      </c>
      <c r="C13978" s="323" t="s">
        <v>41104</v>
      </c>
      <c r="D13978" s="324" t="s">
        <v>292</v>
      </c>
      <c r="E13978" s="344">
        <v>12.81</v>
      </c>
      <c r="F13978" s="324" t="s">
        <v>41105</v>
      </c>
    </row>
    <row r="13979" spans="1:6" x14ac:dyDescent="0.2">
      <c r="A13979" s="187" t="s">
        <v>41109</v>
      </c>
      <c r="B13979" s="187" t="s">
        <v>41111</v>
      </c>
      <c r="C13979" s="323" t="s">
        <v>41110</v>
      </c>
      <c r="D13979" s="324" t="s">
        <v>292</v>
      </c>
      <c r="E13979" s="344">
        <v>3.415</v>
      </c>
      <c r="F13979" s="324" t="s">
        <v>41111</v>
      </c>
    </row>
    <row r="13980" spans="1:6" x14ac:dyDescent="0.2">
      <c r="A13980" s="187" t="s">
        <v>41115</v>
      </c>
      <c r="B13980" s="187" t="s">
        <v>41117</v>
      </c>
      <c r="C13980" s="323" t="s">
        <v>41116</v>
      </c>
      <c r="D13980" s="324" t="s">
        <v>292</v>
      </c>
      <c r="E13980" s="344">
        <v>27.17</v>
      </c>
      <c r="F13980" s="324" t="s">
        <v>41117</v>
      </c>
    </row>
    <row r="13981" spans="1:6" x14ac:dyDescent="0.2">
      <c r="A13981" s="187" t="s">
        <v>41112</v>
      </c>
      <c r="B13981" s="187" t="s">
        <v>41114</v>
      </c>
      <c r="C13981" s="323" t="s">
        <v>41113</v>
      </c>
      <c r="D13981" s="324" t="s">
        <v>292</v>
      </c>
      <c r="E13981" s="344">
        <v>43.09</v>
      </c>
      <c r="F13981" s="324" t="s">
        <v>41114</v>
      </c>
    </row>
    <row r="13982" spans="1:6" x14ac:dyDescent="0.2">
      <c r="A13982" s="187" t="s">
        <v>41118</v>
      </c>
      <c r="B13982" s="187" t="s">
        <v>41120</v>
      </c>
      <c r="C13982" s="323" t="s">
        <v>41119</v>
      </c>
      <c r="D13982" s="324" t="s">
        <v>292</v>
      </c>
      <c r="E13982" s="344">
        <v>61.64</v>
      </c>
      <c r="F13982" s="324" t="s">
        <v>41120</v>
      </c>
    </row>
    <row r="13983" spans="1:6" x14ac:dyDescent="0.2">
      <c r="A13983" s="187" t="s">
        <v>41121</v>
      </c>
      <c r="B13983" s="187" t="s">
        <v>41123</v>
      </c>
      <c r="C13983" s="323" t="s">
        <v>41122</v>
      </c>
      <c r="D13983" s="324" t="s">
        <v>292</v>
      </c>
      <c r="E13983" s="344">
        <v>5.3</v>
      </c>
      <c r="F13983" s="324" t="s">
        <v>41123</v>
      </c>
    </row>
    <row r="13984" spans="1:6" x14ac:dyDescent="0.2">
      <c r="A13984" s="187" t="s">
        <v>41124</v>
      </c>
      <c r="B13984" s="187" t="s">
        <v>41126</v>
      </c>
      <c r="C13984" s="323" t="s">
        <v>41125</v>
      </c>
      <c r="D13984" s="324" t="s">
        <v>292</v>
      </c>
      <c r="E13984" s="344">
        <v>109.67</v>
      </c>
      <c r="F13984" s="324" t="s">
        <v>41126</v>
      </c>
    </row>
    <row r="13985" spans="1:6" x14ac:dyDescent="0.2">
      <c r="A13985" s="187" t="s">
        <v>41127</v>
      </c>
      <c r="B13985" s="187" t="s">
        <v>41129</v>
      </c>
      <c r="C13985" s="323" t="s">
        <v>41128</v>
      </c>
      <c r="D13985" s="324" t="s">
        <v>292</v>
      </c>
      <c r="E13985" s="344">
        <v>223.61500000000001</v>
      </c>
      <c r="F13985" s="324" t="s">
        <v>41129</v>
      </c>
    </row>
    <row r="13986" spans="1:6" x14ac:dyDescent="0.2">
      <c r="A13986" s="187" t="s">
        <v>41130</v>
      </c>
      <c r="B13986" s="187" t="s">
        <v>41132</v>
      </c>
      <c r="C13986" s="323" t="s">
        <v>41131</v>
      </c>
      <c r="D13986" s="324" t="s">
        <v>292</v>
      </c>
      <c r="E13986" s="344">
        <v>381.44499999999999</v>
      </c>
      <c r="F13986" s="324" t="s">
        <v>41132</v>
      </c>
    </row>
    <row r="13987" spans="1:6" x14ac:dyDescent="0.2">
      <c r="A13987" s="187" t="s">
        <v>41133</v>
      </c>
      <c r="B13987" s="187" t="s">
        <v>41135</v>
      </c>
      <c r="C13987" s="323" t="s">
        <v>41134</v>
      </c>
      <c r="D13987" s="324" t="s">
        <v>292</v>
      </c>
      <c r="E13987" s="344">
        <v>133.77000000000001</v>
      </c>
      <c r="F13987" s="324" t="s">
        <v>41135</v>
      </c>
    </row>
    <row r="13988" spans="1:6" x14ac:dyDescent="0.2">
      <c r="A13988" s="187" t="s">
        <v>41136</v>
      </c>
      <c r="B13988" s="187" t="s">
        <v>41138</v>
      </c>
      <c r="C13988" s="323" t="s">
        <v>41137</v>
      </c>
      <c r="D13988" s="324" t="s">
        <v>292</v>
      </c>
      <c r="E13988" s="344">
        <v>0.6</v>
      </c>
      <c r="F13988" s="324" t="s">
        <v>41138</v>
      </c>
    </row>
    <row r="13989" spans="1:6" x14ac:dyDescent="0.2">
      <c r="A13989" s="187" t="s">
        <v>41139</v>
      </c>
      <c r="B13989" s="187" t="s">
        <v>41141</v>
      </c>
      <c r="C13989" s="323" t="s">
        <v>41140</v>
      </c>
      <c r="D13989" s="324" t="s">
        <v>292</v>
      </c>
      <c r="E13989" s="344">
        <v>0.8</v>
      </c>
      <c r="F13989" s="324" t="s">
        <v>41141</v>
      </c>
    </row>
    <row r="13990" spans="1:6" x14ac:dyDescent="0.2">
      <c r="A13990" s="187" t="s">
        <v>41142</v>
      </c>
      <c r="B13990" s="187" t="s">
        <v>41144</v>
      </c>
      <c r="C13990" s="323" t="s">
        <v>41143</v>
      </c>
      <c r="D13990" s="324" t="s">
        <v>292</v>
      </c>
      <c r="E13990" s="344">
        <v>1.6</v>
      </c>
      <c r="F13990" s="324" t="s">
        <v>41144</v>
      </c>
    </row>
    <row r="13991" spans="1:6" x14ac:dyDescent="0.2">
      <c r="A13991" s="187" t="s">
        <v>41145</v>
      </c>
      <c r="B13991" s="187" t="s">
        <v>41147</v>
      </c>
      <c r="C13991" s="323" t="s">
        <v>41146</v>
      </c>
      <c r="D13991" s="324" t="s">
        <v>292</v>
      </c>
      <c r="E13991" s="344">
        <v>3.2</v>
      </c>
      <c r="F13991" s="324" t="s">
        <v>41147</v>
      </c>
    </row>
    <row r="13992" spans="1:6" x14ac:dyDescent="0.2">
      <c r="A13992" s="187" t="s">
        <v>41148</v>
      </c>
      <c r="B13992" s="187" t="s">
        <v>41150</v>
      </c>
      <c r="C13992" s="323" t="s">
        <v>41149</v>
      </c>
      <c r="D13992" s="324" t="s">
        <v>292</v>
      </c>
      <c r="E13992" s="344">
        <v>5</v>
      </c>
      <c r="F13992" s="324" t="s">
        <v>41150</v>
      </c>
    </row>
    <row r="13993" spans="1:6" x14ac:dyDescent="0.2">
      <c r="A13993" s="187" t="s">
        <v>41151</v>
      </c>
      <c r="B13993" s="187" t="s">
        <v>41153</v>
      </c>
      <c r="C13993" s="323" t="s">
        <v>41152</v>
      </c>
      <c r="D13993" s="324" t="s">
        <v>292</v>
      </c>
      <c r="E13993" s="344">
        <v>17.11</v>
      </c>
      <c r="F13993" s="324" t="s">
        <v>41153</v>
      </c>
    </row>
    <row r="13994" spans="1:6" x14ac:dyDescent="0.2">
      <c r="A13994" s="187" t="s">
        <v>41154</v>
      </c>
      <c r="B13994" s="187" t="s">
        <v>41156</v>
      </c>
      <c r="C13994" s="323" t="s">
        <v>41155</v>
      </c>
      <c r="D13994" s="324" t="s">
        <v>292</v>
      </c>
      <c r="E13994" s="344">
        <v>47.01</v>
      </c>
      <c r="F13994" s="324" t="s">
        <v>41156</v>
      </c>
    </row>
    <row r="13995" spans="1:6" x14ac:dyDescent="0.2">
      <c r="A13995" s="187" t="s">
        <v>41157</v>
      </c>
      <c r="B13995" s="187" t="s">
        <v>41159</v>
      </c>
      <c r="C13995" s="323" t="s">
        <v>41158</v>
      </c>
      <c r="D13995" s="324" t="s">
        <v>292</v>
      </c>
      <c r="E13995" s="344">
        <v>59.77</v>
      </c>
      <c r="F13995" s="324" t="s">
        <v>41159</v>
      </c>
    </row>
    <row r="13996" spans="1:6" x14ac:dyDescent="0.2">
      <c r="A13996" s="187" t="s">
        <v>41160</v>
      </c>
      <c r="B13996" s="187" t="s">
        <v>41162</v>
      </c>
      <c r="C13996" s="323" t="s">
        <v>41161</v>
      </c>
      <c r="D13996" s="324" t="s">
        <v>292</v>
      </c>
      <c r="E13996" s="344">
        <v>12.3</v>
      </c>
      <c r="F13996" s="324" t="s">
        <v>41162</v>
      </c>
    </row>
    <row r="13997" spans="1:6" x14ac:dyDescent="0.2">
      <c r="A13997" s="187" t="s">
        <v>41163</v>
      </c>
      <c r="B13997" s="187" t="s">
        <v>41165</v>
      </c>
      <c r="C13997" s="323" t="s">
        <v>41164</v>
      </c>
      <c r="D13997" s="324" t="s">
        <v>292</v>
      </c>
      <c r="E13997" s="344">
        <v>51.505000000000003</v>
      </c>
      <c r="F13997" s="324" t="s">
        <v>41165</v>
      </c>
    </row>
    <row r="13998" spans="1:6" x14ac:dyDescent="0.2">
      <c r="A13998" s="187" t="s">
        <v>41166</v>
      </c>
      <c r="B13998" s="187" t="s">
        <v>41168</v>
      </c>
      <c r="C13998" s="323" t="s">
        <v>41167</v>
      </c>
      <c r="D13998" s="324" t="s">
        <v>292</v>
      </c>
      <c r="E13998" s="344">
        <v>5.52</v>
      </c>
      <c r="F13998" s="324" t="s">
        <v>41168</v>
      </c>
    </row>
    <row r="13999" spans="1:6" x14ac:dyDescent="0.2">
      <c r="A13999" s="187" t="s">
        <v>58361</v>
      </c>
      <c r="B13999" s="187" t="s">
        <v>58363</v>
      </c>
      <c r="C13999" s="323" t="s">
        <v>58362</v>
      </c>
      <c r="D13999" s="324" t="s">
        <v>12059</v>
      </c>
      <c r="E13999" s="344">
        <v>1.73</v>
      </c>
      <c r="F13999" s="324" t="s">
        <v>58363</v>
      </c>
    </row>
    <row r="14000" spans="1:6" x14ac:dyDescent="0.2">
      <c r="A14000" s="187" t="s">
        <v>50675</v>
      </c>
      <c r="B14000" s="187" t="s">
        <v>50677</v>
      </c>
      <c r="C14000" s="323" t="s">
        <v>50676</v>
      </c>
      <c r="D14000" s="324" t="s">
        <v>292</v>
      </c>
      <c r="E14000" s="344">
        <v>247.24</v>
      </c>
      <c r="F14000" s="324" t="s">
        <v>50677</v>
      </c>
    </row>
    <row r="14001" spans="1:6" x14ac:dyDescent="0.2">
      <c r="A14001" s="187" t="s">
        <v>50678</v>
      </c>
      <c r="B14001" s="187" t="s">
        <v>50680</v>
      </c>
      <c r="C14001" s="323" t="s">
        <v>50679</v>
      </c>
      <c r="D14001" s="324" t="s">
        <v>292</v>
      </c>
      <c r="E14001" s="344">
        <v>414.52</v>
      </c>
      <c r="F14001" s="324" t="s">
        <v>50680</v>
      </c>
    </row>
    <row r="14002" spans="1:6" x14ac:dyDescent="0.2">
      <c r="A14002" s="187" t="s">
        <v>50681</v>
      </c>
      <c r="B14002" s="187" t="s">
        <v>50683</v>
      </c>
      <c r="C14002" s="323" t="s">
        <v>50682</v>
      </c>
      <c r="D14002" s="324" t="s">
        <v>292</v>
      </c>
      <c r="E14002" s="344">
        <v>563.35</v>
      </c>
      <c r="F14002" s="324" t="s">
        <v>50683</v>
      </c>
    </row>
    <row r="14003" spans="1:6" x14ac:dyDescent="0.2">
      <c r="A14003" s="187" t="s">
        <v>50684</v>
      </c>
      <c r="B14003" s="187" t="s">
        <v>50686</v>
      </c>
      <c r="C14003" s="323" t="s">
        <v>50685</v>
      </c>
      <c r="D14003" s="324" t="s">
        <v>292</v>
      </c>
      <c r="E14003" s="344">
        <v>661.76</v>
      </c>
      <c r="F14003" s="324" t="s">
        <v>50686</v>
      </c>
    </row>
    <row r="14004" spans="1:6" x14ac:dyDescent="0.2">
      <c r="A14004" s="187" t="s">
        <v>50687</v>
      </c>
      <c r="B14004" s="187" t="s">
        <v>50689</v>
      </c>
      <c r="C14004" s="323" t="s">
        <v>50688</v>
      </c>
      <c r="D14004" s="324" t="s">
        <v>292</v>
      </c>
      <c r="E14004" s="344">
        <v>960.65</v>
      </c>
      <c r="F14004" s="324" t="s">
        <v>50689</v>
      </c>
    </row>
    <row r="14005" spans="1:6" x14ac:dyDescent="0.2">
      <c r="A14005" s="187" t="s">
        <v>50690</v>
      </c>
      <c r="B14005" s="187" t="s">
        <v>50692</v>
      </c>
      <c r="C14005" s="323" t="s">
        <v>50691</v>
      </c>
      <c r="D14005" s="324" t="s">
        <v>292</v>
      </c>
      <c r="E14005" s="344">
        <v>1159.92</v>
      </c>
      <c r="F14005" s="324" t="s">
        <v>50692</v>
      </c>
    </row>
    <row r="14006" spans="1:6" x14ac:dyDescent="0.2">
      <c r="A14006" s="187" t="s">
        <v>50693</v>
      </c>
      <c r="B14006" s="187" t="s">
        <v>50695</v>
      </c>
      <c r="C14006" s="323" t="s">
        <v>50694</v>
      </c>
      <c r="D14006" s="324" t="s">
        <v>292</v>
      </c>
      <c r="E14006" s="344">
        <v>1655.63</v>
      </c>
      <c r="F14006" s="324" t="s">
        <v>50695</v>
      </c>
    </row>
    <row r="14007" spans="1:6" x14ac:dyDescent="0.2">
      <c r="A14007" s="187" t="s">
        <v>50696</v>
      </c>
      <c r="B14007" s="187" t="s">
        <v>50698</v>
      </c>
      <c r="C14007" s="323" t="s">
        <v>50697</v>
      </c>
      <c r="D14007" s="324" t="s">
        <v>292</v>
      </c>
      <c r="E14007" s="344">
        <v>1987.73</v>
      </c>
      <c r="F14007" s="324" t="s">
        <v>50698</v>
      </c>
    </row>
    <row r="14008" spans="1:6" x14ac:dyDescent="0.2">
      <c r="A14008" s="187" t="s">
        <v>50699</v>
      </c>
      <c r="B14008" s="187" t="s">
        <v>50701</v>
      </c>
      <c r="C14008" s="323" t="s">
        <v>50700</v>
      </c>
      <c r="D14008" s="324" t="s">
        <v>292</v>
      </c>
      <c r="E14008" s="344">
        <v>2317.38</v>
      </c>
      <c r="F14008" s="324" t="s">
        <v>50701</v>
      </c>
    </row>
    <row r="14009" spans="1:6" x14ac:dyDescent="0.2">
      <c r="A14009" s="187" t="s">
        <v>50702</v>
      </c>
      <c r="B14009" s="187" t="s">
        <v>50704</v>
      </c>
      <c r="C14009" s="323" t="s">
        <v>50703</v>
      </c>
      <c r="D14009" s="324" t="s">
        <v>292</v>
      </c>
      <c r="E14009" s="344">
        <v>3075.08</v>
      </c>
      <c r="F14009" s="324" t="s">
        <v>50704</v>
      </c>
    </row>
    <row r="14010" spans="1:6" x14ac:dyDescent="0.2">
      <c r="A14010" s="187" t="s">
        <v>50672</v>
      </c>
      <c r="B14010" s="187" t="s">
        <v>50674</v>
      </c>
      <c r="C14010" s="323" t="s">
        <v>50673</v>
      </c>
      <c r="D14010" s="324" t="s">
        <v>292</v>
      </c>
      <c r="E14010" s="344">
        <v>199.27</v>
      </c>
      <c r="F14010" s="324" t="s">
        <v>50674</v>
      </c>
    </row>
    <row r="14011" spans="1:6" x14ac:dyDescent="0.2">
      <c r="A14011" s="187" t="s">
        <v>41169</v>
      </c>
      <c r="B14011" s="187" t="s">
        <v>41171</v>
      </c>
      <c r="C14011" s="323" t="s">
        <v>41170</v>
      </c>
      <c r="D14011" s="324" t="s">
        <v>292</v>
      </c>
      <c r="E14011" s="344">
        <v>29.22</v>
      </c>
      <c r="F14011" s="324" t="s">
        <v>41171</v>
      </c>
    </row>
    <row r="14012" spans="1:6" x14ac:dyDescent="0.2">
      <c r="A14012" s="187" t="s">
        <v>41172</v>
      </c>
      <c r="B14012" s="187" t="s">
        <v>41174</v>
      </c>
      <c r="C14012" s="323" t="s">
        <v>41173</v>
      </c>
      <c r="D14012" s="324" t="s">
        <v>292</v>
      </c>
      <c r="E14012" s="344">
        <v>10.695</v>
      </c>
      <c r="F14012" s="324" t="s">
        <v>41174</v>
      </c>
    </row>
    <row r="14013" spans="1:6" x14ac:dyDescent="0.2">
      <c r="A14013" s="187" t="s">
        <v>41175</v>
      </c>
      <c r="B14013" s="187" t="s">
        <v>41177</v>
      </c>
      <c r="C14013" s="323" t="s">
        <v>41176</v>
      </c>
      <c r="D14013" s="324" t="s">
        <v>292</v>
      </c>
      <c r="E14013" s="344">
        <v>83.55</v>
      </c>
      <c r="F14013" s="324" t="s">
        <v>41177</v>
      </c>
    </row>
    <row r="14014" spans="1:6" x14ac:dyDescent="0.2">
      <c r="A14014" s="187" t="s">
        <v>53005</v>
      </c>
      <c r="B14014" s="187" t="s">
        <v>53007</v>
      </c>
      <c r="C14014" s="323" t="s">
        <v>53006</v>
      </c>
      <c r="D14014" s="324" t="s">
        <v>292</v>
      </c>
      <c r="E14014" s="344">
        <v>49.865000000000002</v>
      </c>
      <c r="F14014" s="324" t="s">
        <v>53007</v>
      </c>
    </row>
    <row r="14015" spans="1:6" x14ac:dyDescent="0.2">
      <c r="A14015" s="187" t="s">
        <v>53002</v>
      </c>
      <c r="B14015" s="187" t="s">
        <v>53004</v>
      </c>
      <c r="C14015" s="323" t="s">
        <v>53003</v>
      </c>
      <c r="D14015" s="324" t="s">
        <v>292</v>
      </c>
      <c r="E14015" s="344">
        <v>14.31</v>
      </c>
      <c r="F14015" s="324" t="s">
        <v>53004</v>
      </c>
    </row>
    <row r="14016" spans="1:6" x14ac:dyDescent="0.2">
      <c r="A14016" s="187" t="s">
        <v>56890</v>
      </c>
      <c r="B14016" s="187" t="s">
        <v>56892</v>
      </c>
      <c r="C14016" s="323" t="s">
        <v>56891</v>
      </c>
      <c r="D14016" s="324" t="s">
        <v>292</v>
      </c>
      <c r="E14016" s="344">
        <v>42.5</v>
      </c>
      <c r="F14016" s="324" t="s">
        <v>56892</v>
      </c>
    </row>
    <row r="14017" spans="1:6" x14ac:dyDescent="0.2">
      <c r="A14017" s="187" t="s">
        <v>46287</v>
      </c>
      <c r="B14017" s="187" t="s">
        <v>46289</v>
      </c>
      <c r="C14017" s="323" t="s">
        <v>46288</v>
      </c>
      <c r="D14017" s="324" t="s">
        <v>292</v>
      </c>
      <c r="E14017" s="344">
        <v>34.869999999999997</v>
      </c>
      <c r="F14017" s="324" t="s">
        <v>46289</v>
      </c>
    </row>
    <row r="14018" spans="1:6" x14ac:dyDescent="0.2">
      <c r="A14018" s="187" t="s">
        <v>56772</v>
      </c>
      <c r="B14018" s="187" t="s">
        <v>56774</v>
      </c>
      <c r="C14018" s="323" t="s">
        <v>56773</v>
      </c>
      <c r="D14018" s="324" t="s">
        <v>292</v>
      </c>
      <c r="E14018" s="344">
        <v>41.76</v>
      </c>
      <c r="F14018" s="324" t="s">
        <v>56774</v>
      </c>
    </row>
    <row r="14019" spans="1:6" x14ac:dyDescent="0.2">
      <c r="A14019" s="187" t="s">
        <v>46284</v>
      </c>
      <c r="B14019" s="187" t="s">
        <v>46286</v>
      </c>
      <c r="C14019" s="323" t="s">
        <v>46285</v>
      </c>
      <c r="D14019" s="324" t="s">
        <v>292</v>
      </c>
      <c r="E14019" s="344">
        <v>21.3</v>
      </c>
      <c r="F14019" s="324" t="s">
        <v>46286</v>
      </c>
    </row>
    <row r="14020" spans="1:6" x14ac:dyDescent="0.2">
      <c r="A14020" s="187" t="s">
        <v>41223</v>
      </c>
      <c r="B14020" s="187" t="s">
        <v>506</v>
      </c>
      <c r="C14020" s="323" t="s">
        <v>41224</v>
      </c>
      <c r="D14020" s="324" t="s">
        <v>292</v>
      </c>
      <c r="E14020" s="344">
        <v>75</v>
      </c>
      <c r="F14020" s="324" t="s">
        <v>506</v>
      </c>
    </row>
    <row r="14021" spans="1:6" x14ac:dyDescent="0.2">
      <c r="A14021" s="187" t="s">
        <v>56425</v>
      </c>
      <c r="B14021" s="187" t="s">
        <v>56427</v>
      </c>
      <c r="C14021" s="323" t="s">
        <v>56426</v>
      </c>
      <c r="D14021" s="324" t="s">
        <v>292</v>
      </c>
      <c r="E14021" s="344">
        <v>9349.06</v>
      </c>
      <c r="F14021" s="324" t="s">
        <v>56427</v>
      </c>
    </row>
    <row r="14022" spans="1:6" x14ac:dyDescent="0.2">
      <c r="A14022" s="187" t="s">
        <v>56428</v>
      </c>
      <c r="B14022" s="187" t="s">
        <v>56430</v>
      </c>
      <c r="C14022" s="323" t="s">
        <v>56429</v>
      </c>
      <c r="D14022" s="324" t="s">
        <v>292</v>
      </c>
      <c r="E14022" s="344">
        <v>9563.0499999999993</v>
      </c>
      <c r="F14022" s="324" t="s">
        <v>56430</v>
      </c>
    </row>
    <row r="14023" spans="1:6" x14ac:dyDescent="0.2">
      <c r="A14023" s="187" t="s">
        <v>56431</v>
      </c>
      <c r="B14023" s="187" t="s">
        <v>56433</v>
      </c>
      <c r="C14023" s="323" t="s">
        <v>56432</v>
      </c>
      <c r="D14023" s="324" t="s">
        <v>292</v>
      </c>
      <c r="E14023" s="344">
        <v>12463.25</v>
      </c>
      <c r="F14023" s="324" t="s">
        <v>56433</v>
      </c>
    </row>
    <row r="14024" spans="1:6" x14ac:dyDescent="0.2">
      <c r="A14024" s="187" t="s">
        <v>56434</v>
      </c>
      <c r="B14024" s="187" t="s">
        <v>56436</v>
      </c>
      <c r="C14024" s="323" t="s">
        <v>56435</v>
      </c>
      <c r="D14024" s="324" t="s">
        <v>292</v>
      </c>
      <c r="E14024" s="344">
        <v>11220.11</v>
      </c>
      <c r="F14024" s="324" t="s">
        <v>56436</v>
      </c>
    </row>
    <row r="14025" spans="1:6" x14ac:dyDescent="0.2">
      <c r="A14025" s="187" t="s">
        <v>56437</v>
      </c>
      <c r="B14025" s="187" t="s">
        <v>56439</v>
      </c>
      <c r="C14025" s="323" t="s">
        <v>56438</v>
      </c>
      <c r="D14025" s="324" t="s">
        <v>292</v>
      </c>
      <c r="E14025" s="344">
        <v>12907.08</v>
      </c>
      <c r="F14025" s="324" t="s">
        <v>56439</v>
      </c>
    </row>
    <row r="14026" spans="1:6" x14ac:dyDescent="0.2">
      <c r="A14026" s="187" t="s">
        <v>56440</v>
      </c>
      <c r="B14026" s="187" t="s">
        <v>56442</v>
      </c>
      <c r="C14026" s="323" t="s">
        <v>56441</v>
      </c>
      <c r="D14026" s="324" t="s">
        <v>292</v>
      </c>
      <c r="E14026" s="344">
        <v>15564.47</v>
      </c>
      <c r="F14026" s="324" t="s">
        <v>56442</v>
      </c>
    </row>
    <row r="14027" spans="1:6" x14ac:dyDescent="0.2">
      <c r="A14027" s="187" t="s">
        <v>46969</v>
      </c>
      <c r="B14027" s="187" t="s">
        <v>46971</v>
      </c>
      <c r="C14027" s="323" t="s">
        <v>46970</v>
      </c>
      <c r="D14027" s="324" t="s">
        <v>292</v>
      </c>
      <c r="E14027" s="344">
        <v>495.05</v>
      </c>
      <c r="F14027" s="324" t="s">
        <v>46971</v>
      </c>
    </row>
    <row r="14028" spans="1:6" x14ac:dyDescent="0.2">
      <c r="A14028" s="187" t="s">
        <v>46966</v>
      </c>
      <c r="B14028" s="187" t="s">
        <v>46968</v>
      </c>
      <c r="C14028" s="323" t="s">
        <v>46967</v>
      </c>
      <c r="D14028" s="324" t="s">
        <v>292</v>
      </c>
      <c r="E14028" s="344">
        <v>653.44000000000005</v>
      </c>
      <c r="F14028" s="324" t="s">
        <v>46968</v>
      </c>
    </row>
    <row r="14029" spans="1:6" x14ac:dyDescent="0.2">
      <c r="A14029" s="187" t="s">
        <v>54524</v>
      </c>
      <c r="B14029" s="187" t="s">
        <v>54526</v>
      </c>
      <c r="C14029" s="323" t="s">
        <v>54525</v>
      </c>
      <c r="D14029" s="324" t="s">
        <v>292</v>
      </c>
      <c r="E14029" s="344">
        <v>653.44000000000005</v>
      </c>
      <c r="F14029" s="324" t="s">
        <v>54526</v>
      </c>
    </row>
    <row r="14030" spans="1:6" x14ac:dyDescent="0.2">
      <c r="A14030" s="187" t="s">
        <v>46975</v>
      </c>
      <c r="B14030" s="187" t="s">
        <v>46977</v>
      </c>
      <c r="C14030" s="323" t="s">
        <v>46976</v>
      </c>
      <c r="D14030" s="324" t="s">
        <v>292</v>
      </c>
      <c r="E14030" s="344">
        <v>687.9</v>
      </c>
      <c r="F14030" s="324" t="s">
        <v>46977</v>
      </c>
    </row>
    <row r="14031" spans="1:6" x14ac:dyDescent="0.2">
      <c r="A14031" s="187" t="s">
        <v>46978</v>
      </c>
      <c r="B14031" s="187" t="s">
        <v>566</v>
      </c>
      <c r="C14031" s="323" t="s">
        <v>46979</v>
      </c>
      <c r="D14031" s="324" t="s">
        <v>292</v>
      </c>
      <c r="E14031" s="344">
        <v>647.48</v>
      </c>
      <c r="F14031" s="324" t="s">
        <v>566</v>
      </c>
    </row>
    <row r="14032" spans="1:6" x14ac:dyDescent="0.2">
      <c r="A14032" s="187" t="s">
        <v>46972</v>
      </c>
      <c r="B14032" s="187" t="s">
        <v>46974</v>
      </c>
      <c r="C14032" s="323" t="s">
        <v>46973</v>
      </c>
      <c r="D14032" s="324" t="s">
        <v>292</v>
      </c>
      <c r="E14032" s="344">
        <v>631.17999999999995</v>
      </c>
      <c r="F14032" s="324" t="s">
        <v>46974</v>
      </c>
    </row>
    <row r="14033" spans="1:6" x14ac:dyDescent="0.2">
      <c r="A14033" s="187" t="s">
        <v>54527</v>
      </c>
      <c r="B14033" s="187" t="s">
        <v>54529</v>
      </c>
      <c r="C14033" s="323" t="s">
        <v>54528</v>
      </c>
      <c r="D14033" s="324" t="s">
        <v>292</v>
      </c>
      <c r="E14033" s="344">
        <v>631.17999999999995</v>
      </c>
      <c r="F14033" s="324" t="s">
        <v>54529</v>
      </c>
    </row>
    <row r="14034" spans="1:6" x14ac:dyDescent="0.2">
      <c r="A14034" s="187" t="s">
        <v>46983</v>
      </c>
      <c r="B14034" s="187" t="s">
        <v>46985</v>
      </c>
      <c r="C14034" s="323" t="s">
        <v>46984</v>
      </c>
      <c r="D14034" s="324" t="s">
        <v>292</v>
      </c>
      <c r="E14034" s="344">
        <v>1207.1099999999999</v>
      </c>
      <c r="F14034" s="324" t="s">
        <v>46985</v>
      </c>
    </row>
    <row r="14035" spans="1:6" x14ac:dyDescent="0.2">
      <c r="A14035" s="187" t="s">
        <v>54530</v>
      </c>
      <c r="B14035" s="187" t="s">
        <v>54532</v>
      </c>
      <c r="C14035" s="323" t="s">
        <v>54531</v>
      </c>
      <c r="D14035" s="324" t="s">
        <v>292</v>
      </c>
      <c r="E14035" s="344">
        <v>1221.6400000000001</v>
      </c>
      <c r="F14035" s="324" t="s">
        <v>54532</v>
      </c>
    </row>
    <row r="14036" spans="1:6" x14ac:dyDescent="0.2">
      <c r="A14036" s="187" t="s">
        <v>46986</v>
      </c>
      <c r="B14036" s="187" t="s">
        <v>46988</v>
      </c>
      <c r="C14036" s="323" t="s">
        <v>46987</v>
      </c>
      <c r="D14036" s="324" t="s">
        <v>292</v>
      </c>
      <c r="E14036" s="344">
        <v>1259.6099999999999</v>
      </c>
      <c r="F14036" s="324" t="s">
        <v>46988</v>
      </c>
    </row>
    <row r="14037" spans="1:6" x14ac:dyDescent="0.2">
      <c r="A14037" s="187" t="s">
        <v>46980</v>
      </c>
      <c r="B14037" s="187" t="s">
        <v>46982</v>
      </c>
      <c r="C14037" s="323" t="s">
        <v>46981</v>
      </c>
      <c r="D14037" s="324" t="s">
        <v>292</v>
      </c>
      <c r="E14037" s="344">
        <v>853.25</v>
      </c>
      <c r="F14037" s="324" t="s">
        <v>46982</v>
      </c>
    </row>
    <row r="14038" spans="1:6" x14ac:dyDescent="0.2">
      <c r="A14038" s="187" t="s">
        <v>54533</v>
      </c>
      <c r="B14038" s="187" t="s">
        <v>54535</v>
      </c>
      <c r="C14038" s="323" t="s">
        <v>54534</v>
      </c>
      <c r="D14038" s="324" t="s">
        <v>292</v>
      </c>
      <c r="E14038" s="344">
        <v>853.25</v>
      </c>
      <c r="F14038" s="324" t="s">
        <v>54535</v>
      </c>
    </row>
    <row r="14039" spans="1:6" x14ac:dyDescent="0.2">
      <c r="A14039" s="187" t="s">
        <v>46992</v>
      </c>
      <c r="B14039" s="187" t="s">
        <v>46994</v>
      </c>
      <c r="C14039" s="323" t="s">
        <v>46993</v>
      </c>
      <c r="D14039" s="324" t="s">
        <v>292</v>
      </c>
      <c r="E14039" s="344">
        <v>1384.41</v>
      </c>
      <c r="F14039" s="324" t="s">
        <v>46994</v>
      </c>
    </row>
    <row r="14040" spans="1:6" x14ac:dyDescent="0.2">
      <c r="A14040" s="187" t="s">
        <v>46995</v>
      </c>
      <c r="B14040" s="187" t="s">
        <v>46997</v>
      </c>
      <c r="C14040" s="323" t="s">
        <v>46996</v>
      </c>
      <c r="D14040" s="324" t="s">
        <v>292</v>
      </c>
      <c r="E14040" s="344">
        <v>1400.96</v>
      </c>
      <c r="F14040" s="324" t="s">
        <v>46997</v>
      </c>
    </row>
    <row r="14041" spans="1:6" x14ac:dyDescent="0.2">
      <c r="A14041" s="187" t="s">
        <v>46989</v>
      </c>
      <c r="B14041" s="187" t="s">
        <v>46991</v>
      </c>
      <c r="C14041" s="323" t="s">
        <v>46990</v>
      </c>
      <c r="D14041" s="324" t="s">
        <v>292</v>
      </c>
      <c r="E14041" s="344">
        <v>778.8</v>
      </c>
      <c r="F14041" s="324" t="s">
        <v>46991</v>
      </c>
    </row>
    <row r="14042" spans="1:6" x14ac:dyDescent="0.2">
      <c r="A14042" s="187" t="s">
        <v>54536</v>
      </c>
      <c r="B14042" s="187" t="s">
        <v>54538</v>
      </c>
      <c r="C14042" s="323" t="s">
        <v>54537</v>
      </c>
      <c r="D14042" s="324" t="s">
        <v>292</v>
      </c>
      <c r="E14042" s="344">
        <v>778.8</v>
      </c>
      <c r="F14042" s="324" t="s">
        <v>54538</v>
      </c>
    </row>
    <row r="14043" spans="1:6" x14ac:dyDescent="0.2">
      <c r="A14043" s="187" t="s">
        <v>47001</v>
      </c>
      <c r="B14043" s="187" t="s">
        <v>47003</v>
      </c>
      <c r="C14043" s="323" t="s">
        <v>47002</v>
      </c>
      <c r="D14043" s="324" t="s">
        <v>292</v>
      </c>
      <c r="E14043" s="344">
        <v>1052.07</v>
      </c>
      <c r="F14043" s="324" t="s">
        <v>47003</v>
      </c>
    </row>
    <row r="14044" spans="1:6" x14ac:dyDescent="0.2">
      <c r="A14044" s="187" t="s">
        <v>47004</v>
      </c>
      <c r="B14044" s="187" t="s">
        <v>47006</v>
      </c>
      <c r="C14044" s="323" t="s">
        <v>47005</v>
      </c>
      <c r="D14044" s="324" t="s">
        <v>292</v>
      </c>
      <c r="E14044" s="344">
        <v>1546.99</v>
      </c>
      <c r="F14044" s="324" t="s">
        <v>47006</v>
      </c>
    </row>
    <row r="14045" spans="1:6" x14ac:dyDescent="0.2">
      <c r="A14045" s="187" t="s">
        <v>47007</v>
      </c>
      <c r="B14045" s="187" t="s">
        <v>47009</v>
      </c>
      <c r="C14045" s="323" t="s">
        <v>47008</v>
      </c>
      <c r="D14045" s="324" t="s">
        <v>292</v>
      </c>
      <c r="E14045" s="344">
        <v>1890.66</v>
      </c>
      <c r="F14045" s="324" t="s">
        <v>47009</v>
      </c>
    </row>
    <row r="14046" spans="1:6" x14ac:dyDescent="0.2">
      <c r="A14046" s="187" t="s">
        <v>46998</v>
      </c>
      <c r="B14046" s="187" t="s">
        <v>47000</v>
      </c>
      <c r="C14046" s="323" t="s">
        <v>46999</v>
      </c>
      <c r="D14046" s="324" t="s">
        <v>292</v>
      </c>
      <c r="E14046" s="344">
        <v>916.26</v>
      </c>
      <c r="F14046" s="324" t="s">
        <v>47000</v>
      </c>
    </row>
    <row r="14047" spans="1:6" x14ac:dyDescent="0.2">
      <c r="A14047" s="187" t="s">
        <v>54539</v>
      </c>
      <c r="B14047" s="187" t="s">
        <v>54541</v>
      </c>
      <c r="C14047" s="323" t="s">
        <v>54540</v>
      </c>
      <c r="D14047" s="324" t="s">
        <v>292</v>
      </c>
      <c r="E14047" s="344">
        <v>916.26</v>
      </c>
      <c r="F14047" s="324" t="s">
        <v>54541</v>
      </c>
    </row>
    <row r="14048" spans="1:6" x14ac:dyDescent="0.2">
      <c r="A14048" s="187" t="s">
        <v>55660</v>
      </c>
      <c r="B14048" s="187" t="s">
        <v>55662</v>
      </c>
      <c r="C14048" s="323" t="s">
        <v>55661</v>
      </c>
      <c r="D14048" s="324" t="s">
        <v>292</v>
      </c>
      <c r="E14048" s="344">
        <v>1541.98</v>
      </c>
      <c r="F14048" s="324" t="s">
        <v>55662</v>
      </c>
    </row>
    <row r="14049" spans="1:6" x14ac:dyDescent="0.2">
      <c r="A14049" s="187" t="s">
        <v>55663</v>
      </c>
      <c r="B14049" s="187" t="s">
        <v>55665</v>
      </c>
      <c r="C14049" s="323" t="s">
        <v>55664</v>
      </c>
      <c r="D14049" s="324" t="s">
        <v>292</v>
      </c>
      <c r="E14049" s="344">
        <v>1872.94</v>
      </c>
      <c r="F14049" s="324" t="s">
        <v>55665</v>
      </c>
    </row>
    <row r="14050" spans="1:6" x14ac:dyDescent="0.2">
      <c r="A14050" s="187" t="s">
        <v>55666</v>
      </c>
      <c r="B14050" s="187" t="s">
        <v>55668</v>
      </c>
      <c r="C14050" s="323" t="s">
        <v>55667</v>
      </c>
      <c r="D14050" s="324" t="s">
        <v>292</v>
      </c>
      <c r="E14050" s="344">
        <v>2021.46</v>
      </c>
      <c r="F14050" s="324" t="s">
        <v>55668</v>
      </c>
    </row>
    <row r="14051" spans="1:6" x14ac:dyDescent="0.2">
      <c r="A14051" s="187" t="s">
        <v>47013</v>
      </c>
      <c r="B14051" s="187" t="s">
        <v>47015</v>
      </c>
      <c r="C14051" s="323" t="s">
        <v>47014</v>
      </c>
      <c r="D14051" s="324" t="s">
        <v>292</v>
      </c>
      <c r="E14051" s="344">
        <v>1821.9</v>
      </c>
      <c r="F14051" s="324" t="s">
        <v>47015</v>
      </c>
    </row>
    <row r="14052" spans="1:6" x14ac:dyDescent="0.2">
      <c r="A14052" s="187" t="s">
        <v>47016</v>
      </c>
      <c r="B14052" s="187" t="s">
        <v>47018</v>
      </c>
      <c r="C14052" s="323" t="s">
        <v>47017</v>
      </c>
      <c r="D14052" s="324" t="s">
        <v>292</v>
      </c>
      <c r="E14052" s="344">
        <v>4905.24</v>
      </c>
      <c r="F14052" s="324" t="s">
        <v>47018</v>
      </c>
    </row>
    <row r="14053" spans="1:6" x14ac:dyDescent="0.2">
      <c r="A14053" s="187" t="s">
        <v>47019</v>
      </c>
      <c r="B14053" s="187" t="s">
        <v>47021</v>
      </c>
      <c r="C14053" s="323" t="s">
        <v>47020</v>
      </c>
      <c r="D14053" s="324" t="s">
        <v>292</v>
      </c>
      <c r="E14053" s="344">
        <v>4951.62</v>
      </c>
      <c r="F14053" s="324" t="s">
        <v>47021</v>
      </c>
    </row>
    <row r="14054" spans="1:6" x14ac:dyDescent="0.2">
      <c r="A14054" s="187" t="s">
        <v>47022</v>
      </c>
      <c r="B14054" s="187" t="s">
        <v>47024</v>
      </c>
      <c r="C14054" s="323" t="s">
        <v>47023</v>
      </c>
      <c r="D14054" s="324" t="s">
        <v>292</v>
      </c>
      <c r="E14054" s="344">
        <v>5139.67</v>
      </c>
      <c r="F14054" s="324" t="s">
        <v>47024</v>
      </c>
    </row>
    <row r="14055" spans="1:6" x14ac:dyDescent="0.2">
      <c r="A14055" s="187" t="s">
        <v>47010</v>
      </c>
      <c r="B14055" s="187" t="s">
        <v>47012</v>
      </c>
      <c r="C14055" s="323" t="s">
        <v>47011</v>
      </c>
      <c r="D14055" s="324" t="s">
        <v>292</v>
      </c>
      <c r="E14055" s="344">
        <v>1775.26</v>
      </c>
      <c r="F14055" s="324" t="s">
        <v>47012</v>
      </c>
    </row>
    <row r="14056" spans="1:6" x14ac:dyDescent="0.2">
      <c r="A14056" s="187" t="s">
        <v>54542</v>
      </c>
      <c r="B14056" s="187" t="s">
        <v>54544</v>
      </c>
      <c r="C14056" s="323" t="s">
        <v>54543</v>
      </c>
      <c r="D14056" s="324" t="s">
        <v>292</v>
      </c>
      <c r="E14056" s="344">
        <v>1775.26</v>
      </c>
      <c r="F14056" s="324" t="s">
        <v>54544</v>
      </c>
    </row>
    <row r="14057" spans="1:6" x14ac:dyDescent="0.2">
      <c r="A14057" s="187" t="s">
        <v>47025</v>
      </c>
      <c r="B14057" s="187" t="s">
        <v>47027</v>
      </c>
      <c r="C14057" s="323" t="s">
        <v>47026</v>
      </c>
      <c r="D14057" s="324" t="s">
        <v>292</v>
      </c>
      <c r="E14057" s="344">
        <v>2480.94</v>
      </c>
      <c r="F14057" s="324" t="s">
        <v>47027</v>
      </c>
    </row>
    <row r="14058" spans="1:6" x14ac:dyDescent="0.2">
      <c r="A14058" s="187" t="s">
        <v>47028</v>
      </c>
      <c r="B14058" s="187" t="s">
        <v>47030</v>
      </c>
      <c r="C14058" s="323" t="s">
        <v>47029</v>
      </c>
      <c r="D14058" s="324" t="s">
        <v>292</v>
      </c>
      <c r="E14058" s="344">
        <v>4953.41</v>
      </c>
      <c r="F14058" s="324" t="s">
        <v>47030</v>
      </c>
    </row>
    <row r="14059" spans="1:6" x14ac:dyDescent="0.2">
      <c r="A14059" s="187" t="s">
        <v>47031</v>
      </c>
      <c r="B14059" s="187" t="s">
        <v>47033</v>
      </c>
      <c r="C14059" s="323" t="s">
        <v>47032</v>
      </c>
      <c r="D14059" s="324" t="s">
        <v>292</v>
      </c>
      <c r="E14059" s="344">
        <v>5092.7</v>
      </c>
      <c r="F14059" s="324" t="s">
        <v>47033</v>
      </c>
    </row>
    <row r="14060" spans="1:6" x14ac:dyDescent="0.2">
      <c r="A14060" s="187" t="s">
        <v>47034</v>
      </c>
      <c r="B14060" s="187" t="s">
        <v>47036</v>
      </c>
      <c r="C14060" s="323" t="s">
        <v>47035</v>
      </c>
      <c r="D14060" s="324" t="s">
        <v>292</v>
      </c>
      <c r="E14060" s="344">
        <v>6282.42</v>
      </c>
      <c r="F14060" s="324" t="s">
        <v>47036</v>
      </c>
    </row>
    <row r="14061" spans="1:6" x14ac:dyDescent="0.2">
      <c r="A14061" s="187" t="s">
        <v>55669</v>
      </c>
      <c r="B14061" s="187" t="s">
        <v>55671</v>
      </c>
      <c r="C14061" s="323" t="s">
        <v>55670</v>
      </c>
      <c r="D14061" s="324" t="s">
        <v>292</v>
      </c>
      <c r="E14061" s="344">
        <v>2466.41</v>
      </c>
      <c r="F14061" s="324" t="s">
        <v>55671</v>
      </c>
    </row>
    <row r="14062" spans="1:6" x14ac:dyDescent="0.2">
      <c r="A14062" s="187" t="s">
        <v>47037</v>
      </c>
      <c r="B14062" s="187" t="s">
        <v>47039</v>
      </c>
      <c r="C14062" s="323" t="s">
        <v>47038</v>
      </c>
      <c r="D14062" s="324" t="s">
        <v>292</v>
      </c>
      <c r="E14062" s="344">
        <v>4908.3599999999997</v>
      </c>
      <c r="F14062" s="324" t="s">
        <v>47039</v>
      </c>
    </row>
    <row r="14063" spans="1:6" x14ac:dyDescent="0.2">
      <c r="A14063" s="187" t="s">
        <v>47040</v>
      </c>
      <c r="B14063" s="187" t="s">
        <v>47042</v>
      </c>
      <c r="C14063" s="323" t="s">
        <v>47041</v>
      </c>
      <c r="D14063" s="324" t="s">
        <v>292</v>
      </c>
      <c r="E14063" s="344">
        <v>5211.83</v>
      </c>
      <c r="F14063" s="324" t="s">
        <v>47042</v>
      </c>
    </row>
    <row r="14064" spans="1:6" x14ac:dyDescent="0.2">
      <c r="A14064" s="187" t="s">
        <v>47043</v>
      </c>
      <c r="B14064" s="187" t="s">
        <v>47045</v>
      </c>
      <c r="C14064" s="323" t="s">
        <v>47044</v>
      </c>
      <c r="D14064" s="324" t="s">
        <v>292</v>
      </c>
      <c r="E14064" s="344">
        <v>6068.15</v>
      </c>
      <c r="F14064" s="324" t="s">
        <v>47045</v>
      </c>
    </row>
    <row r="14065" spans="1:6" x14ac:dyDescent="0.2">
      <c r="A14065" s="187" t="s">
        <v>47046</v>
      </c>
      <c r="B14065" s="187" t="s">
        <v>47048</v>
      </c>
      <c r="C14065" s="323" t="s">
        <v>47047</v>
      </c>
      <c r="D14065" s="324" t="s">
        <v>292</v>
      </c>
      <c r="E14065" s="344">
        <v>7229.02</v>
      </c>
      <c r="F14065" s="324" t="s">
        <v>47048</v>
      </c>
    </row>
    <row r="14066" spans="1:6" x14ac:dyDescent="0.2">
      <c r="A14066" s="187" t="s">
        <v>47049</v>
      </c>
      <c r="B14066" s="187" t="s">
        <v>47051</v>
      </c>
      <c r="C14066" s="323" t="s">
        <v>47050</v>
      </c>
      <c r="D14066" s="324" t="s">
        <v>292</v>
      </c>
      <c r="E14066" s="344">
        <v>12478.84</v>
      </c>
      <c r="F14066" s="324" t="s">
        <v>47051</v>
      </c>
    </row>
    <row r="14067" spans="1:6" x14ac:dyDescent="0.2">
      <c r="A14067" s="187" t="s">
        <v>46963</v>
      </c>
      <c r="B14067" s="187" t="s">
        <v>46965</v>
      </c>
      <c r="C14067" s="323" t="s">
        <v>46964</v>
      </c>
      <c r="D14067" s="324" t="s">
        <v>292</v>
      </c>
      <c r="E14067" s="344">
        <v>531.25</v>
      </c>
      <c r="F14067" s="324" t="s">
        <v>46965</v>
      </c>
    </row>
    <row r="14068" spans="1:6" x14ac:dyDescent="0.2">
      <c r="A14068" s="187" t="s">
        <v>54545</v>
      </c>
      <c r="B14068" s="187" t="s">
        <v>54547</v>
      </c>
      <c r="C14068" s="323" t="s">
        <v>54546</v>
      </c>
      <c r="D14068" s="324" t="s">
        <v>292</v>
      </c>
      <c r="E14068" s="344">
        <v>400.87</v>
      </c>
      <c r="F14068" s="324" t="s">
        <v>54547</v>
      </c>
    </row>
    <row r="14069" spans="1:6" x14ac:dyDescent="0.2">
      <c r="A14069" s="187" t="s">
        <v>47052</v>
      </c>
      <c r="B14069" s="187" t="s">
        <v>47054</v>
      </c>
      <c r="C14069" s="323" t="s">
        <v>47053</v>
      </c>
      <c r="D14069" s="324" t="s">
        <v>292</v>
      </c>
      <c r="E14069" s="344">
        <v>477.73</v>
      </c>
      <c r="F14069" s="324" t="s">
        <v>47054</v>
      </c>
    </row>
    <row r="14070" spans="1:6" x14ac:dyDescent="0.2">
      <c r="A14070" s="187" t="s">
        <v>47055</v>
      </c>
      <c r="B14070" s="187" t="s">
        <v>47057</v>
      </c>
      <c r="C14070" s="323" t="s">
        <v>47056</v>
      </c>
      <c r="D14070" s="324" t="s">
        <v>292</v>
      </c>
      <c r="E14070" s="344">
        <v>803.88</v>
      </c>
      <c r="F14070" s="324" t="s">
        <v>47057</v>
      </c>
    </row>
    <row r="14071" spans="1:6" x14ac:dyDescent="0.2">
      <c r="A14071" s="187" t="s">
        <v>47064</v>
      </c>
      <c r="B14071" s="187" t="s">
        <v>47066</v>
      </c>
      <c r="C14071" s="323" t="s">
        <v>47065</v>
      </c>
      <c r="D14071" s="324" t="s">
        <v>292</v>
      </c>
      <c r="E14071" s="344">
        <v>939.68</v>
      </c>
      <c r="F14071" s="324" t="s">
        <v>47066</v>
      </c>
    </row>
    <row r="14072" spans="1:6" x14ac:dyDescent="0.2">
      <c r="A14072" s="187" t="s">
        <v>47058</v>
      </c>
      <c r="B14072" s="187" t="s">
        <v>47060</v>
      </c>
      <c r="C14072" s="323" t="s">
        <v>47059</v>
      </c>
      <c r="D14072" s="324" t="s">
        <v>292</v>
      </c>
      <c r="E14072" s="344">
        <v>769.05</v>
      </c>
      <c r="F14072" s="324" t="s">
        <v>47060</v>
      </c>
    </row>
    <row r="14073" spans="1:6" x14ac:dyDescent="0.2">
      <c r="A14073" s="187" t="s">
        <v>47061</v>
      </c>
      <c r="B14073" s="187" t="s">
        <v>47063</v>
      </c>
      <c r="C14073" s="323" t="s">
        <v>47062</v>
      </c>
      <c r="D14073" s="324" t="s">
        <v>292</v>
      </c>
      <c r="E14073" s="344">
        <v>792.45</v>
      </c>
      <c r="F14073" s="324" t="s">
        <v>47063</v>
      </c>
    </row>
    <row r="14074" spans="1:6" x14ac:dyDescent="0.2">
      <c r="A14074" s="187" t="s">
        <v>47073</v>
      </c>
      <c r="B14074" s="187" t="s">
        <v>47075</v>
      </c>
      <c r="C14074" s="323" t="s">
        <v>47074</v>
      </c>
      <c r="D14074" s="324" t="s">
        <v>292</v>
      </c>
      <c r="E14074" s="344">
        <v>1408.95</v>
      </c>
      <c r="F14074" s="324" t="s">
        <v>47075</v>
      </c>
    </row>
    <row r="14075" spans="1:6" x14ac:dyDescent="0.2">
      <c r="A14075" s="187" t="s">
        <v>47067</v>
      </c>
      <c r="B14075" s="187" t="s">
        <v>47069</v>
      </c>
      <c r="C14075" s="323" t="s">
        <v>47068</v>
      </c>
      <c r="D14075" s="324" t="s">
        <v>292</v>
      </c>
      <c r="E14075" s="344">
        <v>981.86</v>
      </c>
      <c r="F14075" s="324" t="s">
        <v>47069</v>
      </c>
    </row>
    <row r="14076" spans="1:6" x14ac:dyDescent="0.2">
      <c r="A14076" s="187" t="s">
        <v>47070</v>
      </c>
      <c r="B14076" s="187" t="s">
        <v>47072</v>
      </c>
      <c r="C14076" s="323" t="s">
        <v>47071</v>
      </c>
      <c r="D14076" s="324" t="s">
        <v>292</v>
      </c>
      <c r="E14076" s="344">
        <v>1009.13</v>
      </c>
      <c r="F14076" s="324" t="s">
        <v>47072</v>
      </c>
    </row>
    <row r="14077" spans="1:6" x14ac:dyDescent="0.2">
      <c r="A14077" s="187" t="s">
        <v>47082</v>
      </c>
      <c r="B14077" s="187" t="s">
        <v>47084</v>
      </c>
      <c r="C14077" s="323" t="s">
        <v>47083</v>
      </c>
      <c r="D14077" s="324" t="s">
        <v>292</v>
      </c>
      <c r="E14077" s="344">
        <v>1588.09</v>
      </c>
      <c r="F14077" s="324" t="s">
        <v>47084</v>
      </c>
    </row>
    <row r="14078" spans="1:6" x14ac:dyDescent="0.2">
      <c r="A14078" s="187" t="s">
        <v>47076</v>
      </c>
      <c r="B14078" s="187" t="s">
        <v>47078</v>
      </c>
      <c r="C14078" s="323" t="s">
        <v>47077</v>
      </c>
      <c r="D14078" s="324" t="s">
        <v>292</v>
      </c>
      <c r="E14078" s="344">
        <v>903.16</v>
      </c>
      <c r="F14078" s="324" t="s">
        <v>47078</v>
      </c>
    </row>
    <row r="14079" spans="1:6" x14ac:dyDescent="0.2">
      <c r="A14079" s="187" t="s">
        <v>47079</v>
      </c>
      <c r="B14079" s="187" t="s">
        <v>47081</v>
      </c>
      <c r="C14079" s="323" t="s">
        <v>47080</v>
      </c>
      <c r="D14079" s="324" t="s">
        <v>292</v>
      </c>
      <c r="E14079" s="344">
        <v>949.3</v>
      </c>
      <c r="F14079" s="324" t="s">
        <v>47081</v>
      </c>
    </row>
    <row r="14080" spans="1:6" x14ac:dyDescent="0.2">
      <c r="A14080" s="187" t="s">
        <v>46281</v>
      </c>
      <c r="B14080" s="187" t="s">
        <v>46283</v>
      </c>
      <c r="C14080" s="323" t="s">
        <v>46282</v>
      </c>
      <c r="D14080" s="324" t="s">
        <v>292</v>
      </c>
      <c r="E14080" s="344">
        <v>69.69</v>
      </c>
      <c r="F14080" s="324" t="s">
        <v>46283</v>
      </c>
    </row>
    <row r="14081" spans="1:6" x14ac:dyDescent="0.2">
      <c r="A14081" s="187" t="s">
        <v>46275</v>
      </c>
      <c r="B14081" s="187" t="s">
        <v>46277</v>
      </c>
      <c r="C14081" s="323" t="s">
        <v>46276</v>
      </c>
      <c r="D14081" s="324" t="s">
        <v>292</v>
      </c>
      <c r="E14081" s="344">
        <v>15.17</v>
      </c>
      <c r="F14081" s="324" t="s">
        <v>46277</v>
      </c>
    </row>
    <row r="14082" spans="1:6" x14ac:dyDescent="0.2">
      <c r="A14082" s="187" t="s">
        <v>46278</v>
      </c>
      <c r="B14082" s="187" t="s">
        <v>46280</v>
      </c>
      <c r="C14082" s="323" t="s">
        <v>46279</v>
      </c>
      <c r="D14082" s="324" t="s">
        <v>292</v>
      </c>
      <c r="E14082" s="344">
        <v>38.020000000000003</v>
      </c>
      <c r="F14082" s="324" t="s">
        <v>46280</v>
      </c>
    </row>
    <row r="14083" spans="1:6" x14ac:dyDescent="0.2">
      <c r="A14083" s="187" t="s">
        <v>41181</v>
      </c>
      <c r="B14083" s="187" t="s">
        <v>41183</v>
      </c>
      <c r="C14083" s="323" t="s">
        <v>41182</v>
      </c>
      <c r="D14083" s="324" t="s">
        <v>292</v>
      </c>
      <c r="E14083" s="344">
        <v>22.8</v>
      </c>
      <c r="F14083" s="324" t="s">
        <v>41183</v>
      </c>
    </row>
    <row r="14084" spans="1:6" x14ac:dyDescent="0.2">
      <c r="A14084" s="187" t="s">
        <v>41184</v>
      </c>
      <c r="B14084" s="187" t="s">
        <v>41186</v>
      </c>
      <c r="C14084" s="323" t="s">
        <v>41185</v>
      </c>
      <c r="D14084" s="324" t="s">
        <v>292</v>
      </c>
      <c r="E14084" s="344">
        <v>17.100000000000001</v>
      </c>
      <c r="F14084" s="324" t="s">
        <v>41186</v>
      </c>
    </row>
    <row r="14085" spans="1:6" x14ac:dyDescent="0.2">
      <c r="A14085" s="187" t="s">
        <v>41178</v>
      </c>
      <c r="B14085" s="187" t="s">
        <v>41180</v>
      </c>
      <c r="C14085" s="323" t="s">
        <v>41179</v>
      </c>
      <c r="D14085" s="324" t="s">
        <v>292</v>
      </c>
      <c r="E14085" s="344">
        <v>14.2</v>
      </c>
      <c r="F14085" s="324" t="s">
        <v>41180</v>
      </c>
    </row>
    <row r="14086" spans="1:6" x14ac:dyDescent="0.2">
      <c r="A14086" s="187" t="s">
        <v>41187</v>
      </c>
      <c r="B14086" s="187" t="s">
        <v>41189</v>
      </c>
      <c r="C14086" s="323" t="s">
        <v>41188</v>
      </c>
      <c r="D14086" s="324" t="s">
        <v>292</v>
      </c>
      <c r="E14086" s="344">
        <v>8.3000000000000007</v>
      </c>
      <c r="F14086" s="324" t="s">
        <v>41189</v>
      </c>
    </row>
    <row r="14087" spans="1:6" x14ac:dyDescent="0.2">
      <c r="A14087" s="187" t="s">
        <v>41190</v>
      </c>
      <c r="B14087" s="187" t="s">
        <v>41192</v>
      </c>
      <c r="C14087" s="323" t="s">
        <v>41191</v>
      </c>
      <c r="D14087" s="324" t="s">
        <v>292</v>
      </c>
      <c r="E14087" s="344">
        <v>36.5</v>
      </c>
      <c r="F14087" s="324" t="s">
        <v>41192</v>
      </c>
    </row>
    <row r="14088" spans="1:6" x14ac:dyDescent="0.2">
      <c r="A14088" s="187" t="s">
        <v>41193</v>
      </c>
      <c r="B14088" s="187" t="s">
        <v>41195</v>
      </c>
      <c r="C14088" s="323" t="s">
        <v>41194</v>
      </c>
      <c r="D14088" s="324" t="s">
        <v>292</v>
      </c>
      <c r="E14088" s="344">
        <v>8.3699999999999992</v>
      </c>
      <c r="F14088" s="324" t="s">
        <v>41195</v>
      </c>
    </row>
    <row r="14089" spans="1:6" x14ac:dyDescent="0.2">
      <c r="A14089" s="187" t="s">
        <v>41196</v>
      </c>
      <c r="B14089" s="187" t="s">
        <v>41198</v>
      </c>
      <c r="C14089" s="323" t="s">
        <v>41197</v>
      </c>
      <c r="D14089" s="324" t="s">
        <v>292</v>
      </c>
      <c r="E14089" s="344">
        <v>5.9</v>
      </c>
      <c r="F14089" s="324" t="s">
        <v>41198</v>
      </c>
    </row>
    <row r="14090" spans="1:6" x14ac:dyDescent="0.2">
      <c r="A14090" s="187" t="s">
        <v>41199</v>
      </c>
      <c r="B14090" s="187" t="s">
        <v>41201</v>
      </c>
      <c r="C14090" s="323" t="s">
        <v>41200</v>
      </c>
      <c r="D14090" s="324" t="s">
        <v>292</v>
      </c>
      <c r="E14090" s="344">
        <v>85.1</v>
      </c>
      <c r="F14090" s="324" t="s">
        <v>41201</v>
      </c>
    </row>
    <row r="14091" spans="1:6" x14ac:dyDescent="0.2">
      <c r="A14091" s="187" t="s">
        <v>41202</v>
      </c>
      <c r="B14091" s="187" t="s">
        <v>41204</v>
      </c>
      <c r="C14091" s="323" t="s">
        <v>41203</v>
      </c>
      <c r="D14091" s="324" t="s">
        <v>292</v>
      </c>
      <c r="E14091" s="344">
        <v>3.7</v>
      </c>
      <c r="F14091" s="324" t="s">
        <v>41204</v>
      </c>
    </row>
    <row r="14092" spans="1:6" x14ac:dyDescent="0.2">
      <c r="A14092" s="187" t="s">
        <v>41205</v>
      </c>
      <c r="B14092" s="187" t="s">
        <v>41207</v>
      </c>
      <c r="C14092" s="323" t="s">
        <v>41206</v>
      </c>
      <c r="D14092" s="324" t="s">
        <v>292</v>
      </c>
      <c r="E14092" s="344">
        <v>5.5</v>
      </c>
      <c r="F14092" s="324" t="s">
        <v>41207</v>
      </c>
    </row>
    <row r="14093" spans="1:6" x14ac:dyDescent="0.2">
      <c r="A14093" s="187" t="s">
        <v>41208</v>
      </c>
      <c r="B14093" s="187" t="s">
        <v>41210</v>
      </c>
      <c r="C14093" s="323" t="s">
        <v>41209</v>
      </c>
      <c r="D14093" s="324" t="s">
        <v>292</v>
      </c>
      <c r="E14093" s="344">
        <v>7.43</v>
      </c>
      <c r="F14093" s="324" t="s">
        <v>41210</v>
      </c>
    </row>
    <row r="14094" spans="1:6" x14ac:dyDescent="0.2">
      <c r="A14094" s="187" t="s">
        <v>41211</v>
      </c>
      <c r="B14094" s="187" t="s">
        <v>41213</v>
      </c>
      <c r="C14094" s="323" t="s">
        <v>41212</v>
      </c>
      <c r="D14094" s="324" t="s">
        <v>292</v>
      </c>
      <c r="E14094" s="344">
        <v>15.35</v>
      </c>
      <c r="F14094" s="324" t="s">
        <v>41213</v>
      </c>
    </row>
    <row r="14095" spans="1:6" x14ac:dyDescent="0.2">
      <c r="A14095" s="187" t="s">
        <v>41214</v>
      </c>
      <c r="B14095" s="187" t="s">
        <v>41216</v>
      </c>
      <c r="C14095" s="323" t="s">
        <v>41215</v>
      </c>
      <c r="D14095" s="324" t="s">
        <v>292</v>
      </c>
      <c r="E14095" s="344">
        <v>16.55</v>
      </c>
      <c r="F14095" s="324" t="s">
        <v>41216</v>
      </c>
    </row>
    <row r="14096" spans="1:6" x14ac:dyDescent="0.2">
      <c r="A14096" s="187" t="s">
        <v>41217</v>
      </c>
      <c r="B14096" s="187" t="s">
        <v>41219</v>
      </c>
      <c r="C14096" s="323" t="s">
        <v>41218</v>
      </c>
      <c r="D14096" s="324" t="s">
        <v>292</v>
      </c>
      <c r="E14096" s="344">
        <v>42.25</v>
      </c>
      <c r="F14096" s="324" t="s">
        <v>41219</v>
      </c>
    </row>
    <row r="14097" spans="1:6" x14ac:dyDescent="0.2">
      <c r="A14097" s="187" t="s">
        <v>41220</v>
      </c>
      <c r="B14097" s="187" t="s">
        <v>41222</v>
      </c>
      <c r="C14097" s="323" t="s">
        <v>41221</v>
      </c>
      <c r="D14097" s="324" t="s">
        <v>292</v>
      </c>
      <c r="E14097" s="344">
        <v>23.3</v>
      </c>
      <c r="F14097" s="324" t="s">
        <v>41222</v>
      </c>
    </row>
    <row r="14098" spans="1:6" x14ac:dyDescent="0.2">
      <c r="A14098" s="187" t="s">
        <v>41225</v>
      </c>
      <c r="B14098" s="187" t="s">
        <v>41227</v>
      </c>
      <c r="C14098" s="323" t="s">
        <v>41226</v>
      </c>
      <c r="D14098" s="324" t="s">
        <v>292</v>
      </c>
      <c r="E14098" s="344">
        <v>141</v>
      </c>
      <c r="F14098" s="324" t="s">
        <v>41227</v>
      </c>
    </row>
    <row r="14099" spans="1:6" x14ac:dyDescent="0.2">
      <c r="A14099" s="187" t="s">
        <v>41228</v>
      </c>
      <c r="B14099" s="187" t="s">
        <v>41230</v>
      </c>
      <c r="C14099" s="323" t="s">
        <v>41229</v>
      </c>
      <c r="D14099" s="324" t="s">
        <v>292</v>
      </c>
      <c r="E14099" s="344">
        <v>85</v>
      </c>
      <c r="F14099" s="324" t="s">
        <v>41230</v>
      </c>
    </row>
    <row r="14100" spans="1:6" x14ac:dyDescent="0.2">
      <c r="A14100" s="187" t="s">
        <v>59276</v>
      </c>
      <c r="B14100" s="187" t="s">
        <v>59278</v>
      </c>
      <c r="C14100" s="323" t="s">
        <v>59277</v>
      </c>
      <c r="D14100" s="324" t="s">
        <v>292</v>
      </c>
      <c r="E14100" s="344">
        <v>163</v>
      </c>
      <c r="F14100" s="324" t="s">
        <v>59278</v>
      </c>
    </row>
    <row r="14101" spans="1:6" x14ac:dyDescent="0.2">
      <c r="A14101" s="187" t="s">
        <v>41231</v>
      </c>
      <c r="B14101" s="187" t="s">
        <v>41233</v>
      </c>
      <c r="C14101" s="323" t="s">
        <v>41232</v>
      </c>
      <c r="D14101" s="324" t="s">
        <v>293</v>
      </c>
      <c r="E14101" s="344">
        <v>29.36</v>
      </c>
      <c r="F14101" s="324" t="s">
        <v>41233</v>
      </c>
    </row>
    <row r="14102" spans="1:6" x14ac:dyDescent="0.2">
      <c r="A14102" s="187" t="s">
        <v>41234</v>
      </c>
      <c r="B14102" s="187" t="s">
        <v>41236</v>
      </c>
      <c r="C14102" s="323" t="s">
        <v>41235</v>
      </c>
      <c r="D14102" s="324" t="s">
        <v>293</v>
      </c>
      <c r="E14102" s="344">
        <v>17.66</v>
      </c>
      <c r="F14102" s="324" t="s">
        <v>41236</v>
      </c>
    </row>
    <row r="14103" spans="1:6" x14ac:dyDescent="0.2">
      <c r="A14103" s="187" t="s">
        <v>41237</v>
      </c>
      <c r="B14103" s="187" t="s">
        <v>41239</v>
      </c>
      <c r="C14103" s="323" t="s">
        <v>41238</v>
      </c>
      <c r="D14103" s="324" t="s">
        <v>292</v>
      </c>
      <c r="E14103" s="344">
        <v>40</v>
      </c>
      <c r="F14103" s="324" t="s">
        <v>41239</v>
      </c>
    </row>
    <row r="14104" spans="1:6" x14ac:dyDescent="0.2">
      <c r="A14104" s="187" t="s">
        <v>41240</v>
      </c>
      <c r="B14104" s="187" t="s">
        <v>41242</v>
      </c>
      <c r="C14104" s="323" t="s">
        <v>41241</v>
      </c>
      <c r="D14104" s="324" t="s">
        <v>292</v>
      </c>
      <c r="E14104" s="344">
        <v>105.09</v>
      </c>
      <c r="F14104" s="324" t="s">
        <v>41242</v>
      </c>
    </row>
    <row r="14105" spans="1:6" x14ac:dyDescent="0.2">
      <c r="A14105" s="187" t="s">
        <v>41243</v>
      </c>
      <c r="B14105" s="187" t="s">
        <v>41245</v>
      </c>
      <c r="C14105" s="323" t="s">
        <v>41244</v>
      </c>
      <c r="D14105" s="324" t="s">
        <v>292</v>
      </c>
      <c r="E14105" s="344">
        <v>40</v>
      </c>
      <c r="F14105" s="324" t="s">
        <v>41245</v>
      </c>
    </row>
    <row r="14106" spans="1:6" x14ac:dyDescent="0.2">
      <c r="A14106" s="187" t="s">
        <v>41246</v>
      </c>
      <c r="B14106" s="187" t="s">
        <v>41248</v>
      </c>
      <c r="C14106" s="323" t="s">
        <v>41247</v>
      </c>
      <c r="D14106" s="324" t="s">
        <v>292</v>
      </c>
      <c r="E14106" s="344">
        <v>105.09</v>
      </c>
      <c r="F14106" s="324" t="s">
        <v>41248</v>
      </c>
    </row>
    <row r="14107" spans="1:6" x14ac:dyDescent="0.2">
      <c r="A14107" s="187" t="s">
        <v>41249</v>
      </c>
      <c r="B14107" s="187" t="s">
        <v>41251</v>
      </c>
      <c r="C14107" s="323" t="s">
        <v>41250</v>
      </c>
      <c r="D14107" s="324" t="s">
        <v>292</v>
      </c>
      <c r="E14107" s="344">
        <v>59.19</v>
      </c>
      <c r="F14107" s="324" t="s">
        <v>41251</v>
      </c>
    </row>
    <row r="14108" spans="1:6" x14ac:dyDescent="0.2">
      <c r="A14108" s="187" t="s">
        <v>41252</v>
      </c>
      <c r="B14108" s="187" t="s">
        <v>41254</v>
      </c>
      <c r="C14108" s="323" t="s">
        <v>41253</v>
      </c>
      <c r="D14108" s="324" t="s">
        <v>293</v>
      </c>
      <c r="E14108" s="344">
        <v>31.7</v>
      </c>
      <c r="F14108" s="324" t="s">
        <v>41254</v>
      </c>
    </row>
    <row r="14109" spans="1:6" x14ac:dyDescent="0.2">
      <c r="A14109" s="187" t="s">
        <v>41255</v>
      </c>
      <c r="B14109" s="187" t="s">
        <v>41257</v>
      </c>
      <c r="C14109" s="323" t="s">
        <v>41256</v>
      </c>
      <c r="D14109" s="324" t="s">
        <v>293</v>
      </c>
      <c r="E14109" s="344">
        <v>37.26</v>
      </c>
      <c r="F14109" s="324" t="s">
        <v>41257</v>
      </c>
    </row>
    <row r="14110" spans="1:6" x14ac:dyDescent="0.2">
      <c r="A14110" s="187" t="s">
        <v>44817</v>
      </c>
      <c r="B14110" s="187" t="s">
        <v>44819</v>
      </c>
      <c r="C14110" s="323" t="s">
        <v>44818</v>
      </c>
      <c r="D14110" s="324" t="s">
        <v>292</v>
      </c>
      <c r="E14110" s="344">
        <v>34.869999999999997</v>
      </c>
      <c r="F14110" s="324" t="s">
        <v>44819</v>
      </c>
    </row>
    <row r="14111" spans="1:6" x14ac:dyDescent="0.2">
      <c r="A14111" s="187" t="s">
        <v>41258</v>
      </c>
      <c r="B14111" s="187" t="s">
        <v>41260</v>
      </c>
      <c r="C14111" s="323" t="s">
        <v>41259</v>
      </c>
      <c r="D14111" s="324" t="s">
        <v>292</v>
      </c>
      <c r="E14111" s="344">
        <v>1.34</v>
      </c>
      <c r="F14111" s="324" t="s">
        <v>41260</v>
      </c>
    </row>
    <row r="14112" spans="1:6" x14ac:dyDescent="0.2">
      <c r="A14112" s="187" t="s">
        <v>41261</v>
      </c>
      <c r="B14112" s="187" t="s">
        <v>41263</v>
      </c>
      <c r="C14112" s="323" t="s">
        <v>41262</v>
      </c>
      <c r="D14112" s="324" t="s">
        <v>292</v>
      </c>
      <c r="E14112" s="344">
        <v>18.7</v>
      </c>
      <c r="F14112" s="324" t="s">
        <v>41263</v>
      </c>
    </row>
    <row r="14113" spans="1:6" x14ac:dyDescent="0.2">
      <c r="A14113" s="187" t="s">
        <v>41264</v>
      </c>
      <c r="B14113" s="187" t="s">
        <v>41266</v>
      </c>
      <c r="C14113" s="323" t="s">
        <v>41265</v>
      </c>
      <c r="D14113" s="324" t="s">
        <v>292</v>
      </c>
      <c r="E14113" s="344">
        <v>14.26</v>
      </c>
      <c r="F14113" s="324" t="s">
        <v>41266</v>
      </c>
    </row>
    <row r="14114" spans="1:6" x14ac:dyDescent="0.2">
      <c r="A14114" s="187" t="s">
        <v>41267</v>
      </c>
      <c r="B14114" s="187" t="s">
        <v>41269</v>
      </c>
      <c r="C14114" s="323" t="s">
        <v>41268</v>
      </c>
      <c r="D14114" s="324" t="s">
        <v>292</v>
      </c>
      <c r="E14114" s="344">
        <v>68.92</v>
      </c>
      <c r="F14114" s="324" t="s">
        <v>41269</v>
      </c>
    </row>
    <row r="14115" spans="1:6" x14ac:dyDescent="0.2">
      <c r="A14115" s="187" t="s">
        <v>41270</v>
      </c>
      <c r="B14115" s="187" t="s">
        <v>41272</v>
      </c>
      <c r="C14115" s="323" t="s">
        <v>41271</v>
      </c>
      <c r="D14115" s="324" t="s">
        <v>293</v>
      </c>
      <c r="E14115" s="344">
        <v>31.4</v>
      </c>
      <c r="F14115" s="324" t="s">
        <v>41272</v>
      </c>
    </row>
    <row r="14116" spans="1:6" x14ac:dyDescent="0.2">
      <c r="A14116" s="187" t="s">
        <v>59489</v>
      </c>
      <c r="B14116" s="187" t="s">
        <v>59491</v>
      </c>
      <c r="C14116" s="323" t="s">
        <v>59490</v>
      </c>
      <c r="D14116" s="324" t="s">
        <v>292</v>
      </c>
      <c r="E14116" s="344">
        <v>225.41</v>
      </c>
      <c r="F14116" s="324" t="s">
        <v>59491</v>
      </c>
    </row>
    <row r="14117" spans="1:6" x14ac:dyDescent="0.2">
      <c r="A14117" s="187" t="s">
        <v>59492</v>
      </c>
      <c r="B14117" s="187" t="s">
        <v>59494</v>
      </c>
      <c r="C14117" s="323" t="s">
        <v>59493</v>
      </c>
      <c r="D14117" s="324" t="s">
        <v>292</v>
      </c>
      <c r="E14117" s="344">
        <v>225.41</v>
      </c>
      <c r="F14117" s="324" t="s">
        <v>59494</v>
      </c>
    </row>
    <row r="14118" spans="1:6" x14ac:dyDescent="0.2">
      <c r="A14118" s="187" t="s">
        <v>59495</v>
      </c>
      <c r="B14118" s="187" t="s">
        <v>59497</v>
      </c>
      <c r="C14118" s="323" t="s">
        <v>59496</v>
      </c>
      <c r="D14118" s="324" t="s">
        <v>292</v>
      </c>
      <c r="E14118" s="344">
        <v>261.11</v>
      </c>
      <c r="F14118" s="324" t="s">
        <v>59497</v>
      </c>
    </row>
    <row r="14119" spans="1:6" x14ac:dyDescent="0.2">
      <c r="A14119" s="187" t="s">
        <v>59498</v>
      </c>
      <c r="B14119" s="187" t="s">
        <v>59500</v>
      </c>
      <c r="C14119" s="323" t="s">
        <v>59499</v>
      </c>
      <c r="D14119" s="324" t="s">
        <v>292</v>
      </c>
      <c r="E14119" s="344">
        <v>483.54</v>
      </c>
      <c r="F14119" s="324" t="s">
        <v>59500</v>
      </c>
    </row>
    <row r="14120" spans="1:6" x14ac:dyDescent="0.2">
      <c r="A14120" s="187" t="s">
        <v>59501</v>
      </c>
      <c r="B14120" s="187" t="s">
        <v>59503</v>
      </c>
      <c r="C14120" s="323" t="s">
        <v>59502</v>
      </c>
      <c r="D14120" s="324" t="s">
        <v>292</v>
      </c>
      <c r="E14120" s="344">
        <v>953.4</v>
      </c>
      <c r="F14120" s="324" t="s">
        <v>59503</v>
      </c>
    </row>
    <row r="14121" spans="1:6" x14ac:dyDescent="0.2">
      <c r="A14121" s="187" t="s">
        <v>59504</v>
      </c>
      <c r="B14121" s="187" t="s">
        <v>59506</v>
      </c>
      <c r="C14121" s="323" t="s">
        <v>59505</v>
      </c>
      <c r="D14121" s="324" t="s">
        <v>292</v>
      </c>
      <c r="E14121" s="344">
        <v>1074.17</v>
      </c>
      <c r="F14121" s="324" t="s">
        <v>59506</v>
      </c>
    </row>
    <row r="14122" spans="1:6" x14ac:dyDescent="0.2">
      <c r="A14122" s="187" t="s">
        <v>59507</v>
      </c>
      <c r="B14122" s="187" t="s">
        <v>59509</v>
      </c>
      <c r="C14122" s="323" t="s">
        <v>59508</v>
      </c>
      <c r="D14122" s="324" t="s">
        <v>292</v>
      </c>
      <c r="E14122" s="344">
        <v>1235.75</v>
      </c>
      <c r="F14122" s="324" t="s">
        <v>59509</v>
      </c>
    </row>
    <row r="14123" spans="1:6" x14ac:dyDescent="0.2">
      <c r="A14123" s="187" t="s">
        <v>59510</v>
      </c>
      <c r="B14123" s="187" t="s">
        <v>59512</v>
      </c>
      <c r="C14123" s="323" t="s">
        <v>59511</v>
      </c>
      <c r="D14123" s="324" t="s">
        <v>292</v>
      </c>
      <c r="E14123" s="344">
        <v>1548.53</v>
      </c>
      <c r="F14123" s="324" t="s">
        <v>59512</v>
      </c>
    </row>
    <row r="14124" spans="1:6" x14ac:dyDescent="0.2">
      <c r="A14124" s="187" t="s">
        <v>59513</v>
      </c>
      <c r="B14124" s="187" t="s">
        <v>59515</v>
      </c>
      <c r="C14124" s="323" t="s">
        <v>59514</v>
      </c>
      <c r="D14124" s="324" t="s">
        <v>292</v>
      </c>
      <c r="E14124" s="344">
        <v>1886.25</v>
      </c>
      <c r="F14124" s="324" t="s">
        <v>59515</v>
      </c>
    </row>
    <row r="14125" spans="1:6" x14ac:dyDescent="0.2">
      <c r="A14125" s="187" t="s">
        <v>59516</v>
      </c>
      <c r="B14125" s="187" t="s">
        <v>59518</v>
      </c>
      <c r="C14125" s="323" t="s">
        <v>59517</v>
      </c>
      <c r="D14125" s="324" t="s">
        <v>292</v>
      </c>
      <c r="E14125" s="344">
        <v>2313.91</v>
      </c>
      <c r="F14125" s="324" t="s">
        <v>59518</v>
      </c>
    </row>
    <row r="14126" spans="1:6" x14ac:dyDescent="0.2">
      <c r="A14126" s="187" t="s">
        <v>59519</v>
      </c>
      <c r="B14126" s="187" t="s">
        <v>59521</v>
      </c>
      <c r="C14126" s="323" t="s">
        <v>59520</v>
      </c>
      <c r="D14126" s="324" t="s">
        <v>292</v>
      </c>
      <c r="E14126" s="344">
        <v>2555.9</v>
      </c>
      <c r="F14126" s="324" t="s">
        <v>59521</v>
      </c>
    </row>
    <row r="14127" spans="1:6" x14ac:dyDescent="0.2">
      <c r="A14127" s="187" t="s">
        <v>59522</v>
      </c>
      <c r="B14127" s="187" t="s">
        <v>59524</v>
      </c>
      <c r="C14127" s="323" t="s">
        <v>59523</v>
      </c>
      <c r="D14127" s="324" t="s">
        <v>292</v>
      </c>
      <c r="E14127" s="344">
        <v>5590.51</v>
      </c>
      <c r="F14127" s="324" t="s">
        <v>59524</v>
      </c>
    </row>
    <row r="14128" spans="1:6" x14ac:dyDescent="0.2">
      <c r="A14128" s="187" t="s">
        <v>59525</v>
      </c>
      <c r="B14128" s="187" t="s">
        <v>59527</v>
      </c>
      <c r="C14128" s="323" t="s">
        <v>59526</v>
      </c>
      <c r="D14128" s="324" t="s">
        <v>292</v>
      </c>
      <c r="E14128" s="344">
        <v>7466.12</v>
      </c>
      <c r="F14128" s="324" t="s">
        <v>59527</v>
      </c>
    </row>
    <row r="14129" spans="1:6" x14ac:dyDescent="0.2">
      <c r="A14129" s="187" t="s">
        <v>59528</v>
      </c>
      <c r="B14129" s="187" t="s">
        <v>59530</v>
      </c>
      <c r="C14129" s="323" t="s">
        <v>59529</v>
      </c>
      <c r="D14129" s="324" t="s">
        <v>292</v>
      </c>
      <c r="E14129" s="344">
        <v>10485.08</v>
      </c>
      <c r="F14129" s="324" t="s">
        <v>59530</v>
      </c>
    </row>
    <row r="14130" spans="1:6" x14ac:dyDescent="0.2">
      <c r="A14130" s="187" t="s">
        <v>59531</v>
      </c>
      <c r="B14130" s="187" t="s">
        <v>59533</v>
      </c>
      <c r="C14130" s="323" t="s">
        <v>59532</v>
      </c>
      <c r="D14130" s="324" t="s">
        <v>292</v>
      </c>
      <c r="E14130" s="344">
        <v>10673.07</v>
      </c>
      <c r="F14130" s="324" t="s">
        <v>59533</v>
      </c>
    </row>
    <row r="14131" spans="1:6" x14ac:dyDescent="0.2">
      <c r="A14131" s="187" t="s">
        <v>59534</v>
      </c>
      <c r="B14131" s="187" t="s">
        <v>59536</v>
      </c>
      <c r="C14131" s="323" t="s">
        <v>59535</v>
      </c>
      <c r="D14131" s="324" t="s">
        <v>292</v>
      </c>
      <c r="E14131" s="344">
        <v>13223.07</v>
      </c>
      <c r="F14131" s="324" t="s">
        <v>59536</v>
      </c>
    </row>
    <row r="14132" spans="1:6" x14ac:dyDescent="0.2">
      <c r="A14132" s="187" t="s">
        <v>59537</v>
      </c>
      <c r="B14132" s="187" t="s">
        <v>59539</v>
      </c>
      <c r="C14132" s="323" t="s">
        <v>59538</v>
      </c>
      <c r="D14132" s="324" t="s">
        <v>292</v>
      </c>
      <c r="E14132" s="344">
        <v>18006.3</v>
      </c>
      <c r="F14132" s="324" t="s">
        <v>59539</v>
      </c>
    </row>
    <row r="14133" spans="1:6" x14ac:dyDescent="0.2">
      <c r="A14133" s="187" t="s">
        <v>46569</v>
      </c>
      <c r="B14133" s="187" t="s">
        <v>46571</v>
      </c>
      <c r="C14133" s="323" t="s">
        <v>46570</v>
      </c>
      <c r="D14133" s="324" t="s">
        <v>292</v>
      </c>
      <c r="E14133" s="344">
        <v>172.93</v>
      </c>
      <c r="F14133" s="324" t="s">
        <v>46571</v>
      </c>
    </row>
    <row r="14134" spans="1:6" x14ac:dyDescent="0.2">
      <c r="A14134" s="187" t="s">
        <v>54548</v>
      </c>
      <c r="B14134" s="187" t="s">
        <v>54550</v>
      </c>
      <c r="C14134" s="323" t="s">
        <v>54549</v>
      </c>
      <c r="D14134" s="324" t="s">
        <v>292</v>
      </c>
      <c r="E14134" s="344">
        <v>144.22</v>
      </c>
      <c r="F14134" s="324" t="s">
        <v>54550</v>
      </c>
    </row>
    <row r="14135" spans="1:6" x14ac:dyDescent="0.2">
      <c r="A14135" s="187" t="s">
        <v>46572</v>
      </c>
      <c r="B14135" s="187" t="s">
        <v>46574</v>
      </c>
      <c r="C14135" s="323" t="s">
        <v>46573</v>
      </c>
      <c r="D14135" s="324" t="s">
        <v>292</v>
      </c>
      <c r="E14135" s="344">
        <v>167.92</v>
      </c>
      <c r="F14135" s="324" t="s">
        <v>46574</v>
      </c>
    </row>
    <row r="14136" spans="1:6" x14ac:dyDescent="0.2">
      <c r="A14136" s="187" t="s">
        <v>46575</v>
      </c>
      <c r="B14136" s="187" t="s">
        <v>46577</v>
      </c>
      <c r="C14136" s="323" t="s">
        <v>46576</v>
      </c>
      <c r="D14136" s="324" t="s">
        <v>292</v>
      </c>
      <c r="E14136" s="344">
        <v>292.10000000000002</v>
      </c>
      <c r="F14136" s="324" t="s">
        <v>46577</v>
      </c>
    </row>
    <row r="14137" spans="1:6" x14ac:dyDescent="0.2">
      <c r="A14137" s="187" t="s">
        <v>46578</v>
      </c>
      <c r="B14137" s="187" t="s">
        <v>46580</v>
      </c>
      <c r="C14137" s="323" t="s">
        <v>46579</v>
      </c>
      <c r="D14137" s="324" t="s">
        <v>292</v>
      </c>
      <c r="E14137" s="344">
        <v>521.54</v>
      </c>
      <c r="F14137" s="324" t="s">
        <v>46580</v>
      </c>
    </row>
    <row r="14138" spans="1:6" x14ac:dyDescent="0.2">
      <c r="A14138" s="187" t="s">
        <v>46581</v>
      </c>
      <c r="B14138" s="187" t="s">
        <v>46583</v>
      </c>
      <c r="C14138" s="323" t="s">
        <v>46582</v>
      </c>
      <c r="D14138" s="324" t="s">
        <v>292</v>
      </c>
      <c r="E14138" s="344">
        <v>623.5</v>
      </c>
      <c r="F14138" s="324" t="s">
        <v>46583</v>
      </c>
    </row>
    <row r="14139" spans="1:6" x14ac:dyDescent="0.2">
      <c r="A14139" s="187" t="s">
        <v>46584</v>
      </c>
      <c r="B14139" s="187" t="s">
        <v>46586</v>
      </c>
      <c r="C14139" s="323" t="s">
        <v>46585</v>
      </c>
      <c r="D14139" s="324" t="s">
        <v>292</v>
      </c>
      <c r="E14139" s="344">
        <v>700.24</v>
      </c>
      <c r="F14139" s="324" t="s">
        <v>46586</v>
      </c>
    </row>
    <row r="14140" spans="1:6" x14ac:dyDescent="0.2">
      <c r="A14140" s="187" t="s">
        <v>46587</v>
      </c>
      <c r="B14140" s="187" t="s">
        <v>46589</v>
      </c>
      <c r="C14140" s="323" t="s">
        <v>46588</v>
      </c>
      <c r="D14140" s="324" t="s">
        <v>292</v>
      </c>
      <c r="E14140" s="344">
        <v>1087.48</v>
      </c>
      <c r="F14140" s="324" t="s">
        <v>46589</v>
      </c>
    </row>
    <row r="14141" spans="1:6" x14ac:dyDescent="0.2">
      <c r="A14141" s="187" t="s">
        <v>46590</v>
      </c>
      <c r="B14141" s="187" t="s">
        <v>46592</v>
      </c>
      <c r="C14141" s="323" t="s">
        <v>46591</v>
      </c>
      <c r="D14141" s="324" t="s">
        <v>292</v>
      </c>
      <c r="E14141" s="344">
        <v>1207.05</v>
      </c>
      <c r="F14141" s="324" t="s">
        <v>46592</v>
      </c>
    </row>
    <row r="14142" spans="1:6" x14ac:dyDescent="0.2">
      <c r="A14142" s="187" t="s">
        <v>55630</v>
      </c>
      <c r="B14142" s="187" t="s">
        <v>55632</v>
      </c>
      <c r="C14142" s="323" t="s">
        <v>55631</v>
      </c>
      <c r="D14142" s="324" t="s">
        <v>292</v>
      </c>
      <c r="E14142" s="344">
        <v>1574.13</v>
      </c>
      <c r="F14142" s="324" t="s">
        <v>55632</v>
      </c>
    </row>
    <row r="14143" spans="1:6" x14ac:dyDescent="0.2">
      <c r="A14143" s="187" t="s">
        <v>46593</v>
      </c>
      <c r="B14143" s="187" t="s">
        <v>46595</v>
      </c>
      <c r="C14143" s="323" t="s">
        <v>46594</v>
      </c>
      <c r="D14143" s="324" t="s">
        <v>292</v>
      </c>
      <c r="E14143" s="344">
        <v>1775.63</v>
      </c>
      <c r="F14143" s="324" t="s">
        <v>46595</v>
      </c>
    </row>
    <row r="14144" spans="1:6" x14ac:dyDescent="0.2">
      <c r="A14144" s="187" t="s">
        <v>46596</v>
      </c>
      <c r="B14144" s="187" t="s">
        <v>46598</v>
      </c>
      <c r="C14144" s="323" t="s">
        <v>46597</v>
      </c>
      <c r="D14144" s="324" t="s">
        <v>292</v>
      </c>
      <c r="E14144" s="344">
        <v>4305.24</v>
      </c>
      <c r="F14144" s="324" t="s">
        <v>46598</v>
      </c>
    </row>
    <row r="14145" spans="1:6" x14ac:dyDescent="0.2">
      <c r="A14145" s="187" t="s">
        <v>46599</v>
      </c>
      <c r="B14145" s="187" t="s">
        <v>46601</v>
      </c>
      <c r="C14145" s="323" t="s">
        <v>46600</v>
      </c>
      <c r="D14145" s="324" t="s">
        <v>292</v>
      </c>
      <c r="E14145" s="344">
        <v>5705.93</v>
      </c>
      <c r="F14145" s="324" t="s">
        <v>46601</v>
      </c>
    </row>
    <row r="14146" spans="1:6" x14ac:dyDescent="0.2">
      <c r="A14146" s="187" t="s">
        <v>46602</v>
      </c>
      <c r="B14146" s="187" t="s">
        <v>46604</v>
      </c>
      <c r="C14146" s="323" t="s">
        <v>46603</v>
      </c>
      <c r="D14146" s="324" t="s">
        <v>292</v>
      </c>
      <c r="E14146" s="344">
        <v>7962.61</v>
      </c>
      <c r="F14146" s="324" t="s">
        <v>46604</v>
      </c>
    </row>
    <row r="14147" spans="1:6" x14ac:dyDescent="0.2">
      <c r="A14147" s="187" t="s">
        <v>46605</v>
      </c>
      <c r="B14147" s="187" t="s">
        <v>46607</v>
      </c>
      <c r="C14147" s="323" t="s">
        <v>46606</v>
      </c>
      <c r="D14147" s="324" t="s">
        <v>292</v>
      </c>
      <c r="E14147" s="344">
        <v>8064.28</v>
      </c>
      <c r="F14147" s="324" t="s">
        <v>46607</v>
      </c>
    </row>
    <row r="14148" spans="1:6" x14ac:dyDescent="0.2">
      <c r="A14148" s="187" t="s">
        <v>46608</v>
      </c>
      <c r="B14148" s="187" t="s">
        <v>46610</v>
      </c>
      <c r="C14148" s="323" t="s">
        <v>46609</v>
      </c>
      <c r="D14148" s="324" t="s">
        <v>292</v>
      </c>
      <c r="E14148" s="344">
        <v>10168.99</v>
      </c>
      <c r="F14148" s="324" t="s">
        <v>46610</v>
      </c>
    </row>
    <row r="14149" spans="1:6" x14ac:dyDescent="0.2">
      <c r="A14149" s="187" t="s">
        <v>46611</v>
      </c>
      <c r="B14149" s="187" t="s">
        <v>46613</v>
      </c>
      <c r="C14149" s="323" t="s">
        <v>46612</v>
      </c>
      <c r="D14149" s="324" t="s">
        <v>292</v>
      </c>
      <c r="E14149" s="344">
        <v>13891.5</v>
      </c>
      <c r="F14149" s="324" t="s">
        <v>46613</v>
      </c>
    </row>
    <row r="14150" spans="1:6" x14ac:dyDescent="0.2">
      <c r="A14150" s="187" t="s">
        <v>59540</v>
      </c>
      <c r="B14150" s="187" t="s">
        <v>59542</v>
      </c>
      <c r="C14150" s="323" t="s">
        <v>59541</v>
      </c>
      <c r="D14150" s="324" t="s">
        <v>292</v>
      </c>
      <c r="E14150" s="344">
        <v>215.46</v>
      </c>
      <c r="F14150" s="324" t="s">
        <v>59542</v>
      </c>
    </row>
    <row r="14151" spans="1:6" x14ac:dyDescent="0.2">
      <c r="A14151" s="187" t="s">
        <v>59543</v>
      </c>
      <c r="B14151" s="187" t="s">
        <v>59545</v>
      </c>
      <c r="C14151" s="323" t="s">
        <v>59544</v>
      </c>
      <c r="D14151" s="324" t="s">
        <v>292</v>
      </c>
      <c r="E14151" s="344">
        <v>215.46</v>
      </c>
      <c r="F14151" s="324" t="s">
        <v>59545</v>
      </c>
    </row>
    <row r="14152" spans="1:6" x14ac:dyDescent="0.2">
      <c r="A14152" s="187" t="s">
        <v>59546</v>
      </c>
      <c r="B14152" s="187" t="s">
        <v>59548</v>
      </c>
      <c r="C14152" s="323" t="s">
        <v>59547</v>
      </c>
      <c r="D14152" s="324" t="s">
        <v>292</v>
      </c>
      <c r="E14152" s="344">
        <v>238.34</v>
      </c>
      <c r="F14152" s="324" t="s">
        <v>59548</v>
      </c>
    </row>
    <row r="14153" spans="1:6" x14ac:dyDescent="0.2">
      <c r="A14153" s="187" t="s">
        <v>59549</v>
      </c>
      <c r="B14153" s="187" t="s">
        <v>59551</v>
      </c>
      <c r="C14153" s="323" t="s">
        <v>59550</v>
      </c>
      <c r="D14153" s="324" t="s">
        <v>292</v>
      </c>
      <c r="E14153" s="344">
        <v>508.7</v>
      </c>
      <c r="F14153" s="324" t="s">
        <v>59551</v>
      </c>
    </row>
    <row r="14154" spans="1:6" x14ac:dyDescent="0.2">
      <c r="A14154" s="187" t="s">
        <v>59552</v>
      </c>
      <c r="B14154" s="187" t="s">
        <v>59554</v>
      </c>
      <c r="C14154" s="323" t="s">
        <v>59553</v>
      </c>
      <c r="D14154" s="324" t="s">
        <v>292</v>
      </c>
      <c r="E14154" s="344">
        <v>575.66</v>
      </c>
      <c r="F14154" s="324" t="s">
        <v>59554</v>
      </c>
    </row>
    <row r="14155" spans="1:6" x14ac:dyDescent="0.2">
      <c r="A14155" s="187" t="s">
        <v>59555</v>
      </c>
      <c r="B14155" s="187" t="s">
        <v>59557</v>
      </c>
      <c r="C14155" s="323" t="s">
        <v>59556</v>
      </c>
      <c r="D14155" s="324" t="s">
        <v>292</v>
      </c>
      <c r="E14155" s="344">
        <v>845.21</v>
      </c>
      <c r="F14155" s="324" t="s">
        <v>59557</v>
      </c>
    </row>
    <row r="14156" spans="1:6" x14ac:dyDescent="0.2">
      <c r="A14156" s="187" t="s">
        <v>59558</v>
      </c>
      <c r="B14156" s="187" t="s">
        <v>59560</v>
      </c>
      <c r="C14156" s="323" t="s">
        <v>59559</v>
      </c>
      <c r="D14156" s="324" t="s">
        <v>292</v>
      </c>
      <c r="E14156" s="344">
        <v>1129.4000000000001</v>
      </c>
      <c r="F14156" s="324" t="s">
        <v>59560</v>
      </c>
    </row>
    <row r="14157" spans="1:6" x14ac:dyDescent="0.2">
      <c r="A14157" s="187" t="s">
        <v>59561</v>
      </c>
      <c r="B14157" s="187" t="s">
        <v>59563</v>
      </c>
      <c r="C14157" s="323" t="s">
        <v>59562</v>
      </c>
      <c r="D14157" s="324" t="s">
        <v>292</v>
      </c>
      <c r="E14157" s="344">
        <v>1657.53</v>
      </c>
      <c r="F14157" s="324" t="s">
        <v>59563</v>
      </c>
    </row>
    <row r="14158" spans="1:6" x14ac:dyDescent="0.2">
      <c r="A14158" s="187" t="s">
        <v>59564</v>
      </c>
      <c r="B14158" s="187" t="s">
        <v>59566</v>
      </c>
      <c r="C14158" s="323" t="s">
        <v>59565</v>
      </c>
      <c r="D14158" s="324" t="s">
        <v>292</v>
      </c>
      <c r="E14158" s="344">
        <v>2038.81</v>
      </c>
      <c r="F14158" s="324" t="s">
        <v>59566</v>
      </c>
    </row>
    <row r="14159" spans="1:6" x14ac:dyDescent="0.2">
      <c r="A14159" s="187" t="s">
        <v>59567</v>
      </c>
      <c r="B14159" s="187" t="s">
        <v>59569</v>
      </c>
      <c r="C14159" s="323" t="s">
        <v>59568</v>
      </c>
      <c r="D14159" s="324" t="s">
        <v>292</v>
      </c>
      <c r="E14159" s="344">
        <v>2548.92</v>
      </c>
      <c r="F14159" s="324" t="s">
        <v>59569</v>
      </c>
    </row>
    <row r="14160" spans="1:6" x14ac:dyDescent="0.2">
      <c r="A14160" s="187" t="s">
        <v>59570</v>
      </c>
      <c r="B14160" s="187" t="s">
        <v>59572</v>
      </c>
      <c r="C14160" s="323" t="s">
        <v>59571</v>
      </c>
      <c r="D14160" s="324" t="s">
        <v>292</v>
      </c>
      <c r="E14160" s="344">
        <v>2733.71</v>
      </c>
      <c r="F14160" s="324" t="s">
        <v>59572</v>
      </c>
    </row>
    <row r="14161" spans="1:6" x14ac:dyDescent="0.2">
      <c r="A14161" s="187" t="s">
        <v>59573</v>
      </c>
      <c r="B14161" s="187" t="s">
        <v>59575</v>
      </c>
      <c r="C14161" s="323" t="s">
        <v>59574</v>
      </c>
      <c r="D14161" s="324" t="s">
        <v>292</v>
      </c>
      <c r="E14161" s="344">
        <v>6644</v>
      </c>
      <c r="F14161" s="324" t="s">
        <v>59575</v>
      </c>
    </row>
    <row r="14162" spans="1:6" x14ac:dyDescent="0.2">
      <c r="A14162" s="187" t="s">
        <v>59576</v>
      </c>
      <c r="B14162" s="187" t="s">
        <v>59578</v>
      </c>
      <c r="C14162" s="323" t="s">
        <v>59577</v>
      </c>
      <c r="D14162" s="324" t="s">
        <v>292</v>
      </c>
      <c r="E14162" s="344">
        <v>8497.83</v>
      </c>
      <c r="F14162" s="324" t="s">
        <v>59578</v>
      </c>
    </row>
    <row r="14163" spans="1:6" x14ac:dyDescent="0.2">
      <c r="A14163" s="187" t="s">
        <v>59579</v>
      </c>
      <c r="B14163" s="187" t="s">
        <v>59581</v>
      </c>
      <c r="C14163" s="323" t="s">
        <v>59580</v>
      </c>
      <c r="D14163" s="324" t="s">
        <v>292</v>
      </c>
      <c r="E14163" s="344">
        <v>10168.68</v>
      </c>
      <c r="F14163" s="324" t="s">
        <v>59581</v>
      </c>
    </row>
    <row r="14164" spans="1:6" x14ac:dyDescent="0.2">
      <c r="A14164" s="187" t="s">
        <v>59582</v>
      </c>
      <c r="B14164" s="187" t="s">
        <v>59584</v>
      </c>
      <c r="C14164" s="323" t="s">
        <v>59583</v>
      </c>
      <c r="D14164" s="324" t="s">
        <v>292</v>
      </c>
      <c r="E14164" s="344">
        <v>11827.93</v>
      </c>
      <c r="F14164" s="324" t="s">
        <v>59584</v>
      </c>
    </row>
    <row r="14165" spans="1:6" x14ac:dyDescent="0.2">
      <c r="A14165" s="187" t="s">
        <v>59585</v>
      </c>
      <c r="B14165" s="187" t="s">
        <v>59587</v>
      </c>
      <c r="C14165" s="323" t="s">
        <v>59586</v>
      </c>
      <c r="D14165" s="324" t="s">
        <v>292</v>
      </c>
      <c r="E14165" s="344">
        <v>15742.56</v>
      </c>
      <c r="F14165" s="324" t="s">
        <v>59587</v>
      </c>
    </row>
    <row r="14166" spans="1:6" x14ac:dyDescent="0.2">
      <c r="A14166" s="187" t="s">
        <v>59588</v>
      </c>
      <c r="B14166" s="187" t="s">
        <v>59590</v>
      </c>
      <c r="C14166" s="323" t="s">
        <v>59589</v>
      </c>
      <c r="D14166" s="324" t="s">
        <v>292</v>
      </c>
      <c r="E14166" s="344">
        <v>18628.75</v>
      </c>
      <c r="F14166" s="324" t="s">
        <v>59590</v>
      </c>
    </row>
    <row r="14167" spans="1:6" x14ac:dyDescent="0.2">
      <c r="A14167" s="187" t="s">
        <v>46614</v>
      </c>
      <c r="B14167" s="187" t="s">
        <v>46616</v>
      </c>
      <c r="C14167" s="323" t="s">
        <v>46615</v>
      </c>
      <c r="D14167" s="324" t="s">
        <v>292</v>
      </c>
      <c r="E14167" s="344">
        <v>162.19999999999999</v>
      </c>
      <c r="F14167" s="324" t="s">
        <v>46616</v>
      </c>
    </row>
    <row r="14168" spans="1:6" x14ac:dyDescent="0.2">
      <c r="A14168" s="187" t="s">
        <v>54551</v>
      </c>
      <c r="B14168" s="187" t="s">
        <v>54553</v>
      </c>
      <c r="C14168" s="323" t="s">
        <v>54552</v>
      </c>
      <c r="D14168" s="324" t="s">
        <v>292</v>
      </c>
      <c r="E14168" s="344">
        <v>139.51</v>
      </c>
      <c r="F14168" s="324" t="s">
        <v>54553</v>
      </c>
    </row>
    <row r="14169" spans="1:6" x14ac:dyDescent="0.2">
      <c r="A14169" s="187" t="s">
        <v>46617</v>
      </c>
      <c r="B14169" s="187" t="s">
        <v>46619</v>
      </c>
      <c r="C14169" s="323" t="s">
        <v>46618</v>
      </c>
      <c r="D14169" s="324" t="s">
        <v>292</v>
      </c>
      <c r="E14169" s="344">
        <v>159.16999999999999</v>
      </c>
      <c r="F14169" s="324" t="s">
        <v>46619</v>
      </c>
    </row>
    <row r="14170" spans="1:6" x14ac:dyDescent="0.2">
      <c r="A14170" s="187" t="s">
        <v>46620</v>
      </c>
      <c r="B14170" s="187" t="s">
        <v>46622</v>
      </c>
      <c r="C14170" s="323" t="s">
        <v>46621</v>
      </c>
      <c r="D14170" s="324" t="s">
        <v>292</v>
      </c>
      <c r="E14170" s="344">
        <v>290.39</v>
      </c>
      <c r="F14170" s="324" t="s">
        <v>46622</v>
      </c>
    </row>
    <row r="14171" spans="1:6" x14ac:dyDescent="0.2">
      <c r="A14171" s="187" t="s">
        <v>46623</v>
      </c>
      <c r="B14171" s="187" t="s">
        <v>46625</v>
      </c>
      <c r="C14171" s="323" t="s">
        <v>46624</v>
      </c>
      <c r="D14171" s="324" t="s">
        <v>292</v>
      </c>
      <c r="E14171" s="344">
        <v>350.32</v>
      </c>
      <c r="F14171" s="324" t="s">
        <v>46625</v>
      </c>
    </row>
    <row r="14172" spans="1:6" x14ac:dyDescent="0.2">
      <c r="A14172" s="187" t="s">
        <v>46626</v>
      </c>
      <c r="B14172" s="187" t="s">
        <v>46628</v>
      </c>
      <c r="C14172" s="323" t="s">
        <v>46627</v>
      </c>
      <c r="D14172" s="324" t="s">
        <v>292</v>
      </c>
      <c r="E14172" s="344">
        <v>528.91</v>
      </c>
      <c r="F14172" s="324" t="s">
        <v>46628</v>
      </c>
    </row>
    <row r="14173" spans="1:6" x14ac:dyDescent="0.2">
      <c r="A14173" s="187" t="s">
        <v>46629</v>
      </c>
      <c r="B14173" s="187" t="s">
        <v>46631</v>
      </c>
      <c r="C14173" s="323" t="s">
        <v>46630</v>
      </c>
      <c r="D14173" s="324" t="s">
        <v>292</v>
      </c>
      <c r="E14173" s="344">
        <v>676.79</v>
      </c>
      <c r="F14173" s="324" t="s">
        <v>46631</v>
      </c>
    </row>
    <row r="14174" spans="1:6" x14ac:dyDescent="0.2">
      <c r="A14174" s="187" t="s">
        <v>46632</v>
      </c>
      <c r="B14174" s="187" t="s">
        <v>46634</v>
      </c>
      <c r="C14174" s="323" t="s">
        <v>46633</v>
      </c>
      <c r="D14174" s="324" t="s">
        <v>292</v>
      </c>
      <c r="E14174" s="344">
        <v>1182</v>
      </c>
      <c r="F14174" s="324" t="s">
        <v>46634</v>
      </c>
    </row>
    <row r="14175" spans="1:6" x14ac:dyDescent="0.2">
      <c r="A14175" s="187" t="s">
        <v>46635</v>
      </c>
      <c r="B14175" s="187" t="s">
        <v>46637</v>
      </c>
      <c r="C14175" s="323" t="s">
        <v>46636</v>
      </c>
      <c r="D14175" s="324" t="s">
        <v>292</v>
      </c>
      <c r="E14175" s="344">
        <v>1444.12</v>
      </c>
      <c r="F14175" s="324" t="s">
        <v>46637</v>
      </c>
    </row>
    <row r="14176" spans="1:6" x14ac:dyDescent="0.2">
      <c r="A14176" s="187" t="s">
        <v>46638</v>
      </c>
      <c r="B14176" s="187" t="s">
        <v>46640</v>
      </c>
      <c r="C14176" s="323" t="s">
        <v>46639</v>
      </c>
      <c r="D14176" s="324" t="s">
        <v>292</v>
      </c>
      <c r="E14176" s="344">
        <v>1735</v>
      </c>
      <c r="F14176" s="324" t="s">
        <v>46640</v>
      </c>
    </row>
    <row r="14177" spans="1:6" x14ac:dyDescent="0.2">
      <c r="A14177" s="187" t="s">
        <v>46641</v>
      </c>
      <c r="B14177" s="187" t="s">
        <v>46643</v>
      </c>
      <c r="C14177" s="323" t="s">
        <v>46642</v>
      </c>
      <c r="D14177" s="324" t="s">
        <v>292</v>
      </c>
      <c r="E14177" s="344">
        <v>1935.69</v>
      </c>
      <c r="F14177" s="324" t="s">
        <v>46643</v>
      </c>
    </row>
    <row r="14178" spans="1:6" x14ac:dyDescent="0.2">
      <c r="A14178" s="187" t="s">
        <v>46644</v>
      </c>
      <c r="B14178" s="187" t="s">
        <v>46646</v>
      </c>
      <c r="C14178" s="323" t="s">
        <v>46645</v>
      </c>
      <c r="D14178" s="324" t="s">
        <v>292</v>
      </c>
      <c r="E14178" s="344">
        <v>5039.32</v>
      </c>
      <c r="F14178" s="324" t="s">
        <v>46646</v>
      </c>
    </row>
    <row r="14179" spans="1:6" x14ac:dyDescent="0.2">
      <c r="A14179" s="187" t="s">
        <v>46647</v>
      </c>
      <c r="B14179" s="187" t="s">
        <v>46649</v>
      </c>
      <c r="C14179" s="323" t="s">
        <v>46648</v>
      </c>
      <c r="D14179" s="324" t="s">
        <v>292</v>
      </c>
      <c r="E14179" s="344">
        <v>6475.45</v>
      </c>
      <c r="F14179" s="324" t="s">
        <v>46649</v>
      </c>
    </row>
    <row r="14180" spans="1:6" x14ac:dyDescent="0.2">
      <c r="A14180" s="187" t="s">
        <v>46650</v>
      </c>
      <c r="B14180" s="187" t="s">
        <v>46652</v>
      </c>
      <c r="C14180" s="323" t="s">
        <v>46651</v>
      </c>
      <c r="D14180" s="324" t="s">
        <v>292</v>
      </c>
      <c r="E14180" s="344">
        <v>7792.17</v>
      </c>
      <c r="F14180" s="324" t="s">
        <v>46652</v>
      </c>
    </row>
    <row r="14181" spans="1:6" x14ac:dyDescent="0.2">
      <c r="A14181" s="187" t="s">
        <v>46653</v>
      </c>
      <c r="B14181" s="187" t="s">
        <v>46655</v>
      </c>
      <c r="C14181" s="323" t="s">
        <v>46654</v>
      </c>
      <c r="D14181" s="324" t="s">
        <v>292</v>
      </c>
      <c r="E14181" s="344">
        <v>9100.2900000000009</v>
      </c>
      <c r="F14181" s="324" t="s">
        <v>46655</v>
      </c>
    </row>
    <row r="14182" spans="1:6" x14ac:dyDescent="0.2">
      <c r="A14182" s="187" t="s">
        <v>46656</v>
      </c>
      <c r="B14182" s="187" t="s">
        <v>46658</v>
      </c>
      <c r="C14182" s="323" t="s">
        <v>46657</v>
      </c>
      <c r="D14182" s="324" t="s">
        <v>292</v>
      </c>
      <c r="E14182" s="344">
        <v>11881.06</v>
      </c>
      <c r="F14182" s="324" t="s">
        <v>46658</v>
      </c>
    </row>
    <row r="14183" spans="1:6" x14ac:dyDescent="0.2">
      <c r="A14183" s="187" t="s">
        <v>46659</v>
      </c>
      <c r="B14183" s="187" t="s">
        <v>46661</v>
      </c>
      <c r="C14183" s="323" t="s">
        <v>46660</v>
      </c>
      <c r="D14183" s="324" t="s">
        <v>292</v>
      </c>
      <c r="E14183" s="344">
        <v>14196.63</v>
      </c>
      <c r="F14183" s="324" t="s">
        <v>46661</v>
      </c>
    </row>
    <row r="14184" spans="1:6" x14ac:dyDescent="0.2">
      <c r="A14184" s="187" t="s">
        <v>46290</v>
      </c>
      <c r="B14184" s="187" t="s">
        <v>46292</v>
      </c>
      <c r="C14184" s="323" t="s">
        <v>46291</v>
      </c>
      <c r="D14184" s="324" t="s">
        <v>292</v>
      </c>
      <c r="E14184" s="344">
        <v>11.59</v>
      </c>
      <c r="F14184" s="324" t="s">
        <v>46292</v>
      </c>
    </row>
    <row r="14185" spans="1:6" x14ac:dyDescent="0.2">
      <c r="A14185" s="187" t="s">
        <v>46293</v>
      </c>
      <c r="B14185" s="187" t="s">
        <v>46295</v>
      </c>
      <c r="C14185" s="323" t="s">
        <v>46294</v>
      </c>
      <c r="D14185" s="324" t="s">
        <v>292</v>
      </c>
      <c r="E14185" s="344">
        <v>36.58</v>
      </c>
      <c r="F14185" s="324" t="s">
        <v>46295</v>
      </c>
    </row>
    <row r="14186" spans="1:6" x14ac:dyDescent="0.2">
      <c r="A14186" s="187" t="s">
        <v>46296</v>
      </c>
      <c r="B14186" s="187" t="s">
        <v>46298</v>
      </c>
      <c r="C14186" s="323" t="s">
        <v>46297</v>
      </c>
      <c r="D14186" s="324" t="s">
        <v>292</v>
      </c>
      <c r="E14186" s="344">
        <v>60.34</v>
      </c>
      <c r="F14186" s="324" t="s">
        <v>46298</v>
      </c>
    </row>
    <row r="14187" spans="1:6" x14ac:dyDescent="0.2">
      <c r="A14187" s="187" t="s">
        <v>59591</v>
      </c>
      <c r="B14187" s="187" t="s">
        <v>59593</v>
      </c>
      <c r="C14187" s="323" t="s">
        <v>59592</v>
      </c>
      <c r="D14187" s="324" t="s">
        <v>292</v>
      </c>
      <c r="E14187" s="344">
        <v>224.62</v>
      </c>
      <c r="F14187" s="324" t="s">
        <v>59593</v>
      </c>
    </row>
    <row r="14188" spans="1:6" x14ac:dyDescent="0.2">
      <c r="A14188" s="187" t="s">
        <v>59594</v>
      </c>
      <c r="B14188" s="187" t="s">
        <v>59596</v>
      </c>
      <c r="C14188" s="323" t="s">
        <v>59595</v>
      </c>
      <c r="D14188" s="324" t="s">
        <v>292</v>
      </c>
      <c r="E14188" s="344">
        <v>224.62</v>
      </c>
      <c r="F14188" s="324" t="s">
        <v>59596</v>
      </c>
    </row>
    <row r="14189" spans="1:6" x14ac:dyDescent="0.2">
      <c r="A14189" s="187" t="s">
        <v>59597</v>
      </c>
      <c r="B14189" s="187" t="s">
        <v>59599</v>
      </c>
      <c r="C14189" s="323" t="s">
        <v>59598</v>
      </c>
      <c r="D14189" s="324" t="s">
        <v>292</v>
      </c>
      <c r="E14189" s="344">
        <v>282.86</v>
      </c>
      <c r="F14189" s="324" t="s">
        <v>59599</v>
      </c>
    </row>
    <row r="14190" spans="1:6" x14ac:dyDescent="0.2">
      <c r="A14190" s="187" t="s">
        <v>59600</v>
      </c>
      <c r="B14190" s="187" t="s">
        <v>59602</v>
      </c>
      <c r="C14190" s="323" t="s">
        <v>59601</v>
      </c>
      <c r="D14190" s="324" t="s">
        <v>292</v>
      </c>
      <c r="E14190" s="344">
        <v>464.09</v>
      </c>
      <c r="F14190" s="324" t="s">
        <v>59602</v>
      </c>
    </row>
    <row r="14191" spans="1:6" x14ac:dyDescent="0.2">
      <c r="A14191" s="187" t="s">
        <v>59603</v>
      </c>
      <c r="B14191" s="187" t="s">
        <v>59605</v>
      </c>
      <c r="C14191" s="323" t="s">
        <v>59604</v>
      </c>
      <c r="D14191" s="324" t="s">
        <v>292</v>
      </c>
      <c r="E14191" s="344">
        <v>644.91999999999996</v>
      </c>
      <c r="F14191" s="324" t="s">
        <v>59605</v>
      </c>
    </row>
    <row r="14192" spans="1:6" x14ac:dyDescent="0.2">
      <c r="A14192" s="187" t="s">
        <v>59606</v>
      </c>
      <c r="B14192" s="187" t="s">
        <v>59608</v>
      </c>
      <c r="C14192" s="323" t="s">
        <v>59607</v>
      </c>
      <c r="D14192" s="324" t="s">
        <v>292</v>
      </c>
      <c r="E14192" s="344">
        <v>902.75</v>
      </c>
      <c r="F14192" s="324" t="s">
        <v>59608</v>
      </c>
    </row>
    <row r="14193" spans="1:6" x14ac:dyDescent="0.2">
      <c r="A14193" s="187" t="s">
        <v>59609</v>
      </c>
      <c r="B14193" s="187" t="s">
        <v>59611</v>
      </c>
      <c r="C14193" s="323" t="s">
        <v>59610</v>
      </c>
      <c r="D14193" s="324" t="s">
        <v>292</v>
      </c>
      <c r="E14193" s="344">
        <v>1174.53</v>
      </c>
      <c r="F14193" s="324" t="s">
        <v>59611</v>
      </c>
    </row>
    <row r="14194" spans="1:6" x14ac:dyDescent="0.2">
      <c r="A14194" s="187" t="s">
        <v>59612</v>
      </c>
      <c r="B14194" s="187" t="s">
        <v>59614</v>
      </c>
      <c r="C14194" s="323" t="s">
        <v>59613</v>
      </c>
      <c r="D14194" s="324" t="s">
        <v>292</v>
      </c>
      <c r="E14194" s="344">
        <v>1847.79</v>
      </c>
      <c r="F14194" s="324" t="s">
        <v>59614</v>
      </c>
    </row>
    <row r="14195" spans="1:6" x14ac:dyDescent="0.2">
      <c r="A14195" s="187" t="s">
        <v>59615</v>
      </c>
      <c r="B14195" s="187" t="s">
        <v>59617</v>
      </c>
      <c r="C14195" s="323" t="s">
        <v>59616</v>
      </c>
      <c r="D14195" s="324" t="s">
        <v>292</v>
      </c>
      <c r="E14195" s="344">
        <v>2435.21</v>
      </c>
      <c r="F14195" s="324" t="s">
        <v>59617</v>
      </c>
    </row>
    <row r="14196" spans="1:6" x14ac:dyDescent="0.2">
      <c r="A14196" s="187" t="s">
        <v>59618</v>
      </c>
      <c r="B14196" s="187" t="s">
        <v>59620</v>
      </c>
      <c r="C14196" s="323" t="s">
        <v>59619</v>
      </c>
      <c r="D14196" s="324" t="s">
        <v>292</v>
      </c>
      <c r="E14196" s="344">
        <v>6096.63</v>
      </c>
      <c r="F14196" s="324" t="s">
        <v>59620</v>
      </c>
    </row>
    <row r="14197" spans="1:6" x14ac:dyDescent="0.2">
      <c r="A14197" s="187" t="s">
        <v>59621</v>
      </c>
      <c r="B14197" s="187" t="s">
        <v>59623</v>
      </c>
      <c r="C14197" s="323" t="s">
        <v>59622</v>
      </c>
      <c r="D14197" s="324" t="s">
        <v>292</v>
      </c>
      <c r="E14197" s="344">
        <v>6520.98</v>
      </c>
      <c r="F14197" s="324" t="s">
        <v>59623</v>
      </c>
    </row>
    <row r="14198" spans="1:6" x14ac:dyDescent="0.2">
      <c r="A14198" s="187" t="s">
        <v>59624</v>
      </c>
      <c r="B14198" s="187" t="s">
        <v>59626</v>
      </c>
      <c r="C14198" s="323" t="s">
        <v>59625</v>
      </c>
      <c r="D14198" s="324" t="s">
        <v>292</v>
      </c>
      <c r="E14198" s="344">
        <v>7004</v>
      </c>
      <c r="F14198" s="324" t="s">
        <v>59626</v>
      </c>
    </row>
    <row r="14199" spans="1:6" x14ac:dyDescent="0.2">
      <c r="A14199" s="187" t="s">
        <v>59627</v>
      </c>
      <c r="B14199" s="187" t="s">
        <v>59629</v>
      </c>
      <c r="C14199" s="323" t="s">
        <v>59628</v>
      </c>
      <c r="D14199" s="324" t="s">
        <v>292</v>
      </c>
      <c r="E14199" s="344">
        <v>9749.31</v>
      </c>
      <c r="F14199" s="324" t="s">
        <v>59629</v>
      </c>
    </row>
    <row r="14200" spans="1:6" x14ac:dyDescent="0.2">
      <c r="A14200" s="187" t="s">
        <v>59630</v>
      </c>
      <c r="B14200" s="187" t="s">
        <v>59632</v>
      </c>
      <c r="C14200" s="323" t="s">
        <v>59631</v>
      </c>
      <c r="D14200" s="324" t="s">
        <v>292</v>
      </c>
      <c r="E14200" s="344">
        <v>13977.95</v>
      </c>
      <c r="F14200" s="324" t="s">
        <v>59632</v>
      </c>
    </row>
    <row r="14201" spans="1:6" x14ac:dyDescent="0.2">
      <c r="A14201" s="187" t="s">
        <v>59633</v>
      </c>
      <c r="B14201" s="187" t="s">
        <v>59635</v>
      </c>
      <c r="C14201" s="323" t="s">
        <v>59634</v>
      </c>
      <c r="D14201" s="324" t="s">
        <v>292</v>
      </c>
      <c r="E14201" s="344">
        <v>15181.06</v>
      </c>
      <c r="F14201" s="324" t="s">
        <v>59635</v>
      </c>
    </row>
    <row r="14202" spans="1:6" x14ac:dyDescent="0.2">
      <c r="A14202" s="187" t="s">
        <v>59636</v>
      </c>
      <c r="B14202" s="187" t="s">
        <v>59638</v>
      </c>
      <c r="C14202" s="323" t="s">
        <v>59637</v>
      </c>
      <c r="D14202" s="324" t="s">
        <v>292</v>
      </c>
      <c r="E14202" s="344">
        <v>22105.200000000001</v>
      </c>
      <c r="F14202" s="324" t="s">
        <v>59638</v>
      </c>
    </row>
    <row r="14203" spans="1:6" x14ac:dyDescent="0.2">
      <c r="A14203" s="187" t="s">
        <v>59639</v>
      </c>
      <c r="B14203" s="187" t="s">
        <v>59641</v>
      </c>
      <c r="C14203" s="323" t="s">
        <v>59640</v>
      </c>
      <c r="D14203" s="324" t="s">
        <v>292</v>
      </c>
      <c r="E14203" s="344">
        <v>28413.42</v>
      </c>
      <c r="F14203" s="324" t="s">
        <v>59641</v>
      </c>
    </row>
    <row r="14204" spans="1:6" x14ac:dyDescent="0.2">
      <c r="A14204" s="187" t="s">
        <v>46662</v>
      </c>
      <c r="B14204" s="187" t="s">
        <v>46664</v>
      </c>
      <c r="C14204" s="323" t="s">
        <v>46663</v>
      </c>
      <c r="D14204" s="324" t="s">
        <v>292</v>
      </c>
      <c r="E14204" s="344">
        <v>170.71</v>
      </c>
      <c r="F14204" s="324" t="s">
        <v>46664</v>
      </c>
    </row>
    <row r="14205" spans="1:6" x14ac:dyDescent="0.2">
      <c r="A14205" s="187" t="s">
        <v>54557</v>
      </c>
      <c r="B14205" s="187" t="s">
        <v>54559</v>
      </c>
      <c r="C14205" s="323" t="s">
        <v>54558</v>
      </c>
      <c r="D14205" s="324" t="s">
        <v>292</v>
      </c>
      <c r="E14205" s="344">
        <v>137.4</v>
      </c>
      <c r="F14205" s="324" t="s">
        <v>54559</v>
      </c>
    </row>
    <row r="14206" spans="1:6" x14ac:dyDescent="0.2">
      <c r="A14206" s="187" t="s">
        <v>46665</v>
      </c>
      <c r="B14206" s="187" t="s">
        <v>46667</v>
      </c>
      <c r="C14206" s="323" t="s">
        <v>46666</v>
      </c>
      <c r="D14206" s="324" t="s">
        <v>292</v>
      </c>
      <c r="E14206" s="344">
        <v>172.42</v>
      </c>
      <c r="F14206" s="324" t="s">
        <v>46667</v>
      </c>
    </row>
    <row r="14207" spans="1:6" x14ac:dyDescent="0.2">
      <c r="A14207" s="187" t="s">
        <v>46668</v>
      </c>
      <c r="B14207" s="187" t="s">
        <v>46670</v>
      </c>
      <c r="C14207" s="323" t="s">
        <v>46669</v>
      </c>
      <c r="D14207" s="324" t="s">
        <v>292</v>
      </c>
      <c r="E14207" s="344">
        <v>271.27</v>
      </c>
      <c r="F14207" s="324" t="s">
        <v>46670</v>
      </c>
    </row>
    <row r="14208" spans="1:6" x14ac:dyDescent="0.2">
      <c r="A14208" s="187" t="s">
        <v>46671</v>
      </c>
      <c r="B14208" s="187" t="s">
        <v>46673</v>
      </c>
      <c r="C14208" s="323" t="s">
        <v>46672</v>
      </c>
      <c r="D14208" s="324" t="s">
        <v>292</v>
      </c>
      <c r="E14208" s="344">
        <v>389.64</v>
      </c>
      <c r="F14208" s="324" t="s">
        <v>46673</v>
      </c>
    </row>
    <row r="14209" spans="1:6" x14ac:dyDescent="0.2">
      <c r="A14209" s="187" t="s">
        <v>46674</v>
      </c>
      <c r="B14209" s="187" t="s">
        <v>46676</v>
      </c>
      <c r="C14209" s="323" t="s">
        <v>46675</v>
      </c>
      <c r="D14209" s="324" t="s">
        <v>292</v>
      </c>
      <c r="E14209" s="344">
        <v>590.67999999999995</v>
      </c>
      <c r="F14209" s="324" t="s">
        <v>46676</v>
      </c>
    </row>
    <row r="14210" spans="1:6" x14ac:dyDescent="0.2">
      <c r="A14210" s="187" t="s">
        <v>46677</v>
      </c>
      <c r="B14210" s="187" t="s">
        <v>46679</v>
      </c>
      <c r="C14210" s="323" t="s">
        <v>46678</v>
      </c>
      <c r="D14210" s="324" t="s">
        <v>292</v>
      </c>
      <c r="E14210" s="344">
        <v>737</v>
      </c>
      <c r="F14210" s="324" t="s">
        <v>46679</v>
      </c>
    </row>
    <row r="14211" spans="1:6" x14ac:dyDescent="0.2">
      <c r="A14211" s="187" t="s">
        <v>46680</v>
      </c>
      <c r="B14211" s="187" t="s">
        <v>46682</v>
      </c>
      <c r="C14211" s="323" t="s">
        <v>46681</v>
      </c>
      <c r="D14211" s="324" t="s">
        <v>292</v>
      </c>
      <c r="E14211" s="344">
        <v>1310.1400000000001</v>
      </c>
      <c r="F14211" s="324" t="s">
        <v>46682</v>
      </c>
    </row>
    <row r="14212" spans="1:6" x14ac:dyDescent="0.2">
      <c r="A14212" s="187" t="s">
        <v>46683</v>
      </c>
      <c r="B14212" s="187" t="s">
        <v>46685</v>
      </c>
      <c r="C14212" s="323" t="s">
        <v>46684</v>
      </c>
      <c r="D14212" s="324" t="s">
        <v>292</v>
      </c>
      <c r="E14212" s="344">
        <v>1692.33</v>
      </c>
      <c r="F14212" s="324" t="s">
        <v>46685</v>
      </c>
    </row>
    <row r="14213" spans="1:6" x14ac:dyDescent="0.2">
      <c r="A14213" s="187" t="s">
        <v>54554</v>
      </c>
      <c r="B14213" s="187" t="s">
        <v>54556</v>
      </c>
      <c r="C14213" s="323" t="s">
        <v>54555</v>
      </c>
      <c r="D14213" s="324" t="s">
        <v>292</v>
      </c>
      <c r="E14213" s="344">
        <v>3650.49</v>
      </c>
      <c r="F14213" s="324" t="s">
        <v>54556</v>
      </c>
    </row>
    <row r="14214" spans="1:6" x14ac:dyDescent="0.2">
      <c r="A14214" s="187" t="s">
        <v>46686</v>
      </c>
      <c r="B14214" s="187" t="s">
        <v>46688</v>
      </c>
      <c r="C14214" s="323" t="s">
        <v>46687</v>
      </c>
      <c r="D14214" s="324" t="s">
        <v>292</v>
      </c>
      <c r="E14214" s="344">
        <v>3590.75</v>
      </c>
      <c r="F14214" s="324" t="s">
        <v>46688</v>
      </c>
    </row>
    <row r="14215" spans="1:6" x14ac:dyDescent="0.2">
      <c r="A14215" s="187" t="s">
        <v>46689</v>
      </c>
      <c r="B14215" s="187" t="s">
        <v>46691</v>
      </c>
      <c r="C14215" s="323" t="s">
        <v>46690</v>
      </c>
      <c r="D14215" s="324" t="s">
        <v>292</v>
      </c>
      <c r="E14215" s="344">
        <v>5345.95</v>
      </c>
      <c r="F14215" s="324" t="s">
        <v>46691</v>
      </c>
    </row>
    <row r="14216" spans="1:6" x14ac:dyDescent="0.2">
      <c r="A14216" s="187" t="s">
        <v>46692</v>
      </c>
      <c r="B14216" s="187" t="s">
        <v>46694</v>
      </c>
      <c r="C14216" s="323" t="s">
        <v>46693</v>
      </c>
      <c r="D14216" s="324" t="s">
        <v>292</v>
      </c>
      <c r="E14216" s="344">
        <v>7464.32</v>
      </c>
      <c r="F14216" s="324" t="s">
        <v>46694</v>
      </c>
    </row>
    <row r="14217" spans="1:6" x14ac:dyDescent="0.2">
      <c r="A14217" s="187" t="s">
        <v>46695</v>
      </c>
      <c r="B14217" s="187" t="s">
        <v>46697</v>
      </c>
      <c r="C14217" s="323" t="s">
        <v>46696</v>
      </c>
      <c r="D14217" s="324" t="s">
        <v>292</v>
      </c>
      <c r="E14217" s="344">
        <v>10629.8</v>
      </c>
      <c r="F14217" s="324" t="s">
        <v>46697</v>
      </c>
    </row>
    <row r="14218" spans="1:6" x14ac:dyDescent="0.2">
      <c r="A14218" s="187" t="s">
        <v>46698</v>
      </c>
      <c r="B14218" s="187" t="s">
        <v>46700</v>
      </c>
      <c r="C14218" s="323" t="s">
        <v>46699</v>
      </c>
      <c r="D14218" s="324" t="s">
        <v>292</v>
      </c>
      <c r="E14218" s="344">
        <v>11438.39</v>
      </c>
      <c r="F14218" s="324" t="s">
        <v>46700</v>
      </c>
    </row>
    <row r="14219" spans="1:6" x14ac:dyDescent="0.2">
      <c r="A14219" s="187" t="s">
        <v>46701</v>
      </c>
      <c r="B14219" s="187" t="s">
        <v>46703</v>
      </c>
      <c r="C14219" s="323" t="s">
        <v>46702</v>
      </c>
      <c r="D14219" s="324" t="s">
        <v>292</v>
      </c>
      <c r="E14219" s="344">
        <v>16642.16</v>
      </c>
      <c r="F14219" s="324" t="s">
        <v>46703</v>
      </c>
    </row>
    <row r="14220" spans="1:6" x14ac:dyDescent="0.2">
      <c r="A14220" s="187" t="s">
        <v>46704</v>
      </c>
      <c r="B14220" s="187" t="s">
        <v>46706</v>
      </c>
      <c r="C14220" s="323" t="s">
        <v>46705</v>
      </c>
      <c r="D14220" s="324" t="s">
        <v>292</v>
      </c>
      <c r="E14220" s="344">
        <v>21667.62</v>
      </c>
      <c r="F14220" s="324" t="s">
        <v>46706</v>
      </c>
    </row>
    <row r="14221" spans="1:6" x14ac:dyDescent="0.2">
      <c r="A14221" s="187" t="s">
        <v>45960</v>
      </c>
      <c r="B14221" s="187" t="s">
        <v>45962</v>
      </c>
      <c r="C14221" s="323" t="s">
        <v>45961</v>
      </c>
      <c r="D14221" s="324" t="s">
        <v>292</v>
      </c>
      <c r="E14221" s="344">
        <v>16.940000000000001</v>
      </c>
      <c r="F14221" s="324" t="s">
        <v>45962</v>
      </c>
    </row>
    <row r="14222" spans="1:6" x14ac:dyDescent="0.2">
      <c r="A14222" s="187" t="s">
        <v>45936</v>
      </c>
      <c r="B14222" s="187" t="s">
        <v>45938</v>
      </c>
      <c r="C14222" s="323" t="s">
        <v>45937</v>
      </c>
      <c r="D14222" s="324" t="s">
        <v>292</v>
      </c>
      <c r="E14222" s="344">
        <v>9.4</v>
      </c>
      <c r="F14222" s="324" t="s">
        <v>45938</v>
      </c>
    </row>
    <row r="14223" spans="1:6" x14ac:dyDescent="0.2">
      <c r="A14223" s="187" t="s">
        <v>45939</v>
      </c>
      <c r="B14223" s="187" t="s">
        <v>45941</v>
      </c>
      <c r="C14223" s="323" t="s">
        <v>45940</v>
      </c>
      <c r="D14223" s="324" t="s">
        <v>292</v>
      </c>
      <c r="E14223" s="344">
        <v>63.71</v>
      </c>
      <c r="F14223" s="324" t="s">
        <v>45941</v>
      </c>
    </row>
    <row r="14224" spans="1:6" x14ac:dyDescent="0.2">
      <c r="A14224" s="187" t="s">
        <v>45942</v>
      </c>
      <c r="B14224" s="187" t="s">
        <v>45944</v>
      </c>
      <c r="C14224" s="323" t="s">
        <v>45943</v>
      </c>
      <c r="D14224" s="324" t="s">
        <v>292</v>
      </c>
      <c r="E14224" s="344">
        <v>111.68</v>
      </c>
      <c r="F14224" s="324" t="s">
        <v>45944</v>
      </c>
    </row>
    <row r="14225" spans="1:6" x14ac:dyDescent="0.2">
      <c r="A14225" s="187" t="s">
        <v>45945</v>
      </c>
      <c r="B14225" s="187" t="s">
        <v>45947</v>
      </c>
      <c r="C14225" s="323" t="s">
        <v>45946</v>
      </c>
      <c r="D14225" s="324" t="s">
        <v>292</v>
      </c>
      <c r="E14225" s="344">
        <v>245.98</v>
      </c>
      <c r="F14225" s="324" t="s">
        <v>45947</v>
      </c>
    </row>
    <row r="14226" spans="1:6" x14ac:dyDescent="0.2">
      <c r="A14226" s="187" t="s">
        <v>45948</v>
      </c>
      <c r="B14226" s="187" t="s">
        <v>45950</v>
      </c>
      <c r="C14226" s="323" t="s">
        <v>45949</v>
      </c>
      <c r="D14226" s="324" t="s">
        <v>292</v>
      </c>
      <c r="E14226" s="344">
        <v>404.62</v>
      </c>
      <c r="F14226" s="324" t="s">
        <v>45950</v>
      </c>
    </row>
    <row r="14227" spans="1:6" x14ac:dyDescent="0.2">
      <c r="A14227" s="187" t="s">
        <v>45951</v>
      </c>
      <c r="B14227" s="187" t="s">
        <v>45953</v>
      </c>
      <c r="C14227" s="323" t="s">
        <v>45952</v>
      </c>
      <c r="D14227" s="324" t="s">
        <v>292</v>
      </c>
      <c r="E14227" s="344">
        <v>796.8</v>
      </c>
      <c r="F14227" s="324" t="s">
        <v>45953</v>
      </c>
    </row>
    <row r="14228" spans="1:6" x14ac:dyDescent="0.2">
      <c r="A14228" s="187" t="s">
        <v>45954</v>
      </c>
      <c r="B14228" s="187" t="s">
        <v>45956</v>
      </c>
      <c r="C14228" s="323" t="s">
        <v>45955</v>
      </c>
      <c r="D14228" s="324" t="s">
        <v>292</v>
      </c>
      <c r="E14228" s="344">
        <v>1158.75</v>
      </c>
      <c r="F14228" s="324" t="s">
        <v>45956</v>
      </c>
    </row>
    <row r="14229" spans="1:6" x14ac:dyDescent="0.2">
      <c r="A14229" s="187" t="s">
        <v>45957</v>
      </c>
      <c r="B14229" s="187" t="s">
        <v>45959</v>
      </c>
      <c r="C14229" s="323" t="s">
        <v>45958</v>
      </c>
      <c r="D14229" s="324" t="s">
        <v>292</v>
      </c>
      <c r="E14229" s="344">
        <v>1439.55</v>
      </c>
      <c r="F14229" s="324" t="s">
        <v>45959</v>
      </c>
    </row>
    <row r="14230" spans="1:6" x14ac:dyDescent="0.2">
      <c r="A14230" s="187" t="s">
        <v>55510</v>
      </c>
      <c r="B14230" s="187" t="s">
        <v>55512</v>
      </c>
      <c r="C14230" s="323" t="s">
        <v>55511</v>
      </c>
      <c r="D14230" s="324" t="s">
        <v>292</v>
      </c>
      <c r="E14230" s="344">
        <v>30.39</v>
      </c>
      <c r="F14230" s="324" t="s">
        <v>55512</v>
      </c>
    </row>
    <row r="14231" spans="1:6" x14ac:dyDescent="0.2">
      <c r="A14231" s="187" t="s">
        <v>46299</v>
      </c>
      <c r="B14231" s="187" t="s">
        <v>46301</v>
      </c>
      <c r="C14231" s="323" t="s">
        <v>46300</v>
      </c>
      <c r="D14231" s="324" t="s">
        <v>292</v>
      </c>
      <c r="E14231" s="344">
        <v>11.12</v>
      </c>
      <c r="F14231" s="324" t="s">
        <v>46301</v>
      </c>
    </row>
    <row r="14232" spans="1:6" x14ac:dyDescent="0.2">
      <c r="A14232" s="187" t="s">
        <v>46302</v>
      </c>
      <c r="B14232" s="187" t="s">
        <v>46304</v>
      </c>
      <c r="C14232" s="323" t="s">
        <v>46303</v>
      </c>
      <c r="D14232" s="324" t="s">
        <v>292</v>
      </c>
      <c r="E14232" s="344">
        <v>27.95</v>
      </c>
      <c r="F14232" s="324" t="s">
        <v>46304</v>
      </c>
    </row>
    <row r="14233" spans="1:6" x14ac:dyDescent="0.2">
      <c r="A14233" s="187" t="s">
        <v>46305</v>
      </c>
      <c r="B14233" s="187" t="s">
        <v>46307</v>
      </c>
      <c r="C14233" s="323" t="s">
        <v>46306</v>
      </c>
      <c r="D14233" s="324" t="s">
        <v>292</v>
      </c>
      <c r="E14233" s="344">
        <v>56.98</v>
      </c>
      <c r="F14233" s="324" t="s">
        <v>46307</v>
      </c>
    </row>
    <row r="14234" spans="1:6" x14ac:dyDescent="0.2">
      <c r="A14234" s="187" t="s">
        <v>54009</v>
      </c>
      <c r="B14234" s="187" t="s">
        <v>54011</v>
      </c>
      <c r="C14234" s="323" t="s">
        <v>54010</v>
      </c>
      <c r="D14234" s="324" t="s">
        <v>292</v>
      </c>
      <c r="E14234" s="344">
        <v>114.52</v>
      </c>
      <c r="F14234" s="324" t="s">
        <v>54011</v>
      </c>
    </row>
    <row r="14235" spans="1:6" x14ac:dyDescent="0.2">
      <c r="A14235" s="187" t="s">
        <v>54030</v>
      </c>
      <c r="B14235" s="187" t="s">
        <v>54032</v>
      </c>
      <c r="C14235" s="323" t="s">
        <v>54031</v>
      </c>
      <c r="D14235" s="324" t="s">
        <v>292</v>
      </c>
      <c r="E14235" s="344">
        <v>16.940000000000001</v>
      </c>
      <c r="F14235" s="324" t="s">
        <v>54032</v>
      </c>
    </row>
    <row r="14236" spans="1:6" x14ac:dyDescent="0.2">
      <c r="A14236" s="187" t="s">
        <v>54012</v>
      </c>
      <c r="B14236" s="187" t="s">
        <v>54014</v>
      </c>
      <c r="C14236" s="323" t="s">
        <v>54013</v>
      </c>
      <c r="D14236" s="324" t="s">
        <v>292</v>
      </c>
      <c r="E14236" s="344">
        <v>69.52</v>
      </c>
      <c r="F14236" s="324" t="s">
        <v>54014</v>
      </c>
    </row>
    <row r="14237" spans="1:6" x14ac:dyDescent="0.2">
      <c r="A14237" s="187" t="s">
        <v>54015</v>
      </c>
      <c r="B14237" s="187" t="s">
        <v>54017</v>
      </c>
      <c r="C14237" s="323" t="s">
        <v>54016</v>
      </c>
      <c r="D14237" s="324" t="s">
        <v>292</v>
      </c>
      <c r="E14237" s="344">
        <v>125.89</v>
      </c>
      <c r="F14237" s="324" t="s">
        <v>54017</v>
      </c>
    </row>
    <row r="14238" spans="1:6" x14ac:dyDescent="0.2">
      <c r="A14238" s="187" t="s">
        <v>54018</v>
      </c>
      <c r="B14238" s="187" t="s">
        <v>54020</v>
      </c>
      <c r="C14238" s="323" t="s">
        <v>54019</v>
      </c>
      <c r="D14238" s="324" t="s">
        <v>292</v>
      </c>
      <c r="E14238" s="344">
        <v>398.69</v>
      </c>
      <c r="F14238" s="324" t="s">
        <v>54020</v>
      </c>
    </row>
    <row r="14239" spans="1:6" x14ac:dyDescent="0.2">
      <c r="A14239" s="187" t="s">
        <v>54021</v>
      </c>
      <c r="B14239" s="187" t="s">
        <v>54023</v>
      </c>
      <c r="C14239" s="323" t="s">
        <v>54022</v>
      </c>
      <c r="D14239" s="324" t="s">
        <v>292</v>
      </c>
      <c r="E14239" s="344">
        <v>760.38</v>
      </c>
      <c r="F14239" s="324" t="s">
        <v>54023</v>
      </c>
    </row>
    <row r="14240" spans="1:6" x14ac:dyDescent="0.2">
      <c r="A14240" s="187" t="s">
        <v>54024</v>
      </c>
      <c r="B14240" s="187" t="s">
        <v>54026</v>
      </c>
      <c r="C14240" s="323" t="s">
        <v>54025</v>
      </c>
      <c r="D14240" s="324" t="s">
        <v>292</v>
      </c>
      <c r="E14240" s="344">
        <v>957.9</v>
      </c>
      <c r="F14240" s="324" t="s">
        <v>54026</v>
      </c>
    </row>
    <row r="14241" spans="1:6" x14ac:dyDescent="0.2">
      <c r="A14241" s="187" t="s">
        <v>54027</v>
      </c>
      <c r="B14241" s="187" t="s">
        <v>54029</v>
      </c>
      <c r="C14241" s="323" t="s">
        <v>54028</v>
      </c>
      <c r="D14241" s="324" t="s">
        <v>292</v>
      </c>
      <c r="E14241" s="344">
        <v>1216.17</v>
      </c>
      <c r="F14241" s="324" t="s">
        <v>54029</v>
      </c>
    </row>
    <row r="14242" spans="1:6" x14ac:dyDescent="0.2">
      <c r="A14242" s="187" t="s">
        <v>54342</v>
      </c>
      <c r="B14242" s="187" t="s">
        <v>54344</v>
      </c>
      <c r="C14242" s="323" t="s">
        <v>54343</v>
      </c>
      <c r="D14242" s="324" t="s">
        <v>292</v>
      </c>
      <c r="E14242" s="344">
        <v>297.24</v>
      </c>
      <c r="F14242" s="324" t="s">
        <v>54344</v>
      </c>
    </row>
    <row r="14243" spans="1:6" x14ac:dyDescent="0.2">
      <c r="A14243" s="187" t="s">
        <v>54345</v>
      </c>
      <c r="B14243" s="187" t="s">
        <v>54347</v>
      </c>
      <c r="C14243" s="323" t="s">
        <v>54346</v>
      </c>
      <c r="D14243" s="324" t="s">
        <v>292</v>
      </c>
      <c r="E14243" s="344">
        <v>501.81</v>
      </c>
      <c r="F14243" s="324" t="s">
        <v>54347</v>
      </c>
    </row>
    <row r="14244" spans="1:6" x14ac:dyDescent="0.2">
      <c r="A14244" s="187" t="s">
        <v>54348</v>
      </c>
      <c r="B14244" s="187" t="s">
        <v>54350</v>
      </c>
      <c r="C14244" s="323" t="s">
        <v>54349</v>
      </c>
      <c r="D14244" s="324" t="s">
        <v>292</v>
      </c>
      <c r="E14244" s="344">
        <v>656.63</v>
      </c>
      <c r="F14244" s="324" t="s">
        <v>54350</v>
      </c>
    </row>
    <row r="14245" spans="1:6" x14ac:dyDescent="0.2">
      <c r="A14245" s="187" t="s">
        <v>54351</v>
      </c>
      <c r="B14245" s="187" t="s">
        <v>54353</v>
      </c>
      <c r="C14245" s="323" t="s">
        <v>54352</v>
      </c>
      <c r="D14245" s="324" t="s">
        <v>292</v>
      </c>
      <c r="E14245" s="344">
        <v>1042.4100000000001</v>
      </c>
      <c r="F14245" s="324" t="s">
        <v>54353</v>
      </c>
    </row>
    <row r="14246" spans="1:6" x14ac:dyDescent="0.2">
      <c r="A14246" s="187" t="s">
        <v>38514</v>
      </c>
      <c r="B14246" s="187" t="s">
        <v>38516</v>
      </c>
      <c r="C14246" s="323" t="s">
        <v>38515</v>
      </c>
      <c r="D14246" s="324" t="s">
        <v>292</v>
      </c>
      <c r="E14246" s="344">
        <v>28.9</v>
      </c>
      <c r="F14246" s="324" t="s">
        <v>38516</v>
      </c>
    </row>
    <row r="14247" spans="1:6" x14ac:dyDescent="0.2">
      <c r="A14247" s="187" t="s">
        <v>38517</v>
      </c>
      <c r="B14247" s="187" t="s">
        <v>38519</v>
      </c>
      <c r="C14247" s="323" t="s">
        <v>38518</v>
      </c>
      <c r="D14247" s="324" t="s">
        <v>292</v>
      </c>
      <c r="E14247" s="344">
        <v>165.8</v>
      </c>
      <c r="F14247" s="324" t="s">
        <v>38519</v>
      </c>
    </row>
    <row r="14248" spans="1:6" x14ac:dyDescent="0.2">
      <c r="A14248" s="187" t="s">
        <v>38520</v>
      </c>
      <c r="B14248" s="187" t="s">
        <v>38522</v>
      </c>
      <c r="C14248" s="323" t="s">
        <v>38521</v>
      </c>
      <c r="D14248" s="324" t="s">
        <v>292</v>
      </c>
      <c r="E14248" s="344">
        <v>259.99</v>
      </c>
      <c r="F14248" s="324" t="s">
        <v>38522</v>
      </c>
    </row>
    <row r="14249" spans="1:6" x14ac:dyDescent="0.2">
      <c r="A14249" s="187" t="s">
        <v>38523</v>
      </c>
      <c r="B14249" s="187" t="s">
        <v>38525</v>
      </c>
      <c r="C14249" s="323" t="s">
        <v>38524</v>
      </c>
      <c r="D14249" s="324" t="s">
        <v>292</v>
      </c>
      <c r="E14249" s="344">
        <v>540.35</v>
      </c>
      <c r="F14249" s="324" t="s">
        <v>38525</v>
      </c>
    </row>
    <row r="14250" spans="1:6" x14ac:dyDescent="0.2">
      <c r="A14250" s="187" t="s">
        <v>38526</v>
      </c>
      <c r="B14250" s="187" t="s">
        <v>38528</v>
      </c>
      <c r="C14250" s="323" t="s">
        <v>38527</v>
      </c>
      <c r="D14250" s="324" t="s">
        <v>292</v>
      </c>
      <c r="E14250" s="344">
        <v>792.41</v>
      </c>
      <c r="F14250" s="324" t="s">
        <v>38528</v>
      </c>
    </row>
    <row r="14251" spans="1:6" x14ac:dyDescent="0.2">
      <c r="A14251" s="187" t="s">
        <v>38529</v>
      </c>
      <c r="B14251" s="187" t="s">
        <v>38531</v>
      </c>
      <c r="C14251" s="323" t="s">
        <v>38530</v>
      </c>
      <c r="D14251" s="324" t="s">
        <v>292</v>
      </c>
      <c r="E14251" s="344">
        <v>1111.95</v>
      </c>
      <c r="F14251" s="324" t="s">
        <v>38531</v>
      </c>
    </row>
    <row r="14252" spans="1:6" x14ac:dyDescent="0.2">
      <c r="A14252" s="187" t="s">
        <v>38532</v>
      </c>
      <c r="B14252" s="187" t="s">
        <v>38534</v>
      </c>
      <c r="C14252" s="323" t="s">
        <v>38533</v>
      </c>
      <c r="D14252" s="324" t="s">
        <v>292</v>
      </c>
      <c r="E14252" s="344">
        <v>1653.2</v>
      </c>
      <c r="F14252" s="324" t="s">
        <v>38534</v>
      </c>
    </row>
    <row r="14253" spans="1:6" x14ac:dyDescent="0.2">
      <c r="A14253" s="187" t="s">
        <v>38535</v>
      </c>
      <c r="B14253" s="187" t="s">
        <v>38537</v>
      </c>
      <c r="C14253" s="323" t="s">
        <v>38536</v>
      </c>
      <c r="D14253" s="324" t="s">
        <v>292</v>
      </c>
      <c r="E14253" s="344">
        <v>792.41</v>
      </c>
      <c r="F14253" s="324" t="s">
        <v>38537</v>
      </c>
    </row>
    <row r="14254" spans="1:6" x14ac:dyDescent="0.2">
      <c r="A14254" s="187" t="s">
        <v>38538</v>
      </c>
      <c r="B14254" s="187" t="s">
        <v>38540</v>
      </c>
      <c r="C14254" s="323" t="s">
        <v>38539</v>
      </c>
      <c r="D14254" s="324" t="s">
        <v>292</v>
      </c>
      <c r="E14254" s="344">
        <v>1111.95</v>
      </c>
      <c r="F14254" s="324" t="s">
        <v>38540</v>
      </c>
    </row>
    <row r="14255" spans="1:6" x14ac:dyDescent="0.2">
      <c r="A14255" s="187" t="s">
        <v>38541</v>
      </c>
      <c r="B14255" s="187" t="s">
        <v>38543</v>
      </c>
      <c r="C14255" s="323" t="s">
        <v>38542</v>
      </c>
      <c r="D14255" s="324" t="s">
        <v>292</v>
      </c>
      <c r="E14255" s="344">
        <v>1653.2</v>
      </c>
      <c r="F14255" s="324" t="s">
        <v>38543</v>
      </c>
    </row>
    <row r="14256" spans="1:6" x14ac:dyDescent="0.2">
      <c r="A14256" s="187" t="s">
        <v>38544</v>
      </c>
      <c r="B14256" s="187" t="s">
        <v>38546</v>
      </c>
      <c r="C14256" s="323" t="s">
        <v>38545</v>
      </c>
      <c r="D14256" s="324" t="s">
        <v>292</v>
      </c>
      <c r="E14256" s="344">
        <v>26.7</v>
      </c>
      <c r="F14256" s="324" t="s">
        <v>38546</v>
      </c>
    </row>
    <row r="14257" spans="1:6" x14ac:dyDescent="0.2">
      <c r="A14257" s="187" t="s">
        <v>38547</v>
      </c>
      <c r="B14257" s="187" t="s">
        <v>38549</v>
      </c>
      <c r="C14257" s="323" t="s">
        <v>38548</v>
      </c>
      <c r="D14257" s="324" t="s">
        <v>292</v>
      </c>
      <c r="E14257" s="344">
        <v>42.31</v>
      </c>
      <c r="F14257" s="324" t="s">
        <v>38549</v>
      </c>
    </row>
    <row r="14258" spans="1:6" x14ac:dyDescent="0.2">
      <c r="A14258" s="187" t="s">
        <v>38550</v>
      </c>
      <c r="B14258" s="187" t="s">
        <v>38552</v>
      </c>
      <c r="C14258" s="323" t="s">
        <v>38551</v>
      </c>
      <c r="D14258" s="324" t="s">
        <v>292</v>
      </c>
      <c r="E14258" s="344">
        <v>105.1</v>
      </c>
      <c r="F14258" s="324" t="s">
        <v>38552</v>
      </c>
    </row>
    <row r="14259" spans="1:6" x14ac:dyDescent="0.2">
      <c r="A14259" s="187" t="s">
        <v>38553</v>
      </c>
      <c r="B14259" s="187" t="s">
        <v>38555</v>
      </c>
      <c r="C14259" s="323" t="s">
        <v>38554</v>
      </c>
      <c r="D14259" s="324" t="s">
        <v>292</v>
      </c>
      <c r="E14259" s="344">
        <v>213.15</v>
      </c>
      <c r="F14259" s="324" t="s">
        <v>38555</v>
      </c>
    </row>
    <row r="14260" spans="1:6" x14ac:dyDescent="0.2">
      <c r="A14260" s="187" t="s">
        <v>38556</v>
      </c>
      <c r="B14260" s="187" t="s">
        <v>38558</v>
      </c>
      <c r="C14260" s="323" t="s">
        <v>38557</v>
      </c>
      <c r="D14260" s="324" t="s">
        <v>292</v>
      </c>
      <c r="E14260" s="344">
        <v>382.5</v>
      </c>
      <c r="F14260" s="324" t="s">
        <v>38558</v>
      </c>
    </row>
    <row r="14261" spans="1:6" x14ac:dyDescent="0.2">
      <c r="A14261" s="187" t="s">
        <v>38559</v>
      </c>
      <c r="B14261" s="187" t="s">
        <v>38561</v>
      </c>
      <c r="C14261" s="323" t="s">
        <v>38560</v>
      </c>
      <c r="D14261" s="324" t="s">
        <v>292</v>
      </c>
      <c r="E14261" s="344">
        <v>647.95000000000005</v>
      </c>
      <c r="F14261" s="324" t="s">
        <v>38561</v>
      </c>
    </row>
    <row r="14262" spans="1:6" x14ac:dyDescent="0.2">
      <c r="A14262" s="187" t="s">
        <v>38562</v>
      </c>
      <c r="B14262" s="187" t="s">
        <v>38564</v>
      </c>
      <c r="C14262" s="323" t="s">
        <v>38563</v>
      </c>
      <c r="D14262" s="324" t="s">
        <v>292</v>
      </c>
      <c r="E14262" s="344">
        <v>7.54</v>
      </c>
      <c r="F14262" s="324" t="s">
        <v>38564</v>
      </c>
    </row>
    <row r="14263" spans="1:6" x14ac:dyDescent="0.2">
      <c r="A14263" s="187" t="s">
        <v>38565</v>
      </c>
      <c r="B14263" s="187" t="s">
        <v>38567</v>
      </c>
      <c r="C14263" s="323" t="s">
        <v>38566</v>
      </c>
      <c r="D14263" s="324" t="s">
        <v>292</v>
      </c>
      <c r="E14263" s="344">
        <v>23.55</v>
      </c>
      <c r="F14263" s="324" t="s">
        <v>38567</v>
      </c>
    </row>
    <row r="14264" spans="1:6" x14ac:dyDescent="0.2">
      <c r="A14264" s="187" t="s">
        <v>38568</v>
      </c>
      <c r="B14264" s="187" t="s">
        <v>38570</v>
      </c>
      <c r="C14264" s="323" t="s">
        <v>38569</v>
      </c>
      <c r="D14264" s="324" t="s">
        <v>292</v>
      </c>
      <c r="E14264" s="344">
        <v>38.5</v>
      </c>
      <c r="F14264" s="324" t="s">
        <v>38570</v>
      </c>
    </row>
    <row r="14265" spans="1:6" x14ac:dyDescent="0.2">
      <c r="A14265" s="187" t="s">
        <v>38571</v>
      </c>
      <c r="B14265" s="187" t="s">
        <v>38573</v>
      </c>
      <c r="C14265" s="323" t="s">
        <v>38572</v>
      </c>
      <c r="D14265" s="324" t="s">
        <v>292</v>
      </c>
      <c r="E14265" s="344">
        <v>96.17</v>
      </c>
      <c r="F14265" s="324" t="s">
        <v>38573</v>
      </c>
    </row>
    <row r="14266" spans="1:6" x14ac:dyDescent="0.2">
      <c r="A14266" s="187" t="s">
        <v>38574</v>
      </c>
      <c r="B14266" s="187" t="s">
        <v>38576</v>
      </c>
      <c r="C14266" s="323" t="s">
        <v>38575</v>
      </c>
      <c r="D14266" s="324" t="s">
        <v>292</v>
      </c>
      <c r="E14266" s="344">
        <v>203.47</v>
      </c>
      <c r="F14266" s="324" t="s">
        <v>38576</v>
      </c>
    </row>
    <row r="14267" spans="1:6" x14ac:dyDescent="0.2">
      <c r="A14267" s="187" t="s">
        <v>38577</v>
      </c>
      <c r="B14267" s="187" t="s">
        <v>38579</v>
      </c>
      <c r="C14267" s="323" t="s">
        <v>38578</v>
      </c>
      <c r="D14267" s="324" t="s">
        <v>292</v>
      </c>
      <c r="E14267" s="344">
        <v>323.43</v>
      </c>
      <c r="F14267" s="324" t="s">
        <v>38579</v>
      </c>
    </row>
    <row r="14268" spans="1:6" x14ac:dyDescent="0.2">
      <c r="A14268" s="187" t="s">
        <v>38580</v>
      </c>
      <c r="B14268" s="187" t="s">
        <v>38582</v>
      </c>
      <c r="C14268" s="323" t="s">
        <v>38581</v>
      </c>
      <c r="D14268" s="324" t="s">
        <v>292</v>
      </c>
      <c r="E14268" s="344">
        <v>454.43</v>
      </c>
      <c r="F14268" s="324" t="s">
        <v>38582</v>
      </c>
    </row>
    <row r="14269" spans="1:6" x14ac:dyDescent="0.2">
      <c r="A14269" s="187" t="s">
        <v>53476</v>
      </c>
      <c r="B14269" s="187" t="s">
        <v>53478</v>
      </c>
      <c r="C14269" s="323" t="s">
        <v>53477</v>
      </c>
      <c r="D14269" s="324" t="s">
        <v>292</v>
      </c>
      <c r="E14269" s="344">
        <v>1.36</v>
      </c>
      <c r="F14269" s="324" t="s">
        <v>53478</v>
      </c>
    </row>
    <row r="14270" spans="1:6" x14ac:dyDescent="0.2">
      <c r="A14270" s="187" t="s">
        <v>59642</v>
      </c>
      <c r="B14270" s="187" t="s">
        <v>59644</v>
      </c>
      <c r="C14270" s="323" t="s">
        <v>59643</v>
      </c>
      <c r="D14270" s="324" t="s">
        <v>292</v>
      </c>
      <c r="E14270" s="344">
        <v>311.85000000000002</v>
      </c>
      <c r="F14270" s="324" t="s">
        <v>59644</v>
      </c>
    </row>
    <row r="14271" spans="1:6" x14ac:dyDescent="0.2">
      <c r="A14271" s="187" t="s">
        <v>59645</v>
      </c>
      <c r="B14271" s="187" t="s">
        <v>59647</v>
      </c>
      <c r="C14271" s="323" t="s">
        <v>59646</v>
      </c>
      <c r="D14271" s="324" t="s">
        <v>292</v>
      </c>
      <c r="E14271" s="344">
        <v>311.85000000000002</v>
      </c>
      <c r="F14271" s="324" t="s">
        <v>59647</v>
      </c>
    </row>
    <row r="14272" spans="1:6" x14ac:dyDescent="0.2">
      <c r="A14272" s="187" t="s">
        <v>59648</v>
      </c>
      <c r="B14272" s="187" t="s">
        <v>59650</v>
      </c>
      <c r="C14272" s="323" t="s">
        <v>59649</v>
      </c>
      <c r="D14272" s="324" t="s">
        <v>292</v>
      </c>
      <c r="E14272" s="344">
        <v>337.06</v>
      </c>
      <c r="F14272" s="324" t="s">
        <v>59650</v>
      </c>
    </row>
    <row r="14273" spans="1:6" x14ac:dyDescent="0.2">
      <c r="A14273" s="187" t="s">
        <v>59651</v>
      </c>
      <c r="B14273" s="187" t="s">
        <v>59653</v>
      </c>
      <c r="C14273" s="323" t="s">
        <v>59652</v>
      </c>
      <c r="D14273" s="324" t="s">
        <v>292</v>
      </c>
      <c r="E14273" s="344">
        <v>531.94000000000005</v>
      </c>
      <c r="F14273" s="324" t="s">
        <v>59653</v>
      </c>
    </row>
    <row r="14274" spans="1:6" x14ac:dyDescent="0.2">
      <c r="A14274" s="187" t="s">
        <v>59654</v>
      </c>
      <c r="B14274" s="187" t="s">
        <v>59656</v>
      </c>
      <c r="C14274" s="323" t="s">
        <v>59655</v>
      </c>
      <c r="D14274" s="324" t="s">
        <v>292</v>
      </c>
      <c r="E14274" s="344">
        <v>807.82</v>
      </c>
      <c r="F14274" s="324" t="s">
        <v>59656</v>
      </c>
    </row>
    <row r="14275" spans="1:6" x14ac:dyDescent="0.2">
      <c r="A14275" s="187" t="s">
        <v>59657</v>
      </c>
      <c r="B14275" s="187" t="s">
        <v>59659</v>
      </c>
      <c r="C14275" s="323" t="s">
        <v>59658</v>
      </c>
      <c r="D14275" s="324" t="s">
        <v>292</v>
      </c>
      <c r="E14275" s="344">
        <v>1191.8800000000001</v>
      </c>
      <c r="F14275" s="324" t="s">
        <v>59659</v>
      </c>
    </row>
    <row r="14276" spans="1:6" x14ac:dyDescent="0.2">
      <c r="A14276" s="187" t="s">
        <v>59660</v>
      </c>
      <c r="B14276" s="187" t="s">
        <v>59662</v>
      </c>
      <c r="C14276" s="323" t="s">
        <v>59661</v>
      </c>
      <c r="D14276" s="324" t="s">
        <v>292</v>
      </c>
      <c r="E14276" s="344">
        <v>1825.76</v>
      </c>
      <c r="F14276" s="324" t="s">
        <v>59662</v>
      </c>
    </row>
    <row r="14277" spans="1:6" x14ac:dyDescent="0.2">
      <c r="A14277" s="187" t="s">
        <v>59663</v>
      </c>
      <c r="B14277" s="187" t="s">
        <v>59665</v>
      </c>
      <c r="C14277" s="323" t="s">
        <v>59664</v>
      </c>
      <c r="D14277" s="324" t="s">
        <v>292</v>
      </c>
      <c r="E14277" s="344">
        <v>5490.29</v>
      </c>
      <c r="F14277" s="324" t="s">
        <v>59665</v>
      </c>
    </row>
    <row r="14278" spans="1:6" x14ac:dyDescent="0.2">
      <c r="A14278" s="187" t="s">
        <v>59666</v>
      </c>
      <c r="B14278" s="187" t="s">
        <v>59668</v>
      </c>
      <c r="C14278" s="323" t="s">
        <v>59667</v>
      </c>
      <c r="D14278" s="324" t="s">
        <v>292</v>
      </c>
      <c r="E14278" s="344">
        <v>5986.38</v>
      </c>
      <c r="F14278" s="324" t="s">
        <v>59668</v>
      </c>
    </row>
    <row r="14279" spans="1:6" x14ac:dyDescent="0.2">
      <c r="A14279" s="187" t="s">
        <v>59669</v>
      </c>
      <c r="B14279" s="187" t="s">
        <v>59671</v>
      </c>
      <c r="C14279" s="323" t="s">
        <v>59670</v>
      </c>
      <c r="D14279" s="324" t="s">
        <v>292</v>
      </c>
      <c r="E14279" s="344">
        <v>6754.13</v>
      </c>
      <c r="F14279" s="324" t="s">
        <v>59671</v>
      </c>
    </row>
    <row r="14280" spans="1:6" x14ac:dyDescent="0.2">
      <c r="A14280" s="187" t="s">
        <v>59672</v>
      </c>
      <c r="B14280" s="187" t="s">
        <v>59674</v>
      </c>
      <c r="C14280" s="323" t="s">
        <v>59673</v>
      </c>
      <c r="D14280" s="324" t="s">
        <v>292</v>
      </c>
      <c r="E14280" s="344">
        <v>6848.19</v>
      </c>
      <c r="F14280" s="324" t="s">
        <v>59674</v>
      </c>
    </row>
    <row r="14281" spans="1:6" x14ac:dyDescent="0.2">
      <c r="A14281" s="187" t="s">
        <v>59675</v>
      </c>
      <c r="B14281" s="187" t="s">
        <v>59677</v>
      </c>
      <c r="C14281" s="323" t="s">
        <v>59676</v>
      </c>
      <c r="D14281" s="324" t="s">
        <v>292</v>
      </c>
      <c r="E14281" s="344">
        <v>9397.82</v>
      </c>
      <c r="F14281" s="324" t="s">
        <v>59677</v>
      </c>
    </row>
    <row r="14282" spans="1:6" x14ac:dyDescent="0.2">
      <c r="A14282" s="187" t="s">
        <v>46707</v>
      </c>
      <c r="B14282" s="187" t="s">
        <v>46709</v>
      </c>
      <c r="C14282" s="323" t="s">
        <v>46708</v>
      </c>
      <c r="D14282" s="324" t="s">
        <v>292</v>
      </c>
      <c r="E14282" s="344">
        <v>234.93</v>
      </c>
      <c r="F14282" s="324" t="s">
        <v>46709</v>
      </c>
    </row>
    <row r="14283" spans="1:6" x14ac:dyDescent="0.2">
      <c r="A14283" s="187" t="s">
        <v>54560</v>
      </c>
      <c r="B14283" s="187" t="s">
        <v>54562</v>
      </c>
      <c r="C14283" s="323" t="s">
        <v>54561</v>
      </c>
      <c r="D14283" s="324" t="s">
        <v>292</v>
      </c>
      <c r="E14283" s="344">
        <v>182.27</v>
      </c>
      <c r="F14283" s="324" t="s">
        <v>54562</v>
      </c>
    </row>
    <row r="14284" spans="1:6" x14ac:dyDescent="0.2">
      <c r="A14284" s="187" t="s">
        <v>46710</v>
      </c>
      <c r="B14284" s="187" t="s">
        <v>46712</v>
      </c>
      <c r="C14284" s="323" t="s">
        <v>46711</v>
      </c>
      <c r="D14284" s="324" t="s">
        <v>292</v>
      </c>
      <c r="E14284" s="344">
        <v>198.81</v>
      </c>
      <c r="F14284" s="324" t="s">
        <v>46712</v>
      </c>
    </row>
    <row r="14285" spans="1:6" x14ac:dyDescent="0.2">
      <c r="A14285" s="187" t="s">
        <v>46713</v>
      </c>
      <c r="B14285" s="187" t="s">
        <v>46715</v>
      </c>
      <c r="C14285" s="323" t="s">
        <v>46714</v>
      </c>
      <c r="D14285" s="324" t="s">
        <v>292</v>
      </c>
      <c r="E14285" s="344">
        <v>232.43</v>
      </c>
      <c r="F14285" s="324" t="s">
        <v>46715</v>
      </c>
    </row>
    <row r="14286" spans="1:6" x14ac:dyDescent="0.2">
      <c r="A14286" s="187" t="s">
        <v>46716</v>
      </c>
      <c r="B14286" s="187" t="s">
        <v>464</v>
      </c>
      <c r="C14286" s="323" t="s">
        <v>46717</v>
      </c>
      <c r="D14286" s="324" t="s">
        <v>292</v>
      </c>
      <c r="E14286" s="344">
        <v>332.38</v>
      </c>
      <c r="F14286" s="324" t="s">
        <v>464</v>
      </c>
    </row>
    <row r="14287" spans="1:6" x14ac:dyDescent="0.2">
      <c r="A14287" s="187" t="s">
        <v>46718</v>
      </c>
      <c r="B14287" s="187" t="s">
        <v>46720</v>
      </c>
      <c r="C14287" s="323" t="s">
        <v>46719</v>
      </c>
      <c r="D14287" s="324" t="s">
        <v>292</v>
      </c>
      <c r="E14287" s="344">
        <v>731.56</v>
      </c>
      <c r="F14287" s="324" t="s">
        <v>46720</v>
      </c>
    </row>
    <row r="14288" spans="1:6" x14ac:dyDescent="0.2">
      <c r="A14288" s="187" t="s">
        <v>46721</v>
      </c>
      <c r="B14288" s="187" t="s">
        <v>46723</v>
      </c>
      <c r="C14288" s="323" t="s">
        <v>46722</v>
      </c>
      <c r="D14288" s="324" t="s">
        <v>292</v>
      </c>
      <c r="E14288" s="344">
        <v>1100.22</v>
      </c>
      <c r="F14288" s="324" t="s">
        <v>46723</v>
      </c>
    </row>
    <row r="14289" spans="1:6" x14ac:dyDescent="0.2">
      <c r="A14289" s="187" t="s">
        <v>46724</v>
      </c>
      <c r="B14289" s="187" t="s">
        <v>46726</v>
      </c>
      <c r="C14289" s="323" t="s">
        <v>46725</v>
      </c>
      <c r="D14289" s="324" t="s">
        <v>292</v>
      </c>
      <c r="E14289" s="344">
        <v>3106.14</v>
      </c>
      <c r="F14289" s="324" t="s">
        <v>46726</v>
      </c>
    </row>
    <row r="14290" spans="1:6" x14ac:dyDescent="0.2">
      <c r="A14290" s="187" t="s">
        <v>46727</v>
      </c>
      <c r="B14290" s="187" t="s">
        <v>46729</v>
      </c>
      <c r="C14290" s="323" t="s">
        <v>46728</v>
      </c>
      <c r="D14290" s="324" t="s">
        <v>292</v>
      </c>
      <c r="E14290" s="344">
        <v>3562.75</v>
      </c>
      <c r="F14290" s="324" t="s">
        <v>46729</v>
      </c>
    </row>
    <row r="14291" spans="1:6" x14ac:dyDescent="0.2">
      <c r="A14291" s="187" t="s">
        <v>55633</v>
      </c>
      <c r="B14291" s="187" t="s">
        <v>55635</v>
      </c>
      <c r="C14291" s="323" t="s">
        <v>55634</v>
      </c>
      <c r="D14291" s="324" t="s">
        <v>292</v>
      </c>
      <c r="E14291" s="344">
        <v>4301.54</v>
      </c>
      <c r="F14291" s="324" t="s">
        <v>55635</v>
      </c>
    </row>
    <row r="14292" spans="1:6" x14ac:dyDescent="0.2">
      <c r="A14292" s="187" t="s">
        <v>46730</v>
      </c>
      <c r="B14292" s="187" t="s">
        <v>46732</v>
      </c>
      <c r="C14292" s="323" t="s">
        <v>46731</v>
      </c>
      <c r="D14292" s="324" t="s">
        <v>292</v>
      </c>
      <c r="E14292" s="344">
        <v>4820.2700000000004</v>
      </c>
      <c r="F14292" s="324" t="s">
        <v>46732</v>
      </c>
    </row>
    <row r="14293" spans="1:6" x14ac:dyDescent="0.2">
      <c r="A14293" s="187" t="s">
        <v>46733</v>
      </c>
      <c r="B14293" s="187" t="s">
        <v>46735</v>
      </c>
      <c r="C14293" s="323" t="s">
        <v>46734</v>
      </c>
      <c r="D14293" s="324" t="s">
        <v>292</v>
      </c>
      <c r="E14293" s="344">
        <v>7177.03</v>
      </c>
      <c r="F14293" s="324" t="s">
        <v>46735</v>
      </c>
    </row>
    <row r="14294" spans="1:6" x14ac:dyDescent="0.2">
      <c r="A14294" s="187" t="s">
        <v>53041</v>
      </c>
      <c r="B14294" s="187" t="s">
        <v>53043</v>
      </c>
      <c r="C14294" s="323" t="s">
        <v>53042</v>
      </c>
      <c r="D14294" s="324" t="s">
        <v>292</v>
      </c>
      <c r="E14294" s="344">
        <v>52.55</v>
      </c>
      <c r="F14294" s="324" t="s">
        <v>53043</v>
      </c>
    </row>
    <row r="14295" spans="1:6" x14ac:dyDescent="0.2">
      <c r="A14295" s="187" t="s">
        <v>58298</v>
      </c>
      <c r="B14295" s="187" t="s">
        <v>58300</v>
      </c>
      <c r="C14295" s="323" t="s">
        <v>58299</v>
      </c>
      <c r="D14295" s="324" t="s">
        <v>292</v>
      </c>
      <c r="E14295" s="344">
        <v>96.35</v>
      </c>
      <c r="F14295" s="324" t="s">
        <v>58300</v>
      </c>
    </row>
    <row r="14296" spans="1:6" x14ac:dyDescent="0.2">
      <c r="A14296" s="187" t="s">
        <v>45987</v>
      </c>
      <c r="B14296" s="187" t="s">
        <v>45989</v>
      </c>
      <c r="C14296" s="323" t="s">
        <v>45988</v>
      </c>
      <c r="D14296" s="324" t="s">
        <v>292</v>
      </c>
      <c r="E14296" s="344">
        <v>23.05</v>
      </c>
      <c r="F14296" s="324" t="s">
        <v>45989</v>
      </c>
    </row>
    <row r="14297" spans="1:6" x14ac:dyDescent="0.2">
      <c r="A14297" s="187" t="s">
        <v>45963</v>
      </c>
      <c r="B14297" s="187" t="s">
        <v>45965</v>
      </c>
      <c r="C14297" s="323" t="s">
        <v>45964</v>
      </c>
      <c r="D14297" s="324" t="s">
        <v>292</v>
      </c>
      <c r="E14297" s="344">
        <v>24.49</v>
      </c>
      <c r="F14297" s="324" t="s">
        <v>45965</v>
      </c>
    </row>
    <row r="14298" spans="1:6" x14ac:dyDescent="0.2">
      <c r="A14298" s="187" t="s">
        <v>45966</v>
      </c>
      <c r="B14298" s="187" t="s">
        <v>45968</v>
      </c>
      <c r="C14298" s="323" t="s">
        <v>45967</v>
      </c>
      <c r="D14298" s="324" t="s">
        <v>292</v>
      </c>
      <c r="E14298" s="344">
        <v>65.569999999999993</v>
      </c>
      <c r="F14298" s="324" t="s">
        <v>45968</v>
      </c>
    </row>
    <row r="14299" spans="1:6" x14ac:dyDescent="0.2">
      <c r="A14299" s="187" t="s">
        <v>45969</v>
      </c>
      <c r="B14299" s="187" t="s">
        <v>45971</v>
      </c>
      <c r="C14299" s="323" t="s">
        <v>45970</v>
      </c>
      <c r="D14299" s="324" t="s">
        <v>292</v>
      </c>
      <c r="E14299" s="344">
        <v>82.04</v>
      </c>
      <c r="F14299" s="324" t="s">
        <v>45971</v>
      </c>
    </row>
    <row r="14300" spans="1:6" x14ac:dyDescent="0.2">
      <c r="A14300" s="187" t="s">
        <v>45972</v>
      </c>
      <c r="B14300" s="187" t="s">
        <v>45974</v>
      </c>
      <c r="C14300" s="323" t="s">
        <v>45973</v>
      </c>
      <c r="D14300" s="324" t="s">
        <v>292</v>
      </c>
      <c r="E14300" s="344">
        <v>307.64999999999998</v>
      </c>
      <c r="F14300" s="324" t="s">
        <v>45974</v>
      </c>
    </row>
    <row r="14301" spans="1:6" x14ac:dyDescent="0.2">
      <c r="A14301" s="187" t="s">
        <v>45975</v>
      </c>
      <c r="B14301" s="187" t="s">
        <v>45977</v>
      </c>
      <c r="C14301" s="323" t="s">
        <v>45976</v>
      </c>
      <c r="D14301" s="324" t="s">
        <v>292</v>
      </c>
      <c r="E14301" s="344">
        <v>454.8</v>
      </c>
      <c r="F14301" s="324" t="s">
        <v>45977</v>
      </c>
    </row>
    <row r="14302" spans="1:6" x14ac:dyDescent="0.2">
      <c r="A14302" s="187" t="s">
        <v>45978</v>
      </c>
      <c r="B14302" s="187" t="s">
        <v>45980</v>
      </c>
      <c r="C14302" s="323" t="s">
        <v>45979</v>
      </c>
      <c r="D14302" s="324" t="s">
        <v>292</v>
      </c>
      <c r="E14302" s="344">
        <v>1006.8</v>
      </c>
      <c r="F14302" s="324" t="s">
        <v>45980</v>
      </c>
    </row>
    <row r="14303" spans="1:6" x14ac:dyDescent="0.2">
      <c r="A14303" s="187" t="s">
        <v>45981</v>
      </c>
      <c r="B14303" s="187" t="s">
        <v>45983</v>
      </c>
      <c r="C14303" s="323" t="s">
        <v>45982</v>
      </c>
      <c r="D14303" s="324" t="s">
        <v>292</v>
      </c>
      <c r="E14303" s="344">
        <v>380.46</v>
      </c>
      <c r="F14303" s="324" t="s">
        <v>45983</v>
      </c>
    </row>
    <row r="14304" spans="1:6" x14ac:dyDescent="0.2">
      <c r="A14304" s="187" t="s">
        <v>45984</v>
      </c>
      <c r="B14304" s="187" t="s">
        <v>45986</v>
      </c>
      <c r="C14304" s="323" t="s">
        <v>45985</v>
      </c>
      <c r="D14304" s="324" t="s">
        <v>292</v>
      </c>
      <c r="E14304" s="344">
        <v>1426.26</v>
      </c>
      <c r="F14304" s="324" t="s">
        <v>45986</v>
      </c>
    </row>
    <row r="14305" spans="1:6" x14ac:dyDescent="0.2">
      <c r="A14305" s="187" t="s">
        <v>55513</v>
      </c>
      <c r="B14305" s="187" t="s">
        <v>55515</v>
      </c>
      <c r="C14305" s="323" t="s">
        <v>55514</v>
      </c>
      <c r="D14305" s="324" t="s">
        <v>292</v>
      </c>
      <c r="E14305" s="344">
        <v>28.43</v>
      </c>
      <c r="F14305" s="324" t="s">
        <v>55515</v>
      </c>
    </row>
    <row r="14306" spans="1:6" x14ac:dyDescent="0.2">
      <c r="A14306" s="187" t="s">
        <v>46308</v>
      </c>
      <c r="B14306" s="187" t="s">
        <v>46310</v>
      </c>
      <c r="C14306" s="323" t="s">
        <v>46309</v>
      </c>
      <c r="D14306" s="324" t="s">
        <v>292</v>
      </c>
      <c r="E14306" s="344">
        <v>14.47</v>
      </c>
      <c r="F14306" s="324" t="s">
        <v>46310</v>
      </c>
    </row>
    <row r="14307" spans="1:6" x14ac:dyDescent="0.2">
      <c r="A14307" s="187" t="s">
        <v>46311</v>
      </c>
      <c r="B14307" s="187" t="s">
        <v>46313</v>
      </c>
      <c r="C14307" s="323" t="s">
        <v>46312</v>
      </c>
      <c r="D14307" s="324" t="s">
        <v>292</v>
      </c>
      <c r="E14307" s="344">
        <v>41.63</v>
      </c>
      <c r="F14307" s="324" t="s">
        <v>46313</v>
      </c>
    </row>
    <row r="14308" spans="1:6" x14ac:dyDescent="0.2">
      <c r="A14308" s="187" t="s">
        <v>46314</v>
      </c>
      <c r="B14308" s="187" t="s">
        <v>46316</v>
      </c>
      <c r="C14308" s="323" t="s">
        <v>46315</v>
      </c>
      <c r="D14308" s="324" t="s">
        <v>292</v>
      </c>
      <c r="E14308" s="344">
        <v>62.28</v>
      </c>
      <c r="F14308" s="324" t="s">
        <v>46316</v>
      </c>
    </row>
    <row r="14309" spans="1:6" x14ac:dyDescent="0.2">
      <c r="A14309" s="187" t="s">
        <v>38583</v>
      </c>
      <c r="B14309" s="187" t="s">
        <v>38585</v>
      </c>
      <c r="C14309" s="323" t="s">
        <v>38584</v>
      </c>
      <c r="D14309" s="324" t="s">
        <v>292</v>
      </c>
      <c r="E14309" s="344">
        <v>1584.83</v>
      </c>
      <c r="F14309" s="324" t="s">
        <v>38585</v>
      </c>
    </row>
    <row r="14310" spans="1:6" x14ac:dyDescent="0.2">
      <c r="A14310" s="187" t="s">
        <v>54036</v>
      </c>
      <c r="B14310" s="187" t="s">
        <v>54038</v>
      </c>
      <c r="C14310" s="323" t="s">
        <v>54037</v>
      </c>
      <c r="D14310" s="324" t="s">
        <v>292</v>
      </c>
      <c r="E14310" s="344">
        <v>23.05</v>
      </c>
      <c r="F14310" s="324" t="s">
        <v>54038</v>
      </c>
    </row>
    <row r="14311" spans="1:6" x14ac:dyDescent="0.2">
      <c r="A14311" s="187" t="s">
        <v>54039</v>
      </c>
      <c r="B14311" s="187" t="s">
        <v>54041</v>
      </c>
      <c r="C14311" s="323" t="s">
        <v>54040</v>
      </c>
      <c r="D14311" s="324" t="s">
        <v>292</v>
      </c>
      <c r="E14311" s="344">
        <v>112.47</v>
      </c>
      <c r="F14311" s="324" t="s">
        <v>54041</v>
      </c>
    </row>
    <row r="14312" spans="1:6" x14ac:dyDescent="0.2">
      <c r="A14312" s="187" t="s">
        <v>54042</v>
      </c>
      <c r="B14312" s="187" t="s">
        <v>54044</v>
      </c>
      <c r="C14312" s="323" t="s">
        <v>54043</v>
      </c>
      <c r="D14312" s="324" t="s">
        <v>292</v>
      </c>
      <c r="E14312" s="344">
        <v>307.64999999999998</v>
      </c>
      <c r="F14312" s="324" t="s">
        <v>54044</v>
      </c>
    </row>
    <row r="14313" spans="1:6" x14ac:dyDescent="0.2">
      <c r="A14313" s="187" t="s">
        <v>54045</v>
      </c>
      <c r="B14313" s="187" t="s">
        <v>54047</v>
      </c>
      <c r="C14313" s="323" t="s">
        <v>54046</v>
      </c>
      <c r="D14313" s="324" t="s">
        <v>292</v>
      </c>
      <c r="E14313" s="344">
        <v>454.8</v>
      </c>
      <c r="F14313" s="324" t="s">
        <v>54047</v>
      </c>
    </row>
    <row r="14314" spans="1:6" x14ac:dyDescent="0.2">
      <c r="A14314" s="187" t="s">
        <v>54048</v>
      </c>
      <c r="B14314" s="187" t="s">
        <v>54050</v>
      </c>
      <c r="C14314" s="323" t="s">
        <v>54049</v>
      </c>
      <c r="D14314" s="324" t="s">
        <v>292</v>
      </c>
      <c r="E14314" s="344">
        <v>1006.8</v>
      </c>
      <c r="F14314" s="324" t="s">
        <v>54050</v>
      </c>
    </row>
    <row r="14315" spans="1:6" x14ac:dyDescent="0.2">
      <c r="A14315" s="187" t="s">
        <v>54051</v>
      </c>
      <c r="B14315" s="187" t="s">
        <v>54053</v>
      </c>
      <c r="C14315" s="323" t="s">
        <v>54052</v>
      </c>
      <c r="D14315" s="324" t="s">
        <v>292</v>
      </c>
      <c r="E14315" s="344">
        <v>380.46</v>
      </c>
      <c r="F14315" s="324" t="s">
        <v>54053</v>
      </c>
    </row>
    <row r="14316" spans="1:6" x14ac:dyDescent="0.2">
      <c r="A14316" s="187" t="s">
        <v>54054</v>
      </c>
      <c r="B14316" s="187" t="s">
        <v>54056</v>
      </c>
      <c r="C14316" s="323" t="s">
        <v>54055</v>
      </c>
      <c r="D14316" s="324" t="s">
        <v>292</v>
      </c>
      <c r="E14316" s="344">
        <v>1283.0999999999999</v>
      </c>
      <c r="F14316" s="324" t="s">
        <v>54056</v>
      </c>
    </row>
    <row r="14317" spans="1:6" x14ac:dyDescent="0.2">
      <c r="A14317" s="187" t="s">
        <v>54354</v>
      </c>
      <c r="B14317" s="187" t="s">
        <v>54356</v>
      </c>
      <c r="C14317" s="323" t="s">
        <v>54355</v>
      </c>
      <c r="D14317" s="324" t="s">
        <v>292</v>
      </c>
      <c r="E14317" s="344">
        <v>323.88</v>
      </c>
      <c r="F14317" s="324" t="s">
        <v>54356</v>
      </c>
    </row>
    <row r="14318" spans="1:6" x14ac:dyDescent="0.2">
      <c r="A14318" s="187" t="s">
        <v>54357</v>
      </c>
      <c r="B14318" s="187" t="s">
        <v>54359</v>
      </c>
      <c r="C14318" s="323" t="s">
        <v>54358</v>
      </c>
      <c r="D14318" s="324" t="s">
        <v>292</v>
      </c>
      <c r="E14318" s="344">
        <v>558.05999999999995</v>
      </c>
      <c r="F14318" s="324" t="s">
        <v>54359</v>
      </c>
    </row>
    <row r="14319" spans="1:6" x14ac:dyDescent="0.2">
      <c r="A14319" s="187" t="s">
        <v>54360</v>
      </c>
      <c r="B14319" s="187" t="s">
        <v>54362</v>
      </c>
      <c r="C14319" s="323" t="s">
        <v>54361</v>
      </c>
      <c r="D14319" s="324" t="s">
        <v>292</v>
      </c>
      <c r="E14319" s="344">
        <v>736.58</v>
      </c>
      <c r="F14319" s="324" t="s">
        <v>54362</v>
      </c>
    </row>
    <row r="14320" spans="1:6" x14ac:dyDescent="0.2">
      <c r="A14320" s="187" t="s">
        <v>54363</v>
      </c>
      <c r="B14320" s="187" t="s">
        <v>54365</v>
      </c>
      <c r="C14320" s="323" t="s">
        <v>54364</v>
      </c>
      <c r="D14320" s="324" t="s">
        <v>292</v>
      </c>
      <c r="E14320" s="344">
        <v>1210.0999999999999</v>
      </c>
      <c r="F14320" s="324" t="s">
        <v>54365</v>
      </c>
    </row>
    <row r="14321" spans="1:6" x14ac:dyDescent="0.2">
      <c r="A14321" s="187" t="s">
        <v>54033</v>
      </c>
      <c r="B14321" s="187" t="s">
        <v>54035</v>
      </c>
      <c r="C14321" s="323" t="s">
        <v>54034</v>
      </c>
      <c r="D14321" s="324" t="s">
        <v>292</v>
      </c>
      <c r="E14321" s="344">
        <v>177.05</v>
      </c>
      <c r="F14321" s="324" t="s">
        <v>54035</v>
      </c>
    </row>
    <row r="14322" spans="1:6" x14ac:dyDescent="0.2">
      <c r="A14322" s="187" t="s">
        <v>38586</v>
      </c>
      <c r="B14322" s="187" t="s">
        <v>38588</v>
      </c>
      <c r="C14322" s="323" t="s">
        <v>38587</v>
      </c>
      <c r="D14322" s="324" t="s">
        <v>292</v>
      </c>
      <c r="E14322" s="344">
        <v>57.81</v>
      </c>
      <c r="F14322" s="324" t="s">
        <v>38588</v>
      </c>
    </row>
    <row r="14323" spans="1:6" x14ac:dyDescent="0.2">
      <c r="A14323" s="187" t="s">
        <v>38589</v>
      </c>
      <c r="B14323" s="187" t="s">
        <v>38591</v>
      </c>
      <c r="C14323" s="323" t="s">
        <v>38590</v>
      </c>
      <c r="D14323" s="324" t="s">
        <v>292</v>
      </c>
      <c r="E14323" s="344">
        <v>331.61</v>
      </c>
      <c r="F14323" s="324" t="s">
        <v>38591</v>
      </c>
    </row>
    <row r="14324" spans="1:6" x14ac:dyDescent="0.2">
      <c r="A14324" s="187" t="s">
        <v>38592</v>
      </c>
      <c r="B14324" s="187" t="s">
        <v>38594</v>
      </c>
      <c r="C14324" s="323" t="s">
        <v>38593</v>
      </c>
      <c r="D14324" s="324" t="s">
        <v>292</v>
      </c>
      <c r="E14324" s="344">
        <v>519.99</v>
      </c>
      <c r="F14324" s="324" t="s">
        <v>38594</v>
      </c>
    </row>
    <row r="14325" spans="1:6" x14ac:dyDescent="0.2">
      <c r="A14325" s="187" t="s">
        <v>38595</v>
      </c>
      <c r="B14325" s="187" t="s">
        <v>38597</v>
      </c>
      <c r="C14325" s="323" t="s">
        <v>38596</v>
      </c>
      <c r="D14325" s="324" t="s">
        <v>292</v>
      </c>
      <c r="E14325" s="344">
        <v>1080.71</v>
      </c>
      <c r="F14325" s="324" t="s">
        <v>38597</v>
      </c>
    </row>
    <row r="14326" spans="1:6" x14ac:dyDescent="0.2">
      <c r="A14326" s="187" t="s">
        <v>38598</v>
      </c>
      <c r="B14326" s="187" t="s">
        <v>38600</v>
      </c>
      <c r="C14326" s="323" t="s">
        <v>38599</v>
      </c>
      <c r="D14326" s="324" t="s">
        <v>292</v>
      </c>
      <c r="E14326" s="344">
        <v>1584.83</v>
      </c>
      <c r="F14326" s="324" t="s">
        <v>38600</v>
      </c>
    </row>
    <row r="14327" spans="1:6" x14ac:dyDescent="0.2">
      <c r="A14327" s="187" t="s">
        <v>38601</v>
      </c>
      <c r="B14327" s="187" t="s">
        <v>38603</v>
      </c>
      <c r="C14327" s="323" t="s">
        <v>38602</v>
      </c>
      <c r="D14327" s="324" t="s">
        <v>292</v>
      </c>
      <c r="E14327" s="344">
        <v>2223.9</v>
      </c>
      <c r="F14327" s="324" t="s">
        <v>38603</v>
      </c>
    </row>
    <row r="14328" spans="1:6" x14ac:dyDescent="0.2">
      <c r="A14328" s="187" t="s">
        <v>38604</v>
      </c>
      <c r="B14328" s="187" t="s">
        <v>38606</v>
      </c>
      <c r="C14328" s="323" t="s">
        <v>38605</v>
      </c>
      <c r="D14328" s="324" t="s">
        <v>292</v>
      </c>
      <c r="E14328" s="344">
        <v>3306.41</v>
      </c>
      <c r="F14328" s="324" t="s">
        <v>38606</v>
      </c>
    </row>
    <row r="14329" spans="1:6" x14ac:dyDescent="0.2">
      <c r="A14329" s="187" t="s">
        <v>38607</v>
      </c>
      <c r="B14329" s="187" t="s">
        <v>38609</v>
      </c>
      <c r="C14329" s="323" t="s">
        <v>38608</v>
      </c>
      <c r="D14329" s="324" t="s">
        <v>292</v>
      </c>
      <c r="E14329" s="344">
        <v>8.0250000000000004</v>
      </c>
      <c r="F14329" s="324" t="s">
        <v>38609</v>
      </c>
    </row>
    <row r="14330" spans="1:6" x14ac:dyDescent="0.2">
      <c r="A14330" s="187" t="s">
        <v>38613</v>
      </c>
      <c r="B14330" s="187" t="s">
        <v>38615</v>
      </c>
      <c r="C14330" s="323" t="s">
        <v>38614</v>
      </c>
      <c r="D14330" s="324" t="s">
        <v>292</v>
      </c>
      <c r="E14330" s="344">
        <v>9.23</v>
      </c>
      <c r="F14330" s="324" t="s">
        <v>38615</v>
      </c>
    </row>
    <row r="14331" spans="1:6" x14ac:dyDescent="0.2">
      <c r="A14331" s="187" t="s">
        <v>38616</v>
      </c>
      <c r="B14331" s="187" t="s">
        <v>38618</v>
      </c>
      <c r="C14331" s="323" t="s">
        <v>38617</v>
      </c>
      <c r="D14331" s="324" t="s">
        <v>292</v>
      </c>
      <c r="E14331" s="344">
        <v>26.785</v>
      </c>
      <c r="F14331" s="324" t="s">
        <v>38618</v>
      </c>
    </row>
    <row r="14332" spans="1:6" x14ac:dyDescent="0.2">
      <c r="A14332" s="187" t="s">
        <v>38619</v>
      </c>
      <c r="B14332" s="187" t="s">
        <v>38621</v>
      </c>
      <c r="C14332" s="323" t="s">
        <v>38620</v>
      </c>
      <c r="D14332" s="324" t="s">
        <v>292</v>
      </c>
      <c r="E14332" s="344">
        <v>51.384999999999998</v>
      </c>
      <c r="F14332" s="324" t="s">
        <v>38621</v>
      </c>
    </row>
    <row r="14333" spans="1:6" x14ac:dyDescent="0.2">
      <c r="A14333" s="187" t="s">
        <v>38622</v>
      </c>
      <c r="B14333" s="187" t="s">
        <v>38624</v>
      </c>
      <c r="C14333" s="323" t="s">
        <v>38623</v>
      </c>
      <c r="D14333" s="324" t="s">
        <v>292</v>
      </c>
      <c r="E14333" s="344">
        <v>156.94999999999999</v>
      </c>
      <c r="F14333" s="324" t="s">
        <v>38624</v>
      </c>
    </row>
    <row r="14334" spans="1:6" x14ac:dyDescent="0.2">
      <c r="A14334" s="187" t="s">
        <v>38625</v>
      </c>
      <c r="B14334" s="187" t="s">
        <v>38627</v>
      </c>
      <c r="C14334" s="323" t="s">
        <v>38626</v>
      </c>
      <c r="D14334" s="324" t="s">
        <v>292</v>
      </c>
      <c r="E14334" s="344">
        <v>324.07499999999999</v>
      </c>
      <c r="F14334" s="324" t="s">
        <v>38627</v>
      </c>
    </row>
    <row r="14335" spans="1:6" x14ac:dyDescent="0.2">
      <c r="A14335" s="187" t="s">
        <v>38610</v>
      </c>
      <c r="B14335" s="187" t="s">
        <v>38612</v>
      </c>
      <c r="C14335" s="323" t="s">
        <v>38611</v>
      </c>
      <c r="D14335" s="324" t="s">
        <v>292</v>
      </c>
      <c r="E14335" s="344">
        <v>9.27</v>
      </c>
      <c r="F14335" s="324" t="s">
        <v>38612</v>
      </c>
    </row>
    <row r="14336" spans="1:6" x14ac:dyDescent="0.2">
      <c r="A14336" s="187" t="s">
        <v>38628</v>
      </c>
      <c r="B14336" s="187" t="s">
        <v>38630</v>
      </c>
      <c r="C14336" s="323" t="s">
        <v>38629</v>
      </c>
      <c r="D14336" s="324" t="s">
        <v>292</v>
      </c>
      <c r="E14336" s="344">
        <v>391.12</v>
      </c>
      <c r="F14336" s="324" t="s">
        <v>38630</v>
      </c>
    </row>
    <row r="14337" spans="1:6" x14ac:dyDescent="0.2">
      <c r="A14337" s="187" t="s">
        <v>38631</v>
      </c>
      <c r="B14337" s="187" t="s">
        <v>38633</v>
      </c>
      <c r="C14337" s="323" t="s">
        <v>38632</v>
      </c>
      <c r="D14337" s="324" t="s">
        <v>292</v>
      </c>
      <c r="E14337" s="344">
        <v>802.47500000000002</v>
      </c>
      <c r="F14337" s="324" t="s">
        <v>38633</v>
      </c>
    </row>
    <row r="14338" spans="1:6" x14ac:dyDescent="0.2">
      <c r="A14338" s="187" t="s">
        <v>38634</v>
      </c>
      <c r="B14338" s="187" t="s">
        <v>38636</v>
      </c>
      <c r="C14338" s="323" t="s">
        <v>38635</v>
      </c>
      <c r="D14338" s="324" t="s">
        <v>292</v>
      </c>
      <c r="E14338" s="344">
        <v>3.79</v>
      </c>
      <c r="F14338" s="324" t="s">
        <v>38636</v>
      </c>
    </row>
    <row r="14339" spans="1:6" x14ac:dyDescent="0.2">
      <c r="A14339" s="187" t="s">
        <v>38640</v>
      </c>
      <c r="B14339" s="187" t="s">
        <v>38642</v>
      </c>
      <c r="C14339" s="323" t="s">
        <v>38641</v>
      </c>
      <c r="D14339" s="324" t="s">
        <v>292</v>
      </c>
      <c r="E14339" s="344">
        <v>12.8</v>
      </c>
      <c r="F14339" s="324" t="s">
        <v>38642</v>
      </c>
    </row>
    <row r="14340" spans="1:6" x14ac:dyDescent="0.2">
      <c r="A14340" s="187" t="s">
        <v>38643</v>
      </c>
      <c r="B14340" s="187" t="s">
        <v>38645</v>
      </c>
      <c r="C14340" s="323" t="s">
        <v>38644</v>
      </c>
      <c r="D14340" s="324" t="s">
        <v>292</v>
      </c>
      <c r="E14340" s="344">
        <v>35.32</v>
      </c>
      <c r="F14340" s="324" t="s">
        <v>38645</v>
      </c>
    </row>
    <row r="14341" spans="1:6" x14ac:dyDescent="0.2">
      <c r="A14341" s="187" t="s">
        <v>38646</v>
      </c>
      <c r="B14341" s="187" t="s">
        <v>38648</v>
      </c>
      <c r="C14341" s="323" t="s">
        <v>38647</v>
      </c>
      <c r="D14341" s="324" t="s">
        <v>292</v>
      </c>
      <c r="E14341" s="344">
        <v>62.98</v>
      </c>
      <c r="F14341" s="324" t="s">
        <v>38648</v>
      </c>
    </row>
    <row r="14342" spans="1:6" x14ac:dyDescent="0.2">
      <c r="A14342" s="187" t="s">
        <v>38649</v>
      </c>
      <c r="B14342" s="187" t="s">
        <v>38651</v>
      </c>
      <c r="C14342" s="323" t="s">
        <v>38650</v>
      </c>
      <c r="D14342" s="324" t="s">
        <v>292</v>
      </c>
      <c r="E14342" s="344">
        <v>158.32</v>
      </c>
      <c r="F14342" s="324" t="s">
        <v>38651</v>
      </c>
    </row>
    <row r="14343" spans="1:6" x14ac:dyDescent="0.2">
      <c r="A14343" s="187" t="s">
        <v>38652</v>
      </c>
      <c r="B14343" s="187" t="s">
        <v>38654</v>
      </c>
      <c r="C14343" s="323" t="s">
        <v>38653</v>
      </c>
      <c r="D14343" s="324" t="s">
        <v>292</v>
      </c>
      <c r="E14343" s="344">
        <v>280.52</v>
      </c>
      <c r="F14343" s="324" t="s">
        <v>38654</v>
      </c>
    </row>
    <row r="14344" spans="1:6" x14ac:dyDescent="0.2">
      <c r="A14344" s="187" t="s">
        <v>38655</v>
      </c>
      <c r="B14344" s="187" t="s">
        <v>38657</v>
      </c>
      <c r="C14344" s="323" t="s">
        <v>38656</v>
      </c>
      <c r="D14344" s="324" t="s">
        <v>292</v>
      </c>
      <c r="E14344" s="344">
        <v>500.45</v>
      </c>
      <c r="F14344" s="324" t="s">
        <v>38657</v>
      </c>
    </row>
    <row r="14345" spans="1:6" x14ac:dyDescent="0.2">
      <c r="A14345" s="187" t="s">
        <v>38658</v>
      </c>
      <c r="B14345" s="187" t="s">
        <v>38660</v>
      </c>
      <c r="C14345" s="323" t="s">
        <v>38659</v>
      </c>
      <c r="D14345" s="324" t="s">
        <v>292</v>
      </c>
      <c r="E14345" s="344">
        <v>804.54</v>
      </c>
      <c r="F14345" s="324" t="s">
        <v>38660</v>
      </c>
    </row>
    <row r="14346" spans="1:6" x14ac:dyDescent="0.2">
      <c r="A14346" s="187" t="s">
        <v>38661</v>
      </c>
      <c r="B14346" s="187" t="s">
        <v>38663</v>
      </c>
      <c r="C14346" s="323" t="s">
        <v>38662</v>
      </c>
      <c r="D14346" s="324" t="s">
        <v>292</v>
      </c>
      <c r="E14346" s="344">
        <v>2223.9</v>
      </c>
      <c r="F14346" s="324" t="s">
        <v>38663</v>
      </c>
    </row>
    <row r="14347" spans="1:6" x14ac:dyDescent="0.2">
      <c r="A14347" s="187" t="s">
        <v>38664</v>
      </c>
      <c r="B14347" s="187" t="s">
        <v>38666</v>
      </c>
      <c r="C14347" s="323" t="s">
        <v>38665</v>
      </c>
      <c r="D14347" s="324" t="s">
        <v>292</v>
      </c>
      <c r="E14347" s="344">
        <v>3306.41</v>
      </c>
      <c r="F14347" s="324" t="s">
        <v>38666</v>
      </c>
    </row>
    <row r="14348" spans="1:6" x14ac:dyDescent="0.2">
      <c r="A14348" s="187" t="s">
        <v>38637</v>
      </c>
      <c r="B14348" s="187" t="s">
        <v>38639</v>
      </c>
      <c r="C14348" s="323" t="s">
        <v>38638</v>
      </c>
      <c r="D14348" s="324" t="s">
        <v>292</v>
      </c>
      <c r="E14348" s="344">
        <v>6.78</v>
      </c>
      <c r="F14348" s="324" t="s">
        <v>38639</v>
      </c>
    </row>
    <row r="14349" spans="1:6" x14ac:dyDescent="0.2">
      <c r="A14349" s="187" t="s">
        <v>41273</v>
      </c>
      <c r="B14349" s="187" t="s">
        <v>41275</v>
      </c>
      <c r="C14349" s="323" t="s">
        <v>41274</v>
      </c>
      <c r="D14349" s="324" t="s">
        <v>292</v>
      </c>
      <c r="E14349" s="344">
        <v>8.5299999999999994</v>
      </c>
      <c r="F14349" s="324" t="s">
        <v>41275</v>
      </c>
    </row>
    <row r="14350" spans="1:6" x14ac:dyDescent="0.2">
      <c r="A14350" s="187" t="s">
        <v>41276</v>
      </c>
      <c r="B14350" s="187" t="s">
        <v>41278</v>
      </c>
      <c r="C14350" s="323" t="s">
        <v>41277</v>
      </c>
      <c r="D14350" s="324" t="s">
        <v>292</v>
      </c>
      <c r="E14350" s="344">
        <v>98.454999999999998</v>
      </c>
      <c r="F14350" s="324" t="s">
        <v>41278</v>
      </c>
    </row>
    <row r="14351" spans="1:6" x14ac:dyDescent="0.2">
      <c r="A14351" s="187" t="s">
        <v>41279</v>
      </c>
      <c r="B14351" s="187" t="s">
        <v>41281</v>
      </c>
      <c r="C14351" s="323" t="s">
        <v>41280</v>
      </c>
      <c r="D14351" s="324" t="s">
        <v>292</v>
      </c>
      <c r="E14351" s="344">
        <v>272.13</v>
      </c>
      <c r="F14351" s="324" t="s">
        <v>41281</v>
      </c>
    </row>
    <row r="14352" spans="1:6" x14ac:dyDescent="0.2">
      <c r="A14352" s="187" t="s">
        <v>58262</v>
      </c>
      <c r="B14352" s="187" t="s">
        <v>58264</v>
      </c>
      <c r="C14352" s="323" t="s">
        <v>58263</v>
      </c>
      <c r="D14352" s="324" t="s">
        <v>292</v>
      </c>
      <c r="E14352" s="344">
        <v>61.9</v>
      </c>
      <c r="F14352" s="324" t="s">
        <v>58264</v>
      </c>
    </row>
    <row r="14353" spans="1:6" x14ac:dyDescent="0.2">
      <c r="A14353" s="187" t="s">
        <v>41282</v>
      </c>
      <c r="B14353" s="187" t="s">
        <v>41284</v>
      </c>
      <c r="C14353" s="323" t="s">
        <v>41283</v>
      </c>
      <c r="D14353" s="324" t="s">
        <v>292</v>
      </c>
      <c r="E14353" s="344">
        <v>501.7</v>
      </c>
      <c r="F14353" s="324" t="s">
        <v>41284</v>
      </c>
    </row>
    <row r="14354" spans="1:6" x14ac:dyDescent="0.2">
      <c r="A14354" s="187" t="s">
        <v>41291</v>
      </c>
      <c r="B14354" s="187" t="s">
        <v>41293</v>
      </c>
      <c r="C14354" s="323" t="s">
        <v>41292</v>
      </c>
      <c r="D14354" s="324" t="s">
        <v>292</v>
      </c>
      <c r="E14354" s="344">
        <v>5.97</v>
      </c>
      <c r="F14354" s="324" t="s">
        <v>41293</v>
      </c>
    </row>
    <row r="14355" spans="1:6" x14ac:dyDescent="0.2">
      <c r="A14355" s="187" t="s">
        <v>41294</v>
      </c>
      <c r="B14355" s="187" t="s">
        <v>41296</v>
      </c>
      <c r="C14355" s="323" t="s">
        <v>41295</v>
      </c>
      <c r="D14355" s="324" t="s">
        <v>292</v>
      </c>
      <c r="E14355" s="344">
        <v>13.19</v>
      </c>
      <c r="F14355" s="324" t="s">
        <v>41296</v>
      </c>
    </row>
    <row r="14356" spans="1:6" x14ac:dyDescent="0.2">
      <c r="A14356" s="187" t="s">
        <v>41288</v>
      </c>
      <c r="B14356" s="187" t="s">
        <v>41290</v>
      </c>
      <c r="C14356" s="323" t="s">
        <v>41289</v>
      </c>
      <c r="D14356" s="324" t="s">
        <v>292</v>
      </c>
      <c r="E14356" s="344">
        <v>21.6</v>
      </c>
      <c r="F14356" s="324" t="s">
        <v>41290</v>
      </c>
    </row>
    <row r="14357" spans="1:6" x14ac:dyDescent="0.2">
      <c r="A14357" s="187" t="s">
        <v>41300</v>
      </c>
      <c r="B14357" s="187" t="s">
        <v>41302</v>
      </c>
      <c r="C14357" s="323" t="s">
        <v>41301</v>
      </c>
      <c r="D14357" s="324" t="s">
        <v>292</v>
      </c>
      <c r="E14357" s="344">
        <v>38.97</v>
      </c>
      <c r="F14357" s="324" t="s">
        <v>41302</v>
      </c>
    </row>
    <row r="14358" spans="1:6" x14ac:dyDescent="0.2">
      <c r="A14358" s="187" t="s">
        <v>41303</v>
      </c>
      <c r="B14358" s="187" t="s">
        <v>41305</v>
      </c>
      <c r="C14358" s="323" t="s">
        <v>41304</v>
      </c>
      <c r="D14358" s="324" t="s">
        <v>292</v>
      </c>
      <c r="E14358" s="344">
        <v>64.52</v>
      </c>
      <c r="F14358" s="324" t="s">
        <v>41305</v>
      </c>
    </row>
    <row r="14359" spans="1:6" x14ac:dyDescent="0.2">
      <c r="A14359" s="187" t="s">
        <v>41306</v>
      </c>
      <c r="B14359" s="187" t="s">
        <v>41308</v>
      </c>
      <c r="C14359" s="323" t="s">
        <v>41307</v>
      </c>
      <c r="D14359" s="324" t="s">
        <v>292</v>
      </c>
      <c r="E14359" s="344">
        <v>195.4</v>
      </c>
      <c r="F14359" s="324" t="s">
        <v>41308</v>
      </c>
    </row>
    <row r="14360" spans="1:6" x14ac:dyDescent="0.2">
      <c r="A14360" s="187" t="s">
        <v>41285</v>
      </c>
      <c r="B14360" s="187" t="s">
        <v>41287</v>
      </c>
      <c r="C14360" s="323" t="s">
        <v>41286</v>
      </c>
      <c r="D14360" s="324" t="s">
        <v>292</v>
      </c>
      <c r="E14360" s="344">
        <v>237.65</v>
      </c>
      <c r="F14360" s="324" t="s">
        <v>41287</v>
      </c>
    </row>
    <row r="14361" spans="1:6" x14ac:dyDescent="0.2">
      <c r="A14361" s="187" t="s">
        <v>41297</v>
      </c>
      <c r="B14361" s="187" t="s">
        <v>41299</v>
      </c>
      <c r="C14361" s="323" t="s">
        <v>41298</v>
      </c>
      <c r="D14361" s="324" t="s">
        <v>292</v>
      </c>
      <c r="E14361" s="344">
        <v>16.600000000000001</v>
      </c>
      <c r="F14361" s="324" t="s">
        <v>41299</v>
      </c>
    </row>
    <row r="14362" spans="1:6" x14ac:dyDescent="0.2">
      <c r="A14362" s="187" t="s">
        <v>41315</v>
      </c>
      <c r="B14362" s="187" t="s">
        <v>41317</v>
      </c>
      <c r="C14362" s="323" t="s">
        <v>41316</v>
      </c>
      <c r="D14362" s="324" t="s">
        <v>292</v>
      </c>
      <c r="E14362" s="344">
        <v>5.8</v>
      </c>
      <c r="F14362" s="324" t="s">
        <v>41317</v>
      </c>
    </row>
    <row r="14363" spans="1:6" x14ac:dyDescent="0.2">
      <c r="A14363" s="187" t="s">
        <v>41309</v>
      </c>
      <c r="B14363" s="187" t="s">
        <v>41311</v>
      </c>
      <c r="C14363" s="323" t="s">
        <v>41310</v>
      </c>
      <c r="D14363" s="324" t="s">
        <v>292</v>
      </c>
      <c r="E14363" s="344">
        <v>7.7</v>
      </c>
      <c r="F14363" s="324" t="s">
        <v>41311</v>
      </c>
    </row>
    <row r="14364" spans="1:6" x14ac:dyDescent="0.2">
      <c r="A14364" s="187" t="s">
        <v>41312</v>
      </c>
      <c r="B14364" s="187" t="s">
        <v>41314</v>
      </c>
      <c r="C14364" s="323" t="s">
        <v>41313</v>
      </c>
      <c r="D14364" s="324" t="s">
        <v>292</v>
      </c>
      <c r="E14364" s="344">
        <v>7.36</v>
      </c>
      <c r="F14364" s="324" t="s">
        <v>41314</v>
      </c>
    </row>
    <row r="14365" spans="1:6" x14ac:dyDescent="0.2">
      <c r="A14365" s="187" t="s">
        <v>41321</v>
      </c>
      <c r="B14365" s="187" t="s">
        <v>41323</v>
      </c>
      <c r="C14365" s="323" t="s">
        <v>41322</v>
      </c>
      <c r="D14365" s="324" t="s">
        <v>292</v>
      </c>
      <c r="E14365" s="344">
        <v>16.399999999999999</v>
      </c>
      <c r="F14365" s="324" t="s">
        <v>41323</v>
      </c>
    </row>
    <row r="14366" spans="1:6" x14ac:dyDescent="0.2">
      <c r="A14366" s="187" t="s">
        <v>41318</v>
      </c>
      <c r="B14366" s="187" t="s">
        <v>41320</v>
      </c>
      <c r="C14366" s="323" t="s">
        <v>41319</v>
      </c>
      <c r="D14366" s="324" t="s">
        <v>292</v>
      </c>
      <c r="E14366" s="344">
        <v>30.78</v>
      </c>
      <c r="F14366" s="324" t="s">
        <v>41320</v>
      </c>
    </row>
    <row r="14367" spans="1:6" x14ac:dyDescent="0.2">
      <c r="A14367" s="187" t="s">
        <v>41324</v>
      </c>
      <c r="B14367" s="187" t="s">
        <v>41326</v>
      </c>
      <c r="C14367" s="323" t="s">
        <v>41325</v>
      </c>
      <c r="D14367" s="324" t="s">
        <v>292</v>
      </c>
      <c r="E14367" s="344">
        <v>5.53</v>
      </c>
      <c r="F14367" s="324" t="s">
        <v>41326</v>
      </c>
    </row>
    <row r="14368" spans="1:6" x14ac:dyDescent="0.2">
      <c r="A14368" s="187" t="s">
        <v>59678</v>
      </c>
      <c r="B14368" s="187" t="s">
        <v>59680</v>
      </c>
      <c r="C14368" s="323" t="s">
        <v>59679</v>
      </c>
      <c r="D14368" s="324" t="s">
        <v>292</v>
      </c>
      <c r="E14368" s="344">
        <v>365.71</v>
      </c>
      <c r="F14368" s="324" t="s">
        <v>59680</v>
      </c>
    </row>
    <row r="14369" spans="1:6" x14ac:dyDescent="0.2">
      <c r="A14369" s="187" t="s">
        <v>59681</v>
      </c>
      <c r="B14369" s="187" t="s">
        <v>59683</v>
      </c>
      <c r="C14369" s="323" t="s">
        <v>59682</v>
      </c>
      <c r="D14369" s="324" t="s">
        <v>292</v>
      </c>
      <c r="E14369" s="344">
        <v>365.71</v>
      </c>
      <c r="F14369" s="324" t="s">
        <v>59683</v>
      </c>
    </row>
    <row r="14370" spans="1:6" x14ac:dyDescent="0.2">
      <c r="A14370" s="187" t="s">
        <v>59684</v>
      </c>
      <c r="B14370" s="187" t="s">
        <v>59686</v>
      </c>
      <c r="C14370" s="323" t="s">
        <v>59685</v>
      </c>
      <c r="D14370" s="324" t="s">
        <v>292</v>
      </c>
      <c r="E14370" s="344">
        <v>563.82000000000005</v>
      </c>
      <c r="F14370" s="324" t="s">
        <v>59686</v>
      </c>
    </row>
    <row r="14371" spans="1:6" x14ac:dyDescent="0.2">
      <c r="A14371" s="187" t="s">
        <v>59687</v>
      </c>
      <c r="B14371" s="187" t="s">
        <v>59689</v>
      </c>
      <c r="C14371" s="323" t="s">
        <v>59688</v>
      </c>
      <c r="D14371" s="324" t="s">
        <v>292</v>
      </c>
      <c r="E14371" s="344">
        <v>739.08</v>
      </c>
      <c r="F14371" s="324" t="s">
        <v>59689</v>
      </c>
    </row>
    <row r="14372" spans="1:6" x14ac:dyDescent="0.2">
      <c r="A14372" s="187" t="s">
        <v>59690</v>
      </c>
      <c r="B14372" s="187" t="s">
        <v>59692</v>
      </c>
      <c r="C14372" s="323" t="s">
        <v>59691</v>
      </c>
      <c r="D14372" s="324" t="s">
        <v>292</v>
      </c>
      <c r="E14372" s="344">
        <v>861.45</v>
      </c>
      <c r="F14372" s="324" t="s">
        <v>59692</v>
      </c>
    </row>
    <row r="14373" spans="1:6" x14ac:dyDescent="0.2">
      <c r="A14373" s="187" t="s">
        <v>59693</v>
      </c>
      <c r="B14373" s="187" t="s">
        <v>59695</v>
      </c>
      <c r="C14373" s="323" t="s">
        <v>59694</v>
      </c>
      <c r="D14373" s="324" t="s">
        <v>292</v>
      </c>
      <c r="E14373" s="344">
        <v>1964.53</v>
      </c>
      <c r="F14373" s="324" t="s">
        <v>59695</v>
      </c>
    </row>
    <row r="14374" spans="1:6" x14ac:dyDescent="0.2">
      <c r="A14374" s="187" t="s">
        <v>59696</v>
      </c>
      <c r="B14374" s="187" t="s">
        <v>59698</v>
      </c>
      <c r="C14374" s="323" t="s">
        <v>59697</v>
      </c>
      <c r="D14374" s="324" t="s">
        <v>292</v>
      </c>
      <c r="E14374" s="344">
        <v>2683.8</v>
      </c>
      <c r="F14374" s="324" t="s">
        <v>59698</v>
      </c>
    </row>
    <row r="14375" spans="1:6" x14ac:dyDescent="0.2">
      <c r="A14375" s="187" t="s">
        <v>59699</v>
      </c>
      <c r="B14375" s="187" t="s">
        <v>59701</v>
      </c>
      <c r="C14375" s="323" t="s">
        <v>59700</v>
      </c>
      <c r="D14375" s="324" t="s">
        <v>292</v>
      </c>
      <c r="E14375" s="344">
        <v>3137.17</v>
      </c>
      <c r="F14375" s="324" t="s">
        <v>59701</v>
      </c>
    </row>
    <row r="14376" spans="1:6" x14ac:dyDescent="0.2">
      <c r="A14376" s="187" t="s">
        <v>59702</v>
      </c>
      <c r="B14376" s="187" t="s">
        <v>59704</v>
      </c>
      <c r="C14376" s="323" t="s">
        <v>59703</v>
      </c>
      <c r="D14376" s="324" t="s">
        <v>292</v>
      </c>
      <c r="E14376" s="344">
        <v>7120.12</v>
      </c>
      <c r="F14376" s="324" t="s">
        <v>59704</v>
      </c>
    </row>
    <row r="14377" spans="1:6" x14ac:dyDescent="0.2">
      <c r="A14377" s="187" t="s">
        <v>59705</v>
      </c>
      <c r="B14377" s="187" t="s">
        <v>59707</v>
      </c>
      <c r="C14377" s="323" t="s">
        <v>59706</v>
      </c>
      <c r="D14377" s="324" t="s">
        <v>292</v>
      </c>
      <c r="E14377" s="344">
        <v>11791.87</v>
      </c>
      <c r="F14377" s="324" t="s">
        <v>59707</v>
      </c>
    </row>
    <row r="14378" spans="1:6" x14ac:dyDescent="0.2">
      <c r="A14378" s="187" t="s">
        <v>59708</v>
      </c>
      <c r="B14378" s="187" t="s">
        <v>59710</v>
      </c>
      <c r="C14378" s="323" t="s">
        <v>59709</v>
      </c>
      <c r="D14378" s="324" t="s">
        <v>292</v>
      </c>
      <c r="E14378" s="344">
        <v>15724.83</v>
      </c>
      <c r="F14378" s="324" t="s">
        <v>59710</v>
      </c>
    </row>
    <row r="14379" spans="1:6" x14ac:dyDescent="0.2">
      <c r="A14379" s="187" t="s">
        <v>46930</v>
      </c>
      <c r="B14379" s="187" t="s">
        <v>46932</v>
      </c>
      <c r="C14379" s="323" t="s">
        <v>46931</v>
      </c>
      <c r="D14379" s="324" t="s">
        <v>292</v>
      </c>
      <c r="E14379" s="344">
        <v>220.92</v>
      </c>
      <c r="F14379" s="324" t="s">
        <v>46932</v>
      </c>
    </row>
    <row r="14380" spans="1:6" x14ac:dyDescent="0.2">
      <c r="A14380" s="187" t="s">
        <v>55507</v>
      </c>
      <c r="B14380" s="187" t="s">
        <v>55509</v>
      </c>
      <c r="C14380" s="323" t="s">
        <v>55508</v>
      </c>
      <c r="D14380" s="324" t="s">
        <v>292</v>
      </c>
      <c r="E14380" s="344">
        <v>220.92</v>
      </c>
      <c r="F14380" s="324" t="s">
        <v>55509</v>
      </c>
    </row>
    <row r="14381" spans="1:6" x14ac:dyDescent="0.2">
      <c r="A14381" s="187" t="s">
        <v>46933</v>
      </c>
      <c r="B14381" s="187" t="s">
        <v>46935</v>
      </c>
      <c r="C14381" s="323" t="s">
        <v>46934</v>
      </c>
      <c r="D14381" s="324" t="s">
        <v>292</v>
      </c>
      <c r="E14381" s="344">
        <v>339.83</v>
      </c>
      <c r="F14381" s="324" t="s">
        <v>46935</v>
      </c>
    </row>
    <row r="14382" spans="1:6" x14ac:dyDescent="0.2">
      <c r="A14382" s="187" t="s">
        <v>46936</v>
      </c>
      <c r="B14382" s="187" t="s">
        <v>46938</v>
      </c>
      <c r="C14382" s="323" t="s">
        <v>46937</v>
      </c>
      <c r="D14382" s="324" t="s">
        <v>292</v>
      </c>
      <c r="E14382" s="344">
        <v>440.35</v>
      </c>
      <c r="F14382" s="324" t="s">
        <v>46938</v>
      </c>
    </row>
    <row r="14383" spans="1:6" x14ac:dyDescent="0.2">
      <c r="A14383" s="187" t="s">
        <v>46939</v>
      </c>
      <c r="B14383" s="187" t="s">
        <v>46941</v>
      </c>
      <c r="C14383" s="323" t="s">
        <v>46940</v>
      </c>
      <c r="D14383" s="324" t="s">
        <v>292</v>
      </c>
      <c r="E14383" s="344">
        <v>514.62</v>
      </c>
      <c r="F14383" s="324" t="s">
        <v>46941</v>
      </c>
    </row>
    <row r="14384" spans="1:6" x14ac:dyDescent="0.2">
      <c r="A14384" s="187" t="s">
        <v>46942</v>
      </c>
      <c r="B14384" s="187" t="s">
        <v>46944</v>
      </c>
      <c r="C14384" s="323" t="s">
        <v>46943</v>
      </c>
      <c r="D14384" s="324" t="s">
        <v>292</v>
      </c>
      <c r="E14384" s="344">
        <v>1171.4100000000001</v>
      </c>
      <c r="F14384" s="324" t="s">
        <v>46944</v>
      </c>
    </row>
    <row r="14385" spans="1:6" x14ac:dyDescent="0.2">
      <c r="A14385" s="187" t="s">
        <v>46945</v>
      </c>
      <c r="B14385" s="187" t="s">
        <v>46947</v>
      </c>
      <c r="C14385" s="323" t="s">
        <v>46946</v>
      </c>
      <c r="D14385" s="324" t="s">
        <v>292</v>
      </c>
      <c r="E14385" s="344">
        <v>1598.56</v>
      </c>
      <c r="F14385" s="324" t="s">
        <v>46947</v>
      </c>
    </row>
    <row r="14386" spans="1:6" x14ac:dyDescent="0.2">
      <c r="A14386" s="187" t="s">
        <v>46948</v>
      </c>
      <c r="B14386" s="187" t="s">
        <v>46950</v>
      </c>
      <c r="C14386" s="323" t="s">
        <v>46949</v>
      </c>
      <c r="D14386" s="324" t="s">
        <v>292</v>
      </c>
      <c r="E14386" s="344">
        <v>1885.64</v>
      </c>
      <c r="F14386" s="324" t="s">
        <v>46950</v>
      </c>
    </row>
    <row r="14387" spans="1:6" x14ac:dyDescent="0.2">
      <c r="A14387" s="187" t="s">
        <v>46951</v>
      </c>
      <c r="B14387" s="187" t="s">
        <v>46953</v>
      </c>
      <c r="C14387" s="323" t="s">
        <v>46952</v>
      </c>
      <c r="D14387" s="324" t="s">
        <v>292</v>
      </c>
      <c r="E14387" s="344">
        <v>4274.13</v>
      </c>
      <c r="F14387" s="324" t="s">
        <v>46953</v>
      </c>
    </row>
    <row r="14388" spans="1:6" x14ac:dyDescent="0.2">
      <c r="A14388" s="187" t="s">
        <v>46954</v>
      </c>
      <c r="B14388" s="187" t="s">
        <v>46956</v>
      </c>
      <c r="C14388" s="323" t="s">
        <v>46955</v>
      </c>
      <c r="D14388" s="324" t="s">
        <v>292</v>
      </c>
      <c r="E14388" s="344">
        <v>5712.98</v>
      </c>
      <c r="F14388" s="324" t="s">
        <v>46956</v>
      </c>
    </row>
    <row r="14389" spans="1:6" x14ac:dyDescent="0.2">
      <c r="A14389" s="187" t="s">
        <v>46957</v>
      </c>
      <c r="B14389" s="187" t="s">
        <v>46959</v>
      </c>
      <c r="C14389" s="323" t="s">
        <v>46958</v>
      </c>
      <c r="D14389" s="324" t="s">
        <v>292</v>
      </c>
      <c r="E14389" s="344">
        <v>7161.46</v>
      </c>
      <c r="F14389" s="324" t="s">
        <v>46959</v>
      </c>
    </row>
    <row r="14390" spans="1:6" x14ac:dyDescent="0.2">
      <c r="A14390" s="187" t="s">
        <v>46960</v>
      </c>
      <c r="B14390" s="187" t="s">
        <v>46962</v>
      </c>
      <c r="C14390" s="323" t="s">
        <v>46961</v>
      </c>
      <c r="D14390" s="324" t="s">
        <v>292</v>
      </c>
      <c r="E14390" s="344">
        <v>9447.4699999999993</v>
      </c>
      <c r="F14390" s="324" t="s">
        <v>46962</v>
      </c>
    </row>
    <row r="14391" spans="1:6" x14ac:dyDescent="0.2">
      <c r="A14391" s="187" t="s">
        <v>41331</v>
      </c>
      <c r="B14391" s="187" t="s">
        <v>507</v>
      </c>
      <c r="C14391" s="323" t="s">
        <v>359</v>
      </c>
      <c r="D14391" s="324" t="s">
        <v>292</v>
      </c>
      <c r="E14391" s="344">
        <v>2.5230000000000001</v>
      </c>
      <c r="F14391" s="324" t="s">
        <v>507</v>
      </c>
    </row>
    <row r="14392" spans="1:6" x14ac:dyDescent="0.2">
      <c r="A14392" s="187" t="s">
        <v>41327</v>
      </c>
      <c r="B14392" s="187" t="s">
        <v>41329</v>
      </c>
      <c r="C14392" s="323" t="s">
        <v>41328</v>
      </c>
      <c r="D14392" s="324" t="s">
        <v>292</v>
      </c>
      <c r="E14392" s="344">
        <v>3.7410000000000001</v>
      </c>
      <c r="F14392" s="324" t="s">
        <v>41329</v>
      </c>
    </row>
    <row r="14393" spans="1:6" x14ac:dyDescent="0.2">
      <c r="A14393" s="187" t="s">
        <v>41330</v>
      </c>
      <c r="B14393" s="187" t="s">
        <v>508</v>
      </c>
      <c r="C14393" s="323" t="s">
        <v>360</v>
      </c>
      <c r="D14393" s="324" t="s">
        <v>292</v>
      </c>
      <c r="E14393" s="344">
        <v>3.5670000000000002</v>
      </c>
      <c r="F14393" s="324" t="s">
        <v>508</v>
      </c>
    </row>
    <row r="14394" spans="1:6" x14ac:dyDescent="0.2">
      <c r="A14394" s="187" t="s">
        <v>41332</v>
      </c>
      <c r="B14394" s="187" t="s">
        <v>41334</v>
      </c>
      <c r="C14394" s="323" t="s">
        <v>41333</v>
      </c>
      <c r="D14394" s="324" t="s">
        <v>292</v>
      </c>
      <c r="E14394" s="344">
        <v>1.5660000000000001</v>
      </c>
      <c r="F14394" s="324" t="s">
        <v>41334</v>
      </c>
    </row>
    <row r="14395" spans="1:6" x14ac:dyDescent="0.2">
      <c r="A14395" s="187" t="s">
        <v>41338</v>
      </c>
      <c r="B14395" s="187" t="s">
        <v>41340</v>
      </c>
      <c r="C14395" s="323" t="s">
        <v>41339</v>
      </c>
      <c r="D14395" s="324" t="s">
        <v>292</v>
      </c>
      <c r="E14395" s="344">
        <v>7.2210000000000001</v>
      </c>
      <c r="F14395" s="324" t="s">
        <v>41340</v>
      </c>
    </row>
    <row r="14396" spans="1:6" x14ac:dyDescent="0.2">
      <c r="A14396" s="187" t="s">
        <v>41335</v>
      </c>
      <c r="B14396" s="187" t="s">
        <v>41337</v>
      </c>
      <c r="C14396" s="323" t="s">
        <v>41336</v>
      </c>
      <c r="D14396" s="324" t="s">
        <v>292</v>
      </c>
      <c r="E14396" s="344">
        <v>10.788</v>
      </c>
      <c r="F14396" s="324" t="s">
        <v>41337</v>
      </c>
    </row>
    <row r="14397" spans="1:6" x14ac:dyDescent="0.2">
      <c r="A14397" s="187" t="s">
        <v>41341</v>
      </c>
      <c r="B14397" s="187" t="s">
        <v>41343</v>
      </c>
      <c r="C14397" s="323" t="s">
        <v>41342</v>
      </c>
      <c r="D14397" s="324" t="s">
        <v>292</v>
      </c>
      <c r="E14397" s="344">
        <v>18.879000000000001</v>
      </c>
      <c r="F14397" s="324" t="s">
        <v>41343</v>
      </c>
    </row>
    <row r="14398" spans="1:6" x14ac:dyDescent="0.2">
      <c r="A14398" s="187" t="s">
        <v>41344</v>
      </c>
      <c r="B14398" s="187" t="s">
        <v>41346</v>
      </c>
      <c r="C14398" s="323" t="s">
        <v>41345</v>
      </c>
      <c r="D14398" s="324" t="s">
        <v>292</v>
      </c>
      <c r="E14398" s="344">
        <v>1.827</v>
      </c>
      <c r="F14398" s="324" t="s">
        <v>41346</v>
      </c>
    </row>
    <row r="14399" spans="1:6" x14ac:dyDescent="0.2">
      <c r="A14399" s="187" t="s">
        <v>41347</v>
      </c>
      <c r="B14399" s="187" t="s">
        <v>509</v>
      </c>
      <c r="C14399" s="323" t="s">
        <v>374</v>
      </c>
      <c r="D14399" s="324" t="s">
        <v>292</v>
      </c>
      <c r="E14399" s="344">
        <v>26.535</v>
      </c>
      <c r="F14399" s="324" t="s">
        <v>509</v>
      </c>
    </row>
    <row r="14400" spans="1:6" x14ac:dyDescent="0.2">
      <c r="A14400" s="187" t="s">
        <v>53376</v>
      </c>
      <c r="B14400" s="187" t="s">
        <v>53378</v>
      </c>
      <c r="C14400" s="323" t="s">
        <v>53377</v>
      </c>
      <c r="D14400" s="324" t="s">
        <v>292</v>
      </c>
      <c r="E14400" s="344">
        <v>29.41</v>
      </c>
      <c r="F14400" s="324" t="s">
        <v>53378</v>
      </c>
    </row>
    <row r="14401" spans="1:6" x14ac:dyDescent="0.2">
      <c r="A14401" s="187" t="s">
        <v>59711</v>
      </c>
      <c r="B14401" s="187" t="s">
        <v>59713</v>
      </c>
      <c r="C14401" s="323" t="s">
        <v>59712</v>
      </c>
      <c r="D14401" s="324" t="s">
        <v>292</v>
      </c>
      <c r="E14401" s="344">
        <v>221.64</v>
      </c>
      <c r="F14401" s="324" t="s">
        <v>59713</v>
      </c>
    </row>
    <row r="14402" spans="1:6" x14ac:dyDescent="0.2">
      <c r="A14402" s="187" t="s">
        <v>59714</v>
      </c>
      <c r="B14402" s="187" t="s">
        <v>59716</v>
      </c>
      <c r="C14402" s="323" t="s">
        <v>59715</v>
      </c>
      <c r="D14402" s="324" t="s">
        <v>292</v>
      </c>
      <c r="E14402" s="344">
        <v>221.64</v>
      </c>
      <c r="F14402" s="324" t="s">
        <v>59716</v>
      </c>
    </row>
    <row r="14403" spans="1:6" x14ac:dyDescent="0.2">
      <c r="A14403" s="187" t="s">
        <v>59717</v>
      </c>
      <c r="B14403" s="187" t="s">
        <v>59719</v>
      </c>
      <c r="C14403" s="323" t="s">
        <v>59718</v>
      </c>
      <c r="D14403" s="324" t="s">
        <v>292</v>
      </c>
      <c r="E14403" s="344">
        <v>244.67</v>
      </c>
      <c r="F14403" s="324" t="s">
        <v>59719</v>
      </c>
    </row>
    <row r="14404" spans="1:6" x14ac:dyDescent="0.2">
      <c r="A14404" s="187" t="s">
        <v>59720</v>
      </c>
      <c r="B14404" s="187" t="s">
        <v>59722</v>
      </c>
      <c r="C14404" s="323" t="s">
        <v>59721</v>
      </c>
      <c r="D14404" s="324" t="s">
        <v>292</v>
      </c>
      <c r="E14404" s="344">
        <v>640.79</v>
      </c>
      <c r="F14404" s="324" t="s">
        <v>59722</v>
      </c>
    </row>
    <row r="14405" spans="1:6" x14ac:dyDescent="0.2">
      <c r="A14405" s="187" t="s">
        <v>59723</v>
      </c>
      <c r="B14405" s="187" t="s">
        <v>59725</v>
      </c>
      <c r="C14405" s="323" t="s">
        <v>59724</v>
      </c>
      <c r="D14405" s="324" t="s">
        <v>292</v>
      </c>
      <c r="E14405" s="344">
        <v>1324.06</v>
      </c>
      <c r="F14405" s="324" t="s">
        <v>59725</v>
      </c>
    </row>
    <row r="14406" spans="1:6" x14ac:dyDescent="0.2">
      <c r="A14406" s="187" t="s">
        <v>59726</v>
      </c>
      <c r="B14406" s="187" t="s">
        <v>59728</v>
      </c>
      <c r="C14406" s="323" t="s">
        <v>59727</v>
      </c>
      <c r="D14406" s="324" t="s">
        <v>292</v>
      </c>
      <c r="E14406" s="344">
        <v>1425.79</v>
      </c>
      <c r="F14406" s="324" t="s">
        <v>59728</v>
      </c>
    </row>
    <row r="14407" spans="1:6" x14ac:dyDescent="0.2">
      <c r="A14407" s="187" t="s">
        <v>59729</v>
      </c>
      <c r="B14407" s="187" t="s">
        <v>59731</v>
      </c>
      <c r="C14407" s="323" t="s">
        <v>59730</v>
      </c>
      <c r="D14407" s="324" t="s">
        <v>292</v>
      </c>
      <c r="E14407" s="344">
        <v>1709.51</v>
      </c>
      <c r="F14407" s="324" t="s">
        <v>59731</v>
      </c>
    </row>
    <row r="14408" spans="1:6" x14ac:dyDescent="0.2">
      <c r="A14408" s="187" t="s">
        <v>59732</v>
      </c>
      <c r="B14408" s="187" t="s">
        <v>59734</v>
      </c>
      <c r="C14408" s="323" t="s">
        <v>59733</v>
      </c>
      <c r="D14408" s="324" t="s">
        <v>292</v>
      </c>
      <c r="E14408" s="344">
        <v>4025.63</v>
      </c>
      <c r="F14408" s="324" t="s">
        <v>59734</v>
      </c>
    </row>
    <row r="14409" spans="1:6" x14ac:dyDescent="0.2">
      <c r="A14409" s="187" t="s">
        <v>59735</v>
      </c>
      <c r="B14409" s="187" t="s">
        <v>59737</v>
      </c>
      <c r="C14409" s="323" t="s">
        <v>59736</v>
      </c>
      <c r="D14409" s="324" t="s">
        <v>292</v>
      </c>
      <c r="E14409" s="344">
        <v>6885.08</v>
      </c>
      <c r="F14409" s="324" t="s">
        <v>59737</v>
      </c>
    </row>
    <row r="14410" spans="1:6" x14ac:dyDescent="0.2">
      <c r="A14410" s="187" t="s">
        <v>59738</v>
      </c>
      <c r="B14410" s="187" t="s">
        <v>59740</v>
      </c>
      <c r="C14410" s="323" t="s">
        <v>59739</v>
      </c>
      <c r="D14410" s="324" t="s">
        <v>292</v>
      </c>
      <c r="E14410" s="344">
        <v>7526.97</v>
      </c>
      <c r="F14410" s="324" t="s">
        <v>59740</v>
      </c>
    </row>
    <row r="14411" spans="1:6" x14ac:dyDescent="0.2">
      <c r="A14411" s="187" t="s">
        <v>59741</v>
      </c>
      <c r="B14411" s="187" t="s">
        <v>59743</v>
      </c>
      <c r="C14411" s="323" t="s">
        <v>59742</v>
      </c>
      <c r="D14411" s="324" t="s">
        <v>292</v>
      </c>
      <c r="E14411" s="344">
        <v>8235.33</v>
      </c>
      <c r="F14411" s="324" t="s">
        <v>59743</v>
      </c>
    </row>
    <row r="14412" spans="1:6" x14ac:dyDescent="0.2">
      <c r="A14412" s="187" t="s">
        <v>59744</v>
      </c>
      <c r="B14412" s="187" t="s">
        <v>59746</v>
      </c>
      <c r="C14412" s="323" t="s">
        <v>59745</v>
      </c>
      <c r="D14412" s="324" t="s">
        <v>292</v>
      </c>
      <c r="E14412" s="344">
        <v>9817.5400000000009</v>
      </c>
      <c r="F14412" s="324" t="s">
        <v>59746</v>
      </c>
    </row>
    <row r="14413" spans="1:6" x14ac:dyDescent="0.2">
      <c r="A14413" s="187" t="s">
        <v>59747</v>
      </c>
      <c r="B14413" s="187" t="s">
        <v>59749</v>
      </c>
      <c r="C14413" s="323" t="s">
        <v>59748</v>
      </c>
      <c r="D14413" s="324" t="s">
        <v>292</v>
      </c>
      <c r="E14413" s="344">
        <v>10638.51</v>
      </c>
      <c r="F14413" s="324" t="s">
        <v>59749</v>
      </c>
    </row>
    <row r="14414" spans="1:6" x14ac:dyDescent="0.2">
      <c r="A14414" s="187" t="s">
        <v>59750</v>
      </c>
      <c r="B14414" s="187" t="s">
        <v>59752</v>
      </c>
      <c r="C14414" s="323" t="s">
        <v>59751</v>
      </c>
      <c r="D14414" s="324" t="s">
        <v>292</v>
      </c>
      <c r="E14414" s="344">
        <v>15105.44</v>
      </c>
      <c r="F14414" s="324" t="s">
        <v>59752</v>
      </c>
    </row>
    <row r="14415" spans="1:6" x14ac:dyDescent="0.2">
      <c r="A14415" s="187" t="s">
        <v>59753</v>
      </c>
      <c r="B14415" s="187" t="s">
        <v>59755</v>
      </c>
      <c r="C14415" s="323" t="s">
        <v>59754</v>
      </c>
      <c r="D14415" s="324" t="s">
        <v>292</v>
      </c>
      <c r="E14415" s="344">
        <v>19952.55</v>
      </c>
      <c r="F14415" s="324" t="s">
        <v>59755</v>
      </c>
    </row>
    <row r="14416" spans="1:6" x14ac:dyDescent="0.2">
      <c r="A14416" s="187" t="s">
        <v>59756</v>
      </c>
      <c r="B14416" s="187" t="s">
        <v>59758</v>
      </c>
      <c r="C14416" s="323" t="s">
        <v>59757</v>
      </c>
      <c r="D14416" s="324" t="s">
        <v>292</v>
      </c>
      <c r="E14416" s="344">
        <v>24615.75</v>
      </c>
      <c r="F14416" s="324" t="s">
        <v>59758</v>
      </c>
    </row>
    <row r="14417" spans="1:6" x14ac:dyDescent="0.2">
      <c r="A14417" s="187" t="s">
        <v>46736</v>
      </c>
      <c r="B14417" s="187" t="s">
        <v>46738</v>
      </c>
      <c r="C14417" s="323" t="s">
        <v>46737</v>
      </c>
      <c r="D14417" s="324" t="s">
        <v>292</v>
      </c>
      <c r="E14417" s="344">
        <v>132.07</v>
      </c>
      <c r="F14417" s="324" t="s">
        <v>46738</v>
      </c>
    </row>
    <row r="14418" spans="1:6" x14ac:dyDescent="0.2">
      <c r="A14418" s="187" t="s">
        <v>54563</v>
      </c>
      <c r="B14418" s="187" t="s">
        <v>54565</v>
      </c>
      <c r="C14418" s="323" t="s">
        <v>54564</v>
      </c>
      <c r="D14418" s="324" t="s">
        <v>292</v>
      </c>
      <c r="E14418" s="344">
        <v>140.03</v>
      </c>
      <c r="F14418" s="324" t="s">
        <v>54565</v>
      </c>
    </row>
    <row r="14419" spans="1:6" x14ac:dyDescent="0.2">
      <c r="A14419" s="187" t="s">
        <v>46742</v>
      </c>
      <c r="B14419" s="187" t="s">
        <v>46744</v>
      </c>
      <c r="C14419" s="323" t="s">
        <v>46743</v>
      </c>
      <c r="D14419" s="324" t="s">
        <v>292</v>
      </c>
      <c r="E14419" s="344">
        <v>321.14999999999998</v>
      </c>
      <c r="F14419" s="324" t="s">
        <v>46744</v>
      </c>
    </row>
    <row r="14420" spans="1:6" x14ac:dyDescent="0.2">
      <c r="A14420" s="187" t="s">
        <v>46745</v>
      </c>
      <c r="B14420" s="187" t="s">
        <v>46747</v>
      </c>
      <c r="C14420" s="323" t="s">
        <v>46746</v>
      </c>
      <c r="D14420" s="324" t="s">
        <v>292</v>
      </c>
      <c r="E14420" s="344">
        <v>536.94000000000005</v>
      </c>
      <c r="F14420" s="324" t="s">
        <v>46747</v>
      </c>
    </row>
    <row r="14421" spans="1:6" x14ac:dyDescent="0.2">
      <c r="A14421" s="187" t="s">
        <v>46748</v>
      </c>
      <c r="B14421" s="187" t="s">
        <v>46750</v>
      </c>
      <c r="C14421" s="323" t="s">
        <v>46749</v>
      </c>
      <c r="D14421" s="324" t="s">
        <v>292</v>
      </c>
      <c r="E14421" s="344">
        <v>604.4</v>
      </c>
      <c r="F14421" s="324" t="s">
        <v>46750</v>
      </c>
    </row>
    <row r="14422" spans="1:6" x14ac:dyDescent="0.2">
      <c r="A14422" s="187" t="s">
        <v>46751</v>
      </c>
      <c r="B14422" s="187" t="s">
        <v>46753</v>
      </c>
      <c r="C14422" s="323" t="s">
        <v>46752</v>
      </c>
      <c r="D14422" s="324" t="s">
        <v>292</v>
      </c>
      <c r="E14422" s="344">
        <v>796.56</v>
      </c>
      <c r="F14422" s="324" t="s">
        <v>46753</v>
      </c>
    </row>
    <row r="14423" spans="1:6" x14ac:dyDescent="0.2">
      <c r="A14423" s="187" t="s">
        <v>46754</v>
      </c>
      <c r="B14423" s="187" t="s">
        <v>46756</v>
      </c>
      <c r="C14423" s="323" t="s">
        <v>46755</v>
      </c>
      <c r="D14423" s="324" t="s">
        <v>292</v>
      </c>
      <c r="E14423" s="344">
        <v>1999.42</v>
      </c>
      <c r="F14423" s="324" t="s">
        <v>46756</v>
      </c>
    </row>
    <row r="14424" spans="1:6" x14ac:dyDescent="0.2">
      <c r="A14424" s="187" t="s">
        <v>46757</v>
      </c>
      <c r="B14424" s="187" t="s">
        <v>46759</v>
      </c>
      <c r="C14424" s="323" t="s">
        <v>46758</v>
      </c>
      <c r="D14424" s="324" t="s">
        <v>292</v>
      </c>
      <c r="E14424" s="344">
        <v>1847.73</v>
      </c>
      <c r="F14424" s="324" t="s">
        <v>46759</v>
      </c>
    </row>
    <row r="14425" spans="1:6" x14ac:dyDescent="0.2">
      <c r="A14425" s="187" t="s">
        <v>46760</v>
      </c>
      <c r="B14425" s="187" t="s">
        <v>46762</v>
      </c>
      <c r="C14425" s="323" t="s">
        <v>46761</v>
      </c>
      <c r="D14425" s="324" t="s">
        <v>292</v>
      </c>
      <c r="E14425" s="344">
        <v>3652.19</v>
      </c>
      <c r="F14425" s="324" t="s">
        <v>46762</v>
      </c>
    </row>
    <row r="14426" spans="1:6" x14ac:dyDescent="0.2">
      <c r="A14426" s="187" t="s">
        <v>46763</v>
      </c>
      <c r="B14426" s="187" t="s">
        <v>46765</v>
      </c>
      <c r="C14426" s="323" t="s">
        <v>46764</v>
      </c>
      <c r="D14426" s="324" t="s">
        <v>292</v>
      </c>
      <c r="E14426" s="344">
        <v>4728.41</v>
      </c>
      <c r="F14426" s="324" t="s">
        <v>46765</v>
      </c>
    </row>
    <row r="14427" spans="1:6" x14ac:dyDescent="0.2">
      <c r="A14427" s="187" t="s">
        <v>46766</v>
      </c>
      <c r="B14427" s="187" t="s">
        <v>46768</v>
      </c>
      <c r="C14427" s="323" t="s">
        <v>46767</v>
      </c>
      <c r="D14427" s="324" t="s">
        <v>292</v>
      </c>
      <c r="E14427" s="344">
        <v>4391.8900000000003</v>
      </c>
      <c r="F14427" s="324" t="s">
        <v>46768</v>
      </c>
    </row>
    <row r="14428" spans="1:6" x14ac:dyDescent="0.2">
      <c r="A14428" s="187" t="s">
        <v>46769</v>
      </c>
      <c r="B14428" s="187" t="s">
        <v>46771</v>
      </c>
      <c r="C14428" s="323" t="s">
        <v>46770</v>
      </c>
      <c r="D14428" s="324" t="s">
        <v>292</v>
      </c>
      <c r="E14428" s="344">
        <v>5231.8900000000003</v>
      </c>
      <c r="F14428" s="324" t="s">
        <v>46771</v>
      </c>
    </row>
    <row r="14429" spans="1:6" x14ac:dyDescent="0.2">
      <c r="A14429" s="187" t="s">
        <v>46772</v>
      </c>
      <c r="B14429" s="187" t="s">
        <v>46774</v>
      </c>
      <c r="C14429" s="323" t="s">
        <v>46773</v>
      </c>
      <c r="D14429" s="324" t="s">
        <v>292</v>
      </c>
      <c r="E14429" s="344">
        <v>5688.27</v>
      </c>
      <c r="F14429" s="324" t="s">
        <v>46774</v>
      </c>
    </row>
    <row r="14430" spans="1:6" x14ac:dyDescent="0.2">
      <c r="A14430" s="187" t="s">
        <v>46775</v>
      </c>
      <c r="B14430" s="187" t="s">
        <v>46777</v>
      </c>
      <c r="C14430" s="323" t="s">
        <v>46776</v>
      </c>
      <c r="D14430" s="324" t="s">
        <v>292</v>
      </c>
      <c r="E14430" s="344">
        <v>8136.46</v>
      </c>
      <c r="F14430" s="324" t="s">
        <v>46777</v>
      </c>
    </row>
    <row r="14431" spans="1:6" x14ac:dyDescent="0.2">
      <c r="A14431" s="187" t="s">
        <v>46778</v>
      </c>
      <c r="B14431" s="187" t="s">
        <v>46780</v>
      </c>
      <c r="C14431" s="323" t="s">
        <v>46779</v>
      </c>
      <c r="D14431" s="324" t="s">
        <v>292</v>
      </c>
      <c r="E14431" s="344">
        <v>10613.77</v>
      </c>
      <c r="F14431" s="324" t="s">
        <v>46780</v>
      </c>
    </row>
    <row r="14432" spans="1:6" x14ac:dyDescent="0.2">
      <c r="A14432" s="187" t="s">
        <v>46781</v>
      </c>
      <c r="B14432" s="187" t="s">
        <v>46783</v>
      </c>
      <c r="C14432" s="323" t="s">
        <v>46782</v>
      </c>
      <c r="D14432" s="324" t="s">
        <v>292</v>
      </c>
      <c r="E14432" s="344">
        <v>13004.1</v>
      </c>
      <c r="F14432" s="324" t="s">
        <v>46783</v>
      </c>
    </row>
    <row r="14433" spans="1:6" x14ac:dyDescent="0.2">
      <c r="A14433" s="187" t="s">
        <v>59759</v>
      </c>
      <c r="B14433" s="187" t="s">
        <v>59761</v>
      </c>
      <c r="C14433" s="323" t="s">
        <v>59760</v>
      </c>
      <c r="D14433" s="324" t="s">
        <v>292</v>
      </c>
      <c r="E14433" s="344">
        <v>4013.94</v>
      </c>
      <c r="F14433" s="324" t="s">
        <v>59761</v>
      </c>
    </row>
    <row r="14434" spans="1:6" x14ac:dyDescent="0.2">
      <c r="A14434" s="187" t="s">
        <v>59762</v>
      </c>
      <c r="B14434" s="187" t="s">
        <v>59764</v>
      </c>
      <c r="C14434" s="323" t="s">
        <v>59763</v>
      </c>
      <c r="D14434" s="324" t="s">
        <v>292</v>
      </c>
      <c r="E14434" s="344">
        <v>4831.3599999999997</v>
      </c>
      <c r="F14434" s="324" t="s">
        <v>59764</v>
      </c>
    </row>
    <row r="14435" spans="1:6" x14ac:dyDescent="0.2">
      <c r="A14435" s="187" t="s">
        <v>59765</v>
      </c>
      <c r="B14435" s="187" t="s">
        <v>59767</v>
      </c>
      <c r="C14435" s="323" t="s">
        <v>59766</v>
      </c>
      <c r="D14435" s="324" t="s">
        <v>292</v>
      </c>
      <c r="E14435" s="344">
        <v>5806.54</v>
      </c>
      <c r="F14435" s="324" t="s">
        <v>59767</v>
      </c>
    </row>
    <row r="14436" spans="1:6" x14ac:dyDescent="0.2">
      <c r="A14436" s="187" t="s">
        <v>59768</v>
      </c>
      <c r="B14436" s="187" t="s">
        <v>59770</v>
      </c>
      <c r="C14436" s="323" t="s">
        <v>59769</v>
      </c>
      <c r="D14436" s="324" t="s">
        <v>292</v>
      </c>
      <c r="E14436" s="344">
        <v>8397.17</v>
      </c>
      <c r="F14436" s="324" t="s">
        <v>59770</v>
      </c>
    </row>
    <row r="14437" spans="1:6" x14ac:dyDescent="0.2">
      <c r="A14437" s="187" t="s">
        <v>59771</v>
      </c>
      <c r="B14437" s="187" t="s">
        <v>59773</v>
      </c>
      <c r="C14437" s="323" t="s">
        <v>59772</v>
      </c>
      <c r="D14437" s="324" t="s">
        <v>292</v>
      </c>
      <c r="E14437" s="344">
        <v>11696.32</v>
      </c>
      <c r="F14437" s="324" t="s">
        <v>59773</v>
      </c>
    </row>
    <row r="14438" spans="1:6" x14ac:dyDescent="0.2">
      <c r="A14438" s="187" t="s">
        <v>59774</v>
      </c>
      <c r="B14438" s="187" t="s">
        <v>59776</v>
      </c>
      <c r="C14438" s="323" t="s">
        <v>59775</v>
      </c>
      <c r="D14438" s="324" t="s">
        <v>292</v>
      </c>
      <c r="E14438" s="344">
        <v>22501.06</v>
      </c>
      <c r="F14438" s="324" t="s">
        <v>59776</v>
      </c>
    </row>
    <row r="14439" spans="1:6" x14ac:dyDescent="0.2">
      <c r="A14439" s="187" t="s">
        <v>59777</v>
      </c>
      <c r="B14439" s="187" t="s">
        <v>59779</v>
      </c>
      <c r="C14439" s="323" t="s">
        <v>59778</v>
      </c>
      <c r="D14439" s="324" t="s">
        <v>292</v>
      </c>
      <c r="E14439" s="344">
        <v>26468.87</v>
      </c>
      <c r="F14439" s="324" t="s">
        <v>59779</v>
      </c>
    </row>
    <row r="14440" spans="1:6" x14ac:dyDescent="0.2">
      <c r="A14440" s="187" t="s">
        <v>59780</v>
      </c>
      <c r="B14440" s="187" t="s">
        <v>59782</v>
      </c>
      <c r="C14440" s="323" t="s">
        <v>59781</v>
      </c>
      <c r="D14440" s="324" t="s">
        <v>292</v>
      </c>
      <c r="E14440" s="344">
        <v>28640.74</v>
      </c>
      <c r="F14440" s="324" t="s">
        <v>59782</v>
      </c>
    </row>
    <row r="14441" spans="1:6" x14ac:dyDescent="0.2">
      <c r="A14441" s="187" t="s">
        <v>59783</v>
      </c>
      <c r="B14441" s="187" t="s">
        <v>59785</v>
      </c>
      <c r="C14441" s="323" t="s">
        <v>59784</v>
      </c>
      <c r="D14441" s="324" t="s">
        <v>292</v>
      </c>
      <c r="E14441" s="344">
        <v>41253.97</v>
      </c>
      <c r="F14441" s="324" t="s">
        <v>59785</v>
      </c>
    </row>
    <row r="14442" spans="1:6" x14ac:dyDescent="0.2">
      <c r="A14442" s="187" t="s">
        <v>59786</v>
      </c>
      <c r="B14442" s="187" t="s">
        <v>59788</v>
      </c>
      <c r="C14442" s="323" t="s">
        <v>59787</v>
      </c>
      <c r="D14442" s="324" t="s">
        <v>292</v>
      </c>
      <c r="E14442" s="344">
        <v>45271.24</v>
      </c>
      <c r="F14442" s="324" t="s">
        <v>59788</v>
      </c>
    </row>
    <row r="14443" spans="1:6" x14ac:dyDescent="0.2">
      <c r="A14443" s="187" t="s">
        <v>55711</v>
      </c>
      <c r="B14443" s="187" t="s">
        <v>55713</v>
      </c>
      <c r="C14443" s="323" t="s">
        <v>55712</v>
      </c>
      <c r="D14443" s="324" t="s">
        <v>292</v>
      </c>
      <c r="E14443" s="344">
        <v>3050.64</v>
      </c>
      <c r="F14443" s="324" t="s">
        <v>55713</v>
      </c>
    </row>
    <row r="14444" spans="1:6" x14ac:dyDescent="0.2">
      <c r="A14444" s="187" t="s">
        <v>55714</v>
      </c>
      <c r="B14444" s="187" t="s">
        <v>55716</v>
      </c>
      <c r="C14444" s="323" t="s">
        <v>55715</v>
      </c>
      <c r="D14444" s="324" t="s">
        <v>292</v>
      </c>
      <c r="E14444" s="344">
        <v>3665.31</v>
      </c>
      <c r="F14444" s="324" t="s">
        <v>55716</v>
      </c>
    </row>
    <row r="14445" spans="1:6" x14ac:dyDescent="0.2">
      <c r="A14445" s="187" t="s">
        <v>55717</v>
      </c>
      <c r="B14445" s="187" t="s">
        <v>55719</v>
      </c>
      <c r="C14445" s="323" t="s">
        <v>55718</v>
      </c>
      <c r="D14445" s="324" t="s">
        <v>292</v>
      </c>
      <c r="E14445" s="344">
        <v>4451.09</v>
      </c>
      <c r="F14445" s="324" t="s">
        <v>55719</v>
      </c>
    </row>
    <row r="14446" spans="1:6" x14ac:dyDescent="0.2">
      <c r="A14446" s="187" t="s">
        <v>55720</v>
      </c>
      <c r="B14446" s="187" t="s">
        <v>55722</v>
      </c>
      <c r="C14446" s="323" t="s">
        <v>55721</v>
      </c>
      <c r="D14446" s="324" t="s">
        <v>292</v>
      </c>
      <c r="E14446" s="344">
        <v>6397.16</v>
      </c>
      <c r="F14446" s="324" t="s">
        <v>55722</v>
      </c>
    </row>
    <row r="14447" spans="1:6" x14ac:dyDescent="0.2">
      <c r="A14447" s="187" t="s">
        <v>55723</v>
      </c>
      <c r="B14447" s="187" t="s">
        <v>55725</v>
      </c>
      <c r="C14447" s="323" t="s">
        <v>55724</v>
      </c>
      <c r="D14447" s="324" t="s">
        <v>292</v>
      </c>
      <c r="E14447" s="344">
        <v>8938.06</v>
      </c>
      <c r="F14447" s="324" t="s">
        <v>55725</v>
      </c>
    </row>
    <row r="14448" spans="1:6" x14ac:dyDescent="0.2">
      <c r="A14448" s="187" t="s">
        <v>55726</v>
      </c>
      <c r="B14448" s="187" t="s">
        <v>55728</v>
      </c>
      <c r="C14448" s="323" t="s">
        <v>55727</v>
      </c>
      <c r="D14448" s="324" t="s">
        <v>292</v>
      </c>
      <c r="E14448" s="344">
        <v>17323.71</v>
      </c>
      <c r="F14448" s="324" t="s">
        <v>55728</v>
      </c>
    </row>
    <row r="14449" spans="1:6" x14ac:dyDescent="0.2">
      <c r="A14449" s="187" t="s">
        <v>55729</v>
      </c>
      <c r="B14449" s="187" t="s">
        <v>55731</v>
      </c>
      <c r="C14449" s="323" t="s">
        <v>55730</v>
      </c>
      <c r="D14449" s="324" t="s">
        <v>292</v>
      </c>
      <c r="E14449" s="344">
        <v>20043.27</v>
      </c>
      <c r="F14449" s="324" t="s">
        <v>55731</v>
      </c>
    </row>
    <row r="14450" spans="1:6" x14ac:dyDescent="0.2">
      <c r="A14450" s="187" t="s">
        <v>55732</v>
      </c>
      <c r="B14450" s="187" t="s">
        <v>55734</v>
      </c>
      <c r="C14450" s="323" t="s">
        <v>55733</v>
      </c>
      <c r="D14450" s="324" t="s">
        <v>292</v>
      </c>
      <c r="E14450" s="344">
        <v>21833</v>
      </c>
      <c r="F14450" s="324" t="s">
        <v>55734</v>
      </c>
    </row>
    <row r="14451" spans="1:6" x14ac:dyDescent="0.2">
      <c r="A14451" s="187" t="s">
        <v>55735</v>
      </c>
      <c r="B14451" s="187" t="s">
        <v>55737</v>
      </c>
      <c r="C14451" s="323" t="s">
        <v>55736</v>
      </c>
      <c r="D14451" s="324" t="s">
        <v>292</v>
      </c>
      <c r="E14451" s="344">
        <v>31674.3</v>
      </c>
      <c r="F14451" s="324" t="s">
        <v>55737</v>
      </c>
    </row>
    <row r="14452" spans="1:6" x14ac:dyDescent="0.2">
      <c r="A14452" s="187" t="s">
        <v>55738</v>
      </c>
      <c r="B14452" s="187" t="s">
        <v>55740</v>
      </c>
      <c r="C14452" s="323" t="s">
        <v>55739</v>
      </c>
      <c r="D14452" s="324" t="s">
        <v>292</v>
      </c>
      <c r="E14452" s="344">
        <v>34172.800000000003</v>
      </c>
      <c r="F14452" s="324" t="s">
        <v>55740</v>
      </c>
    </row>
    <row r="14453" spans="1:6" x14ac:dyDescent="0.2">
      <c r="A14453" s="187" t="s">
        <v>46739</v>
      </c>
      <c r="B14453" s="187" t="s">
        <v>46741</v>
      </c>
      <c r="C14453" s="323" t="s">
        <v>46740</v>
      </c>
      <c r="D14453" s="324" t="s">
        <v>292</v>
      </c>
      <c r="E14453" s="344">
        <v>154.44999999999999</v>
      </c>
      <c r="F14453" s="324" t="s">
        <v>46741</v>
      </c>
    </row>
    <row r="14454" spans="1:6" x14ac:dyDescent="0.2">
      <c r="A14454" s="187" t="s">
        <v>59789</v>
      </c>
      <c r="B14454" s="187" t="s">
        <v>59791</v>
      </c>
      <c r="C14454" s="323" t="s">
        <v>59790</v>
      </c>
      <c r="D14454" s="324" t="s">
        <v>292</v>
      </c>
      <c r="E14454" s="344">
        <v>320.23</v>
      </c>
      <c r="F14454" s="324" t="s">
        <v>59791</v>
      </c>
    </row>
    <row r="14455" spans="1:6" x14ac:dyDescent="0.2">
      <c r="A14455" s="187" t="s">
        <v>59792</v>
      </c>
      <c r="B14455" s="187" t="s">
        <v>59794</v>
      </c>
      <c r="C14455" s="323" t="s">
        <v>59793</v>
      </c>
      <c r="D14455" s="324" t="s">
        <v>292</v>
      </c>
      <c r="E14455" s="344">
        <v>320.23</v>
      </c>
      <c r="F14455" s="324" t="s">
        <v>59794</v>
      </c>
    </row>
    <row r="14456" spans="1:6" x14ac:dyDescent="0.2">
      <c r="A14456" s="187" t="s">
        <v>59795</v>
      </c>
      <c r="B14456" s="187" t="s">
        <v>59797</v>
      </c>
      <c r="C14456" s="323" t="s">
        <v>59796</v>
      </c>
      <c r="D14456" s="324" t="s">
        <v>292</v>
      </c>
      <c r="E14456" s="344">
        <v>550.84</v>
      </c>
      <c r="F14456" s="324" t="s">
        <v>59797</v>
      </c>
    </row>
    <row r="14457" spans="1:6" x14ac:dyDescent="0.2">
      <c r="A14457" s="187" t="s">
        <v>59798</v>
      </c>
      <c r="B14457" s="187" t="s">
        <v>59800</v>
      </c>
      <c r="C14457" s="323" t="s">
        <v>59799</v>
      </c>
      <c r="D14457" s="324" t="s">
        <v>292</v>
      </c>
      <c r="E14457" s="344">
        <v>846.25</v>
      </c>
      <c r="F14457" s="324" t="s">
        <v>59800</v>
      </c>
    </row>
    <row r="14458" spans="1:6" x14ac:dyDescent="0.2">
      <c r="A14458" s="187" t="s">
        <v>59801</v>
      </c>
      <c r="B14458" s="187" t="s">
        <v>59803</v>
      </c>
      <c r="C14458" s="323" t="s">
        <v>59802</v>
      </c>
      <c r="D14458" s="324" t="s">
        <v>292</v>
      </c>
      <c r="E14458" s="344">
        <v>1230.6500000000001</v>
      </c>
      <c r="F14458" s="324" t="s">
        <v>59803</v>
      </c>
    </row>
    <row r="14459" spans="1:6" x14ac:dyDescent="0.2">
      <c r="A14459" s="187" t="s">
        <v>59804</v>
      </c>
      <c r="B14459" s="187" t="s">
        <v>59806</v>
      </c>
      <c r="C14459" s="323" t="s">
        <v>59805</v>
      </c>
      <c r="D14459" s="324" t="s">
        <v>292</v>
      </c>
      <c r="E14459" s="344">
        <v>1301.3599999999999</v>
      </c>
      <c r="F14459" s="324" t="s">
        <v>59806</v>
      </c>
    </row>
    <row r="14460" spans="1:6" x14ac:dyDescent="0.2">
      <c r="A14460" s="187" t="s">
        <v>59807</v>
      </c>
      <c r="B14460" s="187" t="s">
        <v>59809</v>
      </c>
      <c r="C14460" s="323" t="s">
        <v>59808</v>
      </c>
      <c r="D14460" s="324" t="s">
        <v>292</v>
      </c>
      <c r="E14460" s="344">
        <v>2091.0100000000002</v>
      </c>
      <c r="F14460" s="324" t="s">
        <v>59809</v>
      </c>
    </row>
    <row r="14461" spans="1:6" x14ac:dyDescent="0.2">
      <c r="A14461" s="187" t="s">
        <v>59810</v>
      </c>
      <c r="B14461" s="187" t="s">
        <v>59812</v>
      </c>
      <c r="C14461" s="323" t="s">
        <v>59811</v>
      </c>
      <c r="D14461" s="324" t="s">
        <v>292</v>
      </c>
      <c r="E14461" s="344">
        <v>2296.15</v>
      </c>
      <c r="F14461" s="324" t="s">
        <v>59812</v>
      </c>
    </row>
    <row r="14462" spans="1:6" x14ac:dyDescent="0.2">
      <c r="A14462" s="187" t="s">
        <v>59813</v>
      </c>
      <c r="B14462" s="187" t="s">
        <v>59815</v>
      </c>
      <c r="C14462" s="323" t="s">
        <v>59814</v>
      </c>
      <c r="D14462" s="324" t="s">
        <v>292</v>
      </c>
      <c r="E14462" s="344">
        <v>6162.11</v>
      </c>
      <c r="F14462" s="324" t="s">
        <v>59815</v>
      </c>
    </row>
    <row r="14463" spans="1:6" x14ac:dyDescent="0.2">
      <c r="A14463" s="187" t="s">
        <v>59816</v>
      </c>
      <c r="B14463" s="187" t="s">
        <v>59818</v>
      </c>
      <c r="C14463" s="323" t="s">
        <v>59817</v>
      </c>
      <c r="D14463" s="324" t="s">
        <v>292</v>
      </c>
      <c r="E14463" s="344">
        <v>6454.87</v>
      </c>
      <c r="F14463" s="324" t="s">
        <v>59818</v>
      </c>
    </row>
    <row r="14464" spans="1:6" x14ac:dyDescent="0.2">
      <c r="A14464" s="187" t="s">
        <v>59819</v>
      </c>
      <c r="B14464" s="187" t="s">
        <v>59821</v>
      </c>
      <c r="C14464" s="323" t="s">
        <v>59820</v>
      </c>
      <c r="D14464" s="324" t="s">
        <v>292</v>
      </c>
      <c r="E14464" s="344">
        <v>7542.13</v>
      </c>
      <c r="F14464" s="324" t="s">
        <v>59821</v>
      </c>
    </row>
    <row r="14465" spans="1:6" x14ac:dyDescent="0.2">
      <c r="A14465" s="187" t="s">
        <v>59822</v>
      </c>
      <c r="B14465" s="187" t="s">
        <v>59824</v>
      </c>
      <c r="C14465" s="323" t="s">
        <v>59823</v>
      </c>
      <c r="D14465" s="324" t="s">
        <v>292</v>
      </c>
      <c r="E14465" s="344">
        <v>11695.32</v>
      </c>
      <c r="F14465" s="324" t="s">
        <v>59824</v>
      </c>
    </row>
    <row r="14466" spans="1:6" x14ac:dyDescent="0.2">
      <c r="A14466" s="187" t="s">
        <v>59825</v>
      </c>
      <c r="B14466" s="187" t="s">
        <v>59827</v>
      </c>
      <c r="C14466" s="323" t="s">
        <v>59826</v>
      </c>
      <c r="D14466" s="324" t="s">
        <v>292</v>
      </c>
      <c r="E14466" s="344">
        <v>11904.04</v>
      </c>
      <c r="F14466" s="324" t="s">
        <v>59827</v>
      </c>
    </row>
    <row r="14467" spans="1:6" x14ac:dyDescent="0.2">
      <c r="A14467" s="187" t="s">
        <v>59828</v>
      </c>
      <c r="B14467" s="187" t="s">
        <v>59830</v>
      </c>
      <c r="C14467" s="323" t="s">
        <v>59829</v>
      </c>
      <c r="D14467" s="324" t="s">
        <v>292</v>
      </c>
      <c r="E14467" s="344">
        <v>12659.14</v>
      </c>
      <c r="F14467" s="324" t="s">
        <v>59830</v>
      </c>
    </row>
    <row r="14468" spans="1:6" x14ac:dyDescent="0.2">
      <c r="A14468" s="187" t="s">
        <v>59831</v>
      </c>
      <c r="B14468" s="187" t="s">
        <v>59833</v>
      </c>
      <c r="C14468" s="323" t="s">
        <v>59832</v>
      </c>
      <c r="D14468" s="324" t="s">
        <v>292</v>
      </c>
      <c r="E14468" s="344">
        <v>15739.75</v>
      </c>
      <c r="F14468" s="324" t="s">
        <v>59833</v>
      </c>
    </row>
    <row r="14469" spans="1:6" x14ac:dyDescent="0.2">
      <c r="A14469" s="187" t="s">
        <v>59834</v>
      </c>
      <c r="B14469" s="187" t="s">
        <v>59836</v>
      </c>
      <c r="C14469" s="323" t="s">
        <v>59835</v>
      </c>
      <c r="D14469" s="324" t="s">
        <v>292</v>
      </c>
      <c r="E14469" s="344">
        <v>22339.16</v>
      </c>
      <c r="F14469" s="324" t="s">
        <v>59836</v>
      </c>
    </row>
    <row r="14470" spans="1:6" x14ac:dyDescent="0.2">
      <c r="A14470" s="187" t="s">
        <v>59837</v>
      </c>
      <c r="B14470" s="187" t="s">
        <v>59839</v>
      </c>
      <c r="C14470" s="323" t="s">
        <v>59838</v>
      </c>
      <c r="D14470" s="324" t="s">
        <v>292</v>
      </c>
      <c r="E14470" s="344">
        <v>26627.78</v>
      </c>
      <c r="F14470" s="324" t="s">
        <v>59839</v>
      </c>
    </row>
    <row r="14471" spans="1:6" x14ac:dyDescent="0.2">
      <c r="A14471" s="187" t="s">
        <v>46784</v>
      </c>
      <c r="B14471" s="187" t="s">
        <v>46786</v>
      </c>
      <c r="C14471" s="323" t="s">
        <v>46785</v>
      </c>
      <c r="D14471" s="324" t="s">
        <v>292</v>
      </c>
      <c r="E14471" s="344">
        <v>171.18</v>
      </c>
      <c r="F14471" s="324" t="s">
        <v>46786</v>
      </c>
    </row>
    <row r="14472" spans="1:6" x14ac:dyDescent="0.2">
      <c r="A14472" s="187" t="s">
        <v>54566</v>
      </c>
      <c r="B14472" s="187" t="s">
        <v>54568</v>
      </c>
      <c r="C14472" s="323" t="s">
        <v>54567</v>
      </c>
      <c r="D14472" s="324" t="s">
        <v>292</v>
      </c>
      <c r="E14472" s="344">
        <v>171.18</v>
      </c>
      <c r="F14472" s="324" t="s">
        <v>54568</v>
      </c>
    </row>
    <row r="14473" spans="1:6" x14ac:dyDescent="0.2">
      <c r="A14473" s="187" t="s">
        <v>46787</v>
      </c>
      <c r="B14473" s="187" t="s">
        <v>46789</v>
      </c>
      <c r="C14473" s="323" t="s">
        <v>46788</v>
      </c>
      <c r="D14473" s="324" t="s">
        <v>292</v>
      </c>
      <c r="E14473" s="344">
        <v>250.49</v>
      </c>
      <c r="F14473" s="324" t="s">
        <v>46789</v>
      </c>
    </row>
    <row r="14474" spans="1:6" x14ac:dyDescent="0.2">
      <c r="A14474" s="187" t="s">
        <v>46790</v>
      </c>
      <c r="B14474" s="187" t="s">
        <v>46792</v>
      </c>
      <c r="C14474" s="323" t="s">
        <v>46791</v>
      </c>
      <c r="D14474" s="324" t="s">
        <v>292</v>
      </c>
      <c r="E14474" s="344">
        <v>388.61</v>
      </c>
      <c r="F14474" s="324" t="s">
        <v>46792</v>
      </c>
    </row>
    <row r="14475" spans="1:6" x14ac:dyDescent="0.2">
      <c r="A14475" s="187" t="s">
        <v>46793</v>
      </c>
      <c r="B14475" s="187" t="s">
        <v>46795</v>
      </c>
      <c r="C14475" s="323" t="s">
        <v>46794</v>
      </c>
      <c r="D14475" s="324" t="s">
        <v>292</v>
      </c>
      <c r="E14475" s="344">
        <v>589.71</v>
      </c>
      <c r="F14475" s="324" t="s">
        <v>46795</v>
      </c>
    </row>
    <row r="14476" spans="1:6" x14ac:dyDescent="0.2">
      <c r="A14476" s="187" t="s">
        <v>46796</v>
      </c>
      <c r="B14476" s="187" t="s">
        <v>46798</v>
      </c>
      <c r="C14476" s="323" t="s">
        <v>46797</v>
      </c>
      <c r="D14476" s="324" t="s">
        <v>292</v>
      </c>
      <c r="E14476" s="344">
        <v>668.15</v>
      </c>
      <c r="F14476" s="324" t="s">
        <v>46798</v>
      </c>
    </row>
    <row r="14477" spans="1:6" x14ac:dyDescent="0.2">
      <c r="A14477" s="187" t="s">
        <v>46799</v>
      </c>
      <c r="B14477" s="187" t="s">
        <v>46801</v>
      </c>
      <c r="C14477" s="323" t="s">
        <v>46800</v>
      </c>
      <c r="D14477" s="324" t="s">
        <v>292</v>
      </c>
      <c r="E14477" s="344">
        <v>1061.49</v>
      </c>
      <c r="F14477" s="324" t="s">
        <v>46801</v>
      </c>
    </row>
    <row r="14478" spans="1:6" x14ac:dyDescent="0.2">
      <c r="A14478" s="187" t="s">
        <v>46802</v>
      </c>
      <c r="B14478" s="187" t="s">
        <v>46804</v>
      </c>
      <c r="C14478" s="323" t="s">
        <v>46803</v>
      </c>
      <c r="D14478" s="324" t="s">
        <v>292</v>
      </c>
      <c r="E14478" s="344">
        <v>1428.52</v>
      </c>
      <c r="F14478" s="324" t="s">
        <v>46804</v>
      </c>
    </row>
    <row r="14479" spans="1:6" x14ac:dyDescent="0.2">
      <c r="A14479" s="187" t="s">
        <v>46805</v>
      </c>
      <c r="B14479" s="187" t="s">
        <v>46807</v>
      </c>
      <c r="C14479" s="323" t="s">
        <v>46806</v>
      </c>
      <c r="D14479" s="324" t="s">
        <v>292</v>
      </c>
      <c r="E14479" s="344">
        <v>2712.43</v>
      </c>
      <c r="F14479" s="324" t="s">
        <v>46807</v>
      </c>
    </row>
    <row r="14480" spans="1:6" x14ac:dyDescent="0.2">
      <c r="A14480" s="187" t="s">
        <v>46808</v>
      </c>
      <c r="B14480" s="187" t="s">
        <v>46810</v>
      </c>
      <c r="C14480" s="323" t="s">
        <v>46809</v>
      </c>
      <c r="D14480" s="324" t="s">
        <v>292</v>
      </c>
      <c r="E14480" s="344">
        <v>4801.2299999999996</v>
      </c>
      <c r="F14480" s="324" t="s">
        <v>46810</v>
      </c>
    </row>
    <row r="14481" spans="1:6" x14ac:dyDescent="0.2">
      <c r="A14481" s="187" t="s">
        <v>46811</v>
      </c>
      <c r="B14481" s="187" t="s">
        <v>46813</v>
      </c>
      <c r="C14481" s="323" t="s">
        <v>46812</v>
      </c>
      <c r="D14481" s="324" t="s">
        <v>292</v>
      </c>
      <c r="E14481" s="344">
        <v>5398.12</v>
      </c>
      <c r="F14481" s="324" t="s">
        <v>46813</v>
      </c>
    </row>
    <row r="14482" spans="1:6" x14ac:dyDescent="0.2">
      <c r="A14482" s="187" t="s">
        <v>46814</v>
      </c>
      <c r="B14482" s="187" t="s">
        <v>46816</v>
      </c>
      <c r="C14482" s="323" t="s">
        <v>46815</v>
      </c>
      <c r="D14482" s="324" t="s">
        <v>292</v>
      </c>
      <c r="E14482" s="344">
        <v>7058.32</v>
      </c>
      <c r="F14482" s="324" t="s">
        <v>46816</v>
      </c>
    </row>
    <row r="14483" spans="1:6" x14ac:dyDescent="0.2">
      <c r="A14483" s="187" t="s">
        <v>46817</v>
      </c>
      <c r="B14483" s="187" t="s">
        <v>46819</v>
      </c>
      <c r="C14483" s="323" t="s">
        <v>46818</v>
      </c>
      <c r="D14483" s="324" t="s">
        <v>292</v>
      </c>
      <c r="E14483" s="344">
        <v>7180.09</v>
      </c>
      <c r="F14483" s="324" t="s">
        <v>46819</v>
      </c>
    </row>
    <row r="14484" spans="1:6" x14ac:dyDescent="0.2">
      <c r="A14484" s="187" t="s">
        <v>46820</v>
      </c>
      <c r="B14484" s="187" t="s">
        <v>46822</v>
      </c>
      <c r="C14484" s="323" t="s">
        <v>46821</v>
      </c>
      <c r="D14484" s="324" t="s">
        <v>292</v>
      </c>
      <c r="E14484" s="344">
        <v>7628.79</v>
      </c>
      <c r="F14484" s="324" t="s">
        <v>46822</v>
      </c>
    </row>
    <row r="14485" spans="1:6" x14ac:dyDescent="0.2">
      <c r="A14485" s="187" t="s">
        <v>46823</v>
      </c>
      <c r="B14485" s="187" t="s">
        <v>46825</v>
      </c>
      <c r="C14485" s="323" t="s">
        <v>46824</v>
      </c>
      <c r="D14485" s="324" t="s">
        <v>292</v>
      </c>
      <c r="E14485" s="344">
        <v>9385.2199999999993</v>
      </c>
      <c r="F14485" s="324" t="s">
        <v>46825</v>
      </c>
    </row>
    <row r="14486" spans="1:6" x14ac:dyDescent="0.2">
      <c r="A14486" s="187" t="s">
        <v>46826</v>
      </c>
      <c r="B14486" s="187" t="s">
        <v>46828</v>
      </c>
      <c r="C14486" s="323" t="s">
        <v>46827</v>
      </c>
      <c r="D14486" s="324" t="s">
        <v>292</v>
      </c>
      <c r="E14486" s="344">
        <v>13368.2</v>
      </c>
      <c r="F14486" s="324" t="s">
        <v>46828</v>
      </c>
    </row>
    <row r="14487" spans="1:6" x14ac:dyDescent="0.2">
      <c r="A14487" s="187" t="s">
        <v>46829</v>
      </c>
      <c r="B14487" s="187" t="s">
        <v>46831</v>
      </c>
      <c r="C14487" s="323" t="s">
        <v>46830</v>
      </c>
      <c r="D14487" s="324" t="s">
        <v>292</v>
      </c>
      <c r="E14487" s="344">
        <v>16117.14</v>
      </c>
      <c r="F14487" s="324" t="s">
        <v>46831</v>
      </c>
    </row>
    <row r="14488" spans="1:6" x14ac:dyDescent="0.2">
      <c r="A14488" s="187" t="s">
        <v>59840</v>
      </c>
      <c r="B14488" s="187" t="s">
        <v>59842</v>
      </c>
      <c r="C14488" s="323" t="s">
        <v>59841</v>
      </c>
      <c r="D14488" s="324" t="s">
        <v>292</v>
      </c>
      <c r="E14488" s="344">
        <v>632.19000000000005</v>
      </c>
      <c r="F14488" s="324" t="s">
        <v>59842</v>
      </c>
    </row>
    <row r="14489" spans="1:6" x14ac:dyDescent="0.2">
      <c r="A14489" s="187" t="s">
        <v>59843</v>
      </c>
      <c r="B14489" s="187" t="s">
        <v>59845</v>
      </c>
      <c r="C14489" s="323" t="s">
        <v>59844</v>
      </c>
      <c r="D14489" s="324" t="s">
        <v>292</v>
      </c>
      <c r="E14489" s="344">
        <v>726.6</v>
      </c>
      <c r="F14489" s="324" t="s">
        <v>59845</v>
      </c>
    </row>
    <row r="14490" spans="1:6" x14ac:dyDescent="0.2">
      <c r="A14490" s="187" t="s">
        <v>59846</v>
      </c>
      <c r="B14490" s="187" t="s">
        <v>59848</v>
      </c>
      <c r="C14490" s="323" t="s">
        <v>59847</v>
      </c>
      <c r="D14490" s="324" t="s">
        <v>292</v>
      </c>
      <c r="E14490" s="344">
        <v>1209.1300000000001</v>
      </c>
      <c r="F14490" s="324" t="s">
        <v>59848</v>
      </c>
    </row>
    <row r="14491" spans="1:6" x14ac:dyDescent="0.2">
      <c r="A14491" s="187" t="s">
        <v>59849</v>
      </c>
      <c r="B14491" s="187" t="s">
        <v>59851</v>
      </c>
      <c r="C14491" s="323" t="s">
        <v>59850</v>
      </c>
      <c r="D14491" s="324" t="s">
        <v>292</v>
      </c>
      <c r="E14491" s="344">
        <v>1583.99</v>
      </c>
      <c r="F14491" s="324" t="s">
        <v>59851</v>
      </c>
    </row>
    <row r="14492" spans="1:6" x14ac:dyDescent="0.2">
      <c r="A14492" s="187" t="s">
        <v>59852</v>
      </c>
      <c r="B14492" s="187" t="s">
        <v>59854</v>
      </c>
      <c r="C14492" s="323" t="s">
        <v>59853</v>
      </c>
      <c r="D14492" s="324" t="s">
        <v>292</v>
      </c>
      <c r="E14492" s="344">
        <v>2950.21</v>
      </c>
      <c r="F14492" s="324" t="s">
        <v>59854</v>
      </c>
    </row>
    <row r="14493" spans="1:6" x14ac:dyDescent="0.2">
      <c r="A14493" s="187" t="s">
        <v>59855</v>
      </c>
      <c r="B14493" s="187" t="s">
        <v>59857</v>
      </c>
      <c r="C14493" s="323" t="s">
        <v>59856</v>
      </c>
      <c r="D14493" s="324" t="s">
        <v>292</v>
      </c>
      <c r="E14493" s="344">
        <v>23535.73</v>
      </c>
      <c r="F14493" s="324" t="s">
        <v>59857</v>
      </c>
    </row>
    <row r="14494" spans="1:6" x14ac:dyDescent="0.2">
      <c r="A14494" s="187" t="s">
        <v>59858</v>
      </c>
      <c r="B14494" s="187" t="s">
        <v>59860</v>
      </c>
      <c r="C14494" s="323" t="s">
        <v>59859</v>
      </c>
      <c r="D14494" s="324" t="s">
        <v>292</v>
      </c>
      <c r="E14494" s="344">
        <v>27022.97</v>
      </c>
      <c r="F14494" s="324" t="s">
        <v>59860</v>
      </c>
    </row>
    <row r="14495" spans="1:6" x14ac:dyDescent="0.2">
      <c r="A14495" s="187" t="s">
        <v>59861</v>
      </c>
      <c r="B14495" s="187" t="s">
        <v>59863</v>
      </c>
      <c r="C14495" s="323" t="s">
        <v>59862</v>
      </c>
      <c r="D14495" s="324" t="s">
        <v>292</v>
      </c>
      <c r="E14495" s="344">
        <v>29956.59</v>
      </c>
      <c r="F14495" s="324" t="s">
        <v>59863</v>
      </c>
    </row>
    <row r="14496" spans="1:6" x14ac:dyDescent="0.2">
      <c r="A14496" s="187" t="s">
        <v>59864</v>
      </c>
      <c r="B14496" s="187" t="s">
        <v>59866</v>
      </c>
      <c r="C14496" s="323" t="s">
        <v>59865</v>
      </c>
      <c r="D14496" s="324" t="s">
        <v>292</v>
      </c>
      <c r="E14496" s="344">
        <v>43621.64</v>
      </c>
      <c r="F14496" s="324" t="s">
        <v>59866</v>
      </c>
    </row>
    <row r="14497" spans="1:6" x14ac:dyDescent="0.2">
      <c r="A14497" s="187" t="s">
        <v>59867</v>
      </c>
      <c r="B14497" s="187" t="s">
        <v>59869</v>
      </c>
      <c r="C14497" s="323" t="s">
        <v>59868</v>
      </c>
      <c r="D14497" s="324" t="s">
        <v>292</v>
      </c>
      <c r="E14497" s="344">
        <v>46150.53</v>
      </c>
      <c r="F14497" s="324" t="s">
        <v>59869</v>
      </c>
    </row>
    <row r="14498" spans="1:6" x14ac:dyDescent="0.2">
      <c r="A14498" s="187" t="s">
        <v>55741</v>
      </c>
      <c r="B14498" s="187" t="s">
        <v>55743</v>
      </c>
      <c r="C14498" s="323" t="s">
        <v>55742</v>
      </c>
      <c r="D14498" s="324" t="s">
        <v>292</v>
      </c>
      <c r="E14498" s="344">
        <v>2848.89</v>
      </c>
      <c r="F14498" s="324" t="s">
        <v>55743</v>
      </c>
    </row>
    <row r="14499" spans="1:6" x14ac:dyDescent="0.2">
      <c r="A14499" s="187" t="s">
        <v>55744</v>
      </c>
      <c r="B14499" s="187" t="s">
        <v>55746</v>
      </c>
      <c r="C14499" s="323" t="s">
        <v>55745</v>
      </c>
      <c r="D14499" s="324" t="s">
        <v>292</v>
      </c>
      <c r="E14499" s="344">
        <v>3601.72</v>
      </c>
      <c r="F14499" s="324" t="s">
        <v>55746</v>
      </c>
    </row>
    <row r="14500" spans="1:6" x14ac:dyDescent="0.2">
      <c r="A14500" s="187" t="s">
        <v>55747</v>
      </c>
      <c r="B14500" s="187" t="s">
        <v>55749</v>
      </c>
      <c r="C14500" s="323" t="s">
        <v>55748</v>
      </c>
      <c r="D14500" s="324" t="s">
        <v>292</v>
      </c>
      <c r="E14500" s="344">
        <v>4341.43</v>
      </c>
      <c r="F14500" s="324" t="s">
        <v>55749</v>
      </c>
    </row>
    <row r="14501" spans="1:6" x14ac:dyDescent="0.2">
      <c r="A14501" s="187" t="s">
        <v>55750</v>
      </c>
      <c r="B14501" s="187" t="s">
        <v>55752</v>
      </c>
      <c r="C14501" s="323" t="s">
        <v>55751</v>
      </c>
      <c r="D14501" s="324" t="s">
        <v>292</v>
      </c>
      <c r="E14501" s="344">
        <v>6112.36</v>
      </c>
      <c r="F14501" s="324" t="s">
        <v>55752</v>
      </c>
    </row>
    <row r="14502" spans="1:6" x14ac:dyDescent="0.2">
      <c r="A14502" s="187" t="s">
        <v>55753</v>
      </c>
      <c r="B14502" s="187" t="s">
        <v>55755</v>
      </c>
      <c r="C14502" s="323" t="s">
        <v>55754</v>
      </c>
      <c r="D14502" s="324" t="s">
        <v>292</v>
      </c>
      <c r="E14502" s="344">
        <v>9331.19</v>
      </c>
      <c r="F14502" s="324" t="s">
        <v>55755</v>
      </c>
    </row>
    <row r="14503" spans="1:6" x14ac:dyDescent="0.2">
      <c r="A14503" s="187" t="s">
        <v>55756</v>
      </c>
      <c r="B14503" s="187" t="s">
        <v>55758</v>
      </c>
      <c r="C14503" s="323" t="s">
        <v>55757</v>
      </c>
      <c r="D14503" s="324" t="s">
        <v>292</v>
      </c>
      <c r="E14503" s="344">
        <v>17287.990000000002</v>
      </c>
      <c r="F14503" s="324" t="s">
        <v>55758</v>
      </c>
    </row>
    <row r="14504" spans="1:6" x14ac:dyDescent="0.2">
      <c r="A14504" s="187" t="s">
        <v>55759</v>
      </c>
      <c r="B14504" s="187" t="s">
        <v>55761</v>
      </c>
      <c r="C14504" s="323" t="s">
        <v>55760</v>
      </c>
      <c r="D14504" s="324" t="s">
        <v>292</v>
      </c>
      <c r="E14504" s="344">
        <v>19461.259999999998</v>
      </c>
      <c r="F14504" s="324" t="s">
        <v>55761</v>
      </c>
    </row>
    <row r="14505" spans="1:6" x14ac:dyDescent="0.2">
      <c r="A14505" s="187" t="s">
        <v>55762</v>
      </c>
      <c r="B14505" s="187" t="s">
        <v>55764</v>
      </c>
      <c r="C14505" s="323" t="s">
        <v>55763</v>
      </c>
      <c r="D14505" s="324" t="s">
        <v>292</v>
      </c>
      <c r="E14505" s="344">
        <v>22007.77</v>
      </c>
      <c r="F14505" s="324" t="s">
        <v>55764</v>
      </c>
    </row>
    <row r="14506" spans="1:6" x14ac:dyDescent="0.2">
      <c r="A14506" s="187" t="s">
        <v>55765</v>
      </c>
      <c r="B14506" s="187" t="s">
        <v>55767</v>
      </c>
      <c r="C14506" s="323" t="s">
        <v>55766</v>
      </c>
      <c r="D14506" s="324" t="s">
        <v>292</v>
      </c>
      <c r="E14506" s="344">
        <v>31385.33</v>
      </c>
      <c r="F14506" s="324" t="s">
        <v>55767</v>
      </c>
    </row>
    <row r="14507" spans="1:6" x14ac:dyDescent="0.2">
      <c r="A14507" s="187" t="s">
        <v>55768</v>
      </c>
      <c r="B14507" s="187" t="s">
        <v>55770</v>
      </c>
      <c r="C14507" s="323" t="s">
        <v>55769</v>
      </c>
      <c r="D14507" s="324" t="s">
        <v>292</v>
      </c>
      <c r="E14507" s="344">
        <v>33106.230000000003</v>
      </c>
      <c r="F14507" s="324" t="s">
        <v>55770</v>
      </c>
    </row>
    <row r="14508" spans="1:6" x14ac:dyDescent="0.2">
      <c r="A14508" s="187" t="s">
        <v>59870</v>
      </c>
      <c r="B14508" s="187" t="s">
        <v>59872</v>
      </c>
      <c r="C14508" s="323" t="s">
        <v>59871</v>
      </c>
      <c r="D14508" s="324" t="s">
        <v>292</v>
      </c>
      <c r="E14508" s="344">
        <v>306.33999999999997</v>
      </c>
      <c r="F14508" s="324" t="s">
        <v>59872</v>
      </c>
    </row>
    <row r="14509" spans="1:6" x14ac:dyDescent="0.2">
      <c r="A14509" s="187" t="s">
        <v>59873</v>
      </c>
      <c r="B14509" s="187" t="s">
        <v>59875</v>
      </c>
      <c r="C14509" s="323" t="s">
        <v>59874</v>
      </c>
      <c r="D14509" s="324" t="s">
        <v>292</v>
      </c>
      <c r="E14509" s="344">
        <v>306.33999999999997</v>
      </c>
      <c r="F14509" s="324" t="s">
        <v>59875</v>
      </c>
    </row>
    <row r="14510" spans="1:6" x14ac:dyDescent="0.2">
      <c r="A14510" s="187" t="s">
        <v>59876</v>
      </c>
      <c r="B14510" s="187" t="s">
        <v>59878</v>
      </c>
      <c r="C14510" s="323" t="s">
        <v>59877</v>
      </c>
      <c r="D14510" s="324" t="s">
        <v>292</v>
      </c>
      <c r="E14510" s="344">
        <v>311.77</v>
      </c>
      <c r="F14510" s="324" t="s">
        <v>59878</v>
      </c>
    </row>
    <row r="14511" spans="1:6" x14ac:dyDescent="0.2">
      <c r="A14511" s="187" t="s">
        <v>59879</v>
      </c>
      <c r="B14511" s="187" t="s">
        <v>59881</v>
      </c>
      <c r="C14511" s="323" t="s">
        <v>59880</v>
      </c>
      <c r="D14511" s="324" t="s">
        <v>292</v>
      </c>
      <c r="E14511" s="344">
        <v>505.02</v>
      </c>
      <c r="F14511" s="324" t="s">
        <v>59881</v>
      </c>
    </row>
    <row r="14512" spans="1:6" x14ac:dyDescent="0.2">
      <c r="A14512" s="187" t="s">
        <v>59882</v>
      </c>
      <c r="B14512" s="187" t="s">
        <v>59884</v>
      </c>
      <c r="C14512" s="323" t="s">
        <v>59883</v>
      </c>
      <c r="D14512" s="324" t="s">
        <v>292</v>
      </c>
      <c r="E14512" s="344">
        <v>676.67</v>
      </c>
      <c r="F14512" s="324" t="s">
        <v>59884</v>
      </c>
    </row>
    <row r="14513" spans="1:6" x14ac:dyDescent="0.2">
      <c r="A14513" s="187" t="s">
        <v>59885</v>
      </c>
      <c r="B14513" s="187" t="s">
        <v>59887</v>
      </c>
      <c r="C14513" s="323" t="s">
        <v>59886</v>
      </c>
      <c r="D14513" s="324" t="s">
        <v>292</v>
      </c>
      <c r="E14513" s="344">
        <v>1693.16</v>
      </c>
      <c r="F14513" s="324" t="s">
        <v>59887</v>
      </c>
    </row>
    <row r="14514" spans="1:6" x14ac:dyDescent="0.2">
      <c r="A14514" s="187" t="s">
        <v>59888</v>
      </c>
      <c r="B14514" s="187" t="s">
        <v>59890</v>
      </c>
      <c r="C14514" s="323" t="s">
        <v>59889</v>
      </c>
      <c r="D14514" s="324" t="s">
        <v>292</v>
      </c>
      <c r="E14514" s="344">
        <v>2569.56</v>
      </c>
      <c r="F14514" s="324" t="s">
        <v>59890</v>
      </c>
    </row>
    <row r="14515" spans="1:6" x14ac:dyDescent="0.2">
      <c r="A14515" s="187" t="s">
        <v>59891</v>
      </c>
      <c r="B14515" s="187" t="s">
        <v>59893</v>
      </c>
      <c r="C14515" s="323" t="s">
        <v>59892</v>
      </c>
      <c r="D14515" s="324" t="s">
        <v>292</v>
      </c>
      <c r="E14515" s="344">
        <v>2852.68</v>
      </c>
      <c r="F14515" s="324" t="s">
        <v>59893</v>
      </c>
    </row>
    <row r="14516" spans="1:6" x14ac:dyDescent="0.2">
      <c r="A14516" s="187" t="s">
        <v>59894</v>
      </c>
      <c r="B14516" s="187" t="s">
        <v>59896</v>
      </c>
      <c r="C14516" s="323" t="s">
        <v>59895</v>
      </c>
      <c r="D14516" s="324" t="s">
        <v>292</v>
      </c>
      <c r="E14516" s="344">
        <v>2998.31</v>
      </c>
      <c r="F14516" s="324" t="s">
        <v>59896</v>
      </c>
    </row>
    <row r="14517" spans="1:6" x14ac:dyDescent="0.2">
      <c r="A14517" s="187" t="s">
        <v>59897</v>
      </c>
      <c r="B14517" s="187" t="s">
        <v>59899</v>
      </c>
      <c r="C14517" s="323" t="s">
        <v>59898</v>
      </c>
      <c r="D14517" s="324" t="s">
        <v>292</v>
      </c>
      <c r="E14517" s="344">
        <v>3540.07</v>
      </c>
      <c r="F14517" s="324" t="s">
        <v>59899</v>
      </c>
    </row>
    <row r="14518" spans="1:6" x14ac:dyDescent="0.2">
      <c r="A14518" s="187" t="s">
        <v>59900</v>
      </c>
      <c r="B14518" s="187" t="s">
        <v>59902</v>
      </c>
      <c r="C14518" s="323" t="s">
        <v>59901</v>
      </c>
      <c r="D14518" s="324" t="s">
        <v>292</v>
      </c>
      <c r="E14518" s="344">
        <v>8413.81</v>
      </c>
      <c r="F14518" s="324" t="s">
        <v>59902</v>
      </c>
    </row>
    <row r="14519" spans="1:6" x14ac:dyDescent="0.2">
      <c r="A14519" s="187" t="s">
        <v>59903</v>
      </c>
      <c r="B14519" s="187" t="s">
        <v>59905</v>
      </c>
      <c r="C14519" s="323" t="s">
        <v>59904</v>
      </c>
      <c r="D14519" s="324" t="s">
        <v>292</v>
      </c>
      <c r="E14519" s="344">
        <v>9019.5499999999993</v>
      </c>
      <c r="F14519" s="324" t="s">
        <v>59905</v>
      </c>
    </row>
    <row r="14520" spans="1:6" x14ac:dyDescent="0.2">
      <c r="A14520" s="187" t="s">
        <v>59906</v>
      </c>
      <c r="B14520" s="187" t="s">
        <v>59908</v>
      </c>
      <c r="C14520" s="323" t="s">
        <v>59907</v>
      </c>
      <c r="D14520" s="324" t="s">
        <v>292</v>
      </c>
      <c r="E14520" s="344">
        <v>11723.7</v>
      </c>
      <c r="F14520" s="324" t="s">
        <v>59908</v>
      </c>
    </row>
    <row r="14521" spans="1:6" x14ac:dyDescent="0.2">
      <c r="A14521" s="187" t="s">
        <v>59909</v>
      </c>
      <c r="B14521" s="187" t="s">
        <v>59911</v>
      </c>
      <c r="C14521" s="323" t="s">
        <v>59910</v>
      </c>
      <c r="D14521" s="324" t="s">
        <v>292</v>
      </c>
      <c r="E14521" s="344">
        <v>12049.43</v>
      </c>
      <c r="F14521" s="324" t="s">
        <v>59911</v>
      </c>
    </row>
    <row r="14522" spans="1:6" x14ac:dyDescent="0.2">
      <c r="A14522" s="187" t="s">
        <v>59912</v>
      </c>
      <c r="B14522" s="187" t="s">
        <v>59914</v>
      </c>
      <c r="C14522" s="323" t="s">
        <v>59913</v>
      </c>
      <c r="D14522" s="324" t="s">
        <v>292</v>
      </c>
      <c r="E14522" s="344">
        <v>15316.06</v>
      </c>
      <c r="F14522" s="324" t="s">
        <v>59914</v>
      </c>
    </row>
    <row r="14523" spans="1:6" x14ac:dyDescent="0.2">
      <c r="A14523" s="187" t="s">
        <v>59915</v>
      </c>
      <c r="B14523" s="187" t="s">
        <v>59917</v>
      </c>
      <c r="C14523" s="323" t="s">
        <v>59916</v>
      </c>
      <c r="D14523" s="324" t="s">
        <v>292</v>
      </c>
      <c r="E14523" s="344">
        <v>25265.3</v>
      </c>
      <c r="F14523" s="324" t="s">
        <v>59917</v>
      </c>
    </row>
    <row r="14524" spans="1:6" x14ac:dyDescent="0.2">
      <c r="A14524" s="187" t="s">
        <v>59918</v>
      </c>
      <c r="B14524" s="187" t="s">
        <v>59920</v>
      </c>
      <c r="C14524" s="323" t="s">
        <v>59919</v>
      </c>
      <c r="D14524" s="324" t="s">
        <v>292</v>
      </c>
      <c r="E14524" s="344">
        <v>31335.599999999999</v>
      </c>
      <c r="F14524" s="324" t="s">
        <v>59920</v>
      </c>
    </row>
    <row r="14525" spans="1:6" x14ac:dyDescent="0.2">
      <c r="A14525" s="187" t="s">
        <v>46832</v>
      </c>
      <c r="B14525" s="187" t="s">
        <v>46834</v>
      </c>
      <c r="C14525" s="323" t="s">
        <v>46833</v>
      </c>
      <c r="D14525" s="324" t="s">
        <v>292</v>
      </c>
      <c r="E14525" s="344">
        <v>155.53</v>
      </c>
      <c r="F14525" s="324" t="s">
        <v>46834</v>
      </c>
    </row>
    <row r="14526" spans="1:6" x14ac:dyDescent="0.2">
      <c r="A14526" s="187" t="s">
        <v>54569</v>
      </c>
      <c r="B14526" s="187" t="s">
        <v>54571</v>
      </c>
      <c r="C14526" s="323" t="s">
        <v>54570</v>
      </c>
      <c r="D14526" s="324" t="s">
        <v>292</v>
      </c>
      <c r="E14526" s="344">
        <v>155.53</v>
      </c>
      <c r="F14526" s="324" t="s">
        <v>54571</v>
      </c>
    </row>
    <row r="14527" spans="1:6" x14ac:dyDescent="0.2">
      <c r="A14527" s="187" t="s">
        <v>46835</v>
      </c>
      <c r="B14527" s="187" t="s">
        <v>46837</v>
      </c>
      <c r="C14527" s="323" t="s">
        <v>46836</v>
      </c>
      <c r="D14527" s="324" t="s">
        <v>292</v>
      </c>
      <c r="E14527" s="344">
        <v>195.97</v>
      </c>
      <c r="F14527" s="324" t="s">
        <v>46837</v>
      </c>
    </row>
    <row r="14528" spans="1:6" x14ac:dyDescent="0.2">
      <c r="A14528" s="187" t="s">
        <v>46838</v>
      </c>
      <c r="B14528" s="187" t="s">
        <v>46840</v>
      </c>
      <c r="C14528" s="323" t="s">
        <v>46839</v>
      </c>
      <c r="D14528" s="324" t="s">
        <v>292</v>
      </c>
      <c r="E14528" s="344">
        <v>285.19</v>
      </c>
      <c r="F14528" s="324" t="s">
        <v>46840</v>
      </c>
    </row>
    <row r="14529" spans="1:6" x14ac:dyDescent="0.2">
      <c r="A14529" s="187" t="s">
        <v>46841</v>
      </c>
      <c r="B14529" s="187" t="s">
        <v>46843</v>
      </c>
      <c r="C14529" s="323" t="s">
        <v>46842</v>
      </c>
      <c r="D14529" s="324" t="s">
        <v>292</v>
      </c>
      <c r="E14529" s="344">
        <v>385.76</v>
      </c>
      <c r="F14529" s="324" t="s">
        <v>46843</v>
      </c>
    </row>
    <row r="14530" spans="1:6" x14ac:dyDescent="0.2">
      <c r="A14530" s="187" t="s">
        <v>46844</v>
      </c>
      <c r="B14530" s="187" t="s">
        <v>46846</v>
      </c>
      <c r="C14530" s="323" t="s">
        <v>46845</v>
      </c>
      <c r="D14530" s="324" t="s">
        <v>292</v>
      </c>
      <c r="E14530" s="344">
        <v>1104.8900000000001</v>
      </c>
      <c r="F14530" s="324" t="s">
        <v>46846</v>
      </c>
    </row>
    <row r="14531" spans="1:6" x14ac:dyDescent="0.2">
      <c r="A14531" s="187" t="s">
        <v>46847</v>
      </c>
      <c r="B14531" s="187" t="s">
        <v>46849</v>
      </c>
      <c r="C14531" s="323" t="s">
        <v>46848</v>
      </c>
      <c r="D14531" s="324" t="s">
        <v>292</v>
      </c>
      <c r="E14531" s="344">
        <v>1476.01</v>
      </c>
      <c r="F14531" s="324" t="s">
        <v>46849</v>
      </c>
    </row>
    <row r="14532" spans="1:6" x14ac:dyDescent="0.2">
      <c r="A14532" s="187" t="s">
        <v>46850</v>
      </c>
      <c r="B14532" s="187" t="s">
        <v>46852</v>
      </c>
      <c r="C14532" s="323" t="s">
        <v>46851</v>
      </c>
      <c r="D14532" s="324" t="s">
        <v>292</v>
      </c>
      <c r="E14532" s="344">
        <v>1772.39</v>
      </c>
      <c r="F14532" s="324" t="s">
        <v>46852</v>
      </c>
    </row>
    <row r="14533" spans="1:6" x14ac:dyDescent="0.2">
      <c r="A14533" s="187" t="s">
        <v>46853</v>
      </c>
      <c r="B14533" s="187" t="s">
        <v>46855</v>
      </c>
      <c r="C14533" s="323" t="s">
        <v>46854</v>
      </c>
      <c r="D14533" s="324" t="s">
        <v>292</v>
      </c>
      <c r="E14533" s="344">
        <v>1850.16</v>
      </c>
      <c r="F14533" s="324" t="s">
        <v>46855</v>
      </c>
    </row>
    <row r="14534" spans="1:6" x14ac:dyDescent="0.2">
      <c r="A14534" s="187" t="s">
        <v>46856</v>
      </c>
      <c r="B14534" s="187" t="s">
        <v>46858</v>
      </c>
      <c r="C14534" s="323" t="s">
        <v>46857</v>
      </c>
      <c r="D14534" s="324" t="s">
        <v>292</v>
      </c>
      <c r="E14534" s="344">
        <v>2358.92</v>
      </c>
      <c r="F14534" s="324" t="s">
        <v>46858</v>
      </c>
    </row>
    <row r="14535" spans="1:6" x14ac:dyDescent="0.2">
      <c r="A14535" s="187" t="s">
        <v>46859</v>
      </c>
      <c r="B14535" s="187" t="s">
        <v>46861</v>
      </c>
      <c r="C14535" s="323" t="s">
        <v>46860</v>
      </c>
      <c r="D14535" s="324" t="s">
        <v>292</v>
      </c>
      <c r="E14535" s="344">
        <v>4804.1000000000004</v>
      </c>
      <c r="F14535" s="324" t="s">
        <v>46861</v>
      </c>
    </row>
    <row r="14536" spans="1:6" x14ac:dyDescent="0.2">
      <c r="A14536" s="187" t="s">
        <v>46862</v>
      </c>
      <c r="B14536" s="187" t="s">
        <v>46864</v>
      </c>
      <c r="C14536" s="323" t="s">
        <v>46863</v>
      </c>
      <c r="D14536" s="324" t="s">
        <v>292</v>
      </c>
      <c r="E14536" s="344">
        <v>5427.58</v>
      </c>
      <c r="F14536" s="324" t="s">
        <v>46864</v>
      </c>
    </row>
    <row r="14537" spans="1:6" x14ac:dyDescent="0.2">
      <c r="A14537" s="187" t="s">
        <v>46865</v>
      </c>
      <c r="B14537" s="187" t="s">
        <v>46867</v>
      </c>
      <c r="C14537" s="323" t="s">
        <v>46866</v>
      </c>
      <c r="D14537" s="324" t="s">
        <v>292</v>
      </c>
      <c r="E14537" s="344">
        <v>7123.95</v>
      </c>
      <c r="F14537" s="324" t="s">
        <v>46867</v>
      </c>
    </row>
    <row r="14538" spans="1:6" x14ac:dyDescent="0.2">
      <c r="A14538" s="187" t="s">
        <v>46868</v>
      </c>
      <c r="B14538" s="187" t="s">
        <v>46870</v>
      </c>
      <c r="C14538" s="323" t="s">
        <v>46869</v>
      </c>
      <c r="D14538" s="324" t="s">
        <v>292</v>
      </c>
      <c r="E14538" s="344">
        <v>7181.28</v>
      </c>
      <c r="F14538" s="324" t="s">
        <v>46870</v>
      </c>
    </row>
    <row r="14539" spans="1:6" x14ac:dyDescent="0.2">
      <c r="A14539" s="187" t="s">
        <v>46871</v>
      </c>
      <c r="B14539" s="187" t="s">
        <v>46873</v>
      </c>
      <c r="C14539" s="323" t="s">
        <v>46872</v>
      </c>
      <c r="D14539" s="324" t="s">
        <v>292</v>
      </c>
      <c r="E14539" s="344">
        <v>9126.24</v>
      </c>
      <c r="F14539" s="324" t="s">
        <v>46873</v>
      </c>
    </row>
    <row r="14540" spans="1:6" x14ac:dyDescent="0.2">
      <c r="A14540" s="187" t="s">
        <v>46874</v>
      </c>
      <c r="B14540" s="187" t="s">
        <v>46876</v>
      </c>
      <c r="C14540" s="323" t="s">
        <v>46875</v>
      </c>
      <c r="D14540" s="324" t="s">
        <v>292</v>
      </c>
      <c r="E14540" s="344">
        <v>15076.44</v>
      </c>
      <c r="F14540" s="324" t="s">
        <v>46876</v>
      </c>
    </row>
    <row r="14541" spans="1:6" x14ac:dyDescent="0.2">
      <c r="A14541" s="187" t="s">
        <v>46877</v>
      </c>
      <c r="B14541" s="187" t="s">
        <v>46879</v>
      </c>
      <c r="C14541" s="323" t="s">
        <v>46878</v>
      </c>
      <c r="D14541" s="324" t="s">
        <v>292</v>
      </c>
      <c r="E14541" s="344">
        <v>18779.16</v>
      </c>
      <c r="F14541" s="324" t="s">
        <v>46879</v>
      </c>
    </row>
    <row r="14542" spans="1:6" x14ac:dyDescent="0.2">
      <c r="A14542" s="187" t="s">
        <v>59921</v>
      </c>
      <c r="B14542" s="187" t="s">
        <v>59923</v>
      </c>
      <c r="C14542" s="323" t="s">
        <v>59922</v>
      </c>
      <c r="D14542" s="324" t="s">
        <v>292</v>
      </c>
      <c r="E14542" s="344">
        <v>3927.69</v>
      </c>
      <c r="F14542" s="324" t="s">
        <v>59923</v>
      </c>
    </row>
    <row r="14543" spans="1:6" x14ac:dyDescent="0.2">
      <c r="A14543" s="187" t="s">
        <v>59924</v>
      </c>
      <c r="B14543" s="187" t="s">
        <v>59926</v>
      </c>
      <c r="C14543" s="323" t="s">
        <v>59925</v>
      </c>
      <c r="D14543" s="324" t="s">
        <v>292</v>
      </c>
      <c r="E14543" s="344">
        <v>5142.96</v>
      </c>
      <c r="F14543" s="324" t="s">
        <v>59926</v>
      </c>
    </row>
    <row r="14544" spans="1:6" x14ac:dyDescent="0.2">
      <c r="A14544" s="187" t="s">
        <v>59927</v>
      </c>
      <c r="B14544" s="187" t="s">
        <v>59929</v>
      </c>
      <c r="C14544" s="323" t="s">
        <v>59928</v>
      </c>
      <c r="D14544" s="324" t="s">
        <v>292</v>
      </c>
      <c r="E14544" s="344">
        <v>6329.97</v>
      </c>
      <c r="F14544" s="324" t="s">
        <v>59929</v>
      </c>
    </row>
    <row r="14545" spans="1:6" x14ac:dyDescent="0.2">
      <c r="A14545" s="187" t="s">
        <v>59930</v>
      </c>
      <c r="B14545" s="187" t="s">
        <v>59932</v>
      </c>
      <c r="C14545" s="323" t="s">
        <v>59931</v>
      </c>
      <c r="D14545" s="324" t="s">
        <v>292</v>
      </c>
      <c r="E14545" s="344">
        <v>11690.98</v>
      </c>
      <c r="F14545" s="324" t="s">
        <v>59932</v>
      </c>
    </row>
    <row r="14546" spans="1:6" x14ac:dyDescent="0.2">
      <c r="A14546" s="187" t="s">
        <v>59933</v>
      </c>
      <c r="B14546" s="187" t="s">
        <v>59935</v>
      </c>
      <c r="C14546" s="323" t="s">
        <v>59934</v>
      </c>
      <c r="D14546" s="324" t="s">
        <v>292</v>
      </c>
      <c r="E14546" s="344">
        <v>13172.81</v>
      </c>
      <c r="F14546" s="324" t="s">
        <v>59935</v>
      </c>
    </row>
    <row r="14547" spans="1:6" x14ac:dyDescent="0.2">
      <c r="A14547" s="187" t="s">
        <v>59936</v>
      </c>
      <c r="B14547" s="187" t="s">
        <v>59938</v>
      </c>
      <c r="C14547" s="323" t="s">
        <v>59937</v>
      </c>
      <c r="D14547" s="324" t="s">
        <v>292</v>
      </c>
      <c r="E14547" s="344">
        <v>24874.04</v>
      </c>
      <c r="F14547" s="324" t="s">
        <v>59938</v>
      </c>
    </row>
    <row r="14548" spans="1:6" x14ac:dyDescent="0.2">
      <c r="A14548" s="187" t="s">
        <v>59939</v>
      </c>
      <c r="B14548" s="187" t="s">
        <v>59941</v>
      </c>
      <c r="C14548" s="323" t="s">
        <v>59940</v>
      </c>
      <c r="D14548" s="324" t="s">
        <v>292</v>
      </c>
      <c r="E14548" s="344">
        <v>30654.19</v>
      </c>
      <c r="F14548" s="324" t="s">
        <v>59941</v>
      </c>
    </row>
    <row r="14549" spans="1:6" x14ac:dyDescent="0.2">
      <c r="A14549" s="187" t="s">
        <v>59942</v>
      </c>
      <c r="B14549" s="187" t="s">
        <v>59944</v>
      </c>
      <c r="C14549" s="323" t="s">
        <v>59943</v>
      </c>
      <c r="D14549" s="324" t="s">
        <v>292</v>
      </c>
      <c r="E14549" s="344">
        <v>33312.43</v>
      </c>
      <c r="F14549" s="324" t="s">
        <v>59944</v>
      </c>
    </row>
    <row r="14550" spans="1:6" x14ac:dyDescent="0.2">
      <c r="A14550" s="187" t="s">
        <v>59945</v>
      </c>
      <c r="B14550" s="187" t="s">
        <v>59947</v>
      </c>
      <c r="C14550" s="323" t="s">
        <v>59946</v>
      </c>
      <c r="D14550" s="324" t="s">
        <v>292</v>
      </c>
      <c r="E14550" s="344">
        <v>50231.65</v>
      </c>
      <c r="F14550" s="324" t="s">
        <v>59947</v>
      </c>
    </row>
    <row r="14551" spans="1:6" x14ac:dyDescent="0.2">
      <c r="A14551" s="187" t="s">
        <v>59948</v>
      </c>
      <c r="B14551" s="187" t="s">
        <v>59950</v>
      </c>
      <c r="C14551" s="323" t="s">
        <v>59949</v>
      </c>
      <c r="D14551" s="324" t="s">
        <v>292</v>
      </c>
      <c r="E14551" s="344">
        <v>55670.82</v>
      </c>
      <c r="F14551" s="324" t="s">
        <v>59950</v>
      </c>
    </row>
    <row r="14552" spans="1:6" x14ac:dyDescent="0.2">
      <c r="A14552" s="187" t="s">
        <v>55771</v>
      </c>
      <c r="B14552" s="187" t="s">
        <v>55773</v>
      </c>
      <c r="C14552" s="323" t="s">
        <v>55772</v>
      </c>
      <c r="D14552" s="324" t="s">
        <v>292</v>
      </c>
      <c r="E14552" s="344">
        <v>2977.1</v>
      </c>
      <c r="F14552" s="324" t="s">
        <v>55773</v>
      </c>
    </row>
    <row r="14553" spans="1:6" x14ac:dyDescent="0.2">
      <c r="A14553" s="187" t="s">
        <v>55774</v>
      </c>
      <c r="B14553" s="187" t="s">
        <v>55776</v>
      </c>
      <c r="C14553" s="323" t="s">
        <v>55775</v>
      </c>
      <c r="D14553" s="324" t="s">
        <v>292</v>
      </c>
      <c r="E14553" s="344">
        <v>3905.83</v>
      </c>
      <c r="F14553" s="324" t="s">
        <v>55776</v>
      </c>
    </row>
    <row r="14554" spans="1:6" x14ac:dyDescent="0.2">
      <c r="A14554" s="187" t="s">
        <v>55777</v>
      </c>
      <c r="B14554" s="187" t="s">
        <v>55779</v>
      </c>
      <c r="C14554" s="323" t="s">
        <v>55778</v>
      </c>
      <c r="D14554" s="324" t="s">
        <v>292</v>
      </c>
      <c r="E14554" s="344">
        <v>4860.1400000000003</v>
      </c>
      <c r="F14554" s="324" t="s">
        <v>55779</v>
      </c>
    </row>
    <row r="14555" spans="1:6" x14ac:dyDescent="0.2">
      <c r="A14555" s="187" t="s">
        <v>55780</v>
      </c>
      <c r="B14555" s="187" t="s">
        <v>55782</v>
      </c>
      <c r="C14555" s="323" t="s">
        <v>55781</v>
      </c>
      <c r="D14555" s="324" t="s">
        <v>292</v>
      </c>
      <c r="E14555" s="344">
        <v>8836.35</v>
      </c>
      <c r="F14555" s="324" t="s">
        <v>55782</v>
      </c>
    </row>
    <row r="14556" spans="1:6" x14ac:dyDescent="0.2">
      <c r="A14556" s="187" t="s">
        <v>55783</v>
      </c>
      <c r="B14556" s="187" t="s">
        <v>55785</v>
      </c>
      <c r="C14556" s="323" t="s">
        <v>55784</v>
      </c>
      <c r="D14556" s="324" t="s">
        <v>292</v>
      </c>
      <c r="E14556" s="344">
        <v>9978.19</v>
      </c>
      <c r="F14556" s="324" t="s">
        <v>55785</v>
      </c>
    </row>
    <row r="14557" spans="1:6" x14ac:dyDescent="0.2">
      <c r="A14557" s="187" t="s">
        <v>55786</v>
      </c>
      <c r="B14557" s="187" t="s">
        <v>55788</v>
      </c>
      <c r="C14557" s="323" t="s">
        <v>55787</v>
      </c>
      <c r="D14557" s="324" t="s">
        <v>292</v>
      </c>
      <c r="E14557" s="344">
        <v>18881.900000000001</v>
      </c>
      <c r="F14557" s="324" t="s">
        <v>55788</v>
      </c>
    </row>
    <row r="14558" spans="1:6" x14ac:dyDescent="0.2">
      <c r="A14558" s="187" t="s">
        <v>55789</v>
      </c>
      <c r="B14558" s="187" t="s">
        <v>55791</v>
      </c>
      <c r="C14558" s="323" t="s">
        <v>55790</v>
      </c>
      <c r="D14558" s="324" t="s">
        <v>292</v>
      </c>
      <c r="E14558" s="344">
        <v>23579.95</v>
      </c>
      <c r="F14558" s="324" t="s">
        <v>55791</v>
      </c>
    </row>
    <row r="14559" spans="1:6" x14ac:dyDescent="0.2">
      <c r="A14559" s="187" t="s">
        <v>55792</v>
      </c>
      <c r="B14559" s="187" t="s">
        <v>55794</v>
      </c>
      <c r="C14559" s="323" t="s">
        <v>55793</v>
      </c>
      <c r="D14559" s="324" t="s">
        <v>292</v>
      </c>
      <c r="E14559" s="344">
        <v>25170.15</v>
      </c>
      <c r="F14559" s="324" t="s">
        <v>55794</v>
      </c>
    </row>
    <row r="14560" spans="1:6" x14ac:dyDescent="0.2">
      <c r="A14560" s="187" t="s">
        <v>55795</v>
      </c>
      <c r="B14560" s="187" t="s">
        <v>55797</v>
      </c>
      <c r="C14560" s="323" t="s">
        <v>55796</v>
      </c>
      <c r="D14560" s="324" t="s">
        <v>292</v>
      </c>
      <c r="E14560" s="344">
        <v>38067.910000000003</v>
      </c>
      <c r="F14560" s="324" t="s">
        <v>55797</v>
      </c>
    </row>
    <row r="14561" spans="1:6" x14ac:dyDescent="0.2">
      <c r="A14561" s="187" t="s">
        <v>55798</v>
      </c>
      <c r="B14561" s="187" t="s">
        <v>55800</v>
      </c>
      <c r="C14561" s="323" t="s">
        <v>55799</v>
      </c>
      <c r="D14561" s="324" t="s">
        <v>292</v>
      </c>
      <c r="E14561" s="344">
        <v>42701.14</v>
      </c>
      <c r="F14561" s="324" t="s">
        <v>55800</v>
      </c>
    </row>
    <row r="14562" spans="1:6" x14ac:dyDescent="0.2">
      <c r="A14562" s="187" t="s">
        <v>59951</v>
      </c>
      <c r="B14562" s="187" t="s">
        <v>59953</v>
      </c>
      <c r="C14562" s="323" t="s">
        <v>59952</v>
      </c>
      <c r="D14562" s="324" t="s">
        <v>292</v>
      </c>
      <c r="E14562" s="344">
        <v>130.82</v>
      </c>
      <c r="F14562" s="324" t="s">
        <v>59953</v>
      </c>
    </row>
    <row r="14563" spans="1:6" x14ac:dyDescent="0.2">
      <c r="A14563" s="187" t="s">
        <v>59954</v>
      </c>
      <c r="B14563" s="187" t="s">
        <v>59956</v>
      </c>
      <c r="C14563" s="323" t="s">
        <v>59955</v>
      </c>
      <c r="D14563" s="324" t="s">
        <v>292</v>
      </c>
      <c r="E14563" s="344">
        <v>245.86</v>
      </c>
      <c r="F14563" s="324" t="s">
        <v>59956</v>
      </c>
    </row>
    <row r="14564" spans="1:6" x14ac:dyDescent="0.2">
      <c r="A14564" s="187" t="s">
        <v>59957</v>
      </c>
      <c r="B14564" s="187" t="s">
        <v>59959</v>
      </c>
      <c r="C14564" s="323" t="s">
        <v>59958</v>
      </c>
      <c r="D14564" s="324" t="s">
        <v>292</v>
      </c>
      <c r="E14564" s="344">
        <v>245.86</v>
      </c>
      <c r="F14564" s="324" t="s">
        <v>59959</v>
      </c>
    </row>
    <row r="14565" spans="1:6" x14ac:dyDescent="0.2">
      <c r="A14565" s="187" t="s">
        <v>59960</v>
      </c>
      <c r="B14565" s="187" t="s">
        <v>59962</v>
      </c>
      <c r="C14565" s="323" t="s">
        <v>59961</v>
      </c>
      <c r="D14565" s="324" t="s">
        <v>292</v>
      </c>
      <c r="E14565" s="344">
        <v>302.17</v>
      </c>
      <c r="F14565" s="324" t="s">
        <v>59962</v>
      </c>
    </row>
    <row r="14566" spans="1:6" x14ac:dyDescent="0.2">
      <c r="A14566" s="187" t="s">
        <v>59963</v>
      </c>
      <c r="B14566" s="187" t="s">
        <v>59965</v>
      </c>
      <c r="C14566" s="323" t="s">
        <v>59964</v>
      </c>
      <c r="D14566" s="324" t="s">
        <v>292</v>
      </c>
      <c r="E14566" s="344">
        <v>554.17999999999995</v>
      </c>
      <c r="F14566" s="324" t="s">
        <v>59965</v>
      </c>
    </row>
    <row r="14567" spans="1:6" x14ac:dyDescent="0.2">
      <c r="A14567" s="187" t="s">
        <v>59966</v>
      </c>
      <c r="B14567" s="187" t="s">
        <v>59968</v>
      </c>
      <c r="C14567" s="323" t="s">
        <v>59967</v>
      </c>
      <c r="D14567" s="324" t="s">
        <v>292</v>
      </c>
      <c r="E14567" s="344">
        <v>792.48</v>
      </c>
      <c r="F14567" s="324" t="s">
        <v>59968</v>
      </c>
    </row>
    <row r="14568" spans="1:6" x14ac:dyDescent="0.2">
      <c r="A14568" s="187" t="s">
        <v>59969</v>
      </c>
      <c r="B14568" s="187" t="s">
        <v>59971</v>
      </c>
      <c r="C14568" s="323" t="s">
        <v>59970</v>
      </c>
      <c r="D14568" s="324" t="s">
        <v>292</v>
      </c>
      <c r="E14568" s="344">
        <v>1503.19</v>
      </c>
      <c r="F14568" s="324" t="s">
        <v>59971</v>
      </c>
    </row>
    <row r="14569" spans="1:6" x14ac:dyDescent="0.2">
      <c r="A14569" s="187" t="s">
        <v>59972</v>
      </c>
      <c r="B14569" s="187" t="s">
        <v>59974</v>
      </c>
      <c r="C14569" s="323" t="s">
        <v>59973</v>
      </c>
      <c r="D14569" s="324" t="s">
        <v>292</v>
      </c>
      <c r="E14569" s="344">
        <v>1841.6</v>
      </c>
      <c r="F14569" s="324" t="s">
        <v>59974</v>
      </c>
    </row>
    <row r="14570" spans="1:6" x14ac:dyDescent="0.2">
      <c r="A14570" s="187" t="s">
        <v>59975</v>
      </c>
      <c r="B14570" s="187" t="s">
        <v>59977</v>
      </c>
      <c r="C14570" s="323" t="s">
        <v>59976</v>
      </c>
      <c r="D14570" s="324" t="s">
        <v>292</v>
      </c>
      <c r="E14570" s="344">
        <v>2461.1999999999998</v>
      </c>
      <c r="F14570" s="324" t="s">
        <v>59977</v>
      </c>
    </row>
    <row r="14571" spans="1:6" x14ac:dyDescent="0.2">
      <c r="A14571" s="187" t="s">
        <v>59978</v>
      </c>
      <c r="B14571" s="187" t="s">
        <v>59980</v>
      </c>
      <c r="C14571" s="323" t="s">
        <v>59979</v>
      </c>
      <c r="D14571" s="324" t="s">
        <v>292</v>
      </c>
      <c r="E14571" s="344">
        <v>6046.47</v>
      </c>
      <c r="F14571" s="324" t="s">
        <v>59980</v>
      </c>
    </row>
    <row r="14572" spans="1:6" x14ac:dyDescent="0.2">
      <c r="A14572" s="187" t="s">
        <v>59981</v>
      </c>
      <c r="B14572" s="187" t="s">
        <v>59983</v>
      </c>
      <c r="C14572" s="323" t="s">
        <v>59982</v>
      </c>
      <c r="D14572" s="324" t="s">
        <v>292</v>
      </c>
      <c r="E14572" s="344">
        <v>7093.09</v>
      </c>
      <c r="F14572" s="324" t="s">
        <v>59983</v>
      </c>
    </row>
    <row r="14573" spans="1:6" x14ac:dyDescent="0.2">
      <c r="A14573" s="187" t="s">
        <v>59984</v>
      </c>
      <c r="B14573" s="187" t="s">
        <v>59986</v>
      </c>
      <c r="C14573" s="323" t="s">
        <v>59985</v>
      </c>
      <c r="D14573" s="324" t="s">
        <v>292</v>
      </c>
      <c r="E14573" s="344">
        <v>7952.53</v>
      </c>
      <c r="F14573" s="324" t="s">
        <v>59986</v>
      </c>
    </row>
    <row r="14574" spans="1:6" x14ac:dyDescent="0.2">
      <c r="A14574" s="187" t="s">
        <v>59987</v>
      </c>
      <c r="B14574" s="187" t="s">
        <v>59989</v>
      </c>
      <c r="C14574" s="323" t="s">
        <v>59988</v>
      </c>
      <c r="D14574" s="324" t="s">
        <v>292</v>
      </c>
      <c r="E14574" s="344">
        <v>11275.67</v>
      </c>
      <c r="F14574" s="324" t="s">
        <v>59989</v>
      </c>
    </row>
    <row r="14575" spans="1:6" x14ac:dyDescent="0.2">
      <c r="A14575" s="187" t="s">
        <v>59990</v>
      </c>
      <c r="B14575" s="187" t="s">
        <v>59992</v>
      </c>
      <c r="C14575" s="323" t="s">
        <v>59991</v>
      </c>
      <c r="D14575" s="324" t="s">
        <v>292</v>
      </c>
      <c r="E14575" s="344">
        <v>15084.61</v>
      </c>
      <c r="F14575" s="324" t="s">
        <v>59992</v>
      </c>
    </row>
    <row r="14576" spans="1:6" x14ac:dyDescent="0.2">
      <c r="A14576" s="187" t="s">
        <v>59993</v>
      </c>
      <c r="B14576" s="187" t="s">
        <v>59995</v>
      </c>
      <c r="C14576" s="323" t="s">
        <v>59994</v>
      </c>
      <c r="D14576" s="324" t="s">
        <v>292</v>
      </c>
      <c r="E14576" s="344">
        <v>16167.58</v>
      </c>
      <c r="F14576" s="324" t="s">
        <v>59995</v>
      </c>
    </row>
    <row r="14577" spans="1:6" x14ac:dyDescent="0.2">
      <c r="A14577" s="187" t="s">
        <v>59996</v>
      </c>
      <c r="B14577" s="187" t="s">
        <v>59998</v>
      </c>
      <c r="C14577" s="323" t="s">
        <v>59997</v>
      </c>
      <c r="D14577" s="324" t="s">
        <v>292</v>
      </c>
      <c r="E14577" s="344">
        <v>21655.51</v>
      </c>
      <c r="F14577" s="324" t="s">
        <v>59998</v>
      </c>
    </row>
    <row r="14578" spans="1:6" x14ac:dyDescent="0.2">
      <c r="A14578" s="187" t="s">
        <v>59999</v>
      </c>
      <c r="B14578" s="187" t="s">
        <v>60001</v>
      </c>
      <c r="C14578" s="323" t="s">
        <v>60000</v>
      </c>
      <c r="D14578" s="324" t="s">
        <v>292</v>
      </c>
      <c r="E14578" s="344">
        <v>28496.49</v>
      </c>
      <c r="F14578" s="324" t="s">
        <v>60001</v>
      </c>
    </row>
    <row r="14579" spans="1:6" x14ac:dyDescent="0.2">
      <c r="A14579" s="187" t="s">
        <v>60002</v>
      </c>
      <c r="B14579" s="187" t="s">
        <v>60004</v>
      </c>
      <c r="C14579" s="323" t="s">
        <v>60003</v>
      </c>
      <c r="D14579" s="324" t="s">
        <v>292</v>
      </c>
      <c r="E14579" s="344">
        <v>35056.81</v>
      </c>
      <c r="F14579" s="324" t="s">
        <v>60004</v>
      </c>
    </row>
    <row r="14580" spans="1:6" x14ac:dyDescent="0.2">
      <c r="A14580" s="187" t="s">
        <v>46880</v>
      </c>
      <c r="B14580" s="187" t="s">
        <v>46882</v>
      </c>
      <c r="C14580" s="323" t="s">
        <v>46881</v>
      </c>
      <c r="D14580" s="324" t="s">
        <v>292</v>
      </c>
      <c r="E14580" s="344">
        <v>79.86</v>
      </c>
      <c r="F14580" s="324" t="s">
        <v>46882</v>
      </c>
    </row>
    <row r="14581" spans="1:6" x14ac:dyDescent="0.2">
      <c r="A14581" s="187" t="s">
        <v>46883</v>
      </c>
      <c r="B14581" s="187" t="s">
        <v>46885</v>
      </c>
      <c r="C14581" s="323" t="s">
        <v>46884</v>
      </c>
      <c r="D14581" s="324" t="s">
        <v>292</v>
      </c>
      <c r="E14581" s="344">
        <v>147.93</v>
      </c>
      <c r="F14581" s="324" t="s">
        <v>46885</v>
      </c>
    </row>
    <row r="14582" spans="1:6" x14ac:dyDescent="0.2">
      <c r="A14582" s="187" t="s">
        <v>54572</v>
      </c>
      <c r="B14582" s="187" t="s">
        <v>54574</v>
      </c>
      <c r="C14582" s="323" t="s">
        <v>54573</v>
      </c>
      <c r="D14582" s="324" t="s">
        <v>292</v>
      </c>
      <c r="E14582" s="344">
        <v>147.93</v>
      </c>
      <c r="F14582" s="324" t="s">
        <v>54574</v>
      </c>
    </row>
    <row r="14583" spans="1:6" x14ac:dyDescent="0.2">
      <c r="A14583" s="187" t="s">
        <v>46886</v>
      </c>
      <c r="B14583" s="187" t="s">
        <v>46888</v>
      </c>
      <c r="C14583" s="323" t="s">
        <v>46887</v>
      </c>
      <c r="D14583" s="324" t="s">
        <v>292</v>
      </c>
      <c r="E14583" s="344">
        <v>187.43</v>
      </c>
      <c r="F14583" s="324" t="s">
        <v>46888</v>
      </c>
    </row>
    <row r="14584" spans="1:6" x14ac:dyDescent="0.2">
      <c r="A14584" s="187" t="s">
        <v>46889</v>
      </c>
      <c r="B14584" s="187" t="s">
        <v>46891</v>
      </c>
      <c r="C14584" s="323" t="s">
        <v>46890</v>
      </c>
      <c r="D14584" s="324" t="s">
        <v>292</v>
      </c>
      <c r="E14584" s="344">
        <v>298.85000000000002</v>
      </c>
      <c r="F14584" s="324" t="s">
        <v>46891</v>
      </c>
    </row>
    <row r="14585" spans="1:6" x14ac:dyDescent="0.2">
      <c r="A14585" s="187" t="s">
        <v>46892</v>
      </c>
      <c r="B14585" s="187" t="s">
        <v>578</v>
      </c>
      <c r="C14585" s="323" t="s">
        <v>46893</v>
      </c>
      <c r="D14585" s="324" t="s">
        <v>292</v>
      </c>
      <c r="E14585" s="344">
        <v>430.47</v>
      </c>
      <c r="F14585" s="324" t="s">
        <v>578</v>
      </c>
    </row>
    <row r="14586" spans="1:6" x14ac:dyDescent="0.2">
      <c r="A14586" s="187" t="s">
        <v>46894</v>
      </c>
      <c r="B14586" s="187" t="s">
        <v>46896</v>
      </c>
      <c r="C14586" s="323" t="s">
        <v>46895</v>
      </c>
      <c r="D14586" s="324" t="s">
        <v>292</v>
      </c>
      <c r="E14586" s="344">
        <v>823.2</v>
      </c>
      <c r="F14586" s="324" t="s">
        <v>46896</v>
      </c>
    </row>
    <row r="14587" spans="1:6" x14ac:dyDescent="0.2">
      <c r="A14587" s="187" t="s">
        <v>46897</v>
      </c>
      <c r="B14587" s="187" t="s">
        <v>46899</v>
      </c>
      <c r="C14587" s="323" t="s">
        <v>46898</v>
      </c>
      <c r="D14587" s="324" t="s">
        <v>292</v>
      </c>
      <c r="E14587" s="344">
        <v>1021.52</v>
      </c>
      <c r="F14587" s="324" t="s">
        <v>46899</v>
      </c>
    </row>
    <row r="14588" spans="1:6" x14ac:dyDescent="0.2">
      <c r="A14588" s="187" t="s">
        <v>46900</v>
      </c>
      <c r="B14588" s="187" t="s">
        <v>46902</v>
      </c>
      <c r="C14588" s="323" t="s">
        <v>46901</v>
      </c>
      <c r="D14588" s="324" t="s">
        <v>292</v>
      </c>
      <c r="E14588" s="344">
        <v>1535.17</v>
      </c>
      <c r="F14588" s="324" t="s">
        <v>46902</v>
      </c>
    </row>
    <row r="14589" spans="1:6" x14ac:dyDescent="0.2">
      <c r="A14589" s="187" t="s">
        <v>46903</v>
      </c>
      <c r="B14589" s="187" t="s">
        <v>46905</v>
      </c>
      <c r="C14589" s="323" t="s">
        <v>46904</v>
      </c>
      <c r="D14589" s="324" t="s">
        <v>292</v>
      </c>
      <c r="E14589" s="344">
        <v>3511.34</v>
      </c>
      <c r="F14589" s="324" t="s">
        <v>46905</v>
      </c>
    </row>
    <row r="14590" spans="1:6" x14ac:dyDescent="0.2">
      <c r="A14590" s="187" t="s">
        <v>46906</v>
      </c>
      <c r="B14590" s="187" t="s">
        <v>46908</v>
      </c>
      <c r="C14590" s="323" t="s">
        <v>46907</v>
      </c>
      <c r="D14590" s="324" t="s">
        <v>292</v>
      </c>
      <c r="E14590" s="344">
        <v>4004.01</v>
      </c>
      <c r="F14590" s="324" t="s">
        <v>46908</v>
      </c>
    </row>
    <row r="14591" spans="1:6" x14ac:dyDescent="0.2">
      <c r="A14591" s="187" t="s">
        <v>46909</v>
      </c>
      <c r="B14591" s="187" t="s">
        <v>46911</v>
      </c>
      <c r="C14591" s="323" t="s">
        <v>46910</v>
      </c>
      <c r="D14591" s="324" t="s">
        <v>292</v>
      </c>
      <c r="E14591" s="344">
        <v>5107.05</v>
      </c>
      <c r="F14591" s="324" t="s">
        <v>46911</v>
      </c>
    </row>
    <row r="14592" spans="1:6" x14ac:dyDescent="0.2">
      <c r="A14592" s="187" t="s">
        <v>46912</v>
      </c>
      <c r="B14592" s="187" t="s">
        <v>46914</v>
      </c>
      <c r="C14592" s="323" t="s">
        <v>46913</v>
      </c>
      <c r="D14592" s="324" t="s">
        <v>292</v>
      </c>
      <c r="E14592" s="344">
        <v>6701.37</v>
      </c>
      <c r="F14592" s="324" t="s">
        <v>46914</v>
      </c>
    </row>
    <row r="14593" spans="1:6" x14ac:dyDescent="0.2">
      <c r="A14593" s="187" t="s">
        <v>46915</v>
      </c>
      <c r="B14593" s="187" t="s">
        <v>46917</v>
      </c>
      <c r="C14593" s="323" t="s">
        <v>46916</v>
      </c>
      <c r="D14593" s="324" t="s">
        <v>292</v>
      </c>
      <c r="E14593" s="344">
        <v>9158.48</v>
      </c>
      <c r="F14593" s="324" t="s">
        <v>46917</v>
      </c>
    </row>
    <row r="14594" spans="1:6" x14ac:dyDescent="0.2">
      <c r="A14594" s="187" t="s">
        <v>46918</v>
      </c>
      <c r="B14594" s="187" t="s">
        <v>46920</v>
      </c>
      <c r="C14594" s="323" t="s">
        <v>46919</v>
      </c>
      <c r="D14594" s="324" t="s">
        <v>292</v>
      </c>
      <c r="E14594" s="344">
        <v>9807.6200000000008</v>
      </c>
      <c r="F14594" s="324" t="s">
        <v>46920</v>
      </c>
    </row>
    <row r="14595" spans="1:6" x14ac:dyDescent="0.2">
      <c r="A14595" s="187" t="s">
        <v>46921</v>
      </c>
      <c r="B14595" s="187" t="s">
        <v>46923</v>
      </c>
      <c r="C14595" s="323" t="s">
        <v>46922</v>
      </c>
      <c r="D14595" s="324" t="s">
        <v>292</v>
      </c>
      <c r="E14595" s="344">
        <v>13066.89</v>
      </c>
      <c r="F14595" s="324" t="s">
        <v>46923</v>
      </c>
    </row>
    <row r="14596" spans="1:6" x14ac:dyDescent="0.2">
      <c r="A14596" s="187" t="s">
        <v>46924</v>
      </c>
      <c r="B14596" s="187" t="s">
        <v>46926</v>
      </c>
      <c r="C14596" s="323" t="s">
        <v>46925</v>
      </c>
      <c r="D14596" s="324" t="s">
        <v>292</v>
      </c>
      <c r="E14596" s="344">
        <v>17203.47</v>
      </c>
      <c r="F14596" s="324" t="s">
        <v>46926</v>
      </c>
    </row>
    <row r="14597" spans="1:6" x14ac:dyDescent="0.2">
      <c r="A14597" s="187" t="s">
        <v>46927</v>
      </c>
      <c r="B14597" s="187" t="s">
        <v>46929</v>
      </c>
      <c r="C14597" s="323" t="s">
        <v>46928</v>
      </c>
      <c r="D14597" s="324" t="s">
        <v>292</v>
      </c>
      <c r="E14597" s="344">
        <v>21202.560000000001</v>
      </c>
      <c r="F14597" s="324" t="s">
        <v>46929</v>
      </c>
    </row>
    <row r="14598" spans="1:6" x14ac:dyDescent="0.2">
      <c r="A14598" s="187" t="s">
        <v>60005</v>
      </c>
      <c r="B14598" s="187" t="s">
        <v>60007</v>
      </c>
      <c r="C14598" s="323" t="s">
        <v>60006</v>
      </c>
      <c r="D14598" s="324" t="s">
        <v>292</v>
      </c>
      <c r="E14598" s="344">
        <v>4562.43</v>
      </c>
      <c r="F14598" s="324" t="s">
        <v>60007</v>
      </c>
    </row>
    <row r="14599" spans="1:6" x14ac:dyDescent="0.2">
      <c r="A14599" s="187" t="s">
        <v>60008</v>
      </c>
      <c r="B14599" s="187" t="s">
        <v>60010</v>
      </c>
      <c r="C14599" s="323" t="s">
        <v>60009</v>
      </c>
      <c r="D14599" s="324" t="s">
        <v>292</v>
      </c>
      <c r="E14599" s="344">
        <v>8458.61</v>
      </c>
      <c r="F14599" s="324" t="s">
        <v>60010</v>
      </c>
    </row>
    <row r="14600" spans="1:6" x14ac:dyDescent="0.2">
      <c r="A14600" s="187" t="s">
        <v>60011</v>
      </c>
      <c r="B14600" s="187" t="s">
        <v>60013</v>
      </c>
      <c r="C14600" s="323" t="s">
        <v>60012</v>
      </c>
      <c r="D14600" s="324" t="s">
        <v>292</v>
      </c>
      <c r="E14600" s="344">
        <v>9639.01</v>
      </c>
      <c r="F14600" s="324" t="s">
        <v>60013</v>
      </c>
    </row>
    <row r="14601" spans="1:6" x14ac:dyDescent="0.2">
      <c r="A14601" s="187" t="s">
        <v>60014</v>
      </c>
      <c r="B14601" s="187" t="s">
        <v>60016</v>
      </c>
      <c r="C14601" s="323" t="s">
        <v>60015</v>
      </c>
      <c r="D14601" s="324" t="s">
        <v>292</v>
      </c>
      <c r="E14601" s="344">
        <v>12047.78</v>
      </c>
      <c r="F14601" s="324" t="s">
        <v>60016</v>
      </c>
    </row>
    <row r="14602" spans="1:6" x14ac:dyDescent="0.2">
      <c r="A14602" s="187" t="s">
        <v>60017</v>
      </c>
      <c r="B14602" s="187" t="s">
        <v>60019</v>
      </c>
      <c r="C14602" s="323" t="s">
        <v>60018</v>
      </c>
      <c r="D14602" s="324" t="s">
        <v>292</v>
      </c>
      <c r="E14602" s="344">
        <v>14969.66</v>
      </c>
      <c r="F14602" s="324" t="s">
        <v>60019</v>
      </c>
    </row>
    <row r="14603" spans="1:6" x14ac:dyDescent="0.2">
      <c r="A14603" s="187" t="s">
        <v>55801</v>
      </c>
      <c r="B14603" s="187" t="s">
        <v>55803</v>
      </c>
      <c r="C14603" s="323" t="s">
        <v>55802</v>
      </c>
      <c r="D14603" s="324" t="s">
        <v>292</v>
      </c>
      <c r="E14603" s="344">
        <v>3483.29</v>
      </c>
      <c r="F14603" s="324" t="s">
        <v>55803</v>
      </c>
    </row>
    <row r="14604" spans="1:6" x14ac:dyDescent="0.2">
      <c r="A14604" s="187" t="s">
        <v>55804</v>
      </c>
      <c r="B14604" s="187" t="s">
        <v>55806</v>
      </c>
      <c r="C14604" s="323" t="s">
        <v>55805</v>
      </c>
      <c r="D14604" s="324" t="s">
        <v>292</v>
      </c>
      <c r="E14604" s="344">
        <v>6515.42</v>
      </c>
      <c r="F14604" s="324" t="s">
        <v>55806</v>
      </c>
    </row>
    <row r="14605" spans="1:6" x14ac:dyDescent="0.2">
      <c r="A14605" s="187" t="s">
        <v>55807</v>
      </c>
      <c r="B14605" s="187" t="s">
        <v>55809</v>
      </c>
      <c r="C14605" s="323" t="s">
        <v>55808</v>
      </c>
      <c r="D14605" s="324" t="s">
        <v>292</v>
      </c>
      <c r="E14605" s="344">
        <v>7354.33</v>
      </c>
      <c r="F14605" s="324" t="s">
        <v>55809</v>
      </c>
    </row>
    <row r="14606" spans="1:6" x14ac:dyDescent="0.2">
      <c r="A14606" s="187" t="s">
        <v>55810</v>
      </c>
      <c r="B14606" s="187" t="s">
        <v>55812</v>
      </c>
      <c r="C14606" s="323" t="s">
        <v>55811</v>
      </c>
      <c r="D14606" s="324" t="s">
        <v>292</v>
      </c>
      <c r="E14606" s="344">
        <v>9164.57</v>
      </c>
      <c r="F14606" s="324" t="s">
        <v>55812</v>
      </c>
    </row>
    <row r="14607" spans="1:6" x14ac:dyDescent="0.2">
      <c r="A14607" s="187" t="s">
        <v>55813</v>
      </c>
      <c r="B14607" s="187" t="s">
        <v>55815</v>
      </c>
      <c r="C14607" s="323" t="s">
        <v>55814</v>
      </c>
      <c r="D14607" s="324" t="s">
        <v>292</v>
      </c>
      <c r="E14607" s="344">
        <v>11554.93</v>
      </c>
      <c r="F14607" s="324" t="s">
        <v>55815</v>
      </c>
    </row>
    <row r="14608" spans="1:6" x14ac:dyDescent="0.2">
      <c r="A14608" s="187" t="s">
        <v>44823</v>
      </c>
      <c r="B14608" s="187" t="s">
        <v>44825</v>
      </c>
      <c r="C14608" s="323" t="s">
        <v>44824</v>
      </c>
      <c r="D14608" s="324" t="s">
        <v>292</v>
      </c>
      <c r="E14608" s="344">
        <v>31.12</v>
      </c>
      <c r="F14608" s="324" t="s">
        <v>44825</v>
      </c>
    </row>
    <row r="14609" spans="1:6" x14ac:dyDescent="0.2">
      <c r="A14609" s="187" t="s">
        <v>44820</v>
      </c>
      <c r="B14609" s="187" t="s">
        <v>44822</v>
      </c>
      <c r="C14609" s="323" t="s">
        <v>44821</v>
      </c>
      <c r="D14609" s="324" t="s">
        <v>292</v>
      </c>
      <c r="E14609" s="344">
        <v>2.6</v>
      </c>
      <c r="F14609" s="324" t="s">
        <v>44822</v>
      </c>
    </row>
    <row r="14610" spans="1:6" x14ac:dyDescent="0.2">
      <c r="A14610" s="187" t="s">
        <v>41348</v>
      </c>
      <c r="B14610" s="187" t="s">
        <v>41350</v>
      </c>
      <c r="C14610" s="323" t="s">
        <v>41349</v>
      </c>
      <c r="D14610" s="324" t="s">
        <v>292</v>
      </c>
      <c r="E14610" s="344">
        <v>6.5</v>
      </c>
      <c r="F14610" s="324" t="s">
        <v>41350</v>
      </c>
    </row>
    <row r="14611" spans="1:6" x14ac:dyDescent="0.2">
      <c r="A14611" s="187" t="s">
        <v>41351</v>
      </c>
      <c r="B14611" s="187" t="s">
        <v>41353</v>
      </c>
      <c r="C14611" s="323" t="s">
        <v>41352</v>
      </c>
      <c r="D14611" s="324" t="s">
        <v>292</v>
      </c>
      <c r="E14611" s="344">
        <v>29.5</v>
      </c>
      <c r="F14611" s="324" t="s">
        <v>41353</v>
      </c>
    </row>
    <row r="14612" spans="1:6" ht="25.5" x14ac:dyDescent="0.2">
      <c r="A14612" s="187" t="s">
        <v>41354</v>
      </c>
      <c r="B14612" s="187" t="s">
        <v>41356</v>
      </c>
      <c r="C14612" s="323" t="s">
        <v>41355</v>
      </c>
      <c r="D14612" s="324" t="s">
        <v>292</v>
      </c>
      <c r="E14612" s="344">
        <v>216.3</v>
      </c>
      <c r="F14612" s="324" t="s">
        <v>41356</v>
      </c>
    </row>
    <row r="14613" spans="1:6" x14ac:dyDescent="0.2">
      <c r="A14613" s="187" t="s">
        <v>57129</v>
      </c>
      <c r="B14613" s="187" t="s">
        <v>57131</v>
      </c>
      <c r="C14613" s="323" t="s">
        <v>57130</v>
      </c>
      <c r="D14613" s="324" t="s">
        <v>292</v>
      </c>
      <c r="E14613" s="344">
        <v>49783.040000000001</v>
      </c>
      <c r="F14613" s="324" t="s">
        <v>57131</v>
      </c>
    </row>
    <row r="14614" spans="1:6" x14ac:dyDescent="0.2">
      <c r="A14614" s="187" t="s">
        <v>45243</v>
      </c>
      <c r="B14614" s="187" t="s">
        <v>45246</v>
      </c>
      <c r="C14614" s="323" t="s">
        <v>45244</v>
      </c>
      <c r="D14614" s="324" t="s">
        <v>45245</v>
      </c>
      <c r="E14614" s="344">
        <v>242.8</v>
      </c>
      <c r="F14614" s="324" t="s">
        <v>45246</v>
      </c>
    </row>
    <row r="14615" spans="1:6" x14ac:dyDescent="0.2">
      <c r="A14615" s="187" t="s">
        <v>41357</v>
      </c>
      <c r="B14615" s="187" t="s">
        <v>41359</v>
      </c>
      <c r="C14615" s="323" t="s">
        <v>41358</v>
      </c>
      <c r="D14615" s="324" t="s">
        <v>293</v>
      </c>
      <c r="E14615" s="344">
        <v>90.21</v>
      </c>
      <c r="F14615" s="324" t="s">
        <v>41359</v>
      </c>
    </row>
    <row r="14616" spans="1:6" x14ac:dyDescent="0.2">
      <c r="A14616" s="187" t="s">
        <v>41360</v>
      </c>
      <c r="B14616" s="187" t="s">
        <v>41362</v>
      </c>
      <c r="C14616" s="323" t="s">
        <v>41361</v>
      </c>
      <c r="D14616" s="324" t="s">
        <v>292</v>
      </c>
      <c r="E14616" s="344">
        <v>32.020000000000003</v>
      </c>
      <c r="F14616" s="324" t="s">
        <v>41362</v>
      </c>
    </row>
    <row r="14617" spans="1:6" x14ac:dyDescent="0.2">
      <c r="A14617" s="187" t="s">
        <v>57714</v>
      </c>
      <c r="B14617" s="187" t="s">
        <v>57716</v>
      </c>
      <c r="C14617" s="323" t="s">
        <v>57715</v>
      </c>
      <c r="D14617" s="324" t="s">
        <v>292</v>
      </c>
      <c r="E14617" s="344">
        <v>31.27</v>
      </c>
      <c r="F14617" s="324" t="s">
        <v>57716</v>
      </c>
    </row>
    <row r="14618" spans="1:6" x14ac:dyDescent="0.2">
      <c r="A14618" s="187" t="s">
        <v>57702</v>
      </c>
      <c r="B14618" s="187" t="s">
        <v>57704</v>
      </c>
      <c r="C14618" s="323" t="s">
        <v>57703</v>
      </c>
      <c r="D14618" s="324" t="s">
        <v>292</v>
      </c>
      <c r="E14618" s="344">
        <v>25.25</v>
      </c>
      <c r="F14618" s="324" t="s">
        <v>57704</v>
      </c>
    </row>
    <row r="14619" spans="1:6" x14ac:dyDescent="0.2">
      <c r="A14619" s="187" t="s">
        <v>52877</v>
      </c>
      <c r="B14619" s="187" t="s">
        <v>52879</v>
      </c>
      <c r="C14619" s="323" t="s">
        <v>52878</v>
      </c>
      <c r="D14619" s="324" t="s">
        <v>292</v>
      </c>
      <c r="E14619" s="344">
        <v>39</v>
      </c>
      <c r="F14619" s="324" t="s">
        <v>52879</v>
      </c>
    </row>
    <row r="14620" spans="1:6" x14ac:dyDescent="0.2">
      <c r="A14620" s="187" t="s">
        <v>45631</v>
      </c>
      <c r="B14620" s="187" t="s">
        <v>45633</v>
      </c>
      <c r="C14620" s="323" t="s">
        <v>45632</v>
      </c>
      <c r="D14620" s="324" t="s">
        <v>292</v>
      </c>
      <c r="E14620" s="344">
        <v>3310</v>
      </c>
      <c r="F14620" s="324" t="s">
        <v>45633</v>
      </c>
    </row>
    <row r="14621" spans="1:6" ht="25.5" x14ac:dyDescent="0.2">
      <c r="A14621" s="187" t="s">
        <v>59483</v>
      </c>
      <c r="B14621" s="187" t="s">
        <v>59485</v>
      </c>
      <c r="C14621" s="323" t="s">
        <v>59484</v>
      </c>
      <c r="D14621" s="324" t="s">
        <v>12059</v>
      </c>
      <c r="E14621" s="344">
        <v>15.88</v>
      </c>
      <c r="F14621" s="324" t="s">
        <v>59485</v>
      </c>
    </row>
    <row r="14622" spans="1:6" x14ac:dyDescent="0.2">
      <c r="A14622" s="187" t="s">
        <v>41363</v>
      </c>
      <c r="B14622" s="187" t="s">
        <v>41365</v>
      </c>
      <c r="C14622" s="323" t="s">
        <v>41364</v>
      </c>
      <c r="D14622" s="324" t="s">
        <v>7288</v>
      </c>
      <c r="E14622" s="344">
        <v>8.3000000000000007</v>
      </c>
      <c r="F14622" s="324" t="s">
        <v>41365</v>
      </c>
    </row>
    <row r="14623" spans="1:6" x14ac:dyDescent="0.2">
      <c r="A14623" s="187" t="s">
        <v>58759</v>
      </c>
      <c r="B14623" s="187" t="s">
        <v>58761</v>
      </c>
      <c r="C14623" s="323" t="s">
        <v>58760</v>
      </c>
      <c r="D14623" s="324" t="s">
        <v>292</v>
      </c>
      <c r="E14623" s="344">
        <v>4364.96</v>
      </c>
      <c r="F14623" s="324" t="s">
        <v>58761</v>
      </c>
    </row>
    <row r="14624" spans="1:6" ht="25.5" x14ac:dyDescent="0.2">
      <c r="A14624" s="187" t="s">
        <v>56627</v>
      </c>
      <c r="B14624" s="187" t="s">
        <v>56629</v>
      </c>
      <c r="C14624" s="323" t="s">
        <v>56628</v>
      </c>
      <c r="D14624" s="324" t="s">
        <v>292</v>
      </c>
      <c r="E14624" s="344">
        <v>253.85</v>
      </c>
      <c r="F14624" s="324" t="s">
        <v>56629</v>
      </c>
    </row>
    <row r="14625" spans="1:6" x14ac:dyDescent="0.2">
      <c r="A14625" s="187" t="s">
        <v>55128</v>
      </c>
      <c r="B14625" s="187" t="s">
        <v>55130</v>
      </c>
      <c r="C14625" s="323" t="s">
        <v>55129</v>
      </c>
      <c r="D14625" s="324" t="s">
        <v>7288</v>
      </c>
      <c r="E14625" s="344">
        <v>2.83</v>
      </c>
      <c r="F14625" s="324" t="s">
        <v>55130</v>
      </c>
    </row>
    <row r="14626" spans="1:6" ht="25.5" x14ac:dyDescent="0.2">
      <c r="A14626" s="187" t="s">
        <v>55311</v>
      </c>
      <c r="B14626" s="187" t="s">
        <v>55313</v>
      </c>
      <c r="C14626" s="323" t="s">
        <v>55312</v>
      </c>
      <c r="D14626" s="324" t="s">
        <v>292</v>
      </c>
      <c r="E14626" s="344">
        <v>214</v>
      </c>
      <c r="F14626" s="324" t="s">
        <v>55313</v>
      </c>
    </row>
    <row r="14627" spans="1:6" x14ac:dyDescent="0.2">
      <c r="A14627" s="187" t="s">
        <v>58125</v>
      </c>
      <c r="B14627" s="187" t="s">
        <v>58127</v>
      </c>
      <c r="C14627" s="323" t="s">
        <v>58126</v>
      </c>
      <c r="D14627" s="324" t="s">
        <v>44845</v>
      </c>
      <c r="E14627" s="344">
        <v>100</v>
      </c>
      <c r="F14627" s="324" t="s">
        <v>58127</v>
      </c>
    </row>
    <row r="14628" spans="1:6" x14ac:dyDescent="0.2">
      <c r="A14628" s="187" t="s">
        <v>56572</v>
      </c>
      <c r="B14628" s="187" t="s">
        <v>56574</v>
      </c>
      <c r="C14628" s="323" t="s">
        <v>56573</v>
      </c>
      <c r="D14628" s="324" t="s">
        <v>293</v>
      </c>
      <c r="E14628" s="344">
        <v>200.21</v>
      </c>
      <c r="F14628" s="324" t="s">
        <v>56574</v>
      </c>
    </row>
    <row r="14629" spans="1:6" x14ac:dyDescent="0.2">
      <c r="A14629" s="187" t="s">
        <v>52530</v>
      </c>
      <c r="B14629" s="187" t="s">
        <v>52532</v>
      </c>
      <c r="C14629" s="323" t="s">
        <v>52531</v>
      </c>
      <c r="D14629" s="324" t="s">
        <v>292</v>
      </c>
      <c r="E14629" s="344">
        <v>320</v>
      </c>
      <c r="F14629" s="324" t="s">
        <v>52532</v>
      </c>
    </row>
    <row r="14630" spans="1:6" x14ac:dyDescent="0.2">
      <c r="A14630" s="187" t="s">
        <v>38667</v>
      </c>
      <c r="B14630" s="187" t="s">
        <v>38669</v>
      </c>
      <c r="C14630" s="323" t="s">
        <v>38668</v>
      </c>
      <c r="D14630" s="324" t="s">
        <v>7288</v>
      </c>
      <c r="E14630" s="344">
        <v>56.64</v>
      </c>
      <c r="F14630" s="324" t="s">
        <v>38669</v>
      </c>
    </row>
    <row r="14631" spans="1:6" x14ac:dyDescent="0.2">
      <c r="A14631" s="187" t="s">
        <v>41366</v>
      </c>
      <c r="B14631" s="187" t="s">
        <v>41368</v>
      </c>
      <c r="C14631" s="323" t="s">
        <v>41367</v>
      </c>
      <c r="D14631" s="324" t="s">
        <v>12059</v>
      </c>
      <c r="E14631" s="344">
        <v>15.4</v>
      </c>
      <c r="F14631" s="324" t="s">
        <v>41368</v>
      </c>
    </row>
    <row r="14632" spans="1:6" x14ac:dyDescent="0.2">
      <c r="A14632" s="187" t="s">
        <v>45247</v>
      </c>
      <c r="B14632" s="187" t="s">
        <v>45249</v>
      </c>
      <c r="C14632" s="323" t="s">
        <v>45248</v>
      </c>
      <c r="D14632" s="324" t="s">
        <v>12059</v>
      </c>
      <c r="E14632" s="344">
        <v>19.95</v>
      </c>
      <c r="F14632" s="324" t="s">
        <v>45249</v>
      </c>
    </row>
    <row r="14633" spans="1:6" x14ac:dyDescent="0.2">
      <c r="A14633" s="187" t="s">
        <v>45314</v>
      </c>
      <c r="B14633" s="187" t="s">
        <v>45316</v>
      </c>
      <c r="C14633" s="323" t="s">
        <v>45315</v>
      </c>
      <c r="D14633" s="324" t="s">
        <v>12059</v>
      </c>
      <c r="E14633" s="344">
        <v>11.62</v>
      </c>
      <c r="F14633" s="324" t="s">
        <v>45316</v>
      </c>
    </row>
    <row r="14634" spans="1:6" x14ac:dyDescent="0.2">
      <c r="A14634" s="187" t="s">
        <v>38670</v>
      </c>
      <c r="B14634" s="187" t="s">
        <v>38672</v>
      </c>
      <c r="C14634" s="323" t="s">
        <v>38671</v>
      </c>
      <c r="D14634" s="324" t="s">
        <v>292</v>
      </c>
      <c r="E14634" s="344">
        <v>5.9767000000000001</v>
      </c>
      <c r="F14634" s="324" t="s">
        <v>38672</v>
      </c>
    </row>
    <row r="14635" spans="1:6" x14ac:dyDescent="0.2">
      <c r="A14635" s="187" t="s">
        <v>44826</v>
      </c>
      <c r="B14635" s="187" t="s">
        <v>44828</v>
      </c>
      <c r="C14635" s="323" t="s">
        <v>44827</v>
      </c>
      <c r="D14635" s="324" t="s">
        <v>292</v>
      </c>
      <c r="E14635" s="344">
        <v>6.17</v>
      </c>
      <c r="F14635" s="324" t="s">
        <v>44828</v>
      </c>
    </row>
    <row r="14636" spans="1:6" x14ac:dyDescent="0.2">
      <c r="A14636" s="187" t="s">
        <v>44829</v>
      </c>
      <c r="B14636" s="187" t="s">
        <v>44831</v>
      </c>
      <c r="C14636" s="323" t="s">
        <v>44830</v>
      </c>
      <c r="D14636" s="324" t="s">
        <v>292</v>
      </c>
      <c r="E14636" s="344">
        <v>16.82</v>
      </c>
      <c r="F14636" s="324" t="s">
        <v>44831</v>
      </c>
    </row>
    <row r="14637" spans="1:6" x14ac:dyDescent="0.2">
      <c r="A14637" s="187" t="s">
        <v>41369</v>
      </c>
      <c r="B14637" s="187" t="s">
        <v>41371</v>
      </c>
      <c r="C14637" s="323" t="s">
        <v>41370</v>
      </c>
      <c r="D14637" s="324" t="s">
        <v>292</v>
      </c>
      <c r="E14637" s="344">
        <v>16.82</v>
      </c>
      <c r="F14637" s="324" t="s">
        <v>41371</v>
      </c>
    </row>
    <row r="14638" spans="1:6" x14ac:dyDescent="0.2">
      <c r="A14638" s="187" t="s">
        <v>58223</v>
      </c>
      <c r="B14638" s="187" t="s">
        <v>58225</v>
      </c>
      <c r="C14638" s="323" t="s">
        <v>58224</v>
      </c>
      <c r="D14638" s="324" t="s">
        <v>292</v>
      </c>
      <c r="E14638" s="344">
        <v>60</v>
      </c>
      <c r="F14638" s="324" t="s">
        <v>58225</v>
      </c>
    </row>
    <row r="14639" spans="1:6" x14ac:dyDescent="0.2">
      <c r="A14639" s="187" t="s">
        <v>41372</v>
      </c>
      <c r="B14639" s="187" t="s">
        <v>41374</v>
      </c>
      <c r="C14639" s="323" t="s">
        <v>41373</v>
      </c>
      <c r="D14639" s="324" t="s">
        <v>292</v>
      </c>
      <c r="E14639" s="344">
        <v>53.12</v>
      </c>
      <c r="F14639" s="324" t="s">
        <v>41374</v>
      </c>
    </row>
    <row r="14640" spans="1:6" x14ac:dyDescent="0.2">
      <c r="A14640" s="187" t="s">
        <v>41375</v>
      </c>
      <c r="B14640" s="187" t="s">
        <v>41377</v>
      </c>
      <c r="C14640" s="323" t="s">
        <v>41376</v>
      </c>
      <c r="D14640" s="324" t="s">
        <v>292</v>
      </c>
      <c r="E14640" s="344">
        <v>53.12</v>
      </c>
      <c r="F14640" s="324" t="s">
        <v>41377</v>
      </c>
    </row>
    <row r="14641" spans="1:6" x14ac:dyDescent="0.2">
      <c r="A14641" s="187" t="s">
        <v>41381</v>
      </c>
      <c r="B14641" s="187" t="s">
        <v>41383</v>
      </c>
      <c r="C14641" s="323" t="s">
        <v>41382</v>
      </c>
      <c r="D14641" s="324" t="s">
        <v>292</v>
      </c>
      <c r="E14641" s="344">
        <v>53.12</v>
      </c>
      <c r="F14641" s="324" t="s">
        <v>41383</v>
      </c>
    </row>
    <row r="14642" spans="1:6" x14ac:dyDescent="0.2">
      <c r="A14642" s="187" t="s">
        <v>41384</v>
      </c>
      <c r="B14642" s="187" t="s">
        <v>41386</v>
      </c>
      <c r="C14642" s="323" t="s">
        <v>41385</v>
      </c>
      <c r="D14642" s="324" t="s">
        <v>292</v>
      </c>
      <c r="E14642" s="344">
        <v>53.12</v>
      </c>
      <c r="F14642" s="324" t="s">
        <v>41386</v>
      </c>
    </row>
    <row r="14643" spans="1:6" x14ac:dyDescent="0.2">
      <c r="A14643" s="187" t="s">
        <v>41390</v>
      </c>
      <c r="B14643" s="187" t="s">
        <v>41392</v>
      </c>
      <c r="C14643" s="323" t="s">
        <v>41391</v>
      </c>
      <c r="D14643" s="324" t="s">
        <v>292</v>
      </c>
      <c r="E14643" s="344">
        <v>53.12</v>
      </c>
      <c r="F14643" s="324" t="s">
        <v>41392</v>
      </c>
    </row>
    <row r="14644" spans="1:6" x14ac:dyDescent="0.2">
      <c r="A14644" s="187" t="s">
        <v>41393</v>
      </c>
      <c r="B14644" s="187" t="s">
        <v>41395</v>
      </c>
      <c r="C14644" s="323" t="s">
        <v>41394</v>
      </c>
      <c r="D14644" s="324" t="s">
        <v>292</v>
      </c>
      <c r="E14644" s="344">
        <v>53.12</v>
      </c>
      <c r="F14644" s="324" t="s">
        <v>41395</v>
      </c>
    </row>
    <row r="14645" spans="1:6" x14ac:dyDescent="0.2">
      <c r="A14645" s="187" t="s">
        <v>41399</v>
      </c>
      <c r="B14645" s="187" t="s">
        <v>41401</v>
      </c>
      <c r="C14645" s="323" t="s">
        <v>41400</v>
      </c>
      <c r="D14645" s="324" t="s">
        <v>292</v>
      </c>
      <c r="E14645" s="344">
        <v>53.12</v>
      </c>
      <c r="F14645" s="324" t="s">
        <v>41401</v>
      </c>
    </row>
    <row r="14646" spans="1:6" x14ac:dyDescent="0.2">
      <c r="A14646" s="187" t="s">
        <v>57583</v>
      </c>
      <c r="B14646" s="187" t="s">
        <v>57585</v>
      </c>
      <c r="C14646" s="323" t="s">
        <v>57584</v>
      </c>
      <c r="D14646" s="324" t="s">
        <v>292</v>
      </c>
      <c r="E14646" s="344">
        <v>119.43</v>
      </c>
      <c r="F14646" s="324" t="s">
        <v>57585</v>
      </c>
    </row>
    <row r="14647" spans="1:6" x14ac:dyDescent="0.2">
      <c r="A14647" s="187" t="s">
        <v>57586</v>
      </c>
      <c r="B14647" s="187" t="s">
        <v>57588</v>
      </c>
      <c r="C14647" s="323" t="s">
        <v>57587</v>
      </c>
      <c r="D14647" s="324" t="s">
        <v>292</v>
      </c>
      <c r="E14647" s="344">
        <v>217.78</v>
      </c>
      <c r="F14647" s="324" t="s">
        <v>57588</v>
      </c>
    </row>
    <row r="14648" spans="1:6" x14ac:dyDescent="0.2">
      <c r="A14648" s="187" t="s">
        <v>41405</v>
      </c>
      <c r="B14648" s="187" t="s">
        <v>41407</v>
      </c>
      <c r="C14648" s="323" t="s">
        <v>41406</v>
      </c>
      <c r="D14648" s="324" t="s">
        <v>292</v>
      </c>
      <c r="E14648" s="344">
        <v>9.8699999999999992</v>
      </c>
      <c r="F14648" s="324" t="s">
        <v>41407</v>
      </c>
    </row>
    <row r="14649" spans="1:6" x14ac:dyDescent="0.2">
      <c r="A14649" s="187" t="s">
        <v>41408</v>
      </c>
      <c r="B14649" s="187" t="s">
        <v>41410</v>
      </c>
      <c r="C14649" s="323" t="s">
        <v>41409</v>
      </c>
      <c r="D14649" s="324" t="s">
        <v>292</v>
      </c>
      <c r="E14649" s="344">
        <v>9.8699999999999992</v>
      </c>
      <c r="F14649" s="324" t="s">
        <v>41410</v>
      </c>
    </row>
    <row r="14650" spans="1:6" x14ac:dyDescent="0.2">
      <c r="A14650" s="187" t="s">
        <v>41414</v>
      </c>
      <c r="B14650" s="187" t="s">
        <v>41416</v>
      </c>
      <c r="C14650" s="323" t="s">
        <v>41415</v>
      </c>
      <c r="D14650" s="324" t="s">
        <v>292</v>
      </c>
      <c r="E14650" s="344">
        <v>9.8699999999999992</v>
      </c>
      <c r="F14650" s="324" t="s">
        <v>41416</v>
      </c>
    </row>
    <row r="14651" spans="1:6" x14ac:dyDescent="0.2">
      <c r="A14651" s="187" t="s">
        <v>41417</v>
      </c>
      <c r="B14651" s="187" t="s">
        <v>41419</v>
      </c>
      <c r="C14651" s="323" t="s">
        <v>41418</v>
      </c>
      <c r="D14651" s="324" t="s">
        <v>292</v>
      </c>
      <c r="E14651" s="344">
        <v>9.8699999999999992</v>
      </c>
      <c r="F14651" s="324" t="s">
        <v>41419</v>
      </c>
    </row>
    <row r="14652" spans="1:6" x14ac:dyDescent="0.2">
      <c r="A14652" s="187" t="s">
        <v>53395</v>
      </c>
      <c r="B14652" s="187" t="s">
        <v>53397</v>
      </c>
      <c r="C14652" s="323" t="s">
        <v>53396</v>
      </c>
      <c r="D14652" s="324" t="s">
        <v>292</v>
      </c>
      <c r="E14652" s="344">
        <v>31.35</v>
      </c>
      <c r="F14652" s="324" t="s">
        <v>53397</v>
      </c>
    </row>
    <row r="14653" spans="1:6" x14ac:dyDescent="0.2">
      <c r="A14653" s="187" t="s">
        <v>41423</v>
      </c>
      <c r="B14653" s="187" t="s">
        <v>41425</v>
      </c>
      <c r="C14653" s="323" t="s">
        <v>41424</v>
      </c>
      <c r="D14653" s="324" t="s">
        <v>292</v>
      </c>
      <c r="E14653" s="344">
        <v>16.55</v>
      </c>
      <c r="F14653" s="324" t="s">
        <v>41425</v>
      </c>
    </row>
    <row r="14654" spans="1:6" x14ac:dyDescent="0.2">
      <c r="A14654" s="187" t="s">
        <v>41426</v>
      </c>
      <c r="B14654" s="187" t="s">
        <v>41428</v>
      </c>
      <c r="C14654" s="323" t="s">
        <v>41427</v>
      </c>
      <c r="D14654" s="324" t="s">
        <v>292</v>
      </c>
      <c r="E14654" s="344">
        <v>16.55</v>
      </c>
      <c r="F14654" s="324" t="s">
        <v>41428</v>
      </c>
    </row>
    <row r="14655" spans="1:6" x14ac:dyDescent="0.2">
      <c r="A14655" s="187" t="s">
        <v>53398</v>
      </c>
      <c r="B14655" s="187" t="s">
        <v>53400</v>
      </c>
      <c r="C14655" s="323" t="s">
        <v>53399</v>
      </c>
      <c r="D14655" s="324" t="s">
        <v>292</v>
      </c>
      <c r="E14655" s="344">
        <v>31.35</v>
      </c>
      <c r="F14655" s="324" t="s">
        <v>53400</v>
      </c>
    </row>
    <row r="14656" spans="1:6" x14ac:dyDescent="0.2">
      <c r="A14656" s="187" t="s">
        <v>41432</v>
      </c>
      <c r="B14656" s="187" t="s">
        <v>41434</v>
      </c>
      <c r="C14656" s="323" t="s">
        <v>41433</v>
      </c>
      <c r="D14656" s="324" t="s">
        <v>292</v>
      </c>
      <c r="E14656" s="344">
        <v>16.55</v>
      </c>
      <c r="F14656" s="324" t="s">
        <v>41434</v>
      </c>
    </row>
    <row r="14657" spans="1:6" x14ac:dyDescent="0.2">
      <c r="A14657" s="187" t="s">
        <v>53401</v>
      </c>
      <c r="B14657" s="187" t="s">
        <v>53403</v>
      </c>
      <c r="C14657" s="323" t="s">
        <v>53402</v>
      </c>
      <c r="D14657" s="324" t="s">
        <v>292</v>
      </c>
      <c r="E14657" s="344">
        <v>23.52</v>
      </c>
      <c r="F14657" s="324" t="s">
        <v>53403</v>
      </c>
    </row>
    <row r="14658" spans="1:6" ht="38.25" x14ac:dyDescent="0.2">
      <c r="A14658" s="187" t="s">
        <v>60160</v>
      </c>
      <c r="B14658" s="187" t="s">
        <v>510</v>
      </c>
      <c r="C14658" s="323" t="s">
        <v>60161</v>
      </c>
      <c r="D14658" s="324" t="s">
        <v>292</v>
      </c>
      <c r="E14658" s="344">
        <v>1536.32</v>
      </c>
      <c r="F14658" s="324" t="s">
        <v>510</v>
      </c>
    </row>
    <row r="14659" spans="1:6" ht="25.5" x14ac:dyDescent="0.2">
      <c r="A14659" s="187" t="s">
        <v>59257</v>
      </c>
      <c r="B14659" s="187" t="s">
        <v>59259</v>
      </c>
      <c r="C14659" s="323" t="s">
        <v>59258</v>
      </c>
      <c r="D14659" s="324" t="s">
        <v>292</v>
      </c>
      <c r="E14659" s="344">
        <v>3589.34</v>
      </c>
      <c r="F14659" s="324" t="s">
        <v>59259</v>
      </c>
    </row>
    <row r="14660" spans="1:6" x14ac:dyDescent="0.2">
      <c r="A14660" s="187" t="s">
        <v>60162</v>
      </c>
      <c r="B14660" s="187" t="s">
        <v>60164</v>
      </c>
      <c r="C14660" s="323" t="s">
        <v>60163</v>
      </c>
      <c r="D14660" s="324" t="s">
        <v>292</v>
      </c>
      <c r="E14660" s="344">
        <v>394.2</v>
      </c>
      <c r="F14660" s="324" t="s">
        <v>60164</v>
      </c>
    </row>
    <row r="14661" spans="1:6" x14ac:dyDescent="0.2">
      <c r="A14661" s="187" t="s">
        <v>60165</v>
      </c>
      <c r="B14661" s="187" t="s">
        <v>60167</v>
      </c>
      <c r="C14661" s="323" t="s">
        <v>60166</v>
      </c>
      <c r="D14661" s="324" t="s">
        <v>292</v>
      </c>
      <c r="E14661" s="344">
        <v>830.2</v>
      </c>
      <c r="F14661" s="324" t="s">
        <v>60167</v>
      </c>
    </row>
    <row r="14662" spans="1:6" x14ac:dyDescent="0.2">
      <c r="A14662" s="187" t="s">
        <v>60168</v>
      </c>
      <c r="B14662" s="187" t="s">
        <v>60170</v>
      </c>
      <c r="C14662" s="323" t="s">
        <v>60169</v>
      </c>
      <c r="D14662" s="324" t="s">
        <v>292</v>
      </c>
      <c r="E14662" s="344">
        <v>968.7</v>
      </c>
      <c r="F14662" s="324" t="s">
        <v>60170</v>
      </c>
    </row>
    <row r="14663" spans="1:6" x14ac:dyDescent="0.2">
      <c r="A14663" s="187" t="s">
        <v>41438</v>
      </c>
      <c r="B14663" s="187" t="s">
        <v>41440</v>
      </c>
      <c r="C14663" s="323" t="s">
        <v>41439</v>
      </c>
      <c r="D14663" s="324" t="s">
        <v>292</v>
      </c>
      <c r="E14663" s="344">
        <v>143.53</v>
      </c>
      <c r="F14663" s="324" t="s">
        <v>41440</v>
      </c>
    </row>
    <row r="14664" spans="1:6" x14ac:dyDescent="0.2">
      <c r="A14664" s="187" t="s">
        <v>41441</v>
      </c>
      <c r="B14664" s="187" t="s">
        <v>41443</v>
      </c>
      <c r="C14664" s="323" t="s">
        <v>41442</v>
      </c>
      <c r="D14664" s="324" t="s">
        <v>292</v>
      </c>
      <c r="E14664" s="344">
        <v>185.05</v>
      </c>
      <c r="F14664" s="324" t="s">
        <v>41443</v>
      </c>
    </row>
    <row r="14665" spans="1:6" x14ac:dyDescent="0.2">
      <c r="A14665" s="187" t="s">
        <v>41444</v>
      </c>
      <c r="B14665" s="187" t="s">
        <v>41446</v>
      </c>
      <c r="C14665" s="323" t="s">
        <v>41445</v>
      </c>
      <c r="D14665" s="324" t="s">
        <v>292</v>
      </c>
      <c r="E14665" s="344">
        <v>46.15</v>
      </c>
      <c r="F14665" s="324" t="s">
        <v>41446</v>
      </c>
    </row>
    <row r="14666" spans="1:6" x14ac:dyDescent="0.2">
      <c r="A14666" s="187" t="s">
        <v>41447</v>
      </c>
      <c r="B14666" s="187" t="s">
        <v>41449</v>
      </c>
      <c r="C14666" s="323" t="s">
        <v>41448</v>
      </c>
      <c r="D14666" s="324" t="s">
        <v>292</v>
      </c>
      <c r="E14666" s="344">
        <v>1899</v>
      </c>
      <c r="F14666" s="324" t="s">
        <v>41449</v>
      </c>
    </row>
    <row r="14667" spans="1:6" x14ac:dyDescent="0.2">
      <c r="A14667" s="187" t="s">
        <v>41450</v>
      </c>
      <c r="B14667" s="187" t="s">
        <v>41452</v>
      </c>
      <c r="C14667" s="323" t="s">
        <v>41451</v>
      </c>
      <c r="D14667" s="324" t="s">
        <v>292</v>
      </c>
      <c r="E14667" s="344">
        <v>55.65</v>
      </c>
      <c r="F14667" s="324" t="s">
        <v>41452</v>
      </c>
    </row>
    <row r="14668" spans="1:6" x14ac:dyDescent="0.2">
      <c r="A14668" s="187" t="s">
        <v>41453</v>
      </c>
      <c r="B14668" s="187" t="s">
        <v>41455</v>
      </c>
      <c r="C14668" s="323" t="s">
        <v>41454</v>
      </c>
      <c r="D14668" s="324" t="s">
        <v>292</v>
      </c>
      <c r="E14668" s="344">
        <v>2112</v>
      </c>
      <c r="F14668" s="324" t="s">
        <v>41455</v>
      </c>
    </row>
    <row r="14669" spans="1:6" x14ac:dyDescent="0.2">
      <c r="A14669" s="187" t="s">
        <v>41456</v>
      </c>
      <c r="B14669" s="187" t="s">
        <v>41458</v>
      </c>
      <c r="C14669" s="323" t="s">
        <v>41457</v>
      </c>
      <c r="D14669" s="324" t="s">
        <v>292</v>
      </c>
      <c r="E14669" s="344">
        <v>92.96</v>
      </c>
      <c r="F14669" s="324" t="s">
        <v>41458</v>
      </c>
    </row>
    <row r="14670" spans="1:6" x14ac:dyDescent="0.2">
      <c r="A14670" s="187" t="s">
        <v>41459</v>
      </c>
      <c r="B14670" s="187" t="s">
        <v>41461</v>
      </c>
      <c r="C14670" s="323" t="s">
        <v>41460</v>
      </c>
      <c r="D14670" s="324" t="s">
        <v>292</v>
      </c>
      <c r="E14670" s="344">
        <v>12665.8</v>
      </c>
      <c r="F14670" s="324" t="s">
        <v>41461</v>
      </c>
    </row>
    <row r="14671" spans="1:6" x14ac:dyDescent="0.2">
      <c r="A14671" s="187" t="s">
        <v>41462</v>
      </c>
      <c r="B14671" s="187" t="s">
        <v>41464</v>
      </c>
      <c r="C14671" s="323" t="s">
        <v>41463</v>
      </c>
      <c r="D14671" s="324" t="s">
        <v>292</v>
      </c>
      <c r="E14671" s="344">
        <v>12665.8</v>
      </c>
      <c r="F14671" s="324" t="s">
        <v>41464</v>
      </c>
    </row>
    <row r="14672" spans="1:6" x14ac:dyDescent="0.2">
      <c r="A14672" s="187" t="s">
        <v>41465</v>
      </c>
      <c r="B14672" s="187" t="s">
        <v>41467</v>
      </c>
      <c r="C14672" s="323" t="s">
        <v>41466</v>
      </c>
      <c r="D14672" s="324" t="s">
        <v>292</v>
      </c>
      <c r="E14672" s="344">
        <v>15424.14</v>
      </c>
      <c r="F14672" s="324" t="s">
        <v>41467</v>
      </c>
    </row>
    <row r="14673" spans="1:6" x14ac:dyDescent="0.2">
      <c r="A14673" s="187" t="s">
        <v>41468</v>
      </c>
      <c r="B14673" s="187" t="s">
        <v>41470</v>
      </c>
      <c r="C14673" s="323" t="s">
        <v>41469</v>
      </c>
      <c r="D14673" s="324" t="s">
        <v>292</v>
      </c>
      <c r="E14673" s="344">
        <v>28424.9</v>
      </c>
      <c r="F14673" s="324" t="s">
        <v>41470</v>
      </c>
    </row>
    <row r="14674" spans="1:6" x14ac:dyDescent="0.2">
      <c r="A14674" s="187" t="s">
        <v>41471</v>
      </c>
      <c r="B14674" s="187" t="s">
        <v>41473</v>
      </c>
      <c r="C14674" s="323" t="s">
        <v>41472</v>
      </c>
      <c r="D14674" s="324" t="s">
        <v>292</v>
      </c>
      <c r="E14674" s="344">
        <v>28699.99</v>
      </c>
      <c r="F14674" s="324" t="s">
        <v>41473</v>
      </c>
    </row>
    <row r="14675" spans="1:6" x14ac:dyDescent="0.2">
      <c r="A14675" s="187" t="s">
        <v>41474</v>
      </c>
      <c r="B14675" s="187" t="s">
        <v>41476</v>
      </c>
      <c r="C14675" s="323" t="s">
        <v>41475</v>
      </c>
      <c r="D14675" s="324" t="s">
        <v>292</v>
      </c>
      <c r="E14675" s="344">
        <v>2808.57</v>
      </c>
      <c r="F14675" s="324" t="s">
        <v>41476</v>
      </c>
    </row>
    <row r="14676" spans="1:6" x14ac:dyDescent="0.2">
      <c r="A14676" s="187" t="s">
        <v>41477</v>
      </c>
      <c r="B14676" s="187" t="s">
        <v>41479</v>
      </c>
      <c r="C14676" s="323" t="s">
        <v>41478</v>
      </c>
      <c r="D14676" s="324" t="s">
        <v>292</v>
      </c>
      <c r="E14676" s="344">
        <v>53.52</v>
      </c>
      <c r="F14676" s="324" t="s">
        <v>41479</v>
      </c>
    </row>
    <row r="14677" spans="1:6" x14ac:dyDescent="0.2">
      <c r="A14677" s="187" t="s">
        <v>41480</v>
      </c>
      <c r="B14677" s="187" t="s">
        <v>41482</v>
      </c>
      <c r="C14677" s="323" t="s">
        <v>41481</v>
      </c>
      <c r="D14677" s="324" t="s">
        <v>292</v>
      </c>
      <c r="E14677" s="344">
        <v>53.52</v>
      </c>
      <c r="F14677" s="324" t="s">
        <v>41482</v>
      </c>
    </row>
    <row r="14678" spans="1:6" x14ac:dyDescent="0.2">
      <c r="A14678" s="187" t="s">
        <v>41486</v>
      </c>
      <c r="B14678" s="187" t="s">
        <v>41488</v>
      </c>
      <c r="C14678" s="323" t="s">
        <v>41487</v>
      </c>
      <c r="D14678" s="324" t="s">
        <v>292</v>
      </c>
      <c r="E14678" s="344">
        <v>53.52</v>
      </c>
      <c r="F14678" s="324" t="s">
        <v>41488</v>
      </c>
    </row>
    <row r="14679" spans="1:6" x14ac:dyDescent="0.2">
      <c r="A14679" s="187" t="s">
        <v>41489</v>
      </c>
      <c r="B14679" s="187" t="s">
        <v>41491</v>
      </c>
      <c r="C14679" s="323" t="s">
        <v>41490</v>
      </c>
      <c r="D14679" s="324" t="s">
        <v>292</v>
      </c>
      <c r="E14679" s="344">
        <v>53.52</v>
      </c>
      <c r="F14679" s="324" t="s">
        <v>41491</v>
      </c>
    </row>
    <row r="14680" spans="1:6" x14ac:dyDescent="0.2">
      <c r="A14680" s="187" t="s">
        <v>41492</v>
      </c>
      <c r="B14680" s="187" t="s">
        <v>41494</v>
      </c>
      <c r="C14680" s="323" t="s">
        <v>41493</v>
      </c>
      <c r="D14680" s="324" t="s">
        <v>292</v>
      </c>
      <c r="E14680" s="344">
        <v>53.52</v>
      </c>
      <c r="F14680" s="324" t="s">
        <v>41494</v>
      </c>
    </row>
    <row r="14681" spans="1:6" x14ac:dyDescent="0.2">
      <c r="A14681" s="187" t="s">
        <v>55209</v>
      </c>
      <c r="B14681" s="187" t="s">
        <v>55211</v>
      </c>
      <c r="C14681" s="323" t="s">
        <v>55210</v>
      </c>
      <c r="D14681" s="324" t="s">
        <v>292</v>
      </c>
      <c r="E14681" s="344">
        <v>797.2</v>
      </c>
      <c r="F14681" s="324" t="s">
        <v>55211</v>
      </c>
    </row>
    <row r="14682" spans="1:6" x14ac:dyDescent="0.2">
      <c r="A14682" s="187" t="s">
        <v>55197</v>
      </c>
      <c r="B14682" s="187" t="s">
        <v>55199</v>
      </c>
      <c r="C14682" s="323" t="s">
        <v>55198</v>
      </c>
      <c r="D14682" s="324" t="s">
        <v>292</v>
      </c>
      <c r="E14682" s="344">
        <v>1249.68</v>
      </c>
      <c r="F14682" s="324" t="s">
        <v>55199</v>
      </c>
    </row>
    <row r="14683" spans="1:6" x14ac:dyDescent="0.2">
      <c r="A14683" s="187" t="s">
        <v>41495</v>
      </c>
      <c r="B14683" s="187" t="s">
        <v>41497</v>
      </c>
      <c r="C14683" s="323" t="s">
        <v>41496</v>
      </c>
      <c r="D14683" s="324" t="s">
        <v>292</v>
      </c>
      <c r="E14683" s="344">
        <v>53.52</v>
      </c>
      <c r="F14683" s="324" t="s">
        <v>41497</v>
      </c>
    </row>
    <row r="14684" spans="1:6" x14ac:dyDescent="0.2">
      <c r="A14684" s="187" t="s">
        <v>41498</v>
      </c>
      <c r="B14684" s="187" t="s">
        <v>511</v>
      </c>
      <c r="C14684" s="323" t="s">
        <v>361</v>
      </c>
      <c r="D14684" s="324" t="s">
        <v>292</v>
      </c>
      <c r="E14684" s="344">
        <v>53.52</v>
      </c>
      <c r="F14684" s="324" t="s">
        <v>511</v>
      </c>
    </row>
    <row r="14685" spans="1:6" x14ac:dyDescent="0.2">
      <c r="A14685" s="187" t="s">
        <v>59282</v>
      </c>
      <c r="B14685" s="187" t="s">
        <v>59284</v>
      </c>
      <c r="C14685" s="323" t="s">
        <v>59283</v>
      </c>
      <c r="D14685" s="324" t="s">
        <v>292</v>
      </c>
      <c r="E14685" s="344">
        <v>3764.49</v>
      </c>
      <c r="F14685" s="324" t="s">
        <v>59284</v>
      </c>
    </row>
    <row r="14686" spans="1:6" x14ac:dyDescent="0.2">
      <c r="A14686" s="187" t="s">
        <v>41499</v>
      </c>
      <c r="B14686" s="187" t="s">
        <v>41501</v>
      </c>
      <c r="C14686" s="323" t="s">
        <v>41500</v>
      </c>
      <c r="D14686" s="324" t="s">
        <v>292</v>
      </c>
      <c r="E14686" s="344">
        <v>185.05</v>
      </c>
      <c r="F14686" s="324" t="s">
        <v>41501</v>
      </c>
    </row>
    <row r="14687" spans="1:6" x14ac:dyDescent="0.2">
      <c r="A14687" s="187" t="s">
        <v>41502</v>
      </c>
      <c r="B14687" s="187" t="s">
        <v>41504</v>
      </c>
      <c r="C14687" s="323" t="s">
        <v>41503</v>
      </c>
      <c r="D14687" s="324" t="s">
        <v>292</v>
      </c>
      <c r="E14687" s="344">
        <v>93.35</v>
      </c>
      <c r="F14687" s="324" t="s">
        <v>41504</v>
      </c>
    </row>
    <row r="14688" spans="1:6" x14ac:dyDescent="0.2">
      <c r="A14688" s="187" t="s">
        <v>41505</v>
      </c>
      <c r="B14688" s="187" t="s">
        <v>41507</v>
      </c>
      <c r="C14688" s="323" t="s">
        <v>41506</v>
      </c>
      <c r="D14688" s="324" t="s">
        <v>292</v>
      </c>
      <c r="E14688" s="344">
        <v>63.92</v>
      </c>
      <c r="F14688" s="324" t="s">
        <v>41507</v>
      </c>
    </row>
    <row r="14689" spans="1:6" x14ac:dyDescent="0.2">
      <c r="A14689" s="187" t="s">
        <v>41508</v>
      </c>
      <c r="B14689" s="187" t="s">
        <v>41510</v>
      </c>
      <c r="C14689" s="323" t="s">
        <v>41509</v>
      </c>
      <c r="D14689" s="324" t="s">
        <v>292</v>
      </c>
      <c r="E14689" s="344">
        <v>93.35</v>
      </c>
      <c r="F14689" s="324" t="s">
        <v>41510</v>
      </c>
    </row>
    <row r="14690" spans="1:6" x14ac:dyDescent="0.2">
      <c r="A14690" s="187" t="s">
        <v>41511</v>
      </c>
      <c r="B14690" s="187" t="s">
        <v>41513</v>
      </c>
      <c r="C14690" s="323" t="s">
        <v>41512</v>
      </c>
      <c r="D14690" s="324" t="s">
        <v>292</v>
      </c>
      <c r="E14690" s="344">
        <v>93.35</v>
      </c>
      <c r="F14690" s="324" t="s">
        <v>41513</v>
      </c>
    </row>
    <row r="14691" spans="1:6" ht="38.25" x14ac:dyDescent="0.2">
      <c r="A14691" s="187" t="s">
        <v>38673</v>
      </c>
      <c r="B14691" s="187" t="s">
        <v>38675</v>
      </c>
      <c r="C14691" s="323" t="s">
        <v>38674</v>
      </c>
      <c r="D14691" s="324" t="s">
        <v>12059</v>
      </c>
      <c r="E14691" s="344">
        <v>15.7</v>
      </c>
      <c r="F14691" s="324" t="s">
        <v>38675</v>
      </c>
    </row>
    <row r="14692" spans="1:6" ht="25.5" x14ac:dyDescent="0.2">
      <c r="A14692" s="187" t="s">
        <v>57765</v>
      </c>
      <c r="B14692" s="187" t="s">
        <v>57767</v>
      </c>
      <c r="C14692" s="323" t="s">
        <v>57766</v>
      </c>
      <c r="D14692" s="324" t="s">
        <v>292</v>
      </c>
      <c r="E14692" s="344">
        <v>119.1</v>
      </c>
      <c r="F14692" s="324" t="s">
        <v>57767</v>
      </c>
    </row>
    <row r="14693" spans="1:6" x14ac:dyDescent="0.2">
      <c r="A14693" s="187" t="s">
        <v>58762</v>
      </c>
      <c r="B14693" s="187" t="s">
        <v>58764</v>
      </c>
      <c r="C14693" s="323" t="s">
        <v>58763</v>
      </c>
      <c r="D14693" s="324" t="s">
        <v>292</v>
      </c>
      <c r="E14693" s="344">
        <v>157.22999999999999</v>
      </c>
      <c r="F14693" s="324" t="s">
        <v>58764</v>
      </c>
    </row>
    <row r="14694" spans="1:6" x14ac:dyDescent="0.2">
      <c r="A14694" s="187" t="s">
        <v>58765</v>
      </c>
      <c r="B14694" s="187" t="s">
        <v>58767</v>
      </c>
      <c r="C14694" s="323" t="s">
        <v>58766</v>
      </c>
      <c r="D14694" s="324" t="s">
        <v>292</v>
      </c>
      <c r="E14694" s="344">
        <v>2708.17</v>
      </c>
      <c r="F14694" s="324" t="s">
        <v>58767</v>
      </c>
    </row>
    <row r="14695" spans="1:6" x14ac:dyDescent="0.2">
      <c r="A14695" s="187" t="s">
        <v>58768</v>
      </c>
      <c r="B14695" s="187" t="s">
        <v>58770</v>
      </c>
      <c r="C14695" s="323" t="s">
        <v>58769</v>
      </c>
      <c r="D14695" s="324" t="s">
        <v>292</v>
      </c>
      <c r="E14695" s="344">
        <v>72.55</v>
      </c>
      <c r="F14695" s="324" t="s">
        <v>58770</v>
      </c>
    </row>
    <row r="14696" spans="1:6" x14ac:dyDescent="0.2">
      <c r="A14696" s="187" t="s">
        <v>58771</v>
      </c>
      <c r="B14696" s="187" t="s">
        <v>58773</v>
      </c>
      <c r="C14696" s="323" t="s">
        <v>58772</v>
      </c>
      <c r="D14696" s="324" t="s">
        <v>292</v>
      </c>
      <c r="E14696" s="344">
        <v>699.22</v>
      </c>
      <c r="F14696" s="324" t="s">
        <v>58773</v>
      </c>
    </row>
    <row r="14697" spans="1:6" ht="25.5" x14ac:dyDescent="0.2">
      <c r="A14697" s="187" t="s">
        <v>57771</v>
      </c>
      <c r="B14697" s="187" t="s">
        <v>57773</v>
      </c>
      <c r="C14697" s="323" t="s">
        <v>57772</v>
      </c>
      <c r="D14697" s="324" t="s">
        <v>292</v>
      </c>
      <c r="E14697" s="344">
        <v>412.44</v>
      </c>
      <c r="F14697" s="324" t="s">
        <v>57773</v>
      </c>
    </row>
    <row r="14698" spans="1:6" ht="25.5" x14ac:dyDescent="0.2">
      <c r="A14698" s="187" t="s">
        <v>57774</v>
      </c>
      <c r="B14698" s="187" t="s">
        <v>57776</v>
      </c>
      <c r="C14698" s="323" t="s">
        <v>57775</v>
      </c>
      <c r="D14698" s="324" t="s">
        <v>292</v>
      </c>
      <c r="E14698" s="344">
        <v>745.79</v>
      </c>
      <c r="F14698" s="324" t="s">
        <v>57776</v>
      </c>
    </row>
    <row r="14699" spans="1:6" x14ac:dyDescent="0.2">
      <c r="A14699" s="187" t="s">
        <v>53976</v>
      </c>
      <c r="B14699" s="187" t="s">
        <v>53978</v>
      </c>
      <c r="C14699" s="323" t="s">
        <v>53977</v>
      </c>
      <c r="D14699" s="324" t="s">
        <v>292</v>
      </c>
      <c r="E14699" s="344">
        <v>1082.52</v>
      </c>
      <c r="F14699" s="324" t="s">
        <v>53978</v>
      </c>
    </row>
    <row r="14700" spans="1:6" x14ac:dyDescent="0.2">
      <c r="A14700" s="187" t="s">
        <v>57454</v>
      </c>
      <c r="B14700" s="187" t="s">
        <v>57456</v>
      </c>
      <c r="C14700" s="323" t="s">
        <v>57455</v>
      </c>
      <c r="D14700" s="324" t="s">
        <v>7580</v>
      </c>
      <c r="E14700" s="344">
        <v>85</v>
      </c>
      <c r="F14700" s="324" t="s">
        <v>57456</v>
      </c>
    </row>
    <row r="14701" spans="1:6" x14ac:dyDescent="0.2">
      <c r="A14701" s="187" t="s">
        <v>57457</v>
      </c>
      <c r="B14701" s="187" t="s">
        <v>57459</v>
      </c>
      <c r="C14701" s="323" t="s">
        <v>57458</v>
      </c>
      <c r="D14701" s="324" t="s">
        <v>7580</v>
      </c>
      <c r="E14701" s="344">
        <v>86.65</v>
      </c>
      <c r="F14701" s="324" t="s">
        <v>57459</v>
      </c>
    </row>
    <row r="14702" spans="1:6" x14ac:dyDescent="0.2">
      <c r="A14702" s="187" t="s">
        <v>56503</v>
      </c>
      <c r="B14702" s="187" t="s">
        <v>56505</v>
      </c>
      <c r="C14702" s="323" t="s">
        <v>56504</v>
      </c>
      <c r="D14702" s="324" t="s">
        <v>7580</v>
      </c>
      <c r="E14702" s="344">
        <v>286.67</v>
      </c>
      <c r="F14702" s="324" t="s">
        <v>56505</v>
      </c>
    </row>
    <row r="14703" spans="1:6" x14ac:dyDescent="0.2">
      <c r="A14703" s="187" t="s">
        <v>56506</v>
      </c>
      <c r="B14703" s="187" t="s">
        <v>56508</v>
      </c>
      <c r="C14703" s="323" t="s">
        <v>56507</v>
      </c>
      <c r="D14703" s="324" t="s">
        <v>7580</v>
      </c>
      <c r="E14703" s="344">
        <v>315</v>
      </c>
      <c r="F14703" s="324" t="s">
        <v>56508</v>
      </c>
    </row>
    <row r="14704" spans="1:6" x14ac:dyDescent="0.2">
      <c r="A14704" s="187" t="s">
        <v>57430</v>
      </c>
      <c r="B14704" s="187" t="s">
        <v>57432</v>
      </c>
      <c r="C14704" s="323" t="s">
        <v>57431</v>
      </c>
      <c r="D14704" s="324" t="s">
        <v>7580</v>
      </c>
      <c r="E14704" s="344">
        <v>88.14</v>
      </c>
      <c r="F14704" s="324" t="s">
        <v>57432</v>
      </c>
    </row>
    <row r="14705" spans="1:6" x14ac:dyDescent="0.2">
      <c r="A14705" s="187" t="s">
        <v>57436</v>
      </c>
      <c r="B14705" s="187" t="s">
        <v>57438</v>
      </c>
      <c r="C14705" s="323" t="s">
        <v>57437</v>
      </c>
      <c r="D14705" s="324" t="s">
        <v>7580</v>
      </c>
      <c r="E14705" s="344">
        <v>98</v>
      </c>
      <c r="F14705" s="324" t="s">
        <v>57438</v>
      </c>
    </row>
    <row r="14706" spans="1:6" x14ac:dyDescent="0.2">
      <c r="A14706" s="187" t="s">
        <v>57427</v>
      </c>
      <c r="B14706" s="187" t="s">
        <v>57429</v>
      </c>
      <c r="C14706" s="323" t="s">
        <v>57428</v>
      </c>
      <c r="D14706" s="324" t="s">
        <v>7580</v>
      </c>
      <c r="E14706" s="344">
        <v>75</v>
      </c>
      <c r="F14706" s="324" t="s">
        <v>57429</v>
      </c>
    </row>
    <row r="14707" spans="1:6" x14ac:dyDescent="0.2">
      <c r="A14707" s="187" t="s">
        <v>57433</v>
      </c>
      <c r="B14707" s="187" t="s">
        <v>57435</v>
      </c>
      <c r="C14707" s="323" t="s">
        <v>57434</v>
      </c>
      <c r="D14707" s="324" t="s">
        <v>7580</v>
      </c>
      <c r="E14707" s="344">
        <v>81</v>
      </c>
      <c r="F14707" s="324" t="s">
        <v>57435</v>
      </c>
    </row>
    <row r="14708" spans="1:6" x14ac:dyDescent="0.2">
      <c r="A14708" s="187" t="s">
        <v>57466</v>
      </c>
      <c r="B14708" s="187" t="s">
        <v>57468</v>
      </c>
      <c r="C14708" s="323" t="s">
        <v>57467</v>
      </c>
      <c r="D14708" s="324" t="s">
        <v>7580</v>
      </c>
      <c r="E14708" s="344">
        <v>141</v>
      </c>
      <c r="F14708" s="324" t="s">
        <v>57468</v>
      </c>
    </row>
    <row r="14709" spans="1:6" x14ac:dyDescent="0.2">
      <c r="A14709" s="187" t="s">
        <v>57469</v>
      </c>
      <c r="B14709" s="187" t="s">
        <v>57471</v>
      </c>
      <c r="C14709" s="323" t="s">
        <v>57470</v>
      </c>
      <c r="D14709" s="324" t="s">
        <v>7580</v>
      </c>
      <c r="E14709" s="344">
        <v>207.03</v>
      </c>
      <c r="F14709" s="324" t="s">
        <v>57471</v>
      </c>
    </row>
    <row r="14710" spans="1:6" x14ac:dyDescent="0.2">
      <c r="A14710" s="187" t="s">
        <v>57460</v>
      </c>
      <c r="B14710" s="187" t="s">
        <v>57462</v>
      </c>
      <c r="C14710" s="323" t="s">
        <v>57461</v>
      </c>
      <c r="D14710" s="324" t="s">
        <v>7580</v>
      </c>
      <c r="E14710" s="344">
        <v>137.22999999999999</v>
      </c>
      <c r="F14710" s="324" t="s">
        <v>57462</v>
      </c>
    </row>
    <row r="14711" spans="1:6" x14ac:dyDescent="0.2">
      <c r="A14711" s="187" t="s">
        <v>57463</v>
      </c>
      <c r="B14711" s="187" t="s">
        <v>57465</v>
      </c>
      <c r="C14711" s="323" t="s">
        <v>57464</v>
      </c>
      <c r="D14711" s="324" t="s">
        <v>7580</v>
      </c>
      <c r="E14711" s="344">
        <v>154.19999999999999</v>
      </c>
      <c r="F14711" s="324" t="s">
        <v>57465</v>
      </c>
    </row>
    <row r="14712" spans="1:6" x14ac:dyDescent="0.2">
      <c r="A14712" s="187" t="s">
        <v>57448</v>
      </c>
      <c r="B14712" s="187" t="s">
        <v>57450</v>
      </c>
      <c r="C14712" s="323" t="s">
        <v>57449</v>
      </c>
      <c r="D14712" s="324" t="s">
        <v>7580</v>
      </c>
      <c r="E14712" s="344">
        <v>128.19999999999999</v>
      </c>
      <c r="F14712" s="324" t="s">
        <v>57450</v>
      </c>
    </row>
    <row r="14713" spans="1:6" x14ac:dyDescent="0.2">
      <c r="A14713" s="187" t="s">
        <v>57451</v>
      </c>
      <c r="B14713" s="187" t="s">
        <v>57453</v>
      </c>
      <c r="C14713" s="323" t="s">
        <v>57452</v>
      </c>
      <c r="D14713" s="324" t="s">
        <v>7580</v>
      </c>
      <c r="E14713" s="344">
        <v>155.9</v>
      </c>
      <c r="F14713" s="324" t="s">
        <v>57453</v>
      </c>
    </row>
    <row r="14714" spans="1:6" x14ac:dyDescent="0.2">
      <c r="A14714" s="187" t="s">
        <v>41514</v>
      </c>
      <c r="B14714" s="187" t="s">
        <v>41516</v>
      </c>
      <c r="C14714" s="323" t="s">
        <v>41515</v>
      </c>
      <c r="D14714" s="324" t="s">
        <v>292</v>
      </c>
      <c r="E14714" s="344">
        <v>19.670000000000002</v>
      </c>
      <c r="F14714" s="324" t="s">
        <v>41516</v>
      </c>
    </row>
    <row r="14715" spans="1:6" x14ac:dyDescent="0.2">
      <c r="A14715" s="187" t="s">
        <v>41517</v>
      </c>
      <c r="B14715" s="187" t="s">
        <v>41519</v>
      </c>
      <c r="C14715" s="323" t="s">
        <v>41518</v>
      </c>
      <c r="D14715" s="324" t="s">
        <v>292</v>
      </c>
      <c r="E14715" s="344">
        <v>29.06</v>
      </c>
      <c r="F14715" s="324" t="s">
        <v>41519</v>
      </c>
    </row>
    <row r="14716" spans="1:6" x14ac:dyDescent="0.2">
      <c r="A14716" s="187" t="s">
        <v>41520</v>
      </c>
      <c r="B14716" s="187" t="s">
        <v>41522</v>
      </c>
      <c r="C14716" s="323" t="s">
        <v>41521</v>
      </c>
      <c r="D14716" s="324" t="s">
        <v>292</v>
      </c>
      <c r="E14716" s="344">
        <v>9.6300000000000008</v>
      </c>
      <c r="F14716" s="324" t="s">
        <v>41522</v>
      </c>
    </row>
    <row r="14717" spans="1:6" x14ac:dyDescent="0.2">
      <c r="A14717" s="187" t="s">
        <v>58370</v>
      </c>
      <c r="B14717" s="187" t="s">
        <v>58372</v>
      </c>
      <c r="C14717" s="323" t="s">
        <v>58371</v>
      </c>
      <c r="D14717" s="324" t="s">
        <v>292</v>
      </c>
      <c r="E14717" s="344">
        <v>20.62</v>
      </c>
      <c r="F14717" s="324" t="s">
        <v>58372</v>
      </c>
    </row>
    <row r="14718" spans="1:6" x14ac:dyDescent="0.2">
      <c r="A14718" s="187" t="s">
        <v>44832</v>
      </c>
      <c r="B14718" s="187" t="s">
        <v>44834</v>
      </c>
      <c r="C14718" s="323" t="s">
        <v>44833</v>
      </c>
      <c r="D14718" s="324" t="s">
        <v>292</v>
      </c>
      <c r="E14718" s="344">
        <v>14.36</v>
      </c>
      <c r="F14718" s="324" t="s">
        <v>44834</v>
      </c>
    </row>
    <row r="14719" spans="1:6" x14ac:dyDescent="0.2">
      <c r="A14719" s="187" t="s">
        <v>41523</v>
      </c>
      <c r="B14719" s="187" t="s">
        <v>41525</v>
      </c>
      <c r="C14719" s="323" t="s">
        <v>41524</v>
      </c>
      <c r="D14719" s="324" t="s">
        <v>292</v>
      </c>
      <c r="E14719" s="344">
        <v>24.67</v>
      </c>
      <c r="F14719" s="324" t="s">
        <v>41525</v>
      </c>
    </row>
    <row r="14720" spans="1:6" x14ac:dyDescent="0.2">
      <c r="A14720" s="187" t="s">
        <v>41526</v>
      </c>
      <c r="B14720" s="187" t="s">
        <v>41528</v>
      </c>
      <c r="C14720" s="323" t="s">
        <v>41527</v>
      </c>
      <c r="D14720" s="324" t="s">
        <v>292</v>
      </c>
      <c r="E14720" s="344">
        <v>24.67</v>
      </c>
      <c r="F14720" s="324" t="s">
        <v>41528</v>
      </c>
    </row>
    <row r="14721" spans="1:6" x14ac:dyDescent="0.2">
      <c r="A14721" s="187" t="s">
        <v>52698</v>
      </c>
      <c r="B14721" s="187" t="s">
        <v>52700</v>
      </c>
      <c r="C14721" s="323" t="s">
        <v>52699</v>
      </c>
      <c r="D14721" s="324" t="s">
        <v>292</v>
      </c>
      <c r="E14721" s="344">
        <v>2.04</v>
      </c>
      <c r="F14721" s="324" t="s">
        <v>52700</v>
      </c>
    </row>
    <row r="14722" spans="1:6" x14ac:dyDescent="0.2">
      <c r="A14722" s="187" t="s">
        <v>41529</v>
      </c>
      <c r="B14722" s="187" t="s">
        <v>41531</v>
      </c>
      <c r="C14722" s="323" t="s">
        <v>41530</v>
      </c>
      <c r="D14722" s="324" t="s">
        <v>293</v>
      </c>
      <c r="E14722" s="344">
        <v>9.98</v>
      </c>
      <c r="F14722" s="324" t="s">
        <v>41531</v>
      </c>
    </row>
    <row r="14723" spans="1:6" x14ac:dyDescent="0.2">
      <c r="A14723" s="187" t="s">
        <v>41532</v>
      </c>
      <c r="B14723" s="187" t="s">
        <v>41534</v>
      </c>
      <c r="C14723" s="323" t="s">
        <v>41533</v>
      </c>
      <c r="D14723" s="324" t="s">
        <v>292</v>
      </c>
      <c r="E14723" s="344">
        <v>2.73</v>
      </c>
      <c r="F14723" s="324" t="s">
        <v>41534</v>
      </c>
    </row>
    <row r="14724" spans="1:6" x14ac:dyDescent="0.2">
      <c r="A14724" s="187" t="s">
        <v>41535</v>
      </c>
      <c r="B14724" s="187" t="s">
        <v>41537</v>
      </c>
      <c r="C14724" s="323" t="s">
        <v>41536</v>
      </c>
      <c r="D14724" s="324" t="s">
        <v>292</v>
      </c>
      <c r="E14724" s="344">
        <v>22.36</v>
      </c>
      <c r="F14724" s="324" t="s">
        <v>41537</v>
      </c>
    </row>
    <row r="14725" spans="1:6" x14ac:dyDescent="0.2">
      <c r="A14725" s="187" t="s">
        <v>41538</v>
      </c>
      <c r="B14725" s="187" t="s">
        <v>41540</v>
      </c>
      <c r="C14725" s="323" t="s">
        <v>41539</v>
      </c>
      <c r="D14725" s="324" t="s">
        <v>292</v>
      </c>
      <c r="E14725" s="344">
        <v>10.54</v>
      </c>
      <c r="F14725" s="324" t="s">
        <v>41540</v>
      </c>
    </row>
    <row r="14726" spans="1:6" x14ac:dyDescent="0.2">
      <c r="A14726" s="187" t="s">
        <v>57738</v>
      </c>
      <c r="B14726" s="187" t="s">
        <v>57740</v>
      </c>
      <c r="C14726" s="323" t="s">
        <v>57739</v>
      </c>
      <c r="D14726" s="324" t="s">
        <v>292</v>
      </c>
      <c r="E14726" s="344">
        <v>40.549999999999997</v>
      </c>
      <c r="F14726" s="324" t="s">
        <v>57740</v>
      </c>
    </row>
    <row r="14727" spans="1:6" x14ac:dyDescent="0.2">
      <c r="A14727" s="187" t="s">
        <v>41541</v>
      </c>
      <c r="B14727" s="187" t="s">
        <v>41543</v>
      </c>
      <c r="C14727" s="323" t="s">
        <v>41542</v>
      </c>
      <c r="D14727" s="324" t="s">
        <v>292</v>
      </c>
      <c r="E14727" s="344">
        <v>19.149999999999999</v>
      </c>
      <c r="F14727" s="324" t="s">
        <v>41543</v>
      </c>
    </row>
    <row r="14728" spans="1:6" x14ac:dyDescent="0.2">
      <c r="A14728" s="187" t="s">
        <v>41544</v>
      </c>
      <c r="B14728" s="187" t="s">
        <v>41546</v>
      </c>
      <c r="C14728" s="323" t="s">
        <v>41545</v>
      </c>
      <c r="D14728" s="324" t="s">
        <v>292</v>
      </c>
      <c r="E14728" s="344">
        <v>92.5</v>
      </c>
      <c r="F14728" s="324" t="s">
        <v>41546</v>
      </c>
    </row>
    <row r="14729" spans="1:6" x14ac:dyDescent="0.2">
      <c r="A14729" s="187" t="s">
        <v>41547</v>
      </c>
      <c r="B14729" s="187" t="s">
        <v>41549</v>
      </c>
      <c r="C14729" s="323" t="s">
        <v>41548</v>
      </c>
      <c r="D14729" s="324" t="s">
        <v>38413</v>
      </c>
      <c r="E14729" s="344">
        <v>37.409999999999997</v>
      </c>
      <c r="F14729" s="324" t="s">
        <v>41549</v>
      </c>
    </row>
    <row r="14730" spans="1:6" x14ac:dyDescent="0.2">
      <c r="A14730" s="187" t="s">
        <v>41550</v>
      </c>
      <c r="B14730" s="187" t="s">
        <v>41552</v>
      </c>
      <c r="C14730" s="323" t="s">
        <v>41551</v>
      </c>
      <c r="D14730" s="324" t="s">
        <v>7580</v>
      </c>
      <c r="E14730" s="344">
        <v>422.73</v>
      </c>
      <c r="F14730" s="324" t="s">
        <v>41552</v>
      </c>
    </row>
    <row r="14731" spans="1:6" x14ac:dyDescent="0.2">
      <c r="A14731" s="187" t="s">
        <v>41553</v>
      </c>
      <c r="B14731" s="187" t="s">
        <v>41555</v>
      </c>
      <c r="C14731" s="323" t="s">
        <v>41554</v>
      </c>
      <c r="D14731" s="324" t="s">
        <v>7580</v>
      </c>
      <c r="E14731" s="344">
        <v>516.30999999999995</v>
      </c>
      <c r="F14731" s="324" t="s">
        <v>41555</v>
      </c>
    </row>
    <row r="14732" spans="1:6" x14ac:dyDescent="0.2">
      <c r="A14732" s="187" t="s">
        <v>41556</v>
      </c>
      <c r="B14732" s="187" t="s">
        <v>41558</v>
      </c>
      <c r="C14732" s="323" t="s">
        <v>41557</v>
      </c>
      <c r="D14732" s="324" t="s">
        <v>7580</v>
      </c>
      <c r="E14732" s="344">
        <v>345.88</v>
      </c>
      <c r="F14732" s="324" t="s">
        <v>41558</v>
      </c>
    </row>
    <row r="14733" spans="1:6" x14ac:dyDescent="0.2">
      <c r="A14733" s="187" t="s">
        <v>41559</v>
      </c>
      <c r="B14733" s="187" t="s">
        <v>41561</v>
      </c>
      <c r="C14733" s="323" t="s">
        <v>41560</v>
      </c>
      <c r="D14733" s="324" t="s">
        <v>7580</v>
      </c>
      <c r="E14733" s="344">
        <v>559.66999999999996</v>
      </c>
      <c r="F14733" s="324" t="s">
        <v>41561</v>
      </c>
    </row>
    <row r="14734" spans="1:6" x14ac:dyDescent="0.2">
      <c r="A14734" s="187" t="s">
        <v>57726</v>
      </c>
      <c r="B14734" s="187" t="s">
        <v>57728</v>
      </c>
      <c r="C14734" s="323" t="s">
        <v>57727</v>
      </c>
      <c r="D14734" s="324" t="s">
        <v>12059</v>
      </c>
      <c r="E14734" s="344">
        <v>32.51</v>
      </c>
      <c r="F14734" s="324" t="s">
        <v>57728</v>
      </c>
    </row>
    <row r="14735" spans="1:6" x14ac:dyDescent="0.2">
      <c r="A14735" s="187" t="s">
        <v>56946</v>
      </c>
      <c r="B14735" s="187" t="s">
        <v>56948</v>
      </c>
      <c r="C14735" s="323" t="s">
        <v>56947</v>
      </c>
      <c r="D14735" s="324" t="s">
        <v>292</v>
      </c>
      <c r="E14735" s="344">
        <v>179.29</v>
      </c>
      <c r="F14735" s="324" t="s">
        <v>56948</v>
      </c>
    </row>
    <row r="14736" spans="1:6" x14ac:dyDescent="0.2">
      <c r="A14736" s="187" t="s">
        <v>56943</v>
      </c>
      <c r="B14736" s="187" t="s">
        <v>56945</v>
      </c>
      <c r="C14736" s="323" t="s">
        <v>56944</v>
      </c>
      <c r="D14736" s="324" t="s">
        <v>292</v>
      </c>
      <c r="E14736" s="344">
        <v>255.84</v>
      </c>
      <c r="F14736" s="324" t="s">
        <v>56945</v>
      </c>
    </row>
    <row r="14737" spans="1:6" x14ac:dyDescent="0.2">
      <c r="A14737" s="187" t="s">
        <v>56940</v>
      </c>
      <c r="B14737" s="187" t="s">
        <v>56942</v>
      </c>
      <c r="C14737" s="323" t="s">
        <v>56941</v>
      </c>
      <c r="D14737" s="324" t="s">
        <v>292</v>
      </c>
      <c r="E14737" s="344">
        <v>154.74</v>
      </c>
      <c r="F14737" s="324" t="s">
        <v>56942</v>
      </c>
    </row>
    <row r="14738" spans="1:6" x14ac:dyDescent="0.2">
      <c r="A14738" s="187" t="s">
        <v>58774</v>
      </c>
      <c r="B14738" s="187" t="s">
        <v>58776</v>
      </c>
      <c r="C14738" s="323" t="s">
        <v>58775</v>
      </c>
      <c r="D14738" s="324" t="s">
        <v>292</v>
      </c>
      <c r="E14738" s="344">
        <v>4035.52</v>
      </c>
      <c r="F14738" s="324" t="s">
        <v>58776</v>
      </c>
    </row>
    <row r="14739" spans="1:6" x14ac:dyDescent="0.2">
      <c r="A14739" s="187" t="s">
        <v>45634</v>
      </c>
      <c r="B14739" s="187" t="s">
        <v>45636</v>
      </c>
      <c r="C14739" s="323" t="s">
        <v>45635</v>
      </c>
      <c r="D14739" s="324" t="s">
        <v>292</v>
      </c>
      <c r="E14739" s="344">
        <v>1034524</v>
      </c>
      <c r="F14739" s="324" t="s">
        <v>45636</v>
      </c>
    </row>
    <row r="14740" spans="1:6" x14ac:dyDescent="0.2">
      <c r="A14740" s="187" t="s">
        <v>57111</v>
      </c>
      <c r="B14740" s="187" t="s">
        <v>57113</v>
      </c>
      <c r="C14740" s="323" t="s">
        <v>57112</v>
      </c>
      <c r="D14740" s="324" t="s">
        <v>38413</v>
      </c>
      <c r="E14740" s="344">
        <v>21.24</v>
      </c>
      <c r="F14740" s="324" t="s">
        <v>57113</v>
      </c>
    </row>
    <row r="14741" spans="1:6" x14ac:dyDescent="0.2">
      <c r="A14741" s="187" t="s">
        <v>41562</v>
      </c>
      <c r="B14741" s="187" t="s">
        <v>41564</v>
      </c>
      <c r="C14741" s="323" t="s">
        <v>41563</v>
      </c>
      <c r="D14741" s="324" t="s">
        <v>293</v>
      </c>
      <c r="E14741" s="344">
        <v>94.68</v>
      </c>
      <c r="F14741" s="324" t="s">
        <v>41564</v>
      </c>
    </row>
    <row r="14742" spans="1:6" x14ac:dyDescent="0.2">
      <c r="A14742" s="187" t="s">
        <v>53628</v>
      </c>
      <c r="B14742" s="187" t="s">
        <v>53630</v>
      </c>
      <c r="C14742" s="323" t="s">
        <v>53629</v>
      </c>
      <c r="D14742" s="324" t="s">
        <v>293</v>
      </c>
      <c r="E14742" s="344">
        <v>7.49</v>
      </c>
      <c r="F14742" s="324" t="s">
        <v>53630</v>
      </c>
    </row>
    <row r="14743" spans="1:6" x14ac:dyDescent="0.2">
      <c r="A14743" s="187" t="s">
        <v>53631</v>
      </c>
      <c r="B14743" s="187" t="s">
        <v>53633</v>
      </c>
      <c r="C14743" s="323" t="s">
        <v>53632</v>
      </c>
      <c r="D14743" s="324" t="s">
        <v>293</v>
      </c>
      <c r="E14743" s="344">
        <v>25.5337</v>
      </c>
      <c r="F14743" s="324" t="s">
        <v>53633</v>
      </c>
    </row>
    <row r="14744" spans="1:6" x14ac:dyDescent="0.2">
      <c r="A14744" s="187" t="s">
        <v>53634</v>
      </c>
      <c r="B14744" s="187" t="s">
        <v>53636</v>
      </c>
      <c r="C14744" s="323" t="s">
        <v>53635</v>
      </c>
      <c r="D14744" s="324" t="s">
        <v>293</v>
      </c>
      <c r="E14744" s="344">
        <v>25.874199999999998</v>
      </c>
      <c r="F14744" s="324" t="s">
        <v>53636</v>
      </c>
    </row>
    <row r="14745" spans="1:6" x14ac:dyDescent="0.2">
      <c r="A14745" s="187" t="s">
        <v>53616</v>
      </c>
      <c r="B14745" s="187" t="s">
        <v>53618</v>
      </c>
      <c r="C14745" s="323" t="s">
        <v>53617</v>
      </c>
      <c r="D14745" s="324" t="s">
        <v>293</v>
      </c>
      <c r="E14745" s="344">
        <v>2.33</v>
      </c>
      <c r="F14745" s="324" t="s">
        <v>53618</v>
      </c>
    </row>
    <row r="14746" spans="1:6" x14ac:dyDescent="0.2">
      <c r="A14746" s="187" t="s">
        <v>53619</v>
      </c>
      <c r="B14746" s="187" t="s">
        <v>53621</v>
      </c>
      <c r="C14746" s="323" t="s">
        <v>53620</v>
      </c>
      <c r="D14746" s="324" t="s">
        <v>293</v>
      </c>
      <c r="E14746" s="344">
        <v>2.67</v>
      </c>
      <c r="F14746" s="324" t="s">
        <v>53621</v>
      </c>
    </row>
    <row r="14747" spans="1:6" x14ac:dyDescent="0.2">
      <c r="A14747" s="187" t="s">
        <v>53622</v>
      </c>
      <c r="B14747" s="187" t="s">
        <v>53624</v>
      </c>
      <c r="C14747" s="323" t="s">
        <v>53623</v>
      </c>
      <c r="D14747" s="324" t="s">
        <v>293</v>
      </c>
      <c r="E14747" s="344">
        <v>3.84</v>
      </c>
      <c r="F14747" s="324" t="s">
        <v>53624</v>
      </c>
    </row>
    <row r="14748" spans="1:6" x14ac:dyDescent="0.2">
      <c r="A14748" s="187" t="s">
        <v>53625</v>
      </c>
      <c r="B14748" s="187" t="s">
        <v>53627</v>
      </c>
      <c r="C14748" s="323" t="s">
        <v>53626</v>
      </c>
      <c r="D14748" s="324" t="s">
        <v>293</v>
      </c>
      <c r="E14748" s="344">
        <v>5.38</v>
      </c>
      <c r="F14748" s="324" t="s">
        <v>53627</v>
      </c>
    </row>
    <row r="14749" spans="1:6" x14ac:dyDescent="0.2">
      <c r="A14749" s="187" t="s">
        <v>41565</v>
      </c>
      <c r="B14749" s="187" t="s">
        <v>41567</v>
      </c>
      <c r="C14749" s="323" t="s">
        <v>41566</v>
      </c>
      <c r="D14749" s="324" t="s">
        <v>293</v>
      </c>
      <c r="E14749" s="344">
        <v>53.55</v>
      </c>
      <c r="F14749" s="324" t="s">
        <v>41567</v>
      </c>
    </row>
    <row r="14750" spans="1:6" x14ac:dyDescent="0.2">
      <c r="A14750" s="187" t="s">
        <v>41568</v>
      </c>
      <c r="B14750" s="187" t="s">
        <v>41570</v>
      </c>
      <c r="C14750" s="323" t="s">
        <v>41569</v>
      </c>
      <c r="D14750" s="324" t="s">
        <v>293</v>
      </c>
      <c r="E14750" s="344">
        <v>71.5</v>
      </c>
      <c r="F14750" s="324" t="s">
        <v>41570</v>
      </c>
    </row>
    <row r="14751" spans="1:6" x14ac:dyDescent="0.2">
      <c r="A14751" s="187" t="s">
        <v>57598</v>
      </c>
      <c r="B14751" s="187" t="s">
        <v>57600</v>
      </c>
      <c r="C14751" s="323" t="s">
        <v>57599</v>
      </c>
      <c r="D14751" s="324" t="s">
        <v>293</v>
      </c>
      <c r="E14751" s="344">
        <v>173.57</v>
      </c>
      <c r="F14751" s="324" t="s">
        <v>57600</v>
      </c>
    </row>
    <row r="14752" spans="1:6" x14ac:dyDescent="0.2">
      <c r="A14752" s="187" t="s">
        <v>41571</v>
      </c>
      <c r="B14752" s="187" t="s">
        <v>41573</v>
      </c>
      <c r="C14752" s="323" t="s">
        <v>41572</v>
      </c>
      <c r="D14752" s="324" t="s">
        <v>293</v>
      </c>
      <c r="E14752" s="344">
        <v>17.100000000000001</v>
      </c>
      <c r="F14752" s="324" t="s">
        <v>41573</v>
      </c>
    </row>
    <row r="14753" spans="1:6" x14ac:dyDescent="0.2">
      <c r="A14753" s="187" t="s">
        <v>41574</v>
      </c>
      <c r="B14753" s="187" t="s">
        <v>41576</v>
      </c>
      <c r="C14753" s="323" t="s">
        <v>41575</v>
      </c>
      <c r="D14753" s="324" t="s">
        <v>293</v>
      </c>
      <c r="E14753" s="344">
        <v>25.87</v>
      </c>
      <c r="F14753" s="324" t="s">
        <v>41576</v>
      </c>
    </row>
    <row r="14754" spans="1:6" x14ac:dyDescent="0.2">
      <c r="A14754" s="187" t="s">
        <v>41577</v>
      </c>
      <c r="B14754" s="187" t="s">
        <v>41579</v>
      </c>
      <c r="C14754" s="323" t="s">
        <v>41578</v>
      </c>
      <c r="D14754" s="324" t="s">
        <v>293</v>
      </c>
      <c r="E14754" s="344">
        <v>35.5</v>
      </c>
      <c r="F14754" s="324" t="s">
        <v>41579</v>
      </c>
    </row>
    <row r="14755" spans="1:6" x14ac:dyDescent="0.2">
      <c r="A14755" s="187" t="s">
        <v>41580</v>
      </c>
      <c r="B14755" s="187" t="s">
        <v>41582</v>
      </c>
      <c r="C14755" s="323" t="s">
        <v>41581</v>
      </c>
      <c r="D14755" s="324" t="s">
        <v>293</v>
      </c>
      <c r="E14755" s="344">
        <v>28.4</v>
      </c>
      <c r="F14755" s="324" t="s">
        <v>41582</v>
      </c>
    </row>
    <row r="14756" spans="1:6" x14ac:dyDescent="0.2">
      <c r="A14756" s="187" t="s">
        <v>41583</v>
      </c>
      <c r="B14756" s="187" t="s">
        <v>41585</v>
      </c>
      <c r="C14756" s="323" t="s">
        <v>41584</v>
      </c>
      <c r="D14756" s="324" t="s">
        <v>293</v>
      </c>
      <c r="E14756" s="344">
        <v>30.1</v>
      </c>
      <c r="F14756" s="324" t="s">
        <v>41585</v>
      </c>
    </row>
    <row r="14757" spans="1:6" x14ac:dyDescent="0.2">
      <c r="A14757" s="187" t="s">
        <v>41586</v>
      </c>
      <c r="B14757" s="187" t="s">
        <v>41588</v>
      </c>
      <c r="C14757" s="323" t="s">
        <v>41587</v>
      </c>
      <c r="D14757" s="324" t="s">
        <v>293</v>
      </c>
      <c r="E14757" s="344">
        <v>30</v>
      </c>
      <c r="F14757" s="324" t="s">
        <v>41588</v>
      </c>
    </row>
    <row r="14758" spans="1:6" x14ac:dyDescent="0.2">
      <c r="A14758" s="187" t="s">
        <v>41589</v>
      </c>
      <c r="B14758" s="187" t="s">
        <v>41591</v>
      </c>
      <c r="C14758" s="323" t="s">
        <v>41590</v>
      </c>
      <c r="D14758" s="324" t="s">
        <v>293</v>
      </c>
      <c r="E14758" s="344">
        <v>6.17</v>
      </c>
      <c r="F14758" s="324" t="s">
        <v>41591</v>
      </c>
    </row>
    <row r="14759" spans="1:6" x14ac:dyDescent="0.2">
      <c r="A14759" s="187" t="s">
        <v>41592</v>
      </c>
      <c r="B14759" s="187" t="s">
        <v>41594</v>
      </c>
      <c r="C14759" s="323" t="s">
        <v>41593</v>
      </c>
      <c r="D14759" s="324" t="s">
        <v>293</v>
      </c>
      <c r="E14759" s="344">
        <v>7.9151999999999996</v>
      </c>
      <c r="F14759" s="324" t="s">
        <v>41594</v>
      </c>
    </row>
    <row r="14760" spans="1:6" x14ac:dyDescent="0.2">
      <c r="A14760" s="187" t="s">
        <v>41595</v>
      </c>
      <c r="B14760" s="187" t="s">
        <v>41597</v>
      </c>
      <c r="C14760" s="323" t="s">
        <v>41596</v>
      </c>
      <c r="D14760" s="324" t="s">
        <v>293</v>
      </c>
      <c r="E14760" s="344">
        <v>10.040800000000001</v>
      </c>
      <c r="F14760" s="324" t="s">
        <v>41597</v>
      </c>
    </row>
    <row r="14761" spans="1:6" x14ac:dyDescent="0.2">
      <c r="A14761" s="187" t="s">
        <v>41598</v>
      </c>
      <c r="B14761" s="187" t="s">
        <v>41600</v>
      </c>
      <c r="C14761" s="323" t="s">
        <v>41599</v>
      </c>
      <c r="D14761" s="324" t="s">
        <v>293</v>
      </c>
      <c r="E14761" s="344">
        <v>10.472899999999999</v>
      </c>
      <c r="F14761" s="324" t="s">
        <v>41600</v>
      </c>
    </row>
    <row r="14762" spans="1:6" x14ac:dyDescent="0.2">
      <c r="A14762" s="187" t="s">
        <v>41601</v>
      </c>
      <c r="B14762" s="187" t="s">
        <v>41603</v>
      </c>
      <c r="C14762" s="323" t="s">
        <v>41602</v>
      </c>
      <c r="D14762" s="324" t="s">
        <v>293</v>
      </c>
      <c r="E14762" s="344">
        <v>11.673999999999999</v>
      </c>
      <c r="F14762" s="324" t="s">
        <v>41603</v>
      </c>
    </row>
    <row r="14763" spans="1:6" x14ac:dyDescent="0.2">
      <c r="A14763" s="187" t="s">
        <v>41607</v>
      </c>
      <c r="B14763" s="187" t="s">
        <v>41609</v>
      </c>
      <c r="C14763" s="323" t="s">
        <v>41608</v>
      </c>
      <c r="D14763" s="324" t="s">
        <v>292</v>
      </c>
      <c r="E14763" s="344">
        <v>2.83</v>
      </c>
      <c r="F14763" s="324" t="s">
        <v>41609</v>
      </c>
    </row>
    <row r="14764" spans="1:6" x14ac:dyDescent="0.2">
      <c r="A14764" s="187" t="s">
        <v>41610</v>
      </c>
      <c r="B14764" s="187" t="s">
        <v>41612</v>
      </c>
      <c r="C14764" s="323" t="s">
        <v>41611</v>
      </c>
      <c r="D14764" s="324" t="s">
        <v>292</v>
      </c>
      <c r="E14764" s="344">
        <v>3.1</v>
      </c>
      <c r="F14764" s="324" t="s">
        <v>41612</v>
      </c>
    </row>
    <row r="14765" spans="1:6" x14ac:dyDescent="0.2">
      <c r="A14765" s="187" t="s">
        <v>41604</v>
      </c>
      <c r="B14765" s="187" t="s">
        <v>41606</v>
      </c>
      <c r="C14765" s="323" t="s">
        <v>41605</v>
      </c>
      <c r="D14765" s="324" t="s">
        <v>292</v>
      </c>
      <c r="E14765" s="344">
        <v>4.2</v>
      </c>
      <c r="F14765" s="324" t="s">
        <v>41606</v>
      </c>
    </row>
    <row r="14766" spans="1:6" x14ac:dyDescent="0.2">
      <c r="A14766" s="187" t="s">
        <v>52731</v>
      </c>
      <c r="B14766" s="187" t="s">
        <v>52733</v>
      </c>
      <c r="C14766" s="323" t="s">
        <v>52732</v>
      </c>
      <c r="D14766" s="324" t="s">
        <v>293</v>
      </c>
      <c r="E14766" s="344">
        <v>1.24</v>
      </c>
      <c r="F14766" s="324" t="s">
        <v>52733</v>
      </c>
    </row>
    <row r="14767" spans="1:6" x14ac:dyDescent="0.2">
      <c r="A14767" s="187" t="s">
        <v>58973</v>
      </c>
      <c r="B14767" s="187" t="s">
        <v>58975</v>
      </c>
      <c r="C14767" s="323" t="s">
        <v>58974</v>
      </c>
      <c r="D14767" s="324" t="s">
        <v>292</v>
      </c>
      <c r="E14767" s="344">
        <v>13.84</v>
      </c>
      <c r="F14767" s="324" t="s">
        <v>58975</v>
      </c>
    </row>
    <row r="14768" spans="1:6" x14ac:dyDescent="0.2">
      <c r="A14768" s="187" t="s">
        <v>41613</v>
      </c>
      <c r="B14768" s="187" t="s">
        <v>41615</v>
      </c>
      <c r="C14768" s="323" t="s">
        <v>41614</v>
      </c>
      <c r="D14768" s="324" t="s">
        <v>12059</v>
      </c>
      <c r="E14768" s="344">
        <v>16.5</v>
      </c>
      <c r="F14768" s="324" t="s">
        <v>41615</v>
      </c>
    </row>
    <row r="14769" spans="1:6" x14ac:dyDescent="0.2">
      <c r="A14769" s="187" t="s">
        <v>41616</v>
      </c>
      <c r="B14769" s="187" t="s">
        <v>41618</v>
      </c>
      <c r="C14769" s="323" t="s">
        <v>41617</v>
      </c>
      <c r="D14769" s="324" t="s">
        <v>293</v>
      </c>
      <c r="E14769" s="344">
        <v>18.899999999999999</v>
      </c>
      <c r="F14769" s="324" t="s">
        <v>41618</v>
      </c>
    </row>
    <row r="14770" spans="1:6" x14ac:dyDescent="0.2">
      <c r="A14770" s="187" t="s">
        <v>41619</v>
      </c>
      <c r="B14770" s="187" t="s">
        <v>41621</v>
      </c>
      <c r="C14770" s="323" t="s">
        <v>41620</v>
      </c>
      <c r="D14770" s="324" t="s">
        <v>293</v>
      </c>
      <c r="E14770" s="344">
        <v>15.9</v>
      </c>
      <c r="F14770" s="324" t="s">
        <v>41621</v>
      </c>
    </row>
    <row r="14771" spans="1:6" x14ac:dyDescent="0.2">
      <c r="A14771" s="187" t="s">
        <v>41622</v>
      </c>
      <c r="B14771" s="187" t="s">
        <v>41624</v>
      </c>
      <c r="C14771" s="323" t="s">
        <v>41623</v>
      </c>
      <c r="D14771" s="324" t="s">
        <v>293</v>
      </c>
      <c r="E14771" s="344">
        <v>12.55</v>
      </c>
      <c r="F14771" s="324" t="s">
        <v>41624</v>
      </c>
    </row>
    <row r="14772" spans="1:6" x14ac:dyDescent="0.2">
      <c r="A14772" s="187" t="s">
        <v>41625</v>
      </c>
      <c r="B14772" s="187" t="s">
        <v>41627</v>
      </c>
      <c r="C14772" s="323" t="s">
        <v>41626</v>
      </c>
      <c r="D14772" s="324" t="s">
        <v>293</v>
      </c>
      <c r="E14772" s="344">
        <v>34.93</v>
      </c>
      <c r="F14772" s="324" t="s">
        <v>41627</v>
      </c>
    </row>
    <row r="14773" spans="1:6" x14ac:dyDescent="0.2">
      <c r="A14773" s="187" t="s">
        <v>41628</v>
      </c>
      <c r="B14773" s="187" t="s">
        <v>41630</v>
      </c>
      <c r="C14773" s="323" t="s">
        <v>41629</v>
      </c>
      <c r="D14773" s="324" t="s">
        <v>293</v>
      </c>
      <c r="E14773" s="344">
        <v>29.22</v>
      </c>
      <c r="F14773" s="324" t="s">
        <v>41630</v>
      </c>
    </row>
    <row r="14774" spans="1:6" x14ac:dyDescent="0.2">
      <c r="A14774" s="187" t="s">
        <v>41631</v>
      </c>
      <c r="B14774" s="187" t="s">
        <v>41633</v>
      </c>
      <c r="C14774" s="323" t="s">
        <v>41632</v>
      </c>
      <c r="D14774" s="324" t="s">
        <v>293</v>
      </c>
      <c r="E14774" s="344">
        <v>10.4</v>
      </c>
      <c r="F14774" s="324" t="s">
        <v>41633</v>
      </c>
    </row>
    <row r="14775" spans="1:6" x14ac:dyDescent="0.2">
      <c r="A14775" s="187" t="s">
        <v>57601</v>
      </c>
      <c r="B14775" s="187" t="s">
        <v>57603</v>
      </c>
      <c r="C14775" s="323" t="s">
        <v>57602</v>
      </c>
      <c r="D14775" s="324" t="s">
        <v>293</v>
      </c>
      <c r="E14775" s="344">
        <v>55.07</v>
      </c>
      <c r="F14775" s="324" t="s">
        <v>57603</v>
      </c>
    </row>
    <row r="14776" spans="1:6" x14ac:dyDescent="0.2">
      <c r="A14776" s="187" t="s">
        <v>41639</v>
      </c>
      <c r="B14776" s="187" t="s">
        <v>41641</v>
      </c>
      <c r="C14776" s="323" t="s">
        <v>41640</v>
      </c>
      <c r="D14776" s="324" t="s">
        <v>293</v>
      </c>
      <c r="E14776" s="344">
        <v>2.23</v>
      </c>
      <c r="F14776" s="324" t="s">
        <v>41641</v>
      </c>
    </row>
    <row r="14777" spans="1:6" x14ac:dyDescent="0.2">
      <c r="A14777" s="187" t="s">
        <v>41651</v>
      </c>
      <c r="B14777" s="187" t="s">
        <v>41653</v>
      </c>
      <c r="C14777" s="323" t="s">
        <v>41652</v>
      </c>
      <c r="D14777" s="324" t="s">
        <v>293</v>
      </c>
      <c r="E14777" s="344">
        <v>2.9849999999999999</v>
      </c>
      <c r="F14777" s="324" t="s">
        <v>41653</v>
      </c>
    </row>
    <row r="14778" spans="1:6" x14ac:dyDescent="0.2">
      <c r="A14778" s="187" t="s">
        <v>41638</v>
      </c>
      <c r="B14778" s="187" t="s">
        <v>512</v>
      </c>
      <c r="C14778" s="323" t="s">
        <v>362</v>
      </c>
      <c r="D14778" s="324" t="s">
        <v>293</v>
      </c>
      <c r="E14778" s="344">
        <v>4.25</v>
      </c>
      <c r="F14778" s="324" t="s">
        <v>512</v>
      </c>
    </row>
    <row r="14779" spans="1:6" x14ac:dyDescent="0.2">
      <c r="A14779" s="187" t="s">
        <v>41634</v>
      </c>
      <c r="B14779" s="187" t="s">
        <v>41636</v>
      </c>
      <c r="C14779" s="323" t="s">
        <v>41635</v>
      </c>
      <c r="D14779" s="324" t="s">
        <v>293</v>
      </c>
      <c r="E14779" s="344">
        <v>7.11</v>
      </c>
      <c r="F14779" s="324" t="s">
        <v>41636</v>
      </c>
    </row>
    <row r="14780" spans="1:6" x14ac:dyDescent="0.2">
      <c r="A14780" s="187" t="s">
        <v>41637</v>
      </c>
      <c r="B14780" s="187" t="s">
        <v>513</v>
      </c>
      <c r="C14780" s="323" t="s">
        <v>363</v>
      </c>
      <c r="D14780" s="324" t="s">
        <v>293</v>
      </c>
      <c r="E14780" s="344">
        <v>6.0350000000000001</v>
      </c>
      <c r="F14780" s="324" t="s">
        <v>513</v>
      </c>
    </row>
    <row r="14781" spans="1:6" x14ac:dyDescent="0.2">
      <c r="A14781" s="187" t="s">
        <v>41645</v>
      </c>
      <c r="B14781" s="187" t="s">
        <v>41647</v>
      </c>
      <c r="C14781" s="323" t="s">
        <v>41646</v>
      </c>
      <c r="D14781" s="324" t="s">
        <v>293</v>
      </c>
      <c r="E14781" s="344">
        <v>10.25</v>
      </c>
      <c r="F14781" s="324" t="s">
        <v>41647</v>
      </c>
    </row>
    <row r="14782" spans="1:6" x14ac:dyDescent="0.2">
      <c r="A14782" s="187" t="s">
        <v>41642</v>
      </c>
      <c r="B14782" s="187" t="s">
        <v>41644</v>
      </c>
      <c r="C14782" s="323" t="s">
        <v>41643</v>
      </c>
      <c r="D14782" s="324" t="s">
        <v>293</v>
      </c>
      <c r="E14782" s="344">
        <v>17.7</v>
      </c>
      <c r="F14782" s="324" t="s">
        <v>41644</v>
      </c>
    </row>
    <row r="14783" spans="1:6" x14ac:dyDescent="0.2">
      <c r="A14783" s="187" t="s">
        <v>41648</v>
      </c>
      <c r="B14783" s="187" t="s">
        <v>41650</v>
      </c>
      <c r="C14783" s="323" t="s">
        <v>41649</v>
      </c>
      <c r="D14783" s="324" t="s">
        <v>293</v>
      </c>
      <c r="E14783" s="344">
        <v>22.305</v>
      </c>
      <c r="F14783" s="324" t="s">
        <v>41650</v>
      </c>
    </row>
    <row r="14784" spans="1:6" x14ac:dyDescent="0.2">
      <c r="A14784" s="187" t="s">
        <v>41654</v>
      </c>
      <c r="B14784" s="187" t="s">
        <v>514</v>
      </c>
      <c r="C14784" s="323" t="s">
        <v>375</v>
      </c>
      <c r="D14784" s="324" t="s">
        <v>293</v>
      </c>
      <c r="E14784" s="344">
        <v>34.475000000000001</v>
      </c>
      <c r="F14784" s="324" t="s">
        <v>514</v>
      </c>
    </row>
    <row r="14785" spans="1:6" x14ac:dyDescent="0.2">
      <c r="A14785" s="187" t="s">
        <v>41661</v>
      </c>
      <c r="B14785" s="187" t="s">
        <v>41663</v>
      </c>
      <c r="C14785" s="323" t="s">
        <v>41662</v>
      </c>
      <c r="D14785" s="324" t="s">
        <v>293</v>
      </c>
      <c r="E14785" s="344">
        <v>8.8000000000000007</v>
      </c>
      <c r="F14785" s="324" t="s">
        <v>41663</v>
      </c>
    </row>
    <row r="14786" spans="1:6" x14ac:dyDescent="0.2">
      <c r="A14786" s="187" t="s">
        <v>41655</v>
      </c>
      <c r="B14786" s="187" t="s">
        <v>41657</v>
      </c>
      <c r="C14786" s="323" t="s">
        <v>41656</v>
      </c>
      <c r="D14786" s="324" t="s">
        <v>293</v>
      </c>
      <c r="E14786" s="344">
        <v>15.8</v>
      </c>
      <c r="F14786" s="324" t="s">
        <v>41657</v>
      </c>
    </row>
    <row r="14787" spans="1:6" x14ac:dyDescent="0.2">
      <c r="A14787" s="187" t="s">
        <v>41658</v>
      </c>
      <c r="B14787" s="187" t="s">
        <v>41660</v>
      </c>
      <c r="C14787" s="323" t="s">
        <v>41659</v>
      </c>
      <c r="D14787" s="324" t="s">
        <v>293</v>
      </c>
      <c r="E14787" s="344">
        <v>12.85</v>
      </c>
      <c r="F14787" s="324" t="s">
        <v>41660</v>
      </c>
    </row>
    <row r="14788" spans="1:6" x14ac:dyDescent="0.2">
      <c r="A14788" s="187" t="s">
        <v>41664</v>
      </c>
      <c r="B14788" s="187" t="s">
        <v>41666</v>
      </c>
      <c r="C14788" s="323" t="s">
        <v>41665</v>
      </c>
      <c r="D14788" s="324" t="s">
        <v>293</v>
      </c>
      <c r="E14788" s="344">
        <v>5.53</v>
      </c>
      <c r="F14788" s="324" t="s">
        <v>41666</v>
      </c>
    </row>
    <row r="14789" spans="1:6" x14ac:dyDescent="0.2">
      <c r="A14789" s="187" t="s">
        <v>41667</v>
      </c>
      <c r="B14789" s="187" t="s">
        <v>41669</v>
      </c>
      <c r="C14789" s="323" t="s">
        <v>41668</v>
      </c>
      <c r="D14789" s="324" t="s">
        <v>293</v>
      </c>
      <c r="E14789" s="344">
        <v>26.37</v>
      </c>
      <c r="F14789" s="324" t="s">
        <v>41669</v>
      </c>
    </row>
    <row r="14790" spans="1:6" x14ac:dyDescent="0.2">
      <c r="A14790" s="187" t="s">
        <v>41670</v>
      </c>
      <c r="B14790" s="187" t="s">
        <v>41672</v>
      </c>
      <c r="C14790" s="323" t="s">
        <v>41671</v>
      </c>
      <c r="D14790" s="324" t="s">
        <v>293</v>
      </c>
      <c r="E14790" s="344">
        <v>6.47</v>
      </c>
      <c r="F14790" s="324" t="s">
        <v>41672</v>
      </c>
    </row>
    <row r="14791" spans="1:6" x14ac:dyDescent="0.2">
      <c r="A14791" s="187" t="s">
        <v>53065</v>
      </c>
      <c r="B14791" s="187" t="s">
        <v>53067</v>
      </c>
      <c r="C14791" s="323" t="s">
        <v>53066</v>
      </c>
      <c r="D14791" s="324" t="s">
        <v>293</v>
      </c>
      <c r="E14791" s="344">
        <v>7.44</v>
      </c>
      <c r="F14791" s="324" t="s">
        <v>53067</v>
      </c>
    </row>
    <row r="14792" spans="1:6" x14ac:dyDescent="0.2">
      <c r="A14792" s="187" t="s">
        <v>53071</v>
      </c>
      <c r="B14792" s="187" t="s">
        <v>53073</v>
      </c>
      <c r="C14792" s="323" t="s">
        <v>53072</v>
      </c>
      <c r="D14792" s="324" t="s">
        <v>293</v>
      </c>
      <c r="E14792" s="344">
        <v>5.74</v>
      </c>
      <c r="F14792" s="324" t="s">
        <v>53073</v>
      </c>
    </row>
    <row r="14793" spans="1:6" x14ac:dyDescent="0.2">
      <c r="A14793" s="187" t="s">
        <v>41673</v>
      </c>
      <c r="B14793" s="187" t="s">
        <v>41675</v>
      </c>
      <c r="C14793" s="323" t="s">
        <v>41674</v>
      </c>
      <c r="D14793" s="324" t="s">
        <v>293</v>
      </c>
      <c r="E14793" s="344">
        <v>1.72</v>
      </c>
      <c r="F14793" s="324" t="s">
        <v>41675</v>
      </c>
    </row>
    <row r="14794" spans="1:6" x14ac:dyDescent="0.2">
      <c r="A14794" s="187" t="s">
        <v>41676</v>
      </c>
      <c r="B14794" s="187" t="s">
        <v>41678</v>
      </c>
      <c r="C14794" s="323" t="s">
        <v>41677</v>
      </c>
      <c r="D14794" s="324" t="s">
        <v>293</v>
      </c>
      <c r="E14794" s="344">
        <v>8.5</v>
      </c>
      <c r="F14794" s="324" t="s">
        <v>41678</v>
      </c>
    </row>
    <row r="14795" spans="1:6" x14ac:dyDescent="0.2">
      <c r="A14795" s="187" t="s">
        <v>41679</v>
      </c>
      <c r="B14795" s="187" t="s">
        <v>41681</v>
      </c>
      <c r="C14795" s="323" t="s">
        <v>41680</v>
      </c>
      <c r="D14795" s="324" t="s">
        <v>293</v>
      </c>
      <c r="E14795" s="344">
        <v>4.33</v>
      </c>
      <c r="F14795" s="324" t="s">
        <v>41681</v>
      </c>
    </row>
    <row r="14796" spans="1:6" x14ac:dyDescent="0.2">
      <c r="A14796" s="187" t="s">
        <v>41682</v>
      </c>
      <c r="B14796" s="187" t="s">
        <v>41684</v>
      </c>
      <c r="C14796" s="323" t="s">
        <v>41683</v>
      </c>
      <c r="D14796" s="324" t="s">
        <v>293</v>
      </c>
      <c r="E14796" s="344">
        <v>5.2</v>
      </c>
      <c r="F14796" s="324" t="s">
        <v>41684</v>
      </c>
    </row>
    <row r="14797" spans="1:6" x14ac:dyDescent="0.2">
      <c r="A14797" s="187" t="s">
        <v>44835</v>
      </c>
      <c r="B14797" s="187" t="s">
        <v>44837</v>
      </c>
      <c r="C14797" s="323" t="s">
        <v>44836</v>
      </c>
      <c r="D14797" s="324" t="s">
        <v>292</v>
      </c>
      <c r="E14797" s="344">
        <v>2</v>
      </c>
      <c r="F14797" s="324" t="s">
        <v>44837</v>
      </c>
    </row>
    <row r="14798" spans="1:6" x14ac:dyDescent="0.2">
      <c r="A14798" s="187" t="s">
        <v>44838</v>
      </c>
      <c r="B14798" s="187" t="s">
        <v>44840</v>
      </c>
      <c r="C14798" s="323" t="s">
        <v>44839</v>
      </c>
      <c r="D14798" s="324" t="s">
        <v>292</v>
      </c>
      <c r="E14798" s="344">
        <v>2</v>
      </c>
      <c r="F14798" s="324" t="s">
        <v>44840</v>
      </c>
    </row>
    <row r="14799" spans="1:6" ht="25.5" x14ac:dyDescent="0.2">
      <c r="A14799" s="187" t="s">
        <v>59260</v>
      </c>
      <c r="B14799" s="187" t="s">
        <v>515</v>
      </c>
      <c r="C14799" s="323" t="s">
        <v>59261</v>
      </c>
      <c r="D14799" s="324" t="s">
        <v>292</v>
      </c>
      <c r="E14799" s="344">
        <v>2</v>
      </c>
      <c r="F14799" s="324" t="s">
        <v>515</v>
      </c>
    </row>
    <row r="14800" spans="1:6" x14ac:dyDescent="0.2">
      <c r="A14800" s="187" t="s">
        <v>52521</v>
      </c>
      <c r="B14800" s="187" t="s">
        <v>52523</v>
      </c>
      <c r="C14800" s="323" t="s">
        <v>52522</v>
      </c>
      <c r="D14800" s="324" t="s">
        <v>292</v>
      </c>
      <c r="E14800" s="344">
        <v>39.700000000000003</v>
      </c>
      <c r="F14800" s="324" t="s">
        <v>52523</v>
      </c>
    </row>
    <row r="14801" spans="1:6" x14ac:dyDescent="0.2">
      <c r="A14801" s="187" t="s">
        <v>41685</v>
      </c>
      <c r="B14801" s="187" t="s">
        <v>41687</v>
      </c>
      <c r="C14801" s="323" t="s">
        <v>41686</v>
      </c>
      <c r="D14801" s="324" t="s">
        <v>12059</v>
      </c>
      <c r="E14801" s="344">
        <v>14.54</v>
      </c>
      <c r="F14801" s="324" t="s">
        <v>41687</v>
      </c>
    </row>
    <row r="14802" spans="1:6" x14ac:dyDescent="0.2">
      <c r="A14802" s="187" t="s">
        <v>41688</v>
      </c>
      <c r="B14802" s="187" t="s">
        <v>41690</v>
      </c>
      <c r="C14802" s="323" t="s">
        <v>41689</v>
      </c>
      <c r="D14802" s="324" t="s">
        <v>12059</v>
      </c>
      <c r="E14802" s="344">
        <v>10.35</v>
      </c>
      <c r="F14802" s="324" t="s">
        <v>41690</v>
      </c>
    </row>
    <row r="14803" spans="1:6" x14ac:dyDescent="0.2">
      <c r="A14803" s="187" t="s">
        <v>44841</v>
      </c>
      <c r="B14803" s="187" t="s">
        <v>44844</v>
      </c>
      <c r="C14803" s="323" t="s">
        <v>44842</v>
      </c>
      <c r="D14803" s="324" t="s">
        <v>44843</v>
      </c>
      <c r="E14803" s="344">
        <v>0.57999999999999996</v>
      </c>
      <c r="F14803" s="324" t="s">
        <v>44844</v>
      </c>
    </row>
    <row r="14804" spans="1:6" x14ac:dyDescent="0.2">
      <c r="A14804" s="187" t="s">
        <v>41691</v>
      </c>
      <c r="B14804" s="187" t="s">
        <v>41693</v>
      </c>
      <c r="C14804" s="323" t="s">
        <v>41692</v>
      </c>
      <c r="D14804" s="324" t="s">
        <v>292</v>
      </c>
      <c r="E14804" s="344">
        <v>16.059999999999999</v>
      </c>
      <c r="F14804" s="324" t="s">
        <v>41693</v>
      </c>
    </row>
    <row r="14805" spans="1:6" x14ac:dyDescent="0.2">
      <c r="A14805" s="187" t="s">
        <v>41694</v>
      </c>
      <c r="B14805" s="187" t="s">
        <v>41696</v>
      </c>
      <c r="C14805" s="323" t="s">
        <v>41695</v>
      </c>
      <c r="D14805" s="324" t="s">
        <v>292</v>
      </c>
      <c r="E14805" s="344">
        <v>4.9400000000000004</v>
      </c>
      <c r="F14805" s="324" t="s">
        <v>41696</v>
      </c>
    </row>
    <row r="14806" spans="1:6" x14ac:dyDescent="0.2">
      <c r="A14806" s="187" t="s">
        <v>53691</v>
      </c>
      <c r="B14806" s="187" t="s">
        <v>53693</v>
      </c>
      <c r="C14806" s="323" t="s">
        <v>53692</v>
      </c>
      <c r="D14806" s="324" t="s">
        <v>292</v>
      </c>
      <c r="E14806" s="344">
        <v>735.29</v>
      </c>
      <c r="F14806" s="324" t="s">
        <v>53693</v>
      </c>
    </row>
    <row r="14807" spans="1:6" x14ac:dyDescent="0.2">
      <c r="A14807" s="187" t="s">
        <v>53020</v>
      </c>
      <c r="B14807" s="187" t="s">
        <v>53022</v>
      </c>
      <c r="C14807" s="323" t="s">
        <v>53021</v>
      </c>
      <c r="D14807" s="324" t="s">
        <v>292</v>
      </c>
      <c r="E14807" s="344">
        <v>907.87</v>
      </c>
      <c r="F14807" s="324" t="s">
        <v>53022</v>
      </c>
    </row>
    <row r="14808" spans="1:6" x14ac:dyDescent="0.2">
      <c r="A14808" s="187" t="s">
        <v>55266</v>
      </c>
      <c r="B14808" s="187" t="s">
        <v>55268</v>
      </c>
      <c r="C14808" s="323" t="s">
        <v>55267</v>
      </c>
      <c r="D14808" s="324" t="s">
        <v>12059</v>
      </c>
      <c r="E14808" s="344">
        <v>35.99</v>
      </c>
      <c r="F14808" s="324" t="s">
        <v>55268</v>
      </c>
    </row>
    <row r="14809" spans="1:6" ht="25.5" x14ac:dyDescent="0.2">
      <c r="A14809" s="187" t="s">
        <v>59245</v>
      </c>
      <c r="B14809" s="187" t="s">
        <v>59247</v>
      </c>
      <c r="C14809" s="323" t="s">
        <v>59246</v>
      </c>
      <c r="D14809" s="324" t="s">
        <v>293</v>
      </c>
      <c r="E14809" s="344">
        <v>1677.17</v>
      </c>
      <c r="F14809" s="324" t="s">
        <v>59247</v>
      </c>
    </row>
    <row r="14810" spans="1:6" ht="25.5" x14ac:dyDescent="0.2">
      <c r="A14810" s="187" t="s">
        <v>59248</v>
      </c>
      <c r="B14810" s="187" t="s">
        <v>59250</v>
      </c>
      <c r="C14810" s="323" t="s">
        <v>59249</v>
      </c>
      <c r="D14810" s="324" t="s">
        <v>293</v>
      </c>
      <c r="E14810" s="344">
        <v>1311.77</v>
      </c>
      <c r="F14810" s="324" t="s">
        <v>59250</v>
      </c>
    </row>
    <row r="14811" spans="1:6" x14ac:dyDescent="0.2">
      <c r="A14811" s="187" t="s">
        <v>41697</v>
      </c>
      <c r="B14811" s="187" t="s">
        <v>41699</v>
      </c>
      <c r="C14811" s="323" t="s">
        <v>41698</v>
      </c>
      <c r="D14811" s="324" t="s">
        <v>293</v>
      </c>
      <c r="E14811" s="344">
        <v>538.46</v>
      </c>
      <c r="F14811" s="324" t="s">
        <v>41699</v>
      </c>
    </row>
    <row r="14812" spans="1:6" x14ac:dyDescent="0.2">
      <c r="A14812" s="187" t="s">
        <v>45171</v>
      </c>
      <c r="B14812" s="187" t="s">
        <v>45173</v>
      </c>
      <c r="C14812" s="323" t="s">
        <v>45172</v>
      </c>
      <c r="D14812" s="324" t="s">
        <v>292</v>
      </c>
      <c r="E14812" s="344">
        <v>441.18</v>
      </c>
      <c r="F14812" s="324" t="s">
        <v>45173</v>
      </c>
    </row>
    <row r="14813" spans="1:6" x14ac:dyDescent="0.2">
      <c r="A14813" s="187" t="s">
        <v>57232</v>
      </c>
      <c r="B14813" s="187" t="s">
        <v>57234</v>
      </c>
      <c r="C14813" s="323" t="s">
        <v>57233</v>
      </c>
      <c r="D14813" s="324" t="s">
        <v>292</v>
      </c>
      <c r="E14813" s="344">
        <v>2863.42</v>
      </c>
      <c r="F14813" s="324" t="s">
        <v>57234</v>
      </c>
    </row>
    <row r="14814" spans="1:6" x14ac:dyDescent="0.2">
      <c r="A14814" s="187" t="s">
        <v>58135</v>
      </c>
      <c r="B14814" s="187" t="s">
        <v>58137</v>
      </c>
      <c r="C14814" s="323" t="s">
        <v>58136</v>
      </c>
      <c r="D14814" s="324" t="s">
        <v>293</v>
      </c>
      <c r="E14814" s="344">
        <v>1.27</v>
      </c>
      <c r="F14814" s="324" t="s">
        <v>58137</v>
      </c>
    </row>
    <row r="14815" spans="1:6" x14ac:dyDescent="0.2">
      <c r="A14815" s="187" t="s">
        <v>45502</v>
      </c>
      <c r="B14815" s="187" t="s">
        <v>45504</v>
      </c>
      <c r="C14815" s="323" t="s">
        <v>45503</v>
      </c>
      <c r="D14815" s="324" t="s">
        <v>292</v>
      </c>
      <c r="E14815" s="344">
        <v>857599</v>
      </c>
      <c r="F14815" s="324" t="s">
        <v>45504</v>
      </c>
    </row>
    <row r="14816" spans="1:6" x14ac:dyDescent="0.2">
      <c r="A14816" s="187" t="s">
        <v>45505</v>
      </c>
      <c r="B14816" s="187" t="s">
        <v>45507</v>
      </c>
      <c r="C14816" s="323" t="s">
        <v>45506</v>
      </c>
      <c r="D14816" s="324" t="s">
        <v>292</v>
      </c>
      <c r="E14816" s="344">
        <v>857599</v>
      </c>
      <c r="F14816" s="324" t="s">
        <v>45507</v>
      </c>
    </row>
    <row r="14817" spans="1:6" x14ac:dyDescent="0.2">
      <c r="A14817" s="187" t="s">
        <v>41700</v>
      </c>
      <c r="B14817" s="187" t="s">
        <v>41702</v>
      </c>
      <c r="C14817" s="323" t="s">
        <v>41701</v>
      </c>
      <c r="D14817" s="324" t="s">
        <v>293</v>
      </c>
      <c r="E14817" s="344">
        <v>8.32</v>
      </c>
      <c r="F14817" s="324" t="s">
        <v>41702</v>
      </c>
    </row>
    <row r="14818" spans="1:6" x14ac:dyDescent="0.2">
      <c r="A14818" s="187" t="s">
        <v>45250</v>
      </c>
      <c r="B14818" s="187" t="s">
        <v>45252</v>
      </c>
      <c r="C14818" s="323" t="s">
        <v>45251</v>
      </c>
      <c r="D14818" s="324" t="s">
        <v>38413</v>
      </c>
      <c r="E14818" s="344">
        <v>29.5</v>
      </c>
      <c r="F14818" s="324" t="s">
        <v>45252</v>
      </c>
    </row>
    <row r="14819" spans="1:6" x14ac:dyDescent="0.2">
      <c r="A14819" s="187" t="s">
        <v>45174</v>
      </c>
      <c r="B14819" s="187" t="s">
        <v>45176</v>
      </c>
      <c r="C14819" s="323" t="s">
        <v>45175</v>
      </c>
      <c r="D14819" s="324" t="s">
        <v>292</v>
      </c>
      <c r="E14819" s="344">
        <v>635.25</v>
      </c>
      <c r="F14819" s="324" t="s">
        <v>45176</v>
      </c>
    </row>
    <row r="14820" spans="1:6" x14ac:dyDescent="0.2">
      <c r="A14820" s="187" t="s">
        <v>53694</v>
      </c>
      <c r="B14820" s="187" t="s">
        <v>53696</v>
      </c>
      <c r="C14820" s="323" t="s">
        <v>53695</v>
      </c>
      <c r="D14820" s="324" t="s">
        <v>292</v>
      </c>
      <c r="E14820" s="344">
        <v>519.75</v>
      </c>
      <c r="F14820" s="324" t="s">
        <v>53696</v>
      </c>
    </row>
    <row r="14821" spans="1:6" x14ac:dyDescent="0.2">
      <c r="A14821" s="187" t="s">
        <v>38676</v>
      </c>
      <c r="B14821" s="187" t="s">
        <v>38678</v>
      </c>
      <c r="C14821" s="323" t="s">
        <v>38677</v>
      </c>
      <c r="D14821" s="324" t="s">
        <v>292</v>
      </c>
      <c r="E14821" s="344">
        <v>24.1633</v>
      </c>
      <c r="F14821" s="324" t="s">
        <v>38678</v>
      </c>
    </row>
    <row r="14822" spans="1:6" ht="25.5" x14ac:dyDescent="0.2">
      <c r="A14822" s="187" t="s">
        <v>38679</v>
      </c>
      <c r="B14822" s="187" t="s">
        <v>38681</v>
      </c>
      <c r="C14822" s="323" t="s">
        <v>38680</v>
      </c>
      <c r="D14822" s="324" t="s">
        <v>292</v>
      </c>
      <c r="E14822" s="344">
        <v>21.99</v>
      </c>
      <c r="F14822" s="324" t="s">
        <v>38681</v>
      </c>
    </row>
    <row r="14823" spans="1:6" ht="51" x14ac:dyDescent="0.2">
      <c r="A14823" s="187" t="s">
        <v>38682</v>
      </c>
      <c r="B14823" s="187" t="s">
        <v>38684</v>
      </c>
      <c r="C14823" s="323" t="s">
        <v>38683</v>
      </c>
      <c r="D14823" s="324" t="s">
        <v>292</v>
      </c>
      <c r="E14823" s="344">
        <v>5.7450000000000001</v>
      </c>
      <c r="F14823" s="324" t="s">
        <v>38684</v>
      </c>
    </row>
    <row r="14824" spans="1:6" x14ac:dyDescent="0.2">
      <c r="A14824" s="187" t="s">
        <v>41703</v>
      </c>
      <c r="B14824" s="187" t="s">
        <v>41705</v>
      </c>
      <c r="C14824" s="323" t="s">
        <v>41704</v>
      </c>
      <c r="D14824" s="324" t="s">
        <v>292</v>
      </c>
      <c r="E14824" s="344">
        <v>20.8</v>
      </c>
      <c r="F14824" s="324" t="s">
        <v>41705</v>
      </c>
    </row>
    <row r="14825" spans="1:6" x14ac:dyDescent="0.2">
      <c r="A14825" s="187" t="s">
        <v>41706</v>
      </c>
      <c r="B14825" s="187" t="s">
        <v>41708</v>
      </c>
      <c r="C14825" s="323" t="s">
        <v>41707</v>
      </c>
      <c r="D14825" s="324" t="s">
        <v>292</v>
      </c>
      <c r="E14825" s="344">
        <v>35.229999999999997</v>
      </c>
      <c r="F14825" s="324" t="s">
        <v>41708</v>
      </c>
    </row>
    <row r="14826" spans="1:6" x14ac:dyDescent="0.2">
      <c r="A14826" s="187" t="s">
        <v>41709</v>
      </c>
      <c r="B14826" s="187" t="s">
        <v>41711</v>
      </c>
      <c r="C14826" s="323" t="s">
        <v>41710</v>
      </c>
      <c r="D14826" s="324" t="s">
        <v>292</v>
      </c>
      <c r="E14826" s="344">
        <v>106.85</v>
      </c>
      <c r="F14826" s="324" t="s">
        <v>41711</v>
      </c>
    </row>
    <row r="14827" spans="1:6" x14ac:dyDescent="0.2">
      <c r="A14827" s="187" t="s">
        <v>57235</v>
      </c>
      <c r="B14827" s="187" t="s">
        <v>57237</v>
      </c>
      <c r="C14827" s="323" t="s">
        <v>57236</v>
      </c>
      <c r="D14827" s="324" t="s">
        <v>292</v>
      </c>
      <c r="E14827" s="344">
        <v>70.650000000000006</v>
      </c>
      <c r="F14827" s="324" t="s">
        <v>57237</v>
      </c>
    </row>
    <row r="14828" spans="1:6" x14ac:dyDescent="0.2">
      <c r="A14828" s="187" t="s">
        <v>41712</v>
      </c>
      <c r="B14828" s="187" t="s">
        <v>41714</v>
      </c>
      <c r="C14828" s="323" t="s">
        <v>41713</v>
      </c>
      <c r="D14828" s="324" t="s">
        <v>7288</v>
      </c>
      <c r="E14828" s="344">
        <v>43.71</v>
      </c>
      <c r="F14828" s="324" t="s">
        <v>41714</v>
      </c>
    </row>
    <row r="14829" spans="1:6" x14ac:dyDescent="0.2">
      <c r="A14829" s="187" t="s">
        <v>41715</v>
      </c>
      <c r="B14829" s="187" t="s">
        <v>41717</v>
      </c>
      <c r="C14829" s="323" t="s">
        <v>41716</v>
      </c>
      <c r="D14829" s="324" t="s">
        <v>7288</v>
      </c>
      <c r="E14829" s="344">
        <v>21.46</v>
      </c>
      <c r="F14829" s="324" t="s">
        <v>41717</v>
      </c>
    </row>
    <row r="14830" spans="1:6" x14ac:dyDescent="0.2">
      <c r="A14830" s="187" t="s">
        <v>41718</v>
      </c>
      <c r="B14830" s="187" t="s">
        <v>41720</v>
      </c>
      <c r="C14830" s="323" t="s">
        <v>41719</v>
      </c>
      <c r="D14830" s="324" t="s">
        <v>292</v>
      </c>
      <c r="E14830" s="344">
        <v>31.9</v>
      </c>
      <c r="F14830" s="324" t="s">
        <v>41720</v>
      </c>
    </row>
    <row r="14831" spans="1:6" x14ac:dyDescent="0.2">
      <c r="A14831" s="187" t="s">
        <v>41721</v>
      </c>
      <c r="B14831" s="187" t="s">
        <v>41723</v>
      </c>
      <c r="C14831" s="323" t="s">
        <v>41722</v>
      </c>
      <c r="D14831" s="324" t="s">
        <v>292</v>
      </c>
      <c r="E14831" s="344">
        <v>31.9</v>
      </c>
      <c r="F14831" s="324" t="s">
        <v>41723</v>
      </c>
    </row>
    <row r="14832" spans="1:6" x14ac:dyDescent="0.2">
      <c r="A14832" s="187" t="s">
        <v>45637</v>
      </c>
      <c r="B14832" s="187" t="s">
        <v>45639</v>
      </c>
      <c r="C14832" s="323" t="s">
        <v>45638</v>
      </c>
      <c r="D14832" s="324" t="s">
        <v>292</v>
      </c>
      <c r="E14832" s="344">
        <v>1379</v>
      </c>
      <c r="F14832" s="324" t="s">
        <v>45639</v>
      </c>
    </row>
    <row r="14833" spans="1:6" x14ac:dyDescent="0.2">
      <c r="A14833" s="187" t="s">
        <v>41727</v>
      </c>
      <c r="B14833" s="187" t="s">
        <v>41729</v>
      </c>
      <c r="C14833" s="323" t="s">
        <v>41728</v>
      </c>
      <c r="D14833" s="324" t="s">
        <v>292</v>
      </c>
      <c r="E14833" s="344">
        <v>2.0099999999999998</v>
      </c>
      <c r="F14833" s="324" t="s">
        <v>41729</v>
      </c>
    </row>
    <row r="14834" spans="1:6" x14ac:dyDescent="0.2">
      <c r="A14834" s="187" t="s">
        <v>45508</v>
      </c>
      <c r="B14834" s="187" t="s">
        <v>45510</v>
      </c>
      <c r="C14834" s="323" t="s">
        <v>45509</v>
      </c>
      <c r="D14834" s="324" t="s">
        <v>292</v>
      </c>
      <c r="E14834" s="344">
        <v>40799</v>
      </c>
      <c r="F14834" s="324" t="s">
        <v>45510</v>
      </c>
    </row>
    <row r="14835" spans="1:6" x14ac:dyDescent="0.2">
      <c r="A14835" s="187" t="s">
        <v>41724</v>
      </c>
      <c r="B14835" s="187" t="s">
        <v>41726</v>
      </c>
      <c r="C14835" s="323" t="s">
        <v>41725</v>
      </c>
      <c r="D14835" s="324" t="s">
        <v>292</v>
      </c>
      <c r="E14835" s="344">
        <v>27.3</v>
      </c>
      <c r="F14835" s="324" t="s">
        <v>41726</v>
      </c>
    </row>
    <row r="14836" spans="1:6" ht="25.5" x14ac:dyDescent="0.2">
      <c r="A14836" s="187" t="s">
        <v>38685</v>
      </c>
      <c r="B14836" s="187" t="s">
        <v>38687</v>
      </c>
      <c r="C14836" s="323" t="s">
        <v>38686</v>
      </c>
      <c r="D14836" s="324" t="s">
        <v>292</v>
      </c>
      <c r="E14836" s="344">
        <v>7.9866999999999999</v>
      </c>
      <c r="F14836" s="324" t="s">
        <v>38687</v>
      </c>
    </row>
    <row r="14837" spans="1:6" x14ac:dyDescent="0.2">
      <c r="A14837" s="187" t="s">
        <v>41730</v>
      </c>
      <c r="B14837" s="187" t="s">
        <v>41732</v>
      </c>
      <c r="C14837" s="323" t="s">
        <v>41731</v>
      </c>
      <c r="D14837" s="324" t="s">
        <v>292</v>
      </c>
      <c r="E14837" s="344">
        <v>2.61</v>
      </c>
      <c r="F14837" s="324" t="s">
        <v>41732</v>
      </c>
    </row>
    <row r="14838" spans="1:6" x14ac:dyDescent="0.2">
      <c r="A14838" s="187" t="s">
        <v>41733</v>
      </c>
      <c r="B14838" s="187" t="s">
        <v>41735</v>
      </c>
      <c r="C14838" s="323" t="s">
        <v>41734</v>
      </c>
      <c r="D14838" s="324" t="s">
        <v>292</v>
      </c>
      <c r="E14838" s="344">
        <v>5.53</v>
      </c>
      <c r="F14838" s="324" t="s">
        <v>41735</v>
      </c>
    </row>
    <row r="14839" spans="1:6" x14ac:dyDescent="0.2">
      <c r="A14839" s="187" t="s">
        <v>59419</v>
      </c>
      <c r="B14839" s="187" t="s">
        <v>59420</v>
      </c>
      <c r="C14839" s="323" t="s">
        <v>35644</v>
      </c>
      <c r="D14839" s="324" t="s">
        <v>7580</v>
      </c>
      <c r="E14839" s="344">
        <v>343.99</v>
      </c>
      <c r="F14839" s="324" t="s">
        <v>59420</v>
      </c>
    </row>
    <row r="14840" spans="1:6" x14ac:dyDescent="0.2">
      <c r="A14840" s="187" t="s">
        <v>58226</v>
      </c>
      <c r="B14840" s="187" t="s">
        <v>58228</v>
      </c>
      <c r="C14840" s="323" t="s">
        <v>58227</v>
      </c>
      <c r="D14840" s="324" t="s">
        <v>293</v>
      </c>
      <c r="E14840" s="344">
        <v>22.077000000000002</v>
      </c>
      <c r="F14840" s="324" t="s">
        <v>58228</v>
      </c>
    </row>
    <row r="14841" spans="1:6" x14ac:dyDescent="0.2">
      <c r="A14841" s="187" t="s">
        <v>41736</v>
      </c>
      <c r="B14841" s="187" t="s">
        <v>41738</v>
      </c>
      <c r="C14841" s="323" t="s">
        <v>41737</v>
      </c>
      <c r="D14841" s="324" t="s">
        <v>292</v>
      </c>
      <c r="E14841" s="344">
        <v>82.85</v>
      </c>
      <c r="F14841" s="324" t="s">
        <v>41738</v>
      </c>
    </row>
    <row r="14842" spans="1:6" x14ac:dyDescent="0.2">
      <c r="A14842" s="187" t="s">
        <v>59339</v>
      </c>
      <c r="B14842" s="187" t="s">
        <v>59341</v>
      </c>
      <c r="C14842" s="323" t="s">
        <v>59340</v>
      </c>
      <c r="D14842" s="324" t="s">
        <v>292</v>
      </c>
      <c r="E14842" s="344">
        <v>2.34</v>
      </c>
      <c r="F14842" s="324" t="s">
        <v>59341</v>
      </c>
    </row>
    <row r="14843" spans="1:6" x14ac:dyDescent="0.2">
      <c r="A14843" s="187" t="s">
        <v>44846</v>
      </c>
      <c r="B14843" s="187" t="s">
        <v>44848</v>
      </c>
      <c r="C14843" s="323" t="s">
        <v>44847</v>
      </c>
      <c r="D14843" s="324" t="s">
        <v>292</v>
      </c>
      <c r="E14843" s="344">
        <v>4.43</v>
      </c>
      <c r="F14843" s="324" t="s">
        <v>44848</v>
      </c>
    </row>
    <row r="14844" spans="1:6" x14ac:dyDescent="0.2">
      <c r="A14844" s="187" t="s">
        <v>41739</v>
      </c>
      <c r="B14844" s="187" t="s">
        <v>41741</v>
      </c>
      <c r="C14844" s="323" t="s">
        <v>41740</v>
      </c>
      <c r="D14844" s="324" t="s">
        <v>292</v>
      </c>
      <c r="E14844" s="344">
        <v>1197.6300000000001</v>
      </c>
      <c r="F14844" s="324" t="s">
        <v>41741</v>
      </c>
    </row>
    <row r="14845" spans="1:6" x14ac:dyDescent="0.2">
      <c r="A14845" s="187" t="s">
        <v>41742</v>
      </c>
      <c r="B14845" s="187" t="s">
        <v>41744</v>
      </c>
      <c r="C14845" s="323" t="s">
        <v>41743</v>
      </c>
      <c r="D14845" s="324" t="s">
        <v>292</v>
      </c>
      <c r="E14845" s="344">
        <v>172.4</v>
      </c>
      <c r="F14845" s="324" t="s">
        <v>41744</v>
      </c>
    </row>
    <row r="14846" spans="1:6" x14ac:dyDescent="0.2">
      <c r="A14846" s="187" t="s">
        <v>41745</v>
      </c>
      <c r="B14846" s="187" t="s">
        <v>41747</v>
      </c>
      <c r="C14846" s="323" t="s">
        <v>41746</v>
      </c>
      <c r="D14846" s="324" t="s">
        <v>292</v>
      </c>
      <c r="E14846" s="344">
        <v>263.48</v>
      </c>
      <c r="F14846" s="324" t="s">
        <v>41747</v>
      </c>
    </row>
    <row r="14847" spans="1:6" x14ac:dyDescent="0.2">
      <c r="A14847" s="187" t="s">
        <v>41748</v>
      </c>
      <c r="B14847" s="187" t="s">
        <v>41750</v>
      </c>
      <c r="C14847" s="323" t="s">
        <v>41749</v>
      </c>
      <c r="D14847" s="324" t="s">
        <v>292</v>
      </c>
      <c r="E14847" s="344">
        <v>447.1</v>
      </c>
      <c r="F14847" s="324" t="s">
        <v>41750</v>
      </c>
    </row>
    <row r="14848" spans="1:6" x14ac:dyDescent="0.2">
      <c r="A14848" s="187" t="s">
        <v>41751</v>
      </c>
      <c r="B14848" s="187" t="s">
        <v>41753</v>
      </c>
      <c r="C14848" s="323" t="s">
        <v>41752</v>
      </c>
      <c r="D14848" s="324" t="s">
        <v>292</v>
      </c>
      <c r="E14848" s="344">
        <v>745.18</v>
      </c>
      <c r="F14848" s="324" t="s">
        <v>41753</v>
      </c>
    </row>
    <row r="14849" spans="1:6" x14ac:dyDescent="0.2">
      <c r="A14849" s="187" t="s">
        <v>44849</v>
      </c>
      <c r="B14849" s="187" t="s">
        <v>44851</v>
      </c>
      <c r="C14849" s="323" t="s">
        <v>44850</v>
      </c>
      <c r="D14849" s="324" t="s">
        <v>292</v>
      </c>
      <c r="E14849" s="344">
        <v>29.7</v>
      </c>
      <c r="F14849" s="324" t="s">
        <v>44851</v>
      </c>
    </row>
    <row r="14850" spans="1:6" x14ac:dyDescent="0.2">
      <c r="A14850" s="187" t="s">
        <v>41754</v>
      </c>
      <c r="B14850" s="187" t="s">
        <v>41756</v>
      </c>
      <c r="C14850" s="323" t="s">
        <v>41755</v>
      </c>
      <c r="D14850" s="324" t="s">
        <v>293</v>
      </c>
      <c r="E14850" s="344">
        <v>36.799999999999997</v>
      </c>
      <c r="F14850" s="324" t="s">
        <v>41756</v>
      </c>
    </row>
    <row r="14851" spans="1:6" x14ac:dyDescent="0.2">
      <c r="A14851" s="187" t="s">
        <v>41757</v>
      </c>
      <c r="B14851" s="187" t="s">
        <v>41759</v>
      </c>
      <c r="C14851" s="323" t="s">
        <v>41758</v>
      </c>
      <c r="D14851" s="324" t="s">
        <v>293</v>
      </c>
      <c r="E14851" s="344">
        <v>52.38</v>
      </c>
      <c r="F14851" s="324" t="s">
        <v>41759</v>
      </c>
    </row>
    <row r="14852" spans="1:6" ht="89.25" x14ac:dyDescent="0.2">
      <c r="A14852" s="187" t="s">
        <v>59421</v>
      </c>
      <c r="B14852" s="187" t="s">
        <v>59423</v>
      </c>
      <c r="C14852" s="323" t="s">
        <v>59422</v>
      </c>
      <c r="D14852" s="324" t="s">
        <v>292</v>
      </c>
      <c r="E14852" s="344">
        <v>164246.24</v>
      </c>
      <c r="F14852" s="324" t="s">
        <v>59423</v>
      </c>
    </row>
    <row r="14853" spans="1:6" ht="89.25" x14ac:dyDescent="0.2">
      <c r="A14853" s="187" t="s">
        <v>59424</v>
      </c>
      <c r="B14853" s="187" t="s">
        <v>59426</v>
      </c>
      <c r="C14853" s="323" t="s">
        <v>59425</v>
      </c>
      <c r="D14853" s="324" t="s">
        <v>292</v>
      </c>
      <c r="E14853" s="344">
        <v>182985.75</v>
      </c>
      <c r="F14853" s="324" t="s">
        <v>59426</v>
      </c>
    </row>
    <row r="14854" spans="1:6" ht="89.25" x14ac:dyDescent="0.2">
      <c r="A14854" s="187" t="s">
        <v>59427</v>
      </c>
      <c r="B14854" s="187" t="s">
        <v>59429</v>
      </c>
      <c r="C14854" s="323" t="s">
        <v>59428</v>
      </c>
      <c r="D14854" s="324" t="s">
        <v>292</v>
      </c>
      <c r="E14854" s="344">
        <v>207236.87</v>
      </c>
      <c r="F14854" s="324" t="s">
        <v>59429</v>
      </c>
    </row>
    <row r="14855" spans="1:6" x14ac:dyDescent="0.2">
      <c r="A14855" s="187" t="s">
        <v>44852</v>
      </c>
      <c r="B14855" s="187" t="s">
        <v>44854</v>
      </c>
      <c r="C14855" s="323" t="s">
        <v>44853</v>
      </c>
      <c r="D14855" s="324" t="s">
        <v>293</v>
      </c>
      <c r="E14855" s="344">
        <v>5.53</v>
      </c>
      <c r="F14855" s="324" t="s">
        <v>44854</v>
      </c>
    </row>
    <row r="14856" spans="1:6" x14ac:dyDescent="0.2">
      <c r="A14856" s="187" t="s">
        <v>44855</v>
      </c>
      <c r="B14856" s="187" t="s">
        <v>44857</v>
      </c>
      <c r="C14856" s="323" t="s">
        <v>44856</v>
      </c>
      <c r="D14856" s="324" t="s">
        <v>293</v>
      </c>
      <c r="E14856" s="344">
        <v>2.0299999999999998</v>
      </c>
      <c r="F14856" s="324" t="s">
        <v>44857</v>
      </c>
    </row>
    <row r="14857" spans="1:6" x14ac:dyDescent="0.2">
      <c r="A14857" s="187" t="s">
        <v>57562</v>
      </c>
      <c r="B14857" s="187" t="s">
        <v>57564</v>
      </c>
      <c r="C14857" s="323" t="s">
        <v>57563</v>
      </c>
      <c r="D14857" s="324" t="s">
        <v>12059</v>
      </c>
      <c r="E14857" s="344">
        <v>62.4</v>
      </c>
      <c r="F14857" s="324" t="s">
        <v>57564</v>
      </c>
    </row>
    <row r="14858" spans="1:6" x14ac:dyDescent="0.2">
      <c r="A14858" s="187" t="s">
        <v>57553</v>
      </c>
      <c r="B14858" s="187" t="s">
        <v>57555</v>
      </c>
      <c r="C14858" s="323" t="s">
        <v>57554</v>
      </c>
      <c r="D14858" s="324" t="s">
        <v>12059</v>
      </c>
      <c r="E14858" s="344">
        <v>12.48</v>
      </c>
      <c r="F14858" s="324" t="s">
        <v>57555</v>
      </c>
    </row>
    <row r="14859" spans="1:6" x14ac:dyDescent="0.2">
      <c r="A14859" s="187" t="s">
        <v>41763</v>
      </c>
      <c r="B14859" s="187" t="s">
        <v>41766</v>
      </c>
      <c r="C14859" s="323" t="s">
        <v>41764</v>
      </c>
      <c r="D14859" s="324" t="s">
        <v>41765</v>
      </c>
      <c r="E14859" s="344">
        <v>882.35</v>
      </c>
      <c r="F14859" s="324" t="s">
        <v>41766</v>
      </c>
    </row>
    <row r="14860" spans="1:6" x14ac:dyDescent="0.2">
      <c r="A14860" s="187" t="s">
        <v>41767</v>
      </c>
      <c r="B14860" s="187" t="s">
        <v>41769</v>
      </c>
      <c r="C14860" s="323" t="s">
        <v>41768</v>
      </c>
      <c r="D14860" s="324" t="s">
        <v>41765</v>
      </c>
      <c r="E14860" s="344">
        <v>1960.78</v>
      </c>
      <c r="F14860" s="324" t="s">
        <v>41769</v>
      </c>
    </row>
    <row r="14861" spans="1:6" x14ac:dyDescent="0.2">
      <c r="A14861" s="187" t="s">
        <v>41770</v>
      </c>
      <c r="B14861" s="187" t="s">
        <v>41772</v>
      </c>
      <c r="C14861" s="323" t="s">
        <v>41771</v>
      </c>
      <c r="D14861" s="324" t="s">
        <v>41765</v>
      </c>
      <c r="E14861" s="344">
        <v>1715.69</v>
      </c>
      <c r="F14861" s="324" t="s">
        <v>41772</v>
      </c>
    </row>
    <row r="14862" spans="1:6" x14ac:dyDescent="0.2">
      <c r="A14862" s="187" t="s">
        <v>41773</v>
      </c>
      <c r="B14862" s="187" t="s">
        <v>41775</v>
      </c>
      <c r="C14862" s="323" t="s">
        <v>41774</v>
      </c>
      <c r="D14862" s="324" t="s">
        <v>41765</v>
      </c>
      <c r="E14862" s="344">
        <v>355.39</v>
      </c>
      <c r="F14862" s="324" t="s">
        <v>41775</v>
      </c>
    </row>
    <row r="14863" spans="1:6" x14ac:dyDescent="0.2">
      <c r="A14863" s="187" t="s">
        <v>57238</v>
      </c>
      <c r="B14863" s="187" t="s">
        <v>57240</v>
      </c>
      <c r="C14863" s="323" t="s">
        <v>57239</v>
      </c>
      <c r="D14863" s="324" t="s">
        <v>12059</v>
      </c>
      <c r="E14863" s="344">
        <v>28.43</v>
      </c>
      <c r="F14863" s="324" t="s">
        <v>57240</v>
      </c>
    </row>
    <row r="14864" spans="1:6" x14ac:dyDescent="0.2">
      <c r="A14864" s="187" t="s">
        <v>41776</v>
      </c>
      <c r="B14864" s="187" t="s">
        <v>41778</v>
      </c>
      <c r="C14864" s="323" t="s">
        <v>41777</v>
      </c>
      <c r="D14864" s="324" t="s">
        <v>292</v>
      </c>
      <c r="E14864" s="344">
        <v>201.78</v>
      </c>
      <c r="F14864" s="324" t="s">
        <v>41778</v>
      </c>
    </row>
    <row r="14865" spans="1:6" x14ac:dyDescent="0.2">
      <c r="A14865" s="187" t="s">
        <v>41779</v>
      </c>
      <c r="B14865" s="187" t="s">
        <v>41781</v>
      </c>
      <c r="C14865" s="323" t="s">
        <v>41780</v>
      </c>
      <c r="D14865" s="324" t="s">
        <v>292</v>
      </c>
      <c r="E14865" s="344">
        <v>1457.32</v>
      </c>
      <c r="F14865" s="324" t="s">
        <v>41781</v>
      </c>
    </row>
    <row r="14866" spans="1:6" x14ac:dyDescent="0.2">
      <c r="A14866" s="187" t="s">
        <v>57295</v>
      </c>
      <c r="B14866" s="187" t="s">
        <v>57297</v>
      </c>
      <c r="C14866" s="323" t="s">
        <v>57296</v>
      </c>
      <c r="D14866" s="324" t="s">
        <v>293</v>
      </c>
      <c r="E14866" s="344">
        <v>78.37</v>
      </c>
      <c r="F14866" s="324" t="s">
        <v>57297</v>
      </c>
    </row>
    <row r="14867" spans="1:6" x14ac:dyDescent="0.2">
      <c r="A14867" s="187" t="s">
        <v>41782</v>
      </c>
      <c r="B14867" s="187" t="s">
        <v>41784</v>
      </c>
      <c r="C14867" s="323" t="s">
        <v>41783</v>
      </c>
      <c r="D14867" s="324" t="s">
        <v>292</v>
      </c>
      <c r="E14867" s="344">
        <v>582</v>
      </c>
      <c r="F14867" s="324" t="s">
        <v>41784</v>
      </c>
    </row>
    <row r="14868" spans="1:6" x14ac:dyDescent="0.2">
      <c r="A14868" s="187" t="s">
        <v>41785</v>
      </c>
      <c r="B14868" s="187" t="s">
        <v>41787</v>
      </c>
      <c r="C14868" s="323" t="s">
        <v>41786</v>
      </c>
      <c r="D14868" s="324" t="s">
        <v>292</v>
      </c>
      <c r="E14868" s="344">
        <v>169.75</v>
      </c>
      <c r="F14868" s="324" t="s">
        <v>41787</v>
      </c>
    </row>
    <row r="14869" spans="1:6" x14ac:dyDescent="0.2">
      <c r="A14869" s="187" t="s">
        <v>52963</v>
      </c>
      <c r="B14869" s="187" t="s">
        <v>52965</v>
      </c>
      <c r="C14869" s="323" t="s">
        <v>52964</v>
      </c>
      <c r="D14869" s="324" t="s">
        <v>292</v>
      </c>
      <c r="E14869" s="344">
        <v>130.4</v>
      </c>
      <c r="F14869" s="324" t="s">
        <v>52965</v>
      </c>
    </row>
    <row r="14870" spans="1:6" x14ac:dyDescent="0.2">
      <c r="A14870" s="187" t="s">
        <v>52966</v>
      </c>
      <c r="B14870" s="187" t="s">
        <v>52968</v>
      </c>
      <c r="C14870" s="323" t="s">
        <v>52967</v>
      </c>
      <c r="D14870" s="324" t="s">
        <v>292</v>
      </c>
      <c r="E14870" s="344">
        <v>156.75</v>
      </c>
      <c r="F14870" s="324" t="s">
        <v>52968</v>
      </c>
    </row>
    <row r="14871" spans="1:6" x14ac:dyDescent="0.2">
      <c r="A14871" s="187" t="s">
        <v>58144</v>
      </c>
      <c r="B14871" s="187" t="s">
        <v>58146</v>
      </c>
      <c r="C14871" s="323" t="s">
        <v>58145</v>
      </c>
      <c r="D14871" s="324" t="s">
        <v>292</v>
      </c>
      <c r="E14871" s="344">
        <v>2635</v>
      </c>
      <c r="F14871" s="324" t="s">
        <v>58146</v>
      </c>
    </row>
    <row r="14872" spans="1:6" x14ac:dyDescent="0.2">
      <c r="A14872" s="187" t="s">
        <v>58110</v>
      </c>
      <c r="B14872" s="187" t="s">
        <v>58112</v>
      </c>
      <c r="C14872" s="323" t="s">
        <v>58111</v>
      </c>
      <c r="D14872" s="324" t="s">
        <v>292</v>
      </c>
      <c r="E14872" s="344">
        <v>709.75</v>
      </c>
      <c r="F14872" s="324" t="s">
        <v>58112</v>
      </c>
    </row>
    <row r="14873" spans="1:6" x14ac:dyDescent="0.2">
      <c r="A14873" s="187" t="s">
        <v>47732</v>
      </c>
      <c r="B14873" s="187" t="s">
        <v>47734</v>
      </c>
      <c r="C14873" s="323" t="s">
        <v>47733</v>
      </c>
      <c r="D14873" s="324" t="s">
        <v>292</v>
      </c>
      <c r="E14873" s="344">
        <v>136.77000000000001</v>
      </c>
      <c r="F14873" s="324" t="s">
        <v>47734</v>
      </c>
    </row>
    <row r="14874" spans="1:6" x14ac:dyDescent="0.2">
      <c r="A14874" s="187" t="s">
        <v>54575</v>
      </c>
      <c r="B14874" s="187" t="s">
        <v>54577</v>
      </c>
      <c r="C14874" s="323" t="s">
        <v>54576</v>
      </c>
      <c r="D14874" s="324" t="s">
        <v>292</v>
      </c>
      <c r="E14874" s="344">
        <v>136.77000000000001</v>
      </c>
      <c r="F14874" s="324" t="s">
        <v>54577</v>
      </c>
    </row>
    <row r="14875" spans="1:6" x14ac:dyDescent="0.2">
      <c r="A14875" s="187" t="s">
        <v>47735</v>
      </c>
      <c r="B14875" s="187" t="s">
        <v>47737</v>
      </c>
      <c r="C14875" s="323" t="s">
        <v>47736</v>
      </c>
      <c r="D14875" s="324" t="s">
        <v>292</v>
      </c>
      <c r="E14875" s="344">
        <v>151.97999999999999</v>
      </c>
      <c r="F14875" s="324" t="s">
        <v>47737</v>
      </c>
    </row>
    <row r="14876" spans="1:6" x14ac:dyDescent="0.2">
      <c r="A14876" s="187" t="s">
        <v>47738</v>
      </c>
      <c r="B14876" s="187" t="s">
        <v>47740</v>
      </c>
      <c r="C14876" s="323" t="s">
        <v>47739</v>
      </c>
      <c r="D14876" s="324" t="s">
        <v>292</v>
      </c>
      <c r="E14876" s="344">
        <v>210.24</v>
      </c>
      <c r="F14876" s="324" t="s">
        <v>47740</v>
      </c>
    </row>
    <row r="14877" spans="1:6" x14ac:dyDescent="0.2">
      <c r="A14877" s="187" t="s">
        <v>47741</v>
      </c>
      <c r="B14877" s="187" t="s">
        <v>47743</v>
      </c>
      <c r="C14877" s="323" t="s">
        <v>47742</v>
      </c>
      <c r="D14877" s="324" t="s">
        <v>292</v>
      </c>
      <c r="E14877" s="344">
        <v>314.54000000000002</v>
      </c>
      <c r="F14877" s="324" t="s">
        <v>47743</v>
      </c>
    </row>
    <row r="14878" spans="1:6" x14ac:dyDescent="0.2">
      <c r="A14878" s="187" t="s">
        <v>47744</v>
      </c>
      <c r="B14878" s="187" t="s">
        <v>47746</v>
      </c>
      <c r="C14878" s="323" t="s">
        <v>47745</v>
      </c>
      <c r="D14878" s="324" t="s">
        <v>292</v>
      </c>
      <c r="E14878" s="344">
        <v>418.43</v>
      </c>
      <c r="F14878" s="324" t="s">
        <v>47746</v>
      </c>
    </row>
    <row r="14879" spans="1:6" x14ac:dyDescent="0.2">
      <c r="A14879" s="187" t="s">
        <v>47747</v>
      </c>
      <c r="B14879" s="187" t="s">
        <v>47749</v>
      </c>
      <c r="C14879" s="323" t="s">
        <v>47748</v>
      </c>
      <c r="D14879" s="324" t="s">
        <v>292</v>
      </c>
      <c r="E14879" s="344">
        <v>580.58000000000004</v>
      </c>
      <c r="F14879" s="324" t="s">
        <v>47749</v>
      </c>
    </row>
    <row r="14880" spans="1:6" x14ac:dyDescent="0.2">
      <c r="A14880" s="187" t="s">
        <v>47750</v>
      </c>
      <c r="B14880" s="187" t="s">
        <v>47752</v>
      </c>
      <c r="C14880" s="323" t="s">
        <v>47751</v>
      </c>
      <c r="D14880" s="324" t="s">
        <v>292</v>
      </c>
      <c r="E14880" s="344">
        <v>929.53</v>
      </c>
      <c r="F14880" s="324" t="s">
        <v>47752</v>
      </c>
    </row>
    <row r="14881" spans="1:6" x14ac:dyDescent="0.2">
      <c r="A14881" s="187" t="s">
        <v>47753</v>
      </c>
      <c r="B14881" s="187" t="s">
        <v>47755</v>
      </c>
      <c r="C14881" s="323" t="s">
        <v>47754</v>
      </c>
      <c r="D14881" s="324" t="s">
        <v>292</v>
      </c>
      <c r="E14881" s="344">
        <v>1208.0999999999999</v>
      </c>
      <c r="F14881" s="324" t="s">
        <v>47755</v>
      </c>
    </row>
    <row r="14882" spans="1:6" x14ac:dyDescent="0.2">
      <c r="A14882" s="187" t="s">
        <v>47756</v>
      </c>
      <c r="B14882" s="187" t="s">
        <v>47758</v>
      </c>
      <c r="C14882" s="323" t="s">
        <v>47757</v>
      </c>
      <c r="D14882" s="324" t="s">
        <v>292</v>
      </c>
      <c r="E14882" s="344">
        <v>1227.74</v>
      </c>
      <c r="F14882" s="324" t="s">
        <v>47758</v>
      </c>
    </row>
    <row r="14883" spans="1:6" x14ac:dyDescent="0.2">
      <c r="A14883" s="187" t="s">
        <v>47759</v>
      </c>
      <c r="B14883" s="187" t="s">
        <v>47761</v>
      </c>
      <c r="C14883" s="323" t="s">
        <v>47760</v>
      </c>
      <c r="D14883" s="324" t="s">
        <v>292</v>
      </c>
      <c r="E14883" s="344">
        <v>1524.82</v>
      </c>
      <c r="F14883" s="324" t="s">
        <v>47761</v>
      </c>
    </row>
    <row r="14884" spans="1:6" x14ac:dyDescent="0.2">
      <c r="A14884" s="187" t="s">
        <v>47762</v>
      </c>
      <c r="B14884" s="187" t="s">
        <v>47764</v>
      </c>
      <c r="C14884" s="323" t="s">
        <v>47763</v>
      </c>
      <c r="D14884" s="324" t="s">
        <v>292</v>
      </c>
      <c r="E14884" s="344">
        <v>3784.28</v>
      </c>
      <c r="F14884" s="324" t="s">
        <v>47764</v>
      </c>
    </row>
    <row r="14885" spans="1:6" x14ac:dyDescent="0.2">
      <c r="A14885" s="187" t="s">
        <v>47765</v>
      </c>
      <c r="B14885" s="187" t="s">
        <v>47767</v>
      </c>
      <c r="C14885" s="323" t="s">
        <v>47766</v>
      </c>
      <c r="D14885" s="324" t="s">
        <v>292</v>
      </c>
      <c r="E14885" s="344">
        <v>4501.8999999999996</v>
      </c>
      <c r="F14885" s="324" t="s">
        <v>47767</v>
      </c>
    </row>
    <row r="14886" spans="1:6" x14ac:dyDescent="0.2">
      <c r="A14886" s="187" t="s">
        <v>47768</v>
      </c>
      <c r="B14886" s="187" t="s">
        <v>47770</v>
      </c>
      <c r="C14886" s="323" t="s">
        <v>47769</v>
      </c>
      <c r="D14886" s="324" t="s">
        <v>292</v>
      </c>
      <c r="E14886" s="344">
        <v>5488.57</v>
      </c>
      <c r="F14886" s="324" t="s">
        <v>47770</v>
      </c>
    </row>
    <row r="14887" spans="1:6" x14ac:dyDescent="0.2">
      <c r="A14887" s="187" t="s">
        <v>47771</v>
      </c>
      <c r="B14887" s="187" t="s">
        <v>47773</v>
      </c>
      <c r="C14887" s="323" t="s">
        <v>47772</v>
      </c>
      <c r="D14887" s="324" t="s">
        <v>292</v>
      </c>
      <c r="E14887" s="344">
        <v>6630.35</v>
      </c>
      <c r="F14887" s="324" t="s">
        <v>47773</v>
      </c>
    </row>
    <row r="14888" spans="1:6" x14ac:dyDescent="0.2">
      <c r="A14888" s="187" t="s">
        <v>47774</v>
      </c>
      <c r="B14888" s="187" t="s">
        <v>47776</v>
      </c>
      <c r="C14888" s="323" t="s">
        <v>47775</v>
      </c>
      <c r="D14888" s="324" t="s">
        <v>292</v>
      </c>
      <c r="E14888" s="344">
        <v>7276.99</v>
      </c>
      <c r="F14888" s="324" t="s">
        <v>47776</v>
      </c>
    </row>
    <row r="14889" spans="1:6" x14ac:dyDescent="0.2">
      <c r="A14889" s="187" t="s">
        <v>47777</v>
      </c>
      <c r="B14889" s="187" t="s">
        <v>47779</v>
      </c>
      <c r="C14889" s="323" t="s">
        <v>47778</v>
      </c>
      <c r="D14889" s="324" t="s">
        <v>292</v>
      </c>
      <c r="E14889" s="344">
        <v>9279.2099999999991</v>
      </c>
      <c r="F14889" s="324" t="s">
        <v>47779</v>
      </c>
    </row>
    <row r="14890" spans="1:6" x14ac:dyDescent="0.2">
      <c r="A14890" s="187" t="s">
        <v>55816</v>
      </c>
      <c r="B14890" s="187" t="s">
        <v>55818</v>
      </c>
      <c r="C14890" s="323" t="s">
        <v>55817</v>
      </c>
      <c r="D14890" s="324" t="s">
        <v>292</v>
      </c>
      <c r="E14890" s="344">
        <v>1459.6</v>
      </c>
      <c r="F14890" s="324" t="s">
        <v>55818</v>
      </c>
    </row>
    <row r="14891" spans="1:6" x14ac:dyDescent="0.2">
      <c r="A14891" s="187" t="s">
        <v>55849</v>
      </c>
      <c r="B14891" s="187" t="s">
        <v>55851</v>
      </c>
      <c r="C14891" s="323" t="s">
        <v>55850</v>
      </c>
      <c r="D14891" s="324" t="s">
        <v>292</v>
      </c>
      <c r="E14891" s="344">
        <v>1487.52</v>
      </c>
      <c r="F14891" s="324" t="s">
        <v>55851</v>
      </c>
    </row>
    <row r="14892" spans="1:6" x14ac:dyDescent="0.2">
      <c r="A14892" s="187" t="s">
        <v>55879</v>
      </c>
      <c r="B14892" s="187" t="s">
        <v>55881</v>
      </c>
      <c r="C14892" s="323" t="s">
        <v>55880</v>
      </c>
      <c r="D14892" s="324" t="s">
        <v>292</v>
      </c>
      <c r="E14892" s="344">
        <v>1379.32</v>
      </c>
      <c r="F14892" s="324" t="s">
        <v>55881</v>
      </c>
    </row>
    <row r="14893" spans="1:6" x14ac:dyDescent="0.2">
      <c r="A14893" s="187" t="s">
        <v>55819</v>
      </c>
      <c r="B14893" s="187" t="s">
        <v>55821</v>
      </c>
      <c r="C14893" s="323" t="s">
        <v>55820</v>
      </c>
      <c r="D14893" s="324" t="s">
        <v>292</v>
      </c>
      <c r="E14893" s="344">
        <v>1920.01</v>
      </c>
      <c r="F14893" s="324" t="s">
        <v>55821</v>
      </c>
    </row>
    <row r="14894" spans="1:6" x14ac:dyDescent="0.2">
      <c r="A14894" s="187" t="s">
        <v>55852</v>
      </c>
      <c r="B14894" s="187" t="s">
        <v>55854</v>
      </c>
      <c r="C14894" s="323" t="s">
        <v>55853</v>
      </c>
      <c r="D14894" s="324" t="s">
        <v>292</v>
      </c>
      <c r="E14894" s="344">
        <v>1941.12</v>
      </c>
      <c r="F14894" s="324" t="s">
        <v>55854</v>
      </c>
    </row>
    <row r="14895" spans="1:6" x14ac:dyDescent="0.2">
      <c r="A14895" s="187" t="s">
        <v>55882</v>
      </c>
      <c r="B14895" s="187" t="s">
        <v>55884</v>
      </c>
      <c r="C14895" s="323" t="s">
        <v>55883</v>
      </c>
      <c r="D14895" s="324" t="s">
        <v>292</v>
      </c>
      <c r="E14895" s="344">
        <v>1840.31</v>
      </c>
      <c r="F14895" s="324" t="s">
        <v>55884</v>
      </c>
    </row>
    <row r="14896" spans="1:6" x14ac:dyDescent="0.2">
      <c r="A14896" s="187" t="s">
        <v>55822</v>
      </c>
      <c r="B14896" s="187" t="s">
        <v>55824</v>
      </c>
      <c r="C14896" s="323" t="s">
        <v>55823</v>
      </c>
      <c r="D14896" s="324" t="s">
        <v>292</v>
      </c>
      <c r="E14896" s="344">
        <v>2363.81</v>
      </c>
      <c r="F14896" s="324" t="s">
        <v>55824</v>
      </c>
    </row>
    <row r="14897" spans="1:6" x14ac:dyDescent="0.2">
      <c r="A14897" s="187" t="s">
        <v>55855</v>
      </c>
      <c r="B14897" s="187" t="s">
        <v>55857</v>
      </c>
      <c r="C14897" s="323" t="s">
        <v>55856</v>
      </c>
      <c r="D14897" s="324" t="s">
        <v>292</v>
      </c>
      <c r="E14897" s="344">
        <v>2387.5700000000002</v>
      </c>
      <c r="F14897" s="324" t="s">
        <v>55857</v>
      </c>
    </row>
    <row r="14898" spans="1:6" x14ac:dyDescent="0.2">
      <c r="A14898" s="187" t="s">
        <v>55885</v>
      </c>
      <c r="B14898" s="187" t="s">
        <v>55887</v>
      </c>
      <c r="C14898" s="323" t="s">
        <v>55886</v>
      </c>
      <c r="D14898" s="324" t="s">
        <v>292</v>
      </c>
      <c r="E14898" s="344">
        <v>2232.25</v>
      </c>
      <c r="F14898" s="324" t="s">
        <v>55887</v>
      </c>
    </row>
    <row r="14899" spans="1:6" x14ac:dyDescent="0.2">
      <c r="A14899" s="187" t="s">
        <v>55825</v>
      </c>
      <c r="B14899" s="187" t="s">
        <v>55827</v>
      </c>
      <c r="C14899" s="323" t="s">
        <v>55826</v>
      </c>
      <c r="D14899" s="324" t="s">
        <v>292</v>
      </c>
      <c r="E14899" s="344">
        <v>2539.19</v>
      </c>
      <c r="F14899" s="324" t="s">
        <v>55827</v>
      </c>
    </row>
    <row r="14900" spans="1:6" x14ac:dyDescent="0.2">
      <c r="A14900" s="187" t="s">
        <v>55828</v>
      </c>
      <c r="B14900" s="187" t="s">
        <v>55830</v>
      </c>
      <c r="C14900" s="323" t="s">
        <v>55829</v>
      </c>
      <c r="D14900" s="324" t="s">
        <v>292</v>
      </c>
      <c r="E14900" s="344">
        <v>5310.56</v>
      </c>
      <c r="F14900" s="324" t="s">
        <v>55830</v>
      </c>
    </row>
    <row r="14901" spans="1:6" x14ac:dyDescent="0.2">
      <c r="A14901" s="187" t="s">
        <v>55858</v>
      </c>
      <c r="B14901" s="187" t="s">
        <v>55860</v>
      </c>
      <c r="C14901" s="323" t="s">
        <v>55859</v>
      </c>
      <c r="D14901" s="324" t="s">
        <v>292</v>
      </c>
      <c r="E14901" s="344">
        <v>5419.38</v>
      </c>
      <c r="F14901" s="324" t="s">
        <v>55860</v>
      </c>
    </row>
    <row r="14902" spans="1:6" x14ac:dyDescent="0.2">
      <c r="A14902" s="187" t="s">
        <v>55888</v>
      </c>
      <c r="B14902" s="187" t="s">
        <v>55890</v>
      </c>
      <c r="C14902" s="323" t="s">
        <v>55889</v>
      </c>
      <c r="D14902" s="324" t="s">
        <v>292</v>
      </c>
      <c r="E14902" s="344">
        <v>5095.1499999999996</v>
      </c>
      <c r="F14902" s="324" t="s">
        <v>55890</v>
      </c>
    </row>
    <row r="14903" spans="1:6" x14ac:dyDescent="0.2">
      <c r="A14903" s="187" t="s">
        <v>55831</v>
      </c>
      <c r="B14903" s="187" t="s">
        <v>55833</v>
      </c>
      <c r="C14903" s="323" t="s">
        <v>55832</v>
      </c>
      <c r="D14903" s="324" t="s">
        <v>292</v>
      </c>
      <c r="E14903" s="344">
        <v>6945.42</v>
      </c>
      <c r="F14903" s="324" t="s">
        <v>55833</v>
      </c>
    </row>
    <row r="14904" spans="1:6" x14ac:dyDescent="0.2">
      <c r="A14904" s="187" t="s">
        <v>55861</v>
      </c>
      <c r="B14904" s="187" t="s">
        <v>55863</v>
      </c>
      <c r="C14904" s="323" t="s">
        <v>55862</v>
      </c>
      <c r="D14904" s="324" t="s">
        <v>292</v>
      </c>
      <c r="E14904" s="344">
        <v>7117.21</v>
      </c>
      <c r="F14904" s="324" t="s">
        <v>55863</v>
      </c>
    </row>
    <row r="14905" spans="1:6" x14ac:dyDescent="0.2">
      <c r="A14905" s="187" t="s">
        <v>55891</v>
      </c>
      <c r="B14905" s="187" t="s">
        <v>55893</v>
      </c>
      <c r="C14905" s="323" t="s">
        <v>55892</v>
      </c>
      <c r="D14905" s="324" t="s">
        <v>292</v>
      </c>
      <c r="E14905" s="344">
        <v>6627.9</v>
      </c>
      <c r="F14905" s="324" t="s">
        <v>55893</v>
      </c>
    </row>
    <row r="14906" spans="1:6" x14ac:dyDescent="0.2">
      <c r="A14906" s="187" t="s">
        <v>55834</v>
      </c>
      <c r="B14906" s="187" t="s">
        <v>55836</v>
      </c>
      <c r="C14906" s="323" t="s">
        <v>55835</v>
      </c>
      <c r="D14906" s="324" t="s">
        <v>292</v>
      </c>
      <c r="E14906" s="344">
        <v>8779.65</v>
      </c>
      <c r="F14906" s="324" t="s">
        <v>55836</v>
      </c>
    </row>
    <row r="14907" spans="1:6" x14ac:dyDescent="0.2">
      <c r="A14907" s="187" t="s">
        <v>55864</v>
      </c>
      <c r="B14907" s="187" t="s">
        <v>55866</v>
      </c>
      <c r="C14907" s="323" t="s">
        <v>55865</v>
      </c>
      <c r="D14907" s="324" t="s">
        <v>292</v>
      </c>
      <c r="E14907" s="344">
        <v>9017.5</v>
      </c>
      <c r="F14907" s="324" t="s">
        <v>55866</v>
      </c>
    </row>
    <row r="14908" spans="1:6" x14ac:dyDescent="0.2">
      <c r="A14908" s="187" t="s">
        <v>55894</v>
      </c>
      <c r="B14908" s="187" t="s">
        <v>55896</v>
      </c>
      <c r="C14908" s="323" t="s">
        <v>55895</v>
      </c>
      <c r="D14908" s="324" t="s">
        <v>292</v>
      </c>
      <c r="E14908" s="344">
        <v>8438.98</v>
      </c>
      <c r="F14908" s="324" t="s">
        <v>55896</v>
      </c>
    </row>
    <row r="14909" spans="1:6" x14ac:dyDescent="0.2">
      <c r="A14909" s="187" t="s">
        <v>55837</v>
      </c>
      <c r="B14909" s="187" t="s">
        <v>55839</v>
      </c>
      <c r="C14909" s="323" t="s">
        <v>55838</v>
      </c>
      <c r="D14909" s="324" t="s">
        <v>292</v>
      </c>
      <c r="E14909" s="344">
        <v>10559.97</v>
      </c>
      <c r="F14909" s="324" t="s">
        <v>55839</v>
      </c>
    </row>
    <row r="14910" spans="1:6" x14ac:dyDescent="0.2">
      <c r="A14910" s="187" t="s">
        <v>55867</v>
      </c>
      <c r="B14910" s="187" t="s">
        <v>55869</v>
      </c>
      <c r="C14910" s="323" t="s">
        <v>55868</v>
      </c>
      <c r="D14910" s="324" t="s">
        <v>292</v>
      </c>
      <c r="E14910" s="344">
        <v>10725.14</v>
      </c>
      <c r="F14910" s="324" t="s">
        <v>55869</v>
      </c>
    </row>
    <row r="14911" spans="1:6" x14ac:dyDescent="0.2">
      <c r="A14911" s="187" t="s">
        <v>55897</v>
      </c>
      <c r="B14911" s="187" t="s">
        <v>55899</v>
      </c>
      <c r="C14911" s="323" t="s">
        <v>55898</v>
      </c>
      <c r="D14911" s="324" t="s">
        <v>292</v>
      </c>
      <c r="E14911" s="344">
        <v>9831.35</v>
      </c>
      <c r="F14911" s="324" t="s">
        <v>55899</v>
      </c>
    </row>
    <row r="14912" spans="1:6" x14ac:dyDescent="0.2">
      <c r="A14912" s="187" t="s">
        <v>55840</v>
      </c>
      <c r="B14912" s="187" t="s">
        <v>55842</v>
      </c>
      <c r="C14912" s="323" t="s">
        <v>55841</v>
      </c>
      <c r="D14912" s="324" t="s">
        <v>292</v>
      </c>
      <c r="E14912" s="344">
        <v>11616.93</v>
      </c>
      <c r="F14912" s="324" t="s">
        <v>55842</v>
      </c>
    </row>
    <row r="14913" spans="1:6" x14ac:dyDescent="0.2">
      <c r="A14913" s="187" t="s">
        <v>55870</v>
      </c>
      <c r="B14913" s="187" t="s">
        <v>55872</v>
      </c>
      <c r="C14913" s="323" t="s">
        <v>55871</v>
      </c>
      <c r="D14913" s="324" t="s">
        <v>292</v>
      </c>
      <c r="E14913" s="344">
        <v>11924.32</v>
      </c>
      <c r="F14913" s="324" t="s">
        <v>55872</v>
      </c>
    </row>
    <row r="14914" spans="1:6" x14ac:dyDescent="0.2">
      <c r="A14914" s="187" t="s">
        <v>55900</v>
      </c>
      <c r="B14914" s="187" t="s">
        <v>55902</v>
      </c>
      <c r="C14914" s="323" t="s">
        <v>55901</v>
      </c>
      <c r="D14914" s="324" t="s">
        <v>292</v>
      </c>
      <c r="E14914" s="344">
        <v>11129.77</v>
      </c>
      <c r="F14914" s="324" t="s">
        <v>55902</v>
      </c>
    </row>
    <row r="14915" spans="1:6" x14ac:dyDescent="0.2">
      <c r="A14915" s="187" t="s">
        <v>55843</v>
      </c>
      <c r="B14915" s="187" t="s">
        <v>55845</v>
      </c>
      <c r="C14915" s="323" t="s">
        <v>55844</v>
      </c>
      <c r="D14915" s="324" t="s">
        <v>292</v>
      </c>
      <c r="E14915" s="344">
        <v>15299.99</v>
      </c>
      <c r="F14915" s="324" t="s">
        <v>55845</v>
      </c>
    </row>
    <row r="14916" spans="1:6" x14ac:dyDescent="0.2">
      <c r="A14916" s="187" t="s">
        <v>55873</v>
      </c>
      <c r="B14916" s="187" t="s">
        <v>55875</v>
      </c>
      <c r="C14916" s="323" t="s">
        <v>55874</v>
      </c>
      <c r="D14916" s="324" t="s">
        <v>292</v>
      </c>
      <c r="E14916" s="344">
        <v>15608.08</v>
      </c>
      <c r="F14916" s="324" t="s">
        <v>55875</v>
      </c>
    </row>
    <row r="14917" spans="1:6" x14ac:dyDescent="0.2">
      <c r="A14917" s="187" t="s">
        <v>55903</v>
      </c>
      <c r="B14917" s="187" t="s">
        <v>55905</v>
      </c>
      <c r="C14917" s="323" t="s">
        <v>55904</v>
      </c>
      <c r="D14917" s="324" t="s">
        <v>292</v>
      </c>
      <c r="E14917" s="344">
        <v>15035.15</v>
      </c>
      <c r="F14917" s="324" t="s">
        <v>55905</v>
      </c>
    </row>
    <row r="14918" spans="1:6" x14ac:dyDescent="0.2">
      <c r="A14918" s="187" t="s">
        <v>55846</v>
      </c>
      <c r="B14918" s="187" t="s">
        <v>55848</v>
      </c>
      <c r="C14918" s="323" t="s">
        <v>55847</v>
      </c>
      <c r="D14918" s="324" t="s">
        <v>292</v>
      </c>
      <c r="E14918" s="344">
        <v>16934.13</v>
      </c>
      <c r="F14918" s="324" t="s">
        <v>55848</v>
      </c>
    </row>
    <row r="14919" spans="1:6" x14ac:dyDescent="0.2">
      <c r="A14919" s="187" t="s">
        <v>55876</v>
      </c>
      <c r="B14919" s="187" t="s">
        <v>55878</v>
      </c>
      <c r="C14919" s="323" t="s">
        <v>55877</v>
      </c>
      <c r="D14919" s="324" t="s">
        <v>292</v>
      </c>
      <c r="E14919" s="344">
        <v>17277.03</v>
      </c>
      <c r="F14919" s="324" t="s">
        <v>55878</v>
      </c>
    </row>
    <row r="14920" spans="1:6" x14ac:dyDescent="0.2">
      <c r="A14920" s="187" t="s">
        <v>55906</v>
      </c>
      <c r="B14920" s="187" t="s">
        <v>55908</v>
      </c>
      <c r="C14920" s="323" t="s">
        <v>55907</v>
      </c>
      <c r="D14920" s="324" t="s">
        <v>292</v>
      </c>
      <c r="E14920" s="344">
        <v>16617.7</v>
      </c>
      <c r="F14920" s="324" t="s">
        <v>55908</v>
      </c>
    </row>
    <row r="14921" spans="1:6" x14ac:dyDescent="0.2">
      <c r="A14921" s="187" t="s">
        <v>47876</v>
      </c>
      <c r="B14921" s="187" t="s">
        <v>47878</v>
      </c>
      <c r="C14921" s="323" t="s">
        <v>47877</v>
      </c>
      <c r="D14921" s="324" t="s">
        <v>292</v>
      </c>
      <c r="E14921" s="344">
        <v>835.52</v>
      </c>
      <c r="F14921" s="324" t="s">
        <v>47878</v>
      </c>
    </row>
    <row r="14922" spans="1:6" x14ac:dyDescent="0.2">
      <c r="A14922" s="187" t="s">
        <v>47879</v>
      </c>
      <c r="B14922" s="187" t="s">
        <v>47881</v>
      </c>
      <c r="C14922" s="323" t="s">
        <v>47880</v>
      </c>
      <c r="D14922" s="324" t="s">
        <v>292</v>
      </c>
      <c r="E14922" s="344">
        <v>1068.97</v>
      </c>
      <c r="F14922" s="324" t="s">
        <v>47881</v>
      </c>
    </row>
    <row r="14923" spans="1:6" x14ac:dyDescent="0.2">
      <c r="A14923" s="187" t="s">
        <v>47882</v>
      </c>
      <c r="B14923" s="187" t="s">
        <v>47884</v>
      </c>
      <c r="C14923" s="323" t="s">
        <v>47883</v>
      </c>
      <c r="D14923" s="324" t="s">
        <v>292</v>
      </c>
      <c r="E14923" s="344">
        <v>1213.8499999999999</v>
      </c>
      <c r="F14923" s="324" t="s">
        <v>47884</v>
      </c>
    </row>
    <row r="14924" spans="1:6" x14ac:dyDescent="0.2">
      <c r="A14924" s="187" t="s">
        <v>47885</v>
      </c>
      <c r="B14924" s="187" t="s">
        <v>47887</v>
      </c>
      <c r="C14924" s="323" t="s">
        <v>47886</v>
      </c>
      <c r="D14924" s="324" t="s">
        <v>292</v>
      </c>
      <c r="E14924" s="344">
        <v>1931.5</v>
      </c>
      <c r="F14924" s="324" t="s">
        <v>47887</v>
      </c>
    </row>
    <row r="14925" spans="1:6" x14ac:dyDescent="0.2">
      <c r="A14925" s="187" t="s">
        <v>47888</v>
      </c>
      <c r="B14925" s="187" t="s">
        <v>47890</v>
      </c>
      <c r="C14925" s="323" t="s">
        <v>47889</v>
      </c>
      <c r="D14925" s="324" t="s">
        <v>292</v>
      </c>
      <c r="E14925" s="344">
        <v>3477.06</v>
      </c>
      <c r="F14925" s="324" t="s">
        <v>47890</v>
      </c>
    </row>
    <row r="14926" spans="1:6" x14ac:dyDescent="0.2">
      <c r="A14926" s="187" t="s">
        <v>47891</v>
      </c>
      <c r="B14926" s="187" t="s">
        <v>47893</v>
      </c>
      <c r="C14926" s="323" t="s">
        <v>47892</v>
      </c>
      <c r="D14926" s="324" t="s">
        <v>292</v>
      </c>
      <c r="E14926" s="344">
        <v>3891.56</v>
      </c>
      <c r="F14926" s="324" t="s">
        <v>47893</v>
      </c>
    </row>
    <row r="14927" spans="1:6" x14ac:dyDescent="0.2">
      <c r="A14927" s="187" t="s">
        <v>47894</v>
      </c>
      <c r="B14927" s="187" t="s">
        <v>47896</v>
      </c>
      <c r="C14927" s="323" t="s">
        <v>47895</v>
      </c>
      <c r="D14927" s="324" t="s">
        <v>292</v>
      </c>
      <c r="E14927" s="344">
        <v>4742.51</v>
      </c>
      <c r="F14927" s="324" t="s">
        <v>47896</v>
      </c>
    </row>
    <row r="14928" spans="1:6" x14ac:dyDescent="0.2">
      <c r="A14928" s="187" t="s">
        <v>47897</v>
      </c>
      <c r="B14928" s="187" t="s">
        <v>47899</v>
      </c>
      <c r="C14928" s="323" t="s">
        <v>47898</v>
      </c>
      <c r="D14928" s="324" t="s">
        <v>292</v>
      </c>
      <c r="E14928" s="344">
        <v>5098.12</v>
      </c>
      <c r="F14928" s="324" t="s">
        <v>47899</v>
      </c>
    </row>
    <row r="14929" spans="1:6" x14ac:dyDescent="0.2">
      <c r="A14929" s="187" t="s">
        <v>47900</v>
      </c>
      <c r="B14929" s="187" t="s">
        <v>47902</v>
      </c>
      <c r="C14929" s="323" t="s">
        <v>47901</v>
      </c>
      <c r="D14929" s="324" t="s">
        <v>292</v>
      </c>
      <c r="E14929" s="344">
        <v>6051.81</v>
      </c>
      <c r="F14929" s="324" t="s">
        <v>47902</v>
      </c>
    </row>
    <row r="14930" spans="1:6" x14ac:dyDescent="0.2">
      <c r="A14930" s="187" t="s">
        <v>47903</v>
      </c>
      <c r="B14930" s="187" t="s">
        <v>47905</v>
      </c>
      <c r="C14930" s="323" t="s">
        <v>47904</v>
      </c>
      <c r="D14930" s="324" t="s">
        <v>292</v>
      </c>
      <c r="E14930" s="344">
        <v>6931.47</v>
      </c>
      <c r="F14930" s="324" t="s">
        <v>47905</v>
      </c>
    </row>
    <row r="14931" spans="1:6" x14ac:dyDescent="0.2">
      <c r="A14931" s="187" t="s">
        <v>47906</v>
      </c>
      <c r="B14931" s="187" t="s">
        <v>47908</v>
      </c>
      <c r="C14931" s="323" t="s">
        <v>47907</v>
      </c>
      <c r="D14931" s="324" t="s">
        <v>292</v>
      </c>
      <c r="E14931" s="344">
        <v>7661.07</v>
      </c>
      <c r="F14931" s="324" t="s">
        <v>47908</v>
      </c>
    </row>
    <row r="14932" spans="1:6" x14ac:dyDescent="0.2">
      <c r="A14932" s="187" t="s">
        <v>47783</v>
      </c>
      <c r="B14932" s="187" t="s">
        <v>47785</v>
      </c>
      <c r="C14932" s="323" t="s">
        <v>47784</v>
      </c>
      <c r="D14932" s="324" t="s">
        <v>292</v>
      </c>
      <c r="E14932" s="344">
        <v>137.53</v>
      </c>
      <c r="F14932" s="324" t="s">
        <v>47785</v>
      </c>
    </row>
    <row r="14933" spans="1:6" x14ac:dyDescent="0.2">
      <c r="A14933" s="187" t="s">
        <v>54578</v>
      </c>
      <c r="B14933" s="187" t="s">
        <v>54580</v>
      </c>
      <c r="C14933" s="323" t="s">
        <v>54579</v>
      </c>
      <c r="D14933" s="324" t="s">
        <v>292</v>
      </c>
      <c r="E14933" s="344">
        <v>137.53</v>
      </c>
      <c r="F14933" s="324" t="s">
        <v>54580</v>
      </c>
    </row>
    <row r="14934" spans="1:6" x14ac:dyDescent="0.2">
      <c r="A14934" s="187" t="s">
        <v>47780</v>
      </c>
      <c r="B14934" s="187" t="s">
        <v>47782</v>
      </c>
      <c r="C14934" s="323" t="s">
        <v>47781</v>
      </c>
      <c r="D14934" s="324" t="s">
        <v>292</v>
      </c>
      <c r="E14934" s="344">
        <v>131.09</v>
      </c>
      <c r="F14934" s="324" t="s">
        <v>47782</v>
      </c>
    </row>
    <row r="14935" spans="1:6" x14ac:dyDescent="0.2">
      <c r="A14935" s="187" t="s">
        <v>47786</v>
      </c>
      <c r="B14935" s="187" t="s">
        <v>47788</v>
      </c>
      <c r="C14935" s="323" t="s">
        <v>47787</v>
      </c>
      <c r="D14935" s="324" t="s">
        <v>292</v>
      </c>
      <c r="E14935" s="344">
        <v>183.63</v>
      </c>
      <c r="F14935" s="324" t="s">
        <v>47788</v>
      </c>
    </row>
    <row r="14936" spans="1:6" x14ac:dyDescent="0.2">
      <c r="A14936" s="187" t="s">
        <v>47789</v>
      </c>
      <c r="B14936" s="187" t="s">
        <v>47791</v>
      </c>
      <c r="C14936" s="323" t="s">
        <v>47790</v>
      </c>
      <c r="D14936" s="324" t="s">
        <v>292</v>
      </c>
      <c r="E14936" s="344">
        <v>270.35000000000002</v>
      </c>
      <c r="F14936" s="324" t="s">
        <v>47791</v>
      </c>
    </row>
    <row r="14937" spans="1:6" x14ac:dyDescent="0.2">
      <c r="A14937" s="187" t="s">
        <v>47792</v>
      </c>
      <c r="B14937" s="187" t="s">
        <v>47794</v>
      </c>
      <c r="C14937" s="323" t="s">
        <v>47793</v>
      </c>
      <c r="D14937" s="324" t="s">
        <v>292</v>
      </c>
      <c r="E14937" s="344">
        <v>435.06</v>
      </c>
      <c r="F14937" s="324" t="s">
        <v>47794</v>
      </c>
    </row>
    <row r="14938" spans="1:6" x14ac:dyDescent="0.2">
      <c r="A14938" s="187" t="s">
        <v>47795</v>
      </c>
      <c r="B14938" s="187" t="s">
        <v>47797</v>
      </c>
      <c r="C14938" s="323" t="s">
        <v>47796</v>
      </c>
      <c r="D14938" s="324" t="s">
        <v>292</v>
      </c>
      <c r="E14938" s="344">
        <v>599.84</v>
      </c>
      <c r="F14938" s="324" t="s">
        <v>47797</v>
      </c>
    </row>
    <row r="14939" spans="1:6" x14ac:dyDescent="0.2">
      <c r="A14939" s="187" t="s">
        <v>47798</v>
      </c>
      <c r="B14939" s="187" t="s">
        <v>47800</v>
      </c>
      <c r="C14939" s="323" t="s">
        <v>47799</v>
      </c>
      <c r="D14939" s="324" t="s">
        <v>292</v>
      </c>
      <c r="E14939" s="344">
        <v>759.13</v>
      </c>
      <c r="F14939" s="324" t="s">
        <v>47800</v>
      </c>
    </row>
    <row r="14940" spans="1:6" x14ac:dyDescent="0.2">
      <c r="A14940" s="187" t="s">
        <v>47801</v>
      </c>
      <c r="B14940" s="187" t="s">
        <v>47803</v>
      </c>
      <c r="C14940" s="323" t="s">
        <v>47802</v>
      </c>
      <c r="D14940" s="324" t="s">
        <v>292</v>
      </c>
      <c r="E14940" s="344">
        <v>1001.89</v>
      </c>
      <c r="F14940" s="324" t="s">
        <v>47803</v>
      </c>
    </row>
    <row r="14941" spans="1:6" x14ac:dyDescent="0.2">
      <c r="A14941" s="187" t="s">
        <v>47804</v>
      </c>
      <c r="B14941" s="187" t="s">
        <v>47806</v>
      </c>
      <c r="C14941" s="323" t="s">
        <v>47805</v>
      </c>
      <c r="D14941" s="324" t="s">
        <v>292</v>
      </c>
      <c r="E14941" s="344">
        <v>1244.4000000000001</v>
      </c>
      <c r="F14941" s="324" t="s">
        <v>47806</v>
      </c>
    </row>
    <row r="14942" spans="1:6" x14ac:dyDescent="0.2">
      <c r="A14942" s="187" t="s">
        <v>47807</v>
      </c>
      <c r="B14942" s="187" t="s">
        <v>47809</v>
      </c>
      <c r="C14942" s="323" t="s">
        <v>47808</v>
      </c>
      <c r="D14942" s="324" t="s">
        <v>292</v>
      </c>
      <c r="E14942" s="344">
        <v>3236.87</v>
      </c>
      <c r="F14942" s="324" t="s">
        <v>47809</v>
      </c>
    </row>
    <row r="14943" spans="1:6" x14ac:dyDescent="0.2">
      <c r="A14943" s="187" t="s">
        <v>47810</v>
      </c>
      <c r="B14943" s="187" t="s">
        <v>47812</v>
      </c>
      <c r="C14943" s="323" t="s">
        <v>47811</v>
      </c>
      <c r="D14943" s="324" t="s">
        <v>292</v>
      </c>
      <c r="E14943" s="344">
        <v>3484.77</v>
      </c>
      <c r="F14943" s="324" t="s">
        <v>47812</v>
      </c>
    </row>
    <row r="14944" spans="1:6" x14ac:dyDescent="0.2">
      <c r="A14944" s="187" t="s">
        <v>47813</v>
      </c>
      <c r="B14944" s="187" t="s">
        <v>47815</v>
      </c>
      <c r="C14944" s="323" t="s">
        <v>47814</v>
      </c>
      <c r="D14944" s="324" t="s">
        <v>292</v>
      </c>
      <c r="E14944" s="344">
        <v>3901.15</v>
      </c>
      <c r="F14944" s="324" t="s">
        <v>47815</v>
      </c>
    </row>
    <row r="14945" spans="1:6" x14ac:dyDescent="0.2">
      <c r="A14945" s="187" t="s">
        <v>47816</v>
      </c>
      <c r="B14945" s="187" t="s">
        <v>47818</v>
      </c>
      <c r="C14945" s="323" t="s">
        <v>47817</v>
      </c>
      <c r="D14945" s="324" t="s">
        <v>292</v>
      </c>
      <c r="E14945" s="344">
        <v>4762.59</v>
      </c>
      <c r="F14945" s="324" t="s">
        <v>47818</v>
      </c>
    </row>
    <row r="14946" spans="1:6" x14ac:dyDescent="0.2">
      <c r="A14946" s="187" t="s">
        <v>47819</v>
      </c>
      <c r="B14946" s="187" t="s">
        <v>47821</v>
      </c>
      <c r="C14946" s="323" t="s">
        <v>47820</v>
      </c>
      <c r="D14946" s="324" t="s">
        <v>292</v>
      </c>
      <c r="E14946" s="344">
        <v>5128.91</v>
      </c>
      <c r="F14946" s="324" t="s">
        <v>47821</v>
      </c>
    </row>
    <row r="14947" spans="1:6" x14ac:dyDescent="0.2">
      <c r="A14947" s="187" t="s">
        <v>47822</v>
      </c>
      <c r="B14947" s="187" t="s">
        <v>47824</v>
      </c>
      <c r="C14947" s="323" t="s">
        <v>47823</v>
      </c>
      <c r="D14947" s="324" t="s">
        <v>292</v>
      </c>
      <c r="E14947" s="344">
        <v>6015.78</v>
      </c>
      <c r="F14947" s="324" t="s">
        <v>47824</v>
      </c>
    </row>
    <row r="14948" spans="1:6" x14ac:dyDescent="0.2">
      <c r="A14948" s="187" t="s">
        <v>47825</v>
      </c>
      <c r="B14948" s="187" t="s">
        <v>47827</v>
      </c>
      <c r="C14948" s="323" t="s">
        <v>47826</v>
      </c>
      <c r="D14948" s="324" t="s">
        <v>292</v>
      </c>
      <c r="E14948" s="344">
        <v>6868</v>
      </c>
      <c r="F14948" s="324" t="s">
        <v>47827</v>
      </c>
    </row>
    <row r="14949" spans="1:6" x14ac:dyDescent="0.2">
      <c r="A14949" s="187" t="s">
        <v>47828</v>
      </c>
      <c r="B14949" s="187" t="s">
        <v>47830</v>
      </c>
      <c r="C14949" s="323" t="s">
        <v>47829</v>
      </c>
      <c r="D14949" s="324" t="s">
        <v>292</v>
      </c>
      <c r="E14949" s="344">
        <v>7814.9</v>
      </c>
      <c r="F14949" s="324" t="s">
        <v>47830</v>
      </c>
    </row>
    <row r="14950" spans="1:6" x14ac:dyDescent="0.2">
      <c r="A14950" s="187" t="s">
        <v>46317</v>
      </c>
      <c r="B14950" s="187" t="s">
        <v>46319</v>
      </c>
      <c r="C14950" s="323" t="s">
        <v>46318</v>
      </c>
      <c r="D14950" s="324" t="s">
        <v>292</v>
      </c>
      <c r="E14950" s="344">
        <v>50.08</v>
      </c>
      <c r="F14950" s="324" t="s">
        <v>46319</v>
      </c>
    </row>
    <row r="14951" spans="1:6" x14ac:dyDescent="0.2">
      <c r="A14951" s="187" t="s">
        <v>46320</v>
      </c>
      <c r="B14951" s="187" t="s">
        <v>46322</v>
      </c>
      <c r="C14951" s="323" t="s">
        <v>46321</v>
      </c>
      <c r="D14951" s="324" t="s">
        <v>292</v>
      </c>
      <c r="E14951" s="344">
        <v>89.08</v>
      </c>
      <c r="F14951" s="324" t="s">
        <v>46322</v>
      </c>
    </row>
    <row r="14952" spans="1:6" x14ac:dyDescent="0.2">
      <c r="A14952" s="187" t="s">
        <v>46323</v>
      </c>
      <c r="B14952" s="187" t="s">
        <v>46325</v>
      </c>
      <c r="C14952" s="323" t="s">
        <v>46324</v>
      </c>
      <c r="D14952" s="324" t="s">
        <v>292</v>
      </c>
      <c r="E14952" s="344">
        <v>125.33</v>
      </c>
      <c r="F14952" s="324" t="s">
        <v>46325</v>
      </c>
    </row>
    <row r="14953" spans="1:6" x14ac:dyDescent="0.2">
      <c r="A14953" s="187" t="s">
        <v>46326</v>
      </c>
      <c r="B14953" s="187" t="s">
        <v>46328</v>
      </c>
      <c r="C14953" s="323" t="s">
        <v>46327</v>
      </c>
      <c r="D14953" s="324" t="s">
        <v>292</v>
      </c>
      <c r="E14953" s="344">
        <v>52.55</v>
      </c>
      <c r="F14953" s="324" t="s">
        <v>46328</v>
      </c>
    </row>
    <row r="14954" spans="1:6" x14ac:dyDescent="0.2">
      <c r="A14954" s="187" t="s">
        <v>46329</v>
      </c>
      <c r="B14954" s="187" t="s">
        <v>46331</v>
      </c>
      <c r="C14954" s="323" t="s">
        <v>46330</v>
      </c>
      <c r="D14954" s="324" t="s">
        <v>292</v>
      </c>
      <c r="E14954" s="344">
        <v>75.23</v>
      </c>
      <c r="F14954" s="324" t="s">
        <v>46331</v>
      </c>
    </row>
    <row r="14955" spans="1:6" x14ac:dyDescent="0.2">
      <c r="A14955" s="187" t="s">
        <v>46332</v>
      </c>
      <c r="B14955" s="187" t="s">
        <v>46334</v>
      </c>
      <c r="C14955" s="323" t="s">
        <v>46333</v>
      </c>
      <c r="D14955" s="324" t="s">
        <v>292</v>
      </c>
      <c r="E14955" s="344">
        <v>104.17</v>
      </c>
      <c r="F14955" s="324" t="s">
        <v>46334</v>
      </c>
    </row>
    <row r="14956" spans="1:6" x14ac:dyDescent="0.2">
      <c r="A14956" s="187" t="s">
        <v>47831</v>
      </c>
      <c r="B14956" s="187" t="s">
        <v>47833</v>
      </c>
      <c r="C14956" s="323" t="s">
        <v>47832</v>
      </c>
      <c r="D14956" s="324" t="s">
        <v>292</v>
      </c>
      <c r="E14956" s="344">
        <v>395.12</v>
      </c>
      <c r="F14956" s="324" t="s">
        <v>47833</v>
      </c>
    </row>
    <row r="14957" spans="1:6" x14ac:dyDescent="0.2">
      <c r="A14957" s="187" t="s">
        <v>54584</v>
      </c>
      <c r="B14957" s="187" t="s">
        <v>54586</v>
      </c>
      <c r="C14957" s="323" t="s">
        <v>54585</v>
      </c>
      <c r="D14957" s="324" t="s">
        <v>292</v>
      </c>
      <c r="E14957" s="344">
        <v>395.12</v>
      </c>
      <c r="F14957" s="324" t="s">
        <v>54586</v>
      </c>
    </row>
    <row r="14958" spans="1:6" x14ac:dyDescent="0.2">
      <c r="A14958" s="187" t="s">
        <v>47834</v>
      </c>
      <c r="B14958" s="187" t="s">
        <v>47836</v>
      </c>
      <c r="C14958" s="323" t="s">
        <v>47835</v>
      </c>
      <c r="D14958" s="324" t="s">
        <v>292</v>
      </c>
      <c r="E14958" s="344">
        <v>415.34</v>
      </c>
      <c r="F14958" s="324" t="s">
        <v>47836</v>
      </c>
    </row>
    <row r="14959" spans="1:6" x14ac:dyDescent="0.2">
      <c r="A14959" s="187" t="s">
        <v>47837</v>
      </c>
      <c r="B14959" s="187" t="s">
        <v>47839</v>
      </c>
      <c r="C14959" s="323" t="s">
        <v>47838</v>
      </c>
      <c r="D14959" s="324" t="s">
        <v>292</v>
      </c>
      <c r="E14959" s="344">
        <v>496.73</v>
      </c>
      <c r="F14959" s="324" t="s">
        <v>47839</v>
      </c>
    </row>
    <row r="14960" spans="1:6" x14ac:dyDescent="0.2">
      <c r="A14960" s="187" t="s">
        <v>47840</v>
      </c>
      <c r="B14960" s="187" t="s">
        <v>47842</v>
      </c>
      <c r="C14960" s="323" t="s">
        <v>47841</v>
      </c>
      <c r="D14960" s="324" t="s">
        <v>292</v>
      </c>
      <c r="E14960" s="344">
        <v>875.9</v>
      </c>
      <c r="F14960" s="324" t="s">
        <v>47842</v>
      </c>
    </row>
    <row r="14961" spans="1:6" x14ac:dyDescent="0.2">
      <c r="A14961" s="187" t="s">
        <v>47843</v>
      </c>
      <c r="B14961" s="187" t="s">
        <v>47845</v>
      </c>
      <c r="C14961" s="323" t="s">
        <v>47844</v>
      </c>
      <c r="D14961" s="324" t="s">
        <v>292</v>
      </c>
      <c r="E14961" s="344">
        <v>952.91</v>
      </c>
      <c r="F14961" s="324" t="s">
        <v>47845</v>
      </c>
    </row>
    <row r="14962" spans="1:6" x14ac:dyDescent="0.2">
      <c r="A14962" s="187" t="s">
        <v>47846</v>
      </c>
      <c r="B14962" s="187" t="s">
        <v>47848</v>
      </c>
      <c r="C14962" s="323" t="s">
        <v>47847</v>
      </c>
      <c r="D14962" s="324" t="s">
        <v>292</v>
      </c>
      <c r="E14962" s="344">
        <v>1165.29</v>
      </c>
      <c r="F14962" s="324" t="s">
        <v>47848</v>
      </c>
    </row>
    <row r="14963" spans="1:6" x14ac:dyDescent="0.2">
      <c r="A14963" s="187" t="s">
        <v>47849</v>
      </c>
      <c r="B14963" s="187" t="s">
        <v>47851</v>
      </c>
      <c r="C14963" s="323" t="s">
        <v>47850</v>
      </c>
      <c r="D14963" s="324" t="s">
        <v>292</v>
      </c>
      <c r="E14963" s="344">
        <v>1447.69</v>
      </c>
      <c r="F14963" s="324" t="s">
        <v>47851</v>
      </c>
    </row>
    <row r="14964" spans="1:6" x14ac:dyDescent="0.2">
      <c r="A14964" s="187" t="s">
        <v>47852</v>
      </c>
      <c r="B14964" s="187" t="s">
        <v>47854</v>
      </c>
      <c r="C14964" s="323" t="s">
        <v>47853</v>
      </c>
      <c r="D14964" s="324" t="s">
        <v>292</v>
      </c>
      <c r="E14964" s="344">
        <v>1674.88</v>
      </c>
      <c r="F14964" s="324" t="s">
        <v>47854</v>
      </c>
    </row>
    <row r="14965" spans="1:6" x14ac:dyDescent="0.2">
      <c r="A14965" s="187" t="s">
        <v>54581</v>
      </c>
      <c r="B14965" s="187" t="s">
        <v>54583</v>
      </c>
      <c r="C14965" s="323" t="s">
        <v>54582</v>
      </c>
      <c r="D14965" s="324" t="s">
        <v>292</v>
      </c>
      <c r="E14965" s="344">
        <v>3691.75</v>
      </c>
      <c r="F14965" s="324" t="s">
        <v>54583</v>
      </c>
    </row>
    <row r="14966" spans="1:6" x14ac:dyDescent="0.2">
      <c r="A14966" s="187" t="s">
        <v>47855</v>
      </c>
      <c r="B14966" s="187" t="s">
        <v>47857</v>
      </c>
      <c r="C14966" s="323" t="s">
        <v>47856</v>
      </c>
      <c r="D14966" s="324" t="s">
        <v>292</v>
      </c>
      <c r="E14966" s="344">
        <v>3910.06</v>
      </c>
      <c r="F14966" s="324" t="s">
        <v>47857</v>
      </c>
    </row>
    <row r="14967" spans="1:6" x14ac:dyDescent="0.2">
      <c r="A14967" s="187" t="s">
        <v>47858</v>
      </c>
      <c r="B14967" s="187" t="s">
        <v>47860</v>
      </c>
      <c r="C14967" s="323" t="s">
        <v>47859</v>
      </c>
      <c r="D14967" s="324" t="s">
        <v>292</v>
      </c>
      <c r="E14967" s="344">
        <v>4921.66</v>
      </c>
      <c r="F14967" s="324" t="s">
        <v>47860</v>
      </c>
    </row>
    <row r="14968" spans="1:6" x14ac:dyDescent="0.2">
      <c r="A14968" s="187" t="s">
        <v>47861</v>
      </c>
      <c r="B14968" s="187" t="s">
        <v>47863</v>
      </c>
      <c r="C14968" s="323" t="s">
        <v>47862</v>
      </c>
      <c r="D14968" s="324" t="s">
        <v>292</v>
      </c>
      <c r="E14968" s="344">
        <v>5358.36</v>
      </c>
      <c r="F14968" s="324" t="s">
        <v>47863</v>
      </c>
    </row>
    <row r="14969" spans="1:6" x14ac:dyDescent="0.2">
      <c r="A14969" s="187" t="s">
        <v>47864</v>
      </c>
      <c r="B14969" s="187" t="s">
        <v>47866</v>
      </c>
      <c r="C14969" s="323" t="s">
        <v>47865</v>
      </c>
      <c r="D14969" s="324" t="s">
        <v>292</v>
      </c>
      <c r="E14969" s="344">
        <v>5708.46</v>
      </c>
      <c r="F14969" s="324" t="s">
        <v>47866</v>
      </c>
    </row>
    <row r="14970" spans="1:6" x14ac:dyDescent="0.2">
      <c r="A14970" s="187" t="s">
        <v>47867</v>
      </c>
      <c r="B14970" s="187" t="s">
        <v>47869</v>
      </c>
      <c r="C14970" s="323" t="s">
        <v>47868</v>
      </c>
      <c r="D14970" s="324" t="s">
        <v>292</v>
      </c>
      <c r="E14970" s="344">
        <v>7220.24</v>
      </c>
      <c r="F14970" s="324" t="s">
        <v>47869</v>
      </c>
    </row>
    <row r="14971" spans="1:6" x14ac:dyDescent="0.2">
      <c r="A14971" s="187" t="s">
        <v>47870</v>
      </c>
      <c r="B14971" s="187" t="s">
        <v>47872</v>
      </c>
      <c r="C14971" s="323" t="s">
        <v>47871</v>
      </c>
      <c r="D14971" s="324" t="s">
        <v>292</v>
      </c>
      <c r="E14971" s="344">
        <v>7830.11</v>
      </c>
      <c r="F14971" s="324" t="s">
        <v>47872</v>
      </c>
    </row>
    <row r="14972" spans="1:6" x14ac:dyDescent="0.2">
      <c r="A14972" s="187" t="s">
        <v>47873</v>
      </c>
      <c r="B14972" s="187" t="s">
        <v>47875</v>
      </c>
      <c r="C14972" s="323" t="s">
        <v>47874</v>
      </c>
      <c r="D14972" s="324" t="s">
        <v>292</v>
      </c>
      <c r="E14972" s="344">
        <v>10014.42</v>
      </c>
      <c r="F14972" s="324" t="s">
        <v>47875</v>
      </c>
    </row>
    <row r="14973" spans="1:6" ht="38.25" x14ac:dyDescent="0.2">
      <c r="A14973" s="187" t="s">
        <v>53211</v>
      </c>
      <c r="B14973" s="187" t="s">
        <v>53213</v>
      </c>
      <c r="C14973" s="323" t="s">
        <v>53212</v>
      </c>
      <c r="D14973" s="324" t="s">
        <v>292</v>
      </c>
      <c r="E14973" s="344">
        <v>46950.29</v>
      </c>
      <c r="F14973" s="324" t="s">
        <v>53213</v>
      </c>
    </row>
    <row r="14974" spans="1:6" ht="38.25" x14ac:dyDescent="0.2">
      <c r="A14974" s="187" t="s">
        <v>53208</v>
      </c>
      <c r="B14974" s="187" t="s">
        <v>53210</v>
      </c>
      <c r="C14974" s="323" t="s">
        <v>53209</v>
      </c>
      <c r="D14974" s="324" t="s">
        <v>292</v>
      </c>
      <c r="E14974" s="344">
        <v>71734.38</v>
      </c>
      <c r="F14974" s="324" t="s">
        <v>53210</v>
      </c>
    </row>
    <row r="14975" spans="1:6" x14ac:dyDescent="0.2">
      <c r="A14975" s="187" t="s">
        <v>53482</v>
      </c>
      <c r="B14975" s="187" t="s">
        <v>53484</v>
      </c>
      <c r="C14975" s="323" t="s">
        <v>53483</v>
      </c>
      <c r="D14975" s="324" t="s">
        <v>292</v>
      </c>
      <c r="E14975" s="344">
        <v>27171.35</v>
      </c>
      <c r="F14975" s="324" t="s">
        <v>53484</v>
      </c>
    </row>
    <row r="14976" spans="1:6" x14ac:dyDescent="0.2">
      <c r="A14976" s="187" t="s">
        <v>53485</v>
      </c>
      <c r="B14976" s="187" t="s">
        <v>53486</v>
      </c>
      <c r="C14976" s="323" t="s">
        <v>53483</v>
      </c>
      <c r="D14976" s="324" t="s">
        <v>292</v>
      </c>
      <c r="E14976" s="344">
        <v>27171.35</v>
      </c>
      <c r="F14976" s="324" t="s">
        <v>53486</v>
      </c>
    </row>
    <row r="14977" spans="1:6" x14ac:dyDescent="0.2">
      <c r="A14977" s="187" t="s">
        <v>41788</v>
      </c>
      <c r="B14977" s="187" t="s">
        <v>41790</v>
      </c>
      <c r="C14977" s="323" t="s">
        <v>41789</v>
      </c>
      <c r="D14977" s="324" t="s">
        <v>292</v>
      </c>
      <c r="E14977" s="344">
        <v>86.42</v>
      </c>
      <c r="F14977" s="324" t="s">
        <v>41790</v>
      </c>
    </row>
    <row r="14978" spans="1:6" x14ac:dyDescent="0.2">
      <c r="A14978" s="187" t="s">
        <v>41791</v>
      </c>
      <c r="B14978" s="187" t="s">
        <v>41793</v>
      </c>
      <c r="C14978" s="323" t="s">
        <v>41792</v>
      </c>
      <c r="D14978" s="324" t="s">
        <v>292</v>
      </c>
      <c r="E14978" s="344">
        <v>90.33</v>
      </c>
      <c r="F14978" s="324" t="s">
        <v>41793</v>
      </c>
    </row>
    <row r="14979" spans="1:6" x14ac:dyDescent="0.2">
      <c r="A14979" s="187" t="s">
        <v>41794</v>
      </c>
      <c r="B14979" s="187" t="s">
        <v>41796</v>
      </c>
      <c r="C14979" s="323" t="s">
        <v>41795</v>
      </c>
      <c r="D14979" s="324" t="s">
        <v>292</v>
      </c>
      <c r="E14979" s="344">
        <v>47.88</v>
      </c>
      <c r="F14979" s="324" t="s">
        <v>41796</v>
      </c>
    </row>
    <row r="14980" spans="1:6" x14ac:dyDescent="0.2">
      <c r="A14980" s="187" t="s">
        <v>41797</v>
      </c>
      <c r="B14980" s="187" t="s">
        <v>41799</v>
      </c>
      <c r="C14980" s="323" t="s">
        <v>41798</v>
      </c>
      <c r="D14980" s="324" t="s">
        <v>292</v>
      </c>
      <c r="E14980" s="344">
        <v>76.400000000000006</v>
      </c>
      <c r="F14980" s="324" t="s">
        <v>41799</v>
      </c>
    </row>
    <row r="14981" spans="1:6" x14ac:dyDescent="0.2">
      <c r="A14981" s="187" t="s">
        <v>41800</v>
      </c>
      <c r="B14981" s="187" t="s">
        <v>41802</v>
      </c>
      <c r="C14981" s="323" t="s">
        <v>41801</v>
      </c>
      <c r="D14981" s="324" t="s">
        <v>292</v>
      </c>
      <c r="E14981" s="344">
        <v>52.5</v>
      </c>
      <c r="F14981" s="324" t="s">
        <v>41802</v>
      </c>
    </row>
    <row r="14982" spans="1:6" x14ac:dyDescent="0.2">
      <c r="A14982" s="187" t="s">
        <v>41803</v>
      </c>
      <c r="B14982" s="187" t="s">
        <v>41805</v>
      </c>
      <c r="C14982" s="323" t="s">
        <v>41804</v>
      </c>
      <c r="D14982" s="324" t="s">
        <v>292</v>
      </c>
      <c r="E14982" s="344">
        <v>46</v>
      </c>
      <c r="F14982" s="324" t="s">
        <v>41805</v>
      </c>
    </row>
    <row r="14983" spans="1:6" x14ac:dyDescent="0.2">
      <c r="A14983" s="187" t="s">
        <v>44858</v>
      </c>
      <c r="B14983" s="187" t="s">
        <v>44860</v>
      </c>
      <c r="C14983" s="323" t="s">
        <v>44859</v>
      </c>
      <c r="D14983" s="324" t="s">
        <v>292</v>
      </c>
      <c r="E14983" s="344">
        <v>35</v>
      </c>
      <c r="F14983" s="324" t="s">
        <v>44860</v>
      </c>
    </row>
    <row r="14984" spans="1:6" x14ac:dyDescent="0.2">
      <c r="A14984" s="187" t="s">
        <v>57744</v>
      </c>
      <c r="B14984" s="187" t="s">
        <v>57746</v>
      </c>
      <c r="C14984" s="323" t="s">
        <v>57745</v>
      </c>
      <c r="D14984" s="324" t="s">
        <v>292</v>
      </c>
      <c r="E14984" s="344">
        <v>22</v>
      </c>
      <c r="F14984" s="324" t="s">
        <v>57746</v>
      </c>
    </row>
    <row r="14985" spans="1:6" x14ac:dyDescent="0.2">
      <c r="A14985" s="187" t="s">
        <v>55456</v>
      </c>
      <c r="B14985" s="187" t="s">
        <v>55458</v>
      </c>
      <c r="C14985" s="323" t="s">
        <v>55457</v>
      </c>
      <c r="D14985" s="324" t="s">
        <v>292</v>
      </c>
      <c r="E14985" s="344">
        <v>621</v>
      </c>
      <c r="F14985" s="324" t="s">
        <v>55458</v>
      </c>
    </row>
    <row r="14986" spans="1:6" x14ac:dyDescent="0.2">
      <c r="A14986" s="187" t="s">
        <v>41806</v>
      </c>
      <c r="B14986" s="187" t="s">
        <v>41808</v>
      </c>
      <c r="C14986" s="323" t="s">
        <v>41807</v>
      </c>
      <c r="D14986" s="324" t="s">
        <v>292</v>
      </c>
      <c r="E14986" s="344">
        <v>9.15</v>
      </c>
      <c r="F14986" s="324" t="s">
        <v>41808</v>
      </c>
    </row>
    <row r="14987" spans="1:6" x14ac:dyDescent="0.2">
      <c r="A14987" s="187" t="s">
        <v>58367</v>
      </c>
      <c r="B14987" s="187" t="s">
        <v>58369</v>
      </c>
      <c r="C14987" s="323" t="s">
        <v>58368</v>
      </c>
      <c r="D14987" s="324" t="s">
        <v>292</v>
      </c>
      <c r="E14987" s="344">
        <v>48.3</v>
      </c>
      <c r="F14987" s="324" t="s">
        <v>58369</v>
      </c>
    </row>
    <row r="14988" spans="1:6" x14ac:dyDescent="0.2">
      <c r="A14988" s="187" t="s">
        <v>41809</v>
      </c>
      <c r="B14988" s="187" t="s">
        <v>41811</v>
      </c>
      <c r="C14988" s="323" t="s">
        <v>41810</v>
      </c>
      <c r="D14988" s="324" t="s">
        <v>292</v>
      </c>
      <c r="E14988" s="344">
        <v>20.56</v>
      </c>
      <c r="F14988" s="324" t="s">
        <v>41811</v>
      </c>
    </row>
    <row r="14989" spans="1:6" x14ac:dyDescent="0.2">
      <c r="A14989" s="187" t="s">
        <v>41812</v>
      </c>
      <c r="B14989" s="187" t="s">
        <v>41814</v>
      </c>
      <c r="C14989" s="323" t="s">
        <v>41813</v>
      </c>
      <c r="D14989" s="324" t="s">
        <v>292</v>
      </c>
      <c r="E14989" s="344">
        <v>1.55</v>
      </c>
      <c r="F14989" s="324" t="s">
        <v>41814</v>
      </c>
    </row>
    <row r="14990" spans="1:6" x14ac:dyDescent="0.2">
      <c r="A14990" s="187" t="s">
        <v>53880</v>
      </c>
      <c r="B14990" s="187" t="s">
        <v>53882</v>
      </c>
      <c r="C14990" s="323" t="s">
        <v>53881</v>
      </c>
      <c r="D14990" s="324" t="s">
        <v>7580</v>
      </c>
      <c r="E14990" s="344">
        <v>7.94</v>
      </c>
      <c r="F14990" s="324" t="s">
        <v>53882</v>
      </c>
    </row>
    <row r="14991" spans="1:6" x14ac:dyDescent="0.2">
      <c r="A14991" s="187" t="s">
        <v>41815</v>
      </c>
      <c r="B14991" s="187" t="s">
        <v>41817</v>
      </c>
      <c r="C14991" s="323" t="s">
        <v>41816</v>
      </c>
      <c r="D14991" s="324" t="s">
        <v>12059</v>
      </c>
      <c r="E14991" s="344">
        <v>7.13</v>
      </c>
      <c r="F14991" s="324" t="s">
        <v>41817</v>
      </c>
    </row>
    <row r="14992" spans="1:6" x14ac:dyDescent="0.2">
      <c r="A14992" s="187" t="s">
        <v>41818</v>
      </c>
      <c r="B14992" s="187" t="s">
        <v>41820</v>
      </c>
      <c r="C14992" s="323" t="s">
        <v>41819</v>
      </c>
      <c r="D14992" s="324" t="s">
        <v>12059</v>
      </c>
      <c r="E14992" s="344">
        <v>10.9</v>
      </c>
      <c r="F14992" s="324" t="s">
        <v>41820</v>
      </c>
    </row>
    <row r="14993" spans="1:6" x14ac:dyDescent="0.2">
      <c r="A14993" s="187" t="s">
        <v>44861</v>
      </c>
      <c r="B14993" s="187" t="s">
        <v>44863</v>
      </c>
      <c r="C14993" s="323" t="s">
        <v>44862</v>
      </c>
      <c r="D14993" s="324" t="s">
        <v>12059</v>
      </c>
      <c r="E14993" s="344">
        <v>5.28</v>
      </c>
      <c r="F14993" s="324" t="s">
        <v>44863</v>
      </c>
    </row>
    <row r="14994" spans="1:6" x14ac:dyDescent="0.2">
      <c r="A14994" s="187" t="s">
        <v>44864</v>
      </c>
      <c r="B14994" s="187" t="s">
        <v>44866</v>
      </c>
      <c r="C14994" s="323" t="s">
        <v>44865</v>
      </c>
      <c r="D14994" s="324" t="s">
        <v>12059</v>
      </c>
      <c r="E14994" s="344">
        <v>5.28</v>
      </c>
      <c r="F14994" s="324" t="s">
        <v>44866</v>
      </c>
    </row>
    <row r="14995" spans="1:6" x14ac:dyDescent="0.2">
      <c r="A14995" s="187" t="s">
        <v>44867</v>
      </c>
      <c r="B14995" s="187" t="s">
        <v>44869</v>
      </c>
      <c r="C14995" s="323" t="s">
        <v>44868</v>
      </c>
      <c r="D14995" s="324" t="s">
        <v>12059</v>
      </c>
      <c r="E14995" s="344">
        <v>5.28</v>
      </c>
      <c r="F14995" s="324" t="s">
        <v>44869</v>
      </c>
    </row>
    <row r="14996" spans="1:6" x14ac:dyDescent="0.2">
      <c r="A14996" s="187" t="s">
        <v>39914</v>
      </c>
      <c r="B14996" s="187" t="s">
        <v>39916</v>
      </c>
      <c r="C14996" s="323" t="s">
        <v>39915</v>
      </c>
      <c r="D14996" s="324" t="s">
        <v>12059</v>
      </c>
      <c r="E14996" s="344">
        <v>5.28</v>
      </c>
      <c r="F14996" s="324" t="s">
        <v>39916</v>
      </c>
    </row>
    <row r="14997" spans="1:6" x14ac:dyDescent="0.2">
      <c r="A14997" s="187" t="s">
        <v>44870</v>
      </c>
      <c r="B14997" s="187" t="s">
        <v>44872</v>
      </c>
      <c r="C14997" s="323" t="s">
        <v>44871</v>
      </c>
      <c r="D14997" s="324" t="s">
        <v>12059</v>
      </c>
      <c r="E14997" s="344">
        <v>5.28</v>
      </c>
      <c r="F14997" s="324" t="s">
        <v>44872</v>
      </c>
    </row>
    <row r="14998" spans="1:6" x14ac:dyDescent="0.2">
      <c r="A14998" s="187" t="s">
        <v>44873</v>
      </c>
      <c r="B14998" s="187" t="s">
        <v>44875</v>
      </c>
      <c r="C14998" s="323" t="s">
        <v>44874</v>
      </c>
      <c r="D14998" s="324" t="s">
        <v>12059</v>
      </c>
      <c r="E14998" s="344">
        <v>5.28</v>
      </c>
      <c r="F14998" s="324" t="s">
        <v>44875</v>
      </c>
    </row>
    <row r="14999" spans="1:6" x14ac:dyDescent="0.2">
      <c r="A14999" s="187" t="s">
        <v>44876</v>
      </c>
      <c r="B14999" s="187" t="s">
        <v>44878</v>
      </c>
      <c r="C14999" s="323" t="s">
        <v>44877</v>
      </c>
      <c r="D14999" s="324" t="s">
        <v>12059</v>
      </c>
      <c r="E14999" s="344">
        <v>5.28</v>
      </c>
      <c r="F14999" s="324" t="s">
        <v>44878</v>
      </c>
    </row>
    <row r="15000" spans="1:6" x14ac:dyDescent="0.2">
      <c r="A15000" s="187" t="s">
        <v>44879</v>
      </c>
      <c r="B15000" s="187" t="s">
        <v>44881</v>
      </c>
      <c r="C15000" s="323" t="s">
        <v>44880</v>
      </c>
      <c r="D15000" s="324" t="s">
        <v>12059</v>
      </c>
      <c r="E15000" s="344">
        <v>5.28</v>
      </c>
      <c r="F15000" s="324" t="s">
        <v>44881</v>
      </c>
    </row>
    <row r="15001" spans="1:6" x14ac:dyDescent="0.2">
      <c r="A15001" s="187" t="s">
        <v>44882</v>
      </c>
      <c r="B15001" s="187" t="s">
        <v>44884</v>
      </c>
      <c r="C15001" s="323" t="s">
        <v>44883</v>
      </c>
      <c r="D15001" s="324" t="s">
        <v>12059</v>
      </c>
      <c r="E15001" s="344">
        <v>5.28</v>
      </c>
      <c r="F15001" s="324" t="s">
        <v>44884</v>
      </c>
    </row>
    <row r="15002" spans="1:6" x14ac:dyDescent="0.2">
      <c r="A15002" s="187" t="s">
        <v>52701</v>
      </c>
      <c r="B15002" s="187" t="s">
        <v>52703</v>
      </c>
      <c r="C15002" s="323" t="s">
        <v>52702</v>
      </c>
      <c r="D15002" s="324" t="s">
        <v>292</v>
      </c>
      <c r="E15002" s="344">
        <v>2.5</v>
      </c>
      <c r="F15002" s="324" t="s">
        <v>52703</v>
      </c>
    </row>
    <row r="15003" spans="1:6" x14ac:dyDescent="0.2">
      <c r="A15003" s="187" t="s">
        <v>41821</v>
      </c>
      <c r="B15003" s="187" t="s">
        <v>41823</v>
      </c>
      <c r="C15003" s="323" t="s">
        <v>41822</v>
      </c>
      <c r="D15003" s="324" t="s">
        <v>292</v>
      </c>
      <c r="E15003" s="344">
        <v>13.11</v>
      </c>
      <c r="F15003" s="324" t="s">
        <v>41823</v>
      </c>
    </row>
    <row r="15004" spans="1:6" x14ac:dyDescent="0.2">
      <c r="A15004" s="187" t="s">
        <v>41824</v>
      </c>
      <c r="B15004" s="187" t="s">
        <v>41826</v>
      </c>
      <c r="C15004" s="323" t="s">
        <v>41825</v>
      </c>
      <c r="D15004" s="324" t="s">
        <v>292</v>
      </c>
      <c r="E15004" s="344">
        <v>9.9499999999999993</v>
      </c>
      <c r="F15004" s="324" t="s">
        <v>41826</v>
      </c>
    </row>
    <row r="15005" spans="1:6" x14ac:dyDescent="0.2">
      <c r="A15005" s="187" t="s">
        <v>41827</v>
      </c>
      <c r="B15005" s="187" t="s">
        <v>41829</v>
      </c>
      <c r="C15005" s="323" t="s">
        <v>41828</v>
      </c>
      <c r="D15005" s="324" t="s">
        <v>292</v>
      </c>
      <c r="E15005" s="344">
        <v>4.24</v>
      </c>
      <c r="F15005" s="324" t="s">
        <v>41829</v>
      </c>
    </row>
    <row r="15006" spans="1:6" x14ac:dyDescent="0.2">
      <c r="A15006" s="187" t="s">
        <v>45833</v>
      </c>
      <c r="B15006" s="187" t="s">
        <v>45835</v>
      </c>
      <c r="C15006" s="323" t="s">
        <v>45834</v>
      </c>
      <c r="D15006" s="324" t="s">
        <v>292</v>
      </c>
      <c r="E15006" s="344">
        <v>179.09</v>
      </c>
      <c r="F15006" s="324" t="s">
        <v>45835</v>
      </c>
    </row>
    <row r="15007" spans="1:6" x14ac:dyDescent="0.2">
      <c r="A15007" s="187" t="s">
        <v>45830</v>
      </c>
      <c r="B15007" s="187" t="s">
        <v>45832</v>
      </c>
      <c r="C15007" s="323" t="s">
        <v>45831</v>
      </c>
      <c r="D15007" s="324" t="s">
        <v>292</v>
      </c>
      <c r="E15007" s="344">
        <v>122.61</v>
      </c>
      <c r="F15007" s="324" t="s">
        <v>45832</v>
      </c>
    </row>
    <row r="15008" spans="1:6" ht="25.5" x14ac:dyDescent="0.2">
      <c r="A15008" s="187" t="s">
        <v>38691</v>
      </c>
      <c r="B15008" s="187" t="s">
        <v>38693</v>
      </c>
      <c r="C15008" s="323" t="s">
        <v>38692</v>
      </c>
      <c r="D15008" s="324" t="s">
        <v>292</v>
      </c>
      <c r="E15008" s="344">
        <v>102.33329999999999</v>
      </c>
      <c r="F15008" s="324" t="s">
        <v>38693</v>
      </c>
    </row>
    <row r="15009" spans="1:6" ht="25.5" x14ac:dyDescent="0.2">
      <c r="A15009" s="187" t="s">
        <v>38694</v>
      </c>
      <c r="B15009" s="187" t="s">
        <v>38696</v>
      </c>
      <c r="C15009" s="323" t="s">
        <v>38695</v>
      </c>
      <c r="D15009" s="324" t="s">
        <v>292</v>
      </c>
      <c r="E15009" s="344">
        <v>173.33330000000001</v>
      </c>
      <c r="F15009" s="324" t="s">
        <v>38696</v>
      </c>
    </row>
    <row r="15010" spans="1:6" ht="25.5" x14ac:dyDescent="0.2">
      <c r="A15010" s="187" t="s">
        <v>38697</v>
      </c>
      <c r="B15010" s="187" t="s">
        <v>38699</v>
      </c>
      <c r="C15010" s="323" t="s">
        <v>38698</v>
      </c>
      <c r="D15010" s="324" t="s">
        <v>292</v>
      </c>
      <c r="E15010" s="344">
        <v>233</v>
      </c>
      <c r="F15010" s="324" t="s">
        <v>38699</v>
      </c>
    </row>
    <row r="15011" spans="1:6" ht="25.5" x14ac:dyDescent="0.2">
      <c r="A15011" s="187" t="s">
        <v>38700</v>
      </c>
      <c r="B15011" s="187" t="s">
        <v>38702</v>
      </c>
      <c r="C15011" s="323" t="s">
        <v>38701</v>
      </c>
      <c r="D15011" s="324" t="s">
        <v>292</v>
      </c>
      <c r="E15011" s="344">
        <v>481.66669999999999</v>
      </c>
      <c r="F15011" s="324" t="s">
        <v>38702</v>
      </c>
    </row>
    <row r="15012" spans="1:6" ht="25.5" x14ac:dyDescent="0.2">
      <c r="A15012" s="187" t="s">
        <v>38703</v>
      </c>
      <c r="B15012" s="187" t="s">
        <v>38705</v>
      </c>
      <c r="C15012" s="323" t="s">
        <v>38704</v>
      </c>
      <c r="D15012" s="324" t="s">
        <v>292</v>
      </c>
      <c r="E15012" s="344">
        <v>846.66669999999999</v>
      </c>
      <c r="F15012" s="324" t="s">
        <v>38705</v>
      </c>
    </row>
    <row r="15013" spans="1:6" ht="25.5" x14ac:dyDescent="0.2">
      <c r="A15013" s="187" t="s">
        <v>38688</v>
      </c>
      <c r="B15013" s="187" t="s">
        <v>38690</v>
      </c>
      <c r="C15013" s="323" t="s">
        <v>38689</v>
      </c>
      <c r="D15013" s="324" t="s">
        <v>292</v>
      </c>
      <c r="E15013" s="344">
        <v>1382.3333</v>
      </c>
      <c r="F15013" s="324" t="s">
        <v>38690</v>
      </c>
    </row>
    <row r="15014" spans="1:6" ht="25.5" x14ac:dyDescent="0.2">
      <c r="A15014" s="187" t="s">
        <v>38706</v>
      </c>
      <c r="B15014" s="187" t="s">
        <v>38708</v>
      </c>
      <c r="C15014" s="323" t="s">
        <v>38707</v>
      </c>
      <c r="D15014" s="324" t="s">
        <v>292</v>
      </c>
      <c r="E15014" s="344">
        <v>2050.6667000000002</v>
      </c>
      <c r="F15014" s="324" t="s">
        <v>38708</v>
      </c>
    </row>
    <row r="15015" spans="1:6" x14ac:dyDescent="0.2">
      <c r="A15015" s="187" t="s">
        <v>41830</v>
      </c>
      <c r="B15015" s="187" t="s">
        <v>41832</v>
      </c>
      <c r="C15015" s="323" t="s">
        <v>41831</v>
      </c>
      <c r="D15015" s="324" t="s">
        <v>293</v>
      </c>
      <c r="E15015" s="344">
        <v>9.6</v>
      </c>
      <c r="F15015" s="324" t="s">
        <v>41832</v>
      </c>
    </row>
    <row r="15016" spans="1:6" x14ac:dyDescent="0.2">
      <c r="A15016" s="187" t="s">
        <v>45317</v>
      </c>
      <c r="B15016" s="187" t="s">
        <v>45319</v>
      </c>
      <c r="C15016" s="323" t="s">
        <v>45318</v>
      </c>
      <c r="D15016" s="324" t="s">
        <v>12059</v>
      </c>
      <c r="E15016" s="344">
        <v>0.2</v>
      </c>
      <c r="F15016" s="324" t="s">
        <v>45319</v>
      </c>
    </row>
    <row r="15017" spans="1:6" x14ac:dyDescent="0.2">
      <c r="A15017" s="187" t="s">
        <v>60419</v>
      </c>
      <c r="B15017" s="187" t="s">
        <v>60421</v>
      </c>
      <c r="C15017" s="323" t="s">
        <v>60420</v>
      </c>
      <c r="D15017" s="324" t="s">
        <v>7580</v>
      </c>
      <c r="E15017" s="344">
        <v>1.47</v>
      </c>
      <c r="F15017" s="324" t="s">
        <v>60421</v>
      </c>
    </row>
    <row r="15018" spans="1:6" x14ac:dyDescent="0.2">
      <c r="A15018" s="187" t="s">
        <v>58956</v>
      </c>
      <c r="B15018" s="187" t="s">
        <v>58958</v>
      </c>
      <c r="C15018" s="323" t="s">
        <v>58957</v>
      </c>
      <c r="D15018" s="324" t="s">
        <v>292</v>
      </c>
      <c r="E15018" s="344">
        <v>26008.78</v>
      </c>
      <c r="F15018" s="324" t="s">
        <v>58958</v>
      </c>
    </row>
    <row r="15019" spans="1:6" x14ac:dyDescent="0.2">
      <c r="A15019" s="187" t="s">
        <v>58967</v>
      </c>
      <c r="B15019" s="187" t="s">
        <v>58969</v>
      </c>
      <c r="C15019" s="323" t="s">
        <v>58968</v>
      </c>
      <c r="D15019" s="324" t="s">
        <v>292</v>
      </c>
      <c r="E15019" s="344">
        <v>50633.5</v>
      </c>
      <c r="F15019" s="324" t="s">
        <v>58969</v>
      </c>
    </row>
    <row r="15020" spans="1:6" x14ac:dyDescent="0.2">
      <c r="A15020" s="187" t="s">
        <v>58953</v>
      </c>
      <c r="B15020" s="187" t="s">
        <v>58955</v>
      </c>
      <c r="C15020" s="323" t="s">
        <v>58954</v>
      </c>
      <c r="D15020" s="324" t="s">
        <v>292</v>
      </c>
      <c r="E15020" s="344">
        <v>110729.79</v>
      </c>
      <c r="F15020" s="324" t="s">
        <v>58955</v>
      </c>
    </row>
    <row r="15021" spans="1:6" ht="25.5" x14ac:dyDescent="0.2">
      <c r="A15021" s="187" t="s">
        <v>54470</v>
      </c>
      <c r="B15021" s="187" t="s">
        <v>54472</v>
      </c>
      <c r="C15021" s="323" t="s">
        <v>54471</v>
      </c>
      <c r="D15021" s="324" t="s">
        <v>292</v>
      </c>
      <c r="E15021" s="344">
        <v>471635.56</v>
      </c>
      <c r="F15021" s="324" t="s">
        <v>54472</v>
      </c>
    </row>
    <row r="15022" spans="1:6" ht="25.5" x14ac:dyDescent="0.2">
      <c r="A15022" s="187" t="s">
        <v>54453</v>
      </c>
      <c r="B15022" s="187" t="s">
        <v>54455</v>
      </c>
      <c r="C15022" s="323" t="s">
        <v>54454</v>
      </c>
      <c r="D15022" s="324" t="s">
        <v>292</v>
      </c>
      <c r="E15022" s="344">
        <v>83099.67</v>
      </c>
      <c r="F15022" s="324" t="s">
        <v>54455</v>
      </c>
    </row>
    <row r="15023" spans="1:6" ht="25.5" x14ac:dyDescent="0.2">
      <c r="A15023" s="187" t="s">
        <v>54456</v>
      </c>
      <c r="B15023" s="187" t="s">
        <v>54458</v>
      </c>
      <c r="C15023" s="323" t="s">
        <v>54457</v>
      </c>
      <c r="D15023" s="324" t="s">
        <v>292</v>
      </c>
      <c r="E15023" s="344">
        <v>106493.29</v>
      </c>
      <c r="F15023" s="324" t="s">
        <v>54458</v>
      </c>
    </row>
    <row r="15024" spans="1:6" ht="25.5" x14ac:dyDescent="0.2">
      <c r="A15024" s="187" t="s">
        <v>54444</v>
      </c>
      <c r="B15024" s="187" t="s">
        <v>54446</v>
      </c>
      <c r="C15024" s="323" t="s">
        <v>54445</v>
      </c>
      <c r="D15024" s="324" t="s">
        <v>292</v>
      </c>
      <c r="E15024" s="344">
        <v>24553.96</v>
      </c>
      <c r="F15024" s="324" t="s">
        <v>54446</v>
      </c>
    </row>
    <row r="15025" spans="1:6" ht="25.5" x14ac:dyDescent="0.2">
      <c r="A15025" s="187" t="s">
        <v>54447</v>
      </c>
      <c r="B15025" s="187" t="s">
        <v>54449</v>
      </c>
      <c r="C15025" s="323" t="s">
        <v>54448</v>
      </c>
      <c r="D15025" s="324" t="s">
        <v>292</v>
      </c>
      <c r="E15025" s="344">
        <v>33025.74</v>
      </c>
      <c r="F15025" s="324" t="s">
        <v>54449</v>
      </c>
    </row>
    <row r="15026" spans="1:6" ht="25.5" x14ac:dyDescent="0.2">
      <c r="A15026" s="187" t="s">
        <v>54459</v>
      </c>
      <c r="B15026" s="187" t="s">
        <v>561</v>
      </c>
      <c r="C15026" s="323" t="s">
        <v>54460</v>
      </c>
      <c r="D15026" s="324" t="s">
        <v>292</v>
      </c>
      <c r="E15026" s="344">
        <v>140554.18</v>
      </c>
      <c r="F15026" s="324" t="s">
        <v>561</v>
      </c>
    </row>
    <row r="15027" spans="1:6" ht="25.5" x14ac:dyDescent="0.2">
      <c r="A15027" s="187" t="s">
        <v>54450</v>
      </c>
      <c r="B15027" s="187" t="s">
        <v>54452</v>
      </c>
      <c r="C15027" s="323" t="s">
        <v>54451</v>
      </c>
      <c r="D15027" s="324" t="s">
        <v>292</v>
      </c>
      <c r="E15027" s="344">
        <v>60257.26</v>
      </c>
      <c r="F15027" s="324" t="s">
        <v>54452</v>
      </c>
    </row>
    <row r="15028" spans="1:6" ht="25.5" x14ac:dyDescent="0.2">
      <c r="A15028" s="187" t="s">
        <v>54461</v>
      </c>
      <c r="B15028" s="187" t="s">
        <v>54463</v>
      </c>
      <c r="C15028" s="323" t="s">
        <v>54462</v>
      </c>
      <c r="D15028" s="324" t="s">
        <v>292</v>
      </c>
      <c r="E15028" s="344">
        <v>191620.28</v>
      </c>
      <c r="F15028" s="324" t="s">
        <v>54463</v>
      </c>
    </row>
    <row r="15029" spans="1:6" ht="25.5" x14ac:dyDescent="0.2">
      <c r="A15029" s="187" t="s">
        <v>54464</v>
      </c>
      <c r="B15029" s="187" t="s">
        <v>54466</v>
      </c>
      <c r="C15029" s="323" t="s">
        <v>54465</v>
      </c>
      <c r="D15029" s="324" t="s">
        <v>292</v>
      </c>
      <c r="E15029" s="344">
        <v>238185.17</v>
      </c>
      <c r="F15029" s="324" t="s">
        <v>54466</v>
      </c>
    </row>
    <row r="15030" spans="1:6" ht="25.5" x14ac:dyDescent="0.2">
      <c r="A15030" s="187" t="s">
        <v>54467</v>
      </c>
      <c r="B15030" s="187" t="s">
        <v>54469</v>
      </c>
      <c r="C15030" s="323" t="s">
        <v>54468</v>
      </c>
      <c r="D15030" s="324" t="s">
        <v>292</v>
      </c>
      <c r="E15030" s="344">
        <v>302670.84000000003</v>
      </c>
      <c r="F15030" s="324" t="s">
        <v>54469</v>
      </c>
    </row>
    <row r="15031" spans="1:6" x14ac:dyDescent="0.2">
      <c r="A15031" s="187" t="s">
        <v>41833</v>
      </c>
      <c r="B15031" s="187" t="s">
        <v>41835</v>
      </c>
      <c r="C15031" s="323" t="s">
        <v>41834</v>
      </c>
      <c r="D15031" s="324" t="s">
        <v>292</v>
      </c>
      <c r="E15031" s="344">
        <v>172.66</v>
      </c>
      <c r="F15031" s="324" t="s">
        <v>41835</v>
      </c>
    </row>
    <row r="15032" spans="1:6" x14ac:dyDescent="0.2">
      <c r="A15032" s="187" t="s">
        <v>58961</v>
      </c>
      <c r="B15032" s="187" t="s">
        <v>58963</v>
      </c>
      <c r="C15032" s="323" t="s">
        <v>58962</v>
      </c>
      <c r="D15032" s="324" t="s">
        <v>292</v>
      </c>
      <c r="E15032" s="344">
        <v>26008.78</v>
      </c>
      <c r="F15032" s="324" t="s">
        <v>58963</v>
      </c>
    </row>
    <row r="15033" spans="1:6" x14ac:dyDescent="0.2">
      <c r="A15033" s="187" t="s">
        <v>58959</v>
      </c>
      <c r="B15033" s="187" t="s">
        <v>562</v>
      </c>
      <c r="C15033" s="323" t="s">
        <v>58960</v>
      </c>
      <c r="D15033" s="324" t="s">
        <v>292</v>
      </c>
      <c r="E15033" s="344">
        <v>96742.87</v>
      </c>
      <c r="F15033" s="324" t="s">
        <v>562</v>
      </c>
    </row>
    <row r="15034" spans="1:6" x14ac:dyDescent="0.2">
      <c r="A15034" s="187" t="s">
        <v>58964</v>
      </c>
      <c r="B15034" s="187" t="s">
        <v>58966</v>
      </c>
      <c r="C15034" s="323" t="s">
        <v>58965</v>
      </c>
      <c r="D15034" s="324" t="s">
        <v>292</v>
      </c>
      <c r="E15034" s="344">
        <v>13677.69</v>
      </c>
      <c r="F15034" s="324" t="s">
        <v>58966</v>
      </c>
    </row>
    <row r="15035" spans="1:6" x14ac:dyDescent="0.2">
      <c r="A15035" s="187" t="s">
        <v>55579</v>
      </c>
      <c r="B15035" s="187" t="s">
        <v>55581</v>
      </c>
      <c r="C15035" s="323" t="s">
        <v>55580</v>
      </c>
      <c r="D15035" s="324" t="s">
        <v>292</v>
      </c>
      <c r="E15035" s="344">
        <v>449.77</v>
      </c>
      <c r="F15035" s="324" t="s">
        <v>55581</v>
      </c>
    </row>
    <row r="15036" spans="1:6" x14ac:dyDescent="0.2">
      <c r="A15036" s="187" t="s">
        <v>55582</v>
      </c>
      <c r="B15036" s="187" t="s">
        <v>55584</v>
      </c>
      <c r="C15036" s="323" t="s">
        <v>55583</v>
      </c>
      <c r="D15036" s="324" t="s">
        <v>292</v>
      </c>
      <c r="E15036" s="344">
        <v>449.77</v>
      </c>
      <c r="F15036" s="324" t="s">
        <v>55584</v>
      </c>
    </row>
    <row r="15037" spans="1:6" x14ac:dyDescent="0.2">
      <c r="A15037" s="187" t="s">
        <v>55585</v>
      </c>
      <c r="B15037" s="187" t="s">
        <v>55587</v>
      </c>
      <c r="C15037" s="323" t="s">
        <v>55586</v>
      </c>
      <c r="D15037" s="324" t="s">
        <v>292</v>
      </c>
      <c r="E15037" s="344">
        <v>563.17999999999995</v>
      </c>
      <c r="F15037" s="324" t="s">
        <v>55587</v>
      </c>
    </row>
    <row r="15038" spans="1:6" x14ac:dyDescent="0.2">
      <c r="A15038" s="187" t="s">
        <v>55588</v>
      </c>
      <c r="B15038" s="187" t="s">
        <v>55590</v>
      </c>
      <c r="C15038" s="323" t="s">
        <v>55589</v>
      </c>
      <c r="D15038" s="324" t="s">
        <v>292</v>
      </c>
      <c r="E15038" s="344">
        <v>563.17999999999995</v>
      </c>
      <c r="F15038" s="324" t="s">
        <v>55590</v>
      </c>
    </row>
    <row r="15039" spans="1:6" x14ac:dyDescent="0.2">
      <c r="A15039" s="187" t="s">
        <v>55591</v>
      </c>
      <c r="B15039" s="187" t="s">
        <v>55593</v>
      </c>
      <c r="C15039" s="323" t="s">
        <v>55592</v>
      </c>
      <c r="D15039" s="324" t="s">
        <v>292</v>
      </c>
      <c r="E15039" s="344">
        <v>1130.3399999999999</v>
      </c>
      <c r="F15039" s="324" t="s">
        <v>55593</v>
      </c>
    </row>
    <row r="15040" spans="1:6" x14ac:dyDescent="0.2">
      <c r="A15040" s="187" t="s">
        <v>55594</v>
      </c>
      <c r="B15040" s="187" t="s">
        <v>55596</v>
      </c>
      <c r="C15040" s="323" t="s">
        <v>55595</v>
      </c>
      <c r="D15040" s="324" t="s">
        <v>292</v>
      </c>
      <c r="E15040" s="344">
        <v>899.53</v>
      </c>
      <c r="F15040" s="324" t="s">
        <v>55596</v>
      </c>
    </row>
    <row r="15041" spans="1:6" x14ac:dyDescent="0.2">
      <c r="A15041" s="187" t="s">
        <v>55597</v>
      </c>
      <c r="B15041" s="187" t="s">
        <v>55599</v>
      </c>
      <c r="C15041" s="323" t="s">
        <v>55598</v>
      </c>
      <c r="D15041" s="324" t="s">
        <v>292</v>
      </c>
      <c r="E15041" s="344">
        <v>1079.8499999999999</v>
      </c>
      <c r="F15041" s="324" t="s">
        <v>55599</v>
      </c>
    </row>
    <row r="15042" spans="1:6" x14ac:dyDescent="0.2">
      <c r="A15042" s="187" t="s">
        <v>55600</v>
      </c>
      <c r="B15042" s="187" t="s">
        <v>55602</v>
      </c>
      <c r="C15042" s="323" t="s">
        <v>55601</v>
      </c>
      <c r="D15042" s="324" t="s">
        <v>292</v>
      </c>
      <c r="E15042" s="344">
        <v>1079.8499999999999</v>
      </c>
      <c r="F15042" s="324" t="s">
        <v>55602</v>
      </c>
    </row>
    <row r="15043" spans="1:6" x14ac:dyDescent="0.2">
      <c r="A15043" s="187" t="s">
        <v>55537</v>
      </c>
      <c r="B15043" s="187" t="s">
        <v>55539</v>
      </c>
      <c r="C15043" s="323" t="s">
        <v>55538</v>
      </c>
      <c r="D15043" s="324" t="s">
        <v>292</v>
      </c>
      <c r="E15043" s="344">
        <v>209.88</v>
      </c>
      <c r="F15043" s="324" t="s">
        <v>55539</v>
      </c>
    </row>
    <row r="15044" spans="1:6" x14ac:dyDescent="0.2">
      <c r="A15044" s="187" t="s">
        <v>55540</v>
      </c>
      <c r="B15044" s="187" t="s">
        <v>55542</v>
      </c>
      <c r="C15044" s="323" t="s">
        <v>55541</v>
      </c>
      <c r="D15044" s="324" t="s">
        <v>292</v>
      </c>
      <c r="E15044" s="344">
        <v>209.88</v>
      </c>
      <c r="F15044" s="324" t="s">
        <v>55542</v>
      </c>
    </row>
    <row r="15045" spans="1:6" x14ac:dyDescent="0.2">
      <c r="A15045" s="187" t="s">
        <v>55543</v>
      </c>
      <c r="B15045" s="187" t="s">
        <v>55545</v>
      </c>
      <c r="C15045" s="323" t="s">
        <v>55544</v>
      </c>
      <c r="D15045" s="324" t="s">
        <v>292</v>
      </c>
      <c r="E15045" s="344">
        <v>209.58</v>
      </c>
      <c r="F15045" s="324" t="s">
        <v>55545</v>
      </c>
    </row>
    <row r="15046" spans="1:6" x14ac:dyDescent="0.2">
      <c r="A15046" s="187" t="s">
        <v>55546</v>
      </c>
      <c r="B15046" s="187" t="s">
        <v>55548</v>
      </c>
      <c r="C15046" s="323" t="s">
        <v>55547</v>
      </c>
      <c r="D15046" s="324" t="s">
        <v>292</v>
      </c>
      <c r="E15046" s="344">
        <v>251.05</v>
      </c>
      <c r="F15046" s="324" t="s">
        <v>55548</v>
      </c>
    </row>
    <row r="15047" spans="1:6" x14ac:dyDescent="0.2">
      <c r="A15047" s="187" t="s">
        <v>55549</v>
      </c>
      <c r="B15047" s="187" t="s">
        <v>55551</v>
      </c>
      <c r="C15047" s="323" t="s">
        <v>55550</v>
      </c>
      <c r="D15047" s="324" t="s">
        <v>292</v>
      </c>
      <c r="E15047" s="344">
        <v>419.92</v>
      </c>
      <c r="F15047" s="324" t="s">
        <v>55551</v>
      </c>
    </row>
    <row r="15048" spans="1:6" x14ac:dyDescent="0.2">
      <c r="A15048" s="187" t="s">
        <v>55552</v>
      </c>
      <c r="B15048" s="187" t="s">
        <v>55554</v>
      </c>
      <c r="C15048" s="323" t="s">
        <v>55553</v>
      </c>
      <c r="D15048" s="324" t="s">
        <v>292</v>
      </c>
      <c r="E15048" s="344">
        <v>419.92</v>
      </c>
      <c r="F15048" s="324" t="s">
        <v>55554</v>
      </c>
    </row>
    <row r="15049" spans="1:6" x14ac:dyDescent="0.2">
      <c r="A15049" s="187" t="s">
        <v>55555</v>
      </c>
      <c r="B15049" s="187" t="s">
        <v>55557</v>
      </c>
      <c r="C15049" s="323" t="s">
        <v>55556</v>
      </c>
      <c r="D15049" s="324" t="s">
        <v>292</v>
      </c>
      <c r="E15049" s="344">
        <v>421.56</v>
      </c>
      <c r="F15049" s="324" t="s">
        <v>55557</v>
      </c>
    </row>
    <row r="15050" spans="1:6" x14ac:dyDescent="0.2">
      <c r="A15050" s="187" t="s">
        <v>55558</v>
      </c>
      <c r="B15050" s="187" t="s">
        <v>55560</v>
      </c>
      <c r="C15050" s="323" t="s">
        <v>55559</v>
      </c>
      <c r="D15050" s="324" t="s">
        <v>292</v>
      </c>
      <c r="E15050" s="344">
        <v>511.87</v>
      </c>
      <c r="F15050" s="324" t="s">
        <v>55560</v>
      </c>
    </row>
    <row r="15051" spans="1:6" x14ac:dyDescent="0.2">
      <c r="A15051" s="187" t="s">
        <v>55561</v>
      </c>
      <c r="B15051" s="187" t="s">
        <v>55563</v>
      </c>
      <c r="C15051" s="323" t="s">
        <v>55562</v>
      </c>
      <c r="D15051" s="324" t="s">
        <v>292</v>
      </c>
      <c r="E15051" s="344">
        <v>408.34</v>
      </c>
      <c r="F15051" s="324" t="s">
        <v>55563</v>
      </c>
    </row>
    <row r="15052" spans="1:6" x14ac:dyDescent="0.2">
      <c r="A15052" s="187" t="s">
        <v>55564</v>
      </c>
      <c r="B15052" s="187" t="s">
        <v>55566</v>
      </c>
      <c r="C15052" s="323" t="s">
        <v>55565</v>
      </c>
      <c r="D15052" s="324" t="s">
        <v>292</v>
      </c>
      <c r="E15052" s="344">
        <v>408.35</v>
      </c>
      <c r="F15052" s="324" t="s">
        <v>55566</v>
      </c>
    </row>
    <row r="15053" spans="1:6" x14ac:dyDescent="0.2">
      <c r="A15053" s="187" t="s">
        <v>55567</v>
      </c>
      <c r="B15053" s="187" t="s">
        <v>55569</v>
      </c>
      <c r="C15053" s="323" t="s">
        <v>55568</v>
      </c>
      <c r="D15053" s="324" t="s">
        <v>292</v>
      </c>
      <c r="E15053" s="344">
        <v>408.35</v>
      </c>
      <c r="F15053" s="324" t="s">
        <v>55569</v>
      </c>
    </row>
    <row r="15054" spans="1:6" x14ac:dyDescent="0.2">
      <c r="A15054" s="187" t="s">
        <v>55570</v>
      </c>
      <c r="B15054" s="187" t="s">
        <v>55572</v>
      </c>
      <c r="C15054" s="323" t="s">
        <v>55571</v>
      </c>
      <c r="D15054" s="324" t="s">
        <v>292</v>
      </c>
      <c r="E15054" s="344">
        <v>520.07000000000005</v>
      </c>
      <c r="F15054" s="324" t="s">
        <v>55572</v>
      </c>
    </row>
    <row r="15055" spans="1:6" x14ac:dyDescent="0.2">
      <c r="A15055" s="187" t="s">
        <v>55573</v>
      </c>
      <c r="B15055" s="187" t="s">
        <v>55575</v>
      </c>
      <c r="C15055" s="323" t="s">
        <v>55574</v>
      </c>
      <c r="D15055" s="324" t="s">
        <v>292</v>
      </c>
      <c r="E15055" s="344">
        <v>816.67</v>
      </c>
      <c r="F15055" s="324" t="s">
        <v>55575</v>
      </c>
    </row>
    <row r="15056" spans="1:6" x14ac:dyDescent="0.2">
      <c r="A15056" s="187" t="s">
        <v>55576</v>
      </c>
      <c r="B15056" s="187" t="s">
        <v>55578</v>
      </c>
      <c r="C15056" s="323" t="s">
        <v>55577</v>
      </c>
      <c r="D15056" s="324" t="s">
        <v>292</v>
      </c>
      <c r="E15056" s="344">
        <v>816.72</v>
      </c>
      <c r="F15056" s="324" t="s">
        <v>55578</v>
      </c>
    </row>
    <row r="15057" spans="1:6" x14ac:dyDescent="0.2">
      <c r="A15057" s="187" t="s">
        <v>44885</v>
      </c>
      <c r="B15057" s="187" t="s">
        <v>44887</v>
      </c>
      <c r="C15057" s="323" t="s">
        <v>44886</v>
      </c>
      <c r="D15057" s="324" t="s">
        <v>293</v>
      </c>
      <c r="E15057" s="344">
        <v>1.07</v>
      </c>
      <c r="F15057" s="324" t="s">
        <v>44887</v>
      </c>
    </row>
    <row r="15058" spans="1:6" x14ac:dyDescent="0.2">
      <c r="A15058" s="187" t="s">
        <v>56896</v>
      </c>
      <c r="B15058" s="187" t="s">
        <v>56898</v>
      </c>
      <c r="C15058" s="323" t="s">
        <v>56897</v>
      </c>
      <c r="D15058" s="324" t="s">
        <v>12059</v>
      </c>
      <c r="E15058" s="344">
        <v>53.55</v>
      </c>
      <c r="F15058" s="324" t="s">
        <v>56898</v>
      </c>
    </row>
    <row r="15059" spans="1:6" x14ac:dyDescent="0.2">
      <c r="A15059" s="187" t="s">
        <v>41836</v>
      </c>
      <c r="B15059" s="187" t="s">
        <v>41838</v>
      </c>
      <c r="C15059" s="323" t="s">
        <v>41837</v>
      </c>
      <c r="D15059" s="324" t="s">
        <v>293</v>
      </c>
      <c r="E15059" s="344">
        <v>0.45319999999999999</v>
      </c>
      <c r="F15059" s="324" t="s">
        <v>41838</v>
      </c>
    </row>
    <row r="15060" spans="1:6" x14ac:dyDescent="0.2">
      <c r="A15060" s="187" t="s">
        <v>41839</v>
      </c>
      <c r="B15060" s="187" t="s">
        <v>41841</v>
      </c>
      <c r="C15060" s="323" t="s">
        <v>41840</v>
      </c>
      <c r="D15060" s="324" t="s">
        <v>293</v>
      </c>
      <c r="E15060" s="344">
        <v>0.60770000000000002</v>
      </c>
      <c r="F15060" s="324" t="s">
        <v>41841</v>
      </c>
    </row>
    <row r="15061" spans="1:6" x14ac:dyDescent="0.2">
      <c r="A15061" s="187" t="s">
        <v>41842</v>
      </c>
      <c r="B15061" s="187" t="s">
        <v>41844</v>
      </c>
      <c r="C15061" s="323" t="s">
        <v>41843</v>
      </c>
      <c r="D15061" s="324" t="s">
        <v>293</v>
      </c>
      <c r="E15061" s="344">
        <v>0.63859999999999995</v>
      </c>
      <c r="F15061" s="324" t="s">
        <v>41844</v>
      </c>
    </row>
    <row r="15062" spans="1:6" x14ac:dyDescent="0.2">
      <c r="A15062" s="187" t="s">
        <v>41845</v>
      </c>
      <c r="B15062" s="187" t="s">
        <v>41847</v>
      </c>
      <c r="C15062" s="323" t="s">
        <v>41846</v>
      </c>
      <c r="D15062" s="324" t="s">
        <v>293</v>
      </c>
      <c r="E15062" s="344">
        <v>0.77</v>
      </c>
      <c r="F15062" s="324" t="s">
        <v>41847</v>
      </c>
    </row>
    <row r="15063" spans="1:6" x14ac:dyDescent="0.2">
      <c r="A15063" s="187" t="s">
        <v>41848</v>
      </c>
      <c r="B15063" s="187" t="s">
        <v>41850</v>
      </c>
      <c r="C15063" s="323" t="s">
        <v>41849</v>
      </c>
      <c r="D15063" s="324" t="s">
        <v>293</v>
      </c>
      <c r="E15063" s="344">
        <v>4.76</v>
      </c>
      <c r="F15063" s="324" t="s">
        <v>41850</v>
      </c>
    </row>
    <row r="15064" spans="1:6" x14ac:dyDescent="0.2">
      <c r="A15064" s="187" t="s">
        <v>41851</v>
      </c>
      <c r="B15064" s="187" t="s">
        <v>41853</v>
      </c>
      <c r="C15064" s="323" t="s">
        <v>41852</v>
      </c>
      <c r="D15064" s="324" t="s">
        <v>293</v>
      </c>
      <c r="E15064" s="344">
        <v>1.23</v>
      </c>
      <c r="F15064" s="324" t="s">
        <v>41853</v>
      </c>
    </row>
    <row r="15065" spans="1:6" x14ac:dyDescent="0.2">
      <c r="A15065" s="187" t="s">
        <v>41854</v>
      </c>
      <c r="B15065" s="187" t="s">
        <v>41856</v>
      </c>
      <c r="C15065" s="323" t="s">
        <v>41855</v>
      </c>
      <c r="D15065" s="324" t="s">
        <v>293</v>
      </c>
      <c r="E15065" s="344">
        <v>2.1</v>
      </c>
      <c r="F15065" s="324" t="s">
        <v>41856</v>
      </c>
    </row>
    <row r="15066" spans="1:6" x14ac:dyDescent="0.2">
      <c r="A15066" s="187" t="s">
        <v>41857</v>
      </c>
      <c r="B15066" s="187" t="s">
        <v>41859</v>
      </c>
      <c r="C15066" s="323" t="s">
        <v>41858</v>
      </c>
      <c r="D15066" s="324" t="s">
        <v>293</v>
      </c>
      <c r="E15066" s="344">
        <v>2.91</v>
      </c>
      <c r="F15066" s="324" t="s">
        <v>41859</v>
      </c>
    </row>
    <row r="15067" spans="1:6" x14ac:dyDescent="0.2">
      <c r="A15067" s="187" t="s">
        <v>44888</v>
      </c>
      <c r="B15067" s="187" t="s">
        <v>44890</v>
      </c>
      <c r="C15067" s="323" t="s">
        <v>44889</v>
      </c>
      <c r="D15067" s="324" t="s">
        <v>293</v>
      </c>
      <c r="E15067" s="344">
        <v>0.1</v>
      </c>
      <c r="F15067" s="324" t="s">
        <v>44890</v>
      </c>
    </row>
    <row r="15068" spans="1:6" x14ac:dyDescent="0.2">
      <c r="A15068" s="187" t="s">
        <v>41860</v>
      </c>
      <c r="B15068" s="187" t="s">
        <v>41862</v>
      </c>
      <c r="C15068" s="323" t="s">
        <v>41861</v>
      </c>
      <c r="D15068" s="324" t="s">
        <v>293</v>
      </c>
      <c r="E15068" s="344">
        <v>1.1000000000000001</v>
      </c>
      <c r="F15068" s="324" t="s">
        <v>41862</v>
      </c>
    </row>
    <row r="15069" spans="1:6" x14ac:dyDescent="0.2">
      <c r="A15069" s="187" t="s">
        <v>41863</v>
      </c>
      <c r="B15069" s="187" t="s">
        <v>41865</v>
      </c>
      <c r="C15069" s="323" t="s">
        <v>41864</v>
      </c>
      <c r="D15069" s="324" t="s">
        <v>293</v>
      </c>
      <c r="E15069" s="344">
        <v>1.2</v>
      </c>
      <c r="F15069" s="324" t="s">
        <v>41865</v>
      </c>
    </row>
    <row r="15070" spans="1:6" x14ac:dyDescent="0.2">
      <c r="A15070" s="187" t="s">
        <v>41866</v>
      </c>
      <c r="B15070" s="187" t="s">
        <v>41868</v>
      </c>
      <c r="C15070" s="323" t="s">
        <v>41867</v>
      </c>
      <c r="D15070" s="324" t="s">
        <v>293</v>
      </c>
      <c r="E15070" s="344">
        <v>1.675</v>
      </c>
      <c r="F15070" s="324" t="s">
        <v>41868</v>
      </c>
    </row>
    <row r="15071" spans="1:6" x14ac:dyDescent="0.2">
      <c r="A15071" s="187" t="s">
        <v>52734</v>
      </c>
      <c r="B15071" s="187" t="s">
        <v>52736</v>
      </c>
      <c r="C15071" s="323" t="s">
        <v>52735</v>
      </c>
      <c r="D15071" s="324" t="s">
        <v>293</v>
      </c>
      <c r="E15071" s="344">
        <v>1.1000000000000001</v>
      </c>
      <c r="F15071" s="324" t="s">
        <v>52736</v>
      </c>
    </row>
    <row r="15072" spans="1:6" ht="25.5" x14ac:dyDescent="0.2">
      <c r="A15072" s="187" t="s">
        <v>59416</v>
      </c>
      <c r="B15072" s="187" t="s">
        <v>59418</v>
      </c>
      <c r="C15072" s="323" t="s">
        <v>59417</v>
      </c>
      <c r="D15072" s="324" t="s">
        <v>293</v>
      </c>
      <c r="E15072" s="344">
        <v>4.38</v>
      </c>
      <c r="F15072" s="324" t="s">
        <v>59418</v>
      </c>
    </row>
    <row r="15073" spans="1:6" x14ac:dyDescent="0.2">
      <c r="A15073" s="187" t="s">
        <v>56980</v>
      </c>
      <c r="B15073" s="187" t="s">
        <v>56983</v>
      </c>
      <c r="C15073" s="323" t="s">
        <v>56981</v>
      </c>
      <c r="D15073" s="324" t="s">
        <v>56982</v>
      </c>
      <c r="E15073" s="344">
        <v>91.69</v>
      </c>
      <c r="F15073" s="324" t="s">
        <v>56983</v>
      </c>
    </row>
    <row r="15074" spans="1:6" x14ac:dyDescent="0.2">
      <c r="A15074" s="187" t="s">
        <v>58190</v>
      </c>
      <c r="B15074" s="187" t="s">
        <v>58192</v>
      </c>
      <c r="C15074" s="323" t="s">
        <v>58191</v>
      </c>
      <c r="D15074" s="324" t="s">
        <v>56982</v>
      </c>
      <c r="E15074" s="344">
        <v>34.92</v>
      </c>
      <c r="F15074" s="324" t="s">
        <v>58192</v>
      </c>
    </row>
    <row r="15075" spans="1:6" x14ac:dyDescent="0.2">
      <c r="A15075" s="187" t="s">
        <v>53068</v>
      </c>
      <c r="B15075" s="187" t="s">
        <v>53070</v>
      </c>
      <c r="C15075" s="323" t="s">
        <v>53069</v>
      </c>
      <c r="D15075" s="324" t="s">
        <v>292</v>
      </c>
      <c r="E15075" s="344">
        <v>8.98</v>
      </c>
      <c r="F15075" s="324" t="s">
        <v>53070</v>
      </c>
    </row>
    <row r="15076" spans="1:6" x14ac:dyDescent="0.2">
      <c r="A15076" s="187" t="s">
        <v>41869</v>
      </c>
      <c r="B15076" s="187" t="s">
        <v>41871</v>
      </c>
      <c r="C15076" s="323" t="s">
        <v>41870</v>
      </c>
      <c r="D15076" s="324" t="s">
        <v>293</v>
      </c>
      <c r="E15076" s="344">
        <v>0.33</v>
      </c>
      <c r="F15076" s="324" t="s">
        <v>41871</v>
      </c>
    </row>
    <row r="15077" spans="1:6" x14ac:dyDescent="0.2">
      <c r="A15077" s="187" t="s">
        <v>41872</v>
      </c>
      <c r="B15077" s="187" t="s">
        <v>41874</v>
      </c>
      <c r="C15077" s="323" t="s">
        <v>41873</v>
      </c>
      <c r="D15077" s="324" t="s">
        <v>293</v>
      </c>
      <c r="E15077" s="344">
        <v>2.72</v>
      </c>
      <c r="F15077" s="324" t="s">
        <v>41874</v>
      </c>
    </row>
    <row r="15078" spans="1:6" x14ac:dyDescent="0.2">
      <c r="A15078" s="187" t="s">
        <v>53280</v>
      </c>
      <c r="B15078" s="187" t="s">
        <v>53282</v>
      </c>
      <c r="C15078" s="323" t="s">
        <v>53281</v>
      </c>
      <c r="D15078" s="324" t="s">
        <v>293</v>
      </c>
      <c r="E15078" s="344">
        <v>2.75</v>
      </c>
      <c r="F15078" s="324" t="s">
        <v>53282</v>
      </c>
    </row>
    <row r="15079" spans="1:6" x14ac:dyDescent="0.2">
      <c r="A15079" s="187" t="s">
        <v>38709</v>
      </c>
      <c r="B15079" s="187" t="s">
        <v>38711</v>
      </c>
      <c r="C15079" s="323" t="s">
        <v>38710</v>
      </c>
      <c r="D15079" s="324" t="s">
        <v>293</v>
      </c>
      <c r="E15079" s="344">
        <v>4.38</v>
      </c>
      <c r="F15079" s="324" t="s">
        <v>38711</v>
      </c>
    </row>
    <row r="15080" spans="1:6" x14ac:dyDescent="0.2">
      <c r="A15080" s="187" t="s">
        <v>41875</v>
      </c>
      <c r="B15080" s="187" t="s">
        <v>41877</v>
      </c>
      <c r="C15080" s="323" t="s">
        <v>41876</v>
      </c>
      <c r="D15080" s="324" t="s">
        <v>293</v>
      </c>
      <c r="E15080" s="344">
        <v>0.2</v>
      </c>
      <c r="F15080" s="324" t="s">
        <v>41877</v>
      </c>
    </row>
    <row r="15081" spans="1:6" x14ac:dyDescent="0.2">
      <c r="A15081" s="187" t="s">
        <v>58187</v>
      </c>
      <c r="B15081" s="187" t="s">
        <v>58189</v>
      </c>
      <c r="C15081" s="323" t="s">
        <v>58188</v>
      </c>
      <c r="D15081" s="324" t="s">
        <v>293</v>
      </c>
      <c r="E15081" s="344">
        <v>1.65</v>
      </c>
      <c r="F15081" s="324" t="s">
        <v>58189</v>
      </c>
    </row>
    <row r="15082" spans="1:6" x14ac:dyDescent="0.2">
      <c r="A15082" s="187" t="s">
        <v>41878</v>
      </c>
      <c r="B15082" s="187" t="s">
        <v>41880</v>
      </c>
      <c r="C15082" s="323" t="s">
        <v>41879</v>
      </c>
      <c r="D15082" s="324" t="s">
        <v>293</v>
      </c>
      <c r="E15082" s="344">
        <v>0.78</v>
      </c>
      <c r="F15082" s="324" t="s">
        <v>41880</v>
      </c>
    </row>
    <row r="15083" spans="1:6" x14ac:dyDescent="0.2">
      <c r="A15083" s="187" t="s">
        <v>55176</v>
      </c>
      <c r="B15083" s="187" t="s">
        <v>55178</v>
      </c>
      <c r="C15083" s="323" t="s">
        <v>55177</v>
      </c>
      <c r="D15083" s="324" t="s">
        <v>292</v>
      </c>
      <c r="E15083" s="344">
        <v>11.2</v>
      </c>
      <c r="F15083" s="324" t="s">
        <v>55178</v>
      </c>
    </row>
    <row r="15084" spans="1:6" x14ac:dyDescent="0.2">
      <c r="A15084" s="187" t="s">
        <v>55173</v>
      </c>
      <c r="B15084" s="187" t="s">
        <v>55175</v>
      </c>
      <c r="C15084" s="323" t="s">
        <v>55174</v>
      </c>
      <c r="D15084" s="324" t="s">
        <v>292</v>
      </c>
      <c r="E15084" s="344">
        <v>7</v>
      </c>
      <c r="F15084" s="324" t="s">
        <v>55175</v>
      </c>
    </row>
    <row r="15085" spans="1:6" x14ac:dyDescent="0.2">
      <c r="A15085" s="187" t="s">
        <v>45253</v>
      </c>
      <c r="B15085" s="187" t="s">
        <v>45255</v>
      </c>
      <c r="C15085" s="323" t="s">
        <v>45254</v>
      </c>
      <c r="D15085" s="324" t="s">
        <v>7580</v>
      </c>
      <c r="E15085" s="344">
        <v>247.72</v>
      </c>
      <c r="F15085" s="324" t="s">
        <v>45255</v>
      </c>
    </row>
    <row r="15086" spans="1:6" x14ac:dyDescent="0.2">
      <c r="A15086" s="187" t="s">
        <v>44891</v>
      </c>
      <c r="B15086" s="187" t="s">
        <v>44893</v>
      </c>
      <c r="C15086" s="323" t="s">
        <v>44892</v>
      </c>
      <c r="D15086" s="324" t="s">
        <v>292</v>
      </c>
      <c r="E15086" s="344">
        <v>5.1100000000000003</v>
      </c>
      <c r="F15086" s="324" t="s">
        <v>44893</v>
      </c>
    </row>
    <row r="15087" spans="1:6" x14ac:dyDescent="0.2">
      <c r="A15087" s="187" t="s">
        <v>56977</v>
      </c>
      <c r="B15087" s="187" t="s">
        <v>56979</v>
      </c>
      <c r="C15087" s="323" t="s">
        <v>56978</v>
      </c>
      <c r="D15087" s="324" t="s">
        <v>41765</v>
      </c>
      <c r="E15087" s="344">
        <v>150.72</v>
      </c>
      <c r="F15087" s="324" t="s">
        <v>56979</v>
      </c>
    </row>
    <row r="15088" spans="1:6" x14ac:dyDescent="0.2">
      <c r="A15088" s="187" t="s">
        <v>56956</v>
      </c>
      <c r="B15088" s="187" t="s">
        <v>56958</v>
      </c>
      <c r="C15088" s="323" t="s">
        <v>56957</v>
      </c>
      <c r="D15088" s="324" t="s">
        <v>41765</v>
      </c>
      <c r="E15088" s="344">
        <v>150.72</v>
      </c>
      <c r="F15088" s="324" t="s">
        <v>56958</v>
      </c>
    </row>
    <row r="15089" spans="1:6" x14ac:dyDescent="0.2">
      <c r="A15089" s="187" t="s">
        <v>56953</v>
      </c>
      <c r="B15089" s="187" t="s">
        <v>56955</v>
      </c>
      <c r="C15089" s="323" t="s">
        <v>56954</v>
      </c>
      <c r="D15089" s="324" t="s">
        <v>41765</v>
      </c>
      <c r="E15089" s="344">
        <v>129.37</v>
      </c>
      <c r="F15089" s="324" t="s">
        <v>56955</v>
      </c>
    </row>
    <row r="15090" spans="1:6" x14ac:dyDescent="0.2">
      <c r="A15090" s="187" t="s">
        <v>56971</v>
      </c>
      <c r="B15090" s="187" t="s">
        <v>56973</v>
      </c>
      <c r="C15090" s="323" t="s">
        <v>56972</v>
      </c>
      <c r="D15090" s="324" t="s">
        <v>292</v>
      </c>
      <c r="E15090" s="344">
        <v>4.2699999999999996</v>
      </c>
      <c r="F15090" s="324" t="s">
        <v>56973</v>
      </c>
    </row>
    <row r="15091" spans="1:6" x14ac:dyDescent="0.2">
      <c r="A15091" s="187" t="s">
        <v>41881</v>
      </c>
      <c r="B15091" s="187" t="s">
        <v>41883</v>
      </c>
      <c r="C15091" s="323" t="s">
        <v>41882</v>
      </c>
      <c r="D15091" s="324" t="s">
        <v>292</v>
      </c>
      <c r="E15091" s="344">
        <v>1.58</v>
      </c>
      <c r="F15091" s="324" t="s">
        <v>41883</v>
      </c>
    </row>
    <row r="15092" spans="1:6" x14ac:dyDescent="0.2">
      <c r="A15092" s="187" t="s">
        <v>41884</v>
      </c>
      <c r="B15092" s="187" t="s">
        <v>41886</v>
      </c>
      <c r="C15092" s="323" t="s">
        <v>41885</v>
      </c>
      <c r="D15092" s="324" t="s">
        <v>292</v>
      </c>
      <c r="E15092" s="344">
        <v>2.25</v>
      </c>
      <c r="F15092" s="324" t="s">
        <v>41886</v>
      </c>
    </row>
    <row r="15093" spans="1:6" x14ac:dyDescent="0.2">
      <c r="A15093" s="187" t="s">
        <v>41887</v>
      </c>
      <c r="B15093" s="187" t="s">
        <v>41889</v>
      </c>
      <c r="C15093" s="323" t="s">
        <v>41888</v>
      </c>
      <c r="D15093" s="324" t="s">
        <v>292</v>
      </c>
      <c r="E15093" s="344">
        <v>1.8</v>
      </c>
      <c r="F15093" s="324" t="s">
        <v>41889</v>
      </c>
    </row>
    <row r="15094" spans="1:6" x14ac:dyDescent="0.2">
      <c r="A15094" s="187" t="s">
        <v>41890</v>
      </c>
      <c r="B15094" s="187" t="s">
        <v>41892</v>
      </c>
      <c r="C15094" s="323" t="s">
        <v>41891</v>
      </c>
      <c r="D15094" s="324" t="s">
        <v>292</v>
      </c>
      <c r="E15094" s="344">
        <v>1.4</v>
      </c>
      <c r="F15094" s="324" t="s">
        <v>41892</v>
      </c>
    </row>
    <row r="15095" spans="1:6" x14ac:dyDescent="0.2">
      <c r="A15095" s="187" t="s">
        <v>41893</v>
      </c>
      <c r="B15095" s="187" t="s">
        <v>41895</v>
      </c>
      <c r="C15095" s="323" t="s">
        <v>41894</v>
      </c>
      <c r="D15095" s="324" t="s">
        <v>292</v>
      </c>
      <c r="E15095" s="344">
        <v>2.96</v>
      </c>
      <c r="F15095" s="324" t="s">
        <v>41895</v>
      </c>
    </row>
    <row r="15096" spans="1:6" x14ac:dyDescent="0.2">
      <c r="A15096" s="187" t="s">
        <v>41896</v>
      </c>
      <c r="B15096" s="187" t="s">
        <v>41898</v>
      </c>
      <c r="C15096" s="323" t="s">
        <v>41897</v>
      </c>
      <c r="D15096" s="324" t="s">
        <v>292</v>
      </c>
      <c r="E15096" s="344">
        <v>2.2200000000000002</v>
      </c>
      <c r="F15096" s="324" t="s">
        <v>41898</v>
      </c>
    </row>
    <row r="15097" spans="1:6" x14ac:dyDescent="0.2">
      <c r="A15097" s="187" t="s">
        <v>59210</v>
      </c>
      <c r="B15097" s="187" t="s">
        <v>59212</v>
      </c>
      <c r="C15097" s="323" t="s">
        <v>59211</v>
      </c>
      <c r="D15097" s="324" t="s">
        <v>292</v>
      </c>
      <c r="E15097" s="344">
        <v>5</v>
      </c>
      <c r="F15097" s="324" t="s">
        <v>59212</v>
      </c>
    </row>
    <row r="15098" spans="1:6" x14ac:dyDescent="0.2">
      <c r="A15098" s="187" t="s">
        <v>47963</v>
      </c>
      <c r="B15098" s="187" t="s">
        <v>47965</v>
      </c>
      <c r="C15098" s="323" t="s">
        <v>47964</v>
      </c>
      <c r="D15098" s="324" t="s">
        <v>292</v>
      </c>
      <c r="E15098" s="344">
        <v>82.74</v>
      </c>
      <c r="F15098" s="324" t="s">
        <v>47965</v>
      </c>
    </row>
    <row r="15099" spans="1:6" x14ac:dyDescent="0.2">
      <c r="A15099" s="187" t="s">
        <v>48002</v>
      </c>
      <c r="B15099" s="187" t="s">
        <v>48004</v>
      </c>
      <c r="C15099" s="323" t="s">
        <v>48003</v>
      </c>
      <c r="D15099" s="324" t="s">
        <v>292</v>
      </c>
      <c r="E15099" s="344">
        <v>4850.2299999999996</v>
      </c>
      <c r="F15099" s="324" t="s">
        <v>48004</v>
      </c>
    </row>
    <row r="15100" spans="1:6" x14ac:dyDescent="0.2">
      <c r="A15100" s="187" t="s">
        <v>48005</v>
      </c>
      <c r="B15100" s="187" t="s">
        <v>48007</v>
      </c>
      <c r="C15100" s="323" t="s">
        <v>48006</v>
      </c>
      <c r="D15100" s="324" t="s">
        <v>292</v>
      </c>
      <c r="E15100" s="344">
        <v>6952.31</v>
      </c>
      <c r="F15100" s="324" t="s">
        <v>48007</v>
      </c>
    </row>
    <row r="15101" spans="1:6" x14ac:dyDescent="0.2">
      <c r="A15101" s="187" t="s">
        <v>47966</v>
      </c>
      <c r="B15101" s="187" t="s">
        <v>47968</v>
      </c>
      <c r="C15101" s="323" t="s">
        <v>47967</v>
      </c>
      <c r="D15101" s="324" t="s">
        <v>292</v>
      </c>
      <c r="E15101" s="344">
        <v>112.68</v>
      </c>
      <c r="F15101" s="324" t="s">
        <v>47968</v>
      </c>
    </row>
    <row r="15102" spans="1:6" x14ac:dyDescent="0.2">
      <c r="A15102" s="187" t="s">
        <v>47969</v>
      </c>
      <c r="B15102" s="187" t="s">
        <v>47971</v>
      </c>
      <c r="C15102" s="323" t="s">
        <v>47970</v>
      </c>
      <c r="D15102" s="324" t="s">
        <v>292</v>
      </c>
      <c r="E15102" s="344">
        <v>153.44999999999999</v>
      </c>
      <c r="F15102" s="324" t="s">
        <v>47971</v>
      </c>
    </row>
    <row r="15103" spans="1:6" x14ac:dyDescent="0.2">
      <c r="A15103" s="187" t="s">
        <v>47972</v>
      </c>
      <c r="B15103" s="187" t="s">
        <v>47974</v>
      </c>
      <c r="C15103" s="323" t="s">
        <v>47973</v>
      </c>
      <c r="D15103" s="324" t="s">
        <v>292</v>
      </c>
      <c r="E15103" s="344">
        <v>233.94</v>
      </c>
      <c r="F15103" s="324" t="s">
        <v>47974</v>
      </c>
    </row>
    <row r="15104" spans="1:6" x14ac:dyDescent="0.2">
      <c r="A15104" s="187" t="s">
        <v>47975</v>
      </c>
      <c r="B15104" s="187" t="s">
        <v>47977</v>
      </c>
      <c r="C15104" s="323" t="s">
        <v>47976</v>
      </c>
      <c r="D15104" s="324" t="s">
        <v>292</v>
      </c>
      <c r="E15104" s="344">
        <v>277.07</v>
      </c>
      <c r="F15104" s="324" t="s">
        <v>47977</v>
      </c>
    </row>
    <row r="15105" spans="1:6" x14ac:dyDescent="0.2">
      <c r="A15105" s="187" t="s">
        <v>47978</v>
      </c>
      <c r="B15105" s="187" t="s">
        <v>47980</v>
      </c>
      <c r="C15105" s="323" t="s">
        <v>47979</v>
      </c>
      <c r="D15105" s="324" t="s">
        <v>292</v>
      </c>
      <c r="E15105" s="344">
        <v>450.31</v>
      </c>
      <c r="F15105" s="324" t="s">
        <v>47980</v>
      </c>
    </row>
    <row r="15106" spans="1:6" x14ac:dyDescent="0.2">
      <c r="A15106" s="187" t="s">
        <v>47981</v>
      </c>
      <c r="B15106" s="187" t="s">
        <v>47983</v>
      </c>
      <c r="C15106" s="323" t="s">
        <v>47982</v>
      </c>
      <c r="D15106" s="324" t="s">
        <v>292</v>
      </c>
      <c r="E15106" s="344">
        <v>486.05</v>
      </c>
      <c r="F15106" s="324" t="s">
        <v>47983</v>
      </c>
    </row>
    <row r="15107" spans="1:6" x14ac:dyDescent="0.2">
      <c r="A15107" s="187" t="s">
        <v>47984</v>
      </c>
      <c r="B15107" s="187" t="s">
        <v>47986</v>
      </c>
      <c r="C15107" s="323" t="s">
        <v>47985</v>
      </c>
      <c r="D15107" s="324" t="s">
        <v>292</v>
      </c>
      <c r="E15107" s="344">
        <v>754.14</v>
      </c>
      <c r="F15107" s="324" t="s">
        <v>47986</v>
      </c>
    </row>
    <row r="15108" spans="1:6" x14ac:dyDescent="0.2">
      <c r="A15108" s="187" t="s">
        <v>47987</v>
      </c>
      <c r="B15108" s="187" t="s">
        <v>47989</v>
      </c>
      <c r="C15108" s="323" t="s">
        <v>47988</v>
      </c>
      <c r="D15108" s="324" t="s">
        <v>292</v>
      </c>
      <c r="E15108" s="344">
        <v>775.51</v>
      </c>
      <c r="F15108" s="324" t="s">
        <v>47989</v>
      </c>
    </row>
    <row r="15109" spans="1:6" x14ac:dyDescent="0.2">
      <c r="A15109" s="187" t="s">
        <v>47990</v>
      </c>
      <c r="B15109" s="187" t="s">
        <v>47992</v>
      </c>
      <c r="C15109" s="323" t="s">
        <v>47991</v>
      </c>
      <c r="D15109" s="324" t="s">
        <v>292</v>
      </c>
      <c r="E15109" s="344">
        <v>809.18</v>
      </c>
      <c r="F15109" s="324" t="s">
        <v>47992</v>
      </c>
    </row>
    <row r="15110" spans="1:6" x14ac:dyDescent="0.2">
      <c r="A15110" s="187" t="s">
        <v>47993</v>
      </c>
      <c r="B15110" s="187" t="s">
        <v>47995</v>
      </c>
      <c r="C15110" s="323" t="s">
        <v>47994</v>
      </c>
      <c r="D15110" s="324" t="s">
        <v>292</v>
      </c>
      <c r="E15110" s="344">
        <v>1657.23</v>
      </c>
      <c r="F15110" s="324" t="s">
        <v>47995</v>
      </c>
    </row>
    <row r="15111" spans="1:6" x14ac:dyDescent="0.2">
      <c r="A15111" s="187" t="s">
        <v>47960</v>
      </c>
      <c r="B15111" s="187" t="s">
        <v>47962</v>
      </c>
      <c r="C15111" s="323" t="s">
        <v>47961</v>
      </c>
      <c r="D15111" s="324" t="s">
        <v>292</v>
      </c>
      <c r="E15111" s="344">
        <v>75.83</v>
      </c>
      <c r="F15111" s="324" t="s">
        <v>47962</v>
      </c>
    </row>
    <row r="15112" spans="1:6" x14ac:dyDescent="0.2">
      <c r="A15112" s="187" t="s">
        <v>54587</v>
      </c>
      <c r="B15112" s="187" t="s">
        <v>54589</v>
      </c>
      <c r="C15112" s="323" t="s">
        <v>54588</v>
      </c>
      <c r="D15112" s="324" t="s">
        <v>292</v>
      </c>
      <c r="E15112" s="344">
        <v>75.83</v>
      </c>
      <c r="F15112" s="324" t="s">
        <v>54589</v>
      </c>
    </row>
    <row r="15113" spans="1:6" x14ac:dyDescent="0.2">
      <c r="A15113" s="187" t="s">
        <v>47996</v>
      </c>
      <c r="B15113" s="187" t="s">
        <v>47998</v>
      </c>
      <c r="C15113" s="323" t="s">
        <v>47997</v>
      </c>
      <c r="D15113" s="324" t="s">
        <v>292</v>
      </c>
      <c r="E15113" s="344">
        <v>1835.03</v>
      </c>
      <c r="F15113" s="324" t="s">
        <v>47998</v>
      </c>
    </row>
    <row r="15114" spans="1:6" x14ac:dyDescent="0.2">
      <c r="A15114" s="187" t="s">
        <v>47999</v>
      </c>
      <c r="B15114" s="187" t="s">
        <v>48001</v>
      </c>
      <c r="C15114" s="323" t="s">
        <v>48000</v>
      </c>
      <c r="D15114" s="324" t="s">
        <v>292</v>
      </c>
      <c r="E15114" s="344">
        <v>4581.04</v>
      </c>
      <c r="F15114" s="324" t="s">
        <v>48001</v>
      </c>
    </row>
    <row r="15115" spans="1:6" x14ac:dyDescent="0.2">
      <c r="A15115" s="187" t="s">
        <v>41899</v>
      </c>
      <c r="B15115" s="187" t="s">
        <v>41901</v>
      </c>
      <c r="C15115" s="323" t="s">
        <v>41900</v>
      </c>
      <c r="D15115" s="324" t="s">
        <v>292</v>
      </c>
      <c r="E15115" s="344">
        <v>18.010000000000002</v>
      </c>
      <c r="F15115" s="324" t="s">
        <v>41901</v>
      </c>
    </row>
    <row r="15116" spans="1:6" x14ac:dyDescent="0.2">
      <c r="A15116" s="187" t="s">
        <v>41902</v>
      </c>
      <c r="B15116" s="187" t="s">
        <v>41904</v>
      </c>
      <c r="C15116" s="323" t="s">
        <v>41903</v>
      </c>
      <c r="D15116" s="324" t="s">
        <v>292</v>
      </c>
      <c r="E15116" s="344">
        <v>10.16</v>
      </c>
      <c r="F15116" s="324" t="s">
        <v>41904</v>
      </c>
    </row>
    <row r="15117" spans="1:6" x14ac:dyDescent="0.2">
      <c r="A15117" s="187" t="s">
        <v>41905</v>
      </c>
      <c r="B15117" s="187" t="s">
        <v>41907</v>
      </c>
      <c r="C15117" s="323" t="s">
        <v>41906</v>
      </c>
      <c r="D15117" s="324" t="s">
        <v>292</v>
      </c>
      <c r="E15117" s="344">
        <v>43.11</v>
      </c>
      <c r="F15117" s="324" t="s">
        <v>41907</v>
      </c>
    </row>
    <row r="15118" spans="1:6" x14ac:dyDescent="0.2">
      <c r="A15118" s="187" t="s">
        <v>41908</v>
      </c>
      <c r="B15118" s="187" t="s">
        <v>41910</v>
      </c>
      <c r="C15118" s="323" t="s">
        <v>41909</v>
      </c>
      <c r="D15118" s="324" t="s">
        <v>292</v>
      </c>
      <c r="E15118" s="344">
        <v>85.84</v>
      </c>
      <c r="F15118" s="324" t="s">
        <v>41910</v>
      </c>
    </row>
    <row r="15119" spans="1:6" ht="38.25" x14ac:dyDescent="0.2">
      <c r="A15119" s="187" t="s">
        <v>38712</v>
      </c>
      <c r="B15119" s="187" t="s">
        <v>38714</v>
      </c>
      <c r="C15119" s="323" t="s">
        <v>38713</v>
      </c>
      <c r="D15119" s="324" t="s">
        <v>292</v>
      </c>
      <c r="E15119" s="344">
        <v>33.68</v>
      </c>
      <c r="F15119" s="324" t="s">
        <v>38714</v>
      </c>
    </row>
    <row r="15120" spans="1:6" ht="38.25" x14ac:dyDescent="0.2">
      <c r="A15120" s="187" t="s">
        <v>38715</v>
      </c>
      <c r="B15120" s="187" t="s">
        <v>38717</v>
      </c>
      <c r="C15120" s="323" t="s">
        <v>38716</v>
      </c>
      <c r="D15120" s="324" t="s">
        <v>292</v>
      </c>
      <c r="E15120" s="344">
        <v>59</v>
      </c>
      <c r="F15120" s="324" t="s">
        <v>38717</v>
      </c>
    </row>
    <row r="15121" spans="1:6" ht="38.25" x14ac:dyDescent="0.2">
      <c r="A15121" s="187" t="s">
        <v>38718</v>
      </c>
      <c r="B15121" s="187" t="s">
        <v>38720</v>
      </c>
      <c r="C15121" s="323" t="s">
        <v>38719</v>
      </c>
      <c r="D15121" s="324" t="s">
        <v>292</v>
      </c>
      <c r="E15121" s="344">
        <v>90.517499999999998</v>
      </c>
      <c r="F15121" s="324" t="s">
        <v>38720</v>
      </c>
    </row>
    <row r="15122" spans="1:6" ht="38.25" x14ac:dyDescent="0.2">
      <c r="A15122" s="187" t="s">
        <v>38721</v>
      </c>
      <c r="B15122" s="187" t="s">
        <v>38723</v>
      </c>
      <c r="C15122" s="323" t="s">
        <v>38722</v>
      </c>
      <c r="D15122" s="324" t="s">
        <v>292</v>
      </c>
      <c r="E15122" s="344">
        <v>146.32249999999999</v>
      </c>
      <c r="F15122" s="324" t="s">
        <v>38723</v>
      </c>
    </row>
    <row r="15123" spans="1:6" ht="38.25" x14ac:dyDescent="0.2">
      <c r="A15123" s="187" t="s">
        <v>38724</v>
      </c>
      <c r="B15123" s="187" t="s">
        <v>38726</v>
      </c>
      <c r="C15123" s="323" t="s">
        <v>38725</v>
      </c>
      <c r="D15123" s="324" t="s">
        <v>292</v>
      </c>
      <c r="E15123" s="344">
        <v>335.7</v>
      </c>
      <c r="F15123" s="324" t="s">
        <v>38726</v>
      </c>
    </row>
    <row r="15124" spans="1:6" ht="38.25" x14ac:dyDescent="0.2">
      <c r="A15124" s="187" t="s">
        <v>38727</v>
      </c>
      <c r="B15124" s="187" t="s">
        <v>38729</v>
      </c>
      <c r="C15124" s="323" t="s">
        <v>38728</v>
      </c>
      <c r="D15124" s="324" t="s">
        <v>292</v>
      </c>
      <c r="E15124" s="344">
        <v>468.67500000000001</v>
      </c>
      <c r="F15124" s="324" t="s">
        <v>38729</v>
      </c>
    </row>
    <row r="15125" spans="1:6" ht="38.25" x14ac:dyDescent="0.2">
      <c r="A15125" s="187" t="s">
        <v>38730</v>
      </c>
      <c r="B15125" s="187" t="s">
        <v>38732</v>
      </c>
      <c r="C15125" s="323" t="s">
        <v>38731</v>
      </c>
      <c r="D15125" s="324" t="s">
        <v>292</v>
      </c>
      <c r="E15125" s="344">
        <v>705.08749999999998</v>
      </c>
      <c r="F15125" s="324" t="s">
        <v>38732</v>
      </c>
    </row>
    <row r="15126" spans="1:6" x14ac:dyDescent="0.2">
      <c r="A15126" s="187" t="s">
        <v>54590</v>
      </c>
      <c r="B15126" s="187" t="s">
        <v>54592</v>
      </c>
      <c r="C15126" s="323" t="s">
        <v>54591</v>
      </c>
      <c r="D15126" s="324" t="s">
        <v>292</v>
      </c>
      <c r="E15126" s="344">
        <v>62</v>
      </c>
      <c r="F15126" s="324" t="s">
        <v>54592</v>
      </c>
    </row>
    <row r="15127" spans="1:6" x14ac:dyDescent="0.2">
      <c r="A15127" s="187" t="s">
        <v>47915</v>
      </c>
      <c r="B15127" s="187" t="s">
        <v>47917</v>
      </c>
      <c r="C15127" s="323" t="s">
        <v>47916</v>
      </c>
      <c r="D15127" s="324" t="s">
        <v>292</v>
      </c>
      <c r="E15127" s="344">
        <v>78.010000000000005</v>
      </c>
      <c r="F15127" s="324" t="s">
        <v>47917</v>
      </c>
    </row>
    <row r="15128" spans="1:6" x14ac:dyDescent="0.2">
      <c r="A15128" s="187" t="s">
        <v>47954</v>
      </c>
      <c r="B15128" s="187" t="s">
        <v>47956</v>
      </c>
      <c r="C15128" s="323" t="s">
        <v>47955</v>
      </c>
      <c r="D15128" s="324" t="s">
        <v>292</v>
      </c>
      <c r="E15128" s="344">
        <v>6756.06</v>
      </c>
      <c r="F15128" s="324" t="s">
        <v>47956</v>
      </c>
    </row>
    <row r="15129" spans="1:6" x14ac:dyDescent="0.2">
      <c r="A15129" s="187" t="s">
        <v>47957</v>
      </c>
      <c r="B15129" s="187" t="s">
        <v>47959</v>
      </c>
      <c r="C15129" s="323" t="s">
        <v>47958</v>
      </c>
      <c r="D15129" s="324" t="s">
        <v>292</v>
      </c>
      <c r="E15129" s="344">
        <v>7624.46</v>
      </c>
      <c r="F15129" s="324" t="s">
        <v>47959</v>
      </c>
    </row>
    <row r="15130" spans="1:6" x14ac:dyDescent="0.2">
      <c r="A15130" s="187" t="s">
        <v>47918</v>
      </c>
      <c r="B15130" s="187" t="s">
        <v>47920</v>
      </c>
      <c r="C15130" s="323" t="s">
        <v>47919</v>
      </c>
      <c r="D15130" s="324" t="s">
        <v>292</v>
      </c>
      <c r="E15130" s="344">
        <v>117.26</v>
      </c>
      <c r="F15130" s="324" t="s">
        <v>47920</v>
      </c>
    </row>
    <row r="15131" spans="1:6" x14ac:dyDescent="0.2">
      <c r="A15131" s="187" t="s">
        <v>47921</v>
      </c>
      <c r="B15131" s="187" t="s">
        <v>47923</v>
      </c>
      <c r="C15131" s="323" t="s">
        <v>47922</v>
      </c>
      <c r="D15131" s="324" t="s">
        <v>292</v>
      </c>
      <c r="E15131" s="344">
        <v>143.6</v>
      </c>
      <c r="F15131" s="324" t="s">
        <v>47923</v>
      </c>
    </row>
    <row r="15132" spans="1:6" x14ac:dyDescent="0.2">
      <c r="A15132" s="187" t="s">
        <v>47924</v>
      </c>
      <c r="B15132" s="187" t="s">
        <v>47926</v>
      </c>
      <c r="C15132" s="323" t="s">
        <v>47925</v>
      </c>
      <c r="D15132" s="324" t="s">
        <v>292</v>
      </c>
      <c r="E15132" s="344">
        <v>225.12</v>
      </c>
      <c r="F15132" s="324" t="s">
        <v>47926</v>
      </c>
    </row>
    <row r="15133" spans="1:6" x14ac:dyDescent="0.2">
      <c r="A15133" s="187" t="s">
        <v>47927</v>
      </c>
      <c r="B15133" s="187" t="s">
        <v>47929</v>
      </c>
      <c r="C15133" s="323" t="s">
        <v>47928</v>
      </c>
      <c r="D15133" s="324" t="s">
        <v>292</v>
      </c>
      <c r="E15133" s="344">
        <v>443.34</v>
      </c>
      <c r="F15133" s="324" t="s">
        <v>47929</v>
      </c>
    </row>
    <row r="15134" spans="1:6" x14ac:dyDescent="0.2">
      <c r="A15134" s="187" t="s">
        <v>47930</v>
      </c>
      <c r="B15134" s="187" t="s">
        <v>47932</v>
      </c>
      <c r="C15134" s="323" t="s">
        <v>47931</v>
      </c>
      <c r="D15134" s="324" t="s">
        <v>292</v>
      </c>
      <c r="E15134" s="344">
        <v>533.39</v>
      </c>
      <c r="F15134" s="324" t="s">
        <v>47932</v>
      </c>
    </row>
    <row r="15135" spans="1:6" x14ac:dyDescent="0.2">
      <c r="A15135" s="187" t="s">
        <v>47933</v>
      </c>
      <c r="B15135" s="187" t="s">
        <v>47935</v>
      </c>
      <c r="C15135" s="323" t="s">
        <v>47934</v>
      </c>
      <c r="D15135" s="324" t="s">
        <v>292</v>
      </c>
      <c r="E15135" s="344">
        <v>578.91999999999996</v>
      </c>
      <c r="F15135" s="324" t="s">
        <v>47935</v>
      </c>
    </row>
    <row r="15136" spans="1:6" x14ac:dyDescent="0.2">
      <c r="A15136" s="187" t="s">
        <v>47936</v>
      </c>
      <c r="B15136" s="187" t="s">
        <v>47938</v>
      </c>
      <c r="C15136" s="323" t="s">
        <v>47937</v>
      </c>
      <c r="D15136" s="324" t="s">
        <v>292</v>
      </c>
      <c r="E15136" s="344">
        <v>867.22</v>
      </c>
      <c r="F15136" s="324" t="s">
        <v>47938</v>
      </c>
    </row>
    <row r="15137" spans="1:6" x14ac:dyDescent="0.2">
      <c r="A15137" s="187" t="s">
        <v>47909</v>
      </c>
      <c r="B15137" s="187" t="s">
        <v>47911</v>
      </c>
      <c r="C15137" s="323" t="s">
        <v>47910</v>
      </c>
      <c r="D15137" s="324" t="s">
        <v>292</v>
      </c>
      <c r="E15137" s="344">
        <v>38.56</v>
      </c>
      <c r="F15137" s="324" t="s">
        <v>47911</v>
      </c>
    </row>
    <row r="15138" spans="1:6" x14ac:dyDescent="0.2">
      <c r="A15138" s="187" t="s">
        <v>47939</v>
      </c>
      <c r="B15138" s="187" t="s">
        <v>47941</v>
      </c>
      <c r="C15138" s="323" t="s">
        <v>47940</v>
      </c>
      <c r="D15138" s="324" t="s">
        <v>292</v>
      </c>
      <c r="E15138" s="344">
        <v>907.55</v>
      </c>
      <c r="F15138" s="324" t="s">
        <v>47941</v>
      </c>
    </row>
    <row r="15139" spans="1:6" x14ac:dyDescent="0.2">
      <c r="A15139" s="187" t="s">
        <v>47942</v>
      </c>
      <c r="B15139" s="187" t="s">
        <v>47944</v>
      </c>
      <c r="C15139" s="323" t="s">
        <v>47943</v>
      </c>
      <c r="D15139" s="324" t="s">
        <v>292</v>
      </c>
      <c r="E15139" s="344">
        <v>1356.64</v>
      </c>
      <c r="F15139" s="324" t="s">
        <v>47944</v>
      </c>
    </row>
    <row r="15140" spans="1:6" x14ac:dyDescent="0.2">
      <c r="A15140" s="187" t="s">
        <v>47945</v>
      </c>
      <c r="B15140" s="187" t="s">
        <v>47947</v>
      </c>
      <c r="C15140" s="323" t="s">
        <v>47946</v>
      </c>
      <c r="D15140" s="324" t="s">
        <v>292</v>
      </c>
      <c r="E15140" s="344">
        <v>4036.84</v>
      </c>
      <c r="F15140" s="324" t="s">
        <v>47947</v>
      </c>
    </row>
    <row r="15141" spans="1:6" x14ac:dyDescent="0.2">
      <c r="A15141" s="187" t="s">
        <v>47912</v>
      </c>
      <c r="B15141" s="187" t="s">
        <v>47914</v>
      </c>
      <c r="C15141" s="323" t="s">
        <v>47913</v>
      </c>
      <c r="D15141" s="324" t="s">
        <v>292</v>
      </c>
      <c r="E15141" s="344">
        <v>62.28</v>
      </c>
      <c r="F15141" s="324" t="s">
        <v>47914</v>
      </c>
    </row>
    <row r="15142" spans="1:6" x14ac:dyDescent="0.2">
      <c r="A15142" s="187" t="s">
        <v>47948</v>
      </c>
      <c r="B15142" s="187" t="s">
        <v>47950</v>
      </c>
      <c r="C15142" s="323" t="s">
        <v>47949</v>
      </c>
      <c r="D15142" s="324" t="s">
        <v>292</v>
      </c>
      <c r="E15142" s="344">
        <v>4946.96</v>
      </c>
      <c r="F15142" s="324" t="s">
        <v>47950</v>
      </c>
    </row>
    <row r="15143" spans="1:6" x14ac:dyDescent="0.2">
      <c r="A15143" s="187" t="s">
        <v>47951</v>
      </c>
      <c r="B15143" s="187" t="s">
        <v>47953</v>
      </c>
      <c r="C15143" s="323" t="s">
        <v>47952</v>
      </c>
      <c r="D15143" s="324" t="s">
        <v>292</v>
      </c>
      <c r="E15143" s="344">
        <v>5266.82</v>
      </c>
      <c r="F15143" s="324" t="s">
        <v>47953</v>
      </c>
    </row>
    <row r="15144" spans="1:6" ht="25.5" x14ac:dyDescent="0.2">
      <c r="A15144" s="187" t="s">
        <v>38733</v>
      </c>
      <c r="B15144" s="187" t="s">
        <v>38735</v>
      </c>
      <c r="C15144" s="323" t="s">
        <v>38734</v>
      </c>
      <c r="D15144" s="324" t="s">
        <v>292</v>
      </c>
      <c r="E15144" s="344">
        <v>18.653300000000002</v>
      </c>
      <c r="F15144" s="324" t="s">
        <v>38735</v>
      </c>
    </row>
    <row r="15145" spans="1:6" ht="25.5" x14ac:dyDescent="0.2">
      <c r="A15145" s="187" t="s">
        <v>38739</v>
      </c>
      <c r="B15145" s="187" t="s">
        <v>38741</v>
      </c>
      <c r="C15145" s="323" t="s">
        <v>38740</v>
      </c>
      <c r="D15145" s="324" t="s">
        <v>292</v>
      </c>
      <c r="E15145" s="344">
        <v>30.8</v>
      </c>
      <c r="F15145" s="324" t="s">
        <v>38741</v>
      </c>
    </row>
    <row r="15146" spans="1:6" ht="25.5" x14ac:dyDescent="0.2">
      <c r="A15146" s="187" t="s">
        <v>38736</v>
      </c>
      <c r="B15146" s="187" t="s">
        <v>38738</v>
      </c>
      <c r="C15146" s="323" t="s">
        <v>38737</v>
      </c>
      <c r="D15146" s="324" t="s">
        <v>292</v>
      </c>
      <c r="E15146" s="344">
        <v>26.146699999999999</v>
      </c>
      <c r="F15146" s="324" t="s">
        <v>38738</v>
      </c>
    </row>
    <row r="15147" spans="1:6" ht="25.5" x14ac:dyDescent="0.2">
      <c r="A15147" s="187" t="s">
        <v>38742</v>
      </c>
      <c r="B15147" s="187" t="s">
        <v>38744</v>
      </c>
      <c r="C15147" s="323" t="s">
        <v>38743</v>
      </c>
      <c r="D15147" s="324" t="s">
        <v>292</v>
      </c>
      <c r="E15147" s="344">
        <v>55.843299999999999</v>
      </c>
      <c r="F15147" s="324" t="s">
        <v>38744</v>
      </c>
    </row>
    <row r="15148" spans="1:6" ht="38.25" x14ac:dyDescent="0.2">
      <c r="A15148" s="187" t="s">
        <v>38745</v>
      </c>
      <c r="B15148" s="187" t="s">
        <v>38747</v>
      </c>
      <c r="C15148" s="323" t="s">
        <v>38746</v>
      </c>
      <c r="D15148" s="324" t="s">
        <v>292</v>
      </c>
      <c r="E15148" s="344">
        <v>30</v>
      </c>
      <c r="F15148" s="324" t="s">
        <v>38747</v>
      </c>
    </row>
    <row r="15149" spans="1:6" ht="38.25" x14ac:dyDescent="0.2">
      <c r="A15149" s="187" t="s">
        <v>38751</v>
      </c>
      <c r="B15149" s="187" t="s">
        <v>38753</v>
      </c>
      <c r="C15149" s="323" t="s">
        <v>38752</v>
      </c>
      <c r="D15149" s="324" t="s">
        <v>292</v>
      </c>
      <c r="E15149" s="344">
        <v>43.8733</v>
      </c>
      <c r="F15149" s="324" t="s">
        <v>38753</v>
      </c>
    </row>
    <row r="15150" spans="1:6" ht="38.25" x14ac:dyDescent="0.2">
      <c r="A15150" s="187" t="s">
        <v>38748</v>
      </c>
      <c r="B15150" s="187" t="s">
        <v>38750</v>
      </c>
      <c r="C15150" s="323" t="s">
        <v>38749</v>
      </c>
      <c r="D15150" s="324" t="s">
        <v>292</v>
      </c>
      <c r="E15150" s="344">
        <v>39.18</v>
      </c>
      <c r="F15150" s="324" t="s">
        <v>38750</v>
      </c>
    </row>
    <row r="15151" spans="1:6" ht="38.25" x14ac:dyDescent="0.2">
      <c r="A15151" s="187" t="s">
        <v>38754</v>
      </c>
      <c r="B15151" s="187" t="s">
        <v>38756</v>
      </c>
      <c r="C15151" s="323" t="s">
        <v>38755</v>
      </c>
      <c r="D15151" s="324" t="s">
        <v>292</v>
      </c>
      <c r="E15151" s="344">
        <v>72.846699999999998</v>
      </c>
      <c r="F15151" s="324" t="s">
        <v>38756</v>
      </c>
    </row>
    <row r="15152" spans="1:6" ht="38.25" x14ac:dyDescent="0.2">
      <c r="A15152" s="187" t="s">
        <v>38757</v>
      </c>
      <c r="B15152" s="187" t="s">
        <v>38759</v>
      </c>
      <c r="C15152" s="323" t="s">
        <v>38758</v>
      </c>
      <c r="D15152" s="324" t="s">
        <v>292</v>
      </c>
      <c r="E15152" s="344">
        <v>66.3</v>
      </c>
      <c r="F15152" s="324" t="s">
        <v>38759</v>
      </c>
    </row>
    <row r="15153" spans="1:6" ht="38.25" x14ac:dyDescent="0.2">
      <c r="A15153" s="187" t="s">
        <v>38760</v>
      </c>
      <c r="B15153" s="187" t="s">
        <v>38762</v>
      </c>
      <c r="C15153" s="323" t="s">
        <v>38761</v>
      </c>
      <c r="D15153" s="324" t="s">
        <v>292</v>
      </c>
      <c r="E15153" s="344">
        <v>108.2625</v>
      </c>
      <c r="F15153" s="324" t="s">
        <v>38762</v>
      </c>
    </row>
    <row r="15154" spans="1:6" ht="38.25" x14ac:dyDescent="0.2">
      <c r="A15154" s="187" t="s">
        <v>38763</v>
      </c>
      <c r="B15154" s="187" t="s">
        <v>38765</v>
      </c>
      <c r="C15154" s="323" t="s">
        <v>38764</v>
      </c>
      <c r="D15154" s="324" t="s">
        <v>292</v>
      </c>
      <c r="E15154" s="344">
        <v>155.19999999999999</v>
      </c>
      <c r="F15154" s="324" t="s">
        <v>38765</v>
      </c>
    </row>
    <row r="15155" spans="1:6" ht="38.25" x14ac:dyDescent="0.2">
      <c r="A15155" s="187" t="s">
        <v>38766</v>
      </c>
      <c r="B15155" s="187" t="s">
        <v>38768</v>
      </c>
      <c r="C15155" s="323" t="s">
        <v>38767</v>
      </c>
      <c r="D15155" s="324" t="s">
        <v>292</v>
      </c>
      <c r="E15155" s="344">
        <v>231.4</v>
      </c>
      <c r="F15155" s="324" t="s">
        <v>38768</v>
      </c>
    </row>
    <row r="15156" spans="1:6" ht="38.25" x14ac:dyDescent="0.2">
      <c r="A15156" s="187" t="s">
        <v>38769</v>
      </c>
      <c r="B15156" s="187" t="s">
        <v>38771</v>
      </c>
      <c r="C15156" s="323" t="s">
        <v>38770</v>
      </c>
      <c r="D15156" s="324" t="s">
        <v>292</v>
      </c>
      <c r="E15156" s="344">
        <v>372.92500000000001</v>
      </c>
      <c r="F15156" s="324" t="s">
        <v>38771</v>
      </c>
    </row>
    <row r="15157" spans="1:6" ht="38.25" x14ac:dyDescent="0.2">
      <c r="A15157" s="187" t="s">
        <v>38772</v>
      </c>
      <c r="B15157" s="187" t="s">
        <v>38774</v>
      </c>
      <c r="C15157" s="323" t="s">
        <v>38773</v>
      </c>
      <c r="D15157" s="324" t="s">
        <v>292</v>
      </c>
      <c r="E15157" s="344">
        <v>532.57500000000005</v>
      </c>
      <c r="F15157" s="324" t="s">
        <v>38774</v>
      </c>
    </row>
    <row r="15158" spans="1:6" ht="38.25" x14ac:dyDescent="0.2">
      <c r="A15158" s="187" t="s">
        <v>38775</v>
      </c>
      <c r="B15158" s="187" t="s">
        <v>38777</v>
      </c>
      <c r="C15158" s="323" t="s">
        <v>38776</v>
      </c>
      <c r="D15158" s="324" t="s">
        <v>292</v>
      </c>
      <c r="E15158" s="344">
        <v>828.55</v>
      </c>
      <c r="F15158" s="324" t="s">
        <v>38777</v>
      </c>
    </row>
    <row r="15159" spans="1:6" x14ac:dyDescent="0.2">
      <c r="A15159" s="187" t="s">
        <v>54057</v>
      </c>
      <c r="B15159" s="187" t="s">
        <v>54059</v>
      </c>
      <c r="C15159" s="323" t="s">
        <v>54058</v>
      </c>
      <c r="D15159" s="324" t="s">
        <v>292</v>
      </c>
      <c r="E15159" s="344">
        <v>137.37</v>
      </c>
      <c r="F15159" s="324" t="s">
        <v>54059</v>
      </c>
    </row>
    <row r="15160" spans="1:6" x14ac:dyDescent="0.2">
      <c r="A15160" s="187" t="s">
        <v>54060</v>
      </c>
      <c r="B15160" s="187" t="s">
        <v>54062</v>
      </c>
      <c r="C15160" s="323" t="s">
        <v>54061</v>
      </c>
      <c r="D15160" s="324" t="s">
        <v>292</v>
      </c>
      <c r="E15160" s="344">
        <v>70.13</v>
      </c>
      <c r="F15160" s="324" t="s">
        <v>54062</v>
      </c>
    </row>
    <row r="15161" spans="1:6" x14ac:dyDescent="0.2">
      <c r="A15161" s="187" t="s">
        <v>54063</v>
      </c>
      <c r="B15161" s="187" t="s">
        <v>54065</v>
      </c>
      <c r="C15161" s="323" t="s">
        <v>54064</v>
      </c>
      <c r="D15161" s="324" t="s">
        <v>292</v>
      </c>
      <c r="E15161" s="344">
        <v>78.48</v>
      </c>
      <c r="F15161" s="324" t="s">
        <v>54065</v>
      </c>
    </row>
    <row r="15162" spans="1:6" x14ac:dyDescent="0.2">
      <c r="A15162" s="187" t="s">
        <v>54066</v>
      </c>
      <c r="B15162" s="187" t="s">
        <v>54068</v>
      </c>
      <c r="C15162" s="323" t="s">
        <v>54067</v>
      </c>
      <c r="D15162" s="324" t="s">
        <v>292</v>
      </c>
      <c r="E15162" s="344">
        <v>125.31</v>
      </c>
      <c r="F15162" s="324" t="s">
        <v>54068</v>
      </c>
    </row>
    <row r="15163" spans="1:6" x14ac:dyDescent="0.2">
      <c r="A15163" s="187" t="s">
        <v>54069</v>
      </c>
      <c r="B15163" s="187" t="s">
        <v>54071</v>
      </c>
      <c r="C15163" s="323" t="s">
        <v>54070</v>
      </c>
      <c r="D15163" s="324" t="s">
        <v>292</v>
      </c>
      <c r="E15163" s="344">
        <v>152.96</v>
      </c>
      <c r="F15163" s="324" t="s">
        <v>54071</v>
      </c>
    </row>
    <row r="15164" spans="1:6" x14ac:dyDescent="0.2">
      <c r="A15164" s="187" t="s">
        <v>54072</v>
      </c>
      <c r="B15164" s="187" t="s">
        <v>54074</v>
      </c>
      <c r="C15164" s="323" t="s">
        <v>54073</v>
      </c>
      <c r="D15164" s="324" t="s">
        <v>292</v>
      </c>
      <c r="E15164" s="344">
        <v>70.13</v>
      </c>
      <c r="F15164" s="324" t="s">
        <v>54074</v>
      </c>
    </row>
    <row r="15165" spans="1:6" x14ac:dyDescent="0.2">
      <c r="A15165" s="187" t="s">
        <v>54075</v>
      </c>
      <c r="B15165" s="187" t="s">
        <v>54077</v>
      </c>
      <c r="C15165" s="323" t="s">
        <v>54076</v>
      </c>
      <c r="D15165" s="324" t="s">
        <v>292</v>
      </c>
      <c r="E15165" s="344">
        <v>78.48</v>
      </c>
      <c r="F15165" s="324" t="s">
        <v>54077</v>
      </c>
    </row>
    <row r="15166" spans="1:6" x14ac:dyDescent="0.2">
      <c r="A15166" s="187" t="s">
        <v>54078</v>
      </c>
      <c r="B15166" s="187" t="s">
        <v>54080</v>
      </c>
      <c r="C15166" s="323" t="s">
        <v>54079</v>
      </c>
      <c r="D15166" s="324" t="s">
        <v>292</v>
      </c>
      <c r="E15166" s="344">
        <v>135.41999999999999</v>
      </c>
      <c r="F15166" s="324" t="s">
        <v>54080</v>
      </c>
    </row>
    <row r="15167" spans="1:6" x14ac:dyDescent="0.2">
      <c r="A15167" s="187" t="s">
        <v>54081</v>
      </c>
      <c r="B15167" s="187" t="s">
        <v>54083</v>
      </c>
      <c r="C15167" s="323" t="s">
        <v>54082</v>
      </c>
      <c r="D15167" s="324" t="s">
        <v>292</v>
      </c>
      <c r="E15167" s="344">
        <v>119.15</v>
      </c>
      <c r="F15167" s="324" t="s">
        <v>54083</v>
      </c>
    </row>
    <row r="15168" spans="1:6" x14ac:dyDescent="0.2">
      <c r="A15168" s="187" t="s">
        <v>54084</v>
      </c>
      <c r="B15168" s="187" t="s">
        <v>54086</v>
      </c>
      <c r="C15168" s="323" t="s">
        <v>54085</v>
      </c>
      <c r="D15168" s="324" t="s">
        <v>292</v>
      </c>
      <c r="E15168" s="344">
        <v>118.46</v>
      </c>
      <c r="F15168" s="324" t="s">
        <v>54086</v>
      </c>
    </row>
    <row r="15169" spans="1:6" x14ac:dyDescent="0.2">
      <c r="A15169" s="187" t="s">
        <v>54087</v>
      </c>
      <c r="B15169" s="187" t="s">
        <v>54089</v>
      </c>
      <c r="C15169" s="323" t="s">
        <v>54088</v>
      </c>
      <c r="D15169" s="324" t="s">
        <v>292</v>
      </c>
      <c r="E15169" s="344">
        <v>66.27</v>
      </c>
      <c r="F15169" s="324" t="s">
        <v>54089</v>
      </c>
    </row>
    <row r="15170" spans="1:6" x14ac:dyDescent="0.2">
      <c r="A15170" s="187" t="s">
        <v>54090</v>
      </c>
      <c r="B15170" s="187" t="s">
        <v>54092</v>
      </c>
      <c r="C15170" s="323" t="s">
        <v>54091</v>
      </c>
      <c r="D15170" s="324" t="s">
        <v>292</v>
      </c>
      <c r="E15170" s="344">
        <v>101.19</v>
      </c>
      <c r="F15170" s="324" t="s">
        <v>54092</v>
      </c>
    </row>
    <row r="15171" spans="1:6" x14ac:dyDescent="0.2">
      <c r="A15171" s="187" t="s">
        <v>55251</v>
      </c>
      <c r="B15171" s="187" t="s">
        <v>55253</v>
      </c>
      <c r="C15171" s="323" t="s">
        <v>55252</v>
      </c>
      <c r="D15171" s="324" t="s">
        <v>292</v>
      </c>
      <c r="E15171" s="344">
        <v>167.8</v>
      </c>
      <c r="F15171" s="324" t="s">
        <v>55253</v>
      </c>
    </row>
    <row r="15172" spans="1:6" x14ac:dyDescent="0.2">
      <c r="A15172" s="187" t="s">
        <v>55044</v>
      </c>
      <c r="B15172" s="187" t="s">
        <v>55046</v>
      </c>
      <c r="C15172" s="323" t="s">
        <v>55045</v>
      </c>
      <c r="D15172" s="324" t="s">
        <v>292</v>
      </c>
      <c r="E15172" s="344">
        <v>1003.66</v>
      </c>
      <c r="F15172" s="324" t="s">
        <v>55046</v>
      </c>
    </row>
    <row r="15173" spans="1:6" x14ac:dyDescent="0.2">
      <c r="A15173" s="187" t="s">
        <v>55344</v>
      </c>
      <c r="B15173" s="187" t="s">
        <v>55346</v>
      </c>
      <c r="C15173" s="323" t="s">
        <v>55345</v>
      </c>
      <c r="D15173" s="324" t="s">
        <v>292</v>
      </c>
      <c r="E15173" s="344">
        <v>7283.55</v>
      </c>
      <c r="F15173" s="324" t="s">
        <v>55346</v>
      </c>
    </row>
    <row r="15174" spans="1:6" x14ac:dyDescent="0.2">
      <c r="A15174" s="187" t="s">
        <v>58205</v>
      </c>
      <c r="B15174" s="187" t="s">
        <v>58207</v>
      </c>
      <c r="C15174" s="323" t="s">
        <v>58206</v>
      </c>
      <c r="D15174" s="324" t="s">
        <v>7580</v>
      </c>
      <c r="E15174" s="344">
        <v>44.4</v>
      </c>
      <c r="F15174" s="324" t="s">
        <v>58207</v>
      </c>
    </row>
    <row r="15175" spans="1:6" x14ac:dyDescent="0.2">
      <c r="A15175" s="187" t="s">
        <v>41911</v>
      </c>
      <c r="B15175" s="187" t="s">
        <v>41913</v>
      </c>
      <c r="C15175" s="323" t="s">
        <v>41912</v>
      </c>
      <c r="D15175" s="324" t="s">
        <v>7580</v>
      </c>
      <c r="E15175" s="344">
        <v>39.6</v>
      </c>
      <c r="F15175" s="324" t="s">
        <v>41913</v>
      </c>
    </row>
    <row r="15176" spans="1:6" x14ac:dyDescent="0.2">
      <c r="A15176" s="187" t="s">
        <v>55438</v>
      </c>
      <c r="B15176" s="187" t="s">
        <v>55440</v>
      </c>
      <c r="C15176" s="323" t="s">
        <v>55439</v>
      </c>
      <c r="D15176" s="324" t="s">
        <v>292</v>
      </c>
      <c r="E15176" s="344">
        <v>137.28</v>
      </c>
      <c r="F15176" s="324" t="s">
        <v>55440</v>
      </c>
    </row>
    <row r="15177" spans="1:6" ht="25.5" x14ac:dyDescent="0.2">
      <c r="A15177" s="187" t="s">
        <v>55323</v>
      </c>
      <c r="B15177" s="187" t="s">
        <v>55325</v>
      </c>
      <c r="C15177" s="323" t="s">
        <v>55324</v>
      </c>
      <c r="D15177" s="324" t="s">
        <v>293</v>
      </c>
      <c r="E15177" s="344">
        <v>156.75</v>
      </c>
      <c r="F15177" s="324" t="s">
        <v>55325</v>
      </c>
    </row>
    <row r="15178" spans="1:6" x14ac:dyDescent="0.2">
      <c r="A15178" s="187" t="s">
        <v>56999</v>
      </c>
      <c r="B15178" s="187" t="s">
        <v>57001</v>
      </c>
      <c r="C15178" s="323" t="s">
        <v>57000</v>
      </c>
      <c r="D15178" s="324" t="s">
        <v>56951</v>
      </c>
      <c r="E15178" s="344">
        <v>20.86</v>
      </c>
      <c r="F15178" s="324" t="s">
        <v>57001</v>
      </c>
    </row>
    <row r="15179" spans="1:6" x14ac:dyDescent="0.2">
      <c r="A15179" s="187" t="s">
        <v>56993</v>
      </c>
      <c r="B15179" s="187" t="s">
        <v>56995</v>
      </c>
      <c r="C15179" s="323" t="s">
        <v>56994</v>
      </c>
      <c r="D15179" s="324" t="s">
        <v>56951</v>
      </c>
      <c r="E15179" s="344">
        <v>20.86</v>
      </c>
      <c r="F15179" s="324" t="s">
        <v>56995</v>
      </c>
    </row>
    <row r="15180" spans="1:6" x14ac:dyDescent="0.2">
      <c r="A15180" s="187" t="s">
        <v>44894</v>
      </c>
      <c r="B15180" s="187" t="s">
        <v>44896</v>
      </c>
      <c r="C15180" s="323" t="s">
        <v>44895</v>
      </c>
      <c r="D15180" s="324" t="s">
        <v>292</v>
      </c>
      <c r="E15180" s="344">
        <v>103.53</v>
      </c>
      <c r="F15180" s="324" t="s">
        <v>44896</v>
      </c>
    </row>
    <row r="15181" spans="1:6" x14ac:dyDescent="0.2">
      <c r="A15181" s="187" t="s">
        <v>41914</v>
      </c>
      <c r="B15181" s="187" t="s">
        <v>41916</v>
      </c>
      <c r="C15181" s="323" t="s">
        <v>41915</v>
      </c>
      <c r="D15181" s="324" t="s">
        <v>7580</v>
      </c>
      <c r="E15181" s="344">
        <v>26.89</v>
      </c>
      <c r="F15181" s="324" t="s">
        <v>41916</v>
      </c>
    </row>
    <row r="15182" spans="1:6" x14ac:dyDescent="0.2">
      <c r="A15182" s="187" t="s">
        <v>57319</v>
      </c>
      <c r="B15182" s="187" t="s">
        <v>57321</v>
      </c>
      <c r="C15182" s="323" t="s">
        <v>57320</v>
      </c>
      <c r="D15182" s="324" t="s">
        <v>293</v>
      </c>
      <c r="E15182" s="344">
        <v>22.55</v>
      </c>
      <c r="F15182" s="324" t="s">
        <v>57321</v>
      </c>
    </row>
    <row r="15183" spans="1:6" x14ac:dyDescent="0.2">
      <c r="A15183" s="187" t="s">
        <v>57322</v>
      </c>
      <c r="B15183" s="187" t="s">
        <v>57324</v>
      </c>
      <c r="C15183" s="323" t="s">
        <v>57323</v>
      </c>
      <c r="D15183" s="324" t="s">
        <v>41765</v>
      </c>
      <c r="E15183" s="344">
        <v>123.45</v>
      </c>
      <c r="F15183" s="324" t="s">
        <v>57324</v>
      </c>
    </row>
    <row r="15184" spans="1:6" x14ac:dyDescent="0.2">
      <c r="A15184" s="187" t="s">
        <v>52683</v>
      </c>
      <c r="B15184" s="187" t="s">
        <v>52685</v>
      </c>
      <c r="C15184" s="323" t="s">
        <v>52684</v>
      </c>
      <c r="D15184" s="324" t="s">
        <v>293</v>
      </c>
      <c r="E15184" s="344">
        <v>10.54</v>
      </c>
      <c r="F15184" s="324" t="s">
        <v>52685</v>
      </c>
    </row>
    <row r="15185" spans="1:6" x14ac:dyDescent="0.2">
      <c r="A15185" s="187" t="s">
        <v>57334</v>
      </c>
      <c r="B15185" s="187" t="s">
        <v>57336</v>
      </c>
      <c r="C15185" s="323" t="s">
        <v>57335</v>
      </c>
      <c r="D15185" s="324" t="s">
        <v>41765</v>
      </c>
      <c r="E15185" s="344">
        <v>123.45</v>
      </c>
      <c r="F15185" s="324" t="s">
        <v>57336</v>
      </c>
    </row>
    <row r="15186" spans="1:6" x14ac:dyDescent="0.2">
      <c r="A15186" s="187" t="s">
        <v>57412</v>
      </c>
      <c r="B15186" s="187" t="s">
        <v>57414</v>
      </c>
      <c r="C15186" s="323" t="s">
        <v>57413</v>
      </c>
      <c r="D15186" s="324" t="s">
        <v>7580</v>
      </c>
      <c r="E15186" s="344">
        <v>99.69</v>
      </c>
      <c r="F15186" s="324" t="s">
        <v>57414</v>
      </c>
    </row>
    <row r="15187" spans="1:6" x14ac:dyDescent="0.2">
      <c r="A15187" s="187" t="s">
        <v>57406</v>
      </c>
      <c r="B15187" s="187" t="s">
        <v>57408</v>
      </c>
      <c r="C15187" s="323" t="s">
        <v>57407</v>
      </c>
      <c r="D15187" s="324" t="s">
        <v>7580</v>
      </c>
      <c r="E15187" s="344">
        <v>91.7</v>
      </c>
      <c r="F15187" s="324" t="s">
        <v>57408</v>
      </c>
    </row>
    <row r="15188" spans="1:6" x14ac:dyDescent="0.2">
      <c r="A15188" s="187" t="s">
        <v>57409</v>
      </c>
      <c r="B15188" s="187" t="s">
        <v>57411</v>
      </c>
      <c r="C15188" s="323" t="s">
        <v>57410</v>
      </c>
      <c r="D15188" s="324" t="s">
        <v>7580</v>
      </c>
      <c r="E15188" s="344">
        <v>96.86</v>
      </c>
      <c r="F15188" s="324" t="s">
        <v>57411</v>
      </c>
    </row>
    <row r="15189" spans="1:6" ht="38.25" x14ac:dyDescent="0.2">
      <c r="A15189" s="187" t="s">
        <v>59336</v>
      </c>
      <c r="B15189" s="187" t="s">
        <v>59338</v>
      </c>
      <c r="C15189" s="323" t="s">
        <v>59337</v>
      </c>
      <c r="D15189" s="324" t="s">
        <v>7580</v>
      </c>
      <c r="E15189" s="344">
        <v>71.069999999999993</v>
      </c>
      <c r="F15189" s="324" t="s">
        <v>59338</v>
      </c>
    </row>
    <row r="15190" spans="1:6" x14ac:dyDescent="0.2">
      <c r="A15190" s="187" t="s">
        <v>57385</v>
      </c>
      <c r="B15190" s="187" t="s">
        <v>57387</v>
      </c>
      <c r="C15190" s="323" t="s">
        <v>57386</v>
      </c>
      <c r="D15190" s="324" t="s">
        <v>7580</v>
      </c>
      <c r="E15190" s="344">
        <v>42.31</v>
      </c>
      <c r="F15190" s="324" t="s">
        <v>57387</v>
      </c>
    </row>
    <row r="15191" spans="1:6" x14ac:dyDescent="0.2">
      <c r="A15191" s="187" t="s">
        <v>57388</v>
      </c>
      <c r="B15191" s="187" t="s">
        <v>57390</v>
      </c>
      <c r="C15191" s="323" t="s">
        <v>57389</v>
      </c>
      <c r="D15191" s="324" t="s">
        <v>7580</v>
      </c>
      <c r="E15191" s="344">
        <v>55.65</v>
      </c>
      <c r="F15191" s="324" t="s">
        <v>57390</v>
      </c>
    </row>
    <row r="15192" spans="1:6" x14ac:dyDescent="0.2">
      <c r="A15192" s="187" t="s">
        <v>57376</v>
      </c>
      <c r="B15192" s="187" t="s">
        <v>57378</v>
      </c>
      <c r="C15192" s="323" t="s">
        <v>57377</v>
      </c>
      <c r="D15192" s="324" t="s">
        <v>7580</v>
      </c>
      <c r="E15192" s="344">
        <v>30</v>
      </c>
      <c r="F15192" s="324" t="s">
        <v>57378</v>
      </c>
    </row>
    <row r="15193" spans="1:6" x14ac:dyDescent="0.2">
      <c r="A15193" s="187" t="s">
        <v>57379</v>
      </c>
      <c r="B15193" s="187" t="s">
        <v>57381</v>
      </c>
      <c r="C15193" s="323" t="s">
        <v>57380</v>
      </c>
      <c r="D15193" s="324" t="s">
        <v>7580</v>
      </c>
      <c r="E15193" s="344">
        <v>24</v>
      </c>
      <c r="F15193" s="324" t="s">
        <v>57381</v>
      </c>
    </row>
    <row r="15194" spans="1:6" x14ac:dyDescent="0.2">
      <c r="A15194" s="187" t="s">
        <v>57421</v>
      </c>
      <c r="B15194" s="187" t="s">
        <v>57423</v>
      </c>
      <c r="C15194" s="323" t="s">
        <v>57422</v>
      </c>
      <c r="D15194" s="324" t="s">
        <v>7580</v>
      </c>
      <c r="E15194" s="344">
        <v>61.34</v>
      </c>
      <c r="F15194" s="324" t="s">
        <v>57423</v>
      </c>
    </row>
    <row r="15195" spans="1:6" x14ac:dyDescent="0.2">
      <c r="A15195" s="187" t="s">
        <v>57424</v>
      </c>
      <c r="B15195" s="187" t="s">
        <v>57426</v>
      </c>
      <c r="C15195" s="323" t="s">
        <v>57425</v>
      </c>
      <c r="D15195" s="324" t="s">
        <v>7580</v>
      </c>
      <c r="E15195" s="344">
        <v>84.5</v>
      </c>
      <c r="F15195" s="324" t="s">
        <v>57426</v>
      </c>
    </row>
    <row r="15196" spans="1:6" x14ac:dyDescent="0.2">
      <c r="A15196" s="187" t="s">
        <v>57415</v>
      </c>
      <c r="B15196" s="187" t="s">
        <v>57417</v>
      </c>
      <c r="C15196" s="323" t="s">
        <v>57416</v>
      </c>
      <c r="D15196" s="324" t="s">
        <v>7580</v>
      </c>
      <c r="E15196" s="344">
        <v>50.43</v>
      </c>
      <c r="F15196" s="324" t="s">
        <v>57417</v>
      </c>
    </row>
    <row r="15197" spans="1:6" x14ac:dyDescent="0.2">
      <c r="A15197" s="187" t="s">
        <v>57418</v>
      </c>
      <c r="B15197" s="187" t="s">
        <v>57420</v>
      </c>
      <c r="C15197" s="323" t="s">
        <v>57419</v>
      </c>
      <c r="D15197" s="324" t="s">
        <v>7580</v>
      </c>
      <c r="E15197" s="344">
        <v>54.52</v>
      </c>
      <c r="F15197" s="324" t="s">
        <v>57420</v>
      </c>
    </row>
    <row r="15198" spans="1:6" x14ac:dyDescent="0.2">
      <c r="A15198" s="187" t="s">
        <v>57403</v>
      </c>
      <c r="B15198" s="187" t="s">
        <v>57405</v>
      </c>
      <c r="C15198" s="323" t="s">
        <v>57404</v>
      </c>
      <c r="D15198" s="324" t="s">
        <v>7580</v>
      </c>
      <c r="E15198" s="344">
        <v>153.9</v>
      </c>
      <c r="F15198" s="324" t="s">
        <v>57405</v>
      </c>
    </row>
    <row r="15199" spans="1:6" x14ac:dyDescent="0.2">
      <c r="A15199" s="187" t="s">
        <v>57391</v>
      </c>
      <c r="B15199" s="187" t="s">
        <v>57393</v>
      </c>
      <c r="C15199" s="323" t="s">
        <v>57392</v>
      </c>
      <c r="D15199" s="324" t="s">
        <v>7580</v>
      </c>
      <c r="E15199" s="344">
        <v>58</v>
      </c>
      <c r="F15199" s="324" t="s">
        <v>57393</v>
      </c>
    </row>
    <row r="15200" spans="1:6" x14ac:dyDescent="0.2">
      <c r="A15200" s="187" t="s">
        <v>57400</v>
      </c>
      <c r="B15200" s="187" t="s">
        <v>57402</v>
      </c>
      <c r="C15200" s="323" t="s">
        <v>57401</v>
      </c>
      <c r="D15200" s="324" t="s">
        <v>7580</v>
      </c>
      <c r="E15200" s="344">
        <v>98.5</v>
      </c>
      <c r="F15200" s="324" t="s">
        <v>57402</v>
      </c>
    </row>
    <row r="15201" spans="1:6" x14ac:dyDescent="0.2">
      <c r="A15201" s="187" t="s">
        <v>57394</v>
      </c>
      <c r="B15201" s="187" t="s">
        <v>57396</v>
      </c>
      <c r="C15201" s="323" t="s">
        <v>57395</v>
      </c>
      <c r="D15201" s="324" t="s">
        <v>7580</v>
      </c>
      <c r="E15201" s="344">
        <v>69.67</v>
      </c>
      <c r="F15201" s="324" t="s">
        <v>57396</v>
      </c>
    </row>
    <row r="15202" spans="1:6" x14ac:dyDescent="0.2">
      <c r="A15202" s="187" t="s">
        <v>57397</v>
      </c>
      <c r="B15202" s="187" t="s">
        <v>57399</v>
      </c>
      <c r="C15202" s="323" t="s">
        <v>57398</v>
      </c>
      <c r="D15202" s="324" t="s">
        <v>7580</v>
      </c>
      <c r="E15202" s="344">
        <v>71.73</v>
      </c>
      <c r="F15202" s="324" t="s">
        <v>57399</v>
      </c>
    </row>
    <row r="15203" spans="1:6" ht="25.5" x14ac:dyDescent="0.2">
      <c r="A15203" s="187" t="s">
        <v>57717</v>
      </c>
      <c r="B15203" s="187" t="s">
        <v>57719</v>
      </c>
      <c r="C15203" s="323" t="s">
        <v>57718</v>
      </c>
      <c r="D15203" s="324" t="s">
        <v>292</v>
      </c>
      <c r="E15203" s="344">
        <v>1315194</v>
      </c>
      <c r="F15203" s="324" t="s">
        <v>57719</v>
      </c>
    </row>
    <row r="15204" spans="1:6" x14ac:dyDescent="0.2">
      <c r="A15204" s="187" t="s">
        <v>45706</v>
      </c>
      <c r="B15204" s="187" t="s">
        <v>45708</v>
      </c>
      <c r="C15204" s="323" t="s">
        <v>45707</v>
      </c>
      <c r="D15204" s="324" t="s">
        <v>7288</v>
      </c>
      <c r="E15204" s="344">
        <v>2.4900000000000002</v>
      </c>
      <c r="F15204" s="324" t="s">
        <v>45708</v>
      </c>
    </row>
    <row r="15205" spans="1:6" x14ac:dyDescent="0.2">
      <c r="A15205" s="187" t="s">
        <v>41917</v>
      </c>
      <c r="B15205" s="187" t="s">
        <v>41919</v>
      </c>
      <c r="C15205" s="323" t="s">
        <v>41918</v>
      </c>
      <c r="D15205" s="324" t="s">
        <v>7288</v>
      </c>
      <c r="E15205" s="344">
        <v>9.8800000000000008</v>
      </c>
      <c r="F15205" s="324" t="s">
        <v>41919</v>
      </c>
    </row>
    <row r="15206" spans="1:6" x14ac:dyDescent="0.2">
      <c r="A15206" s="187" t="s">
        <v>41920</v>
      </c>
      <c r="B15206" s="187" t="s">
        <v>41922</v>
      </c>
      <c r="C15206" s="323" t="s">
        <v>41921</v>
      </c>
      <c r="D15206" s="324" t="s">
        <v>7288</v>
      </c>
      <c r="E15206" s="344">
        <v>21.71</v>
      </c>
      <c r="F15206" s="324" t="s">
        <v>41922</v>
      </c>
    </row>
    <row r="15207" spans="1:6" x14ac:dyDescent="0.2">
      <c r="A15207" s="187" t="s">
        <v>41923</v>
      </c>
      <c r="B15207" s="187" t="s">
        <v>41925</v>
      </c>
      <c r="C15207" s="323" t="s">
        <v>41924</v>
      </c>
      <c r="D15207" s="324" t="s">
        <v>7288</v>
      </c>
      <c r="E15207" s="344">
        <v>10.039999999999999</v>
      </c>
      <c r="F15207" s="324" t="s">
        <v>41925</v>
      </c>
    </row>
    <row r="15208" spans="1:6" x14ac:dyDescent="0.2">
      <c r="A15208" s="187" t="s">
        <v>60329</v>
      </c>
      <c r="B15208" s="187" t="s">
        <v>60331</v>
      </c>
      <c r="C15208" s="323" t="s">
        <v>60330</v>
      </c>
      <c r="D15208" s="324" t="s">
        <v>293</v>
      </c>
      <c r="E15208" s="344">
        <v>58</v>
      </c>
      <c r="F15208" s="324" t="s">
        <v>60331</v>
      </c>
    </row>
    <row r="15209" spans="1:6" x14ac:dyDescent="0.2">
      <c r="A15209" s="187" t="s">
        <v>60332</v>
      </c>
      <c r="B15209" s="187" t="s">
        <v>60334</v>
      </c>
      <c r="C15209" s="323" t="s">
        <v>60333</v>
      </c>
      <c r="D15209" s="324" t="s">
        <v>293</v>
      </c>
      <c r="E15209" s="344">
        <v>86</v>
      </c>
      <c r="F15209" s="324" t="s">
        <v>60334</v>
      </c>
    </row>
    <row r="15210" spans="1:6" x14ac:dyDescent="0.2">
      <c r="A15210" s="187" t="s">
        <v>60335</v>
      </c>
      <c r="B15210" s="187" t="s">
        <v>60337</v>
      </c>
      <c r="C15210" s="323" t="s">
        <v>60336</v>
      </c>
      <c r="D15210" s="324" t="s">
        <v>293</v>
      </c>
      <c r="E15210" s="344">
        <v>115.5</v>
      </c>
      <c r="F15210" s="324" t="s">
        <v>60337</v>
      </c>
    </row>
    <row r="15211" spans="1:6" x14ac:dyDescent="0.2">
      <c r="A15211" s="187" t="s">
        <v>60338</v>
      </c>
      <c r="B15211" s="187" t="s">
        <v>60340</v>
      </c>
      <c r="C15211" s="323" t="s">
        <v>60339</v>
      </c>
      <c r="D15211" s="324" t="s">
        <v>293</v>
      </c>
      <c r="E15211" s="344">
        <v>154.44999999999999</v>
      </c>
      <c r="F15211" s="324" t="s">
        <v>60340</v>
      </c>
    </row>
    <row r="15212" spans="1:6" x14ac:dyDescent="0.2">
      <c r="A15212" s="187" t="s">
        <v>41926</v>
      </c>
      <c r="B15212" s="187" t="s">
        <v>41928</v>
      </c>
      <c r="C15212" s="323" t="s">
        <v>41927</v>
      </c>
      <c r="D15212" s="324" t="s">
        <v>292</v>
      </c>
      <c r="E15212" s="344">
        <v>120.06</v>
      </c>
      <c r="F15212" s="324" t="s">
        <v>41928</v>
      </c>
    </row>
    <row r="15213" spans="1:6" x14ac:dyDescent="0.2">
      <c r="A15213" s="187" t="s">
        <v>55284</v>
      </c>
      <c r="B15213" s="187" t="s">
        <v>55286</v>
      </c>
      <c r="C15213" s="323" t="s">
        <v>55285</v>
      </c>
      <c r="D15213" s="324" t="s">
        <v>292</v>
      </c>
      <c r="E15213" s="344">
        <v>2.75</v>
      </c>
      <c r="F15213" s="324" t="s">
        <v>55286</v>
      </c>
    </row>
    <row r="15214" spans="1:6" x14ac:dyDescent="0.2">
      <c r="A15214" s="187" t="s">
        <v>41929</v>
      </c>
      <c r="B15214" s="187" t="s">
        <v>41931</v>
      </c>
      <c r="C15214" s="323" t="s">
        <v>41930</v>
      </c>
      <c r="D15214" s="324" t="s">
        <v>292</v>
      </c>
      <c r="E15214" s="344">
        <v>1.9</v>
      </c>
      <c r="F15214" s="324" t="s">
        <v>41931</v>
      </c>
    </row>
    <row r="15215" spans="1:6" x14ac:dyDescent="0.2">
      <c r="A15215" s="187" t="s">
        <v>41932</v>
      </c>
      <c r="B15215" s="187" t="s">
        <v>41934</v>
      </c>
      <c r="C15215" s="323" t="s">
        <v>41933</v>
      </c>
      <c r="D15215" s="324" t="s">
        <v>292</v>
      </c>
      <c r="E15215" s="344">
        <v>4.0999999999999996</v>
      </c>
      <c r="F15215" s="324" t="s">
        <v>41934</v>
      </c>
    </row>
    <row r="15216" spans="1:6" x14ac:dyDescent="0.2">
      <c r="A15216" s="187" t="s">
        <v>55224</v>
      </c>
      <c r="B15216" s="187" t="s">
        <v>55226</v>
      </c>
      <c r="C15216" s="323" t="s">
        <v>55225</v>
      </c>
      <c r="D15216" s="324" t="s">
        <v>292</v>
      </c>
      <c r="E15216" s="344">
        <v>23.95</v>
      </c>
      <c r="F15216" s="324" t="s">
        <v>55226</v>
      </c>
    </row>
    <row r="15217" spans="1:6" x14ac:dyDescent="0.2">
      <c r="A15217" s="187" t="s">
        <v>41935</v>
      </c>
      <c r="B15217" s="187" t="s">
        <v>41937</v>
      </c>
      <c r="C15217" s="323" t="s">
        <v>41936</v>
      </c>
      <c r="D15217" s="324" t="s">
        <v>292</v>
      </c>
      <c r="E15217" s="344">
        <v>16.04</v>
      </c>
      <c r="F15217" s="324" t="s">
        <v>41937</v>
      </c>
    </row>
    <row r="15218" spans="1:6" x14ac:dyDescent="0.2">
      <c r="A15218" s="187" t="s">
        <v>41938</v>
      </c>
      <c r="B15218" s="187" t="s">
        <v>41940</v>
      </c>
      <c r="C15218" s="323" t="s">
        <v>41939</v>
      </c>
      <c r="D15218" s="324" t="s">
        <v>292</v>
      </c>
      <c r="E15218" s="344">
        <v>35.85</v>
      </c>
      <c r="F15218" s="324" t="s">
        <v>41940</v>
      </c>
    </row>
    <row r="15219" spans="1:6" x14ac:dyDescent="0.2">
      <c r="A15219" s="187" t="s">
        <v>55269</v>
      </c>
      <c r="B15219" s="187" t="s">
        <v>55271</v>
      </c>
      <c r="C15219" s="323" t="s">
        <v>55270</v>
      </c>
      <c r="D15219" s="324" t="s">
        <v>292</v>
      </c>
      <c r="E15219" s="344">
        <v>15.02</v>
      </c>
      <c r="F15219" s="324" t="s">
        <v>55271</v>
      </c>
    </row>
    <row r="15220" spans="1:6" x14ac:dyDescent="0.2">
      <c r="A15220" s="187" t="s">
        <v>41941</v>
      </c>
      <c r="B15220" s="187" t="s">
        <v>41943</v>
      </c>
      <c r="C15220" s="323" t="s">
        <v>41942</v>
      </c>
      <c r="D15220" s="324" t="s">
        <v>292</v>
      </c>
      <c r="E15220" s="344">
        <v>45.892299999999999</v>
      </c>
      <c r="F15220" s="324" t="s">
        <v>41943</v>
      </c>
    </row>
    <row r="15221" spans="1:6" x14ac:dyDescent="0.2">
      <c r="A15221" s="187" t="s">
        <v>41944</v>
      </c>
      <c r="B15221" s="187" t="s">
        <v>41946</v>
      </c>
      <c r="C15221" s="323" t="s">
        <v>41945</v>
      </c>
      <c r="D15221" s="324" t="s">
        <v>292</v>
      </c>
      <c r="E15221" s="344">
        <v>74.434100000000001</v>
      </c>
      <c r="F15221" s="324" t="s">
        <v>41946</v>
      </c>
    </row>
    <row r="15222" spans="1:6" x14ac:dyDescent="0.2">
      <c r="A15222" s="187" t="s">
        <v>41947</v>
      </c>
      <c r="B15222" s="187" t="s">
        <v>41949</v>
      </c>
      <c r="C15222" s="323" t="s">
        <v>41948</v>
      </c>
      <c r="D15222" s="324" t="s">
        <v>292</v>
      </c>
      <c r="E15222" s="344">
        <v>635.9</v>
      </c>
      <c r="F15222" s="324" t="s">
        <v>41949</v>
      </c>
    </row>
    <row r="15223" spans="1:6" x14ac:dyDescent="0.2">
      <c r="A15223" s="187" t="s">
        <v>52485</v>
      </c>
      <c r="B15223" s="187" t="s">
        <v>52487</v>
      </c>
      <c r="C15223" s="323" t="s">
        <v>52486</v>
      </c>
      <c r="D15223" s="324" t="s">
        <v>292</v>
      </c>
      <c r="E15223" s="344">
        <v>1370.24</v>
      </c>
      <c r="F15223" s="324" t="s">
        <v>52487</v>
      </c>
    </row>
    <row r="15224" spans="1:6" x14ac:dyDescent="0.2">
      <c r="A15224" s="187" t="s">
        <v>44897</v>
      </c>
      <c r="B15224" s="187" t="s">
        <v>44899</v>
      </c>
      <c r="C15224" s="323" t="s">
        <v>44898</v>
      </c>
      <c r="D15224" s="324" t="s">
        <v>38413</v>
      </c>
      <c r="E15224" s="344">
        <v>292.98</v>
      </c>
      <c r="F15224" s="324" t="s">
        <v>44899</v>
      </c>
    </row>
    <row r="15225" spans="1:6" x14ac:dyDescent="0.2">
      <c r="A15225" s="187" t="s">
        <v>44900</v>
      </c>
      <c r="B15225" s="187" t="s">
        <v>44902</v>
      </c>
      <c r="C15225" s="323" t="s">
        <v>44901</v>
      </c>
      <c r="D15225" s="324" t="s">
        <v>38413</v>
      </c>
      <c r="E15225" s="344">
        <v>234.97</v>
      </c>
      <c r="F15225" s="324" t="s">
        <v>44902</v>
      </c>
    </row>
    <row r="15226" spans="1:6" x14ac:dyDescent="0.2">
      <c r="A15226" s="187" t="s">
        <v>41950</v>
      </c>
      <c r="B15226" s="187" t="s">
        <v>41952</v>
      </c>
      <c r="C15226" s="323" t="s">
        <v>41951</v>
      </c>
      <c r="D15226" s="324" t="s">
        <v>7580</v>
      </c>
      <c r="E15226" s="344">
        <v>116.18</v>
      </c>
      <c r="F15226" s="324" t="s">
        <v>41952</v>
      </c>
    </row>
    <row r="15227" spans="1:6" x14ac:dyDescent="0.2">
      <c r="A15227" s="187" t="s">
        <v>41953</v>
      </c>
      <c r="B15227" s="187" t="s">
        <v>41955</v>
      </c>
      <c r="C15227" s="323" t="s">
        <v>41954</v>
      </c>
      <c r="D15227" s="324" t="s">
        <v>38413</v>
      </c>
      <c r="E15227" s="344">
        <v>296.33</v>
      </c>
      <c r="F15227" s="324" t="s">
        <v>41955</v>
      </c>
    </row>
    <row r="15228" spans="1:6" x14ac:dyDescent="0.2">
      <c r="A15228" s="187" t="s">
        <v>59224</v>
      </c>
      <c r="B15228" s="187" t="s">
        <v>59226</v>
      </c>
      <c r="C15228" s="323" t="s">
        <v>59225</v>
      </c>
      <c r="D15228" s="324" t="s">
        <v>38413</v>
      </c>
      <c r="E15228" s="344">
        <v>234.97</v>
      </c>
      <c r="F15228" s="324" t="s">
        <v>59226</v>
      </c>
    </row>
    <row r="15229" spans="1:6" x14ac:dyDescent="0.2">
      <c r="A15229" s="187" t="s">
        <v>53697</v>
      </c>
      <c r="B15229" s="187" t="s">
        <v>53699</v>
      </c>
      <c r="C15229" s="323" t="s">
        <v>53698</v>
      </c>
      <c r="D15229" s="324" t="s">
        <v>292</v>
      </c>
      <c r="E15229" s="344">
        <v>588.24</v>
      </c>
      <c r="F15229" s="324" t="s">
        <v>53699</v>
      </c>
    </row>
    <row r="15230" spans="1:6" ht="25.5" x14ac:dyDescent="0.2">
      <c r="A15230" s="187" t="s">
        <v>56974</v>
      </c>
      <c r="B15230" s="187" t="s">
        <v>56976</v>
      </c>
      <c r="C15230" s="323" t="s">
        <v>56975</v>
      </c>
      <c r="D15230" s="324" t="s">
        <v>41765</v>
      </c>
      <c r="E15230" s="344">
        <v>301.45</v>
      </c>
      <c r="F15230" s="324" t="s">
        <v>56976</v>
      </c>
    </row>
    <row r="15231" spans="1:6" x14ac:dyDescent="0.2">
      <c r="A15231" s="187" t="s">
        <v>41956</v>
      </c>
      <c r="B15231" s="187" t="s">
        <v>41958</v>
      </c>
      <c r="C15231" s="323" t="s">
        <v>41957</v>
      </c>
      <c r="D15231" s="324" t="s">
        <v>292</v>
      </c>
      <c r="E15231" s="344">
        <v>1.63</v>
      </c>
      <c r="F15231" s="324" t="s">
        <v>41958</v>
      </c>
    </row>
    <row r="15232" spans="1:6" x14ac:dyDescent="0.2">
      <c r="A15232" s="187" t="s">
        <v>41959</v>
      </c>
      <c r="B15232" s="187" t="s">
        <v>41961</v>
      </c>
      <c r="C15232" s="323" t="s">
        <v>41960</v>
      </c>
      <c r="D15232" s="324" t="s">
        <v>292</v>
      </c>
      <c r="E15232" s="344">
        <v>1.82</v>
      </c>
      <c r="F15232" s="324" t="s">
        <v>41961</v>
      </c>
    </row>
    <row r="15233" spans="1:6" x14ac:dyDescent="0.2">
      <c r="A15233" s="187" t="s">
        <v>44903</v>
      </c>
      <c r="B15233" s="187" t="s">
        <v>44905</v>
      </c>
      <c r="C15233" s="323" t="s">
        <v>44904</v>
      </c>
      <c r="D15233" s="324" t="s">
        <v>292</v>
      </c>
      <c r="E15233" s="344">
        <v>2.2999999999999998</v>
      </c>
      <c r="F15233" s="324" t="s">
        <v>44905</v>
      </c>
    </row>
    <row r="15234" spans="1:6" x14ac:dyDescent="0.2">
      <c r="A15234" s="187" t="s">
        <v>44906</v>
      </c>
      <c r="B15234" s="187" t="s">
        <v>44908</v>
      </c>
      <c r="C15234" s="323" t="s">
        <v>44907</v>
      </c>
      <c r="D15234" s="324" t="s">
        <v>292</v>
      </c>
      <c r="E15234" s="344">
        <v>3.18</v>
      </c>
      <c r="F15234" s="324" t="s">
        <v>44908</v>
      </c>
    </row>
    <row r="15235" spans="1:6" x14ac:dyDescent="0.2">
      <c r="A15235" s="187" t="s">
        <v>41962</v>
      </c>
      <c r="B15235" s="187" t="s">
        <v>41964</v>
      </c>
      <c r="C15235" s="323" t="s">
        <v>41963</v>
      </c>
      <c r="D15235" s="324" t="s">
        <v>292</v>
      </c>
      <c r="E15235" s="344">
        <v>4.3</v>
      </c>
      <c r="F15235" s="324" t="s">
        <v>41964</v>
      </c>
    </row>
    <row r="15236" spans="1:6" x14ac:dyDescent="0.2">
      <c r="A15236" s="187" t="s">
        <v>41965</v>
      </c>
      <c r="B15236" s="187" t="s">
        <v>41966</v>
      </c>
      <c r="C15236" s="323" t="s">
        <v>350</v>
      </c>
      <c r="D15236" s="324" t="s">
        <v>292</v>
      </c>
      <c r="E15236" s="344">
        <v>8.64</v>
      </c>
      <c r="F15236" s="324" t="s">
        <v>41966</v>
      </c>
    </row>
    <row r="15237" spans="1:6" x14ac:dyDescent="0.2">
      <c r="A15237" s="187" t="s">
        <v>56899</v>
      </c>
      <c r="B15237" s="187" t="s">
        <v>516</v>
      </c>
      <c r="C15237" s="323" t="s">
        <v>350</v>
      </c>
      <c r="D15237" s="324" t="s">
        <v>292</v>
      </c>
      <c r="E15237" s="344">
        <v>8.35</v>
      </c>
      <c r="F15237" s="324" t="s">
        <v>516</v>
      </c>
    </row>
    <row r="15238" spans="1:6" x14ac:dyDescent="0.2">
      <c r="A15238" s="187" t="s">
        <v>52975</v>
      </c>
      <c r="B15238" s="187" t="s">
        <v>52977</v>
      </c>
      <c r="C15238" s="323" t="s">
        <v>52976</v>
      </c>
      <c r="D15238" s="324" t="s">
        <v>292</v>
      </c>
      <c r="E15238" s="344">
        <v>3.5</v>
      </c>
      <c r="F15238" s="324" t="s">
        <v>52977</v>
      </c>
    </row>
    <row r="15239" spans="1:6" x14ac:dyDescent="0.2">
      <c r="A15239" s="187" t="s">
        <v>53700</v>
      </c>
      <c r="B15239" s="187" t="s">
        <v>53702</v>
      </c>
      <c r="C15239" s="323" t="s">
        <v>53701</v>
      </c>
      <c r="D15239" s="324" t="s">
        <v>292</v>
      </c>
      <c r="E15239" s="344">
        <v>730</v>
      </c>
      <c r="F15239" s="324" t="s">
        <v>53702</v>
      </c>
    </row>
    <row r="15240" spans="1:6" x14ac:dyDescent="0.2">
      <c r="A15240" s="187" t="s">
        <v>45177</v>
      </c>
      <c r="B15240" s="187" t="s">
        <v>45179</v>
      </c>
      <c r="C15240" s="323" t="s">
        <v>45178</v>
      </c>
      <c r="D15240" s="324" t="s">
        <v>292</v>
      </c>
      <c r="E15240" s="344">
        <v>808.5</v>
      </c>
      <c r="F15240" s="324" t="s">
        <v>45179</v>
      </c>
    </row>
    <row r="15241" spans="1:6" x14ac:dyDescent="0.2">
      <c r="A15241" s="187" t="s">
        <v>41967</v>
      </c>
      <c r="B15241" s="187" t="s">
        <v>41969</v>
      </c>
      <c r="C15241" s="323" t="s">
        <v>41968</v>
      </c>
      <c r="D15241" s="324" t="s">
        <v>12059</v>
      </c>
      <c r="E15241" s="344">
        <v>5.52</v>
      </c>
      <c r="F15241" s="324" t="s">
        <v>41969</v>
      </c>
    </row>
    <row r="15242" spans="1:6" x14ac:dyDescent="0.2">
      <c r="A15242" s="187" t="s">
        <v>45703</v>
      </c>
      <c r="B15242" s="187" t="s">
        <v>45705</v>
      </c>
      <c r="C15242" s="323" t="s">
        <v>45704</v>
      </c>
      <c r="D15242" s="324" t="s">
        <v>7288</v>
      </c>
      <c r="E15242" s="344">
        <v>4.8</v>
      </c>
      <c r="F15242" s="324" t="s">
        <v>45705</v>
      </c>
    </row>
    <row r="15243" spans="1:6" ht="25.5" x14ac:dyDescent="0.2">
      <c r="A15243" s="187" t="s">
        <v>58141</v>
      </c>
      <c r="B15243" s="187" t="s">
        <v>58143</v>
      </c>
      <c r="C15243" s="323" t="s">
        <v>58142</v>
      </c>
      <c r="D15243" s="324" t="s">
        <v>7580</v>
      </c>
      <c r="E15243" s="344">
        <v>5.64</v>
      </c>
      <c r="F15243" s="324" t="s">
        <v>58143</v>
      </c>
    </row>
    <row r="15244" spans="1:6" ht="25.5" x14ac:dyDescent="0.2">
      <c r="A15244" s="187" t="s">
        <v>58283</v>
      </c>
      <c r="B15244" s="187" t="s">
        <v>58285</v>
      </c>
      <c r="C15244" s="323" t="s">
        <v>58284</v>
      </c>
      <c r="D15244" s="324" t="s">
        <v>7580</v>
      </c>
      <c r="E15244" s="344">
        <v>7.03</v>
      </c>
      <c r="F15244" s="324" t="s">
        <v>58285</v>
      </c>
    </row>
    <row r="15245" spans="1:6" ht="25.5" x14ac:dyDescent="0.2">
      <c r="A15245" s="187" t="s">
        <v>58286</v>
      </c>
      <c r="B15245" s="187" t="s">
        <v>58288</v>
      </c>
      <c r="C15245" s="323" t="s">
        <v>58287</v>
      </c>
      <c r="D15245" s="324" t="s">
        <v>7580</v>
      </c>
      <c r="E15245" s="344">
        <v>8.44</v>
      </c>
      <c r="F15245" s="324" t="s">
        <v>58288</v>
      </c>
    </row>
    <row r="15246" spans="1:6" ht="25.5" x14ac:dyDescent="0.2">
      <c r="A15246" s="187" t="s">
        <v>58289</v>
      </c>
      <c r="B15246" s="187" t="s">
        <v>58291</v>
      </c>
      <c r="C15246" s="323" t="s">
        <v>58290</v>
      </c>
      <c r="D15246" s="324" t="s">
        <v>7580</v>
      </c>
      <c r="E15246" s="344">
        <v>11.31</v>
      </c>
      <c r="F15246" s="324" t="s">
        <v>58291</v>
      </c>
    </row>
    <row r="15247" spans="1:6" ht="25.5" x14ac:dyDescent="0.2">
      <c r="A15247" s="187" t="s">
        <v>58292</v>
      </c>
      <c r="B15247" s="187" t="s">
        <v>58294</v>
      </c>
      <c r="C15247" s="323" t="s">
        <v>58293</v>
      </c>
      <c r="D15247" s="324" t="s">
        <v>7580</v>
      </c>
      <c r="E15247" s="344">
        <v>14.16</v>
      </c>
      <c r="F15247" s="324" t="s">
        <v>58294</v>
      </c>
    </row>
    <row r="15248" spans="1:6" ht="25.5" x14ac:dyDescent="0.2">
      <c r="A15248" s="187" t="s">
        <v>58295</v>
      </c>
      <c r="B15248" s="187" t="s">
        <v>58297</v>
      </c>
      <c r="C15248" s="323" t="s">
        <v>58296</v>
      </c>
      <c r="D15248" s="324" t="s">
        <v>7580</v>
      </c>
      <c r="E15248" s="344">
        <v>16.97</v>
      </c>
      <c r="F15248" s="324" t="s">
        <v>58297</v>
      </c>
    </row>
    <row r="15249" spans="1:6" ht="25.5" x14ac:dyDescent="0.2">
      <c r="A15249" s="187" t="s">
        <v>58274</v>
      </c>
      <c r="B15249" s="187" t="s">
        <v>58276</v>
      </c>
      <c r="C15249" s="323" t="s">
        <v>58275</v>
      </c>
      <c r="D15249" s="324" t="s">
        <v>7580</v>
      </c>
      <c r="E15249" s="344">
        <v>3.83</v>
      </c>
      <c r="F15249" s="324" t="s">
        <v>58276</v>
      </c>
    </row>
    <row r="15250" spans="1:6" ht="25.5" x14ac:dyDescent="0.2">
      <c r="A15250" s="187" t="s">
        <v>58277</v>
      </c>
      <c r="B15250" s="187" t="s">
        <v>58279</v>
      </c>
      <c r="C15250" s="323" t="s">
        <v>58278</v>
      </c>
      <c r="D15250" s="324" t="s">
        <v>7580</v>
      </c>
      <c r="E15250" s="344">
        <v>4.33</v>
      </c>
      <c r="F15250" s="324" t="s">
        <v>58279</v>
      </c>
    </row>
    <row r="15251" spans="1:6" ht="25.5" x14ac:dyDescent="0.2">
      <c r="A15251" s="187" t="s">
        <v>58280</v>
      </c>
      <c r="B15251" s="187" t="s">
        <v>58282</v>
      </c>
      <c r="C15251" s="323" t="s">
        <v>58281</v>
      </c>
      <c r="D15251" s="324" t="s">
        <v>7580</v>
      </c>
      <c r="E15251" s="344">
        <v>5.05</v>
      </c>
      <c r="F15251" s="324" t="s">
        <v>58282</v>
      </c>
    </row>
    <row r="15252" spans="1:6" x14ac:dyDescent="0.2">
      <c r="A15252" s="187" t="s">
        <v>41970</v>
      </c>
      <c r="B15252" s="187" t="s">
        <v>41972</v>
      </c>
      <c r="C15252" s="323" t="s">
        <v>41971</v>
      </c>
      <c r="D15252" s="324" t="s">
        <v>12059</v>
      </c>
      <c r="E15252" s="344">
        <v>0.43</v>
      </c>
      <c r="F15252" s="324" t="s">
        <v>41972</v>
      </c>
    </row>
    <row r="15253" spans="1:6" x14ac:dyDescent="0.2">
      <c r="A15253" s="187" t="s">
        <v>56937</v>
      </c>
      <c r="B15253" s="187" t="s">
        <v>56939</v>
      </c>
      <c r="C15253" s="323" t="s">
        <v>56938</v>
      </c>
      <c r="D15253" s="324" t="s">
        <v>7288</v>
      </c>
      <c r="E15253" s="344">
        <v>17.53</v>
      </c>
      <c r="F15253" s="324" t="s">
        <v>56939</v>
      </c>
    </row>
    <row r="15254" spans="1:6" x14ac:dyDescent="0.2">
      <c r="A15254" s="187" t="s">
        <v>55164</v>
      </c>
      <c r="B15254" s="187" t="s">
        <v>55166</v>
      </c>
      <c r="C15254" s="323" t="s">
        <v>55165</v>
      </c>
      <c r="D15254" s="324" t="s">
        <v>292</v>
      </c>
      <c r="E15254" s="344">
        <v>377.8</v>
      </c>
      <c r="F15254" s="324" t="s">
        <v>55166</v>
      </c>
    </row>
    <row r="15255" spans="1:6" x14ac:dyDescent="0.2">
      <c r="A15255" s="187" t="s">
        <v>55161</v>
      </c>
      <c r="B15255" s="187" t="s">
        <v>55163</v>
      </c>
      <c r="C15255" s="323" t="s">
        <v>55162</v>
      </c>
      <c r="D15255" s="324" t="s">
        <v>292</v>
      </c>
      <c r="E15255" s="344">
        <v>224.8</v>
      </c>
      <c r="F15255" s="324" t="s">
        <v>55163</v>
      </c>
    </row>
    <row r="15256" spans="1:6" x14ac:dyDescent="0.2">
      <c r="A15256" s="187" t="s">
        <v>55158</v>
      </c>
      <c r="B15256" s="187" t="s">
        <v>55160</v>
      </c>
      <c r="C15256" s="323" t="s">
        <v>55159</v>
      </c>
      <c r="D15256" s="324" t="s">
        <v>292</v>
      </c>
      <c r="E15256" s="344">
        <v>284.10000000000002</v>
      </c>
      <c r="F15256" s="324" t="s">
        <v>55160</v>
      </c>
    </row>
    <row r="15257" spans="1:6" x14ac:dyDescent="0.2">
      <c r="A15257" s="187" t="s">
        <v>57759</v>
      </c>
      <c r="B15257" s="187" t="s">
        <v>57761</v>
      </c>
      <c r="C15257" s="323" t="s">
        <v>57760</v>
      </c>
      <c r="D15257" s="324" t="s">
        <v>7580</v>
      </c>
      <c r="E15257" s="344">
        <v>134.19999999999999</v>
      </c>
      <c r="F15257" s="324" t="s">
        <v>57761</v>
      </c>
    </row>
    <row r="15258" spans="1:6" x14ac:dyDescent="0.2">
      <c r="A15258" s="187" t="s">
        <v>45511</v>
      </c>
      <c r="B15258" s="187" t="s">
        <v>45513</v>
      </c>
      <c r="C15258" s="323" t="s">
        <v>45512</v>
      </c>
      <c r="D15258" s="324" t="s">
        <v>292</v>
      </c>
      <c r="E15258" s="344">
        <v>24723</v>
      </c>
      <c r="F15258" s="324" t="s">
        <v>45513</v>
      </c>
    </row>
    <row r="15259" spans="1:6" x14ac:dyDescent="0.2">
      <c r="A15259" s="187" t="s">
        <v>41973</v>
      </c>
      <c r="B15259" s="187" t="s">
        <v>41975</v>
      </c>
      <c r="C15259" s="323" t="s">
        <v>41974</v>
      </c>
      <c r="D15259" s="324" t="s">
        <v>7580</v>
      </c>
      <c r="E15259" s="344">
        <v>98.62</v>
      </c>
      <c r="F15259" s="324" t="s">
        <v>41975</v>
      </c>
    </row>
    <row r="15260" spans="1:6" ht="25.5" x14ac:dyDescent="0.2">
      <c r="A15260" s="187" t="s">
        <v>53769</v>
      </c>
      <c r="B15260" s="187" t="s">
        <v>53771</v>
      </c>
      <c r="C15260" s="323" t="s">
        <v>53770</v>
      </c>
      <c r="D15260" s="324" t="s">
        <v>7580</v>
      </c>
      <c r="E15260" s="344">
        <v>226.72</v>
      </c>
      <c r="F15260" s="324" t="s">
        <v>53771</v>
      </c>
    </row>
    <row r="15261" spans="1:6" x14ac:dyDescent="0.2">
      <c r="A15261" s="187" t="s">
        <v>45180</v>
      </c>
      <c r="B15261" s="187" t="s">
        <v>45182</v>
      </c>
      <c r="C15261" s="323" t="s">
        <v>45181</v>
      </c>
      <c r="D15261" s="324" t="s">
        <v>292</v>
      </c>
      <c r="E15261" s="344">
        <v>37.4</v>
      </c>
      <c r="F15261" s="324" t="s">
        <v>45182</v>
      </c>
    </row>
    <row r="15262" spans="1:6" x14ac:dyDescent="0.2">
      <c r="A15262" s="187" t="s">
        <v>41976</v>
      </c>
      <c r="B15262" s="187" t="s">
        <v>41978</v>
      </c>
      <c r="C15262" s="323" t="s">
        <v>41977</v>
      </c>
      <c r="D15262" s="324" t="s">
        <v>7580</v>
      </c>
      <c r="E15262" s="344">
        <v>98.62</v>
      </c>
      <c r="F15262" s="324" t="s">
        <v>41978</v>
      </c>
    </row>
    <row r="15263" spans="1:6" x14ac:dyDescent="0.2">
      <c r="A15263" s="187" t="s">
        <v>41979</v>
      </c>
      <c r="B15263" s="187" t="s">
        <v>41981</v>
      </c>
      <c r="C15263" s="323" t="s">
        <v>41980</v>
      </c>
      <c r="D15263" s="324" t="s">
        <v>7580</v>
      </c>
      <c r="E15263" s="344">
        <v>119.8</v>
      </c>
      <c r="F15263" s="324" t="s">
        <v>41981</v>
      </c>
    </row>
    <row r="15264" spans="1:6" x14ac:dyDescent="0.2">
      <c r="A15264" s="187" t="s">
        <v>45183</v>
      </c>
      <c r="B15264" s="187" t="s">
        <v>45185</v>
      </c>
      <c r="C15264" s="323" t="s">
        <v>45184</v>
      </c>
      <c r="D15264" s="324" t="s">
        <v>7580</v>
      </c>
      <c r="E15264" s="344">
        <v>6.07</v>
      </c>
      <c r="F15264" s="324" t="s">
        <v>45185</v>
      </c>
    </row>
    <row r="15265" spans="1:6" x14ac:dyDescent="0.2">
      <c r="A15265" s="187" t="s">
        <v>52993</v>
      </c>
      <c r="B15265" s="187" t="s">
        <v>52995</v>
      </c>
      <c r="C15265" s="323" t="s">
        <v>52994</v>
      </c>
      <c r="D15265" s="324" t="s">
        <v>7580</v>
      </c>
      <c r="E15265" s="344">
        <v>6.3</v>
      </c>
      <c r="F15265" s="324" t="s">
        <v>52995</v>
      </c>
    </row>
    <row r="15266" spans="1:6" ht="51" x14ac:dyDescent="0.2">
      <c r="A15266" s="187" t="s">
        <v>59430</v>
      </c>
      <c r="B15266" s="187" t="s">
        <v>59432</v>
      </c>
      <c r="C15266" s="323" t="s">
        <v>59431</v>
      </c>
      <c r="D15266" s="324" t="s">
        <v>7580</v>
      </c>
      <c r="E15266" s="344">
        <v>120.67</v>
      </c>
      <c r="F15266" s="324" t="s">
        <v>59432</v>
      </c>
    </row>
    <row r="15267" spans="1:6" x14ac:dyDescent="0.2">
      <c r="A15267" s="187" t="s">
        <v>41982</v>
      </c>
      <c r="B15267" s="187" t="s">
        <v>41984</v>
      </c>
      <c r="C15267" s="323" t="s">
        <v>41983</v>
      </c>
      <c r="D15267" s="324" t="s">
        <v>7580</v>
      </c>
      <c r="E15267" s="344">
        <v>6.07</v>
      </c>
      <c r="F15267" s="324" t="s">
        <v>41984</v>
      </c>
    </row>
    <row r="15268" spans="1:6" x14ac:dyDescent="0.2">
      <c r="A15268" s="187" t="s">
        <v>55146</v>
      </c>
      <c r="B15268" s="187" t="s">
        <v>55148</v>
      </c>
      <c r="C15268" s="323" t="s">
        <v>55147</v>
      </c>
      <c r="D15268" s="324" t="s">
        <v>292</v>
      </c>
      <c r="E15268" s="344">
        <v>4.7</v>
      </c>
      <c r="F15268" s="324" t="s">
        <v>55148</v>
      </c>
    </row>
    <row r="15269" spans="1:6" x14ac:dyDescent="0.2">
      <c r="A15269" s="187" t="s">
        <v>53283</v>
      </c>
      <c r="B15269" s="187" t="s">
        <v>53285</v>
      </c>
      <c r="C15269" s="323" t="s">
        <v>53284</v>
      </c>
      <c r="D15269" s="324" t="s">
        <v>292</v>
      </c>
      <c r="E15269" s="344">
        <v>0.85</v>
      </c>
      <c r="F15269" s="324" t="s">
        <v>53285</v>
      </c>
    </row>
    <row r="15270" spans="1:6" x14ac:dyDescent="0.2">
      <c r="A15270" s="187" t="s">
        <v>52871</v>
      </c>
      <c r="B15270" s="187" t="s">
        <v>52873</v>
      </c>
      <c r="C15270" s="323" t="s">
        <v>52872</v>
      </c>
      <c r="D15270" s="324" t="s">
        <v>292</v>
      </c>
      <c r="E15270" s="344">
        <v>2.75</v>
      </c>
      <c r="F15270" s="324" t="s">
        <v>52873</v>
      </c>
    </row>
    <row r="15271" spans="1:6" x14ac:dyDescent="0.2">
      <c r="A15271" s="187" t="s">
        <v>45256</v>
      </c>
      <c r="B15271" s="187" t="s">
        <v>45258</v>
      </c>
      <c r="C15271" s="323" t="s">
        <v>45257</v>
      </c>
      <c r="D15271" s="324" t="s">
        <v>12059</v>
      </c>
      <c r="E15271" s="344">
        <v>11.97</v>
      </c>
      <c r="F15271" s="324" t="s">
        <v>45258</v>
      </c>
    </row>
    <row r="15272" spans="1:6" x14ac:dyDescent="0.2">
      <c r="A15272" s="187" t="s">
        <v>43033</v>
      </c>
      <c r="B15272" s="187" t="s">
        <v>43035</v>
      </c>
      <c r="C15272" s="323" t="s">
        <v>43034</v>
      </c>
      <c r="D15272" s="324" t="s">
        <v>7580</v>
      </c>
      <c r="E15272" s="344">
        <v>103.06</v>
      </c>
      <c r="F15272" s="324" t="s">
        <v>43035</v>
      </c>
    </row>
    <row r="15273" spans="1:6" x14ac:dyDescent="0.2">
      <c r="A15273" s="187" t="s">
        <v>43096</v>
      </c>
      <c r="B15273" s="187" t="s">
        <v>43098</v>
      </c>
      <c r="C15273" s="323" t="s">
        <v>43097</v>
      </c>
      <c r="D15273" s="324" t="s">
        <v>7580</v>
      </c>
      <c r="E15273" s="344">
        <v>103.06</v>
      </c>
      <c r="F15273" s="324" t="s">
        <v>43098</v>
      </c>
    </row>
    <row r="15274" spans="1:6" x14ac:dyDescent="0.2">
      <c r="A15274" s="187" t="s">
        <v>43039</v>
      </c>
      <c r="B15274" s="187" t="s">
        <v>43041</v>
      </c>
      <c r="C15274" s="323" t="s">
        <v>43040</v>
      </c>
      <c r="D15274" s="324" t="s">
        <v>7580</v>
      </c>
      <c r="E15274" s="344">
        <v>118.485</v>
      </c>
      <c r="F15274" s="324" t="s">
        <v>43041</v>
      </c>
    </row>
    <row r="15275" spans="1:6" x14ac:dyDescent="0.2">
      <c r="A15275" s="187" t="s">
        <v>44909</v>
      </c>
      <c r="B15275" s="187" t="s">
        <v>44911</v>
      </c>
      <c r="C15275" s="323" t="s">
        <v>44910</v>
      </c>
      <c r="D15275" s="324" t="s">
        <v>12059</v>
      </c>
      <c r="E15275" s="344">
        <v>0.41</v>
      </c>
      <c r="F15275" s="324" t="s">
        <v>44911</v>
      </c>
    </row>
    <row r="15276" spans="1:6" x14ac:dyDescent="0.2">
      <c r="A15276" s="187" t="s">
        <v>56494</v>
      </c>
      <c r="B15276" s="187" t="s">
        <v>56496</v>
      </c>
      <c r="C15276" s="323" t="s">
        <v>56495</v>
      </c>
      <c r="D15276" s="324" t="s">
        <v>7580</v>
      </c>
      <c r="E15276" s="344">
        <v>394.8</v>
      </c>
      <c r="F15276" s="324" t="s">
        <v>56496</v>
      </c>
    </row>
    <row r="15277" spans="1:6" x14ac:dyDescent="0.2">
      <c r="A15277" s="187" t="s">
        <v>43069</v>
      </c>
      <c r="B15277" s="187" t="s">
        <v>43071</v>
      </c>
      <c r="C15277" s="323" t="s">
        <v>43070</v>
      </c>
      <c r="D15277" s="324" t="s">
        <v>7580</v>
      </c>
      <c r="E15277" s="344">
        <v>241.5</v>
      </c>
      <c r="F15277" s="324" t="s">
        <v>43071</v>
      </c>
    </row>
    <row r="15278" spans="1:6" x14ac:dyDescent="0.2">
      <c r="A15278" s="187" t="s">
        <v>41985</v>
      </c>
      <c r="B15278" s="187" t="s">
        <v>41987</v>
      </c>
      <c r="C15278" s="323" t="s">
        <v>41986</v>
      </c>
      <c r="D15278" s="324" t="s">
        <v>7580</v>
      </c>
      <c r="E15278" s="344">
        <v>308.58999999999997</v>
      </c>
      <c r="F15278" s="324" t="s">
        <v>41987</v>
      </c>
    </row>
    <row r="15279" spans="1:6" x14ac:dyDescent="0.2">
      <c r="A15279" s="187" t="s">
        <v>41991</v>
      </c>
      <c r="B15279" s="187" t="s">
        <v>41993</v>
      </c>
      <c r="C15279" s="323" t="s">
        <v>41992</v>
      </c>
      <c r="D15279" s="324" t="s">
        <v>7580</v>
      </c>
      <c r="E15279" s="344">
        <v>348.84</v>
      </c>
      <c r="F15279" s="324" t="s">
        <v>41993</v>
      </c>
    </row>
    <row r="15280" spans="1:6" x14ac:dyDescent="0.2">
      <c r="A15280" s="187" t="s">
        <v>55332</v>
      </c>
      <c r="B15280" s="187" t="s">
        <v>55334</v>
      </c>
      <c r="C15280" s="323" t="s">
        <v>55333</v>
      </c>
      <c r="D15280" s="324" t="s">
        <v>292</v>
      </c>
      <c r="E15280" s="344">
        <v>1628.3</v>
      </c>
      <c r="F15280" s="324" t="s">
        <v>55334</v>
      </c>
    </row>
    <row r="15281" spans="1:6" x14ac:dyDescent="0.2">
      <c r="A15281" s="187" t="s">
        <v>57144</v>
      </c>
      <c r="B15281" s="187" t="s">
        <v>57146</v>
      </c>
      <c r="C15281" s="323" t="s">
        <v>57145</v>
      </c>
      <c r="D15281" s="324" t="s">
        <v>292</v>
      </c>
      <c r="E15281" s="344">
        <v>504</v>
      </c>
      <c r="F15281" s="324" t="s">
        <v>57146</v>
      </c>
    </row>
    <row r="15282" spans="1:6" x14ac:dyDescent="0.2">
      <c r="A15282" s="187" t="s">
        <v>55387</v>
      </c>
      <c r="B15282" s="187" t="s">
        <v>55389</v>
      </c>
      <c r="C15282" s="323" t="s">
        <v>55388</v>
      </c>
      <c r="D15282" s="324" t="s">
        <v>292</v>
      </c>
      <c r="E15282" s="344">
        <v>109.3</v>
      </c>
      <c r="F15282" s="324" t="s">
        <v>55389</v>
      </c>
    </row>
    <row r="15283" spans="1:6" x14ac:dyDescent="0.2">
      <c r="A15283" s="187" t="s">
        <v>41994</v>
      </c>
      <c r="B15283" s="187" t="s">
        <v>41996</v>
      </c>
      <c r="C15283" s="323" t="s">
        <v>41995</v>
      </c>
      <c r="D15283" s="324" t="s">
        <v>292</v>
      </c>
      <c r="E15283" s="344">
        <v>48.59</v>
      </c>
      <c r="F15283" s="324" t="s">
        <v>41996</v>
      </c>
    </row>
    <row r="15284" spans="1:6" x14ac:dyDescent="0.2">
      <c r="A15284" s="187" t="s">
        <v>55098</v>
      </c>
      <c r="B15284" s="187" t="s">
        <v>55100</v>
      </c>
      <c r="C15284" s="323" t="s">
        <v>55099</v>
      </c>
      <c r="D15284" s="324" t="s">
        <v>292</v>
      </c>
      <c r="E15284" s="344">
        <v>124.67</v>
      </c>
      <c r="F15284" s="324" t="s">
        <v>55100</v>
      </c>
    </row>
    <row r="15285" spans="1:6" x14ac:dyDescent="0.2">
      <c r="A15285" s="187" t="s">
        <v>55101</v>
      </c>
      <c r="B15285" s="187" t="s">
        <v>55103</v>
      </c>
      <c r="C15285" s="323" t="s">
        <v>55102</v>
      </c>
      <c r="D15285" s="324" t="s">
        <v>292</v>
      </c>
      <c r="E15285" s="344">
        <v>185.17</v>
      </c>
      <c r="F15285" s="324" t="s">
        <v>55103</v>
      </c>
    </row>
    <row r="15286" spans="1:6" x14ac:dyDescent="0.2">
      <c r="A15286" s="187" t="s">
        <v>55104</v>
      </c>
      <c r="B15286" s="187" t="s">
        <v>55106</v>
      </c>
      <c r="C15286" s="323" t="s">
        <v>55105</v>
      </c>
      <c r="D15286" s="324" t="s">
        <v>292</v>
      </c>
      <c r="E15286" s="344">
        <v>220</v>
      </c>
      <c r="F15286" s="324" t="s">
        <v>55106</v>
      </c>
    </row>
    <row r="15287" spans="1:6" x14ac:dyDescent="0.2">
      <c r="A15287" s="187" t="s">
        <v>55107</v>
      </c>
      <c r="B15287" s="187" t="s">
        <v>55109</v>
      </c>
      <c r="C15287" s="323" t="s">
        <v>55108</v>
      </c>
      <c r="D15287" s="324" t="s">
        <v>292</v>
      </c>
      <c r="E15287" s="344">
        <v>274.43</v>
      </c>
      <c r="F15287" s="324" t="s">
        <v>55109</v>
      </c>
    </row>
    <row r="15288" spans="1:6" x14ac:dyDescent="0.2">
      <c r="A15288" s="187" t="s">
        <v>55110</v>
      </c>
      <c r="B15288" s="187" t="s">
        <v>55112</v>
      </c>
      <c r="C15288" s="323" t="s">
        <v>55111</v>
      </c>
      <c r="D15288" s="324" t="s">
        <v>292</v>
      </c>
      <c r="E15288" s="344">
        <v>332.77</v>
      </c>
      <c r="F15288" s="324" t="s">
        <v>55112</v>
      </c>
    </row>
    <row r="15289" spans="1:6" x14ac:dyDescent="0.2">
      <c r="A15289" s="187" t="s">
        <v>45514</v>
      </c>
      <c r="B15289" s="187" t="s">
        <v>45516</v>
      </c>
      <c r="C15289" s="323" t="s">
        <v>45515</v>
      </c>
      <c r="D15289" s="324" t="s">
        <v>292</v>
      </c>
      <c r="E15289" s="344">
        <v>84141</v>
      </c>
      <c r="F15289" s="324" t="s">
        <v>45516</v>
      </c>
    </row>
    <row r="15290" spans="1:6" x14ac:dyDescent="0.2">
      <c r="A15290" s="187" t="s">
        <v>45517</v>
      </c>
      <c r="B15290" s="187" t="s">
        <v>45519</v>
      </c>
      <c r="C15290" s="323" t="s">
        <v>45518</v>
      </c>
      <c r="D15290" s="324" t="s">
        <v>292</v>
      </c>
      <c r="E15290" s="344">
        <v>103452</v>
      </c>
      <c r="F15290" s="324" t="s">
        <v>45519</v>
      </c>
    </row>
    <row r="15291" spans="1:6" x14ac:dyDescent="0.2">
      <c r="A15291" s="187" t="s">
        <v>53727</v>
      </c>
      <c r="B15291" s="187" t="s">
        <v>53729</v>
      </c>
      <c r="C15291" s="323" t="s">
        <v>53728</v>
      </c>
      <c r="D15291" s="324" t="s">
        <v>292</v>
      </c>
      <c r="E15291" s="344">
        <v>49860</v>
      </c>
      <c r="F15291" s="324" t="s">
        <v>53729</v>
      </c>
    </row>
    <row r="15292" spans="1:6" x14ac:dyDescent="0.2">
      <c r="A15292" s="187" t="s">
        <v>42000</v>
      </c>
      <c r="B15292" s="187" t="s">
        <v>42002</v>
      </c>
      <c r="C15292" s="323" t="s">
        <v>42001</v>
      </c>
      <c r="D15292" s="324" t="s">
        <v>292</v>
      </c>
      <c r="E15292" s="344">
        <v>58552.5</v>
      </c>
      <c r="F15292" s="324" t="s">
        <v>42002</v>
      </c>
    </row>
    <row r="15293" spans="1:6" x14ac:dyDescent="0.2">
      <c r="A15293" s="187" t="s">
        <v>53730</v>
      </c>
      <c r="B15293" s="187" t="s">
        <v>53732</v>
      </c>
      <c r="C15293" s="323" t="s">
        <v>53731</v>
      </c>
      <c r="D15293" s="324" t="s">
        <v>292</v>
      </c>
      <c r="E15293" s="344">
        <v>70468.92</v>
      </c>
      <c r="F15293" s="324" t="s">
        <v>53732</v>
      </c>
    </row>
    <row r="15294" spans="1:6" x14ac:dyDescent="0.2">
      <c r="A15294" s="187" t="s">
        <v>56648</v>
      </c>
      <c r="B15294" s="187" t="s">
        <v>56650</v>
      </c>
      <c r="C15294" s="323" t="s">
        <v>56649</v>
      </c>
      <c r="D15294" s="324" t="s">
        <v>292</v>
      </c>
      <c r="E15294" s="344">
        <v>71045</v>
      </c>
      <c r="F15294" s="324" t="s">
        <v>56650</v>
      </c>
    </row>
    <row r="15295" spans="1:6" x14ac:dyDescent="0.2">
      <c r="A15295" s="187" t="s">
        <v>53733</v>
      </c>
      <c r="B15295" s="187" t="s">
        <v>53735</v>
      </c>
      <c r="C15295" s="323" t="s">
        <v>53734</v>
      </c>
      <c r="D15295" s="324" t="s">
        <v>292</v>
      </c>
      <c r="E15295" s="344">
        <v>74085</v>
      </c>
      <c r="F15295" s="324" t="s">
        <v>53735</v>
      </c>
    </row>
    <row r="15296" spans="1:6" x14ac:dyDescent="0.2">
      <c r="A15296" s="187" t="s">
        <v>42003</v>
      </c>
      <c r="B15296" s="187" t="s">
        <v>42005</v>
      </c>
      <c r="C15296" s="323" t="s">
        <v>42004</v>
      </c>
      <c r="D15296" s="324" t="s">
        <v>292</v>
      </c>
      <c r="E15296" s="344">
        <v>84087.5</v>
      </c>
      <c r="F15296" s="324" t="s">
        <v>42005</v>
      </c>
    </row>
    <row r="15297" spans="1:6" x14ac:dyDescent="0.2">
      <c r="A15297" s="187" t="s">
        <v>53736</v>
      </c>
      <c r="B15297" s="187" t="s">
        <v>53738</v>
      </c>
      <c r="C15297" s="323" t="s">
        <v>53737</v>
      </c>
      <c r="D15297" s="324" t="s">
        <v>292</v>
      </c>
      <c r="E15297" s="344">
        <v>93410</v>
      </c>
      <c r="F15297" s="324" t="s">
        <v>53738</v>
      </c>
    </row>
    <row r="15298" spans="1:6" x14ac:dyDescent="0.2">
      <c r="A15298" s="187" t="s">
        <v>45520</v>
      </c>
      <c r="B15298" s="187" t="s">
        <v>45522</v>
      </c>
      <c r="C15298" s="323" t="s">
        <v>45521</v>
      </c>
      <c r="D15298" s="324" t="s">
        <v>292</v>
      </c>
      <c r="E15298" s="344">
        <v>42759</v>
      </c>
      <c r="F15298" s="324" t="s">
        <v>45522</v>
      </c>
    </row>
    <row r="15299" spans="1:6" x14ac:dyDescent="0.2">
      <c r="A15299" s="187" t="s">
        <v>53739</v>
      </c>
      <c r="B15299" s="187" t="s">
        <v>53741</v>
      </c>
      <c r="C15299" s="323" t="s">
        <v>53740</v>
      </c>
      <c r="D15299" s="324" t="s">
        <v>292</v>
      </c>
      <c r="E15299" s="344">
        <v>103382.5</v>
      </c>
      <c r="F15299" s="324" t="s">
        <v>53741</v>
      </c>
    </row>
    <row r="15300" spans="1:6" x14ac:dyDescent="0.2">
      <c r="A15300" s="187" t="s">
        <v>56651</v>
      </c>
      <c r="B15300" s="187" t="s">
        <v>56653</v>
      </c>
      <c r="C15300" s="323" t="s">
        <v>56652</v>
      </c>
      <c r="D15300" s="324" t="s">
        <v>292</v>
      </c>
      <c r="E15300" s="344">
        <v>117320</v>
      </c>
      <c r="F15300" s="324" t="s">
        <v>56653</v>
      </c>
    </row>
    <row r="15301" spans="1:6" x14ac:dyDescent="0.2">
      <c r="A15301" s="187" t="s">
        <v>53724</v>
      </c>
      <c r="B15301" s="187" t="s">
        <v>53726</v>
      </c>
      <c r="C15301" s="323" t="s">
        <v>53725</v>
      </c>
      <c r="D15301" s="324" t="s">
        <v>292</v>
      </c>
      <c r="E15301" s="344">
        <v>38408.44</v>
      </c>
      <c r="F15301" s="324" t="s">
        <v>53726</v>
      </c>
    </row>
    <row r="15302" spans="1:6" x14ac:dyDescent="0.2">
      <c r="A15302" s="187" t="s">
        <v>55504</v>
      </c>
      <c r="B15302" s="187" t="s">
        <v>55506</v>
      </c>
      <c r="C15302" s="323" t="s">
        <v>55505</v>
      </c>
      <c r="D15302" s="324" t="s">
        <v>292</v>
      </c>
      <c r="E15302" s="344">
        <v>122872.5</v>
      </c>
      <c r="F15302" s="324" t="s">
        <v>55506</v>
      </c>
    </row>
    <row r="15303" spans="1:6" x14ac:dyDescent="0.2">
      <c r="A15303" s="187" t="s">
        <v>53742</v>
      </c>
      <c r="B15303" s="187" t="s">
        <v>53744</v>
      </c>
      <c r="C15303" s="323" t="s">
        <v>53743</v>
      </c>
      <c r="D15303" s="324" t="s">
        <v>292</v>
      </c>
      <c r="E15303" s="344">
        <v>164110</v>
      </c>
      <c r="F15303" s="324" t="s">
        <v>53744</v>
      </c>
    </row>
    <row r="15304" spans="1:6" x14ac:dyDescent="0.2">
      <c r="A15304" s="187" t="s">
        <v>42006</v>
      </c>
      <c r="B15304" s="187" t="s">
        <v>42008</v>
      </c>
      <c r="C15304" s="323" t="s">
        <v>42007</v>
      </c>
      <c r="D15304" s="324" t="s">
        <v>292</v>
      </c>
      <c r="E15304" s="344">
        <v>40885</v>
      </c>
      <c r="F15304" s="324" t="s">
        <v>42008</v>
      </c>
    </row>
    <row r="15305" spans="1:6" x14ac:dyDescent="0.2">
      <c r="A15305" s="187" t="s">
        <v>56482</v>
      </c>
      <c r="B15305" s="187" t="s">
        <v>56484</v>
      </c>
      <c r="C15305" s="323" t="s">
        <v>56483</v>
      </c>
      <c r="D15305" s="324" t="s">
        <v>292</v>
      </c>
      <c r="E15305" s="344">
        <v>287000</v>
      </c>
      <c r="F15305" s="324" t="s">
        <v>56484</v>
      </c>
    </row>
    <row r="15306" spans="1:6" x14ac:dyDescent="0.2">
      <c r="A15306" s="187" t="s">
        <v>56485</v>
      </c>
      <c r="B15306" s="187" t="s">
        <v>56487</v>
      </c>
      <c r="C15306" s="323" t="s">
        <v>56486</v>
      </c>
      <c r="D15306" s="324" t="s">
        <v>292</v>
      </c>
      <c r="E15306" s="344">
        <v>348000</v>
      </c>
      <c r="F15306" s="324" t="s">
        <v>56487</v>
      </c>
    </row>
    <row r="15307" spans="1:6" x14ac:dyDescent="0.2">
      <c r="A15307" s="187" t="s">
        <v>41997</v>
      </c>
      <c r="B15307" s="187" t="s">
        <v>41999</v>
      </c>
      <c r="C15307" s="323" t="s">
        <v>41998</v>
      </c>
      <c r="D15307" s="324" t="s">
        <v>292</v>
      </c>
      <c r="E15307" s="344">
        <v>45940</v>
      </c>
      <c r="F15307" s="324" t="s">
        <v>41999</v>
      </c>
    </row>
    <row r="15308" spans="1:6" x14ac:dyDescent="0.2">
      <c r="A15308" s="187" t="s">
        <v>56654</v>
      </c>
      <c r="B15308" s="187" t="s">
        <v>56656</v>
      </c>
      <c r="C15308" s="323" t="s">
        <v>56655</v>
      </c>
      <c r="D15308" s="324" t="s">
        <v>292</v>
      </c>
      <c r="E15308" s="344">
        <v>383000</v>
      </c>
      <c r="F15308" s="324" t="s">
        <v>56656</v>
      </c>
    </row>
    <row r="15309" spans="1:6" ht="25.5" x14ac:dyDescent="0.2">
      <c r="A15309" s="187" t="s">
        <v>54417</v>
      </c>
      <c r="B15309" s="187" t="s">
        <v>54419</v>
      </c>
      <c r="C15309" s="323" t="s">
        <v>54418</v>
      </c>
      <c r="D15309" s="324" t="s">
        <v>292</v>
      </c>
      <c r="E15309" s="344">
        <v>122114.32</v>
      </c>
      <c r="F15309" s="324" t="s">
        <v>54419</v>
      </c>
    </row>
    <row r="15310" spans="1:6" ht="25.5" x14ac:dyDescent="0.2">
      <c r="A15310" s="187" t="s">
        <v>54399</v>
      </c>
      <c r="B15310" s="187" t="s">
        <v>54401</v>
      </c>
      <c r="C15310" s="323" t="s">
        <v>54400</v>
      </c>
      <c r="D15310" s="324" t="s">
        <v>292</v>
      </c>
      <c r="E15310" s="344">
        <v>50177.78</v>
      </c>
      <c r="F15310" s="324" t="s">
        <v>54401</v>
      </c>
    </row>
    <row r="15311" spans="1:6" ht="25.5" x14ac:dyDescent="0.2">
      <c r="A15311" s="187" t="s">
        <v>54390</v>
      </c>
      <c r="B15311" s="187" t="s">
        <v>54392</v>
      </c>
      <c r="C15311" s="323" t="s">
        <v>54391</v>
      </c>
      <c r="D15311" s="324" t="s">
        <v>292</v>
      </c>
      <c r="E15311" s="344">
        <v>28739.79</v>
      </c>
      <c r="F15311" s="324" t="s">
        <v>54392</v>
      </c>
    </row>
    <row r="15312" spans="1:6" ht="25.5" x14ac:dyDescent="0.2">
      <c r="A15312" s="187" t="s">
        <v>54402</v>
      </c>
      <c r="B15312" s="187" t="s">
        <v>54404</v>
      </c>
      <c r="C15312" s="323" t="s">
        <v>54403</v>
      </c>
      <c r="D15312" s="324" t="s">
        <v>292</v>
      </c>
      <c r="E15312" s="344">
        <v>55998.05</v>
      </c>
      <c r="F15312" s="324" t="s">
        <v>54404</v>
      </c>
    </row>
    <row r="15313" spans="1:6" ht="25.5" x14ac:dyDescent="0.2">
      <c r="A15313" s="187" t="s">
        <v>54405</v>
      </c>
      <c r="B15313" s="187" t="s">
        <v>54407</v>
      </c>
      <c r="C15313" s="323" t="s">
        <v>54406</v>
      </c>
      <c r="D15313" s="324" t="s">
        <v>292</v>
      </c>
      <c r="E15313" s="344">
        <v>56058.68</v>
      </c>
      <c r="F15313" s="324" t="s">
        <v>54407</v>
      </c>
    </row>
    <row r="15314" spans="1:6" ht="25.5" x14ac:dyDescent="0.2">
      <c r="A15314" s="187" t="s">
        <v>54393</v>
      </c>
      <c r="B15314" s="187" t="s">
        <v>54395</v>
      </c>
      <c r="C15314" s="323" t="s">
        <v>54394</v>
      </c>
      <c r="D15314" s="324" t="s">
        <v>292</v>
      </c>
      <c r="E15314" s="344">
        <v>51129.08</v>
      </c>
      <c r="F15314" s="324" t="s">
        <v>54395</v>
      </c>
    </row>
    <row r="15315" spans="1:6" ht="25.5" x14ac:dyDescent="0.2">
      <c r="A15315" s="187" t="s">
        <v>54408</v>
      </c>
      <c r="B15315" s="187" t="s">
        <v>54410</v>
      </c>
      <c r="C15315" s="323" t="s">
        <v>54409</v>
      </c>
      <c r="D15315" s="324" t="s">
        <v>292</v>
      </c>
      <c r="E15315" s="344">
        <v>72478.89</v>
      </c>
      <c r="F15315" s="324" t="s">
        <v>54410</v>
      </c>
    </row>
    <row r="15316" spans="1:6" ht="25.5" x14ac:dyDescent="0.2">
      <c r="A15316" s="187" t="s">
        <v>54411</v>
      </c>
      <c r="B15316" s="187" t="s">
        <v>54413</v>
      </c>
      <c r="C15316" s="323" t="s">
        <v>54412</v>
      </c>
      <c r="D15316" s="324" t="s">
        <v>292</v>
      </c>
      <c r="E15316" s="344">
        <v>77283.92</v>
      </c>
      <c r="F15316" s="324" t="s">
        <v>54413</v>
      </c>
    </row>
    <row r="15317" spans="1:6" ht="25.5" x14ac:dyDescent="0.2">
      <c r="A15317" s="187" t="s">
        <v>54396</v>
      </c>
      <c r="B15317" s="187" t="s">
        <v>54398</v>
      </c>
      <c r="C15317" s="323" t="s">
        <v>54397</v>
      </c>
      <c r="D15317" s="324" t="s">
        <v>292</v>
      </c>
      <c r="E15317" s="344">
        <v>47100.09</v>
      </c>
      <c r="F15317" s="324" t="s">
        <v>54398</v>
      </c>
    </row>
    <row r="15318" spans="1:6" ht="25.5" x14ac:dyDescent="0.2">
      <c r="A15318" s="187" t="s">
        <v>54414</v>
      </c>
      <c r="B15318" s="187" t="s">
        <v>54416</v>
      </c>
      <c r="C15318" s="323" t="s">
        <v>54415</v>
      </c>
      <c r="D15318" s="324" t="s">
        <v>292</v>
      </c>
      <c r="E15318" s="344">
        <v>87682.14</v>
      </c>
      <c r="F15318" s="324" t="s">
        <v>54416</v>
      </c>
    </row>
    <row r="15319" spans="1:6" ht="25.5" x14ac:dyDescent="0.2">
      <c r="A15319" s="187" t="s">
        <v>59242</v>
      </c>
      <c r="B15319" s="187" t="s">
        <v>59244</v>
      </c>
      <c r="C15319" s="323" t="s">
        <v>59243</v>
      </c>
      <c r="D15319" s="324" t="s">
        <v>293</v>
      </c>
      <c r="E15319" s="344">
        <v>481.83</v>
      </c>
      <c r="F15319" s="324" t="s">
        <v>59244</v>
      </c>
    </row>
    <row r="15320" spans="1:6" x14ac:dyDescent="0.2">
      <c r="A15320" s="187" t="s">
        <v>60101</v>
      </c>
      <c r="B15320" s="187" t="s">
        <v>60103</v>
      </c>
      <c r="C15320" s="323" t="s">
        <v>60102</v>
      </c>
      <c r="D15320" s="324" t="s">
        <v>292</v>
      </c>
      <c r="E15320" s="344">
        <v>0.245</v>
      </c>
      <c r="F15320" s="324" t="s">
        <v>60103</v>
      </c>
    </row>
    <row r="15321" spans="1:6" x14ac:dyDescent="0.2">
      <c r="A15321" s="187" t="s">
        <v>42009</v>
      </c>
      <c r="B15321" s="187" t="s">
        <v>42011</v>
      </c>
      <c r="C15321" s="323" t="s">
        <v>42010</v>
      </c>
      <c r="D15321" s="324" t="s">
        <v>292</v>
      </c>
      <c r="E15321" s="344">
        <v>36.659999999999997</v>
      </c>
      <c r="F15321" s="324" t="s">
        <v>42011</v>
      </c>
    </row>
    <row r="15322" spans="1:6" x14ac:dyDescent="0.2">
      <c r="A15322" s="187" t="s">
        <v>42012</v>
      </c>
      <c r="B15322" s="187" t="s">
        <v>42014</v>
      </c>
      <c r="C15322" s="323" t="s">
        <v>42013</v>
      </c>
      <c r="D15322" s="324" t="s">
        <v>292</v>
      </c>
      <c r="E15322" s="344">
        <v>33.76</v>
      </c>
      <c r="F15322" s="324" t="s">
        <v>42014</v>
      </c>
    </row>
    <row r="15323" spans="1:6" x14ac:dyDescent="0.2">
      <c r="A15323" s="187" t="s">
        <v>52927</v>
      </c>
      <c r="B15323" s="187" t="s">
        <v>52929</v>
      </c>
      <c r="C15323" s="323" t="s">
        <v>52928</v>
      </c>
      <c r="D15323" s="324" t="s">
        <v>12059</v>
      </c>
      <c r="E15323" s="344">
        <v>9.4700000000000006</v>
      </c>
      <c r="F15323" s="324" t="s">
        <v>52929</v>
      </c>
    </row>
    <row r="15324" spans="1:6" x14ac:dyDescent="0.2">
      <c r="A15324" s="187" t="s">
        <v>45640</v>
      </c>
      <c r="B15324" s="187" t="s">
        <v>45642</v>
      </c>
      <c r="C15324" s="323" t="s">
        <v>45641</v>
      </c>
      <c r="D15324" s="324" t="s">
        <v>292</v>
      </c>
      <c r="E15324" s="344">
        <v>179318</v>
      </c>
      <c r="F15324" s="324" t="s">
        <v>45642</v>
      </c>
    </row>
    <row r="15325" spans="1:6" x14ac:dyDescent="0.2">
      <c r="A15325" s="187" t="s">
        <v>45643</v>
      </c>
      <c r="B15325" s="187" t="s">
        <v>45645</v>
      </c>
      <c r="C15325" s="323" t="s">
        <v>45644</v>
      </c>
      <c r="D15325" s="324" t="s">
        <v>292</v>
      </c>
      <c r="E15325" s="344">
        <v>337944</v>
      </c>
      <c r="F15325" s="324" t="s">
        <v>45645</v>
      </c>
    </row>
    <row r="15326" spans="1:6" x14ac:dyDescent="0.2">
      <c r="A15326" s="187" t="s">
        <v>45646</v>
      </c>
      <c r="B15326" s="187" t="s">
        <v>45648</v>
      </c>
      <c r="C15326" s="323" t="s">
        <v>45647</v>
      </c>
      <c r="D15326" s="324" t="s">
        <v>292</v>
      </c>
      <c r="E15326" s="344">
        <v>510365</v>
      </c>
      <c r="F15326" s="324" t="s">
        <v>45648</v>
      </c>
    </row>
    <row r="15327" spans="1:6" x14ac:dyDescent="0.2">
      <c r="A15327" s="187" t="s">
        <v>45649</v>
      </c>
      <c r="B15327" s="187" t="s">
        <v>45651</v>
      </c>
      <c r="C15327" s="323" t="s">
        <v>45650</v>
      </c>
      <c r="D15327" s="324" t="s">
        <v>292</v>
      </c>
      <c r="E15327" s="344">
        <v>206904</v>
      </c>
      <c r="F15327" s="324" t="s">
        <v>45651</v>
      </c>
    </row>
    <row r="15328" spans="1:6" x14ac:dyDescent="0.2">
      <c r="A15328" s="187" t="s">
        <v>45652</v>
      </c>
      <c r="B15328" s="187" t="s">
        <v>45654</v>
      </c>
      <c r="C15328" s="323" t="s">
        <v>45653</v>
      </c>
      <c r="D15328" s="324" t="s">
        <v>292</v>
      </c>
      <c r="E15328" s="344">
        <v>731064</v>
      </c>
      <c r="F15328" s="324" t="s">
        <v>45654</v>
      </c>
    </row>
    <row r="15329" spans="1:6" x14ac:dyDescent="0.2">
      <c r="A15329" s="187" t="s">
        <v>55143</v>
      </c>
      <c r="B15329" s="187" t="s">
        <v>55145</v>
      </c>
      <c r="C15329" s="323" t="s">
        <v>55144</v>
      </c>
      <c r="D15329" s="324" t="s">
        <v>292</v>
      </c>
      <c r="E15329" s="344">
        <v>39.4</v>
      </c>
      <c r="F15329" s="324" t="s">
        <v>55145</v>
      </c>
    </row>
    <row r="15330" spans="1:6" x14ac:dyDescent="0.2">
      <c r="A15330" s="187" t="s">
        <v>44912</v>
      </c>
      <c r="B15330" s="187" t="s">
        <v>517</v>
      </c>
      <c r="C15330" s="323" t="s">
        <v>370</v>
      </c>
      <c r="D15330" s="324" t="s">
        <v>292</v>
      </c>
      <c r="E15330" s="344">
        <v>35.72</v>
      </c>
      <c r="F15330" s="324" t="s">
        <v>517</v>
      </c>
    </row>
    <row r="15331" spans="1:6" x14ac:dyDescent="0.2">
      <c r="A15331" s="187" t="s">
        <v>42015</v>
      </c>
      <c r="B15331" s="187" t="s">
        <v>42017</v>
      </c>
      <c r="C15331" s="323" t="s">
        <v>42016</v>
      </c>
      <c r="D15331" s="324" t="s">
        <v>292</v>
      </c>
      <c r="E15331" s="344">
        <v>52.85</v>
      </c>
      <c r="F15331" s="324" t="s">
        <v>42017</v>
      </c>
    </row>
    <row r="15332" spans="1:6" x14ac:dyDescent="0.2">
      <c r="A15332" s="187" t="s">
        <v>42018</v>
      </c>
      <c r="B15332" s="187" t="s">
        <v>42020</v>
      </c>
      <c r="C15332" s="323" t="s">
        <v>42019</v>
      </c>
      <c r="D15332" s="324" t="s">
        <v>292</v>
      </c>
      <c r="E15332" s="344">
        <v>48.2</v>
      </c>
      <c r="F15332" s="324" t="s">
        <v>42020</v>
      </c>
    </row>
    <row r="15333" spans="1:6" x14ac:dyDescent="0.2">
      <c r="A15333" s="187" t="s">
        <v>52737</v>
      </c>
      <c r="B15333" s="187" t="s">
        <v>52739</v>
      </c>
      <c r="C15333" s="323" t="s">
        <v>52738</v>
      </c>
      <c r="D15333" s="324" t="s">
        <v>292</v>
      </c>
      <c r="E15333" s="344">
        <v>11.9</v>
      </c>
      <c r="F15333" s="324" t="s">
        <v>52739</v>
      </c>
    </row>
    <row r="15334" spans="1:6" x14ac:dyDescent="0.2">
      <c r="A15334" s="187" t="s">
        <v>56916</v>
      </c>
      <c r="B15334" s="187" t="s">
        <v>56918</v>
      </c>
      <c r="C15334" s="323" t="s">
        <v>56917</v>
      </c>
      <c r="D15334" s="324" t="s">
        <v>292</v>
      </c>
      <c r="E15334" s="344">
        <v>22.86</v>
      </c>
      <c r="F15334" s="324" t="s">
        <v>56918</v>
      </c>
    </row>
    <row r="15335" spans="1:6" x14ac:dyDescent="0.2">
      <c r="A15335" s="187" t="s">
        <v>57117</v>
      </c>
      <c r="B15335" s="187" t="s">
        <v>57119</v>
      </c>
      <c r="C15335" s="323" t="s">
        <v>57118</v>
      </c>
      <c r="D15335" s="324" t="s">
        <v>292</v>
      </c>
      <c r="E15335" s="344">
        <v>805.41</v>
      </c>
      <c r="F15335" s="324" t="s">
        <v>57119</v>
      </c>
    </row>
    <row r="15336" spans="1:6" x14ac:dyDescent="0.2">
      <c r="A15336" s="187" t="s">
        <v>50729</v>
      </c>
      <c r="B15336" s="187" t="s">
        <v>50731</v>
      </c>
      <c r="C15336" s="323" t="s">
        <v>50730</v>
      </c>
      <c r="D15336" s="324" t="s">
        <v>292</v>
      </c>
      <c r="E15336" s="344">
        <v>1224.4100000000001</v>
      </c>
      <c r="F15336" s="324" t="s">
        <v>50731</v>
      </c>
    </row>
    <row r="15337" spans="1:6" x14ac:dyDescent="0.2">
      <c r="A15337" s="187" t="s">
        <v>50732</v>
      </c>
      <c r="B15337" s="187" t="s">
        <v>50734</v>
      </c>
      <c r="C15337" s="323" t="s">
        <v>50733</v>
      </c>
      <c r="D15337" s="324" t="s">
        <v>292</v>
      </c>
      <c r="E15337" s="344">
        <v>1513.71</v>
      </c>
      <c r="F15337" s="324" t="s">
        <v>50734</v>
      </c>
    </row>
    <row r="15338" spans="1:6" x14ac:dyDescent="0.2">
      <c r="A15338" s="187" t="s">
        <v>50735</v>
      </c>
      <c r="B15338" s="187" t="s">
        <v>50737</v>
      </c>
      <c r="C15338" s="323" t="s">
        <v>50736</v>
      </c>
      <c r="D15338" s="324" t="s">
        <v>292</v>
      </c>
      <c r="E15338" s="344">
        <v>1667.11</v>
      </c>
      <c r="F15338" s="324" t="s">
        <v>50737</v>
      </c>
    </row>
    <row r="15339" spans="1:6" x14ac:dyDescent="0.2">
      <c r="A15339" s="187" t="s">
        <v>50738</v>
      </c>
      <c r="B15339" s="187" t="s">
        <v>50740</v>
      </c>
      <c r="C15339" s="323" t="s">
        <v>50739</v>
      </c>
      <c r="D15339" s="324" t="s">
        <v>292</v>
      </c>
      <c r="E15339" s="344">
        <v>1819.66</v>
      </c>
      <c r="F15339" s="324" t="s">
        <v>50740</v>
      </c>
    </row>
    <row r="15340" spans="1:6" x14ac:dyDescent="0.2">
      <c r="A15340" s="187" t="s">
        <v>50717</v>
      </c>
      <c r="B15340" s="187" t="s">
        <v>50719</v>
      </c>
      <c r="C15340" s="323" t="s">
        <v>50718</v>
      </c>
      <c r="D15340" s="324" t="s">
        <v>292</v>
      </c>
      <c r="E15340" s="344">
        <v>2013.26</v>
      </c>
      <c r="F15340" s="324" t="s">
        <v>50719</v>
      </c>
    </row>
    <row r="15341" spans="1:6" x14ac:dyDescent="0.2">
      <c r="A15341" s="187" t="s">
        <v>50720</v>
      </c>
      <c r="B15341" s="187" t="s">
        <v>50722</v>
      </c>
      <c r="C15341" s="323" t="s">
        <v>50721</v>
      </c>
      <c r="D15341" s="324" t="s">
        <v>292</v>
      </c>
      <c r="E15341" s="344">
        <v>2778.71</v>
      </c>
      <c r="F15341" s="324" t="s">
        <v>50722</v>
      </c>
    </row>
    <row r="15342" spans="1:6" x14ac:dyDescent="0.2">
      <c r="A15342" s="187" t="s">
        <v>50723</v>
      </c>
      <c r="B15342" s="187" t="s">
        <v>50725</v>
      </c>
      <c r="C15342" s="323" t="s">
        <v>50724</v>
      </c>
      <c r="D15342" s="324" t="s">
        <v>292</v>
      </c>
      <c r="E15342" s="344">
        <v>3216.13</v>
      </c>
      <c r="F15342" s="324" t="s">
        <v>50725</v>
      </c>
    </row>
    <row r="15343" spans="1:6" x14ac:dyDescent="0.2">
      <c r="A15343" s="187" t="s">
        <v>50726</v>
      </c>
      <c r="B15343" s="187" t="s">
        <v>50728</v>
      </c>
      <c r="C15343" s="323" t="s">
        <v>50727</v>
      </c>
      <c r="D15343" s="324" t="s">
        <v>292</v>
      </c>
      <c r="E15343" s="344">
        <v>3612.32</v>
      </c>
      <c r="F15343" s="324" t="s">
        <v>50728</v>
      </c>
    </row>
    <row r="15344" spans="1:6" x14ac:dyDescent="0.2">
      <c r="A15344" s="187" t="s">
        <v>50705</v>
      </c>
      <c r="B15344" s="187" t="s">
        <v>50707</v>
      </c>
      <c r="C15344" s="323" t="s">
        <v>50706</v>
      </c>
      <c r="D15344" s="324" t="s">
        <v>292</v>
      </c>
      <c r="E15344" s="344">
        <v>3241.51</v>
      </c>
      <c r="F15344" s="324" t="s">
        <v>50707</v>
      </c>
    </row>
    <row r="15345" spans="1:6" x14ac:dyDescent="0.2">
      <c r="A15345" s="187" t="s">
        <v>50708</v>
      </c>
      <c r="B15345" s="187" t="s">
        <v>50710</v>
      </c>
      <c r="C15345" s="323" t="s">
        <v>50709</v>
      </c>
      <c r="D15345" s="324" t="s">
        <v>292</v>
      </c>
      <c r="E15345" s="344">
        <v>3645.38</v>
      </c>
      <c r="F15345" s="324" t="s">
        <v>50710</v>
      </c>
    </row>
    <row r="15346" spans="1:6" x14ac:dyDescent="0.2">
      <c r="A15346" s="187" t="s">
        <v>50711</v>
      </c>
      <c r="B15346" s="187" t="s">
        <v>50713</v>
      </c>
      <c r="C15346" s="323" t="s">
        <v>50712</v>
      </c>
      <c r="D15346" s="324" t="s">
        <v>292</v>
      </c>
      <c r="E15346" s="344">
        <v>3910.94</v>
      </c>
      <c r="F15346" s="324" t="s">
        <v>50713</v>
      </c>
    </row>
    <row r="15347" spans="1:6" x14ac:dyDescent="0.2">
      <c r="A15347" s="187" t="s">
        <v>50714</v>
      </c>
      <c r="B15347" s="187" t="s">
        <v>50716</v>
      </c>
      <c r="C15347" s="323" t="s">
        <v>50715</v>
      </c>
      <c r="D15347" s="324" t="s">
        <v>292</v>
      </c>
      <c r="E15347" s="344">
        <v>4273.1899999999996</v>
      </c>
      <c r="F15347" s="324" t="s">
        <v>50716</v>
      </c>
    </row>
    <row r="15348" spans="1:6" x14ac:dyDescent="0.2">
      <c r="A15348" s="187" t="s">
        <v>42021</v>
      </c>
      <c r="B15348" s="187" t="s">
        <v>42023</v>
      </c>
      <c r="C15348" s="323" t="s">
        <v>42022</v>
      </c>
      <c r="D15348" s="324" t="s">
        <v>292</v>
      </c>
      <c r="E15348" s="344">
        <v>5.5</v>
      </c>
      <c r="F15348" s="324" t="s">
        <v>42023</v>
      </c>
    </row>
    <row r="15349" spans="1:6" x14ac:dyDescent="0.2">
      <c r="A15349" s="187" t="s">
        <v>44913</v>
      </c>
      <c r="B15349" s="187" t="s">
        <v>44915</v>
      </c>
      <c r="C15349" s="323" t="s">
        <v>44914</v>
      </c>
      <c r="D15349" s="324" t="s">
        <v>12059</v>
      </c>
      <c r="E15349" s="344">
        <v>3.73</v>
      </c>
      <c r="F15349" s="324" t="s">
        <v>44915</v>
      </c>
    </row>
    <row r="15350" spans="1:6" x14ac:dyDescent="0.2">
      <c r="A15350" s="187" t="s">
        <v>42024</v>
      </c>
      <c r="B15350" s="187" t="s">
        <v>42026</v>
      </c>
      <c r="C15350" s="323" t="s">
        <v>42025</v>
      </c>
      <c r="D15350" s="324" t="s">
        <v>292</v>
      </c>
      <c r="E15350" s="344">
        <v>608.29999999999995</v>
      </c>
      <c r="F15350" s="324" t="s">
        <v>42026</v>
      </c>
    </row>
    <row r="15351" spans="1:6" x14ac:dyDescent="0.2">
      <c r="A15351" s="187" t="s">
        <v>50744</v>
      </c>
      <c r="B15351" s="187" t="s">
        <v>50746</v>
      </c>
      <c r="C15351" s="323" t="s">
        <v>50745</v>
      </c>
      <c r="D15351" s="324" t="s">
        <v>292</v>
      </c>
      <c r="E15351" s="344">
        <v>5025.8599999999997</v>
      </c>
      <c r="F15351" s="324" t="s">
        <v>50746</v>
      </c>
    </row>
    <row r="15352" spans="1:6" x14ac:dyDescent="0.2">
      <c r="A15352" s="187" t="s">
        <v>50741</v>
      </c>
      <c r="B15352" s="187" t="s">
        <v>50743</v>
      </c>
      <c r="C15352" s="323" t="s">
        <v>50742</v>
      </c>
      <c r="D15352" s="324" t="s">
        <v>292</v>
      </c>
      <c r="E15352" s="344">
        <v>5025.22</v>
      </c>
      <c r="F15352" s="324" t="s">
        <v>50743</v>
      </c>
    </row>
    <row r="15353" spans="1:6" x14ac:dyDescent="0.2">
      <c r="A15353" s="187" t="s">
        <v>54596</v>
      </c>
      <c r="B15353" s="187" t="s">
        <v>54598</v>
      </c>
      <c r="C15353" s="323" t="s">
        <v>54597</v>
      </c>
      <c r="D15353" s="324" t="s">
        <v>292</v>
      </c>
      <c r="E15353" s="344">
        <v>5025.22</v>
      </c>
      <c r="F15353" s="324" t="s">
        <v>54598</v>
      </c>
    </row>
    <row r="15354" spans="1:6" x14ac:dyDescent="0.2">
      <c r="A15354" s="187" t="s">
        <v>50750</v>
      </c>
      <c r="B15354" s="187" t="s">
        <v>50752</v>
      </c>
      <c r="C15354" s="323" t="s">
        <v>50751</v>
      </c>
      <c r="D15354" s="324" t="s">
        <v>292</v>
      </c>
      <c r="E15354" s="344">
        <v>5925.99</v>
      </c>
      <c r="F15354" s="324" t="s">
        <v>50752</v>
      </c>
    </row>
    <row r="15355" spans="1:6" x14ac:dyDescent="0.2">
      <c r="A15355" s="187" t="s">
        <v>50747</v>
      </c>
      <c r="B15355" s="187" t="s">
        <v>50749</v>
      </c>
      <c r="C15355" s="323" t="s">
        <v>50748</v>
      </c>
      <c r="D15355" s="324" t="s">
        <v>292</v>
      </c>
      <c r="E15355" s="344">
        <v>5822.87</v>
      </c>
      <c r="F15355" s="324" t="s">
        <v>50749</v>
      </c>
    </row>
    <row r="15356" spans="1:6" x14ac:dyDescent="0.2">
      <c r="A15356" s="187" t="s">
        <v>54593</v>
      </c>
      <c r="B15356" s="187" t="s">
        <v>54595</v>
      </c>
      <c r="C15356" s="323" t="s">
        <v>54594</v>
      </c>
      <c r="D15356" s="324" t="s">
        <v>292</v>
      </c>
      <c r="E15356" s="344">
        <v>8449.77</v>
      </c>
      <c r="F15356" s="324" t="s">
        <v>54595</v>
      </c>
    </row>
    <row r="15357" spans="1:6" x14ac:dyDescent="0.2">
      <c r="A15357" s="187" t="s">
        <v>50753</v>
      </c>
      <c r="B15357" s="187" t="s">
        <v>50755</v>
      </c>
      <c r="C15357" s="323" t="s">
        <v>50754</v>
      </c>
      <c r="D15357" s="324" t="s">
        <v>292</v>
      </c>
      <c r="E15357" s="344">
        <v>4376.9799999999996</v>
      </c>
      <c r="F15357" s="324" t="s">
        <v>50755</v>
      </c>
    </row>
    <row r="15358" spans="1:6" x14ac:dyDescent="0.2">
      <c r="A15358" s="187" t="s">
        <v>57159</v>
      </c>
      <c r="B15358" s="187" t="s">
        <v>57161</v>
      </c>
      <c r="C15358" s="323" t="s">
        <v>57160</v>
      </c>
      <c r="D15358" s="324" t="s">
        <v>292</v>
      </c>
      <c r="E15358" s="344">
        <v>713.53</v>
      </c>
      <c r="F15358" s="324" t="s">
        <v>57161</v>
      </c>
    </row>
    <row r="15359" spans="1:6" x14ac:dyDescent="0.2">
      <c r="A15359" s="187" t="s">
        <v>50756</v>
      </c>
      <c r="B15359" s="187" t="s">
        <v>50758</v>
      </c>
      <c r="C15359" s="323" t="s">
        <v>50757</v>
      </c>
      <c r="D15359" s="324" t="s">
        <v>292</v>
      </c>
      <c r="E15359" s="344">
        <v>1779.34</v>
      </c>
      <c r="F15359" s="324" t="s">
        <v>50758</v>
      </c>
    </row>
    <row r="15360" spans="1:6" x14ac:dyDescent="0.2">
      <c r="A15360" s="187" t="s">
        <v>50759</v>
      </c>
      <c r="B15360" s="187" t="s">
        <v>50761</v>
      </c>
      <c r="C15360" s="323" t="s">
        <v>50760</v>
      </c>
      <c r="D15360" s="324" t="s">
        <v>292</v>
      </c>
      <c r="E15360" s="344">
        <v>2038.83</v>
      </c>
      <c r="F15360" s="324" t="s">
        <v>50761</v>
      </c>
    </row>
    <row r="15361" spans="1:6" x14ac:dyDescent="0.2">
      <c r="A15361" s="187" t="s">
        <v>50762</v>
      </c>
      <c r="B15361" s="187" t="s">
        <v>50764</v>
      </c>
      <c r="C15361" s="323" t="s">
        <v>50763</v>
      </c>
      <c r="D15361" s="324" t="s">
        <v>292</v>
      </c>
      <c r="E15361" s="344">
        <v>2409.52</v>
      </c>
      <c r="F15361" s="324" t="s">
        <v>50764</v>
      </c>
    </row>
    <row r="15362" spans="1:6" x14ac:dyDescent="0.2">
      <c r="A15362" s="187" t="s">
        <v>50765</v>
      </c>
      <c r="B15362" s="187" t="s">
        <v>50767</v>
      </c>
      <c r="C15362" s="323" t="s">
        <v>50766</v>
      </c>
      <c r="D15362" s="324" t="s">
        <v>292</v>
      </c>
      <c r="E15362" s="344">
        <v>2557.81</v>
      </c>
      <c r="F15362" s="324" t="s">
        <v>50767</v>
      </c>
    </row>
    <row r="15363" spans="1:6" x14ac:dyDescent="0.2">
      <c r="A15363" s="187" t="s">
        <v>45863</v>
      </c>
      <c r="B15363" s="187" t="s">
        <v>45865</v>
      </c>
      <c r="C15363" s="323" t="s">
        <v>45864</v>
      </c>
      <c r="D15363" s="324" t="s">
        <v>292</v>
      </c>
      <c r="E15363" s="344">
        <v>580.73</v>
      </c>
      <c r="F15363" s="324" t="s">
        <v>45865</v>
      </c>
    </row>
    <row r="15364" spans="1:6" x14ac:dyDescent="0.2">
      <c r="A15364" s="187" t="s">
        <v>45857</v>
      </c>
      <c r="B15364" s="187" t="s">
        <v>45859</v>
      </c>
      <c r="C15364" s="323" t="s">
        <v>45858</v>
      </c>
      <c r="D15364" s="324" t="s">
        <v>292</v>
      </c>
      <c r="E15364" s="344">
        <v>231.49</v>
      </c>
      <c r="F15364" s="324" t="s">
        <v>45859</v>
      </c>
    </row>
    <row r="15365" spans="1:6" x14ac:dyDescent="0.2">
      <c r="A15365" s="187" t="s">
        <v>45860</v>
      </c>
      <c r="B15365" s="187" t="s">
        <v>45862</v>
      </c>
      <c r="C15365" s="323" t="s">
        <v>45861</v>
      </c>
      <c r="D15365" s="324" t="s">
        <v>292</v>
      </c>
      <c r="E15365" s="344">
        <v>410.06</v>
      </c>
      <c r="F15365" s="324" t="s">
        <v>45862</v>
      </c>
    </row>
    <row r="15366" spans="1:6" x14ac:dyDescent="0.2">
      <c r="A15366" s="187" t="s">
        <v>45854</v>
      </c>
      <c r="B15366" s="187" t="s">
        <v>45856</v>
      </c>
      <c r="C15366" s="323" t="s">
        <v>45855</v>
      </c>
      <c r="D15366" s="324" t="s">
        <v>292</v>
      </c>
      <c r="E15366" s="344">
        <v>209.44</v>
      </c>
      <c r="F15366" s="324" t="s">
        <v>45856</v>
      </c>
    </row>
    <row r="15367" spans="1:6" x14ac:dyDescent="0.2">
      <c r="A15367" s="187" t="s">
        <v>45848</v>
      </c>
      <c r="B15367" s="187" t="s">
        <v>45850</v>
      </c>
      <c r="C15367" s="323" t="s">
        <v>45849</v>
      </c>
      <c r="D15367" s="324" t="s">
        <v>292</v>
      </c>
      <c r="E15367" s="344">
        <v>75.290000000000006</v>
      </c>
      <c r="F15367" s="324" t="s">
        <v>45850</v>
      </c>
    </row>
    <row r="15368" spans="1:6" x14ac:dyDescent="0.2">
      <c r="A15368" s="187" t="s">
        <v>45851</v>
      </c>
      <c r="B15368" s="187" t="s">
        <v>45853</v>
      </c>
      <c r="C15368" s="323" t="s">
        <v>45852</v>
      </c>
      <c r="D15368" s="324" t="s">
        <v>292</v>
      </c>
      <c r="E15368" s="344">
        <v>86.95</v>
      </c>
      <c r="F15368" s="324" t="s">
        <v>45853</v>
      </c>
    </row>
    <row r="15369" spans="1:6" x14ac:dyDescent="0.2">
      <c r="A15369" s="187" t="s">
        <v>58322</v>
      </c>
      <c r="B15369" s="187" t="s">
        <v>58324</v>
      </c>
      <c r="C15369" s="323" t="s">
        <v>58323</v>
      </c>
      <c r="D15369" s="324" t="s">
        <v>292</v>
      </c>
      <c r="E15369" s="344">
        <v>6272.22</v>
      </c>
      <c r="F15369" s="324" t="s">
        <v>58324</v>
      </c>
    </row>
    <row r="15370" spans="1:6" x14ac:dyDescent="0.2">
      <c r="A15370" s="187" t="s">
        <v>58316</v>
      </c>
      <c r="B15370" s="187" t="s">
        <v>58318</v>
      </c>
      <c r="C15370" s="323" t="s">
        <v>58317</v>
      </c>
      <c r="D15370" s="324" t="s">
        <v>292</v>
      </c>
      <c r="E15370" s="344">
        <v>3020.37</v>
      </c>
      <c r="F15370" s="324" t="s">
        <v>58318</v>
      </c>
    </row>
    <row r="15371" spans="1:6" x14ac:dyDescent="0.2">
      <c r="A15371" s="187" t="s">
        <v>58319</v>
      </c>
      <c r="B15371" s="187" t="s">
        <v>58321</v>
      </c>
      <c r="C15371" s="323" t="s">
        <v>58320</v>
      </c>
      <c r="D15371" s="324" t="s">
        <v>292</v>
      </c>
      <c r="E15371" s="344">
        <v>3373.11</v>
      </c>
      <c r="F15371" s="324" t="s">
        <v>58321</v>
      </c>
    </row>
    <row r="15372" spans="1:6" x14ac:dyDescent="0.2">
      <c r="A15372" s="187" t="s">
        <v>42027</v>
      </c>
      <c r="B15372" s="187" t="s">
        <v>42029</v>
      </c>
      <c r="C15372" s="323" t="s">
        <v>42028</v>
      </c>
      <c r="D15372" s="324" t="s">
        <v>293</v>
      </c>
      <c r="E15372" s="344">
        <v>89.18</v>
      </c>
      <c r="F15372" s="324" t="s">
        <v>42029</v>
      </c>
    </row>
    <row r="15373" spans="1:6" ht="25.5" x14ac:dyDescent="0.2">
      <c r="A15373" s="187" t="s">
        <v>38778</v>
      </c>
      <c r="B15373" s="187" t="s">
        <v>38780</v>
      </c>
      <c r="C15373" s="323" t="s">
        <v>38779</v>
      </c>
      <c r="D15373" s="324" t="s">
        <v>292</v>
      </c>
      <c r="E15373" s="344">
        <v>5976.88</v>
      </c>
      <c r="F15373" s="324" t="s">
        <v>38780</v>
      </c>
    </row>
    <row r="15374" spans="1:6" x14ac:dyDescent="0.2">
      <c r="A15374" s="187" t="s">
        <v>53964</v>
      </c>
      <c r="B15374" s="187" t="s">
        <v>53966</v>
      </c>
      <c r="C15374" s="323" t="s">
        <v>53965</v>
      </c>
      <c r="D15374" s="324" t="s">
        <v>292</v>
      </c>
      <c r="E15374" s="344">
        <v>1702.8</v>
      </c>
      <c r="F15374" s="324" t="s">
        <v>53966</v>
      </c>
    </row>
    <row r="15375" spans="1:6" x14ac:dyDescent="0.2">
      <c r="A15375" s="187" t="s">
        <v>55141</v>
      </c>
      <c r="B15375" s="187" t="s">
        <v>518</v>
      </c>
      <c r="C15375" s="323" t="s">
        <v>368</v>
      </c>
      <c r="D15375" s="324" t="s">
        <v>292</v>
      </c>
      <c r="E15375" s="344">
        <v>3.41</v>
      </c>
      <c r="F15375" s="324" t="s">
        <v>518</v>
      </c>
    </row>
    <row r="15376" spans="1:6" x14ac:dyDescent="0.2">
      <c r="A15376" s="187" t="s">
        <v>52996</v>
      </c>
      <c r="B15376" s="187" t="s">
        <v>52998</v>
      </c>
      <c r="C15376" s="323" t="s">
        <v>52997</v>
      </c>
      <c r="D15376" s="324" t="s">
        <v>12059</v>
      </c>
      <c r="E15376" s="344">
        <v>14.54</v>
      </c>
      <c r="F15376" s="324" t="s">
        <v>52998</v>
      </c>
    </row>
    <row r="15377" spans="1:6" ht="25.5" x14ac:dyDescent="0.2">
      <c r="A15377" s="187" t="s">
        <v>55486</v>
      </c>
      <c r="B15377" s="187" t="s">
        <v>55488</v>
      </c>
      <c r="C15377" s="323" t="s">
        <v>55487</v>
      </c>
      <c r="D15377" s="324" t="s">
        <v>7580</v>
      </c>
      <c r="E15377" s="344">
        <v>14.9</v>
      </c>
      <c r="F15377" s="324" t="s">
        <v>55488</v>
      </c>
    </row>
    <row r="15378" spans="1:6" x14ac:dyDescent="0.2">
      <c r="A15378" s="187" t="s">
        <v>42030</v>
      </c>
      <c r="B15378" s="187" t="s">
        <v>42032</v>
      </c>
      <c r="C15378" s="323" t="s">
        <v>42031</v>
      </c>
      <c r="D15378" s="324" t="s">
        <v>12059</v>
      </c>
      <c r="E15378" s="344">
        <v>7.81</v>
      </c>
      <c r="F15378" s="324" t="s">
        <v>42032</v>
      </c>
    </row>
    <row r="15379" spans="1:6" x14ac:dyDescent="0.2">
      <c r="A15379" s="187" t="s">
        <v>42033</v>
      </c>
      <c r="B15379" s="187" t="s">
        <v>42035</v>
      </c>
      <c r="C15379" s="323" t="s">
        <v>42034</v>
      </c>
      <c r="D15379" s="324" t="s">
        <v>12059</v>
      </c>
      <c r="E15379" s="344">
        <v>2.8</v>
      </c>
      <c r="F15379" s="324" t="s">
        <v>42035</v>
      </c>
    </row>
    <row r="15380" spans="1:6" x14ac:dyDescent="0.2">
      <c r="A15380" s="187" t="s">
        <v>58132</v>
      </c>
      <c r="B15380" s="187" t="s">
        <v>58134</v>
      </c>
      <c r="C15380" s="323" t="s">
        <v>58133</v>
      </c>
      <c r="D15380" s="324" t="s">
        <v>293</v>
      </c>
      <c r="E15380" s="344">
        <v>20</v>
      </c>
      <c r="F15380" s="324" t="s">
        <v>58134</v>
      </c>
    </row>
    <row r="15381" spans="1:6" x14ac:dyDescent="0.2">
      <c r="A15381" s="187" t="s">
        <v>56657</v>
      </c>
      <c r="B15381" s="187" t="s">
        <v>56659</v>
      </c>
      <c r="C15381" s="323" t="s">
        <v>56658</v>
      </c>
      <c r="D15381" s="324" t="s">
        <v>292</v>
      </c>
      <c r="E15381" s="344">
        <v>401.06</v>
      </c>
      <c r="F15381" s="324" t="s">
        <v>56659</v>
      </c>
    </row>
    <row r="15382" spans="1:6" x14ac:dyDescent="0.2">
      <c r="A15382" s="187" t="s">
        <v>44916</v>
      </c>
      <c r="B15382" s="187" t="s">
        <v>44918</v>
      </c>
      <c r="C15382" s="323" t="s">
        <v>44917</v>
      </c>
      <c r="D15382" s="324" t="s">
        <v>38413</v>
      </c>
      <c r="E15382" s="344">
        <v>1.1200000000000001</v>
      </c>
      <c r="F15382" s="324" t="s">
        <v>44918</v>
      </c>
    </row>
    <row r="15383" spans="1:6" x14ac:dyDescent="0.2">
      <c r="A15383" s="187" t="s">
        <v>52488</v>
      </c>
      <c r="B15383" s="187" t="s">
        <v>52490</v>
      </c>
      <c r="C15383" s="323" t="s">
        <v>52489</v>
      </c>
      <c r="D15383" s="324" t="s">
        <v>292</v>
      </c>
      <c r="E15383" s="344">
        <v>3288.58</v>
      </c>
      <c r="F15383" s="324" t="s">
        <v>52490</v>
      </c>
    </row>
    <row r="15384" spans="1:6" x14ac:dyDescent="0.2">
      <c r="A15384" s="187" t="s">
        <v>44919</v>
      </c>
      <c r="B15384" s="187" t="s">
        <v>44921</v>
      </c>
      <c r="C15384" s="323" t="s">
        <v>44920</v>
      </c>
      <c r="D15384" s="324" t="s">
        <v>7288</v>
      </c>
      <c r="E15384" s="344">
        <v>28</v>
      </c>
      <c r="F15384" s="324" t="s">
        <v>44921</v>
      </c>
    </row>
    <row r="15385" spans="1:6" x14ac:dyDescent="0.2">
      <c r="A15385" s="187" t="s">
        <v>59230</v>
      </c>
      <c r="B15385" s="187" t="s">
        <v>59232</v>
      </c>
      <c r="C15385" s="323" t="s">
        <v>59231</v>
      </c>
      <c r="D15385" s="324" t="s">
        <v>12059</v>
      </c>
      <c r="E15385" s="344">
        <v>42</v>
      </c>
      <c r="F15385" s="324" t="s">
        <v>59232</v>
      </c>
    </row>
    <row r="15386" spans="1:6" x14ac:dyDescent="0.2">
      <c r="A15386" s="187" t="s">
        <v>44922</v>
      </c>
      <c r="B15386" s="187" t="s">
        <v>44924</v>
      </c>
      <c r="C15386" s="323" t="s">
        <v>44923</v>
      </c>
      <c r="D15386" s="324" t="s">
        <v>292</v>
      </c>
      <c r="E15386" s="344">
        <v>9.91</v>
      </c>
      <c r="F15386" s="324" t="s">
        <v>44924</v>
      </c>
    </row>
    <row r="15387" spans="1:6" x14ac:dyDescent="0.2">
      <c r="A15387" s="187" t="s">
        <v>42036</v>
      </c>
      <c r="B15387" s="187" t="s">
        <v>42038</v>
      </c>
      <c r="C15387" s="323" t="s">
        <v>42037</v>
      </c>
      <c r="D15387" s="324" t="s">
        <v>7288</v>
      </c>
      <c r="E15387" s="344">
        <v>16</v>
      </c>
      <c r="F15387" s="324" t="s">
        <v>42038</v>
      </c>
    </row>
    <row r="15388" spans="1:6" x14ac:dyDescent="0.2">
      <c r="A15388" s="187" t="s">
        <v>58181</v>
      </c>
      <c r="B15388" s="187" t="s">
        <v>58183</v>
      </c>
      <c r="C15388" s="323" t="s">
        <v>58182</v>
      </c>
      <c r="D15388" s="324" t="s">
        <v>58174</v>
      </c>
      <c r="E15388" s="344">
        <v>130</v>
      </c>
      <c r="F15388" s="324" t="s">
        <v>58183</v>
      </c>
    </row>
    <row r="15389" spans="1:6" x14ac:dyDescent="0.2">
      <c r="A15389" s="187" t="s">
        <v>42042</v>
      </c>
      <c r="B15389" s="187" t="s">
        <v>42044</v>
      </c>
      <c r="C15389" s="323" t="s">
        <v>42043</v>
      </c>
      <c r="D15389" s="324" t="s">
        <v>292</v>
      </c>
      <c r="E15389" s="344">
        <v>10.34</v>
      </c>
      <c r="F15389" s="324" t="s">
        <v>42044</v>
      </c>
    </row>
    <row r="15390" spans="1:6" x14ac:dyDescent="0.2">
      <c r="A15390" s="187" t="s">
        <v>42045</v>
      </c>
      <c r="B15390" s="187" t="s">
        <v>42047</v>
      </c>
      <c r="C15390" s="323" t="s">
        <v>42046</v>
      </c>
      <c r="D15390" s="324" t="s">
        <v>292</v>
      </c>
      <c r="E15390" s="344">
        <v>17.75</v>
      </c>
      <c r="F15390" s="324" t="s">
        <v>42047</v>
      </c>
    </row>
    <row r="15391" spans="1:6" x14ac:dyDescent="0.2">
      <c r="A15391" s="187" t="s">
        <v>42039</v>
      </c>
      <c r="B15391" s="187" t="s">
        <v>42041</v>
      </c>
      <c r="C15391" s="323" t="s">
        <v>42040</v>
      </c>
      <c r="D15391" s="324" t="s">
        <v>292</v>
      </c>
      <c r="E15391" s="344">
        <v>10.34</v>
      </c>
      <c r="F15391" s="324" t="s">
        <v>42041</v>
      </c>
    </row>
    <row r="15392" spans="1:6" x14ac:dyDescent="0.2">
      <c r="A15392" s="187" t="s">
        <v>42048</v>
      </c>
      <c r="B15392" s="187" t="s">
        <v>42050</v>
      </c>
      <c r="C15392" s="323" t="s">
        <v>42049</v>
      </c>
      <c r="D15392" s="324" t="s">
        <v>292</v>
      </c>
      <c r="E15392" s="344">
        <v>7.6</v>
      </c>
      <c r="F15392" s="324" t="s">
        <v>42050</v>
      </c>
    </row>
    <row r="15393" spans="1:6" x14ac:dyDescent="0.2">
      <c r="A15393" s="187" t="s">
        <v>42051</v>
      </c>
      <c r="B15393" s="187" t="s">
        <v>42053</v>
      </c>
      <c r="C15393" s="323" t="s">
        <v>42052</v>
      </c>
      <c r="D15393" s="324" t="s">
        <v>292</v>
      </c>
      <c r="E15393" s="344">
        <v>10.24</v>
      </c>
      <c r="F15393" s="324" t="s">
        <v>42053</v>
      </c>
    </row>
    <row r="15394" spans="1:6" x14ac:dyDescent="0.2">
      <c r="A15394" s="187" t="s">
        <v>42054</v>
      </c>
      <c r="B15394" s="187" t="s">
        <v>42056</v>
      </c>
      <c r="C15394" s="323" t="s">
        <v>42055</v>
      </c>
      <c r="D15394" s="324" t="s">
        <v>292</v>
      </c>
      <c r="E15394" s="344">
        <v>16.86</v>
      </c>
      <c r="F15394" s="324" t="s">
        <v>42056</v>
      </c>
    </row>
    <row r="15395" spans="1:6" x14ac:dyDescent="0.2">
      <c r="A15395" s="187" t="s">
        <v>42057</v>
      </c>
      <c r="B15395" s="187" t="s">
        <v>42059</v>
      </c>
      <c r="C15395" s="323" t="s">
        <v>42058</v>
      </c>
      <c r="D15395" s="324" t="s">
        <v>292</v>
      </c>
      <c r="E15395" s="344">
        <v>25.1</v>
      </c>
      <c r="F15395" s="324" t="s">
        <v>42059</v>
      </c>
    </row>
    <row r="15396" spans="1:6" x14ac:dyDescent="0.2">
      <c r="A15396" s="187" t="s">
        <v>42060</v>
      </c>
      <c r="B15396" s="187" t="s">
        <v>42062</v>
      </c>
      <c r="C15396" s="323" t="s">
        <v>42061</v>
      </c>
      <c r="D15396" s="324" t="s">
        <v>292</v>
      </c>
      <c r="E15396" s="344">
        <v>15.8543</v>
      </c>
      <c r="F15396" s="324" t="s">
        <v>42062</v>
      </c>
    </row>
    <row r="15397" spans="1:6" x14ac:dyDescent="0.2">
      <c r="A15397" s="187" t="s">
        <v>42063</v>
      </c>
      <c r="B15397" s="187" t="s">
        <v>42065</v>
      </c>
      <c r="C15397" s="323" t="s">
        <v>42064</v>
      </c>
      <c r="D15397" s="324" t="s">
        <v>292</v>
      </c>
      <c r="E15397" s="344">
        <v>25.1</v>
      </c>
      <c r="F15397" s="324" t="s">
        <v>42065</v>
      </c>
    </row>
    <row r="15398" spans="1:6" x14ac:dyDescent="0.2">
      <c r="A15398" s="187" t="s">
        <v>42066</v>
      </c>
      <c r="B15398" s="187" t="s">
        <v>42068</v>
      </c>
      <c r="C15398" s="323" t="s">
        <v>42067</v>
      </c>
      <c r="D15398" s="324" t="s">
        <v>292</v>
      </c>
      <c r="E15398" s="344">
        <v>19.087499999999999</v>
      </c>
      <c r="F15398" s="324" t="s">
        <v>42068</v>
      </c>
    </row>
    <row r="15399" spans="1:6" x14ac:dyDescent="0.2">
      <c r="A15399" s="187" t="s">
        <v>42069</v>
      </c>
      <c r="B15399" s="187" t="s">
        <v>42071</v>
      </c>
      <c r="C15399" s="323" t="s">
        <v>42070</v>
      </c>
      <c r="D15399" s="324" t="s">
        <v>292</v>
      </c>
      <c r="E15399" s="344">
        <v>22.286999999999999</v>
      </c>
      <c r="F15399" s="324" t="s">
        <v>42071</v>
      </c>
    </row>
    <row r="15400" spans="1:6" x14ac:dyDescent="0.2">
      <c r="A15400" s="187" t="s">
        <v>42072</v>
      </c>
      <c r="B15400" s="187" t="s">
        <v>42074</v>
      </c>
      <c r="C15400" s="323" t="s">
        <v>42073</v>
      </c>
      <c r="D15400" s="324" t="s">
        <v>292</v>
      </c>
      <c r="E15400" s="344">
        <v>10.8895</v>
      </c>
      <c r="F15400" s="324" t="s">
        <v>42074</v>
      </c>
    </row>
    <row r="15401" spans="1:6" x14ac:dyDescent="0.2">
      <c r="A15401" s="187" t="s">
        <v>42075</v>
      </c>
      <c r="B15401" s="187" t="s">
        <v>42077</v>
      </c>
      <c r="C15401" s="323" t="s">
        <v>42076</v>
      </c>
      <c r="D15401" s="324" t="s">
        <v>292</v>
      </c>
      <c r="E15401" s="344">
        <v>20.0899</v>
      </c>
      <c r="F15401" s="324" t="s">
        <v>42077</v>
      </c>
    </row>
    <row r="15402" spans="1:6" x14ac:dyDescent="0.2">
      <c r="A15402" s="187" t="s">
        <v>42078</v>
      </c>
      <c r="B15402" s="187" t="s">
        <v>42080</v>
      </c>
      <c r="C15402" s="323" t="s">
        <v>42079</v>
      </c>
      <c r="D15402" s="324" t="s">
        <v>292</v>
      </c>
      <c r="E15402" s="344">
        <v>22.932400000000001</v>
      </c>
      <c r="F15402" s="324" t="s">
        <v>42080</v>
      </c>
    </row>
    <row r="15403" spans="1:6" x14ac:dyDescent="0.2">
      <c r="A15403" s="187" t="s">
        <v>42081</v>
      </c>
      <c r="B15403" s="187" t="s">
        <v>42083</v>
      </c>
      <c r="C15403" s="323" t="s">
        <v>42082</v>
      </c>
      <c r="D15403" s="324" t="s">
        <v>292</v>
      </c>
      <c r="E15403" s="344">
        <v>25.1</v>
      </c>
      <c r="F15403" s="324" t="s">
        <v>42083</v>
      </c>
    </row>
    <row r="15404" spans="1:6" x14ac:dyDescent="0.2">
      <c r="A15404" s="187" t="s">
        <v>42084</v>
      </c>
      <c r="B15404" s="187" t="s">
        <v>42086</v>
      </c>
      <c r="C15404" s="323" t="s">
        <v>42085</v>
      </c>
      <c r="D15404" s="324" t="s">
        <v>292</v>
      </c>
      <c r="E15404" s="344">
        <v>17.755500000000001</v>
      </c>
      <c r="F15404" s="324" t="s">
        <v>42086</v>
      </c>
    </row>
    <row r="15405" spans="1:6" x14ac:dyDescent="0.2">
      <c r="A15405" s="187" t="s">
        <v>44925</v>
      </c>
      <c r="B15405" s="187" t="s">
        <v>44927</v>
      </c>
      <c r="C15405" s="323" t="s">
        <v>44926</v>
      </c>
      <c r="D15405" s="324" t="s">
        <v>292</v>
      </c>
      <c r="E15405" s="344">
        <v>8.1999999999999993</v>
      </c>
      <c r="F15405" s="324" t="s">
        <v>44927</v>
      </c>
    </row>
    <row r="15406" spans="1:6" x14ac:dyDescent="0.2">
      <c r="A15406" s="187" t="s">
        <v>42087</v>
      </c>
      <c r="B15406" s="187" t="s">
        <v>42089</v>
      </c>
      <c r="C15406" s="323" t="s">
        <v>42088</v>
      </c>
      <c r="D15406" s="324" t="s">
        <v>292</v>
      </c>
      <c r="E15406" s="344">
        <v>11.260199999999999</v>
      </c>
      <c r="F15406" s="324" t="s">
        <v>42089</v>
      </c>
    </row>
    <row r="15407" spans="1:6" x14ac:dyDescent="0.2">
      <c r="A15407" s="187" t="s">
        <v>42090</v>
      </c>
      <c r="B15407" s="187" t="s">
        <v>42092</v>
      </c>
      <c r="C15407" s="323" t="s">
        <v>42091</v>
      </c>
      <c r="D15407" s="324" t="s">
        <v>292</v>
      </c>
      <c r="E15407" s="344">
        <v>8.8158999999999992</v>
      </c>
      <c r="F15407" s="324" t="s">
        <v>42092</v>
      </c>
    </row>
    <row r="15408" spans="1:6" x14ac:dyDescent="0.2">
      <c r="A15408" s="187" t="s">
        <v>42093</v>
      </c>
      <c r="B15408" s="187" t="s">
        <v>42095</v>
      </c>
      <c r="C15408" s="323" t="s">
        <v>42094</v>
      </c>
      <c r="D15408" s="324" t="s">
        <v>292</v>
      </c>
      <c r="E15408" s="344">
        <v>9.6123999999999992</v>
      </c>
      <c r="F15408" s="324" t="s">
        <v>42095</v>
      </c>
    </row>
    <row r="15409" spans="1:6" ht="25.5" x14ac:dyDescent="0.2">
      <c r="A15409" s="187" t="s">
        <v>59262</v>
      </c>
      <c r="B15409" s="187" t="s">
        <v>519</v>
      </c>
      <c r="C15409" s="323" t="s">
        <v>59263</v>
      </c>
      <c r="D15409" s="324" t="s">
        <v>292</v>
      </c>
      <c r="E15409" s="344">
        <v>17.649999999999999</v>
      </c>
      <c r="F15409" s="324" t="s">
        <v>519</v>
      </c>
    </row>
    <row r="15410" spans="1:6" x14ac:dyDescent="0.2">
      <c r="A15410" s="187" t="s">
        <v>58985</v>
      </c>
      <c r="B15410" s="187" t="s">
        <v>58987</v>
      </c>
      <c r="C15410" s="323" t="s">
        <v>58986</v>
      </c>
      <c r="D15410" s="324" t="s">
        <v>292</v>
      </c>
      <c r="E15410" s="344">
        <v>1891.69</v>
      </c>
      <c r="F15410" s="324" t="s">
        <v>58987</v>
      </c>
    </row>
    <row r="15411" spans="1:6" x14ac:dyDescent="0.2">
      <c r="A15411" s="187" t="s">
        <v>56910</v>
      </c>
      <c r="B15411" s="187" t="s">
        <v>56912</v>
      </c>
      <c r="C15411" s="323" t="s">
        <v>56911</v>
      </c>
      <c r="D15411" s="324" t="s">
        <v>292</v>
      </c>
      <c r="E15411" s="344">
        <v>57.86</v>
      </c>
      <c r="F15411" s="324" t="s">
        <v>56912</v>
      </c>
    </row>
    <row r="15412" spans="1:6" x14ac:dyDescent="0.2">
      <c r="A15412" s="187" t="s">
        <v>55242</v>
      </c>
      <c r="B15412" s="187" t="s">
        <v>55244</v>
      </c>
      <c r="C15412" s="323" t="s">
        <v>55243</v>
      </c>
      <c r="D15412" s="324" t="s">
        <v>292</v>
      </c>
      <c r="E15412" s="344">
        <v>6.5</v>
      </c>
      <c r="F15412" s="324" t="s">
        <v>55244</v>
      </c>
    </row>
    <row r="15413" spans="1:6" x14ac:dyDescent="0.2">
      <c r="A15413" s="187" t="s">
        <v>42096</v>
      </c>
      <c r="B15413" s="187" t="s">
        <v>42098</v>
      </c>
      <c r="C15413" s="323" t="s">
        <v>42097</v>
      </c>
      <c r="D15413" s="324" t="s">
        <v>292</v>
      </c>
      <c r="E15413" s="344">
        <v>67.23</v>
      </c>
      <c r="F15413" s="324" t="s">
        <v>42098</v>
      </c>
    </row>
    <row r="15414" spans="1:6" x14ac:dyDescent="0.2">
      <c r="A15414" s="187" t="s">
        <v>57984</v>
      </c>
      <c r="B15414" s="187" t="s">
        <v>57986</v>
      </c>
      <c r="C15414" s="323" t="s">
        <v>57985</v>
      </c>
      <c r="D15414" s="324" t="s">
        <v>292</v>
      </c>
      <c r="E15414" s="344">
        <v>2.95</v>
      </c>
      <c r="F15414" s="324" t="s">
        <v>57986</v>
      </c>
    </row>
    <row r="15415" spans="1:6" x14ac:dyDescent="0.2">
      <c r="A15415" s="187" t="s">
        <v>57981</v>
      </c>
      <c r="B15415" s="187" t="s">
        <v>57983</v>
      </c>
      <c r="C15415" s="323" t="s">
        <v>57982</v>
      </c>
      <c r="D15415" s="324" t="s">
        <v>292</v>
      </c>
      <c r="E15415" s="344">
        <v>1.98</v>
      </c>
      <c r="F15415" s="324" t="s">
        <v>57983</v>
      </c>
    </row>
    <row r="15416" spans="1:6" x14ac:dyDescent="0.2">
      <c r="A15416" s="187" t="s">
        <v>58005</v>
      </c>
      <c r="B15416" s="187" t="s">
        <v>58007</v>
      </c>
      <c r="C15416" s="323" t="s">
        <v>58006</v>
      </c>
      <c r="D15416" s="324" t="s">
        <v>292</v>
      </c>
      <c r="E15416" s="344">
        <v>4.0599999999999996</v>
      </c>
      <c r="F15416" s="324" t="s">
        <v>58007</v>
      </c>
    </row>
    <row r="15417" spans="1:6" x14ac:dyDescent="0.2">
      <c r="A15417" s="187" t="s">
        <v>58008</v>
      </c>
      <c r="B15417" s="187" t="s">
        <v>58010</v>
      </c>
      <c r="C15417" s="323" t="s">
        <v>58009</v>
      </c>
      <c r="D15417" s="324" t="s">
        <v>292</v>
      </c>
      <c r="E15417" s="344">
        <v>7.01</v>
      </c>
      <c r="F15417" s="324" t="s">
        <v>58010</v>
      </c>
    </row>
    <row r="15418" spans="1:6" x14ac:dyDescent="0.2">
      <c r="A15418" s="187" t="s">
        <v>42099</v>
      </c>
      <c r="B15418" s="187" t="s">
        <v>520</v>
      </c>
      <c r="C15418" s="323" t="s">
        <v>340</v>
      </c>
      <c r="D15418" s="324" t="s">
        <v>292</v>
      </c>
      <c r="E15418" s="344">
        <v>67.23</v>
      </c>
      <c r="F15418" s="324" t="s">
        <v>520</v>
      </c>
    </row>
    <row r="15419" spans="1:6" x14ac:dyDescent="0.2">
      <c r="A15419" s="187" t="s">
        <v>44928</v>
      </c>
      <c r="B15419" s="187" t="s">
        <v>44930</v>
      </c>
      <c r="C15419" s="323" t="s">
        <v>44929</v>
      </c>
      <c r="D15419" s="324" t="s">
        <v>292</v>
      </c>
      <c r="E15419" s="344">
        <v>5</v>
      </c>
      <c r="F15419" s="324" t="s">
        <v>44930</v>
      </c>
    </row>
    <row r="15420" spans="1:6" x14ac:dyDescent="0.2">
      <c r="A15420" s="187" t="s">
        <v>59410</v>
      </c>
      <c r="B15420" s="187" t="s">
        <v>59412</v>
      </c>
      <c r="C15420" s="323" t="s">
        <v>59411</v>
      </c>
      <c r="D15420" s="324" t="s">
        <v>292</v>
      </c>
      <c r="E15420" s="344">
        <v>296.83</v>
      </c>
      <c r="F15420" s="324" t="s">
        <v>59412</v>
      </c>
    </row>
    <row r="15421" spans="1:6" ht="25.5" x14ac:dyDescent="0.2">
      <c r="A15421" s="187" t="s">
        <v>57508</v>
      </c>
      <c r="B15421" s="187" t="s">
        <v>57510</v>
      </c>
      <c r="C15421" s="323" t="s">
        <v>57509</v>
      </c>
      <c r="D15421" s="324" t="s">
        <v>7580</v>
      </c>
      <c r="E15421" s="344">
        <v>287.10000000000002</v>
      </c>
      <c r="F15421" s="324" t="s">
        <v>57510</v>
      </c>
    </row>
    <row r="15422" spans="1:6" ht="25.5" x14ac:dyDescent="0.2">
      <c r="A15422" s="187" t="s">
        <v>57502</v>
      </c>
      <c r="B15422" s="187" t="s">
        <v>57504</v>
      </c>
      <c r="C15422" s="323" t="s">
        <v>57503</v>
      </c>
      <c r="D15422" s="324" t="s">
        <v>7580</v>
      </c>
      <c r="E15422" s="344">
        <v>244.51</v>
      </c>
      <c r="F15422" s="324" t="s">
        <v>57504</v>
      </c>
    </row>
    <row r="15423" spans="1:6" x14ac:dyDescent="0.2">
      <c r="A15423" s="187" t="s">
        <v>57526</v>
      </c>
      <c r="B15423" s="187" t="s">
        <v>57528</v>
      </c>
      <c r="C15423" s="323" t="s">
        <v>57527</v>
      </c>
      <c r="D15423" s="324" t="s">
        <v>7580</v>
      </c>
      <c r="E15423" s="344">
        <v>311.70999999999998</v>
      </c>
      <c r="F15423" s="324" t="s">
        <v>57528</v>
      </c>
    </row>
    <row r="15424" spans="1:6" x14ac:dyDescent="0.2">
      <c r="A15424" s="187" t="s">
        <v>57520</v>
      </c>
      <c r="B15424" s="187" t="s">
        <v>57522</v>
      </c>
      <c r="C15424" s="323" t="s">
        <v>57521</v>
      </c>
      <c r="D15424" s="324" t="s">
        <v>7580</v>
      </c>
      <c r="E15424" s="344">
        <v>270.2</v>
      </c>
      <c r="F15424" s="324" t="s">
        <v>57522</v>
      </c>
    </row>
    <row r="15425" spans="1:6" x14ac:dyDescent="0.2">
      <c r="A15425" s="187" t="s">
        <v>42100</v>
      </c>
      <c r="B15425" s="187" t="s">
        <v>42102</v>
      </c>
      <c r="C15425" s="323" t="s">
        <v>42101</v>
      </c>
      <c r="D15425" s="324" t="s">
        <v>7580</v>
      </c>
      <c r="E15425" s="344">
        <v>350</v>
      </c>
      <c r="F15425" s="324" t="s">
        <v>42102</v>
      </c>
    </row>
    <row r="15426" spans="1:6" x14ac:dyDescent="0.2">
      <c r="A15426" s="187" t="s">
        <v>52686</v>
      </c>
      <c r="B15426" s="187" t="s">
        <v>52688</v>
      </c>
      <c r="C15426" s="323" t="s">
        <v>52687</v>
      </c>
      <c r="D15426" s="324" t="s">
        <v>292</v>
      </c>
      <c r="E15426" s="344">
        <v>54.6</v>
      </c>
      <c r="F15426" s="324" t="s">
        <v>52688</v>
      </c>
    </row>
    <row r="15427" spans="1:6" x14ac:dyDescent="0.2">
      <c r="A15427" s="187" t="s">
        <v>42103</v>
      </c>
      <c r="B15427" s="187" t="s">
        <v>42105</v>
      </c>
      <c r="C15427" s="323" t="s">
        <v>42104</v>
      </c>
      <c r="D15427" s="324" t="s">
        <v>7580</v>
      </c>
      <c r="E15427" s="344">
        <v>160</v>
      </c>
      <c r="F15427" s="324" t="s">
        <v>42105</v>
      </c>
    </row>
    <row r="15428" spans="1:6" x14ac:dyDescent="0.2">
      <c r="A15428" s="187" t="s">
        <v>57247</v>
      </c>
      <c r="B15428" s="187" t="s">
        <v>57249</v>
      </c>
      <c r="C15428" s="323" t="s">
        <v>57248</v>
      </c>
      <c r="D15428" s="324" t="s">
        <v>292</v>
      </c>
      <c r="E15428" s="344">
        <v>4.82</v>
      </c>
      <c r="F15428" s="324" t="s">
        <v>57249</v>
      </c>
    </row>
    <row r="15429" spans="1:6" x14ac:dyDescent="0.2">
      <c r="A15429" s="187" t="s">
        <v>57241</v>
      </c>
      <c r="B15429" s="187" t="s">
        <v>57243</v>
      </c>
      <c r="C15429" s="323" t="s">
        <v>57242</v>
      </c>
      <c r="D15429" s="324" t="s">
        <v>292</v>
      </c>
      <c r="E15429" s="344">
        <v>0.61</v>
      </c>
      <c r="F15429" s="324" t="s">
        <v>57243</v>
      </c>
    </row>
    <row r="15430" spans="1:6" x14ac:dyDescent="0.2">
      <c r="A15430" s="187" t="s">
        <v>53008</v>
      </c>
      <c r="B15430" s="187" t="s">
        <v>53010</v>
      </c>
      <c r="C15430" s="323" t="s">
        <v>53009</v>
      </c>
      <c r="D15430" s="324" t="s">
        <v>292</v>
      </c>
      <c r="E15430" s="344">
        <v>1.83</v>
      </c>
      <c r="F15430" s="324" t="s">
        <v>53010</v>
      </c>
    </row>
    <row r="15431" spans="1:6" x14ac:dyDescent="0.2">
      <c r="A15431" s="187" t="s">
        <v>57244</v>
      </c>
      <c r="B15431" s="187" t="s">
        <v>57246</v>
      </c>
      <c r="C15431" s="323" t="s">
        <v>57245</v>
      </c>
      <c r="D15431" s="324" t="s">
        <v>292</v>
      </c>
      <c r="E15431" s="344">
        <v>4.33</v>
      </c>
      <c r="F15431" s="324" t="s">
        <v>57246</v>
      </c>
    </row>
    <row r="15432" spans="1:6" x14ac:dyDescent="0.2">
      <c r="A15432" s="187" t="s">
        <v>57250</v>
      </c>
      <c r="B15432" s="187" t="s">
        <v>57252</v>
      </c>
      <c r="C15432" s="323" t="s">
        <v>57251</v>
      </c>
      <c r="D15432" s="324" t="s">
        <v>292</v>
      </c>
      <c r="E15432" s="344">
        <v>0.94</v>
      </c>
      <c r="F15432" s="324" t="s">
        <v>57252</v>
      </c>
    </row>
    <row r="15433" spans="1:6" x14ac:dyDescent="0.2">
      <c r="A15433" s="187" t="s">
        <v>57253</v>
      </c>
      <c r="B15433" s="187" t="s">
        <v>57255</v>
      </c>
      <c r="C15433" s="323" t="s">
        <v>57254</v>
      </c>
      <c r="D15433" s="324" t="s">
        <v>292</v>
      </c>
      <c r="E15433" s="344">
        <v>2.71</v>
      </c>
      <c r="F15433" s="324" t="s">
        <v>57255</v>
      </c>
    </row>
    <row r="15434" spans="1:6" x14ac:dyDescent="0.2">
      <c r="A15434" s="187" t="s">
        <v>57256</v>
      </c>
      <c r="B15434" s="187" t="s">
        <v>57258</v>
      </c>
      <c r="C15434" s="323" t="s">
        <v>57257</v>
      </c>
      <c r="D15434" s="324" t="s">
        <v>292</v>
      </c>
      <c r="E15434" s="344">
        <v>3.86</v>
      </c>
      <c r="F15434" s="324" t="s">
        <v>57258</v>
      </c>
    </row>
    <row r="15435" spans="1:6" x14ac:dyDescent="0.2">
      <c r="A15435" s="187" t="s">
        <v>54093</v>
      </c>
      <c r="B15435" s="187" t="s">
        <v>54095</v>
      </c>
      <c r="C15435" s="323" t="s">
        <v>54094</v>
      </c>
      <c r="D15435" s="324" t="s">
        <v>292</v>
      </c>
      <c r="E15435" s="344">
        <v>262</v>
      </c>
      <c r="F15435" s="324" t="s">
        <v>54095</v>
      </c>
    </row>
    <row r="15436" spans="1:6" x14ac:dyDescent="0.2">
      <c r="A15436" s="187" t="s">
        <v>42106</v>
      </c>
      <c r="B15436" s="187" t="s">
        <v>42108</v>
      </c>
      <c r="C15436" s="323" t="s">
        <v>42107</v>
      </c>
      <c r="D15436" s="324" t="s">
        <v>292</v>
      </c>
      <c r="E15436" s="344">
        <v>12.7</v>
      </c>
      <c r="F15436" s="324" t="s">
        <v>42108</v>
      </c>
    </row>
    <row r="15437" spans="1:6" x14ac:dyDescent="0.2">
      <c r="A15437" s="187" t="s">
        <v>42109</v>
      </c>
      <c r="B15437" s="187" t="s">
        <v>42111</v>
      </c>
      <c r="C15437" s="323" t="s">
        <v>42110</v>
      </c>
      <c r="D15437" s="324" t="s">
        <v>292</v>
      </c>
      <c r="E15437" s="344">
        <v>16.27</v>
      </c>
      <c r="F15437" s="324" t="s">
        <v>42111</v>
      </c>
    </row>
    <row r="15438" spans="1:6" x14ac:dyDescent="0.2">
      <c r="A15438" s="187" t="s">
        <v>42112</v>
      </c>
      <c r="B15438" s="187" t="s">
        <v>42114</v>
      </c>
      <c r="C15438" s="323" t="s">
        <v>42113</v>
      </c>
      <c r="D15438" s="324" t="s">
        <v>292</v>
      </c>
      <c r="E15438" s="344">
        <v>10.75</v>
      </c>
      <c r="F15438" s="324" t="s">
        <v>42114</v>
      </c>
    </row>
    <row r="15439" spans="1:6" x14ac:dyDescent="0.2">
      <c r="A15439" s="187" t="s">
        <v>54096</v>
      </c>
      <c r="B15439" s="187" t="s">
        <v>54098</v>
      </c>
      <c r="C15439" s="323" t="s">
        <v>54097</v>
      </c>
      <c r="D15439" s="324" t="s">
        <v>292</v>
      </c>
      <c r="E15439" s="344">
        <v>372.76</v>
      </c>
      <c r="F15439" s="324" t="s">
        <v>54098</v>
      </c>
    </row>
    <row r="15440" spans="1:6" x14ac:dyDescent="0.2">
      <c r="A15440" s="187" t="s">
        <v>38784</v>
      </c>
      <c r="B15440" s="187" t="s">
        <v>38786</v>
      </c>
      <c r="C15440" s="323" t="s">
        <v>38785</v>
      </c>
      <c r="D15440" s="324" t="s">
        <v>292</v>
      </c>
      <c r="E15440" s="344">
        <v>18.440000000000001</v>
      </c>
      <c r="F15440" s="324" t="s">
        <v>38786</v>
      </c>
    </row>
    <row r="15441" spans="1:6" x14ac:dyDescent="0.2">
      <c r="A15441" s="187" t="s">
        <v>38787</v>
      </c>
      <c r="B15441" s="187" t="s">
        <v>38789</v>
      </c>
      <c r="C15441" s="323" t="s">
        <v>38788</v>
      </c>
      <c r="D15441" s="324" t="s">
        <v>292</v>
      </c>
      <c r="E15441" s="344">
        <v>28.68</v>
      </c>
      <c r="F15441" s="324" t="s">
        <v>38789</v>
      </c>
    </row>
    <row r="15442" spans="1:6" x14ac:dyDescent="0.2">
      <c r="A15442" s="187" t="s">
        <v>38781</v>
      </c>
      <c r="B15442" s="187" t="s">
        <v>38783</v>
      </c>
      <c r="C15442" s="323" t="s">
        <v>38782</v>
      </c>
      <c r="D15442" s="324" t="s">
        <v>292</v>
      </c>
      <c r="E15442" s="344">
        <v>16.850000000000001</v>
      </c>
      <c r="F15442" s="324" t="s">
        <v>38783</v>
      </c>
    </row>
    <row r="15443" spans="1:6" x14ac:dyDescent="0.2">
      <c r="A15443" s="187" t="s">
        <v>38790</v>
      </c>
      <c r="B15443" s="187" t="s">
        <v>38792</v>
      </c>
      <c r="C15443" s="323" t="s">
        <v>38791</v>
      </c>
      <c r="D15443" s="324" t="s">
        <v>292</v>
      </c>
      <c r="E15443" s="344">
        <v>36.9</v>
      </c>
      <c r="F15443" s="324" t="s">
        <v>38792</v>
      </c>
    </row>
    <row r="15444" spans="1:6" x14ac:dyDescent="0.2">
      <c r="A15444" s="187" t="s">
        <v>38793</v>
      </c>
      <c r="B15444" s="187" t="s">
        <v>38795</v>
      </c>
      <c r="C15444" s="323" t="s">
        <v>38794</v>
      </c>
      <c r="D15444" s="324" t="s">
        <v>292</v>
      </c>
      <c r="E15444" s="344">
        <v>23.32</v>
      </c>
      <c r="F15444" s="324" t="s">
        <v>38795</v>
      </c>
    </row>
    <row r="15445" spans="1:6" x14ac:dyDescent="0.2">
      <c r="A15445" s="187" t="s">
        <v>38796</v>
      </c>
      <c r="B15445" s="187" t="s">
        <v>38798</v>
      </c>
      <c r="C15445" s="323" t="s">
        <v>38797</v>
      </c>
      <c r="D15445" s="324" t="s">
        <v>292</v>
      </c>
      <c r="E15445" s="344">
        <v>65.19</v>
      </c>
      <c r="F15445" s="324" t="s">
        <v>38798</v>
      </c>
    </row>
    <row r="15446" spans="1:6" x14ac:dyDescent="0.2">
      <c r="A15446" s="187" t="s">
        <v>38799</v>
      </c>
      <c r="B15446" s="187" t="s">
        <v>38801</v>
      </c>
      <c r="C15446" s="323" t="s">
        <v>38800</v>
      </c>
      <c r="D15446" s="324" t="s">
        <v>292</v>
      </c>
      <c r="E15446" s="344">
        <v>33.67</v>
      </c>
      <c r="F15446" s="324" t="s">
        <v>38801</v>
      </c>
    </row>
    <row r="15447" spans="1:6" x14ac:dyDescent="0.2">
      <c r="A15447" s="187" t="s">
        <v>56473</v>
      </c>
      <c r="B15447" s="187" t="s">
        <v>56475</v>
      </c>
      <c r="C15447" s="323" t="s">
        <v>56474</v>
      </c>
      <c r="D15447" s="324" t="s">
        <v>292</v>
      </c>
      <c r="E15447" s="344">
        <v>5.08</v>
      </c>
      <c r="F15447" s="324" t="s">
        <v>56475</v>
      </c>
    </row>
    <row r="15448" spans="1:6" x14ac:dyDescent="0.2">
      <c r="A15448" s="187" t="s">
        <v>42127</v>
      </c>
      <c r="B15448" s="187" t="s">
        <v>42129</v>
      </c>
      <c r="C15448" s="323" t="s">
        <v>42128</v>
      </c>
      <c r="D15448" s="324" t="s">
        <v>292</v>
      </c>
      <c r="E15448" s="344">
        <v>358.05</v>
      </c>
      <c r="F15448" s="324" t="s">
        <v>42129</v>
      </c>
    </row>
    <row r="15449" spans="1:6" x14ac:dyDescent="0.2">
      <c r="A15449" s="187" t="s">
        <v>42130</v>
      </c>
      <c r="B15449" s="187" t="s">
        <v>42132</v>
      </c>
      <c r="C15449" s="323" t="s">
        <v>42131</v>
      </c>
      <c r="D15449" s="324" t="s">
        <v>292</v>
      </c>
      <c r="E15449" s="344">
        <v>110.3</v>
      </c>
      <c r="F15449" s="324" t="s">
        <v>42132</v>
      </c>
    </row>
    <row r="15450" spans="1:6" x14ac:dyDescent="0.2">
      <c r="A15450" s="187" t="s">
        <v>42133</v>
      </c>
      <c r="B15450" s="187" t="s">
        <v>42135</v>
      </c>
      <c r="C15450" s="323" t="s">
        <v>42134</v>
      </c>
      <c r="D15450" s="324" t="s">
        <v>292</v>
      </c>
      <c r="E15450" s="344">
        <v>189.95</v>
      </c>
      <c r="F15450" s="324" t="s">
        <v>42135</v>
      </c>
    </row>
    <row r="15451" spans="1:6" x14ac:dyDescent="0.2">
      <c r="A15451" s="187" t="s">
        <v>42136</v>
      </c>
      <c r="B15451" s="187" t="s">
        <v>42138</v>
      </c>
      <c r="C15451" s="323" t="s">
        <v>42137</v>
      </c>
      <c r="D15451" s="324" t="s">
        <v>292</v>
      </c>
      <c r="E15451" s="344">
        <v>101.35</v>
      </c>
      <c r="F15451" s="324" t="s">
        <v>42138</v>
      </c>
    </row>
    <row r="15452" spans="1:6" x14ac:dyDescent="0.2">
      <c r="A15452" s="187" t="s">
        <v>42139</v>
      </c>
      <c r="B15452" s="187" t="s">
        <v>42141</v>
      </c>
      <c r="C15452" s="323" t="s">
        <v>42140</v>
      </c>
      <c r="D15452" s="324" t="s">
        <v>292</v>
      </c>
      <c r="E15452" s="344">
        <v>123.8</v>
      </c>
      <c r="F15452" s="324" t="s">
        <v>42141</v>
      </c>
    </row>
    <row r="15453" spans="1:6" x14ac:dyDescent="0.2">
      <c r="A15453" s="187" t="s">
        <v>44934</v>
      </c>
      <c r="B15453" s="187" t="s">
        <v>44936</v>
      </c>
      <c r="C15453" s="323" t="s">
        <v>44935</v>
      </c>
      <c r="D15453" s="324" t="s">
        <v>292</v>
      </c>
      <c r="E15453" s="344">
        <v>4.8</v>
      </c>
      <c r="F15453" s="324" t="s">
        <v>44936</v>
      </c>
    </row>
    <row r="15454" spans="1:6" x14ac:dyDescent="0.2">
      <c r="A15454" s="187" t="s">
        <v>42184</v>
      </c>
      <c r="B15454" s="187" t="s">
        <v>42186</v>
      </c>
      <c r="C15454" s="323" t="s">
        <v>42185</v>
      </c>
      <c r="D15454" s="324" t="s">
        <v>292</v>
      </c>
      <c r="E15454" s="344">
        <v>67.02</v>
      </c>
      <c r="F15454" s="324" t="s">
        <v>42186</v>
      </c>
    </row>
    <row r="15455" spans="1:6" x14ac:dyDescent="0.2">
      <c r="A15455" s="187" t="s">
        <v>42115</v>
      </c>
      <c r="B15455" s="187" t="s">
        <v>42117</v>
      </c>
      <c r="C15455" s="323" t="s">
        <v>42116</v>
      </c>
      <c r="D15455" s="324" t="s">
        <v>292</v>
      </c>
      <c r="E15455" s="344">
        <v>5.8</v>
      </c>
      <c r="F15455" s="324" t="s">
        <v>42117</v>
      </c>
    </row>
    <row r="15456" spans="1:6" x14ac:dyDescent="0.2">
      <c r="A15456" s="187" t="s">
        <v>42118</v>
      </c>
      <c r="B15456" s="187" t="s">
        <v>42120</v>
      </c>
      <c r="C15456" s="323" t="s">
        <v>42119</v>
      </c>
      <c r="D15456" s="324" t="s">
        <v>292</v>
      </c>
      <c r="E15456" s="344">
        <v>1.4</v>
      </c>
      <c r="F15456" s="324" t="s">
        <v>42120</v>
      </c>
    </row>
    <row r="15457" spans="1:6" x14ac:dyDescent="0.2">
      <c r="A15457" s="187" t="s">
        <v>42121</v>
      </c>
      <c r="B15457" s="187" t="s">
        <v>42123</v>
      </c>
      <c r="C15457" s="323" t="s">
        <v>42122</v>
      </c>
      <c r="D15457" s="324" t="s">
        <v>292</v>
      </c>
      <c r="E15457" s="344">
        <v>1.9</v>
      </c>
      <c r="F15457" s="324" t="s">
        <v>42123</v>
      </c>
    </row>
    <row r="15458" spans="1:6" x14ac:dyDescent="0.2">
      <c r="A15458" s="187" t="s">
        <v>42124</v>
      </c>
      <c r="B15458" s="187" t="s">
        <v>42126</v>
      </c>
      <c r="C15458" s="323" t="s">
        <v>42125</v>
      </c>
      <c r="D15458" s="324" t="s">
        <v>292</v>
      </c>
      <c r="E15458" s="344">
        <v>4.0999999999999996</v>
      </c>
      <c r="F15458" s="324" t="s">
        <v>42126</v>
      </c>
    </row>
    <row r="15459" spans="1:6" x14ac:dyDescent="0.2">
      <c r="A15459" s="187" t="s">
        <v>42148</v>
      </c>
      <c r="B15459" s="187" t="s">
        <v>42150</v>
      </c>
      <c r="C15459" s="323" t="s">
        <v>42149</v>
      </c>
      <c r="D15459" s="324" t="s">
        <v>292</v>
      </c>
      <c r="E15459" s="344">
        <v>3.58</v>
      </c>
      <c r="F15459" s="324" t="s">
        <v>42150</v>
      </c>
    </row>
    <row r="15460" spans="1:6" x14ac:dyDescent="0.2">
      <c r="A15460" s="187" t="s">
        <v>42142</v>
      </c>
      <c r="B15460" s="187" t="s">
        <v>42144</v>
      </c>
      <c r="C15460" s="323" t="s">
        <v>42143</v>
      </c>
      <c r="D15460" s="324" t="s">
        <v>292</v>
      </c>
      <c r="E15460" s="344">
        <v>10.51</v>
      </c>
      <c r="F15460" s="324" t="s">
        <v>42144</v>
      </c>
    </row>
    <row r="15461" spans="1:6" x14ac:dyDescent="0.2">
      <c r="A15461" s="187" t="s">
        <v>42145</v>
      </c>
      <c r="B15461" s="187" t="s">
        <v>42147</v>
      </c>
      <c r="C15461" s="323" t="s">
        <v>42146</v>
      </c>
      <c r="D15461" s="324" t="s">
        <v>292</v>
      </c>
      <c r="E15461" s="344">
        <v>9.2200000000000006</v>
      </c>
      <c r="F15461" s="324" t="s">
        <v>42147</v>
      </c>
    </row>
    <row r="15462" spans="1:6" x14ac:dyDescent="0.2">
      <c r="A15462" s="187" t="s">
        <v>42151</v>
      </c>
      <c r="B15462" s="187" t="s">
        <v>42153</v>
      </c>
      <c r="C15462" s="323" t="s">
        <v>42152</v>
      </c>
      <c r="D15462" s="324" t="s">
        <v>292</v>
      </c>
      <c r="E15462" s="344">
        <v>1.49</v>
      </c>
      <c r="F15462" s="324" t="s">
        <v>42153</v>
      </c>
    </row>
    <row r="15463" spans="1:6" x14ac:dyDescent="0.2">
      <c r="A15463" s="187" t="s">
        <v>42157</v>
      </c>
      <c r="B15463" s="187" t="s">
        <v>42159</v>
      </c>
      <c r="C15463" s="323" t="s">
        <v>42158</v>
      </c>
      <c r="D15463" s="324" t="s">
        <v>292</v>
      </c>
      <c r="E15463" s="344">
        <v>21</v>
      </c>
      <c r="F15463" s="324" t="s">
        <v>42159</v>
      </c>
    </row>
    <row r="15464" spans="1:6" x14ac:dyDescent="0.2">
      <c r="A15464" s="187" t="s">
        <v>42154</v>
      </c>
      <c r="B15464" s="187" t="s">
        <v>42156</v>
      </c>
      <c r="C15464" s="323" t="s">
        <v>42155</v>
      </c>
      <c r="D15464" s="324" t="s">
        <v>292</v>
      </c>
      <c r="E15464" s="344">
        <v>44.9</v>
      </c>
      <c r="F15464" s="324" t="s">
        <v>42156</v>
      </c>
    </row>
    <row r="15465" spans="1:6" x14ac:dyDescent="0.2">
      <c r="A15465" s="187" t="s">
        <v>42160</v>
      </c>
      <c r="B15465" s="187" t="s">
        <v>42162</v>
      </c>
      <c r="C15465" s="323" t="s">
        <v>42161</v>
      </c>
      <c r="D15465" s="324" t="s">
        <v>292</v>
      </c>
      <c r="E15465" s="344">
        <v>42.95</v>
      </c>
      <c r="F15465" s="324" t="s">
        <v>42162</v>
      </c>
    </row>
    <row r="15466" spans="1:6" x14ac:dyDescent="0.2">
      <c r="A15466" s="187" t="s">
        <v>42163</v>
      </c>
      <c r="B15466" s="187" t="s">
        <v>42165</v>
      </c>
      <c r="C15466" s="323" t="s">
        <v>42164</v>
      </c>
      <c r="D15466" s="324" t="s">
        <v>292</v>
      </c>
      <c r="E15466" s="344">
        <v>2.14</v>
      </c>
      <c r="F15466" s="324" t="s">
        <v>42165</v>
      </c>
    </row>
    <row r="15467" spans="1:6" x14ac:dyDescent="0.2">
      <c r="A15467" s="187" t="s">
        <v>42166</v>
      </c>
      <c r="B15467" s="187" t="s">
        <v>42168</v>
      </c>
      <c r="C15467" s="323" t="s">
        <v>42167</v>
      </c>
      <c r="D15467" s="324" t="s">
        <v>292</v>
      </c>
      <c r="E15467" s="344">
        <v>107.59</v>
      </c>
      <c r="F15467" s="324" t="s">
        <v>42168</v>
      </c>
    </row>
    <row r="15468" spans="1:6" x14ac:dyDescent="0.2">
      <c r="A15468" s="187" t="s">
        <v>42169</v>
      </c>
      <c r="B15468" s="187" t="s">
        <v>42171</v>
      </c>
      <c r="C15468" s="323" t="s">
        <v>42170</v>
      </c>
      <c r="D15468" s="324" t="s">
        <v>292</v>
      </c>
      <c r="E15468" s="344">
        <v>4</v>
      </c>
      <c r="F15468" s="324" t="s">
        <v>42171</v>
      </c>
    </row>
    <row r="15469" spans="1:6" x14ac:dyDescent="0.2">
      <c r="A15469" s="187" t="s">
        <v>42172</v>
      </c>
      <c r="B15469" s="187" t="s">
        <v>42174</v>
      </c>
      <c r="C15469" s="323" t="s">
        <v>42173</v>
      </c>
      <c r="D15469" s="324" t="s">
        <v>292</v>
      </c>
      <c r="E15469" s="344">
        <v>5.3</v>
      </c>
      <c r="F15469" s="324" t="s">
        <v>42174</v>
      </c>
    </row>
    <row r="15470" spans="1:6" x14ac:dyDescent="0.2">
      <c r="A15470" s="187" t="s">
        <v>44931</v>
      </c>
      <c r="B15470" s="187" t="s">
        <v>44933</v>
      </c>
      <c r="C15470" s="323" t="s">
        <v>44932</v>
      </c>
      <c r="D15470" s="324" t="s">
        <v>292</v>
      </c>
      <c r="E15470" s="344">
        <v>0.9</v>
      </c>
      <c r="F15470" s="324" t="s">
        <v>44933</v>
      </c>
    </row>
    <row r="15471" spans="1:6" x14ac:dyDescent="0.2">
      <c r="A15471" s="187" t="s">
        <v>42175</v>
      </c>
      <c r="B15471" s="187" t="s">
        <v>42177</v>
      </c>
      <c r="C15471" s="323" t="s">
        <v>42176</v>
      </c>
      <c r="D15471" s="324" t="s">
        <v>292</v>
      </c>
      <c r="E15471" s="344">
        <v>1.31</v>
      </c>
      <c r="F15471" s="324" t="s">
        <v>42177</v>
      </c>
    </row>
    <row r="15472" spans="1:6" x14ac:dyDescent="0.2">
      <c r="A15472" s="187" t="s">
        <v>42178</v>
      </c>
      <c r="B15472" s="187" t="s">
        <v>42180</v>
      </c>
      <c r="C15472" s="323" t="s">
        <v>42179</v>
      </c>
      <c r="D15472" s="324" t="s">
        <v>292</v>
      </c>
      <c r="E15472" s="344">
        <v>2.31</v>
      </c>
      <c r="F15472" s="324" t="s">
        <v>42180</v>
      </c>
    </row>
    <row r="15473" spans="1:6" x14ac:dyDescent="0.2">
      <c r="A15473" s="187" t="s">
        <v>42181</v>
      </c>
      <c r="B15473" s="187" t="s">
        <v>42183</v>
      </c>
      <c r="C15473" s="323" t="s">
        <v>42182</v>
      </c>
      <c r="D15473" s="324" t="s">
        <v>292</v>
      </c>
      <c r="E15473" s="344">
        <v>7.31</v>
      </c>
      <c r="F15473" s="324" t="s">
        <v>42183</v>
      </c>
    </row>
    <row r="15474" spans="1:6" x14ac:dyDescent="0.2">
      <c r="A15474" s="187" t="s">
        <v>42208</v>
      </c>
      <c r="B15474" s="187" t="s">
        <v>42210</v>
      </c>
      <c r="C15474" s="323" t="s">
        <v>42209</v>
      </c>
      <c r="D15474" s="324" t="s">
        <v>292</v>
      </c>
      <c r="E15474" s="344">
        <v>3.53</v>
      </c>
      <c r="F15474" s="324" t="s">
        <v>42210</v>
      </c>
    </row>
    <row r="15475" spans="1:6" x14ac:dyDescent="0.2">
      <c r="A15475" s="187" t="s">
        <v>42211</v>
      </c>
      <c r="B15475" s="187" t="s">
        <v>42213</v>
      </c>
      <c r="C15475" s="323" t="s">
        <v>42212</v>
      </c>
      <c r="D15475" s="324" t="s">
        <v>292</v>
      </c>
      <c r="E15475" s="344">
        <v>2.15</v>
      </c>
      <c r="F15475" s="324" t="s">
        <v>42213</v>
      </c>
    </row>
    <row r="15476" spans="1:6" x14ac:dyDescent="0.2">
      <c r="A15476" s="187" t="s">
        <v>42187</v>
      </c>
      <c r="B15476" s="187" t="s">
        <v>42189</v>
      </c>
      <c r="C15476" s="323" t="s">
        <v>42188</v>
      </c>
      <c r="D15476" s="324" t="s">
        <v>292</v>
      </c>
      <c r="E15476" s="344">
        <v>3.9</v>
      </c>
      <c r="F15476" s="324" t="s">
        <v>42189</v>
      </c>
    </row>
    <row r="15477" spans="1:6" x14ac:dyDescent="0.2">
      <c r="A15477" s="187" t="s">
        <v>42190</v>
      </c>
      <c r="B15477" s="187" t="s">
        <v>42192</v>
      </c>
      <c r="C15477" s="323" t="s">
        <v>42191</v>
      </c>
      <c r="D15477" s="324" t="s">
        <v>292</v>
      </c>
      <c r="E15477" s="344">
        <v>8.2799999999999994</v>
      </c>
      <c r="F15477" s="324" t="s">
        <v>42192</v>
      </c>
    </row>
    <row r="15478" spans="1:6" x14ac:dyDescent="0.2">
      <c r="A15478" s="187" t="s">
        <v>42193</v>
      </c>
      <c r="B15478" s="187" t="s">
        <v>42195</v>
      </c>
      <c r="C15478" s="323" t="s">
        <v>42194</v>
      </c>
      <c r="D15478" s="324" t="s">
        <v>292</v>
      </c>
      <c r="E15478" s="344">
        <v>1.7</v>
      </c>
      <c r="F15478" s="324" t="s">
        <v>42195</v>
      </c>
    </row>
    <row r="15479" spans="1:6" x14ac:dyDescent="0.2">
      <c r="A15479" s="187" t="s">
        <v>42196</v>
      </c>
      <c r="B15479" s="187" t="s">
        <v>42198</v>
      </c>
      <c r="C15479" s="323" t="s">
        <v>42197</v>
      </c>
      <c r="D15479" s="324" t="s">
        <v>292</v>
      </c>
      <c r="E15479" s="344">
        <v>7.31</v>
      </c>
      <c r="F15479" s="324" t="s">
        <v>42198</v>
      </c>
    </row>
    <row r="15480" spans="1:6" x14ac:dyDescent="0.2">
      <c r="A15480" s="187" t="s">
        <v>42199</v>
      </c>
      <c r="B15480" s="187" t="s">
        <v>42201</v>
      </c>
      <c r="C15480" s="323" t="s">
        <v>42200</v>
      </c>
      <c r="D15480" s="324" t="s">
        <v>292</v>
      </c>
      <c r="E15480" s="344">
        <v>1.86</v>
      </c>
      <c r="F15480" s="324" t="s">
        <v>42201</v>
      </c>
    </row>
    <row r="15481" spans="1:6" x14ac:dyDescent="0.2">
      <c r="A15481" s="187" t="s">
        <v>42202</v>
      </c>
      <c r="B15481" s="187" t="s">
        <v>42204</v>
      </c>
      <c r="C15481" s="323" t="s">
        <v>42203</v>
      </c>
      <c r="D15481" s="324" t="s">
        <v>292</v>
      </c>
      <c r="E15481" s="344">
        <v>2.48</v>
      </c>
      <c r="F15481" s="324" t="s">
        <v>42204</v>
      </c>
    </row>
    <row r="15482" spans="1:6" x14ac:dyDescent="0.2">
      <c r="A15482" s="187" t="s">
        <v>42205</v>
      </c>
      <c r="B15482" s="187" t="s">
        <v>42207</v>
      </c>
      <c r="C15482" s="323" t="s">
        <v>42206</v>
      </c>
      <c r="D15482" s="324" t="s">
        <v>292</v>
      </c>
      <c r="E15482" s="344">
        <v>3</v>
      </c>
      <c r="F15482" s="324" t="s">
        <v>42207</v>
      </c>
    </row>
    <row r="15483" spans="1:6" x14ac:dyDescent="0.2">
      <c r="A15483" s="187" t="s">
        <v>58355</v>
      </c>
      <c r="B15483" s="187" t="s">
        <v>58357</v>
      </c>
      <c r="C15483" s="323" t="s">
        <v>58356</v>
      </c>
      <c r="D15483" s="324" t="s">
        <v>45291</v>
      </c>
      <c r="E15483" s="344">
        <v>14143.24</v>
      </c>
      <c r="F15483" s="324" t="s">
        <v>58357</v>
      </c>
    </row>
    <row r="15484" spans="1:6" x14ac:dyDescent="0.2">
      <c r="A15484" s="187" t="s">
        <v>42214</v>
      </c>
      <c r="B15484" s="187" t="s">
        <v>42216</v>
      </c>
      <c r="C15484" s="323" t="s">
        <v>42215</v>
      </c>
      <c r="D15484" s="324" t="s">
        <v>292</v>
      </c>
      <c r="E15484" s="344">
        <v>37.24</v>
      </c>
      <c r="F15484" s="324" t="s">
        <v>42216</v>
      </c>
    </row>
    <row r="15485" spans="1:6" x14ac:dyDescent="0.2">
      <c r="A15485" s="187" t="s">
        <v>48014</v>
      </c>
      <c r="B15485" s="187" t="s">
        <v>48016</v>
      </c>
      <c r="C15485" s="323" t="s">
        <v>48015</v>
      </c>
      <c r="D15485" s="324" t="s">
        <v>292</v>
      </c>
      <c r="E15485" s="344">
        <v>329.57</v>
      </c>
      <c r="F15485" s="324" t="s">
        <v>48016</v>
      </c>
    </row>
    <row r="15486" spans="1:6" x14ac:dyDescent="0.2">
      <c r="A15486" s="187" t="s">
        <v>48011</v>
      </c>
      <c r="B15486" s="187" t="s">
        <v>48013</v>
      </c>
      <c r="C15486" s="323" t="s">
        <v>48012</v>
      </c>
      <c r="D15486" s="324" t="s">
        <v>292</v>
      </c>
      <c r="E15486" s="344">
        <v>314.08999999999997</v>
      </c>
      <c r="F15486" s="324" t="s">
        <v>48013</v>
      </c>
    </row>
    <row r="15487" spans="1:6" x14ac:dyDescent="0.2">
      <c r="A15487" s="187" t="s">
        <v>54599</v>
      </c>
      <c r="B15487" s="187" t="s">
        <v>54601</v>
      </c>
      <c r="C15487" s="323" t="s">
        <v>54600</v>
      </c>
      <c r="D15487" s="324" t="s">
        <v>292</v>
      </c>
      <c r="E15487" s="344">
        <v>317.75</v>
      </c>
      <c r="F15487" s="324" t="s">
        <v>54601</v>
      </c>
    </row>
    <row r="15488" spans="1:6" x14ac:dyDescent="0.2">
      <c r="A15488" s="187" t="s">
        <v>48017</v>
      </c>
      <c r="B15488" s="187" t="s">
        <v>48019</v>
      </c>
      <c r="C15488" s="323" t="s">
        <v>48018</v>
      </c>
      <c r="D15488" s="324" t="s">
        <v>292</v>
      </c>
      <c r="E15488" s="344">
        <v>552.9</v>
      </c>
      <c r="F15488" s="324" t="s">
        <v>48019</v>
      </c>
    </row>
    <row r="15489" spans="1:6" x14ac:dyDescent="0.2">
      <c r="A15489" s="187" t="s">
        <v>48020</v>
      </c>
      <c r="B15489" s="187" t="s">
        <v>48022</v>
      </c>
      <c r="C15489" s="323" t="s">
        <v>48021</v>
      </c>
      <c r="D15489" s="324" t="s">
        <v>292</v>
      </c>
      <c r="E15489" s="344">
        <v>763.29</v>
      </c>
      <c r="F15489" s="324" t="s">
        <v>48022</v>
      </c>
    </row>
    <row r="15490" spans="1:6" x14ac:dyDescent="0.2">
      <c r="A15490" s="187" t="s">
        <v>48023</v>
      </c>
      <c r="B15490" s="187" t="s">
        <v>48025</v>
      </c>
      <c r="C15490" s="323" t="s">
        <v>48024</v>
      </c>
      <c r="D15490" s="324" t="s">
        <v>292</v>
      </c>
      <c r="E15490" s="344">
        <v>793.17</v>
      </c>
      <c r="F15490" s="324" t="s">
        <v>48025</v>
      </c>
    </row>
    <row r="15491" spans="1:6" x14ac:dyDescent="0.2">
      <c r="A15491" s="187" t="s">
        <v>48026</v>
      </c>
      <c r="B15491" s="187" t="s">
        <v>48028</v>
      </c>
      <c r="C15491" s="323" t="s">
        <v>48027</v>
      </c>
      <c r="D15491" s="324" t="s">
        <v>292</v>
      </c>
      <c r="E15491" s="344">
        <v>896.25</v>
      </c>
      <c r="F15491" s="324" t="s">
        <v>48028</v>
      </c>
    </row>
    <row r="15492" spans="1:6" x14ac:dyDescent="0.2">
      <c r="A15492" s="187" t="s">
        <v>48029</v>
      </c>
      <c r="B15492" s="187" t="s">
        <v>48031</v>
      </c>
      <c r="C15492" s="323" t="s">
        <v>48030</v>
      </c>
      <c r="D15492" s="324" t="s">
        <v>292</v>
      </c>
      <c r="E15492" s="344">
        <v>957.5</v>
      </c>
      <c r="F15492" s="324" t="s">
        <v>48031</v>
      </c>
    </row>
    <row r="15493" spans="1:6" x14ac:dyDescent="0.2">
      <c r="A15493" s="187" t="s">
        <v>48032</v>
      </c>
      <c r="B15493" s="187" t="s">
        <v>48034</v>
      </c>
      <c r="C15493" s="323" t="s">
        <v>48033</v>
      </c>
      <c r="D15493" s="324" t="s">
        <v>292</v>
      </c>
      <c r="E15493" s="344">
        <v>1394.67</v>
      </c>
      <c r="F15493" s="324" t="s">
        <v>48034</v>
      </c>
    </row>
    <row r="15494" spans="1:6" x14ac:dyDescent="0.2">
      <c r="A15494" s="187" t="s">
        <v>48035</v>
      </c>
      <c r="B15494" s="187" t="s">
        <v>48037</v>
      </c>
      <c r="C15494" s="323" t="s">
        <v>48036</v>
      </c>
      <c r="D15494" s="324" t="s">
        <v>292</v>
      </c>
      <c r="E15494" s="344">
        <v>1325.99</v>
      </c>
      <c r="F15494" s="324" t="s">
        <v>48037</v>
      </c>
    </row>
    <row r="15495" spans="1:6" x14ac:dyDescent="0.2">
      <c r="A15495" s="187" t="s">
        <v>48038</v>
      </c>
      <c r="B15495" s="187" t="s">
        <v>48040</v>
      </c>
      <c r="C15495" s="323" t="s">
        <v>48039</v>
      </c>
      <c r="D15495" s="324" t="s">
        <v>292</v>
      </c>
      <c r="E15495" s="344">
        <v>1606.69</v>
      </c>
      <c r="F15495" s="324" t="s">
        <v>48040</v>
      </c>
    </row>
    <row r="15496" spans="1:6" x14ac:dyDescent="0.2">
      <c r="A15496" s="187" t="s">
        <v>48041</v>
      </c>
      <c r="B15496" s="187" t="s">
        <v>48043</v>
      </c>
      <c r="C15496" s="323" t="s">
        <v>48042</v>
      </c>
      <c r="D15496" s="324" t="s">
        <v>292</v>
      </c>
      <c r="E15496" s="344">
        <v>1863.06</v>
      </c>
      <c r="F15496" s="324" t="s">
        <v>48043</v>
      </c>
    </row>
    <row r="15497" spans="1:6" x14ac:dyDescent="0.2">
      <c r="A15497" s="187" t="s">
        <v>48044</v>
      </c>
      <c r="B15497" s="187" t="s">
        <v>48046</v>
      </c>
      <c r="C15497" s="323" t="s">
        <v>48045</v>
      </c>
      <c r="D15497" s="324" t="s">
        <v>292</v>
      </c>
      <c r="E15497" s="344">
        <v>2178.37</v>
      </c>
      <c r="F15497" s="324" t="s">
        <v>48046</v>
      </c>
    </row>
    <row r="15498" spans="1:6" x14ac:dyDescent="0.2">
      <c r="A15498" s="187" t="s">
        <v>48047</v>
      </c>
      <c r="B15498" s="187" t="s">
        <v>48049</v>
      </c>
      <c r="C15498" s="323" t="s">
        <v>48048</v>
      </c>
      <c r="D15498" s="324" t="s">
        <v>292</v>
      </c>
      <c r="E15498" s="344">
        <v>2186.75</v>
      </c>
      <c r="F15498" s="324" t="s">
        <v>48049</v>
      </c>
    </row>
    <row r="15499" spans="1:6" x14ac:dyDescent="0.2">
      <c r="A15499" s="187" t="s">
        <v>48050</v>
      </c>
      <c r="B15499" s="187" t="s">
        <v>48052</v>
      </c>
      <c r="C15499" s="323" t="s">
        <v>48051</v>
      </c>
      <c r="D15499" s="324" t="s">
        <v>292</v>
      </c>
      <c r="E15499" s="344">
        <v>4113.78</v>
      </c>
      <c r="F15499" s="324" t="s">
        <v>48052</v>
      </c>
    </row>
    <row r="15500" spans="1:6" x14ac:dyDescent="0.2">
      <c r="A15500" s="187" t="s">
        <v>48053</v>
      </c>
      <c r="B15500" s="187" t="s">
        <v>48055</v>
      </c>
      <c r="C15500" s="323" t="s">
        <v>48054</v>
      </c>
      <c r="D15500" s="324" t="s">
        <v>292</v>
      </c>
      <c r="E15500" s="344">
        <v>4710.78</v>
      </c>
      <c r="F15500" s="324" t="s">
        <v>48055</v>
      </c>
    </row>
    <row r="15501" spans="1:6" x14ac:dyDescent="0.2">
      <c r="A15501" s="187" t="s">
        <v>48056</v>
      </c>
      <c r="B15501" s="187" t="s">
        <v>48058</v>
      </c>
      <c r="C15501" s="323" t="s">
        <v>48057</v>
      </c>
      <c r="D15501" s="324" t="s">
        <v>292</v>
      </c>
      <c r="E15501" s="344">
        <v>4646.21</v>
      </c>
      <c r="F15501" s="324" t="s">
        <v>48058</v>
      </c>
    </row>
    <row r="15502" spans="1:6" x14ac:dyDescent="0.2">
      <c r="A15502" s="187" t="s">
        <v>48008</v>
      </c>
      <c r="B15502" s="187" t="s">
        <v>48010</v>
      </c>
      <c r="C15502" s="323" t="s">
        <v>48009</v>
      </c>
      <c r="D15502" s="324" t="s">
        <v>292</v>
      </c>
      <c r="E15502" s="344">
        <v>276.81</v>
      </c>
      <c r="F15502" s="324" t="s">
        <v>48010</v>
      </c>
    </row>
    <row r="15503" spans="1:6" x14ac:dyDescent="0.2">
      <c r="A15503" s="187" t="s">
        <v>54602</v>
      </c>
      <c r="B15503" s="187" t="s">
        <v>54604</v>
      </c>
      <c r="C15503" s="323" t="s">
        <v>54603</v>
      </c>
      <c r="D15503" s="324" t="s">
        <v>292</v>
      </c>
      <c r="E15503" s="344">
        <v>275.72000000000003</v>
      </c>
      <c r="F15503" s="324" t="s">
        <v>54604</v>
      </c>
    </row>
    <row r="15504" spans="1:6" x14ac:dyDescent="0.2">
      <c r="A15504" s="187" t="s">
        <v>45990</v>
      </c>
      <c r="B15504" s="187" t="s">
        <v>45992</v>
      </c>
      <c r="C15504" s="323" t="s">
        <v>45991</v>
      </c>
      <c r="D15504" s="324" t="s">
        <v>292</v>
      </c>
      <c r="E15504" s="344">
        <v>140.19</v>
      </c>
      <c r="F15504" s="324" t="s">
        <v>45992</v>
      </c>
    </row>
    <row r="15505" spans="1:6" x14ac:dyDescent="0.2">
      <c r="A15505" s="187" t="s">
        <v>45993</v>
      </c>
      <c r="B15505" s="187" t="s">
        <v>45995</v>
      </c>
      <c r="C15505" s="323" t="s">
        <v>45994</v>
      </c>
      <c r="D15505" s="324" t="s">
        <v>292</v>
      </c>
      <c r="E15505" s="344">
        <v>358.94</v>
      </c>
      <c r="F15505" s="324" t="s">
        <v>45995</v>
      </c>
    </row>
    <row r="15506" spans="1:6" x14ac:dyDescent="0.2">
      <c r="A15506" s="187" t="s">
        <v>45996</v>
      </c>
      <c r="B15506" s="187" t="s">
        <v>45998</v>
      </c>
      <c r="C15506" s="323" t="s">
        <v>45997</v>
      </c>
      <c r="D15506" s="324" t="s">
        <v>292</v>
      </c>
      <c r="E15506" s="344">
        <v>540.55999999999995</v>
      </c>
      <c r="F15506" s="324" t="s">
        <v>45998</v>
      </c>
    </row>
    <row r="15507" spans="1:6" x14ac:dyDescent="0.2">
      <c r="A15507" s="187" t="s">
        <v>45999</v>
      </c>
      <c r="B15507" s="187" t="s">
        <v>46001</v>
      </c>
      <c r="C15507" s="323" t="s">
        <v>46000</v>
      </c>
      <c r="D15507" s="324" t="s">
        <v>292</v>
      </c>
      <c r="E15507" s="344">
        <v>752.99</v>
      </c>
      <c r="F15507" s="324" t="s">
        <v>46001</v>
      </c>
    </row>
    <row r="15508" spans="1:6" x14ac:dyDescent="0.2">
      <c r="A15508" s="187" t="s">
        <v>46002</v>
      </c>
      <c r="B15508" s="187" t="s">
        <v>46004</v>
      </c>
      <c r="C15508" s="323" t="s">
        <v>46003</v>
      </c>
      <c r="D15508" s="324" t="s">
        <v>292</v>
      </c>
      <c r="E15508" s="344">
        <v>1642.6</v>
      </c>
      <c r="F15508" s="324" t="s">
        <v>46004</v>
      </c>
    </row>
    <row r="15509" spans="1:6" x14ac:dyDescent="0.2">
      <c r="A15509" s="187" t="s">
        <v>46005</v>
      </c>
      <c r="B15509" s="187" t="s">
        <v>46007</v>
      </c>
      <c r="C15509" s="323" t="s">
        <v>46006</v>
      </c>
      <c r="D15509" s="324" t="s">
        <v>292</v>
      </c>
      <c r="E15509" s="344">
        <v>2674.32</v>
      </c>
      <c r="F15509" s="324" t="s">
        <v>46007</v>
      </c>
    </row>
    <row r="15510" spans="1:6" x14ac:dyDescent="0.2">
      <c r="A15510" s="187" t="s">
        <v>46008</v>
      </c>
      <c r="B15510" s="187" t="s">
        <v>46010</v>
      </c>
      <c r="C15510" s="323" t="s">
        <v>46009</v>
      </c>
      <c r="D15510" s="324" t="s">
        <v>292</v>
      </c>
      <c r="E15510" s="344">
        <v>3070.88</v>
      </c>
      <c r="F15510" s="324" t="s">
        <v>46010</v>
      </c>
    </row>
    <row r="15511" spans="1:6" x14ac:dyDescent="0.2">
      <c r="A15511" s="187" t="s">
        <v>46335</v>
      </c>
      <c r="B15511" s="187" t="s">
        <v>46337</v>
      </c>
      <c r="C15511" s="323" t="s">
        <v>46336</v>
      </c>
      <c r="D15511" s="324" t="s">
        <v>292</v>
      </c>
      <c r="E15511" s="344">
        <v>31.44</v>
      </c>
      <c r="F15511" s="324" t="s">
        <v>46337</v>
      </c>
    </row>
    <row r="15512" spans="1:6" x14ac:dyDescent="0.2">
      <c r="A15512" s="187" t="s">
        <v>44937</v>
      </c>
      <c r="B15512" s="187" t="s">
        <v>44939</v>
      </c>
      <c r="C15512" s="323" t="s">
        <v>44938</v>
      </c>
      <c r="D15512" s="324" t="s">
        <v>292</v>
      </c>
      <c r="E15512" s="344">
        <v>32.200000000000003</v>
      </c>
      <c r="F15512" s="324" t="s">
        <v>44939</v>
      </c>
    </row>
    <row r="15513" spans="1:6" x14ac:dyDescent="0.2">
      <c r="A15513" s="187" t="s">
        <v>54099</v>
      </c>
      <c r="B15513" s="187" t="s">
        <v>54101</v>
      </c>
      <c r="C15513" s="323" t="s">
        <v>54100</v>
      </c>
      <c r="D15513" s="324" t="s">
        <v>292</v>
      </c>
      <c r="E15513" s="344">
        <v>137.86000000000001</v>
      </c>
      <c r="F15513" s="324" t="s">
        <v>54101</v>
      </c>
    </row>
    <row r="15514" spans="1:6" x14ac:dyDescent="0.2">
      <c r="A15514" s="187" t="s">
        <v>54102</v>
      </c>
      <c r="B15514" s="187" t="s">
        <v>54104</v>
      </c>
      <c r="C15514" s="323" t="s">
        <v>54103</v>
      </c>
      <c r="D15514" s="324" t="s">
        <v>292</v>
      </c>
      <c r="E15514" s="344">
        <v>198.1</v>
      </c>
      <c r="F15514" s="324" t="s">
        <v>54104</v>
      </c>
    </row>
    <row r="15515" spans="1:6" x14ac:dyDescent="0.2">
      <c r="A15515" s="187" t="s">
        <v>54105</v>
      </c>
      <c r="B15515" s="187" t="s">
        <v>54107</v>
      </c>
      <c r="C15515" s="323" t="s">
        <v>54106</v>
      </c>
      <c r="D15515" s="324" t="s">
        <v>292</v>
      </c>
      <c r="E15515" s="344">
        <v>296.08</v>
      </c>
      <c r="F15515" s="324" t="s">
        <v>54107</v>
      </c>
    </row>
    <row r="15516" spans="1:6" x14ac:dyDescent="0.2">
      <c r="A15516" s="187" t="s">
        <v>54108</v>
      </c>
      <c r="B15516" s="187" t="s">
        <v>54110</v>
      </c>
      <c r="C15516" s="323" t="s">
        <v>54109</v>
      </c>
      <c r="D15516" s="324" t="s">
        <v>292</v>
      </c>
      <c r="E15516" s="344">
        <v>579.63</v>
      </c>
      <c r="F15516" s="324" t="s">
        <v>54110</v>
      </c>
    </row>
    <row r="15517" spans="1:6" x14ac:dyDescent="0.2">
      <c r="A15517" s="187" t="s">
        <v>54111</v>
      </c>
      <c r="B15517" s="187" t="s">
        <v>54113</v>
      </c>
      <c r="C15517" s="323" t="s">
        <v>54112</v>
      </c>
      <c r="D15517" s="324" t="s">
        <v>292</v>
      </c>
      <c r="E15517" s="344">
        <v>1158.6099999999999</v>
      </c>
      <c r="F15517" s="324" t="s">
        <v>54113</v>
      </c>
    </row>
    <row r="15518" spans="1:6" x14ac:dyDescent="0.2">
      <c r="A15518" s="187" t="s">
        <v>54114</v>
      </c>
      <c r="B15518" s="187" t="s">
        <v>54116</v>
      </c>
      <c r="C15518" s="323" t="s">
        <v>54115</v>
      </c>
      <c r="D15518" s="324" t="s">
        <v>292</v>
      </c>
      <c r="E15518" s="344">
        <v>2270</v>
      </c>
      <c r="F15518" s="324" t="s">
        <v>54116</v>
      </c>
    </row>
    <row r="15519" spans="1:6" x14ac:dyDescent="0.2">
      <c r="A15519" s="187" t="s">
        <v>54117</v>
      </c>
      <c r="B15519" s="187" t="s">
        <v>54119</v>
      </c>
      <c r="C15519" s="323" t="s">
        <v>54118</v>
      </c>
      <c r="D15519" s="324" t="s">
        <v>292</v>
      </c>
      <c r="E15519" s="344">
        <v>2290.7800000000002</v>
      </c>
      <c r="F15519" s="324" t="s">
        <v>54119</v>
      </c>
    </row>
    <row r="15520" spans="1:6" x14ac:dyDescent="0.2">
      <c r="A15520" s="187" t="s">
        <v>42235</v>
      </c>
      <c r="B15520" s="187" t="s">
        <v>42237</v>
      </c>
      <c r="C15520" s="323" t="s">
        <v>42236</v>
      </c>
      <c r="D15520" s="324" t="s">
        <v>292</v>
      </c>
      <c r="E15520" s="344">
        <v>380.2</v>
      </c>
      <c r="F15520" s="324" t="s">
        <v>42237</v>
      </c>
    </row>
    <row r="15521" spans="1:6" x14ac:dyDescent="0.2">
      <c r="A15521" s="187" t="s">
        <v>42238</v>
      </c>
      <c r="B15521" s="187" t="s">
        <v>42240</v>
      </c>
      <c r="C15521" s="323" t="s">
        <v>42239</v>
      </c>
      <c r="D15521" s="324" t="s">
        <v>292</v>
      </c>
      <c r="E15521" s="344">
        <v>27.63</v>
      </c>
      <c r="F15521" s="324" t="s">
        <v>42240</v>
      </c>
    </row>
    <row r="15522" spans="1:6" x14ac:dyDescent="0.2">
      <c r="A15522" s="187" t="s">
        <v>42241</v>
      </c>
      <c r="B15522" s="187" t="s">
        <v>42243</v>
      </c>
      <c r="C15522" s="323" t="s">
        <v>42242</v>
      </c>
      <c r="D15522" s="324" t="s">
        <v>292</v>
      </c>
      <c r="E15522" s="344">
        <v>13.94</v>
      </c>
      <c r="F15522" s="324" t="s">
        <v>42243</v>
      </c>
    </row>
    <row r="15523" spans="1:6" x14ac:dyDescent="0.2">
      <c r="A15523" s="187" t="s">
        <v>55384</v>
      </c>
      <c r="B15523" s="187" t="s">
        <v>55386</v>
      </c>
      <c r="C15523" s="323" t="s">
        <v>55385</v>
      </c>
      <c r="D15523" s="324" t="s">
        <v>292</v>
      </c>
      <c r="E15523" s="344">
        <v>6.06</v>
      </c>
      <c r="F15523" s="324" t="s">
        <v>55386</v>
      </c>
    </row>
    <row r="15524" spans="1:6" x14ac:dyDescent="0.2">
      <c r="A15524" s="187" t="s">
        <v>42244</v>
      </c>
      <c r="B15524" s="187" t="s">
        <v>42246</v>
      </c>
      <c r="C15524" s="323" t="s">
        <v>42245</v>
      </c>
      <c r="D15524" s="324" t="s">
        <v>292</v>
      </c>
      <c r="E15524" s="344">
        <v>15.247400000000001</v>
      </c>
      <c r="F15524" s="324" t="s">
        <v>42246</v>
      </c>
    </row>
    <row r="15525" spans="1:6" x14ac:dyDescent="0.2">
      <c r="A15525" s="187" t="s">
        <v>42226</v>
      </c>
      <c r="B15525" s="187" t="s">
        <v>42228</v>
      </c>
      <c r="C15525" s="323" t="s">
        <v>42227</v>
      </c>
      <c r="D15525" s="324" t="s">
        <v>292</v>
      </c>
      <c r="E15525" s="344">
        <v>11.72</v>
      </c>
      <c r="F15525" s="324" t="s">
        <v>42228</v>
      </c>
    </row>
    <row r="15526" spans="1:6" x14ac:dyDescent="0.2">
      <c r="A15526" s="187" t="s">
        <v>42223</v>
      </c>
      <c r="B15526" s="187" t="s">
        <v>42225</v>
      </c>
      <c r="C15526" s="323" t="s">
        <v>42224</v>
      </c>
      <c r="D15526" s="324" t="s">
        <v>292</v>
      </c>
      <c r="E15526" s="344">
        <v>10.33</v>
      </c>
      <c r="F15526" s="324" t="s">
        <v>42225</v>
      </c>
    </row>
    <row r="15527" spans="1:6" x14ac:dyDescent="0.2">
      <c r="A15527" s="187" t="s">
        <v>42229</v>
      </c>
      <c r="B15527" s="187" t="s">
        <v>42231</v>
      </c>
      <c r="C15527" s="323" t="s">
        <v>42230</v>
      </c>
      <c r="D15527" s="324" t="s">
        <v>292</v>
      </c>
      <c r="E15527" s="344">
        <v>18.37</v>
      </c>
      <c r="F15527" s="324" t="s">
        <v>42231</v>
      </c>
    </row>
    <row r="15528" spans="1:6" x14ac:dyDescent="0.2">
      <c r="A15528" s="187" t="s">
        <v>42232</v>
      </c>
      <c r="B15528" s="187" t="s">
        <v>42234</v>
      </c>
      <c r="C15528" s="323" t="s">
        <v>42233</v>
      </c>
      <c r="D15528" s="324" t="s">
        <v>292</v>
      </c>
      <c r="E15528" s="344">
        <v>44.67</v>
      </c>
      <c r="F15528" s="324" t="s">
        <v>42234</v>
      </c>
    </row>
    <row r="15529" spans="1:6" x14ac:dyDescent="0.2">
      <c r="A15529" s="187" t="s">
        <v>42247</v>
      </c>
      <c r="B15529" s="187" t="s">
        <v>42249</v>
      </c>
      <c r="C15529" s="323" t="s">
        <v>42248</v>
      </c>
      <c r="D15529" s="324" t="s">
        <v>292</v>
      </c>
      <c r="E15529" s="344">
        <v>16.27</v>
      </c>
      <c r="F15529" s="324" t="s">
        <v>42249</v>
      </c>
    </row>
    <row r="15530" spans="1:6" x14ac:dyDescent="0.2">
      <c r="A15530" s="187" t="s">
        <v>53895</v>
      </c>
      <c r="B15530" s="187" t="s">
        <v>53897</v>
      </c>
      <c r="C15530" s="323" t="s">
        <v>53896</v>
      </c>
      <c r="D15530" s="324" t="s">
        <v>292</v>
      </c>
      <c r="E15530" s="344">
        <v>179.5</v>
      </c>
      <c r="F15530" s="324" t="s">
        <v>53897</v>
      </c>
    </row>
    <row r="15531" spans="1:6" x14ac:dyDescent="0.2">
      <c r="A15531" s="187" t="s">
        <v>53892</v>
      </c>
      <c r="B15531" s="187" t="s">
        <v>53894</v>
      </c>
      <c r="C15531" s="323" t="s">
        <v>53893</v>
      </c>
      <c r="D15531" s="324" t="s">
        <v>292</v>
      </c>
      <c r="E15531" s="344">
        <v>154.19999999999999</v>
      </c>
      <c r="F15531" s="324" t="s">
        <v>53894</v>
      </c>
    </row>
    <row r="15532" spans="1:6" x14ac:dyDescent="0.2">
      <c r="A15532" s="187" t="s">
        <v>55182</v>
      </c>
      <c r="B15532" s="187" t="s">
        <v>55184</v>
      </c>
      <c r="C15532" s="323" t="s">
        <v>55183</v>
      </c>
      <c r="D15532" s="324" t="s">
        <v>292</v>
      </c>
      <c r="E15532" s="344">
        <v>30.28</v>
      </c>
      <c r="F15532" s="324" t="s">
        <v>55184</v>
      </c>
    </row>
    <row r="15533" spans="1:6" x14ac:dyDescent="0.2">
      <c r="A15533" s="187" t="s">
        <v>48337</v>
      </c>
      <c r="B15533" s="187" t="s">
        <v>48339</v>
      </c>
      <c r="C15533" s="323" t="s">
        <v>48338</v>
      </c>
      <c r="D15533" s="324" t="s">
        <v>292</v>
      </c>
      <c r="E15533" s="344">
        <v>3890.44</v>
      </c>
      <c r="F15533" s="324" t="s">
        <v>48339</v>
      </c>
    </row>
    <row r="15534" spans="1:6" x14ac:dyDescent="0.2">
      <c r="A15534" s="187" t="s">
        <v>55675</v>
      </c>
      <c r="B15534" s="187" t="s">
        <v>55677</v>
      </c>
      <c r="C15534" s="323" t="s">
        <v>55676</v>
      </c>
      <c r="D15534" s="324" t="s">
        <v>292</v>
      </c>
      <c r="E15534" s="344">
        <v>4906.74</v>
      </c>
      <c r="F15534" s="324" t="s">
        <v>55677</v>
      </c>
    </row>
    <row r="15535" spans="1:6" x14ac:dyDescent="0.2">
      <c r="A15535" s="187" t="s">
        <v>48340</v>
      </c>
      <c r="B15535" s="187" t="s">
        <v>48342</v>
      </c>
      <c r="C15535" s="323" t="s">
        <v>48341</v>
      </c>
      <c r="D15535" s="324" t="s">
        <v>292</v>
      </c>
      <c r="E15535" s="344">
        <v>3666.09</v>
      </c>
      <c r="F15535" s="324" t="s">
        <v>48342</v>
      </c>
    </row>
    <row r="15536" spans="1:6" x14ac:dyDescent="0.2">
      <c r="A15536" s="187" t="s">
        <v>48343</v>
      </c>
      <c r="B15536" s="187" t="s">
        <v>48345</v>
      </c>
      <c r="C15536" s="323" t="s">
        <v>48344</v>
      </c>
      <c r="D15536" s="324" t="s">
        <v>292</v>
      </c>
      <c r="E15536" s="344">
        <v>4355.84</v>
      </c>
      <c r="F15536" s="324" t="s">
        <v>48345</v>
      </c>
    </row>
    <row r="15537" spans="1:6" x14ac:dyDescent="0.2">
      <c r="A15537" s="187" t="s">
        <v>48346</v>
      </c>
      <c r="B15537" s="187" t="s">
        <v>48348</v>
      </c>
      <c r="C15537" s="323" t="s">
        <v>48347</v>
      </c>
      <c r="D15537" s="324" t="s">
        <v>292</v>
      </c>
      <c r="E15537" s="344">
        <v>5088.03</v>
      </c>
      <c r="F15537" s="324" t="s">
        <v>48348</v>
      </c>
    </row>
    <row r="15538" spans="1:6" x14ac:dyDescent="0.2">
      <c r="A15538" s="187" t="s">
        <v>48349</v>
      </c>
      <c r="B15538" s="187" t="s">
        <v>48351</v>
      </c>
      <c r="C15538" s="323" t="s">
        <v>48350</v>
      </c>
      <c r="D15538" s="324" t="s">
        <v>292</v>
      </c>
      <c r="E15538" s="344">
        <v>1759.91</v>
      </c>
      <c r="F15538" s="324" t="s">
        <v>48351</v>
      </c>
    </row>
    <row r="15539" spans="1:6" x14ac:dyDescent="0.2">
      <c r="A15539" s="187" t="s">
        <v>55678</v>
      </c>
      <c r="B15539" s="187" t="s">
        <v>55680</v>
      </c>
      <c r="C15539" s="323" t="s">
        <v>55679</v>
      </c>
      <c r="D15539" s="324" t="s">
        <v>292</v>
      </c>
      <c r="E15539" s="344">
        <v>3650.78</v>
      </c>
      <c r="F15539" s="324" t="s">
        <v>55680</v>
      </c>
    </row>
    <row r="15540" spans="1:6" x14ac:dyDescent="0.2">
      <c r="A15540" s="187" t="s">
        <v>48352</v>
      </c>
      <c r="B15540" s="187" t="s">
        <v>48354</v>
      </c>
      <c r="C15540" s="323" t="s">
        <v>48353</v>
      </c>
      <c r="D15540" s="324" t="s">
        <v>292</v>
      </c>
      <c r="E15540" s="344">
        <v>4648.55</v>
      </c>
      <c r="F15540" s="324" t="s">
        <v>48354</v>
      </c>
    </row>
    <row r="15541" spans="1:6" x14ac:dyDescent="0.2">
      <c r="A15541" s="187" t="s">
        <v>55681</v>
      </c>
      <c r="B15541" s="187" t="s">
        <v>55683</v>
      </c>
      <c r="C15541" s="323" t="s">
        <v>55682</v>
      </c>
      <c r="D15541" s="324" t="s">
        <v>292</v>
      </c>
      <c r="E15541" s="344">
        <v>3653.16</v>
      </c>
      <c r="F15541" s="324" t="s">
        <v>55683</v>
      </c>
    </row>
    <row r="15542" spans="1:6" x14ac:dyDescent="0.2">
      <c r="A15542" s="187" t="s">
        <v>48355</v>
      </c>
      <c r="B15542" s="187" t="s">
        <v>48357</v>
      </c>
      <c r="C15542" s="323" t="s">
        <v>48356</v>
      </c>
      <c r="D15542" s="324" t="s">
        <v>292</v>
      </c>
      <c r="E15542" s="344">
        <v>3776.94</v>
      </c>
      <c r="F15542" s="324" t="s">
        <v>48357</v>
      </c>
    </row>
    <row r="15543" spans="1:6" x14ac:dyDescent="0.2">
      <c r="A15543" s="187" t="s">
        <v>48358</v>
      </c>
      <c r="B15543" s="187" t="s">
        <v>48360</v>
      </c>
      <c r="C15543" s="323" t="s">
        <v>48359</v>
      </c>
      <c r="D15543" s="324" t="s">
        <v>292</v>
      </c>
      <c r="E15543" s="344">
        <v>4511.41</v>
      </c>
      <c r="F15543" s="324" t="s">
        <v>48360</v>
      </c>
    </row>
    <row r="15544" spans="1:6" x14ac:dyDescent="0.2">
      <c r="A15544" s="187" t="s">
        <v>48361</v>
      </c>
      <c r="B15544" s="187" t="s">
        <v>48363</v>
      </c>
      <c r="C15544" s="323" t="s">
        <v>48362</v>
      </c>
      <c r="D15544" s="324" t="s">
        <v>292</v>
      </c>
      <c r="E15544" s="344">
        <v>5787.72</v>
      </c>
      <c r="F15544" s="324" t="s">
        <v>48363</v>
      </c>
    </row>
    <row r="15545" spans="1:6" ht="25.5" x14ac:dyDescent="0.2">
      <c r="A15545" s="187" t="s">
        <v>60380</v>
      </c>
      <c r="B15545" s="187" t="s">
        <v>60382</v>
      </c>
      <c r="C15545" s="323" t="s">
        <v>60381</v>
      </c>
      <c r="D15545" s="324" t="s">
        <v>293</v>
      </c>
      <c r="E15545" s="344">
        <v>248.5</v>
      </c>
      <c r="F15545" s="324" t="s">
        <v>60382</v>
      </c>
    </row>
    <row r="15546" spans="1:6" ht="38.25" x14ac:dyDescent="0.2">
      <c r="A15546" s="187" t="s">
        <v>60377</v>
      </c>
      <c r="B15546" s="187" t="s">
        <v>60379</v>
      </c>
      <c r="C15546" s="323" t="s">
        <v>60378</v>
      </c>
      <c r="D15546" s="324" t="s">
        <v>293</v>
      </c>
      <c r="E15546" s="344">
        <v>420</v>
      </c>
      <c r="F15546" s="324" t="s">
        <v>60379</v>
      </c>
    </row>
    <row r="15547" spans="1:6" ht="38.25" x14ac:dyDescent="0.2">
      <c r="A15547" s="187" t="s">
        <v>60371</v>
      </c>
      <c r="B15547" s="187" t="s">
        <v>60373</v>
      </c>
      <c r="C15547" s="323" t="s">
        <v>60372</v>
      </c>
      <c r="D15547" s="324" t="s">
        <v>293</v>
      </c>
      <c r="E15547" s="344">
        <v>441</v>
      </c>
      <c r="F15547" s="324" t="s">
        <v>60373</v>
      </c>
    </row>
    <row r="15548" spans="1:6" ht="38.25" x14ac:dyDescent="0.2">
      <c r="A15548" s="187" t="s">
        <v>60383</v>
      </c>
      <c r="B15548" s="187" t="s">
        <v>60385</v>
      </c>
      <c r="C15548" s="323" t="s">
        <v>60384</v>
      </c>
      <c r="D15548" s="324" t="s">
        <v>293</v>
      </c>
      <c r="E15548" s="344">
        <v>525</v>
      </c>
      <c r="F15548" s="324" t="s">
        <v>60385</v>
      </c>
    </row>
    <row r="15549" spans="1:6" ht="38.25" x14ac:dyDescent="0.2">
      <c r="A15549" s="187" t="s">
        <v>53352</v>
      </c>
      <c r="B15549" s="187" t="s">
        <v>53354</v>
      </c>
      <c r="C15549" s="323" t="s">
        <v>53353</v>
      </c>
      <c r="D15549" s="324" t="s">
        <v>292</v>
      </c>
      <c r="E15549" s="344">
        <v>3238.3</v>
      </c>
      <c r="F15549" s="324" t="s">
        <v>53354</v>
      </c>
    </row>
    <row r="15550" spans="1:6" ht="38.25" x14ac:dyDescent="0.2">
      <c r="A15550" s="187" t="s">
        <v>53355</v>
      </c>
      <c r="B15550" s="187" t="s">
        <v>53357</v>
      </c>
      <c r="C15550" s="323" t="s">
        <v>53356</v>
      </c>
      <c r="D15550" s="324" t="s">
        <v>292</v>
      </c>
      <c r="E15550" s="344">
        <v>3408.35</v>
      </c>
      <c r="F15550" s="324" t="s">
        <v>53357</v>
      </c>
    </row>
    <row r="15551" spans="1:6" ht="38.25" x14ac:dyDescent="0.2">
      <c r="A15551" s="187" t="s">
        <v>53358</v>
      </c>
      <c r="B15551" s="187" t="s">
        <v>53360</v>
      </c>
      <c r="C15551" s="323" t="s">
        <v>53359</v>
      </c>
      <c r="D15551" s="324" t="s">
        <v>292</v>
      </c>
      <c r="E15551" s="344">
        <v>4169.87</v>
      </c>
      <c r="F15551" s="324" t="s">
        <v>53360</v>
      </c>
    </row>
    <row r="15552" spans="1:6" ht="38.25" x14ac:dyDescent="0.2">
      <c r="A15552" s="187" t="s">
        <v>53380</v>
      </c>
      <c r="B15552" s="187" t="s">
        <v>53382</v>
      </c>
      <c r="C15552" s="323" t="s">
        <v>53381</v>
      </c>
      <c r="D15552" s="324" t="s">
        <v>292</v>
      </c>
      <c r="E15552" s="344">
        <v>4813.1000000000004</v>
      </c>
      <c r="F15552" s="324" t="s">
        <v>53382</v>
      </c>
    </row>
    <row r="15553" spans="1:6" ht="38.25" x14ac:dyDescent="0.2">
      <c r="A15553" s="187" t="s">
        <v>53383</v>
      </c>
      <c r="B15553" s="187" t="s">
        <v>53385</v>
      </c>
      <c r="C15553" s="323" t="s">
        <v>53384</v>
      </c>
      <c r="D15553" s="324" t="s">
        <v>292</v>
      </c>
      <c r="E15553" s="344">
        <v>5123.6099999999997</v>
      </c>
      <c r="F15553" s="324" t="s">
        <v>53385</v>
      </c>
    </row>
    <row r="15554" spans="1:6" ht="38.25" x14ac:dyDescent="0.2">
      <c r="A15554" s="187" t="s">
        <v>53386</v>
      </c>
      <c r="B15554" s="187" t="s">
        <v>53388</v>
      </c>
      <c r="C15554" s="323" t="s">
        <v>53387</v>
      </c>
      <c r="D15554" s="324" t="s">
        <v>292</v>
      </c>
      <c r="E15554" s="344">
        <v>5286.27</v>
      </c>
      <c r="F15554" s="324" t="s">
        <v>53388</v>
      </c>
    </row>
    <row r="15555" spans="1:6" ht="38.25" x14ac:dyDescent="0.2">
      <c r="A15555" s="187" t="s">
        <v>53389</v>
      </c>
      <c r="B15555" s="187" t="s">
        <v>53391</v>
      </c>
      <c r="C15555" s="323" t="s">
        <v>53390</v>
      </c>
      <c r="D15555" s="324" t="s">
        <v>292</v>
      </c>
      <c r="E15555" s="344">
        <v>7223.35</v>
      </c>
      <c r="F15555" s="324" t="s">
        <v>53391</v>
      </c>
    </row>
    <row r="15556" spans="1:6" ht="38.25" x14ac:dyDescent="0.2">
      <c r="A15556" s="187" t="s">
        <v>53392</v>
      </c>
      <c r="B15556" s="187" t="s">
        <v>53394</v>
      </c>
      <c r="C15556" s="323" t="s">
        <v>53393</v>
      </c>
      <c r="D15556" s="324" t="s">
        <v>292</v>
      </c>
      <c r="E15556" s="344">
        <v>10853.49</v>
      </c>
      <c r="F15556" s="324" t="s">
        <v>53394</v>
      </c>
    </row>
    <row r="15557" spans="1:6" x14ac:dyDescent="0.2">
      <c r="A15557" s="187" t="s">
        <v>48065</v>
      </c>
      <c r="B15557" s="187" t="s">
        <v>48067</v>
      </c>
      <c r="C15557" s="323" t="s">
        <v>48066</v>
      </c>
      <c r="D15557" s="324" t="s">
        <v>292</v>
      </c>
      <c r="E15557" s="344">
        <v>89.7</v>
      </c>
      <c r="F15557" s="324" t="s">
        <v>48067</v>
      </c>
    </row>
    <row r="15558" spans="1:6" x14ac:dyDescent="0.2">
      <c r="A15558" s="187" t="s">
        <v>48068</v>
      </c>
      <c r="B15558" s="187" t="s">
        <v>48070</v>
      </c>
      <c r="C15558" s="323" t="s">
        <v>48069</v>
      </c>
      <c r="D15558" s="324" t="s">
        <v>292</v>
      </c>
      <c r="E15558" s="344">
        <v>135.19999999999999</v>
      </c>
      <c r="F15558" s="324" t="s">
        <v>48070</v>
      </c>
    </row>
    <row r="15559" spans="1:6" x14ac:dyDescent="0.2">
      <c r="A15559" s="187" t="s">
        <v>48071</v>
      </c>
      <c r="B15559" s="187" t="s">
        <v>48073</v>
      </c>
      <c r="C15559" s="323" t="s">
        <v>48072</v>
      </c>
      <c r="D15559" s="324" t="s">
        <v>292</v>
      </c>
      <c r="E15559" s="344">
        <v>203.74</v>
      </c>
      <c r="F15559" s="324" t="s">
        <v>48073</v>
      </c>
    </row>
    <row r="15560" spans="1:6" x14ac:dyDescent="0.2">
      <c r="A15560" s="187" t="s">
        <v>48074</v>
      </c>
      <c r="B15560" s="187" t="s">
        <v>48076</v>
      </c>
      <c r="C15560" s="323" t="s">
        <v>48075</v>
      </c>
      <c r="D15560" s="324" t="s">
        <v>292</v>
      </c>
      <c r="E15560" s="344">
        <v>263.18</v>
      </c>
      <c r="F15560" s="324" t="s">
        <v>48076</v>
      </c>
    </row>
    <row r="15561" spans="1:6" x14ac:dyDescent="0.2">
      <c r="A15561" s="187" t="s">
        <v>48077</v>
      </c>
      <c r="B15561" s="187" t="s">
        <v>48079</v>
      </c>
      <c r="C15561" s="323" t="s">
        <v>48078</v>
      </c>
      <c r="D15561" s="324" t="s">
        <v>292</v>
      </c>
      <c r="E15561" s="344">
        <v>518.36</v>
      </c>
      <c r="F15561" s="324" t="s">
        <v>48079</v>
      </c>
    </row>
    <row r="15562" spans="1:6" x14ac:dyDescent="0.2">
      <c r="A15562" s="187" t="s">
        <v>48080</v>
      </c>
      <c r="B15562" s="187" t="s">
        <v>48082</v>
      </c>
      <c r="C15562" s="323" t="s">
        <v>48081</v>
      </c>
      <c r="D15562" s="324" t="s">
        <v>292</v>
      </c>
      <c r="E15562" s="344">
        <v>847.66</v>
      </c>
      <c r="F15562" s="324" t="s">
        <v>48082</v>
      </c>
    </row>
    <row r="15563" spans="1:6" x14ac:dyDescent="0.2">
      <c r="A15563" s="187" t="s">
        <v>48083</v>
      </c>
      <c r="B15563" s="187" t="s">
        <v>48085</v>
      </c>
      <c r="C15563" s="323" t="s">
        <v>48084</v>
      </c>
      <c r="D15563" s="324" t="s">
        <v>292</v>
      </c>
      <c r="E15563" s="344">
        <v>951.05</v>
      </c>
      <c r="F15563" s="324" t="s">
        <v>48085</v>
      </c>
    </row>
    <row r="15564" spans="1:6" x14ac:dyDescent="0.2">
      <c r="A15564" s="187" t="s">
        <v>48086</v>
      </c>
      <c r="B15564" s="187" t="s">
        <v>48088</v>
      </c>
      <c r="C15564" s="323" t="s">
        <v>48087</v>
      </c>
      <c r="D15564" s="324" t="s">
        <v>292</v>
      </c>
      <c r="E15564" s="344">
        <v>2003.31</v>
      </c>
      <c r="F15564" s="324" t="s">
        <v>48088</v>
      </c>
    </row>
    <row r="15565" spans="1:6" x14ac:dyDescent="0.2">
      <c r="A15565" s="187" t="s">
        <v>48059</v>
      </c>
      <c r="B15565" s="187" t="s">
        <v>48061</v>
      </c>
      <c r="C15565" s="323" t="s">
        <v>48060</v>
      </c>
      <c r="D15565" s="324" t="s">
        <v>292</v>
      </c>
      <c r="E15565" s="344">
        <v>101.68</v>
      </c>
      <c r="F15565" s="324" t="s">
        <v>48061</v>
      </c>
    </row>
    <row r="15566" spans="1:6" x14ac:dyDescent="0.2">
      <c r="A15566" s="187" t="s">
        <v>48089</v>
      </c>
      <c r="B15566" s="187" t="s">
        <v>48091</v>
      </c>
      <c r="C15566" s="323" t="s">
        <v>48090</v>
      </c>
      <c r="D15566" s="324" t="s">
        <v>292</v>
      </c>
      <c r="E15566" s="344">
        <v>1414.37</v>
      </c>
      <c r="F15566" s="324" t="s">
        <v>48091</v>
      </c>
    </row>
    <row r="15567" spans="1:6" x14ac:dyDescent="0.2">
      <c r="A15567" s="187" t="s">
        <v>48092</v>
      </c>
      <c r="B15567" s="187" t="s">
        <v>48094</v>
      </c>
      <c r="C15567" s="323" t="s">
        <v>48093</v>
      </c>
      <c r="D15567" s="324" t="s">
        <v>292</v>
      </c>
      <c r="E15567" s="344">
        <v>2546.17</v>
      </c>
      <c r="F15567" s="324" t="s">
        <v>48094</v>
      </c>
    </row>
    <row r="15568" spans="1:6" x14ac:dyDescent="0.2">
      <c r="A15568" s="187" t="s">
        <v>48062</v>
      </c>
      <c r="B15568" s="187" t="s">
        <v>48064</v>
      </c>
      <c r="C15568" s="323" t="s">
        <v>48063</v>
      </c>
      <c r="D15568" s="324" t="s">
        <v>292</v>
      </c>
      <c r="E15568" s="344">
        <v>163.02000000000001</v>
      </c>
      <c r="F15568" s="324" t="s">
        <v>48064</v>
      </c>
    </row>
    <row r="15569" spans="1:6" x14ac:dyDescent="0.2">
      <c r="A15569" s="187" t="s">
        <v>54605</v>
      </c>
      <c r="B15569" s="187" t="s">
        <v>54607</v>
      </c>
      <c r="C15569" s="323" t="s">
        <v>54606</v>
      </c>
      <c r="D15569" s="324" t="s">
        <v>292</v>
      </c>
      <c r="E15569" s="344">
        <v>120.81</v>
      </c>
      <c r="F15569" s="324" t="s">
        <v>54607</v>
      </c>
    </row>
    <row r="15570" spans="1:6" x14ac:dyDescent="0.2">
      <c r="A15570" s="187" t="s">
        <v>42220</v>
      </c>
      <c r="B15570" s="187" t="s">
        <v>42222</v>
      </c>
      <c r="C15570" s="323" t="s">
        <v>42221</v>
      </c>
      <c r="D15570" s="324" t="s">
        <v>293</v>
      </c>
      <c r="E15570" s="344">
        <v>0.87</v>
      </c>
      <c r="F15570" s="324" t="s">
        <v>42222</v>
      </c>
    </row>
    <row r="15571" spans="1:6" x14ac:dyDescent="0.2">
      <c r="A15571" s="187" t="s">
        <v>42217</v>
      </c>
      <c r="B15571" s="187" t="s">
        <v>42219</v>
      </c>
      <c r="C15571" s="323" t="s">
        <v>42218</v>
      </c>
      <c r="D15571" s="324" t="s">
        <v>293</v>
      </c>
      <c r="E15571" s="344">
        <v>1.36</v>
      </c>
      <c r="F15571" s="324" t="s">
        <v>42219</v>
      </c>
    </row>
    <row r="15572" spans="1:6" ht="51" x14ac:dyDescent="0.2">
      <c r="A15572" s="187" t="s">
        <v>38802</v>
      </c>
      <c r="B15572" s="187" t="s">
        <v>38804</v>
      </c>
      <c r="C15572" s="323" t="s">
        <v>38803</v>
      </c>
      <c r="D15572" s="324" t="s">
        <v>292</v>
      </c>
      <c r="E15572" s="344">
        <v>41.325000000000003</v>
      </c>
      <c r="F15572" s="324" t="s">
        <v>38804</v>
      </c>
    </row>
    <row r="15573" spans="1:6" ht="51" x14ac:dyDescent="0.2">
      <c r="A15573" s="187" t="s">
        <v>38805</v>
      </c>
      <c r="B15573" s="187" t="s">
        <v>38807</v>
      </c>
      <c r="C15573" s="323" t="s">
        <v>38806</v>
      </c>
      <c r="D15573" s="324" t="s">
        <v>292</v>
      </c>
      <c r="E15573" s="344">
        <v>56.8</v>
      </c>
      <c r="F15573" s="324" t="s">
        <v>38807</v>
      </c>
    </row>
    <row r="15574" spans="1:6" ht="51" x14ac:dyDescent="0.2">
      <c r="A15574" s="187" t="s">
        <v>38808</v>
      </c>
      <c r="B15574" s="187" t="s">
        <v>38810</v>
      </c>
      <c r="C15574" s="323" t="s">
        <v>38809</v>
      </c>
      <c r="D15574" s="324" t="s">
        <v>292</v>
      </c>
      <c r="E15574" s="344">
        <v>90.025000000000006</v>
      </c>
      <c r="F15574" s="324" t="s">
        <v>38810</v>
      </c>
    </row>
    <row r="15575" spans="1:6" ht="51" x14ac:dyDescent="0.2">
      <c r="A15575" s="187" t="s">
        <v>38811</v>
      </c>
      <c r="B15575" s="187" t="s">
        <v>38813</v>
      </c>
      <c r="C15575" s="323" t="s">
        <v>38812</v>
      </c>
      <c r="D15575" s="324" t="s">
        <v>292</v>
      </c>
      <c r="E15575" s="344">
        <v>111.73</v>
      </c>
      <c r="F15575" s="324" t="s">
        <v>38813</v>
      </c>
    </row>
    <row r="15576" spans="1:6" ht="51" x14ac:dyDescent="0.2">
      <c r="A15576" s="187" t="s">
        <v>38814</v>
      </c>
      <c r="B15576" s="187" t="s">
        <v>38816</v>
      </c>
      <c r="C15576" s="323" t="s">
        <v>38815</v>
      </c>
      <c r="D15576" s="324" t="s">
        <v>292</v>
      </c>
      <c r="E15576" s="344">
        <v>134.15</v>
      </c>
      <c r="F15576" s="324" t="s">
        <v>38816</v>
      </c>
    </row>
    <row r="15577" spans="1:6" ht="51" x14ac:dyDescent="0.2">
      <c r="A15577" s="187" t="s">
        <v>38817</v>
      </c>
      <c r="B15577" s="187" t="s">
        <v>38819</v>
      </c>
      <c r="C15577" s="323" t="s">
        <v>38818</v>
      </c>
      <c r="D15577" s="324" t="s">
        <v>292</v>
      </c>
      <c r="E15577" s="344">
        <v>178.655</v>
      </c>
      <c r="F15577" s="324" t="s">
        <v>38819</v>
      </c>
    </row>
    <row r="15578" spans="1:6" ht="25.5" x14ac:dyDescent="0.2">
      <c r="A15578" s="187" t="s">
        <v>58858</v>
      </c>
      <c r="B15578" s="187" t="s">
        <v>58860</v>
      </c>
      <c r="C15578" s="323" t="s">
        <v>58859</v>
      </c>
      <c r="D15578" s="324" t="s">
        <v>292</v>
      </c>
      <c r="E15578" s="344">
        <v>13536.25</v>
      </c>
      <c r="F15578" s="324" t="s">
        <v>58860</v>
      </c>
    </row>
    <row r="15579" spans="1:6" x14ac:dyDescent="0.2">
      <c r="A15579" s="187" t="s">
        <v>57636</v>
      </c>
      <c r="B15579" s="187" t="s">
        <v>57638</v>
      </c>
      <c r="C15579" s="323" t="s">
        <v>57637</v>
      </c>
      <c r="D15579" s="324" t="s">
        <v>292</v>
      </c>
      <c r="E15579" s="344">
        <v>33.130000000000003</v>
      </c>
      <c r="F15579" s="324" t="s">
        <v>57638</v>
      </c>
    </row>
    <row r="15580" spans="1:6" x14ac:dyDescent="0.2">
      <c r="A15580" s="187" t="s">
        <v>57639</v>
      </c>
      <c r="B15580" s="187" t="s">
        <v>57641</v>
      </c>
      <c r="C15580" s="323" t="s">
        <v>57640</v>
      </c>
      <c r="D15580" s="324" t="s">
        <v>292</v>
      </c>
      <c r="E15580" s="344">
        <v>42.74</v>
      </c>
      <c r="F15580" s="324" t="s">
        <v>57641</v>
      </c>
    </row>
    <row r="15581" spans="1:6" x14ac:dyDescent="0.2">
      <c r="A15581" s="187" t="s">
        <v>57642</v>
      </c>
      <c r="B15581" s="187" t="s">
        <v>57644</v>
      </c>
      <c r="C15581" s="323" t="s">
        <v>57643</v>
      </c>
      <c r="D15581" s="324" t="s">
        <v>292</v>
      </c>
      <c r="E15581" s="344">
        <v>51.04</v>
      </c>
      <c r="F15581" s="324" t="s">
        <v>57644</v>
      </c>
    </row>
    <row r="15582" spans="1:6" x14ac:dyDescent="0.2">
      <c r="A15582" s="187" t="s">
        <v>45836</v>
      </c>
      <c r="B15582" s="187" t="s">
        <v>45838</v>
      </c>
      <c r="C15582" s="323" t="s">
        <v>45837</v>
      </c>
      <c r="D15582" s="324" t="s">
        <v>292</v>
      </c>
      <c r="E15582" s="344">
        <v>13.68</v>
      </c>
      <c r="F15582" s="324" t="s">
        <v>45838</v>
      </c>
    </row>
    <row r="15583" spans="1:6" x14ac:dyDescent="0.2">
      <c r="A15583" s="187" t="s">
        <v>45839</v>
      </c>
      <c r="B15583" s="187" t="s">
        <v>45841</v>
      </c>
      <c r="C15583" s="323" t="s">
        <v>45840</v>
      </c>
      <c r="D15583" s="324" t="s">
        <v>292</v>
      </c>
      <c r="E15583" s="344">
        <v>18.37</v>
      </c>
      <c r="F15583" s="324" t="s">
        <v>45841</v>
      </c>
    </row>
    <row r="15584" spans="1:6" x14ac:dyDescent="0.2">
      <c r="A15584" s="187" t="s">
        <v>45842</v>
      </c>
      <c r="B15584" s="187" t="s">
        <v>45844</v>
      </c>
      <c r="C15584" s="323" t="s">
        <v>45843</v>
      </c>
      <c r="D15584" s="324" t="s">
        <v>292</v>
      </c>
      <c r="E15584" s="344">
        <v>27.27</v>
      </c>
      <c r="F15584" s="324" t="s">
        <v>45844</v>
      </c>
    </row>
    <row r="15585" spans="1:6" x14ac:dyDescent="0.2">
      <c r="A15585" s="187" t="s">
        <v>55191</v>
      </c>
      <c r="B15585" s="187" t="s">
        <v>55193</v>
      </c>
      <c r="C15585" s="323" t="s">
        <v>55192</v>
      </c>
      <c r="D15585" s="324" t="s">
        <v>292</v>
      </c>
      <c r="E15585" s="344">
        <v>53.4</v>
      </c>
      <c r="F15585" s="324" t="s">
        <v>55193</v>
      </c>
    </row>
    <row r="15586" spans="1:6" x14ac:dyDescent="0.2">
      <c r="A15586" s="187" t="s">
        <v>56681</v>
      </c>
      <c r="B15586" s="187" t="s">
        <v>563</v>
      </c>
      <c r="C15586" s="323" t="s">
        <v>56682</v>
      </c>
      <c r="D15586" s="324" t="s">
        <v>292</v>
      </c>
      <c r="E15586" s="344">
        <v>22758.33</v>
      </c>
      <c r="F15586" s="324" t="s">
        <v>563</v>
      </c>
    </row>
    <row r="15587" spans="1:6" x14ac:dyDescent="0.2">
      <c r="A15587" s="187" t="s">
        <v>56685</v>
      </c>
      <c r="B15587" s="187" t="s">
        <v>56687</v>
      </c>
      <c r="C15587" s="323" t="s">
        <v>56686</v>
      </c>
      <c r="D15587" s="324" t="s">
        <v>292</v>
      </c>
      <c r="E15587" s="344">
        <v>26682.18</v>
      </c>
      <c r="F15587" s="324" t="s">
        <v>56687</v>
      </c>
    </row>
    <row r="15588" spans="1:6" x14ac:dyDescent="0.2">
      <c r="A15588" s="187" t="s">
        <v>56688</v>
      </c>
      <c r="B15588" s="187" t="s">
        <v>56690</v>
      </c>
      <c r="C15588" s="323" t="s">
        <v>56689</v>
      </c>
      <c r="D15588" s="324" t="s">
        <v>292</v>
      </c>
      <c r="E15588" s="344">
        <v>29559.67</v>
      </c>
      <c r="F15588" s="324" t="s">
        <v>56690</v>
      </c>
    </row>
    <row r="15589" spans="1:6" x14ac:dyDescent="0.2">
      <c r="A15589" s="187" t="s">
        <v>56675</v>
      </c>
      <c r="B15589" s="187" t="s">
        <v>56677</v>
      </c>
      <c r="C15589" s="323" t="s">
        <v>56676</v>
      </c>
      <c r="D15589" s="324" t="s">
        <v>292</v>
      </c>
      <c r="E15589" s="344">
        <v>14125.86</v>
      </c>
      <c r="F15589" s="324" t="s">
        <v>56677</v>
      </c>
    </row>
    <row r="15590" spans="1:6" x14ac:dyDescent="0.2">
      <c r="A15590" s="187" t="s">
        <v>56691</v>
      </c>
      <c r="B15590" s="187" t="s">
        <v>56693</v>
      </c>
      <c r="C15590" s="323" t="s">
        <v>56692</v>
      </c>
      <c r="D15590" s="324" t="s">
        <v>292</v>
      </c>
      <c r="E15590" s="344">
        <v>38715.32</v>
      </c>
      <c r="F15590" s="324" t="s">
        <v>56693</v>
      </c>
    </row>
    <row r="15591" spans="1:6" x14ac:dyDescent="0.2">
      <c r="A15591" s="187" t="s">
        <v>56678</v>
      </c>
      <c r="B15591" s="187" t="s">
        <v>56680</v>
      </c>
      <c r="C15591" s="323" t="s">
        <v>56679</v>
      </c>
      <c r="D15591" s="324" t="s">
        <v>292</v>
      </c>
      <c r="E15591" s="344">
        <v>14125.86</v>
      </c>
      <c r="F15591" s="324" t="s">
        <v>56680</v>
      </c>
    </row>
    <row r="15592" spans="1:6" x14ac:dyDescent="0.2">
      <c r="A15592" s="187" t="s">
        <v>56694</v>
      </c>
      <c r="B15592" s="187" t="s">
        <v>56696</v>
      </c>
      <c r="C15592" s="323" t="s">
        <v>56695</v>
      </c>
      <c r="D15592" s="324" t="s">
        <v>292</v>
      </c>
      <c r="E15592" s="344">
        <v>57811.39</v>
      </c>
      <c r="F15592" s="324" t="s">
        <v>56696</v>
      </c>
    </row>
    <row r="15593" spans="1:6" x14ac:dyDescent="0.2">
      <c r="A15593" s="187" t="s">
        <v>56672</v>
      </c>
      <c r="B15593" s="187" t="s">
        <v>56674</v>
      </c>
      <c r="C15593" s="323" t="s">
        <v>56673</v>
      </c>
      <c r="D15593" s="324" t="s">
        <v>292</v>
      </c>
      <c r="E15593" s="344">
        <v>9940.42</v>
      </c>
      <c r="F15593" s="324" t="s">
        <v>56674</v>
      </c>
    </row>
    <row r="15594" spans="1:6" x14ac:dyDescent="0.2">
      <c r="A15594" s="187" t="s">
        <v>56683</v>
      </c>
      <c r="B15594" s="187" t="s">
        <v>564</v>
      </c>
      <c r="C15594" s="323" t="s">
        <v>56684</v>
      </c>
      <c r="D15594" s="324" t="s">
        <v>292</v>
      </c>
      <c r="E15594" s="344">
        <v>25897.41</v>
      </c>
      <c r="F15594" s="324" t="s">
        <v>564</v>
      </c>
    </row>
    <row r="15595" spans="1:6" ht="25.5" x14ac:dyDescent="0.2">
      <c r="A15595" s="187" t="s">
        <v>53092</v>
      </c>
      <c r="B15595" s="187" t="s">
        <v>53094</v>
      </c>
      <c r="C15595" s="323" t="s">
        <v>53093</v>
      </c>
      <c r="D15595" s="324" t="s">
        <v>292</v>
      </c>
      <c r="E15595" s="344">
        <v>20945.89</v>
      </c>
      <c r="F15595" s="324" t="s">
        <v>53094</v>
      </c>
    </row>
    <row r="15596" spans="1:6" ht="25.5" x14ac:dyDescent="0.2">
      <c r="A15596" s="187" t="s">
        <v>53098</v>
      </c>
      <c r="B15596" s="187" t="s">
        <v>53100</v>
      </c>
      <c r="C15596" s="323" t="s">
        <v>53099</v>
      </c>
      <c r="D15596" s="324" t="s">
        <v>292</v>
      </c>
      <c r="E15596" s="344">
        <v>24776.31</v>
      </c>
      <c r="F15596" s="324" t="s">
        <v>53100</v>
      </c>
    </row>
    <row r="15597" spans="1:6" ht="25.5" x14ac:dyDescent="0.2">
      <c r="A15597" s="187" t="s">
        <v>53101</v>
      </c>
      <c r="B15597" s="187" t="s">
        <v>53103</v>
      </c>
      <c r="C15597" s="323" t="s">
        <v>53102</v>
      </c>
      <c r="D15597" s="324" t="s">
        <v>292</v>
      </c>
      <c r="E15597" s="344">
        <v>27448.27</v>
      </c>
      <c r="F15597" s="324" t="s">
        <v>53103</v>
      </c>
    </row>
    <row r="15598" spans="1:6" ht="25.5" x14ac:dyDescent="0.2">
      <c r="A15598" s="187" t="s">
        <v>56669</v>
      </c>
      <c r="B15598" s="187" t="s">
        <v>56671</v>
      </c>
      <c r="C15598" s="323" t="s">
        <v>56670</v>
      </c>
      <c r="D15598" s="324" t="s">
        <v>292</v>
      </c>
      <c r="E15598" s="344">
        <v>13116.87</v>
      </c>
      <c r="F15598" s="324" t="s">
        <v>56671</v>
      </c>
    </row>
    <row r="15599" spans="1:6" ht="25.5" x14ac:dyDescent="0.2">
      <c r="A15599" s="187" t="s">
        <v>53104</v>
      </c>
      <c r="B15599" s="187" t="s">
        <v>53106</v>
      </c>
      <c r="C15599" s="323" t="s">
        <v>53105</v>
      </c>
      <c r="D15599" s="324" t="s">
        <v>292</v>
      </c>
      <c r="E15599" s="344">
        <v>35949.94</v>
      </c>
      <c r="F15599" s="324" t="s">
        <v>53106</v>
      </c>
    </row>
    <row r="15600" spans="1:6" ht="25.5" x14ac:dyDescent="0.2">
      <c r="A15600" s="187" t="s">
        <v>53089</v>
      </c>
      <c r="B15600" s="187" t="s">
        <v>53091</v>
      </c>
      <c r="C15600" s="323" t="s">
        <v>53090</v>
      </c>
      <c r="D15600" s="324" t="s">
        <v>292</v>
      </c>
      <c r="E15600" s="344">
        <v>13116.87</v>
      </c>
      <c r="F15600" s="324" t="s">
        <v>53091</v>
      </c>
    </row>
    <row r="15601" spans="1:6" ht="25.5" x14ac:dyDescent="0.2">
      <c r="A15601" s="187" t="s">
        <v>53107</v>
      </c>
      <c r="B15601" s="187" t="s">
        <v>53109</v>
      </c>
      <c r="C15601" s="323" t="s">
        <v>53108</v>
      </c>
      <c r="D15601" s="324" t="s">
        <v>292</v>
      </c>
      <c r="E15601" s="344">
        <v>53682.01</v>
      </c>
      <c r="F15601" s="324" t="s">
        <v>53109</v>
      </c>
    </row>
    <row r="15602" spans="1:6" ht="25.5" x14ac:dyDescent="0.2">
      <c r="A15602" s="187" t="s">
        <v>56666</v>
      </c>
      <c r="B15602" s="187" t="s">
        <v>56668</v>
      </c>
      <c r="C15602" s="323" t="s">
        <v>56667</v>
      </c>
      <c r="D15602" s="324" t="s">
        <v>292</v>
      </c>
      <c r="E15602" s="344">
        <v>9230.39</v>
      </c>
      <c r="F15602" s="324" t="s">
        <v>56668</v>
      </c>
    </row>
    <row r="15603" spans="1:6" ht="25.5" x14ac:dyDescent="0.2">
      <c r="A15603" s="187" t="s">
        <v>53095</v>
      </c>
      <c r="B15603" s="187" t="s">
        <v>53097</v>
      </c>
      <c r="C15603" s="323" t="s">
        <v>53096</v>
      </c>
      <c r="D15603" s="324" t="s">
        <v>292</v>
      </c>
      <c r="E15603" s="344">
        <v>24047.599999999999</v>
      </c>
      <c r="F15603" s="324" t="s">
        <v>53097</v>
      </c>
    </row>
    <row r="15604" spans="1:6" x14ac:dyDescent="0.2">
      <c r="A15604" s="187" t="s">
        <v>58159</v>
      </c>
      <c r="B15604" s="187" t="s">
        <v>58161</v>
      </c>
      <c r="C15604" s="323" t="s">
        <v>58160</v>
      </c>
      <c r="D15604" s="324" t="s">
        <v>292</v>
      </c>
      <c r="E15604" s="344">
        <v>2.7</v>
      </c>
      <c r="F15604" s="324" t="s">
        <v>58161</v>
      </c>
    </row>
    <row r="15605" spans="1:6" x14ac:dyDescent="0.2">
      <c r="A15605" s="187" t="s">
        <v>52542</v>
      </c>
      <c r="B15605" s="187" t="s">
        <v>52544</v>
      </c>
      <c r="C15605" s="323" t="s">
        <v>52543</v>
      </c>
      <c r="D15605" s="324" t="s">
        <v>292</v>
      </c>
      <c r="E15605" s="344">
        <v>5.8</v>
      </c>
      <c r="F15605" s="324" t="s">
        <v>52544</v>
      </c>
    </row>
    <row r="15606" spans="1:6" x14ac:dyDescent="0.2">
      <c r="A15606" s="187" t="s">
        <v>58988</v>
      </c>
      <c r="B15606" s="187" t="s">
        <v>58990</v>
      </c>
      <c r="C15606" s="323" t="s">
        <v>58989</v>
      </c>
      <c r="D15606" s="324" t="s">
        <v>292</v>
      </c>
      <c r="E15606" s="344">
        <v>54.83</v>
      </c>
      <c r="F15606" s="324" t="s">
        <v>58990</v>
      </c>
    </row>
    <row r="15607" spans="1:6" x14ac:dyDescent="0.2">
      <c r="A15607" s="187" t="s">
        <v>55450</v>
      </c>
      <c r="B15607" s="187" t="s">
        <v>55452</v>
      </c>
      <c r="C15607" s="323" t="s">
        <v>55451</v>
      </c>
      <c r="D15607" s="324" t="s">
        <v>292</v>
      </c>
      <c r="E15607" s="344">
        <v>822.14</v>
      </c>
      <c r="F15607" s="324" t="s">
        <v>55452</v>
      </c>
    </row>
    <row r="15608" spans="1:6" x14ac:dyDescent="0.2">
      <c r="A15608" s="187" t="s">
        <v>52912</v>
      </c>
      <c r="B15608" s="187" t="s">
        <v>52914</v>
      </c>
      <c r="C15608" s="323" t="s">
        <v>52913</v>
      </c>
      <c r="D15608" s="324" t="s">
        <v>292</v>
      </c>
      <c r="E15608" s="344">
        <v>919.2</v>
      </c>
      <c r="F15608" s="324" t="s">
        <v>52914</v>
      </c>
    </row>
    <row r="15609" spans="1:6" x14ac:dyDescent="0.2">
      <c r="A15609" s="187" t="s">
        <v>52918</v>
      </c>
      <c r="B15609" s="187" t="s">
        <v>52920</v>
      </c>
      <c r="C15609" s="323" t="s">
        <v>52919</v>
      </c>
      <c r="D15609" s="324" t="s">
        <v>292</v>
      </c>
      <c r="E15609" s="344">
        <v>683.24</v>
      </c>
      <c r="F15609" s="324" t="s">
        <v>52920</v>
      </c>
    </row>
    <row r="15610" spans="1:6" x14ac:dyDescent="0.2">
      <c r="A15610" s="187" t="s">
        <v>52880</v>
      </c>
      <c r="B15610" s="187" t="s">
        <v>52882</v>
      </c>
      <c r="C15610" s="323" t="s">
        <v>52881</v>
      </c>
      <c r="D15610" s="324" t="s">
        <v>292</v>
      </c>
      <c r="E15610" s="344">
        <v>683.24</v>
      </c>
      <c r="F15610" s="324" t="s">
        <v>52882</v>
      </c>
    </row>
    <row r="15611" spans="1:6" x14ac:dyDescent="0.2">
      <c r="A15611" s="187" t="s">
        <v>52921</v>
      </c>
      <c r="B15611" s="187" t="s">
        <v>52923</v>
      </c>
      <c r="C15611" s="323" t="s">
        <v>52922</v>
      </c>
      <c r="D15611" s="324" t="s">
        <v>292</v>
      </c>
      <c r="E15611" s="344">
        <v>795.38</v>
      </c>
      <c r="F15611" s="324" t="s">
        <v>52923</v>
      </c>
    </row>
    <row r="15612" spans="1:6" x14ac:dyDescent="0.2">
      <c r="A15612" s="187" t="s">
        <v>52883</v>
      </c>
      <c r="B15612" s="187" t="s">
        <v>52885</v>
      </c>
      <c r="C15612" s="323" t="s">
        <v>52884</v>
      </c>
      <c r="D15612" s="324" t="s">
        <v>292</v>
      </c>
      <c r="E15612" s="344">
        <v>797.4</v>
      </c>
      <c r="F15612" s="324" t="s">
        <v>52885</v>
      </c>
    </row>
    <row r="15613" spans="1:6" x14ac:dyDescent="0.2">
      <c r="A15613" s="187" t="s">
        <v>45866</v>
      </c>
      <c r="B15613" s="187" t="s">
        <v>45869</v>
      </c>
      <c r="C15613" s="323" t="s">
        <v>45867</v>
      </c>
      <c r="D15613" s="324" t="s">
        <v>45868</v>
      </c>
      <c r="E15613" s="344">
        <v>205.75</v>
      </c>
      <c r="F15613" s="324" t="s">
        <v>45869</v>
      </c>
    </row>
    <row r="15614" spans="1:6" x14ac:dyDescent="0.2">
      <c r="A15614" s="187" t="s">
        <v>42250</v>
      </c>
      <c r="B15614" s="187" t="s">
        <v>42252</v>
      </c>
      <c r="C15614" s="323" t="s">
        <v>42251</v>
      </c>
      <c r="D15614" s="324" t="s">
        <v>7580</v>
      </c>
      <c r="E15614" s="344">
        <v>45.25</v>
      </c>
      <c r="F15614" s="324" t="s">
        <v>42252</v>
      </c>
    </row>
    <row r="15615" spans="1:6" x14ac:dyDescent="0.2">
      <c r="A15615" s="187" t="s">
        <v>56603</v>
      </c>
      <c r="B15615" s="187" t="s">
        <v>56605</v>
      </c>
      <c r="C15615" s="323" t="s">
        <v>56604</v>
      </c>
      <c r="D15615" s="324" t="s">
        <v>292</v>
      </c>
      <c r="E15615" s="344">
        <v>168.23</v>
      </c>
      <c r="F15615" s="324" t="s">
        <v>56605</v>
      </c>
    </row>
    <row r="15616" spans="1:6" x14ac:dyDescent="0.2">
      <c r="A15616" s="187" t="s">
        <v>57313</v>
      </c>
      <c r="B15616" s="187" t="s">
        <v>57315</v>
      </c>
      <c r="C15616" s="323" t="s">
        <v>57314</v>
      </c>
      <c r="D15616" s="324" t="s">
        <v>7580</v>
      </c>
      <c r="E15616" s="344">
        <v>28.1</v>
      </c>
      <c r="F15616" s="324" t="s">
        <v>57315</v>
      </c>
    </row>
    <row r="15617" spans="1:6" x14ac:dyDescent="0.2">
      <c r="A15617" s="187" t="s">
        <v>57340</v>
      </c>
      <c r="B15617" s="187" t="s">
        <v>57342</v>
      </c>
      <c r="C15617" s="323" t="s">
        <v>57341</v>
      </c>
      <c r="D15617" s="324" t="s">
        <v>7580</v>
      </c>
      <c r="E15617" s="344">
        <v>22</v>
      </c>
      <c r="F15617" s="324" t="s">
        <v>57342</v>
      </c>
    </row>
    <row r="15618" spans="1:6" x14ac:dyDescent="0.2">
      <c r="A15618" s="187" t="s">
        <v>57307</v>
      </c>
      <c r="B15618" s="187" t="s">
        <v>57309</v>
      </c>
      <c r="C15618" s="323" t="s">
        <v>57308</v>
      </c>
      <c r="D15618" s="324" t="s">
        <v>7580</v>
      </c>
      <c r="E15618" s="344">
        <v>24.125</v>
      </c>
      <c r="F15618" s="324" t="s">
        <v>57309</v>
      </c>
    </row>
    <row r="15619" spans="1:6" x14ac:dyDescent="0.2">
      <c r="A15619" s="187" t="s">
        <v>57310</v>
      </c>
      <c r="B15619" s="187" t="s">
        <v>57312</v>
      </c>
      <c r="C15619" s="323" t="s">
        <v>57311</v>
      </c>
      <c r="D15619" s="324" t="s">
        <v>7580</v>
      </c>
      <c r="E15619" s="344">
        <v>26.25</v>
      </c>
      <c r="F15619" s="324" t="s">
        <v>57312</v>
      </c>
    </row>
    <row r="15620" spans="1:6" x14ac:dyDescent="0.2">
      <c r="A15620" s="187" t="s">
        <v>57304</v>
      </c>
      <c r="B15620" s="187" t="s">
        <v>57306</v>
      </c>
      <c r="C15620" s="323" t="s">
        <v>57305</v>
      </c>
      <c r="D15620" s="324" t="s">
        <v>7580</v>
      </c>
      <c r="E15620" s="344">
        <v>30.77</v>
      </c>
      <c r="F15620" s="324" t="s">
        <v>57306</v>
      </c>
    </row>
    <row r="15621" spans="1:6" x14ac:dyDescent="0.2">
      <c r="A15621" s="187" t="s">
        <v>57337</v>
      </c>
      <c r="B15621" s="187" t="s">
        <v>57339</v>
      </c>
      <c r="C15621" s="323" t="s">
        <v>57338</v>
      </c>
      <c r="D15621" s="324" t="s">
        <v>7580</v>
      </c>
      <c r="E15621" s="344">
        <v>23.64</v>
      </c>
      <c r="F15621" s="324" t="s">
        <v>57339</v>
      </c>
    </row>
    <row r="15622" spans="1:6" x14ac:dyDescent="0.2">
      <c r="A15622" s="187" t="s">
        <v>57298</v>
      </c>
      <c r="B15622" s="187" t="s">
        <v>57300</v>
      </c>
      <c r="C15622" s="323" t="s">
        <v>57299</v>
      </c>
      <c r="D15622" s="324" t="s">
        <v>7580</v>
      </c>
      <c r="E15622" s="344">
        <v>27.09</v>
      </c>
      <c r="F15622" s="324" t="s">
        <v>57300</v>
      </c>
    </row>
    <row r="15623" spans="1:6" x14ac:dyDescent="0.2">
      <c r="A15623" s="187" t="s">
        <v>57301</v>
      </c>
      <c r="B15623" s="187" t="s">
        <v>57303</v>
      </c>
      <c r="C15623" s="323" t="s">
        <v>57302</v>
      </c>
      <c r="D15623" s="324" t="s">
        <v>7580</v>
      </c>
      <c r="E15623" s="344">
        <v>28</v>
      </c>
      <c r="F15623" s="324" t="s">
        <v>57303</v>
      </c>
    </row>
    <row r="15624" spans="1:6" x14ac:dyDescent="0.2">
      <c r="A15624" s="187" t="s">
        <v>42253</v>
      </c>
      <c r="B15624" s="187" t="s">
        <v>42255</v>
      </c>
      <c r="C15624" s="323" t="s">
        <v>42254</v>
      </c>
      <c r="D15624" s="324" t="s">
        <v>7580</v>
      </c>
      <c r="E15624" s="344">
        <v>22</v>
      </c>
      <c r="F15624" s="324" t="s">
        <v>42255</v>
      </c>
    </row>
    <row r="15625" spans="1:6" ht="25.5" x14ac:dyDescent="0.2">
      <c r="A15625" s="187" t="s">
        <v>57367</v>
      </c>
      <c r="B15625" s="187" t="s">
        <v>57369</v>
      </c>
      <c r="C15625" s="323" t="s">
        <v>57368</v>
      </c>
      <c r="D15625" s="324" t="s">
        <v>7580</v>
      </c>
      <c r="E15625" s="344">
        <v>39</v>
      </c>
      <c r="F15625" s="324" t="s">
        <v>57369</v>
      </c>
    </row>
    <row r="15626" spans="1:6" x14ac:dyDescent="0.2">
      <c r="A15626" s="187" t="s">
        <v>57358</v>
      </c>
      <c r="B15626" s="187" t="s">
        <v>57360</v>
      </c>
      <c r="C15626" s="323" t="s">
        <v>57359</v>
      </c>
      <c r="D15626" s="324" t="s">
        <v>7580</v>
      </c>
      <c r="E15626" s="344">
        <v>30</v>
      </c>
      <c r="F15626" s="324" t="s">
        <v>57360</v>
      </c>
    </row>
    <row r="15627" spans="1:6" ht="25.5" x14ac:dyDescent="0.2">
      <c r="A15627" s="187" t="s">
        <v>57361</v>
      </c>
      <c r="B15627" s="187" t="s">
        <v>57363</v>
      </c>
      <c r="C15627" s="323" t="s">
        <v>57362</v>
      </c>
      <c r="D15627" s="324" t="s">
        <v>7580</v>
      </c>
      <c r="E15627" s="344">
        <v>32</v>
      </c>
      <c r="F15627" s="324" t="s">
        <v>57363</v>
      </c>
    </row>
    <row r="15628" spans="1:6" ht="25.5" x14ac:dyDescent="0.2">
      <c r="A15628" s="187" t="s">
        <v>57364</v>
      </c>
      <c r="B15628" s="187" t="s">
        <v>57366</v>
      </c>
      <c r="C15628" s="323" t="s">
        <v>57365</v>
      </c>
      <c r="D15628" s="324" t="s">
        <v>7580</v>
      </c>
      <c r="E15628" s="344">
        <v>35.93</v>
      </c>
      <c r="F15628" s="324" t="s">
        <v>57366</v>
      </c>
    </row>
    <row r="15629" spans="1:6" ht="25.5" x14ac:dyDescent="0.2">
      <c r="A15629" s="187" t="s">
        <v>57355</v>
      </c>
      <c r="B15629" s="187" t="s">
        <v>57357</v>
      </c>
      <c r="C15629" s="323" t="s">
        <v>57356</v>
      </c>
      <c r="D15629" s="324" t="s">
        <v>7580</v>
      </c>
      <c r="E15629" s="344">
        <v>44.63</v>
      </c>
      <c r="F15629" s="324" t="s">
        <v>57357</v>
      </c>
    </row>
    <row r="15630" spans="1:6" x14ac:dyDescent="0.2">
      <c r="A15630" s="187" t="s">
        <v>57343</v>
      </c>
      <c r="B15630" s="187" t="s">
        <v>57345</v>
      </c>
      <c r="C15630" s="323" t="s">
        <v>57344</v>
      </c>
      <c r="D15630" s="324" t="s">
        <v>7580</v>
      </c>
      <c r="E15630" s="344">
        <v>32</v>
      </c>
      <c r="F15630" s="324" t="s">
        <v>57345</v>
      </c>
    </row>
    <row r="15631" spans="1:6" ht="25.5" x14ac:dyDescent="0.2">
      <c r="A15631" s="187" t="s">
        <v>57346</v>
      </c>
      <c r="B15631" s="187" t="s">
        <v>57348</v>
      </c>
      <c r="C15631" s="323" t="s">
        <v>57347</v>
      </c>
      <c r="D15631" s="324" t="s">
        <v>7580</v>
      </c>
      <c r="E15631" s="344">
        <v>35.700000000000003</v>
      </c>
      <c r="F15631" s="324" t="s">
        <v>57348</v>
      </c>
    </row>
    <row r="15632" spans="1:6" ht="25.5" x14ac:dyDescent="0.2">
      <c r="A15632" s="187" t="s">
        <v>57349</v>
      </c>
      <c r="B15632" s="187" t="s">
        <v>57351</v>
      </c>
      <c r="C15632" s="323" t="s">
        <v>57350</v>
      </c>
      <c r="D15632" s="324" t="s">
        <v>7580</v>
      </c>
      <c r="E15632" s="344">
        <v>39.9</v>
      </c>
      <c r="F15632" s="324" t="s">
        <v>57351</v>
      </c>
    </row>
    <row r="15633" spans="1:6" ht="25.5" x14ac:dyDescent="0.2">
      <c r="A15633" s="187" t="s">
        <v>57352</v>
      </c>
      <c r="B15633" s="187" t="s">
        <v>57354</v>
      </c>
      <c r="C15633" s="323" t="s">
        <v>57353</v>
      </c>
      <c r="D15633" s="324" t="s">
        <v>7580</v>
      </c>
      <c r="E15633" s="344">
        <v>41.33</v>
      </c>
      <c r="F15633" s="324" t="s">
        <v>57354</v>
      </c>
    </row>
    <row r="15634" spans="1:6" x14ac:dyDescent="0.2">
      <c r="A15634" s="187" t="s">
        <v>42256</v>
      </c>
      <c r="B15634" s="187" t="s">
        <v>42258</v>
      </c>
      <c r="C15634" s="323" t="s">
        <v>42257</v>
      </c>
      <c r="D15634" s="324" t="s">
        <v>7580</v>
      </c>
      <c r="E15634" s="344">
        <v>19.5</v>
      </c>
      <c r="F15634" s="324" t="s">
        <v>42258</v>
      </c>
    </row>
    <row r="15635" spans="1:6" x14ac:dyDescent="0.2">
      <c r="A15635" s="187" t="s">
        <v>45186</v>
      </c>
      <c r="B15635" s="187" t="s">
        <v>45188</v>
      </c>
      <c r="C15635" s="323" t="s">
        <v>45187</v>
      </c>
      <c r="D15635" s="324" t="s">
        <v>7580</v>
      </c>
      <c r="E15635" s="344">
        <v>71.27</v>
      </c>
      <c r="F15635" s="324" t="s">
        <v>45188</v>
      </c>
    </row>
    <row r="15636" spans="1:6" x14ac:dyDescent="0.2">
      <c r="A15636" s="187" t="s">
        <v>44955</v>
      </c>
      <c r="B15636" s="187" t="s">
        <v>44957</v>
      </c>
      <c r="C15636" s="323" t="s">
        <v>44956</v>
      </c>
      <c r="D15636" s="324" t="s">
        <v>292</v>
      </c>
      <c r="E15636" s="344">
        <v>5.8</v>
      </c>
      <c r="F15636" s="324" t="s">
        <v>44957</v>
      </c>
    </row>
    <row r="15637" spans="1:6" x14ac:dyDescent="0.2">
      <c r="A15637" s="187" t="s">
        <v>42259</v>
      </c>
      <c r="B15637" s="187" t="s">
        <v>42261</v>
      </c>
      <c r="C15637" s="323" t="s">
        <v>42260</v>
      </c>
      <c r="D15637" s="324" t="s">
        <v>7580</v>
      </c>
      <c r="E15637" s="344">
        <v>27.94</v>
      </c>
      <c r="F15637" s="324" t="s">
        <v>42261</v>
      </c>
    </row>
    <row r="15638" spans="1:6" x14ac:dyDescent="0.2">
      <c r="A15638" s="187" t="s">
        <v>55167</v>
      </c>
      <c r="B15638" s="187" t="s">
        <v>55169</v>
      </c>
      <c r="C15638" s="323" t="s">
        <v>55168</v>
      </c>
      <c r="D15638" s="324" t="s">
        <v>292</v>
      </c>
      <c r="E15638" s="344">
        <v>113.9</v>
      </c>
      <c r="F15638" s="324" t="s">
        <v>55169</v>
      </c>
    </row>
    <row r="15639" spans="1:6" x14ac:dyDescent="0.2">
      <c r="A15639" s="187" t="s">
        <v>55170</v>
      </c>
      <c r="B15639" s="187" t="s">
        <v>55172</v>
      </c>
      <c r="C15639" s="323" t="s">
        <v>55171</v>
      </c>
      <c r="D15639" s="324" t="s">
        <v>292</v>
      </c>
      <c r="E15639" s="344">
        <v>113.9</v>
      </c>
      <c r="F15639" s="324" t="s">
        <v>55172</v>
      </c>
    </row>
    <row r="15640" spans="1:6" x14ac:dyDescent="0.2">
      <c r="A15640" s="187" t="s">
        <v>60260</v>
      </c>
      <c r="B15640" s="187" t="s">
        <v>60262</v>
      </c>
      <c r="C15640" s="323" t="s">
        <v>60261</v>
      </c>
      <c r="D15640" s="324" t="s">
        <v>292</v>
      </c>
      <c r="E15640" s="344">
        <v>11.26</v>
      </c>
      <c r="F15640" s="324" t="s">
        <v>60262</v>
      </c>
    </row>
    <row r="15641" spans="1:6" x14ac:dyDescent="0.2">
      <c r="A15641" s="187" t="s">
        <v>56524</v>
      </c>
      <c r="B15641" s="187" t="s">
        <v>56526</v>
      </c>
      <c r="C15641" s="323" t="s">
        <v>56525</v>
      </c>
      <c r="D15641" s="324" t="s">
        <v>292</v>
      </c>
      <c r="E15641" s="344">
        <v>34.47</v>
      </c>
      <c r="F15641" s="324" t="s">
        <v>56526</v>
      </c>
    </row>
    <row r="15642" spans="1:6" x14ac:dyDescent="0.2">
      <c r="A15642" s="187" t="s">
        <v>42586</v>
      </c>
      <c r="B15642" s="187" t="s">
        <v>42588</v>
      </c>
      <c r="C15642" s="323" t="s">
        <v>42587</v>
      </c>
      <c r="D15642" s="324" t="s">
        <v>292</v>
      </c>
      <c r="E15642" s="344">
        <v>8.6</v>
      </c>
      <c r="F15642" s="324" t="s">
        <v>42588</v>
      </c>
    </row>
    <row r="15643" spans="1:6" x14ac:dyDescent="0.2">
      <c r="A15643" s="187" t="s">
        <v>42589</v>
      </c>
      <c r="B15643" s="187" t="s">
        <v>42591</v>
      </c>
      <c r="C15643" s="323" t="s">
        <v>42590</v>
      </c>
      <c r="D15643" s="324" t="s">
        <v>292</v>
      </c>
      <c r="E15643" s="344">
        <v>8.6</v>
      </c>
      <c r="F15643" s="324" t="s">
        <v>42591</v>
      </c>
    </row>
    <row r="15644" spans="1:6" x14ac:dyDescent="0.2">
      <c r="A15644" s="187" t="s">
        <v>42598</v>
      </c>
      <c r="B15644" s="187" t="s">
        <v>42600</v>
      </c>
      <c r="C15644" s="323" t="s">
        <v>42599</v>
      </c>
      <c r="D15644" s="324" t="s">
        <v>292</v>
      </c>
      <c r="E15644" s="344">
        <v>11.55</v>
      </c>
      <c r="F15644" s="324" t="s">
        <v>42600</v>
      </c>
    </row>
    <row r="15645" spans="1:6" x14ac:dyDescent="0.2">
      <c r="A15645" s="187" t="s">
        <v>42592</v>
      </c>
      <c r="B15645" s="187" t="s">
        <v>42594</v>
      </c>
      <c r="C15645" s="323" t="s">
        <v>42593</v>
      </c>
      <c r="D15645" s="324" t="s">
        <v>292</v>
      </c>
      <c r="E15645" s="344">
        <v>11.55</v>
      </c>
      <c r="F15645" s="324" t="s">
        <v>42594</v>
      </c>
    </row>
    <row r="15646" spans="1:6" x14ac:dyDescent="0.2">
      <c r="A15646" s="187" t="s">
        <v>42595</v>
      </c>
      <c r="B15646" s="187" t="s">
        <v>42597</v>
      </c>
      <c r="C15646" s="323" t="s">
        <v>42596</v>
      </c>
      <c r="D15646" s="324" t="s">
        <v>292</v>
      </c>
      <c r="E15646" s="344">
        <v>12.3</v>
      </c>
      <c r="F15646" s="324" t="s">
        <v>42597</v>
      </c>
    </row>
    <row r="15647" spans="1:6" x14ac:dyDescent="0.2">
      <c r="A15647" s="187" t="s">
        <v>42601</v>
      </c>
      <c r="B15647" s="187" t="s">
        <v>42603</v>
      </c>
      <c r="C15647" s="323" t="s">
        <v>42602</v>
      </c>
      <c r="D15647" s="324" t="s">
        <v>292</v>
      </c>
      <c r="E15647" s="344">
        <v>12.3</v>
      </c>
      <c r="F15647" s="324" t="s">
        <v>42603</v>
      </c>
    </row>
    <row r="15648" spans="1:6" x14ac:dyDescent="0.2">
      <c r="A15648" s="187" t="s">
        <v>42604</v>
      </c>
      <c r="B15648" s="187" t="s">
        <v>42606</v>
      </c>
      <c r="C15648" s="323" t="s">
        <v>42605</v>
      </c>
      <c r="D15648" s="324" t="s">
        <v>292</v>
      </c>
      <c r="E15648" s="344">
        <v>36.369999999999997</v>
      </c>
      <c r="F15648" s="324" t="s">
        <v>42606</v>
      </c>
    </row>
    <row r="15649" spans="1:6" x14ac:dyDescent="0.2">
      <c r="A15649" s="187" t="s">
        <v>44958</v>
      </c>
      <c r="B15649" s="187" t="s">
        <v>44960</v>
      </c>
      <c r="C15649" s="323" t="s">
        <v>44959</v>
      </c>
      <c r="D15649" s="324" t="s">
        <v>292</v>
      </c>
      <c r="E15649" s="344">
        <v>2.0299999999999998</v>
      </c>
      <c r="F15649" s="324" t="s">
        <v>44960</v>
      </c>
    </row>
    <row r="15650" spans="1:6" x14ac:dyDescent="0.2">
      <c r="A15650" s="187" t="s">
        <v>42607</v>
      </c>
      <c r="B15650" s="187" t="s">
        <v>617</v>
      </c>
      <c r="C15650" s="323" t="s">
        <v>42608</v>
      </c>
      <c r="D15650" s="324" t="s">
        <v>292</v>
      </c>
      <c r="E15650" s="344">
        <v>2</v>
      </c>
      <c r="F15650" s="324" t="s">
        <v>617</v>
      </c>
    </row>
    <row r="15651" spans="1:6" x14ac:dyDescent="0.2">
      <c r="A15651" s="187" t="s">
        <v>42609</v>
      </c>
      <c r="B15651" s="187" t="s">
        <v>42611</v>
      </c>
      <c r="C15651" s="323" t="s">
        <v>42610</v>
      </c>
      <c r="D15651" s="324" t="s">
        <v>292</v>
      </c>
      <c r="E15651" s="344">
        <v>2</v>
      </c>
      <c r="F15651" s="324" t="s">
        <v>42611</v>
      </c>
    </row>
    <row r="15652" spans="1:6" x14ac:dyDescent="0.2">
      <c r="A15652" s="187" t="s">
        <v>42615</v>
      </c>
      <c r="B15652" s="187" t="s">
        <v>42617</v>
      </c>
      <c r="C15652" s="323" t="s">
        <v>42616</v>
      </c>
      <c r="D15652" s="324" t="s">
        <v>292</v>
      </c>
      <c r="E15652" s="344">
        <v>22.62</v>
      </c>
      <c r="F15652" s="324" t="s">
        <v>42617</v>
      </c>
    </row>
    <row r="15653" spans="1:6" x14ac:dyDescent="0.2">
      <c r="A15653" s="187" t="s">
        <v>42612</v>
      </c>
      <c r="B15653" s="187" t="s">
        <v>42614</v>
      </c>
      <c r="C15653" s="323" t="s">
        <v>42613</v>
      </c>
      <c r="D15653" s="324" t="s">
        <v>292</v>
      </c>
      <c r="E15653" s="344">
        <v>56.84</v>
      </c>
      <c r="F15653" s="324" t="s">
        <v>42614</v>
      </c>
    </row>
    <row r="15654" spans="1:6" x14ac:dyDescent="0.2">
      <c r="A15654" s="187" t="s">
        <v>42618</v>
      </c>
      <c r="B15654" s="187" t="s">
        <v>42620</v>
      </c>
      <c r="C15654" s="323" t="s">
        <v>42619</v>
      </c>
      <c r="D15654" s="324" t="s">
        <v>292</v>
      </c>
      <c r="E15654" s="344">
        <v>8.01</v>
      </c>
      <c r="F15654" s="324" t="s">
        <v>42620</v>
      </c>
    </row>
    <row r="15655" spans="1:6" x14ac:dyDescent="0.2">
      <c r="A15655" s="187" t="s">
        <v>42621</v>
      </c>
      <c r="B15655" s="187" t="s">
        <v>42623</v>
      </c>
      <c r="C15655" s="323" t="s">
        <v>42622</v>
      </c>
      <c r="D15655" s="324" t="s">
        <v>292</v>
      </c>
      <c r="E15655" s="344">
        <v>35.96</v>
      </c>
      <c r="F15655" s="324" t="s">
        <v>42623</v>
      </c>
    </row>
    <row r="15656" spans="1:6" x14ac:dyDescent="0.2">
      <c r="A15656" s="187" t="s">
        <v>42624</v>
      </c>
      <c r="B15656" s="187" t="s">
        <v>42626</v>
      </c>
      <c r="C15656" s="323" t="s">
        <v>42625</v>
      </c>
      <c r="D15656" s="324" t="s">
        <v>292</v>
      </c>
      <c r="E15656" s="344">
        <v>49.07</v>
      </c>
      <c r="F15656" s="324" t="s">
        <v>42626</v>
      </c>
    </row>
    <row r="15657" spans="1:6" x14ac:dyDescent="0.2">
      <c r="A15657" s="187" t="s">
        <v>42633</v>
      </c>
      <c r="B15657" s="187" t="s">
        <v>42635</v>
      </c>
      <c r="C15657" s="323" t="s">
        <v>42634</v>
      </c>
      <c r="D15657" s="324" t="s">
        <v>292</v>
      </c>
      <c r="E15657" s="344">
        <v>30.9</v>
      </c>
      <c r="F15657" s="324" t="s">
        <v>42635</v>
      </c>
    </row>
    <row r="15658" spans="1:6" x14ac:dyDescent="0.2">
      <c r="A15658" s="187" t="s">
        <v>42627</v>
      </c>
      <c r="B15658" s="187" t="s">
        <v>42629</v>
      </c>
      <c r="C15658" s="323" t="s">
        <v>42628</v>
      </c>
      <c r="D15658" s="324" t="s">
        <v>292</v>
      </c>
      <c r="E15658" s="344">
        <v>44.3</v>
      </c>
      <c r="F15658" s="324" t="s">
        <v>42629</v>
      </c>
    </row>
    <row r="15659" spans="1:6" x14ac:dyDescent="0.2">
      <c r="A15659" s="187" t="s">
        <v>42630</v>
      </c>
      <c r="B15659" s="187" t="s">
        <v>42632</v>
      </c>
      <c r="C15659" s="323" t="s">
        <v>42631</v>
      </c>
      <c r="D15659" s="324" t="s">
        <v>292</v>
      </c>
      <c r="E15659" s="344">
        <v>49.4</v>
      </c>
      <c r="F15659" s="324" t="s">
        <v>42632</v>
      </c>
    </row>
    <row r="15660" spans="1:6" x14ac:dyDescent="0.2">
      <c r="A15660" s="187" t="s">
        <v>57544</v>
      </c>
      <c r="B15660" s="187" t="s">
        <v>57546</v>
      </c>
      <c r="C15660" s="323" t="s">
        <v>57545</v>
      </c>
      <c r="D15660" s="324" t="s">
        <v>292</v>
      </c>
      <c r="E15660" s="344">
        <v>36.04</v>
      </c>
      <c r="F15660" s="324" t="s">
        <v>57546</v>
      </c>
    </row>
    <row r="15661" spans="1:6" x14ac:dyDescent="0.2">
      <c r="A15661" s="187" t="s">
        <v>42639</v>
      </c>
      <c r="B15661" s="187" t="s">
        <v>42641</v>
      </c>
      <c r="C15661" s="323" t="s">
        <v>42640</v>
      </c>
      <c r="D15661" s="324" t="s">
        <v>292</v>
      </c>
      <c r="E15661" s="344">
        <v>41.37</v>
      </c>
      <c r="F15661" s="324" t="s">
        <v>42641</v>
      </c>
    </row>
    <row r="15662" spans="1:6" x14ac:dyDescent="0.2">
      <c r="A15662" s="187" t="s">
        <v>42645</v>
      </c>
      <c r="B15662" s="187" t="s">
        <v>42647</v>
      </c>
      <c r="C15662" s="323" t="s">
        <v>42646</v>
      </c>
      <c r="D15662" s="324" t="s">
        <v>292</v>
      </c>
      <c r="E15662" s="344">
        <v>75.680000000000007</v>
      </c>
      <c r="F15662" s="324" t="s">
        <v>42647</v>
      </c>
    </row>
    <row r="15663" spans="1:6" x14ac:dyDescent="0.2">
      <c r="A15663" s="187" t="s">
        <v>42648</v>
      </c>
      <c r="B15663" s="187" t="s">
        <v>42650</v>
      </c>
      <c r="C15663" s="323" t="s">
        <v>42649</v>
      </c>
      <c r="D15663" s="324" t="s">
        <v>292</v>
      </c>
      <c r="E15663" s="344">
        <v>80.95</v>
      </c>
      <c r="F15663" s="324" t="s">
        <v>42650</v>
      </c>
    </row>
    <row r="15664" spans="1:6" x14ac:dyDescent="0.2">
      <c r="A15664" s="187" t="s">
        <v>42636</v>
      </c>
      <c r="B15664" s="187" t="s">
        <v>42638</v>
      </c>
      <c r="C15664" s="323" t="s">
        <v>42637</v>
      </c>
      <c r="D15664" s="324" t="s">
        <v>292</v>
      </c>
      <c r="E15664" s="344">
        <v>406.27</v>
      </c>
      <c r="F15664" s="324" t="s">
        <v>42638</v>
      </c>
    </row>
    <row r="15665" spans="1:6" x14ac:dyDescent="0.2">
      <c r="A15665" s="187" t="s">
        <v>42642</v>
      </c>
      <c r="B15665" s="187" t="s">
        <v>42644</v>
      </c>
      <c r="C15665" s="323" t="s">
        <v>42643</v>
      </c>
      <c r="D15665" s="324" t="s">
        <v>292</v>
      </c>
      <c r="E15665" s="344">
        <v>437.04</v>
      </c>
      <c r="F15665" s="324" t="s">
        <v>42644</v>
      </c>
    </row>
    <row r="15666" spans="1:6" x14ac:dyDescent="0.2">
      <c r="A15666" s="187" t="s">
        <v>53745</v>
      </c>
      <c r="B15666" s="187" t="s">
        <v>53747</v>
      </c>
      <c r="C15666" s="323" t="s">
        <v>53746</v>
      </c>
      <c r="D15666" s="324" t="s">
        <v>292</v>
      </c>
      <c r="E15666" s="344">
        <v>1137.5</v>
      </c>
      <c r="F15666" s="324" t="s">
        <v>53747</v>
      </c>
    </row>
    <row r="15667" spans="1:6" x14ac:dyDescent="0.2">
      <c r="A15667" s="187" t="s">
        <v>58235</v>
      </c>
      <c r="B15667" s="187" t="s">
        <v>58237</v>
      </c>
      <c r="C15667" s="323" t="s">
        <v>58236</v>
      </c>
      <c r="D15667" s="324" t="s">
        <v>292</v>
      </c>
      <c r="E15667" s="344">
        <v>162</v>
      </c>
      <c r="F15667" s="324" t="s">
        <v>58237</v>
      </c>
    </row>
    <row r="15668" spans="1:6" x14ac:dyDescent="0.2">
      <c r="A15668" s="187" t="s">
        <v>42262</v>
      </c>
      <c r="B15668" s="187" t="s">
        <v>42264</v>
      </c>
      <c r="C15668" s="323" t="s">
        <v>42263</v>
      </c>
      <c r="D15668" s="324" t="s">
        <v>292</v>
      </c>
      <c r="E15668" s="344">
        <v>163.97</v>
      </c>
      <c r="F15668" s="324" t="s">
        <v>42264</v>
      </c>
    </row>
    <row r="15669" spans="1:6" x14ac:dyDescent="0.2">
      <c r="A15669" s="187" t="s">
        <v>42265</v>
      </c>
      <c r="B15669" s="187" t="s">
        <v>42267</v>
      </c>
      <c r="C15669" s="323" t="s">
        <v>42266</v>
      </c>
      <c r="D15669" s="324" t="s">
        <v>292</v>
      </c>
      <c r="E15669" s="344">
        <v>72.31</v>
      </c>
      <c r="F15669" s="324" t="s">
        <v>42267</v>
      </c>
    </row>
    <row r="15670" spans="1:6" x14ac:dyDescent="0.2">
      <c r="A15670" s="187" t="s">
        <v>52515</v>
      </c>
      <c r="B15670" s="187" t="s">
        <v>52517</v>
      </c>
      <c r="C15670" s="323" t="s">
        <v>52516</v>
      </c>
      <c r="D15670" s="324" t="s">
        <v>292</v>
      </c>
      <c r="E15670" s="344">
        <v>999.63</v>
      </c>
      <c r="F15670" s="324" t="s">
        <v>52517</v>
      </c>
    </row>
    <row r="15671" spans="1:6" x14ac:dyDescent="0.2">
      <c r="A15671" s="187" t="s">
        <v>52518</v>
      </c>
      <c r="B15671" s="187" t="s">
        <v>52520</v>
      </c>
      <c r="C15671" s="323" t="s">
        <v>52519</v>
      </c>
      <c r="D15671" s="324" t="s">
        <v>292</v>
      </c>
      <c r="E15671" s="344">
        <v>1658.68</v>
      </c>
      <c r="F15671" s="324" t="s">
        <v>52520</v>
      </c>
    </row>
    <row r="15672" spans="1:6" x14ac:dyDescent="0.2">
      <c r="A15672" s="187" t="s">
        <v>55453</v>
      </c>
      <c r="B15672" s="187" t="s">
        <v>55455</v>
      </c>
      <c r="C15672" s="323" t="s">
        <v>55454</v>
      </c>
      <c r="D15672" s="324" t="s">
        <v>292</v>
      </c>
      <c r="E15672" s="344">
        <v>1372.7</v>
      </c>
      <c r="F15672" s="324" t="s">
        <v>55455</v>
      </c>
    </row>
    <row r="15673" spans="1:6" x14ac:dyDescent="0.2">
      <c r="A15673" s="187" t="s">
        <v>39875</v>
      </c>
      <c r="B15673" s="187" t="s">
        <v>39877</v>
      </c>
      <c r="C15673" s="323" t="s">
        <v>39876</v>
      </c>
      <c r="D15673" s="324" t="s">
        <v>7580</v>
      </c>
      <c r="E15673" s="344">
        <v>0.44</v>
      </c>
      <c r="F15673" s="324" t="s">
        <v>39877</v>
      </c>
    </row>
    <row r="15674" spans="1:6" x14ac:dyDescent="0.2">
      <c r="A15674" s="187" t="s">
        <v>55441</v>
      </c>
      <c r="B15674" s="187" t="s">
        <v>55443</v>
      </c>
      <c r="C15674" s="323" t="s">
        <v>55442</v>
      </c>
      <c r="D15674" s="324" t="s">
        <v>292</v>
      </c>
      <c r="E15674" s="344">
        <v>479.59</v>
      </c>
      <c r="F15674" s="324" t="s">
        <v>55443</v>
      </c>
    </row>
    <row r="15675" spans="1:6" x14ac:dyDescent="0.2">
      <c r="A15675" s="187" t="s">
        <v>44940</v>
      </c>
      <c r="B15675" s="187" t="s">
        <v>44942</v>
      </c>
      <c r="C15675" s="323" t="s">
        <v>44941</v>
      </c>
      <c r="D15675" s="324" t="s">
        <v>293</v>
      </c>
      <c r="E15675" s="344">
        <v>24.3</v>
      </c>
      <c r="F15675" s="324" t="s">
        <v>44942</v>
      </c>
    </row>
    <row r="15676" spans="1:6" x14ac:dyDescent="0.2">
      <c r="A15676" s="187" t="s">
        <v>53452</v>
      </c>
      <c r="B15676" s="187" t="s">
        <v>53454</v>
      </c>
      <c r="C15676" s="323" t="s">
        <v>53453</v>
      </c>
      <c r="D15676" s="324" t="s">
        <v>293</v>
      </c>
      <c r="E15676" s="344">
        <v>16.46</v>
      </c>
      <c r="F15676" s="324" t="s">
        <v>53454</v>
      </c>
    </row>
    <row r="15677" spans="1:6" x14ac:dyDescent="0.2">
      <c r="A15677" s="187" t="s">
        <v>53434</v>
      </c>
      <c r="B15677" s="187" t="s">
        <v>53436</v>
      </c>
      <c r="C15677" s="323" t="s">
        <v>53435</v>
      </c>
      <c r="D15677" s="324" t="s">
        <v>293</v>
      </c>
      <c r="E15677" s="344">
        <v>21.17</v>
      </c>
      <c r="F15677" s="324" t="s">
        <v>53436</v>
      </c>
    </row>
    <row r="15678" spans="1:6" x14ac:dyDescent="0.2">
      <c r="A15678" s="187" t="s">
        <v>44943</v>
      </c>
      <c r="B15678" s="187" t="s">
        <v>44945</v>
      </c>
      <c r="C15678" s="323" t="s">
        <v>44944</v>
      </c>
      <c r="D15678" s="324" t="s">
        <v>12059</v>
      </c>
      <c r="E15678" s="344">
        <v>57.2</v>
      </c>
      <c r="F15678" s="324" t="s">
        <v>44945</v>
      </c>
    </row>
    <row r="15679" spans="1:6" x14ac:dyDescent="0.2">
      <c r="A15679" s="187" t="s">
        <v>44946</v>
      </c>
      <c r="B15679" s="187" t="s">
        <v>44948</v>
      </c>
      <c r="C15679" s="323" t="s">
        <v>44947</v>
      </c>
      <c r="D15679" s="324" t="s">
        <v>293</v>
      </c>
      <c r="E15679" s="344">
        <v>10.8</v>
      </c>
      <c r="F15679" s="324" t="s">
        <v>44948</v>
      </c>
    </row>
    <row r="15680" spans="1:6" x14ac:dyDescent="0.2">
      <c r="A15680" s="187" t="s">
        <v>44949</v>
      </c>
      <c r="B15680" s="187" t="s">
        <v>44951</v>
      </c>
      <c r="C15680" s="323" t="s">
        <v>44950</v>
      </c>
      <c r="D15680" s="324" t="s">
        <v>293</v>
      </c>
      <c r="E15680" s="344">
        <v>16.46</v>
      </c>
      <c r="F15680" s="324" t="s">
        <v>44951</v>
      </c>
    </row>
    <row r="15681" spans="1:6" x14ac:dyDescent="0.2">
      <c r="A15681" s="187" t="s">
        <v>52838</v>
      </c>
      <c r="B15681" s="187" t="s">
        <v>52840</v>
      </c>
      <c r="C15681" s="323" t="s">
        <v>52839</v>
      </c>
      <c r="D15681" s="324" t="s">
        <v>7288</v>
      </c>
      <c r="E15681" s="344">
        <v>17.149999999999999</v>
      </c>
      <c r="F15681" s="324" t="s">
        <v>52840</v>
      </c>
    </row>
    <row r="15682" spans="1:6" x14ac:dyDescent="0.2">
      <c r="A15682" s="187" t="s">
        <v>42651</v>
      </c>
      <c r="B15682" s="187" t="s">
        <v>42653</v>
      </c>
      <c r="C15682" s="323" t="s">
        <v>42652</v>
      </c>
      <c r="D15682" s="324" t="s">
        <v>7288</v>
      </c>
      <c r="E15682" s="344">
        <v>16.64</v>
      </c>
      <c r="F15682" s="324" t="s">
        <v>42653</v>
      </c>
    </row>
    <row r="15683" spans="1:6" x14ac:dyDescent="0.2">
      <c r="A15683" s="187" t="s">
        <v>42654</v>
      </c>
      <c r="B15683" s="187" t="s">
        <v>42656</v>
      </c>
      <c r="C15683" s="323" t="s">
        <v>42655</v>
      </c>
      <c r="D15683" s="324" t="s">
        <v>7288</v>
      </c>
      <c r="E15683" s="344">
        <v>7.1</v>
      </c>
      <c r="F15683" s="324" t="s">
        <v>42656</v>
      </c>
    </row>
    <row r="15684" spans="1:6" x14ac:dyDescent="0.2">
      <c r="A15684" s="187" t="s">
        <v>42657</v>
      </c>
      <c r="B15684" s="187" t="s">
        <v>42659</v>
      </c>
      <c r="C15684" s="323" t="s">
        <v>42658</v>
      </c>
      <c r="D15684" s="324" t="s">
        <v>7288</v>
      </c>
      <c r="E15684" s="344">
        <v>12.08</v>
      </c>
      <c r="F15684" s="324" t="s">
        <v>42659</v>
      </c>
    </row>
    <row r="15685" spans="1:6" x14ac:dyDescent="0.2">
      <c r="A15685" s="187" t="s">
        <v>58208</v>
      </c>
      <c r="B15685" s="187" t="s">
        <v>58210</v>
      </c>
      <c r="C15685" s="323" t="s">
        <v>58209</v>
      </c>
      <c r="D15685" s="324" t="s">
        <v>292</v>
      </c>
      <c r="E15685" s="344">
        <v>1.08</v>
      </c>
      <c r="F15685" s="324" t="s">
        <v>58210</v>
      </c>
    </row>
    <row r="15686" spans="1:6" x14ac:dyDescent="0.2">
      <c r="A15686" s="187" t="s">
        <v>42268</v>
      </c>
      <c r="B15686" s="187" t="s">
        <v>42270</v>
      </c>
      <c r="C15686" s="323" t="s">
        <v>42269</v>
      </c>
      <c r="D15686" s="324" t="s">
        <v>292</v>
      </c>
      <c r="E15686" s="344">
        <v>3.94</v>
      </c>
      <c r="F15686" s="324" t="s">
        <v>42270</v>
      </c>
    </row>
    <row r="15687" spans="1:6" x14ac:dyDescent="0.2">
      <c r="A15687" s="187" t="s">
        <v>42271</v>
      </c>
      <c r="B15687" s="187" t="s">
        <v>42273</v>
      </c>
      <c r="C15687" s="323" t="s">
        <v>42272</v>
      </c>
      <c r="D15687" s="324" t="s">
        <v>292</v>
      </c>
      <c r="E15687" s="344">
        <v>1.32</v>
      </c>
      <c r="F15687" s="324" t="s">
        <v>42273</v>
      </c>
    </row>
    <row r="15688" spans="1:6" x14ac:dyDescent="0.2">
      <c r="A15688" s="187" t="s">
        <v>42274</v>
      </c>
      <c r="B15688" s="187" t="s">
        <v>42276</v>
      </c>
      <c r="C15688" s="323" t="s">
        <v>42275</v>
      </c>
      <c r="D15688" s="324" t="s">
        <v>292</v>
      </c>
      <c r="E15688" s="344">
        <v>0.55000000000000004</v>
      </c>
      <c r="F15688" s="324" t="s">
        <v>42276</v>
      </c>
    </row>
    <row r="15689" spans="1:6" x14ac:dyDescent="0.2">
      <c r="A15689" s="187" t="s">
        <v>41387</v>
      </c>
      <c r="B15689" s="187" t="s">
        <v>41389</v>
      </c>
      <c r="C15689" s="323" t="s">
        <v>41388</v>
      </c>
      <c r="D15689" s="324" t="s">
        <v>292</v>
      </c>
      <c r="E15689" s="344">
        <v>221</v>
      </c>
      <c r="F15689" s="324" t="s">
        <v>41389</v>
      </c>
    </row>
    <row r="15690" spans="1:6" x14ac:dyDescent="0.2">
      <c r="A15690" s="187" t="s">
        <v>40747</v>
      </c>
      <c r="B15690" s="187" t="s">
        <v>40749</v>
      </c>
      <c r="C15690" s="323" t="s">
        <v>40748</v>
      </c>
      <c r="D15690" s="324" t="s">
        <v>7580</v>
      </c>
      <c r="E15690" s="344">
        <v>0.51</v>
      </c>
      <c r="F15690" s="324" t="s">
        <v>40749</v>
      </c>
    </row>
    <row r="15691" spans="1:6" x14ac:dyDescent="0.2">
      <c r="A15691" s="187" t="s">
        <v>40672</v>
      </c>
      <c r="B15691" s="187" t="s">
        <v>40674</v>
      </c>
      <c r="C15691" s="323" t="s">
        <v>40673</v>
      </c>
      <c r="D15691" s="324" t="s">
        <v>7580</v>
      </c>
      <c r="E15691" s="344">
        <v>0.44</v>
      </c>
      <c r="F15691" s="324" t="s">
        <v>40674</v>
      </c>
    </row>
    <row r="15692" spans="1:6" x14ac:dyDescent="0.2">
      <c r="A15692" s="187" t="s">
        <v>57672</v>
      </c>
      <c r="B15692" s="187" t="s">
        <v>57674</v>
      </c>
      <c r="C15692" s="323" t="s">
        <v>57673</v>
      </c>
      <c r="D15692" s="324" t="s">
        <v>7580</v>
      </c>
      <c r="E15692" s="344">
        <v>79.39</v>
      </c>
      <c r="F15692" s="324" t="s">
        <v>57674</v>
      </c>
    </row>
    <row r="15693" spans="1:6" x14ac:dyDescent="0.2">
      <c r="A15693" s="187" t="s">
        <v>42277</v>
      </c>
      <c r="B15693" s="187" t="s">
        <v>42279</v>
      </c>
      <c r="C15693" s="323" t="s">
        <v>42278</v>
      </c>
      <c r="D15693" s="324" t="s">
        <v>7580</v>
      </c>
      <c r="E15693" s="344">
        <v>1.2</v>
      </c>
      <c r="F15693" s="324" t="s">
        <v>42279</v>
      </c>
    </row>
    <row r="15694" spans="1:6" x14ac:dyDescent="0.2">
      <c r="A15694" s="187" t="s">
        <v>42283</v>
      </c>
      <c r="B15694" s="187" t="s">
        <v>42285</v>
      </c>
      <c r="C15694" s="323" t="s">
        <v>42284</v>
      </c>
      <c r="D15694" s="324" t="s">
        <v>12059</v>
      </c>
      <c r="E15694" s="344">
        <v>42</v>
      </c>
      <c r="F15694" s="324" t="s">
        <v>42285</v>
      </c>
    </row>
    <row r="15695" spans="1:6" x14ac:dyDescent="0.2">
      <c r="A15695" s="187" t="s">
        <v>42286</v>
      </c>
      <c r="B15695" s="187" t="s">
        <v>42288</v>
      </c>
      <c r="C15695" s="323" t="s">
        <v>42287</v>
      </c>
      <c r="D15695" s="324" t="s">
        <v>12059</v>
      </c>
      <c r="E15695" s="344">
        <v>33.9</v>
      </c>
      <c r="F15695" s="324" t="s">
        <v>42288</v>
      </c>
    </row>
    <row r="15696" spans="1:6" x14ac:dyDescent="0.2">
      <c r="A15696" s="187" t="s">
        <v>38820</v>
      </c>
      <c r="B15696" s="187" t="s">
        <v>38822</v>
      </c>
      <c r="C15696" s="323" t="s">
        <v>38821</v>
      </c>
      <c r="D15696" s="324" t="s">
        <v>7288</v>
      </c>
      <c r="E15696" s="344">
        <v>26.9</v>
      </c>
      <c r="F15696" s="324" t="s">
        <v>38822</v>
      </c>
    </row>
    <row r="15697" spans="1:6" x14ac:dyDescent="0.2">
      <c r="A15697" s="187" t="s">
        <v>42295</v>
      </c>
      <c r="B15697" s="187" t="s">
        <v>42297</v>
      </c>
      <c r="C15697" s="323" t="s">
        <v>42296</v>
      </c>
      <c r="D15697" s="324" t="s">
        <v>292</v>
      </c>
      <c r="E15697" s="344">
        <v>46.1</v>
      </c>
      <c r="F15697" s="324" t="s">
        <v>42297</v>
      </c>
    </row>
    <row r="15698" spans="1:6" ht="25.5" x14ac:dyDescent="0.2">
      <c r="A15698" s="187" t="s">
        <v>53646</v>
      </c>
      <c r="B15698" s="187" t="s">
        <v>53648</v>
      </c>
      <c r="C15698" s="323" t="s">
        <v>53647</v>
      </c>
      <c r="D15698" s="324" t="s">
        <v>292</v>
      </c>
      <c r="E15698" s="344">
        <v>345.38</v>
      </c>
      <c r="F15698" s="324" t="s">
        <v>53648</v>
      </c>
    </row>
    <row r="15699" spans="1:6" ht="38.25" x14ac:dyDescent="0.2">
      <c r="A15699" s="187" t="s">
        <v>56548</v>
      </c>
      <c r="B15699" s="187" t="s">
        <v>56550</v>
      </c>
      <c r="C15699" s="323" t="s">
        <v>56549</v>
      </c>
      <c r="D15699" s="324" t="s">
        <v>292</v>
      </c>
      <c r="E15699" s="344">
        <v>246.65</v>
      </c>
      <c r="F15699" s="324" t="s">
        <v>56550</v>
      </c>
    </row>
    <row r="15700" spans="1:6" ht="38.25" x14ac:dyDescent="0.2">
      <c r="A15700" s="187" t="s">
        <v>56515</v>
      </c>
      <c r="B15700" s="187" t="s">
        <v>56517</v>
      </c>
      <c r="C15700" s="323" t="s">
        <v>56516</v>
      </c>
      <c r="D15700" s="324" t="s">
        <v>292</v>
      </c>
      <c r="E15700" s="344">
        <v>102.78</v>
      </c>
      <c r="F15700" s="324" t="s">
        <v>56517</v>
      </c>
    </row>
    <row r="15701" spans="1:6" ht="38.25" x14ac:dyDescent="0.2">
      <c r="A15701" s="187" t="s">
        <v>59363</v>
      </c>
      <c r="B15701" s="187" t="s">
        <v>59365</v>
      </c>
      <c r="C15701" s="323" t="s">
        <v>59364</v>
      </c>
      <c r="D15701" s="324" t="s">
        <v>292</v>
      </c>
      <c r="E15701" s="344">
        <v>93.86</v>
      </c>
      <c r="F15701" s="324" t="s">
        <v>59365</v>
      </c>
    </row>
    <row r="15702" spans="1:6" ht="38.25" x14ac:dyDescent="0.2">
      <c r="A15702" s="187" t="s">
        <v>59399</v>
      </c>
      <c r="B15702" s="187" t="s">
        <v>59401</v>
      </c>
      <c r="C15702" s="323" t="s">
        <v>59400</v>
      </c>
      <c r="D15702" s="324" t="s">
        <v>292</v>
      </c>
      <c r="E15702" s="344">
        <v>65.849999999999994</v>
      </c>
      <c r="F15702" s="324" t="s">
        <v>59401</v>
      </c>
    </row>
    <row r="15703" spans="1:6" ht="63.75" x14ac:dyDescent="0.2">
      <c r="A15703" s="187" t="s">
        <v>60176</v>
      </c>
      <c r="B15703" s="187" t="s">
        <v>60178</v>
      </c>
      <c r="C15703" s="323" t="s">
        <v>60177</v>
      </c>
      <c r="D15703" s="324" t="s">
        <v>292</v>
      </c>
      <c r="E15703" s="344">
        <v>36.9</v>
      </c>
      <c r="F15703" s="324" t="s">
        <v>60178</v>
      </c>
    </row>
    <row r="15704" spans="1:6" ht="38.25" x14ac:dyDescent="0.2">
      <c r="A15704" s="187" t="s">
        <v>59366</v>
      </c>
      <c r="B15704" s="187" t="s">
        <v>59368</v>
      </c>
      <c r="C15704" s="323" t="s">
        <v>59367</v>
      </c>
      <c r="D15704" s="324" t="s">
        <v>292</v>
      </c>
      <c r="E15704" s="344">
        <v>61.73</v>
      </c>
      <c r="F15704" s="324" t="s">
        <v>59368</v>
      </c>
    </row>
    <row r="15705" spans="1:6" ht="51" x14ac:dyDescent="0.2">
      <c r="A15705" s="187" t="s">
        <v>60179</v>
      </c>
      <c r="B15705" s="187" t="s">
        <v>60181</v>
      </c>
      <c r="C15705" s="323" t="s">
        <v>60180</v>
      </c>
      <c r="D15705" s="324" t="s">
        <v>292</v>
      </c>
      <c r="E15705" s="344">
        <v>25.9</v>
      </c>
      <c r="F15705" s="324" t="s">
        <v>60181</v>
      </c>
    </row>
    <row r="15706" spans="1:6" ht="38.25" x14ac:dyDescent="0.2">
      <c r="A15706" s="187" t="s">
        <v>56542</v>
      </c>
      <c r="B15706" s="187" t="s">
        <v>56544</v>
      </c>
      <c r="C15706" s="323" t="s">
        <v>56543</v>
      </c>
      <c r="D15706" s="324" t="s">
        <v>292</v>
      </c>
      <c r="E15706" s="344">
        <v>109.62</v>
      </c>
      <c r="F15706" s="324" t="s">
        <v>56544</v>
      </c>
    </row>
    <row r="15707" spans="1:6" ht="25.5" x14ac:dyDescent="0.2">
      <c r="A15707" s="187" t="s">
        <v>59357</v>
      </c>
      <c r="B15707" s="187" t="s">
        <v>59359</v>
      </c>
      <c r="C15707" s="323" t="s">
        <v>59358</v>
      </c>
      <c r="D15707" s="324" t="s">
        <v>292</v>
      </c>
      <c r="E15707" s="344">
        <v>106.99</v>
      </c>
      <c r="F15707" s="324" t="s">
        <v>59359</v>
      </c>
    </row>
    <row r="15708" spans="1:6" ht="38.25" x14ac:dyDescent="0.2">
      <c r="A15708" s="187" t="s">
        <v>56518</v>
      </c>
      <c r="B15708" s="187" t="s">
        <v>56520</v>
      </c>
      <c r="C15708" s="323" t="s">
        <v>56519</v>
      </c>
      <c r="D15708" s="324" t="s">
        <v>292</v>
      </c>
      <c r="E15708" s="344">
        <v>102.78</v>
      </c>
      <c r="F15708" s="324" t="s">
        <v>56520</v>
      </c>
    </row>
    <row r="15709" spans="1:6" ht="25.5" x14ac:dyDescent="0.2">
      <c r="A15709" s="187" t="s">
        <v>56521</v>
      </c>
      <c r="B15709" s="187" t="s">
        <v>56523</v>
      </c>
      <c r="C15709" s="323" t="s">
        <v>56522</v>
      </c>
      <c r="D15709" s="324" t="s">
        <v>292</v>
      </c>
      <c r="E15709" s="344">
        <v>67.2</v>
      </c>
      <c r="F15709" s="324" t="s">
        <v>56523</v>
      </c>
    </row>
    <row r="15710" spans="1:6" ht="51" x14ac:dyDescent="0.2">
      <c r="A15710" s="187" t="s">
        <v>60173</v>
      </c>
      <c r="B15710" s="187" t="s">
        <v>60175</v>
      </c>
      <c r="C15710" s="323" t="s">
        <v>60174</v>
      </c>
      <c r="D15710" s="324" t="s">
        <v>292</v>
      </c>
      <c r="E15710" s="344">
        <v>151.69999999999999</v>
      </c>
      <c r="F15710" s="324" t="s">
        <v>60175</v>
      </c>
    </row>
    <row r="15711" spans="1:6" ht="25.5" x14ac:dyDescent="0.2">
      <c r="A15711" s="187" t="s">
        <v>57669</v>
      </c>
      <c r="B15711" s="187" t="s">
        <v>57671</v>
      </c>
      <c r="C15711" s="323" t="s">
        <v>57670</v>
      </c>
      <c r="D15711" s="324" t="s">
        <v>292</v>
      </c>
      <c r="E15711" s="344">
        <v>84.8</v>
      </c>
      <c r="F15711" s="324" t="s">
        <v>57671</v>
      </c>
    </row>
    <row r="15712" spans="1:6" x14ac:dyDescent="0.2">
      <c r="A15712" s="187" t="s">
        <v>57550</v>
      </c>
      <c r="B15712" s="187" t="s">
        <v>57552</v>
      </c>
      <c r="C15712" s="323" t="s">
        <v>57551</v>
      </c>
      <c r="D15712" s="324" t="s">
        <v>292</v>
      </c>
      <c r="E15712" s="344">
        <v>31.41</v>
      </c>
      <c r="F15712" s="324" t="s">
        <v>57552</v>
      </c>
    </row>
    <row r="15713" spans="1:6" ht="51" x14ac:dyDescent="0.2">
      <c r="A15713" s="187" t="s">
        <v>59351</v>
      </c>
      <c r="B15713" s="187" t="s">
        <v>59353</v>
      </c>
      <c r="C15713" s="323" t="s">
        <v>59352</v>
      </c>
      <c r="D15713" s="324" t="s">
        <v>292</v>
      </c>
      <c r="E15713" s="344">
        <v>200.75</v>
      </c>
      <c r="F15713" s="324" t="s">
        <v>59353</v>
      </c>
    </row>
    <row r="15714" spans="1:6" ht="38.25" x14ac:dyDescent="0.2">
      <c r="A15714" s="187" t="s">
        <v>59354</v>
      </c>
      <c r="B15714" s="187" t="s">
        <v>59356</v>
      </c>
      <c r="C15714" s="323" t="s">
        <v>59355</v>
      </c>
      <c r="D15714" s="324" t="s">
        <v>292</v>
      </c>
      <c r="E15714" s="344">
        <v>194</v>
      </c>
      <c r="F15714" s="324" t="s">
        <v>59356</v>
      </c>
    </row>
    <row r="15715" spans="1:6" ht="25.5" x14ac:dyDescent="0.2">
      <c r="A15715" s="187" t="s">
        <v>59393</v>
      </c>
      <c r="B15715" s="187" t="s">
        <v>59395</v>
      </c>
      <c r="C15715" s="323" t="s">
        <v>59394</v>
      </c>
      <c r="D15715" s="324" t="s">
        <v>292</v>
      </c>
      <c r="E15715" s="344">
        <v>368</v>
      </c>
      <c r="F15715" s="324" t="s">
        <v>59395</v>
      </c>
    </row>
    <row r="15716" spans="1:6" ht="38.25" x14ac:dyDescent="0.2">
      <c r="A15716" s="187" t="s">
        <v>59378</v>
      </c>
      <c r="B15716" s="187" t="s">
        <v>59380</v>
      </c>
      <c r="C15716" s="323" t="s">
        <v>59379</v>
      </c>
      <c r="D15716" s="324" t="s">
        <v>292</v>
      </c>
      <c r="E15716" s="344">
        <v>435</v>
      </c>
      <c r="F15716" s="324" t="s">
        <v>59380</v>
      </c>
    </row>
    <row r="15717" spans="1:6" ht="38.25" x14ac:dyDescent="0.2">
      <c r="A15717" s="187" t="s">
        <v>59375</v>
      </c>
      <c r="B15717" s="187" t="s">
        <v>59377</v>
      </c>
      <c r="C15717" s="323" t="s">
        <v>59376</v>
      </c>
      <c r="D15717" s="324" t="s">
        <v>292</v>
      </c>
      <c r="E15717" s="344">
        <v>435</v>
      </c>
      <c r="F15717" s="324" t="s">
        <v>59377</v>
      </c>
    </row>
    <row r="15718" spans="1:6" x14ac:dyDescent="0.2">
      <c r="A15718" s="187" t="s">
        <v>57259</v>
      </c>
      <c r="B15718" s="187" t="s">
        <v>57261</v>
      </c>
      <c r="C15718" s="323" t="s">
        <v>57260</v>
      </c>
      <c r="D15718" s="324" t="s">
        <v>292</v>
      </c>
      <c r="E15718" s="344">
        <v>252.78</v>
      </c>
      <c r="F15718" s="324" t="s">
        <v>57261</v>
      </c>
    </row>
    <row r="15719" spans="1:6" ht="25.5" x14ac:dyDescent="0.2">
      <c r="A15719" s="187" t="s">
        <v>57541</v>
      </c>
      <c r="B15719" s="187" t="s">
        <v>57543</v>
      </c>
      <c r="C15719" s="323" t="s">
        <v>57542</v>
      </c>
      <c r="D15719" s="324" t="s">
        <v>292</v>
      </c>
      <c r="E15719" s="344">
        <v>48.6</v>
      </c>
      <c r="F15719" s="324" t="s">
        <v>57543</v>
      </c>
    </row>
    <row r="15720" spans="1:6" ht="51" x14ac:dyDescent="0.2">
      <c r="A15720" s="187" t="s">
        <v>59360</v>
      </c>
      <c r="B15720" s="187" t="s">
        <v>59362</v>
      </c>
      <c r="C15720" s="323" t="s">
        <v>59361</v>
      </c>
      <c r="D15720" s="324" t="s">
        <v>292</v>
      </c>
      <c r="E15720" s="344">
        <v>59.5</v>
      </c>
      <c r="F15720" s="324" t="s">
        <v>59362</v>
      </c>
    </row>
    <row r="15721" spans="1:6" ht="63.75" x14ac:dyDescent="0.2">
      <c r="A15721" s="187" t="s">
        <v>60182</v>
      </c>
      <c r="B15721" s="187" t="s">
        <v>60184</v>
      </c>
      <c r="C15721" s="323" t="s">
        <v>60183</v>
      </c>
      <c r="D15721" s="324" t="s">
        <v>292</v>
      </c>
      <c r="E15721" s="344">
        <v>113.3</v>
      </c>
      <c r="F15721" s="324" t="s">
        <v>60184</v>
      </c>
    </row>
    <row r="15722" spans="1:6" ht="38.25" x14ac:dyDescent="0.2">
      <c r="A15722" s="187" t="s">
        <v>59372</v>
      </c>
      <c r="B15722" s="187" t="s">
        <v>59374</v>
      </c>
      <c r="C15722" s="323" t="s">
        <v>59373</v>
      </c>
      <c r="D15722" s="324" t="s">
        <v>292</v>
      </c>
      <c r="E15722" s="344">
        <v>435</v>
      </c>
      <c r="F15722" s="324" t="s">
        <v>59374</v>
      </c>
    </row>
    <row r="15723" spans="1:6" x14ac:dyDescent="0.2">
      <c r="A15723" s="187" t="s">
        <v>53649</v>
      </c>
      <c r="B15723" s="187" t="s">
        <v>53651</v>
      </c>
      <c r="C15723" s="323" t="s">
        <v>53650</v>
      </c>
      <c r="D15723" s="324" t="s">
        <v>292</v>
      </c>
      <c r="E15723" s="344">
        <v>286.33</v>
      </c>
      <c r="F15723" s="324" t="s">
        <v>53651</v>
      </c>
    </row>
    <row r="15724" spans="1:6" x14ac:dyDescent="0.2">
      <c r="A15724" s="187" t="s">
        <v>55194</v>
      </c>
      <c r="B15724" s="187" t="s">
        <v>55196</v>
      </c>
      <c r="C15724" s="323" t="s">
        <v>55195</v>
      </c>
      <c r="D15724" s="324" t="s">
        <v>292</v>
      </c>
      <c r="E15724" s="344">
        <v>257.41000000000003</v>
      </c>
      <c r="F15724" s="324" t="s">
        <v>55196</v>
      </c>
    </row>
    <row r="15725" spans="1:6" x14ac:dyDescent="0.2">
      <c r="A15725" s="187" t="s">
        <v>42298</v>
      </c>
      <c r="B15725" s="187" t="s">
        <v>42300</v>
      </c>
      <c r="C15725" s="323" t="s">
        <v>42299</v>
      </c>
      <c r="D15725" s="324" t="s">
        <v>292</v>
      </c>
      <c r="E15725" s="344">
        <v>134.97999999999999</v>
      </c>
      <c r="F15725" s="324" t="s">
        <v>42300</v>
      </c>
    </row>
    <row r="15726" spans="1:6" x14ac:dyDescent="0.2">
      <c r="A15726" s="187" t="s">
        <v>44952</v>
      </c>
      <c r="B15726" s="187" t="s">
        <v>44954</v>
      </c>
      <c r="C15726" s="323" t="s">
        <v>44953</v>
      </c>
      <c r="D15726" s="324" t="s">
        <v>292</v>
      </c>
      <c r="E15726" s="344">
        <v>79.28</v>
      </c>
      <c r="F15726" s="324" t="s">
        <v>44954</v>
      </c>
    </row>
    <row r="15727" spans="1:6" x14ac:dyDescent="0.2">
      <c r="A15727" s="187" t="s">
        <v>42301</v>
      </c>
      <c r="B15727" s="187" t="s">
        <v>42303</v>
      </c>
      <c r="C15727" s="323" t="s">
        <v>42302</v>
      </c>
      <c r="D15727" s="324" t="s">
        <v>292</v>
      </c>
      <c r="E15727" s="344">
        <v>41.7</v>
      </c>
      <c r="F15727" s="324" t="s">
        <v>42303</v>
      </c>
    </row>
    <row r="15728" spans="1:6" x14ac:dyDescent="0.2">
      <c r="A15728" s="187" t="s">
        <v>42304</v>
      </c>
      <c r="B15728" s="187" t="s">
        <v>42306</v>
      </c>
      <c r="C15728" s="323" t="s">
        <v>42305</v>
      </c>
      <c r="D15728" s="324" t="s">
        <v>292</v>
      </c>
      <c r="E15728" s="344">
        <v>36.5</v>
      </c>
      <c r="F15728" s="324" t="s">
        <v>42306</v>
      </c>
    </row>
    <row r="15729" spans="1:6" x14ac:dyDescent="0.2">
      <c r="A15729" s="187" t="s">
        <v>42307</v>
      </c>
      <c r="B15729" s="187" t="s">
        <v>42309</v>
      </c>
      <c r="C15729" s="323" t="s">
        <v>42308</v>
      </c>
      <c r="D15729" s="324" t="s">
        <v>292</v>
      </c>
      <c r="E15729" s="344">
        <v>37.380000000000003</v>
      </c>
      <c r="F15729" s="324" t="s">
        <v>42309</v>
      </c>
    </row>
    <row r="15730" spans="1:6" x14ac:dyDescent="0.2">
      <c r="A15730" s="187" t="s">
        <v>42310</v>
      </c>
      <c r="B15730" s="187" t="s">
        <v>42312</v>
      </c>
      <c r="C15730" s="323" t="s">
        <v>42311</v>
      </c>
      <c r="D15730" s="324" t="s">
        <v>292</v>
      </c>
      <c r="E15730" s="344">
        <v>71.27</v>
      </c>
      <c r="F15730" s="324" t="s">
        <v>42312</v>
      </c>
    </row>
    <row r="15731" spans="1:6" x14ac:dyDescent="0.2">
      <c r="A15731" s="187" t="s">
        <v>42313</v>
      </c>
      <c r="B15731" s="187" t="s">
        <v>42315</v>
      </c>
      <c r="C15731" s="323" t="s">
        <v>42314</v>
      </c>
      <c r="D15731" s="324" t="s">
        <v>292</v>
      </c>
      <c r="E15731" s="344">
        <v>46</v>
      </c>
      <c r="F15731" s="324" t="s">
        <v>42315</v>
      </c>
    </row>
    <row r="15732" spans="1:6" x14ac:dyDescent="0.2">
      <c r="A15732" s="187" t="s">
        <v>42316</v>
      </c>
      <c r="B15732" s="187" t="s">
        <v>42318</v>
      </c>
      <c r="C15732" s="323" t="s">
        <v>42317</v>
      </c>
      <c r="D15732" s="324" t="s">
        <v>292</v>
      </c>
      <c r="E15732" s="344">
        <v>57.77</v>
      </c>
      <c r="F15732" s="324" t="s">
        <v>42318</v>
      </c>
    </row>
    <row r="15733" spans="1:6" x14ac:dyDescent="0.2">
      <c r="A15733" s="187" t="s">
        <v>42319</v>
      </c>
      <c r="B15733" s="187" t="s">
        <v>42321</v>
      </c>
      <c r="C15733" s="323" t="s">
        <v>42320</v>
      </c>
      <c r="D15733" s="324" t="s">
        <v>292</v>
      </c>
      <c r="E15733" s="344">
        <v>131.47</v>
      </c>
      <c r="F15733" s="324" t="s">
        <v>42321</v>
      </c>
    </row>
    <row r="15734" spans="1:6" x14ac:dyDescent="0.2">
      <c r="A15734" s="187" t="s">
        <v>42322</v>
      </c>
      <c r="B15734" s="187" t="s">
        <v>42324</v>
      </c>
      <c r="C15734" s="323" t="s">
        <v>42323</v>
      </c>
      <c r="D15734" s="324" t="s">
        <v>292</v>
      </c>
      <c r="E15734" s="344">
        <v>87.33</v>
      </c>
      <c r="F15734" s="324" t="s">
        <v>42324</v>
      </c>
    </row>
    <row r="15735" spans="1:6" x14ac:dyDescent="0.2">
      <c r="A15735" s="187" t="s">
        <v>42325</v>
      </c>
      <c r="B15735" s="187" t="s">
        <v>42327</v>
      </c>
      <c r="C15735" s="323" t="s">
        <v>42326</v>
      </c>
      <c r="D15735" s="324" t="s">
        <v>292</v>
      </c>
      <c r="E15735" s="344">
        <v>120.07</v>
      </c>
      <c r="F15735" s="324" t="s">
        <v>42327</v>
      </c>
    </row>
    <row r="15736" spans="1:6" x14ac:dyDescent="0.2">
      <c r="A15736" s="187" t="s">
        <v>42328</v>
      </c>
      <c r="B15736" s="187" t="s">
        <v>42330</v>
      </c>
      <c r="C15736" s="323" t="s">
        <v>42329</v>
      </c>
      <c r="D15736" s="324" t="s">
        <v>292</v>
      </c>
      <c r="E15736" s="344">
        <v>38.950000000000003</v>
      </c>
      <c r="F15736" s="324" t="s">
        <v>42330</v>
      </c>
    </row>
    <row r="15737" spans="1:6" x14ac:dyDescent="0.2">
      <c r="A15737" s="187" t="s">
        <v>42331</v>
      </c>
      <c r="B15737" s="187" t="s">
        <v>42333</v>
      </c>
      <c r="C15737" s="323" t="s">
        <v>42332</v>
      </c>
      <c r="D15737" s="324" t="s">
        <v>292</v>
      </c>
      <c r="E15737" s="344">
        <v>55.36</v>
      </c>
      <c r="F15737" s="324" t="s">
        <v>42333</v>
      </c>
    </row>
    <row r="15738" spans="1:6" x14ac:dyDescent="0.2">
      <c r="A15738" s="187" t="s">
        <v>42334</v>
      </c>
      <c r="B15738" s="187" t="s">
        <v>42336</v>
      </c>
      <c r="C15738" s="323" t="s">
        <v>42335</v>
      </c>
      <c r="D15738" s="324" t="s">
        <v>292</v>
      </c>
      <c r="E15738" s="344">
        <v>61.2</v>
      </c>
      <c r="F15738" s="324" t="s">
        <v>42336</v>
      </c>
    </row>
    <row r="15739" spans="1:6" x14ac:dyDescent="0.2">
      <c r="A15739" s="187" t="s">
        <v>42337</v>
      </c>
      <c r="B15739" s="187" t="s">
        <v>42339</v>
      </c>
      <c r="C15739" s="323" t="s">
        <v>42338</v>
      </c>
      <c r="D15739" s="324" t="s">
        <v>292</v>
      </c>
      <c r="E15739" s="344">
        <v>94.63</v>
      </c>
      <c r="F15739" s="324" t="s">
        <v>42339</v>
      </c>
    </row>
    <row r="15740" spans="1:6" x14ac:dyDescent="0.2">
      <c r="A15740" s="187" t="s">
        <v>42340</v>
      </c>
      <c r="B15740" s="187" t="s">
        <v>42342</v>
      </c>
      <c r="C15740" s="323" t="s">
        <v>42341</v>
      </c>
      <c r="D15740" s="324" t="s">
        <v>292</v>
      </c>
      <c r="E15740" s="344">
        <v>146.36000000000001</v>
      </c>
      <c r="F15740" s="324" t="s">
        <v>42342</v>
      </c>
    </row>
    <row r="15741" spans="1:6" x14ac:dyDescent="0.2">
      <c r="A15741" s="187" t="s">
        <v>42343</v>
      </c>
      <c r="B15741" s="187" t="s">
        <v>42345</v>
      </c>
      <c r="C15741" s="323" t="s">
        <v>42344</v>
      </c>
      <c r="D15741" s="324" t="s">
        <v>292</v>
      </c>
      <c r="E15741" s="344">
        <v>190.57</v>
      </c>
      <c r="F15741" s="324" t="s">
        <v>42345</v>
      </c>
    </row>
    <row r="15742" spans="1:6" ht="63.75" x14ac:dyDescent="0.2">
      <c r="A15742" s="187" t="s">
        <v>60185</v>
      </c>
      <c r="B15742" s="187" t="s">
        <v>60187</v>
      </c>
      <c r="C15742" s="323" t="s">
        <v>60186</v>
      </c>
      <c r="D15742" s="324" t="s">
        <v>292</v>
      </c>
      <c r="E15742" s="344">
        <v>151.19999999999999</v>
      </c>
      <c r="F15742" s="324" t="s">
        <v>60187</v>
      </c>
    </row>
    <row r="15743" spans="1:6" x14ac:dyDescent="0.2">
      <c r="A15743" s="187" t="s">
        <v>42346</v>
      </c>
      <c r="B15743" s="187" t="s">
        <v>42348</v>
      </c>
      <c r="C15743" s="323" t="s">
        <v>42347</v>
      </c>
      <c r="D15743" s="324" t="s">
        <v>292</v>
      </c>
      <c r="E15743" s="344">
        <v>26.7</v>
      </c>
      <c r="F15743" s="324" t="s">
        <v>42348</v>
      </c>
    </row>
    <row r="15744" spans="1:6" x14ac:dyDescent="0.2">
      <c r="A15744" s="187" t="s">
        <v>59384</v>
      </c>
      <c r="B15744" s="187" t="s">
        <v>59386</v>
      </c>
      <c r="C15744" s="323" t="s">
        <v>59385</v>
      </c>
      <c r="D15744" s="324" t="s">
        <v>292</v>
      </c>
      <c r="E15744" s="344">
        <v>690</v>
      </c>
      <c r="F15744" s="324" t="s">
        <v>59386</v>
      </c>
    </row>
    <row r="15745" spans="1:6" ht="25.5" x14ac:dyDescent="0.2">
      <c r="A15745" s="187" t="s">
        <v>59381</v>
      </c>
      <c r="B15745" s="187" t="s">
        <v>59383</v>
      </c>
      <c r="C15745" s="323" t="s">
        <v>59382</v>
      </c>
      <c r="D15745" s="324" t="s">
        <v>292</v>
      </c>
      <c r="E15745" s="344">
        <v>430</v>
      </c>
      <c r="F15745" s="324" t="s">
        <v>59383</v>
      </c>
    </row>
    <row r="15746" spans="1:6" ht="38.25" x14ac:dyDescent="0.2">
      <c r="A15746" s="187" t="s">
        <v>60263</v>
      </c>
      <c r="B15746" s="187" t="s">
        <v>60265</v>
      </c>
      <c r="C15746" s="323" t="s">
        <v>60264</v>
      </c>
      <c r="D15746" s="324" t="s">
        <v>292</v>
      </c>
      <c r="E15746" s="344">
        <v>135.9</v>
      </c>
      <c r="F15746" s="324" t="s">
        <v>60265</v>
      </c>
    </row>
    <row r="15747" spans="1:6" ht="38.25" x14ac:dyDescent="0.2">
      <c r="A15747" s="187" t="s">
        <v>56539</v>
      </c>
      <c r="B15747" s="187" t="s">
        <v>56541</v>
      </c>
      <c r="C15747" s="323" t="s">
        <v>56540</v>
      </c>
      <c r="D15747" s="324" t="s">
        <v>292</v>
      </c>
      <c r="E15747" s="344">
        <v>390.51</v>
      </c>
      <c r="F15747" s="324" t="s">
        <v>56541</v>
      </c>
    </row>
    <row r="15748" spans="1:6" x14ac:dyDescent="0.2">
      <c r="A15748" s="187" t="s">
        <v>42292</v>
      </c>
      <c r="B15748" s="187" t="s">
        <v>42294</v>
      </c>
      <c r="C15748" s="323" t="s">
        <v>42293</v>
      </c>
      <c r="D15748" s="324" t="s">
        <v>292</v>
      </c>
      <c r="E15748" s="344">
        <v>22.73</v>
      </c>
      <c r="F15748" s="324" t="s">
        <v>42294</v>
      </c>
    </row>
    <row r="15749" spans="1:6" x14ac:dyDescent="0.2">
      <c r="A15749" s="187" t="s">
        <v>42289</v>
      </c>
      <c r="B15749" s="187" t="s">
        <v>42291</v>
      </c>
      <c r="C15749" s="323" t="s">
        <v>42290</v>
      </c>
      <c r="D15749" s="324" t="s">
        <v>292</v>
      </c>
      <c r="E15749" s="344">
        <v>41.7</v>
      </c>
      <c r="F15749" s="324" t="s">
        <v>42291</v>
      </c>
    </row>
    <row r="15750" spans="1:6" x14ac:dyDescent="0.2">
      <c r="A15750" s="187" t="s">
        <v>42349</v>
      </c>
      <c r="B15750" s="187" t="s">
        <v>42351</v>
      </c>
      <c r="C15750" s="323" t="s">
        <v>42350</v>
      </c>
      <c r="D15750" s="324" t="s">
        <v>292</v>
      </c>
      <c r="E15750" s="344">
        <v>44.3</v>
      </c>
      <c r="F15750" s="324" t="s">
        <v>42351</v>
      </c>
    </row>
    <row r="15751" spans="1:6" x14ac:dyDescent="0.2">
      <c r="A15751" s="187" t="s">
        <v>42352</v>
      </c>
      <c r="B15751" s="187" t="s">
        <v>42354</v>
      </c>
      <c r="C15751" s="323" t="s">
        <v>42353</v>
      </c>
      <c r="D15751" s="324" t="s">
        <v>292</v>
      </c>
      <c r="E15751" s="344">
        <v>37.200000000000003</v>
      </c>
      <c r="F15751" s="324" t="s">
        <v>42354</v>
      </c>
    </row>
    <row r="15752" spans="1:6" ht="25.5" x14ac:dyDescent="0.2">
      <c r="A15752" s="187" t="s">
        <v>60266</v>
      </c>
      <c r="B15752" s="187" t="s">
        <v>60268</v>
      </c>
      <c r="C15752" s="323" t="s">
        <v>60267</v>
      </c>
      <c r="D15752" s="324" t="s">
        <v>292</v>
      </c>
      <c r="E15752" s="344">
        <v>11.55</v>
      </c>
      <c r="F15752" s="324" t="s">
        <v>60268</v>
      </c>
    </row>
    <row r="15753" spans="1:6" x14ac:dyDescent="0.2">
      <c r="A15753" s="187" t="s">
        <v>42355</v>
      </c>
      <c r="B15753" s="187" t="s">
        <v>42357</v>
      </c>
      <c r="C15753" s="323" t="s">
        <v>42356</v>
      </c>
      <c r="D15753" s="324" t="s">
        <v>292</v>
      </c>
      <c r="E15753" s="344">
        <v>35.9</v>
      </c>
      <c r="F15753" s="324" t="s">
        <v>42357</v>
      </c>
    </row>
    <row r="15754" spans="1:6" x14ac:dyDescent="0.2">
      <c r="A15754" s="187" t="s">
        <v>42358</v>
      </c>
      <c r="B15754" s="187" t="s">
        <v>42360</v>
      </c>
      <c r="C15754" s="323" t="s">
        <v>42359</v>
      </c>
      <c r="D15754" s="324" t="s">
        <v>292</v>
      </c>
      <c r="E15754" s="344">
        <v>15.3</v>
      </c>
      <c r="F15754" s="324" t="s">
        <v>42360</v>
      </c>
    </row>
    <row r="15755" spans="1:6" x14ac:dyDescent="0.2">
      <c r="A15755" s="187" t="s">
        <v>53901</v>
      </c>
      <c r="B15755" s="187" t="s">
        <v>53903</v>
      </c>
      <c r="C15755" s="323" t="s">
        <v>53902</v>
      </c>
      <c r="D15755" s="324" t="s">
        <v>292</v>
      </c>
      <c r="E15755" s="344">
        <v>255.9</v>
      </c>
      <c r="F15755" s="324" t="s">
        <v>53903</v>
      </c>
    </row>
    <row r="15756" spans="1:6" x14ac:dyDescent="0.2">
      <c r="A15756" s="187" t="s">
        <v>42361</v>
      </c>
      <c r="B15756" s="187" t="s">
        <v>42363</v>
      </c>
      <c r="C15756" s="323" t="s">
        <v>42362</v>
      </c>
      <c r="D15756" s="324" t="s">
        <v>292</v>
      </c>
      <c r="E15756" s="344">
        <v>11.1</v>
      </c>
      <c r="F15756" s="324" t="s">
        <v>42363</v>
      </c>
    </row>
    <row r="15757" spans="1:6" x14ac:dyDescent="0.2">
      <c r="A15757" s="187" t="s">
        <v>48148</v>
      </c>
      <c r="B15757" s="187" t="s">
        <v>48150</v>
      </c>
      <c r="C15757" s="323" t="s">
        <v>48149</v>
      </c>
      <c r="D15757" s="324" t="s">
        <v>292</v>
      </c>
      <c r="E15757" s="344">
        <v>416.6</v>
      </c>
      <c r="F15757" s="324" t="s">
        <v>48150</v>
      </c>
    </row>
    <row r="15758" spans="1:6" x14ac:dyDescent="0.2">
      <c r="A15758" s="187" t="s">
        <v>48187</v>
      </c>
      <c r="B15758" s="187" t="s">
        <v>48189</v>
      </c>
      <c r="C15758" s="323" t="s">
        <v>48188</v>
      </c>
      <c r="D15758" s="324" t="s">
        <v>292</v>
      </c>
      <c r="E15758" s="344">
        <v>22384.22</v>
      </c>
      <c r="F15758" s="324" t="s">
        <v>48189</v>
      </c>
    </row>
    <row r="15759" spans="1:6" x14ac:dyDescent="0.2">
      <c r="A15759" s="187" t="s">
        <v>48190</v>
      </c>
      <c r="B15759" s="187" t="s">
        <v>48192</v>
      </c>
      <c r="C15759" s="323" t="s">
        <v>48191</v>
      </c>
      <c r="D15759" s="324" t="s">
        <v>292</v>
      </c>
      <c r="E15759" s="344">
        <v>26320.52</v>
      </c>
      <c r="F15759" s="324" t="s">
        <v>48192</v>
      </c>
    </row>
    <row r="15760" spans="1:6" x14ac:dyDescent="0.2">
      <c r="A15760" s="187" t="s">
        <v>48151</v>
      </c>
      <c r="B15760" s="187" t="s">
        <v>48153</v>
      </c>
      <c r="C15760" s="323" t="s">
        <v>48152</v>
      </c>
      <c r="D15760" s="324" t="s">
        <v>292</v>
      </c>
      <c r="E15760" s="344">
        <v>466.66</v>
      </c>
      <c r="F15760" s="324" t="s">
        <v>48153</v>
      </c>
    </row>
    <row r="15761" spans="1:6" x14ac:dyDescent="0.2">
      <c r="A15761" s="187" t="s">
        <v>48154</v>
      </c>
      <c r="B15761" s="187" t="s">
        <v>48156</v>
      </c>
      <c r="C15761" s="323" t="s">
        <v>48155</v>
      </c>
      <c r="D15761" s="324" t="s">
        <v>292</v>
      </c>
      <c r="E15761" s="344">
        <v>671.66</v>
      </c>
      <c r="F15761" s="324" t="s">
        <v>48156</v>
      </c>
    </row>
    <row r="15762" spans="1:6" x14ac:dyDescent="0.2">
      <c r="A15762" s="187" t="s">
        <v>48157</v>
      </c>
      <c r="B15762" s="187" t="s">
        <v>48159</v>
      </c>
      <c r="C15762" s="323" t="s">
        <v>48158</v>
      </c>
      <c r="D15762" s="324" t="s">
        <v>292</v>
      </c>
      <c r="E15762" s="344">
        <v>1027.1300000000001</v>
      </c>
      <c r="F15762" s="324" t="s">
        <v>48159</v>
      </c>
    </row>
    <row r="15763" spans="1:6" x14ac:dyDescent="0.2">
      <c r="A15763" s="187" t="s">
        <v>48160</v>
      </c>
      <c r="B15763" s="187" t="s">
        <v>48162</v>
      </c>
      <c r="C15763" s="323" t="s">
        <v>48161</v>
      </c>
      <c r="D15763" s="324" t="s">
        <v>292</v>
      </c>
      <c r="E15763" s="344">
        <v>1405.33</v>
      </c>
      <c r="F15763" s="324" t="s">
        <v>48162</v>
      </c>
    </row>
    <row r="15764" spans="1:6" x14ac:dyDescent="0.2">
      <c r="A15764" s="187" t="s">
        <v>48163</v>
      </c>
      <c r="B15764" s="187" t="s">
        <v>48165</v>
      </c>
      <c r="C15764" s="323" t="s">
        <v>48164</v>
      </c>
      <c r="D15764" s="324" t="s">
        <v>292</v>
      </c>
      <c r="E15764" s="344">
        <v>2207.7600000000002</v>
      </c>
      <c r="F15764" s="324" t="s">
        <v>48165</v>
      </c>
    </row>
    <row r="15765" spans="1:6" x14ac:dyDescent="0.2">
      <c r="A15765" s="187" t="s">
        <v>48166</v>
      </c>
      <c r="B15765" s="187" t="s">
        <v>48168</v>
      </c>
      <c r="C15765" s="323" t="s">
        <v>48167</v>
      </c>
      <c r="D15765" s="324" t="s">
        <v>292</v>
      </c>
      <c r="E15765" s="344">
        <v>2264.86</v>
      </c>
      <c r="F15765" s="324" t="s">
        <v>48168</v>
      </c>
    </row>
    <row r="15766" spans="1:6" x14ac:dyDescent="0.2">
      <c r="A15766" s="187" t="s">
        <v>48169</v>
      </c>
      <c r="B15766" s="187" t="s">
        <v>48171</v>
      </c>
      <c r="C15766" s="323" t="s">
        <v>48170</v>
      </c>
      <c r="D15766" s="324" t="s">
        <v>292</v>
      </c>
      <c r="E15766" s="344">
        <v>3803.82</v>
      </c>
      <c r="F15766" s="324" t="s">
        <v>48171</v>
      </c>
    </row>
    <row r="15767" spans="1:6" x14ac:dyDescent="0.2">
      <c r="A15767" s="187" t="s">
        <v>48142</v>
      </c>
      <c r="B15767" s="187" t="s">
        <v>48144</v>
      </c>
      <c r="C15767" s="323" t="s">
        <v>48143</v>
      </c>
      <c r="D15767" s="324" t="s">
        <v>292</v>
      </c>
      <c r="E15767" s="344">
        <v>265.77</v>
      </c>
      <c r="F15767" s="324" t="s">
        <v>48144</v>
      </c>
    </row>
    <row r="15768" spans="1:6" x14ac:dyDescent="0.2">
      <c r="A15768" s="187" t="s">
        <v>48172</v>
      </c>
      <c r="B15768" s="187" t="s">
        <v>48174</v>
      </c>
      <c r="C15768" s="323" t="s">
        <v>48173</v>
      </c>
      <c r="D15768" s="324" t="s">
        <v>292</v>
      </c>
      <c r="E15768" s="344">
        <v>4685.09</v>
      </c>
      <c r="F15768" s="324" t="s">
        <v>48174</v>
      </c>
    </row>
    <row r="15769" spans="1:6" x14ac:dyDescent="0.2">
      <c r="A15769" s="187" t="s">
        <v>48175</v>
      </c>
      <c r="B15769" s="187" t="s">
        <v>48177</v>
      </c>
      <c r="C15769" s="323" t="s">
        <v>48176</v>
      </c>
      <c r="D15769" s="324" t="s">
        <v>292</v>
      </c>
      <c r="E15769" s="344">
        <v>6818.04</v>
      </c>
      <c r="F15769" s="324" t="s">
        <v>48177</v>
      </c>
    </row>
    <row r="15770" spans="1:6" x14ac:dyDescent="0.2">
      <c r="A15770" s="187" t="s">
        <v>48178</v>
      </c>
      <c r="B15770" s="187" t="s">
        <v>48180</v>
      </c>
      <c r="C15770" s="323" t="s">
        <v>48179</v>
      </c>
      <c r="D15770" s="324" t="s">
        <v>292</v>
      </c>
      <c r="E15770" s="344">
        <v>13040.34</v>
      </c>
      <c r="F15770" s="324" t="s">
        <v>48180</v>
      </c>
    </row>
    <row r="15771" spans="1:6" x14ac:dyDescent="0.2">
      <c r="A15771" s="187" t="s">
        <v>48145</v>
      </c>
      <c r="B15771" s="187" t="s">
        <v>48147</v>
      </c>
      <c r="C15771" s="323" t="s">
        <v>48146</v>
      </c>
      <c r="D15771" s="324" t="s">
        <v>292</v>
      </c>
      <c r="E15771" s="344">
        <v>381.73</v>
      </c>
      <c r="F15771" s="324" t="s">
        <v>48147</v>
      </c>
    </row>
    <row r="15772" spans="1:6" x14ac:dyDescent="0.2">
      <c r="A15772" s="187" t="s">
        <v>54608</v>
      </c>
      <c r="B15772" s="187" t="s">
        <v>54610</v>
      </c>
      <c r="C15772" s="323" t="s">
        <v>54609</v>
      </c>
      <c r="D15772" s="324" t="s">
        <v>292</v>
      </c>
      <c r="E15772" s="344">
        <v>388.41</v>
      </c>
      <c r="F15772" s="324" t="s">
        <v>54610</v>
      </c>
    </row>
    <row r="15773" spans="1:6" x14ac:dyDescent="0.2">
      <c r="A15773" s="187" t="s">
        <v>48181</v>
      </c>
      <c r="B15773" s="187" t="s">
        <v>48183</v>
      </c>
      <c r="C15773" s="323" t="s">
        <v>48182</v>
      </c>
      <c r="D15773" s="324" t="s">
        <v>292</v>
      </c>
      <c r="E15773" s="344">
        <v>13211.12</v>
      </c>
      <c r="F15773" s="324" t="s">
        <v>48183</v>
      </c>
    </row>
    <row r="15774" spans="1:6" x14ac:dyDescent="0.2">
      <c r="A15774" s="187" t="s">
        <v>48184</v>
      </c>
      <c r="B15774" s="187" t="s">
        <v>48186</v>
      </c>
      <c r="C15774" s="323" t="s">
        <v>48185</v>
      </c>
      <c r="D15774" s="324" t="s">
        <v>292</v>
      </c>
      <c r="E15774" s="344">
        <v>17920.599999999999</v>
      </c>
      <c r="F15774" s="324" t="s">
        <v>48186</v>
      </c>
    </row>
    <row r="15775" spans="1:6" x14ac:dyDescent="0.2">
      <c r="A15775" s="187" t="s">
        <v>50768</v>
      </c>
      <c r="B15775" s="187" t="s">
        <v>50770</v>
      </c>
      <c r="C15775" s="323" t="s">
        <v>50769</v>
      </c>
      <c r="D15775" s="324" t="s">
        <v>292</v>
      </c>
      <c r="E15775" s="344">
        <v>678.84</v>
      </c>
      <c r="F15775" s="324" t="s">
        <v>50770</v>
      </c>
    </row>
    <row r="15776" spans="1:6" x14ac:dyDescent="0.2">
      <c r="A15776" s="187" t="s">
        <v>50771</v>
      </c>
      <c r="B15776" s="187" t="s">
        <v>50773</v>
      </c>
      <c r="C15776" s="323" t="s">
        <v>50772</v>
      </c>
      <c r="D15776" s="324" t="s">
        <v>292</v>
      </c>
      <c r="E15776" s="344">
        <v>727.3</v>
      </c>
      <c r="F15776" s="324" t="s">
        <v>50773</v>
      </c>
    </row>
    <row r="15777" spans="1:6" x14ac:dyDescent="0.2">
      <c r="A15777" s="187" t="s">
        <v>50774</v>
      </c>
      <c r="B15777" s="187" t="s">
        <v>50776</v>
      </c>
      <c r="C15777" s="323" t="s">
        <v>50775</v>
      </c>
      <c r="D15777" s="324" t="s">
        <v>292</v>
      </c>
      <c r="E15777" s="344">
        <v>922.42</v>
      </c>
      <c r="F15777" s="324" t="s">
        <v>50776</v>
      </c>
    </row>
    <row r="15778" spans="1:6" x14ac:dyDescent="0.2">
      <c r="A15778" s="187" t="s">
        <v>50777</v>
      </c>
      <c r="B15778" s="187" t="s">
        <v>50779</v>
      </c>
      <c r="C15778" s="323" t="s">
        <v>50778</v>
      </c>
      <c r="D15778" s="324" t="s">
        <v>292</v>
      </c>
      <c r="E15778" s="344">
        <v>913.52</v>
      </c>
      <c r="F15778" s="324" t="s">
        <v>50779</v>
      </c>
    </row>
    <row r="15779" spans="1:6" x14ac:dyDescent="0.2">
      <c r="A15779" s="187" t="s">
        <v>42364</v>
      </c>
      <c r="B15779" s="187" t="s">
        <v>42366</v>
      </c>
      <c r="C15779" s="323" t="s">
        <v>42365</v>
      </c>
      <c r="D15779" s="324" t="s">
        <v>292</v>
      </c>
      <c r="E15779" s="344">
        <v>57.61</v>
      </c>
      <c r="F15779" s="324" t="s">
        <v>42366</v>
      </c>
    </row>
    <row r="15780" spans="1:6" x14ac:dyDescent="0.2">
      <c r="A15780" s="187" t="s">
        <v>42367</v>
      </c>
      <c r="B15780" s="187" t="s">
        <v>42369</v>
      </c>
      <c r="C15780" s="323" t="s">
        <v>42368</v>
      </c>
      <c r="D15780" s="324" t="s">
        <v>292</v>
      </c>
      <c r="E15780" s="344">
        <v>5.29</v>
      </c>
      <c r="F15780" s="324" t="s">
        <v>42369</v>
      </c>
    </row>
    <row r="15781" spans="1:6" x14ac:dyDescent="0.2">
      <c r="A15781" s="187" t="s">
        <v>42370</v>
      </c>
      <c r="B15781" s="187" t="s">
        <v>42372</v>
      </c>
      <c r="C15781" s="323" t="s">
        <v>42371</v>
      </c>
      <c r="D15781" s="324" t="s">
        <v>292</v>
      </c>
      <c r="E15781" s="344">
        <v>10.35</v>
      </c>
      <c r="F15781" s="324" t="s">
        <v>42372</v>
      </c>
    </row>
    <row r="15782" spans="1:6" x14ac:dyDescent="0.2">
      <c r="A15782" s="187" t="s">
        <v>42376</v>
      </c>
      <c r="B15782" s="187" t="s">
        <v>42378</v>
      </c>
      <c r="C15782" s="323" t="s">
        <v>42377</v>
      </c>
      <c r="D15782" s="324" t="s">
        <v>292</v>
      </c>
      <c r="E15782" s="344">
        <v>20</v>
      </c>
      <c r="F15782" s="324" t="s">
        <v>42378</v>
      </c>
    </row>
    <row r="15783" spans="1:6" x14ac:dyDescent="0.2">
      <c r="A15783" s="187" t="s">
        <v>42373</v>
      </c>
      <c r="B15783" s="187" t="s">
        <v>42375</v>
      </c>
      <c r="C15783" s="323" t="s">
        <v>42374</v>
      </c>
      <c r="D15783" s="324" t="s">
        <v>292</v>
      </c>
      <c r="E15783" s="344">
        <v>35.409999999999997</v>
      </c>
      <c r="F15783" s="324" t="s">
        <v>42375</v>
      </c>
    </row>
    <row r="15784" spans="1:6" x14ac:dyDescent="0.2">
      <c r="A15784" s="187" t="s">
        <v>58301</v>
      </c>
      <c r="B15784" s="187" t="s">
        <v>58303</v>
      </c>
      <c r="C15784" s="323" t="s">
        <v>58302</v>
      </c>
      <c r="D15784" s="324" t="s">
        <v>292</v>
      </c>
      <c r="E15784" s="344">
        <v>36.119999999999997</v>
      </c>
      <c r="F15784" s="324" t="s">
        <v>58303</v>
      </c>
    </row>
    <row r="15785" spans="1:6" x14ac:dyDescent="0.2">
      <c r="A15785" s="187" t="s">
        <v>42379</v>
      </c>
      <c r="B15785" s="187" t="s">
        <v>42381</v>
      </c>
      <c r="C15785" s="323" t="s">
        <v>42380</v>
      </c>
      <c r="D15785" s="324" t="s">
        <v>292</v>
      </c>
      <c r="E15785" s="344">
        <v>84.24</v>
      </c>
      <c r="F15785" s="324" t="s">
        <v>42381</v>
      </c>
    </row>
    <row r="15786" spans="1:6" x14ac:dyDescent="0.2">
      <c r="A15786" s="187" t="s">
        <v>42382</v>
      </c>
      <c r="B15786" s="187" t="s">
        <v>42384</v>
      </c>
      <c r="C15786" s="323" t="s">
        <v>42383</v>
      </c>
      <c r="D15786" s="324" t="s">
        <v>292</v>
      </c>
      <c r="E15786" s="344">
        <v>103.9</v>
      </c>
      <c r="F15786" s="324" t="s">
        <v>42384</v>
      </c>
    </row>
    <row r="15787" spans="1:6" x14ac:dyDescent="0.2">
      <c r="A15787" s="187" t="s">
        <v>42385</v>
      </c>
      <c r="B15787" s="187" t="s">
        <v>42387</v>
      </c>
      <c r="C15787" s="323" t="s">
        <v>42386</v>
      </c>
      <c r="D15787" s="324" t="s">
        <v>292</v>
      </c>
      <c r="E15787" s="344">
        <v>185.7</v>
      </c>
      <c r="F15787" s="324" t="s">
        <v>42387</v>
      </c>
    </row>
    <row r="15788" spans="1:6" x14ac:dyDescent="0.2">
      <c r="A15788" s="187" t="s">
        <v>42388</v>
      </c>
      <c r="B15788" s="187" t="s">
        <v>42390</v>
      </c>
      <c r="C15788" s="323" t="s">
        <v>42389</v>
      </c>
      <c r="D15788" s="324" t="s">
        <v>292</v>
      </c>
      <c r="E15788" s="344">
        <v>71.2</v>
      </c>
      <c r="F15788" s="324" t="s">
        <v>42390</v>
      </c>
    </row>
    <row r="15789" spans="1:6" x14ac:dyDescent="0.2">
      <c r="A15789" s="187" t="s">
        <v>42391</v>
      </c>
      <c r="B15789" s="187" t="s">
        <v>42393</v>
      </c>
      <c r="C15789" s="323" t="s">
        <v>42392</v>
      </c>
      <c r="D15789" s="324" t="s">
        <v>292</v>
      </c>
      <c r="E15789" s="344">
        <v>90.6</v>
      </c>
      <c r="F15789" s="324" t="s">
        <v>42393</v>
      </c>
    </row>
    <row r="15790" spans="1:6" x14ac:dyDescent="0.2">
      <c r="A15790" s="187" t="s">
        <v>55687</v>
      </c>
      <c r="B15790" s="187" t="s">
        <v>55689</v>
      </c>
      <c r="C15790" s="323" t="s">
        <v>55688</v>
      </c>
      <c r="D15790" s="324" t="s">
        <v>292</v>
      </c>
      <c r="E15790" s="344">
        <v>1121.99</v>
      </c>
      <c r="F15790" s="324" t="s">
        <v>55689</v>
      </c>
    </row>
    <row r="15791" spans="1:6" x14ac:dyDescent="0.2">
      <c r="A15791" s="187" t="s">
        <v>55690</v>
      </c>
      <c r="B15791" s="187" t="s">
        <v>55692</v>
      </c>
      <c r="C15791" s="323" t="s">
        <v>55691</v>
      </c>
      <c r="D15791" s="324" t="s">
        <v>292</v>
      </c>
      <c r="E15791" s="344">
        <v>2711.37</v>
      </c>
      <c r="F15791" s="324" t="s">
        <v>55692</v>
      </c>
    </row>
    <row r="15792" spans="1:6" x14ac:dyDescent="0.2">
      <c r="A15792" s="187" t="s">
        <v>55693</v>
      </c>
      <c r="B15792" s="187" t="s">
        <v>55695</v>
      </c>
      <c r="C15792" s="323" t="s">
        <v>55694</v>
      </c>
      <c r="D15792" s="324" t="s">
        <v>292</v>
      </c>
      <c r="E15792" s="344">
        <v>3690.93</v>
      </c>
      <c r="F15792" s="324" t="s">
        <v>55695</v>
      </c>
    </row>
    <row r="15793" spans="1:6" x14ac:dyDescent="0.2">
      <c r="A15793" s="187" t="s">
        <v>55696</v>
      </c>
      <c r="B15793" s="187" t="s">
        <v>55698</v>
      </c>
      <c r="C15793" s="323" t="s">
        <v>55697</v>
      </c>
      <c r="D15793" s="324" t="s">
        <v>292</v>
      </c>
      <c r="E15793" s="344">
        <v>4284.6899999999996</v>
      </c>
      <c r="F15793" s="324" t="s">
        <v>55698</v>
      </c>
    </row>
    <row r="15794" spans="1:6" x14ac:dyDescent="0.2">
      <c r="A15794" s="187" t="s">
        <v>55699</v>
      </c>
      <c r="B15794" s="187" t="s">
        <v>55701</v>
      </c>
      <c r="C15794" s="323" t="s">
        <v>55700</v>
      </c>
      <c r="D15794" s="324" t="s">
        <v>292</v>
      </c>
      <c r="E15794" s="344">
        <v>5539.5</v>
      </c>
      <c r="F15794" s="324" t="s">
        <v>55701</v>
      </c>
    </row>
    <row r="15795" spans="1:6" x14ac:dyDescent="0.2">
      <c r="A15795" s="187" t="s">
        <v>55702</v>
      </c>
      <c r="B15795" s="187" t="s">
        <v>55704</v>
      </c>
      <c r="C15795" s="323" t="s">
        <v>55703</v>
      </c>
      <c r="D15795" s="324" t="s">
        <v>292</v>
      </c>
      <c r="E15795" s="344">
        <v>5801.86</v>
      </c>
      <c r="F15795" s="324" t="s">
        <v>55704</v>
      </c>
    </row>
    <row r="15796" spans="1:6" x14ac:dyDescent="0.2">
      <c r="A15796" s="187" t="s">
        <v>55705</v>
      </c>
      <c r="B15796" s="187" t="s">
        <v>55707</v>
      </c>
      <c r="C15796" s="323" t="s">
        <v>55706</v>
      </c>
      <c r="D15796" s="324" t="s">
        <v>292</v>
      </c>
      <c r="E15796" s="344">
        <v>5817.31</v>
      </c>
      <c r="F15796" s="324" t="s">
        <v>55707</v>
      </c>
    </row>
    <row r="15797" spans="1:6" x14ac:dyDescent="0.2">
      <c r="A15797" s="187" t="s">
        <v>55708</v>
      </c>
      <c r="B15797" s="187" t="s">
        <v>55710</v>
      </c>
      <c r="C15797" s="323" t="s">
        <v>55709</v>
      </c>
      <c r="D15797" s="324" t="s">
        <v>292</v>
      </c>
      <c r="E15797" s="344">
        <v>7395.26</v>
      </c>
      <c r="F15797" s="324" t="s">
        <v>55710</v>
      </c>
    </row>
    <row r="15798" spans="1:6" x14ac:dyDescent="0.2">
      <c r="A15798" s="187" t="s">
        <v>42394</v>
      </c>
      <c r="B15798" s="187" t="s">
        <v>42396</v>
      </c>
      <c r="C15798" s="323" t="s">
        <v>42395</v>
      </c>
      <c r="D15798" s="324" t="s">
        <v>292</v>
      </c>
      <c r="E15798" s="344">
        <v>129.71</v>
      </c>
      <c r="F15798" s="324" t="s">
        <v>42396</v>
      </c>
    </row>
    <row r="15799" spans="1:6" x14ac:dyDescent="0.2">
      <c r="A15799" s="187" t="s">
        <v>42397</v>
      </c>
      <c r="B15799" s="187" t="s">
        <v>42399</v>
      </c>
      <c r="C15799" s="323" t="s">
        <v>42398</v>
      </c>
      <c r="D15799" s="324" t="s">
        <v>292</v>
      </c>
      <c r="E15799" s="344">
        <v>165.96</v>
      </c>
      <c r="F15799" s="324" t="s">
        <v>42399</v>
      </c>
    </row>
    <row r="15800" spans="1:6" x14ac:dyDescent="0.2">
      <c r="A15800" s="187" t="s">
        <v>42400</v>
      </c>
      <c r="B15800" s="187" t="s">
        <v>42402</v>
      </c>
      <c r="C15800" s="323" t="s">
        <v>42401</v>
      </c>
      <c r="D15800" s="324" t="s">
        <v>292</v>
      </c>
      <c r="E15800" s="344">
        <v>18.07</v>
      </c>
      <c r="F15800" s="324" t="s">
        <v>42402</v>
      </c>
    </row>
    <row r="15801" spans="1:6" x14ac:dyDescent="0.2">
      <c r="A15801" s="187" t="s">
        <v>42403</v>
      </c>
      <c r="B15801" s="187" t="s">
        <v>42405</v>
      </c>
      <c r="C15801" s="323" t="s">
        <v>42404</v>
      </c>
      <c r="D15801" s="324" t="s">
        <v>292</v>
      </c>
      <c r="E15801" s="344">
        <v>24.57</v>
      </c>
      <c r="F15801" s="324" t="s">
        <v>42405</v>
      </c>
    </row>
    <row r="15802" spans="1:6" x14ac:dyDescent="0.2">
      <c r="A15802" s="187" t="s">
        <v>42406</v>
      </c>
      <c r="B15802" s="187" t="s">
        <v>42408</v>
      </c>
      <c r="C15802" s="323" t="s">
        <v>42407</v>
      </c>
      <c r="D15802" s="324" t="s">
        <v>292</v>
      </c>
      <c r="E15802" s="344">
        <v>222.6</v>
      </c>
      <c r="F15802" s="324" t="s">
        <v>42408</v>
      </c>
    </row>
    <row r="15803" spans="1:6" x14ac:dyDescent="0.2">
      <c r="A15803" s="187" t="s">
        <v>46011</v>
      </c>
      <c r="B15803" s="187" t="s">
        <v>46013</v>
      </c>
      <c r="C15803" s="323" t="s">
        <v>46012</v>
      </c>
      <c r="D15803" s="324" t="s">
        <v>292</v>
      </c>
      <c r="E15803" s="344">
        <v>13.16</v>
      </c>
      <c r="F15803" s="324" t="s">
        <v>46013</v>
      </c>
    </row>
    <row r="15804" spans="1:6" x14ac:dyDescent="0.2">
      <c r="A15804" s="187" t="s">
        <v>46014</v>
      </c>
      <c r="B15804" s="187" t="s">
        <v>46016</v>
      </c>
      <c r="C15804" s="323" t="s">
        <v>46015</v>
      </c>
      <c r="D15804" s="324" t="s">
        <v>292</v>
      </c>
      <c r="E15804" s="344">
        <v>47.92</v>
      </c>
      <c r="F15804" s="324" t="s">
        <v>46016</v>
      </c>
    </row>
    <row r="15805" spans="1:6" x14ac:dyDescent="0.2">
      <c r="A15805" s="187" t="s">
        <v>46017</v>
      </c>
      <c r="B15805" s="187" t="s">
        <v>46019</v>
      </c>
      <c r="C15805" s="323" t="s">
        <v>46018</v>
      </c>
      <c r="D15805" s="324" t="s">
        <v>292</v>
      </c>
      <c r="E15805" s="344">
        <v>46.08</v>
      </c>
      <c r="F15805" s="324" t="s">
        <v>46019</v>
      </c>
    </row>
    <row r="15806" spans="1:6" x14ac:dyDescent="0.2">
      <c r="A15806" s="187" t="s">
        <v>46020</v>
      </c>
      <c r="B15806" s="187" t="s">
        <v>46022</v>
      </c>
      <c r="C15806" s="323" t="s">
        <v>46021</v>
      </c>
      <c r="D15806" s="324" t="s">
        <v>292</v>
      </c>
      <c r="E15806" s="344">
        <v>128.18</v>
      </c>
      <c r="F15806" s="324" t="s">
        <v>46022</v>
      </c>
    </row>
    <row r="15807" spans="1:6" x14ac:dyDescent="0.2">
      <c r="A15807" s="187" t="s">
        <v>46023</v>
      </c>
      <c r="B15807" s="187" t="s">
        <v>46025</v>
      </c>
      <c r="C15807" s="323" t="s">
        <v>46024</v>
      </c>
      <c r="D15807" s="324" t="s">
        <v>292</v>
      </c>
      <c r="E15807" s="344">
        <v>229.18</v>
      </c>
      <c r="F15807" s="324" t="s">
        <v>46025</v>
      </c>
    </row>
    <row r="15808" spans="1:6" x14ac:dyDescent="0.2">
      <c r="A15808" s="187" t="s">
        <v>46026</v>
      </c>
      <c r="B15808" s="187" t="s">
        <v>46028</v>
      </c>
      <c r="C15808" s="323" t="s">
        <v>46027</v>
      </c>
      <c r="D15808" s="324" t="s">
        <v>292</v>
      </c>
      <c r="E15808" s="344">
        <v>323.5</v>
      </c>
      <c r="F15808" s="324" t="s">
        <v>46028</v>
      </c>
    </row>
    <row r="15809" spans="1:6" x14ac:dyDescent="0.2">
      <c r="A15809" s="187" t="s">
        <v>46029</v>
      </c>
      <c r="B15809" s="187" t="s">
        <v>46031</v>
      </c>
      <c r="C15809" s="323" t="s">
        <v>46030</v>
      </c>
      <c r="D15809" s="324" t="s">
        <v>292</v>
      </c>
      <c r="E15809" s="344">
        <v>388.83</v>
      </c>
      <c r="F15809" s="324" t="s">
        <v>46031</v>
      </c>
    </row>
    <row r="15810" spans="1:6" x14ac:dyDescent="0.2">
      <c r="A15810" s="187" t="s">
        <v>46032</v>
      </c>
      <c r="B15810" s="187" t="s">
        <v>46034</v>
      </c>
      <c r="C15810" s="323" t="s">
        <v>46033</v>
      </c>
      <c r="D15810" s="324" t="s">
        <v>292</v>
      </c>
      <c r="E15810" s="344">
        <v>452.55</v>
      </c>
      <c r="F15810" s="324" t="s">
        <v>46034</v>
      </c>
    </row>
    <row r="15811" spans="1:6" x14ac:dyDescent="0.2">
      <c r="A15811" s="187" t="s">
        <v>54120</v>
      </c>
      <c r="B15811" s="187" t="s">
        <v>54122</v>
      </c>
      <c r="C15811" s="323" t="s">
        <v>54121</v>
      </c>
      <c r="D15811" s="324" t="s">
        <v>292</v>
      </c>
      <c r="E15811" s="344">
        <v>11.21</v>
      </c>
      <c r="F15811" s="324" t="s">
        <v>54122</v>
      </c>
    </row>
    <row r="15812" spans="1:6" x14ac:dyDescent="0.2">
      <c r="A15812" s="187" t="s">
        <v>54123</v>
      </c>
      <c r="B15812" s="187" t="s">
        <v>54125</v>
      </c>
      <c r="C15812" s="323" t="s">
        <v>54124</v>
      </c>
      <c r="D15812" s="324" t="s">
        <v>292</v>
      </c>
      <c r="E15812" s="344">
        <v>24.91</v>
      </c>
      <c r="F15812" s="324" t="s">
        <v>54125</v>
      </c>
    </row>
    <row r="15813" spans="1:6" x14ac:dyDescent="0.2">
      <c r="A15813" s="187" t="s">
        <v>54126</v>
      </c>
      <c r="B15813" s="187" t="s">
        <v>54128</v>
      </c>
      <c r="C15813" s="323" t="s">
        <v>54127</v>
      </c>
      <c r="D15813" s="324" t="s">
        <v>292</v>
      </c>
      <c r="E15813" s="344">
        <v>82.06</v>
      </c>
      <c r="F15813" s="324" t="s">
        <v>54128</v>
      </c>
    </row>
    <row r="15814" spans="1:6" x14ac:dyDescent="0.2">
      <c r="A15814" s="187" t="s">
        <v>54129</v>
      </c>
      <c r="B15814" s="187" t="s">
        <v>54131</v>
      </c>
      <c r="C15814" s="323" t="s">
        <v>54130</v>
      </c>
      <c r="D15814" s="324" t="s">
        <v>292</v>
      </c>
      <c r="E15814" s="344">
        <v>141.47999999999999</v>
      </c>
      <c r="F15814" s="324" t="s">
        <v>54131</v>
      </c>
    </row>
    <row r="15815" spans="1:6" x14ac:dyDescent="0.2">
      <c r="A15815" s="187" t="s">
        <v>54132</v>
      </c>
      <c r="B15815" s="187" t="s">
        <v>54134</v>
      </c>
      <c r="C15815" s="323" t="s">
        <v>54133</v>
      </c>
      <c r="D15815" s="324" t="s">
        <v>292</v>
      </c>
      <c r="E15815" s="344">
        <v>204.17</v>
      </c>
      <c r="F15815" s="324" t="s">
        <v>54134</v>
      </c>
    </row>
    <row r="15816" spans="1:6" x14ac:dyDescent="0.2">
      <c r="A15816" s="187" t="s">
        <v>54135</v>
      </c>
      <c r="B15816" s="187" t="s">
        <v>54137</v>
      </c>
      <c r="C15816" s="323" t="s">
        <v>54136</v>
      </c>
      <c r="D15816" s="324" t="s">
        <v>292</v>
      </c>
      <c r="E15816" s="344">
        <v>270.06</v>
      </c>
      <c r="F15816" s="324" t="s">
        <v>54137</v>
      </c>
    </row>
    <row r="15817" spans="1:6" x14ac:dyDescent="0.2">
      <c r="A15817" s="187" t="s">
        <v>54138</v>
      </c>
      <c r="B15817" s="187" t="s">
        <v>54140</v>
      </c>
      <c r="C15817" s="323" t="s">
        <v>54139</v>
      </c>
      <c r="D15817" s="324" t="s">
        <v>292</v>
      </c>
      <c r="E15817" s="344">
        <v>319.01</v>
      </c>
      <c r="F15817" s="324" t="s">
        <v>54140</v>
      </c>
    </row>
    <row r="15818" spans="1:6" x14ac:dyDescent="0.2">
      <c r="A15818" s="187" t="s">
        <v>46344</v>
      </c>
      <c r="B15818" s="187" t="s">
        <v>46346</v>
      </c>
      <c r="C15818" s="323" t="s">
        <v>46345</v>
      </c>
      <c r="D15818" s="324" t="s">
        <v>292</v>
      </c>
      <c r="E15818" s="344">
        <v>25.46</v>
      </c>
      <c r="F15818" s="324" t="s">
        <v>46346</v>
      </c>
    </row>
    <row r="15819" spans="1:6" x14ac:dyDescent="0.2">
      <c r="A15819" s="187" t="s">
        <v>46338</v>
      </c>
      <c r="B15819" s="187" t="s">
        <v>46340</v>
      </c>
      <c r="C15819" s="323" t="s">
        <v>46339</v>
      </c>
      <c r="D15819" s="324" t="s">
        <v>292</v>
      </c>
      <c r="E15819" s="344">
        <v>6.42</v>
      </c>
      <c r="F15819" s="324" t="s">
        <v>46340</v>
      </c>
    </row>
    <row r="15820" spans="1:6" x14ac:dyDescent="0.2">
      <c r="A15820" s="187" t="s">
        <v>46341</v>
      </c>
      <c r="B15820" s="187" t="s">
        <v>46343</v>
      </c>
      <c r="C15820" s="323" t="s">
        <v>46342</v>
      </c>
      <c r="D15820" s="324" t="s">
        <v>292</v>
      </c>
      <c r="E15820" s="344">
        <v>14.16</v>
      </c>
      <c r="F15820" s="324" t="s">
        <v>46343</v>
      </c>
    </row>
    <row r="15821" spans="1:6" x14ac:dyDescent="0.2">
      <c r="A15821" s="187" t="s">
        <v>46347</v>
      </c>
      <c r="B15821" s="187" t="s">
        <v>46349</v>
      </c>
      <c r="C15821" s="323" t="s">
        <v>46348</v>
      </c>
      <c r="D15821" s="324" t="s">
        <v>292</v>
      </c>
      <c r="E15821" s="344">
        <v>30.22</v>
      </c>
      <c r="F15821" s="324" t="s">
        <v>46349</v>
      </c>
    </row>
    <row r="15822" spans="1:6" x14ac:dyDescent="0.2">
      <c r="A15822" s="187" t="s">
        <v>46350</v>
      </c>
      <c r="B15822" s="187" t="s">
        <v>46352</v>
      </c>
      <c r="C15822" s="323" t="s">
        <v>46351</v>
      </c>
      <c r="D15822" s="324" t="s">
        <v>292</v>
      </c>
      <c r="E15822" s="344">
        <v>67.14</v>
      </c>
      <c r="F15822" s="324" t="s">
        <v>46352</v>
      </c>
    </row>
    <row r="15823" spans="1:6" x14ac:dyDescent="0.2">
      <c r="A15823" s="187" t="s">
        <v>46353</v>
      </c>
      <c r="B15823" s="187" t="s">
        <v>46355</v>
      </c>
      <c r="C15823" s="323" t="s">
        <v>46354</v>
      </c>
      <c r="D15823" s="324" t="s">
        <v>292</v>
      </c>
      <c r="E15823" s="344">
        <v>115.09</v>
      </c>
      <c r="F15823" s="324" t="s">
        <v>46355</v>
      </c>
    </row>
    <row r="15824" spans="1:6" x14ac:dyDescent="0.2">
      <c r="A15824" s="187" t="s">
        <v>46356</v>
      </c>
      <c r="B15824" s="187" t="s">
        <v>46358</v>
      </c>
      <c r="C15824" s="323" t="s">
        <v>46357</v>
      </c>
      <c r="D15824" s="324" t="s">
        <v>292</v>
      </c>
      <c r="E15824" s="344">
        <v>207.36</v>
      </c>
      <c r="F15824" s="324" t="s">
        <v>46358</v>
      </c>
    </row>
    <row r="15825" spans="1:6" x14ac:dyDescent="0.2">
      <c r="A15825" s="187" t="s">
        <v>46359</v>
      </c>
      <c r="B15825" s="187" t="s">
        <v>46361</v>
      </c>
      <c r="C15825" s="323" t="s">
        <v>46360</v>
      </c>
      <c r="D15825" s="324" t="s">
        <v>292</v>
      </c>
      <c r="E15825" s="344">
        <v>308.58</v>
      </c>
      <c r="F15825" s="324" t="s">
        <v>46361</v>
      </c>
    </row>
    <row r="15826" spans="1:6" x14ac:dyDescent="0.2">
      <c r="A15826" s="187" t="s">
        <v>42420</v>
      </c>
      <c r="B15826" s="187" t="s">
        <v>521</v>
      </c>
      <c r="C15826" s="323" t="s">
        <v>364</v>
      </c>
      <c r="D15826" s="324" t="s">
        <v>292</v>
      </c>
      <c r="E15826" s="344">
        <v>1.085</v>
      </c>
      <c r="F15826" s="324" t="s">
        <v>521</v>
      </c>
    </row>
    <row r="15827" spans="1:6" x14ac:dyDescent="0.2">
      <c r="A15827" s="187" t="s">
        <v>42416</v>
      </c>
      <c r="B15827" s="187" t="s">
        <v>42418</v>
      </c>
      <c r="C15827" s="323" t="s">
        <v>42417</v>
      </c>
      <c r="D15827" s="324" t="s">
        <v>292</v>
      </c>
      <c r="E15827" s="344">
        <v>2.11</v>
      </c>
      <c r="F15827" s="324" t="s">
        <v>42418</v>
      </c>
    </row>
    <row r="15828" spans="1:6" x14ac:dyDescent="0.2">
      <c r="A15828" s="187" t="s">
        <v>42419</v>
      </c>
      <c r="B15828" s="187" t="s">
        <v>522</v>
      </c>
      <c r="C15828" s="323" t="s">
        <v>365</v>
      </c>
      <c r="D15828" s="324" t="s">
        <v>292</v>
      </c>
      <c r="E15828" s="344">
        <v>1.68</v>
      </c>
      <c r="F15828" s="324" t="s">
        <v>522</v>
      </c>
    </row>
    <row r="15829" spans="1:6" x14ac:dyDescent="0.2">
      <c r="A15829" s="187" t="s">
        <v>42421</v>
      </c>
      <c r="B15829" s="187" t="s">
        <v>42423</v>
      </c>
      <c r="C15829" s="323" t="s">
        <v>42422</v>
      </c>
      <c r="D15829" s="324" t="s">
        <v>292</v>
      </c>
      <c r="E15829" s="344">
        <v>0.57499999999999996</v>
      </c>
      <c r="F15829" s="324" t="s">
        <v>42423</v>
      </c>
    </row>
    <row r="15830" spans="1:6" x14ac:dyDescent="0.2">
      <c r="A15830" s="187" t="s">
        <v>42424</v>
      </c>
      <c r="B15830" s="187" t="s">
        <v>42426</v>
      </c>
      <c r="C15830" s="323" t="s">
        <v>42425</v>
      </c>
      <c r="D15830" s="324" t="s">
        <v>292</v>
      </c>
      <c r="E15830" s="344">
        <v>3.21</v>
      </c>
      <c r="F15830" s="324" t="s">
        <v>42426</v>
      </c>
    </row>
    <row r="15831" spans="1:6" x14ac:dyDescent="0.2">
      <c r="A15831" s="187" t="s">
        <v>42409</v>
      </c>
      <c r="B15831" s="187" t="s">
        <v>42411</v>
      </c>
      <c r="C15831" s="323" t="s">
        <v>42410</v>
      </c>
      <c r="D15831" s="324" t="s">
        <v>292</v>
      </c>
      <c r="E15831" s="344">
        <v>8.2799999999999994</v>
      </c>
      <c r="F15831" s="324" t="s">
        <v>42411</v>
      </c>
    </row>
    <row r="15832" spans="1:6" x14ac:dyDescent="0.2">
      <c r="A15832" s="187" t="s">
        <v>42412</v>
      </c>
      <c r="B15832" s="187" t="s">
        <v>42414</v>
      </c>
      <c r="C15832" s="323" t="s">
        <v>42413</v>
      </c>
      <c r="D15832" s="324" t="s">
        <v>292</v>
      </c>
      <c r="E15832" s="344">
        <v>11.02</v>
      </c>
      <c r="F15832" s="324" t="s">
        <v>42414</v>
      </c>
    </row>
    <row r="15833" spans="1:6" x14ac:dyDescent="0.2">
      <c r="A15833" s="187" t="s">
        <v>42427</v>
      </c>
      <c r="B15833" s="187" t="s">
        <v>42429</v>
      </c>
      <c r="C15833" s="323" t="s">
        <v>42428</v>
      </c>
      <c r="D15833" s="324" t="s">
        <v>292</v>
      </c>
      <c r="E15833" s="344">
        <v>0.745</v>
      </c>
      <c r="F15833" s="324" t="s">
        <v>42429</v>
      </c>
    </row>
    <row r="15834" spans="1:6" x14ac:dyDescent="0.2">
      <c r="A15834" s="187" t="s">
        <v>42415</v>
      </c>
      <c r="B15834" s="187" t="s">
        <v>523</v>
      </c>
      <c r="C15834" s="323" t="s">
        <v>376</v>
      </c>
      <c r="D15834" s="324" t="s">
        <v>292</v>
      </c>
      <c r="E15834" s="344">
        <v>20.39</v>
      </c>
      <c r="F15834" s="324" t="s">
        <v>523</v>
      </c>
    </row>
    <row r="15835" spans="1:6" ht="25.5" x14ac:dyDescent="0.2">
      <c r="A15835" s="187" t="s">
        <v>38823</v>
      </c>
      <c r="B15835" s="187" t="s">
        <v>38825</v>
      </c>
      <c r="C15835" s="323" t="s">
        <v>38824</v>
      </c>
      <c r="D15835" s="324" t="s">
        <v>292</v>
      </c>
      <c r="E15835" s="344">
        <v>33.003300000000003</v>
      </c>
      <c r="F15835" s="324" t="s">
        <v>38825</v>
      </c>
    </row>
    <row r="15836" spans="1:6" ht="25.5" x14ac:dyDescent="0.2">
      <c r="A15836" s="187" t="s">
        <v>38826</v>
      </c>
      <c r="B15836" s="187" t="s">
        <v>38828</v>
      </c>
      <c r="C15836" s="323" t="s">
        <v>38827</v>
      </c>
      <c r="D15836" s="324" t="s">
        <v>292</v>
      </c>
      <c r="E15836" s="344">
        <v>88.856700000000004</v>
      </c>
      <c r="F15836" s="324" t="s">
        <v>38828</v>
      </c>
    </row>
    <row r="15837" spans="1:6" ht="25.5" x14ac:dyDescent="0.2">
      <c r="A15837" s="187" t="s">
        <v>38829</v>
      </c>
      <c r="B15837" s="187" t="s">
        <v>38831</v>
      </c>
      <c r="C15837" s="323" t="s">
        <v>38830</v>
      </c>
      <c r="D15837" s="324" t="s">
        <v>292</v>
      </c>
      <c r="E15837" s="344">
        <v>88.086699999999993</v>
      </c>
      <c r="F15837" s="324" t="s">
        <v>38831</v>
      </c>
    </row>
    <row r="15838" spans="1:6" x14ac:dyDescent="0.2">
      <c r="A15838" s="187" t="s">
        <v>53178</v>
      </c>
      <c r="B15838" s="187" t="s">
        <v>53180</v>
      </c>
      <c r="C15838" s="323" t="s">
        <v>53179</v>
      </c>
      <c r="D15838" s="324" t="s">
        <v>292</v>
      </c>
      <c r="E15838" s="344">
        <v>38</v>
      </c>
      <c r="F15838" s="324" t="s">
        <v>53180</v>
      </c>
    </row>
    <row r="15839" spans="1:6" x14ac:dyDescent="0.2">
      <c r="A15839" s="187" t="s">
        <v>58310</v>
      </c>
      <c r="B15839" s="187" t="s">
        <v>58312</v>
      </c>
      <c r="C15839" s="323" t="s">
        <v>58311</v>
      </c>
      <c r="D15839" s="324" t="s">
        <v>292</v>
      </c>
      <c r="E15839" s="344">
        <v>8.27</v>
      </c>
      <c r="F15839" s="324" t="s">
        <v>58312</v>
      </c>
    </row>
    <row r="15840" spans="1:6" ht="25.5" x14ac:dyDescent="0.2">
      <c r="A15840" s="187" t="s">
        <v>38832</v>
      </c>
      <c r="B15840" s="187" t="s">
        <v>38834</v>
      </c>
      <c r="C15840" s="323" t="s">
        <v>38833</v>
      </c>
      <c r="D15840" s="324" t="s">
        <v>292</v>
      </c>
      <c r="E15840" s="344">
        <v>53.953299999999999</v>
      </c>
      <c r="F15840" s="324" t="s">
        <v>38834</v>
      </c>
    </row>
    <row r="15841" spans="1:6" ht="38.25" x14ac:dyDescent="0.2">
      <c r="A15841" s="187" t="s">
        <v>38835</v>
      </c>
      <c r="B15841" s="187" t="s">
        <v>38837</v>
      </c>
      <c r="C15841" s="323" t="s">
        <v>38836</v>
      </c>
      <c r="D15841" s="324" t="s">
        <v>292</v>
      </c>
      <c r="E15841" s="344">
        <v>115.83329999999999</v>
      </c>
      <c r="F15841" s="324" t="s">
        <v>38837</v>
      </c>
    </row>
    <row r="15842" spans="1:6" ht="38.25" x14ac:dyDescent="0.2">
      <c r="A15842" s="187" t="s">
        <v>38838</v>
      </c>
      <c r="B15842" s="187" t="s">
        <v>38840</v>
      </c>
      <c r="C15842" s="323" t="s">
        <v>38839</v>
      </c>
      <c r="D15842" s="324" t="s">
        <v>292</v>
      </c>
      <c r="E15842" s="344">
        <v>85.74</v>
      </c>
      <c r="F15842" s="324" t="s">
        <v>38840</v>
      </c>
    </row>
    <row r="15843" spans="1:6" ht="38.25" x14ac:dyDescent="0.2">
      <c r="A15843" s="187" t="s">
        <v>38841</v>
      </c>
      <c r="B15843" s="187" t="s">
        <v>38843</v>
      </c>
      <c r="C15843" s="323" t="s">
        <v>38842</v>
      </c>
      <c r="D15843" s="324" t="s">
        <v>292</v>
      </c>
      <c r="E15843" s="344">
        <v>195.35</v>
      </c>
      <c r="F15843" s="324" t="s">
        <v>38843</v>
      </c>
    </row>
    <row r="15844" spans="1:6" ht="38.25" x14ac:dyDescent="0.2">
      <c r="A15844" s="187" t="s">
        <v>38844</v>
      </c>
      <c r="B15844" s="187" t="s">
        <v>38846</v>
      </c>
      <c r="C15844" s="323" t="s">
        <v>38845</v>
      </c>
      <c r="D15844" s="324" t="s">
        <v>292</v>
      </c>
      <c r="E15844" s="344">
        <v>230.76329999999999</v>
      </c>
      <c r="F15844" s="324" t="s">
        <v>38846</v>
      </c>
    </row>
    <row r="15845" spans="1:6" ht="25.5" x14ac:dyDescent="0.2">
      <c r="A15845" s="187" t="s">
        <v>38847</v>
      </c>
      <c r="B15845" s="187" t="s">
        <v>38849</v>
      </c>
      <c r="C15845" s="323" t="s">
        <v>38848</v>
      </c>
      <c r="D15845" s="324" t="s">
        <v>292</v>
      </c>
      <c r="E15845" s="344">
        <v>52.8</v>
      </c>
      <c r="F15845" s="324" t="s">
        <v>38849</v>
      </c>
    </row>
    <row r="15846" spans="1:6" ht="25.5" x14ac:dyDescent="0.2">
      <c r="A15846" s="187" t="s">
        <v>38850</v>
      </c>
      <c r="B15846" s="187" t="s">
        <v>38852</v>
      </c>
      <c r="C15846" s="323" t="s">
        <v>38851</v>
      </c>
      <c r="D15846" s="324" t="s">
        <v>292</v>
      </c>
      <c r="E15846" s="344">
        <v>126</v>
      </c>
      <c r="F15846" s="324" t="s">
        <v>38852</v>
      </c>
    </row>
    <row r="15847" spans="1:6" x14ac:dyDescent="0.2">
      <c r="A15847" s="187" t="s">
        <v>53044</v>
      </c>
      <c r="B15847" s="187" t="s">
        <v>53046</v>
      </c>
      <c r="C15847" s="323" t="s">
        <v>53045</v>
      </c>
      <c r="D15847" s="324" t="s">
        <v>292</v>
      </c>
      <c r="E15847" s="344">
        <v>41.01</v>
      </c>
      <c r="F15847" s="324" t="s">
        <v>53046</v>
      </c>
    </row>
    <row r="15848" spans="1:6" x14ac:dyDescent="0.2">
      <c r="A15848" s="187" t="s">
        <v>55155</v>
      </c>
      <c r="B15848" s="187" t="s">
        <v>55157</v>
      </c>
      <c r="C15848" s="323" t="s">
        <v>55156</v>
      </c>
      <c r="D15848" s="324" t="s">
        <v>292</v>
      </c>
      <c r="E15848" s="344">
        <v>43.78</v>
      </c>
      <c r="F15848" s="324" t="s">
        <v>55157</v>
      </c>
    </row>
    <row r="15849" spans="1:6" x14ac:dyDescent="0.2">
      <c r="A15849" s="187" t="s">
        <v>42502</v>
      </c>
      <c r="B15849" s="187" t="s">
        <v>42504</v>
      </c>
      <c r="C15849" s="323" t="s">
        <v>42503</v>
      </c>
      <c r="D15849" s="324" t="s">
        <v>292</v>
      </c>
      <c r="E15849" s="344">
        <v>11.45</v>
      </c>
      <c r="F15849" s="324" t="s">
        <v>42504</v>
      </c>
    </row>
    <row r="15850" spans="1:6" x14ac:dyDescent="0.2">
      <c r="A15850" s="187" t="s">
        <v>42505</v>
      </c>
      <c r="B15850" s="187" t="s">
        <v>42507</v>
      </c>
      <c r="C15850" s="323" t="s">
        <v>42506</v>
      </c>
      <c r="D15850" s="324" t="s">
        <v>292</v>
      </c>
      <c r="E15850" s="344">
        <v>6.96</v>
      </c>
      <c r="F15850" s="324" t="s">
        <v>42507</v>
      </c>
    </row>
    <row r="15851" spans="1:6" x14ac:dyDescent="0.2">
      <c r="A15851" s="187" t="s">
        <v>42508</v>
      </c>
      <c r="B15851" s="187" t="s">
        <v>42510</v>
      </c>
      <c r="C15851" s="323" t="s">
        <v>42509</v>
      </c>
      <c r="D15851" s="324" t="s">
        <v>292</v>
      </c>
      <c r="E15851" s="344">
        <v>7.45</v>
      </c>
      <c r="F15851" s="324" t="s">
        <v>42510</v>
      </c>
    </row>
    <row r="15852" spans="1:6" x14ac:dyDescent="0.2">
      <c r="A15852" s="187" t="s">
        <v>52440</v>
      </c>
      <c r="B15852" s="187" t="s">
        <v>52442</v>
      </c>
      <c r="C15852" s="323" t="s">
        <v>52441</v>
      </c>
      <c r="D15852" s="324" t="s">
        <v>292</v>
      </c>
      <c r="E15852" s="344">
        <v>88.86</v>
      </c>
      <c r="F15852" s="324" t="s">
        <v>52442</v>
      </c>
    </row>
    <row r="15853" spans="1:6" x14ac:dyDescent="0.2">
      <c r="A15853" s="187" t="s">
        <v>52443</v>
      </c>
      <c r="B15853" s="187" t="s">
        <v>52445</v>
      </c>
      <c r="C15853" s="323" t="s">
        <v>52444</v>
      </c>
      <c r="D15853" s="324" t="s">
        <v>292</v>
      </c>
      <c r="E15853" s="344">
        <v>113.02</v>
      </c>
      <c r="F15853" s="324" t="s">
        <v>52445</v>
      </c>
    </row>
    <row r="15854" spans="1:6" x14ac:dyDescent="0.2">
      <c r="A15854" s="187" t="s">
        <v>38853</v>
      </c>
      <c r="B15854" s="187" t="s">
        <v>38855</v>
      </c>
      <c r="C15854" s="323" t="s">
        <v>38854</v>
      </c>
      <c r="D15854" s="324" t="s">
        <v>292</v>
      </c>
      <c r="E15854" s="344">
        <v>62.956000000000003</v>
      </c>
      <c r="F15854" s="324" t="s">
        <v>38855</v>
      </c>
    </row>
    <row r="15855" spans="1:6" x14ac:dyDescent="0.2">
      <c r="A15855" s="187" t="s">
        <v>57120</v>
      </c>
      <c r="B15855" s="187" t="s">
        <v>57122</v>
      </c>
      <c r="C15855" s="323" t="s">
        <v>57121</v>
      </c>
      <c r="D15855" s="324" t="s">
        <v>292</v>
      </c>
      <c r="E15855" s="344">
        <v>189</v>
      </c>
      <c r="F15855" s="324" t="s">
        <v>57122</v>
      </c>
    </row>
    <row r="15856" spans="1:6" x14ac:dyDescent="0.2">
      <c r="A15856" s="187" t="s">
        <v>52868</v>
      </c>
      <c r="B15856" s="187" t="s">
        <v>52870</v>
      </c>
      <c r="C15856" s="323" t="s">
        <v>52869</v>
      </c>
      <c r="D15856" s="324" t="s">
        <v>292</v>
      </c>
      <c r="E15856" s="344">
        <v>12.03</v>
      </c>
      <c r="F15856" s="324" t="s">
        <v>52870</v>
      </c>
    </row>
    <row r="15857" spans="1:6" x14ac:dyDescent="0.2">
      <c r="A15857" s="187" t="s">
        <v>54141</v>
      </c>
      <c r="B15857" s="187" t="s">
        <v>54143</v>
      </c>
      <c r="C15857" s="323" t="s">
        <v>54142</v>
      </c>
      <c r="D15857" s="324" t="s">
        <v>292</v>
      </c>
      <c r="E15857" s="344">
        <v>58.04</v>
      </c>
      <c r="F15857" s="324" t="s">
        <v>54143</v>
      </c>
    </row>
    <row r="15858" spans="1:6" x14ac:dyDescent="0.2">
      <c r="A15858" s="187" t="s">
        <v>42517</v>
      </c>
      <c r="B15858" s="187" t="s">
        <v>42519</v>
      </c>
      <c r="C15858" s="323" t="s">
        <v>42518</v>
      </c>
      <c r="D15858" s="324" t="s">
        <v>292</v>
      </c>
      <c r="E15858" s="344">
        <v>2.5</v>
      </c>
      <c r="F15858" s="324" t="s">
        <v>42519</v>
      </c>
    </row>
    <row r="15859" spans="1:6" x14ac:dyDescent="0.2">
      <c r="A15859" s="187" t="s">
        <v>42511</v>
      </c>
      <c r="B15859" s="187" t="s">
        <v>42513</v>
      </c>
      <c r="C15859" s="323" t="s">
        <v>42512</v>
      </c>
      <c r="D15859" s="324" t="s">
        <v>292</v>
      </c>
      <c r="E15859" s="344">
        <v>5.5</v>
      </c>
      <c r="F15859" s="324" t="s">
        <v>42513</v>
      </c>
    </row>
    <row r="15860" spans="1:6" x14ac:dyDescent="0.2">
      <c r="A15860" s="187" t="s">
        <v>42514</v>
      </c>
      <c r="B15860" s="187" t="s">
        <v>42516</v>
      </c>
      <c r="C15860" s="323" t="s">
        <v>42515</v>
      </c>
      <c r="D15860" s="324" t="s">
        <v>292</v>
      </c>
      <c r="E15860" s="344">
        <v>5.01</v>
      </c>
      <c r="F15860" s="324" t="s">
        <v>42516</v>
      </c>
    </row>
    <row r="15861" spans="1:6" x14ac:dyDescent="0.2">
      <c r="A15861" s="187" t="s">
        <v>42520</v>
      </c>
      <c r="B15861" s="187" t="s">
        <v>42522</v>
      </c>
      <c r="C15861" s="323" t="s">
        <v>42521</v>
      </c>
      <c r="D15861" s="324" t="s">
        <v>292</v>
      </c>
      <c r="E15861" s="344">
        <v>0.96</v>
      </c>
      <c r="F15861" s="324" t="s">
        <v>42522</v>
      </c>
    </row>
    <row r="15862" spans="1:6" x14ac:dyDescent="0.2">
      <c r="A15862" s="187" t="s">
        <v>42526</v>
      </c>
      <c r="B15862" s="187" t="s">
        <v>42528</v>
      </c>
      <c r="C15862" s="323" t="s">
        <v>42527</v>
      </c>
      <c r="D15862" s="324" t="s">
        <v>292</v>
      </c>
      <c r="E15862" s="344">
        <v>11.09</v>
      </c>
      <c r="F15862" s="324" t="s">
        <v>42528</v>
      </c>
    </row>
    <row r="15863" spans="1:6" x14ac:dyDescent="0.2">
      <c r="A15863" s="187" t="s">
        <v>42523</v>
      </c>
      <c r="B15863" s="187" t="s">
        <v>42525</v>
      </c>
      <c r="C15863" s="323" t="s">
        <v>42524</v>
      </c>
      <c r="D15863" s="324" t="s">
        <v>292</v>
      </c>
      <c r="E15863" s="344">
        <v>17.43</v>
      </c>
      <c r="F15863" s="324" t="s">
        <v>42525</v>
      </c>
    </row>
    <row r="15864" spans="1:6" x14ac:dyDescent="0.2">
      <c r="A15864" s="187" t="s">
        <v>42529</v>
      </c>
      <c r="B15864" s="187" t="s">
        <v>42531</v>
      </c>
      <c r="C15864" s="323" t="s">
        <v>42530</v>
      </c>
      <c r="D15864" s="324" t="s">
        <v>292</v>
      </c>
      <c r="E15864" s="344">
        <v>25.07</v>
      </c>
      <c r="F15864" s="324" t="s">
        <v>42531</v>
      </c>
    </row>
    <row r="15865" spans="1:6" x14ac:dyDescent="0.2">
      <c r="A15865" s="187" t="s">
        <v>42532</v>
      </c>
      <c r="B15865" s="187" t="s">
        <v>42534</v>
      </c>
      <c r="C15865" s="323" t="s">
        <v>42533</v>
      </c>
      <c r="D15865" s="324" t="s">
        <v>292</v>
      </c>
      <c r="E15865" s="344">
        <v>1.43</v>
      </c>
      <c r="F15865" s="324" t="s">
        <v>42534</v>
      </c>
    </row>
    <row r="15866" spans="1:6" x14ac:dyDescent="0.2">
      <c r="A15866" s="187" t="s">
        <v>42535</v>
      </c>
      <c r="B15866" s="187" t="s">
        <v>42537</v>
      </c>
      <c r="C15866" s="323" t="s">
        <v>42536</v>
      </c>
      <c r="D15866" s="324" t="s">
        <v>292</v>
      </c>
      <c r="E15866" s="344">
        <v>33.881999999999998</v>
      </c>
      <c r="F15866" s="324" t="s">
        <v>42537</v>
      </c>
    </row>
    <row r="15867" spans="1:6" x14ac:dyDescent="0.2">
      <c r="A15867" s="187" t="s">
        <v>42538</v>
      </c>
      <c r="B15867" s="187" t="s">
        <v>42540</v>
      </c>
      <c r="C15867" s="323" t="s">
        <v>42539</v>
      </c>
      <c r="D15867" s="324" t="s">
        <v>292</v>
      </c>
      <c r="E15867" s="344">
        <v>3.88</v>
      </c>
      <c r="F15867" s="324" t="s">
        <v>42540</v>
      </c>
    </row>
    <row r="15868" spans="1:6" x14ac:dyDescent="0.2">
      <c r="A15868" s="187" t="s">
        <v>42541</v>
      </c>
      <c r="B15868" s="187" t="s">
        <v>42543</v>
      </c>
      <c r="C15868" s="323" t="s">
        <v>42542</v>
      </c>
      <c r="D15868" s="324" t="s">
        <v>292</v>
      </c>
      <c r="E15868" s="344">
        <v>4.2949999999999999</v>
      </c>
      <c r="F15868" s="324" t="s">
        <v>42543</v>
      </c>
    </row>
    <row r="15869" spans="1:6" x14ac:dyDescent="0.2">
      <c r="A15869" s="187" t="s">
        <v>42430</v>
      </c>
      <c r="B15869" s="187" t="s">
        <v>42432</v>
      </c>
      <c r="C15869" s="323" t="s">
        <v>42431</v>
      </c>
      <c r="D15869" s="324" t="s">
        <v>292</v>
      </c>
      <c r="E15869" s="344">
        <v>0.53</v>
      </c>
      <c r="F15869" s="324" t="s">
        <v>42432</v>
      </c>
    </row>
    <row r="15870" spans="1:6" x14ac:dyDescent="0.2">
      <c r="A15870" s="187" t="s">
        <v>42433</v>
      </c>
      <c r="B15870" s="187" t="s">
        <v>42435</v>
      </c>
      <c r="C15870" s="323" t="s">
        <v>42434</v>
      </c>
      <c r="D15870" s="324" t="s">
        <v>292</v>
      </c>
      <c r="E15870" s="344">
        <v>0.6</v>
      </c>
      <c r="F15870" s="324" t="s">
        <v>42435</v>
      </c>
    </row>
    <row r="15871" spans="1:6" x14ac:dyDescent="0.2">
      <c r="A15871" s="187" t="s">
        <v>42436</v>
      </c>
      <c r="B15871" s="187" t="s">
        <v>42438</v>
      </c>
      <c r="C15871" s="323" t="s">
        <v>42437</v>
      </c>
      <c r="D15871" s="324" t="s">
        <v>292</v>
      </c>
      <c r="E15871" s="344">
        <v>1.27</v>
      </c>
      <c r="F15871" s="324" t="s">
        <v>42438</v>
      </c>
    </row>
    <row r="15872" spans="1:6" x14ac:dyDescent="0.2">
      <c r="A15872" s="187" t="s">
        <v>42439</v>
      </c>
      <c r="B15872" s="187" t="s">
        <v>42441</v>
      </c>
      <c r="C15872" s="323" t="s">
        <v>42440</v>
      </c>
      <c r="D15872" s="324" t="s">
        <v>292</v>
      </c>
      <c r="E15872" s="344">
        <v>2.82</v>
      </c>
      <c r="F15872" s="324" t="s">
        <v>42441</v>
      </c>
    </row>
    <row r="15873" spans="1:6" x14ac:dyDescent="0.2">
      <c r="A15873" s="187" t="s">
        <v>42442</v>
      </c>
      <c r="B15873" s="187" t="s">
        <v>42444</v>
      </c>
      <c r="C15873" s="323" t="s">
        <v>42443</v>
      </c>
      <c r="D15873" s="324" t="s">
        <v>292</v>
      </c>
      <c r="E15873" s="344">
        <v>3.31</v>
      </c>
      <c r="F15873" s="324" t="s">
        <v>42444</v>
      </c>
    </row>
    <row r="15874" spans="1:6" x14ac:dyDescent="0.2">
      <c r="A15874" s="187" t="s">
        <v>42445</v>
      </c>
      <c r="B15874" s="187" t="s">
        <v>42447</v>
      </c>
      <c r="C15874" s="323" t="s">
        <v>42446</v>
      </c>
      <c r="D15874" s="324" t="s">
        <v>292</v>
      </c>
      <c r="E15874" s="344">
        <v>9.07</v>
      </c>
      <c r="F15874" s="324" t="s">
        <v>42447</v>
      </c>
    </row>
    <row r="15875" spans="1:6" x14ac:dyDescent="0.2">
      <c r="A15875" s="187" t="s">
        <v>42448</v>
      </c>
      <c r="B15875" s="187" t="s">
        <v>42450</v>
      </c>
      <c r="C15875" s="323" t="s">
        <v>42449</v>
      </c>
      <c r="D15875" s="324" t="s">
        <v>292</v>
      </c>
      <c r="E15875" s="344">
        <v>13.56</v>
      </c>
      <c r="F15875" s="324" t="s">
        <v>42450</v>
      </c>
    </row>
    <row r="15876" spans="1:6" x14ac:dyDescent="0.2">
      <c r="A15876" s="187" t="s">
        <v>42451</v>
      </c>
      <c r="B15876" s="187" t="s">
        <v>42453</v>
      </c>
      <c r="C15876" s="323" t="s">
        <v>42452</v>
      </c>
      <c r="D15876" s="324" t="s">
        <v>292</v>
      </c>
      <c r="E15876" s="344">
        <v>30.9</v>
      </c>
      <c r="F15876" s="324" t="s">
        <v>42453</v>
      </c>
    </row>
    <row r="15877" spans="1:6" x14ac:dyDescent="0.2">
      <c r="A15877" s="187" t="s">
        <v>42544</v>
      </c>
      <c r="B15877" s="187" t="s">
        <v>42546</v>
      </c>
      <c r="C15877" s="323" t="s">
        <v>42545</v>
      </c>
      <c r="D15877" s="324" t="s">
        <v>292</v>
      </c>
      <c r="E15877" s="344">
        <v>0.94</v>
      </c>
      <c r="F15877" s="324" t="s">
        <v>42546</v>
      </c>
    </row>
    <row r="15878" spans="1:6" x14ac:dyDescent="0.2">
      <c r="A15878" s="187" t="s">
        <v>42547</v>
      </c>
      <c r="B15878" s="187" t="s">
        <v>42549</v>
      </c>
      <c r="C15878" s="323" t="s">
        <v>42548</v>
      </c>
      <c r="D15878" s="324" t="s">
        <v>292</v>
      </c>
      <c r="E15878" s="344">
        <v>1.17</v>
      </c>
      <c r="F15878" s="324" t="s">
        <v>42549</v>
      </c>
    </row>
    <row r="15879" spans="1:6" x14ac:dyDescent="0.2">
      <c r="A15879" s="187" t="s">
        <v>42550</v>
      </c>
      <c r="B15879" s="187" t="s">
        <v>42552</v>
      </c>
      <c r="C15879" s="323" t="s">
        <v>42551</v>
      </c>
      <c r="D15879" s="324" t="s">
        <v>292</v>
      </c>
      <c r="E15879" s="344">
        <v>2.89</v>
      </c>
      <c r="F15879" s="324" t="s">
        <v>42552</v>
      </c>
    </row>
    <row r="15880" spans="1:6" x14ac:dyDescent="0.2">
      <c r="A15880" s="187" t="s">
        <v>42553</v>
      </c>
      <c r="B15880" s="187" t="s">
        <v>42555</v>
      </c>
      <c r="C15880" s="323" t="s">
        <v>42554</v>
      </c>
      <c r="D15880" s="324" t="s">
        <v>292</v>
      </c>
      <c r="E15880" s="344">
        <v>7.48</v>
      </c>
      <c r="F15880" s="324" t="s">
        <v>42555</v>
      </c>
    </row>
    <row r="15881" spans="1:6" x14ac:dyDescent="0.2">
      <c r="A15881" s="187" t="s">
        <v>42556</v>
      </c>
      <c r="B15881" s="187" t="s">
        <v>42558</v>
      </c>
      <c r="C15881" s="323" t="s">
        <v>42557</v>
      </c>
      <c r="D15881" s="324" t="s">
        <v>292</v>
      </c>
      <c r="E15881" s="344">
        <v>10.984999999999999</v>
      </c>
      <c r="F15881" s="324" t="s">
        <v>42558</v>
      </c>
    </row>
    <row r="15882" spans="1:6" x14ac:dyDescent="0.2">
      <c r="A15882" s="187" t="s">
        <v>42454</v>
      </c>
      <c r="B15882" s="187" t="s">
        <v>42456</v>
      </c>
      <c r="C15882" s="323" t="s">
        <v>42455</v>
      </c>
      <c r="D15882" s="324" t="s">
        <v>292</v>
      </c>
      <c r="E15882" s="344">
        <v>11.1</v>
      </c>
      <c r="F15882" s="324" t="s">
        <v>42456</v>
      </c>
    </row>
    <row r="15883" spans="1:6" x14ac:dyDescent="0.2">
      <c r="A15883" s="187" t="s">
        <v>42460</v>
      </c>
      <c r="B15883" s="187" t="s">
        <v>42462</v>
      </c>
      <c r="C15883" s="323" t="s">
        <v>42461</v>
      </c>
      <c r="D15883" s="324" t="s">
        <v>292</v>
      </c>
      <c r="E15883" s="344">
        <v>81.239999999999995</v>
      </c>
      <c r="F15883" s="324" t="s">
        <v>42462</v>
      </c>
    </row>
    <row r="15884" spans="1:6" x14ac:dyDescent="0.2">
      <c r="A15884" s="187" t="s">
        <v>42457</v>
      </c>
      <c r="B15884" s="187" t="s">
        <v>42459</v>
      </c>
      <c r="C15884" s="323" t="s">
        <v>42458</v>
      </c>
      <c r="D15884" s="324" t="s">
        <v>292</v>
      </c>
      <c r="E15884" s="344">
        <v>81.239999999999995</v>
      </c>
      <c r="F15884" s="324" t="s">
        <v>42459</v>
      </c>
    </row>
    <row r="15885" spans="1:6" x14ac:dyDescent="0.2">
      <c r="A15885" s="187" t="s">
        <v>42463</v>
      </c>
      <c r="B15885" s="187" t="s">
        <v>42465</v>
      </c>
      <c r="C15885" s="323" t="s">
        <v>42464</v>
      </c>
      <c r="D15885" s="324" t="s">
        <v>292</v>
      </c>
      <c r="E15885" s="344">
        <v>89.685000000000002</v>
      </c>
      <c r="F15885" s="324" t="s">
        <v>42465</v>
      </c>
    </row>
    <row r="15886" spans="1:6" x14ac:dyDescent="0.2">
      <c r="A15886" s="187" t="s">
        <v>54144</v>
      </c>
      <c r="B15886" s="187" t="s">
        <v>54146</v>
      </c>
      <c r="C15886" s="323" t="s">
        <v>54145</v>
      </c>
      <c r="D15886" s="324" t="s">
        <v>292</v>
      </c>
      <c r="E15886" s="344">
        <v>70.59</v>
      </c>
      <c r="F15886" s="324" t="s">
        <v>54146</v>
      </c>
    </row>
    <row r="15887" spans="1:6" x14ac:dyDescent="0.2">
      <c r="A15887" s="187" t="s">
        <v>42565</v>
      </c>
      <c r="B15887" s="187" t="s">
        <v>42567</v>
      </c>
      <c r="C15887" s="323" t="s">
        <v>42566</v>
      </c>
      <c r="D15887" s="324" t="s">
        <v>292</v>
      </c>
      <c r="E15887" s="344">
        <v>2.68</v>
      </c>
      <c r="F15887" s="324" t="s">
        <v>42567</v>
      </c>
    </row>
    <row r="15888" spans="1:6" x14ac:dyDescent="0.2">
      <c r="A15888" s="187" t="s">
        <v>42568</v>
      </c>
      <c r="B15888" s="187" t="s">
        <v>42570</v>
      </c>
      <c r="C15888" s="323" t="s">
        <v>42569</v>
      </c>
      <c r="D15888" s="324" t="s">
        <v>292</v>
      </c>
      <c r="E15888" s="344">
        <v>1.92</v>
      </c>
      <c r="F15888" s="324" t="s">
        <v>42570</v>
      </c>
    </row>
    <row r="15889" spans="1:6" x14ac:dyDescent="0.2">
      <c r="A15889" s="187" t="s">
        <v>42559</v>
      </c>
      <c r="B15889" s="187" t="s">
        <v>42561</v>
      </c>
      <c r="C15889" s="323" t="s">
        <v>42560</v>
      </c>
      <c r="D15889" s="324" t="s">
        <v>292</v>
      </c>
      <c r="E15889" s="344">
        <v>4.1500000000000004</v>
      </c>
      <c r="F15889" s="324" t="s">
        <v>42561</v>
      </c>
    </row>
    <row r="15890" spans="1:6" x14ac:dyDescent="0.2">
      <c r="A15890" s="187" t="s">
        <v>42562</v>
      </c>
      <c r="B15890" s="187" t="s">
        <v>42564</v>
      </c>
      <c r="C15890" s="323" t="s">
        <v>42563</v>
      </c>
      <c r="D15890" s="324" t="s">
        <v>292</v>
      </c>
      <c r="E15890" s="344">
        <v>1.43</v>
      </c>
      <c r="F15890" s="324" t="s">
        <v>42564</v>
      </c>
    </row>
    <row r="15891" spans="1:6" x14ac:dyDescent="0.2">
      <c r="A15891" s="187" t="s">
        <v>42466</v>
      </c>
      <c r="B15891" s="187" t="s">
        <v>42468</v>
      </c>
      <c r="C15891" s="323" t="s">
        <v>42467</v>
      </c>
      <c r="D15891" s="324" t="s">
        <v>292</v>
      </c>
      <c r="E15891" s="344">
        <v>33.776299999999999</v>
      </c>
      <c r="F15891" s="324" t="s">
        <v>42468</v>
      </c>
    </row>
    <row r="15892" spans="1:6" x14ac:dyDescent="0.2">
      <c r="A15892" s="187" t="s">
        <v>42469</v>
      </c>
      <c r="B15892" s="187" t="s">
        <v>42471</v>
      </c>
      <c r="C15892" s="323" t="s">
        <v>42470</v>
      </c>
      <c r="D15892" s="324" t="s">
        <v>292</v>
      </c>
      <c r="E15892" s="344">
        <v>39.901400000000002</v>
      </c>
      <c r="F15892" s="324" t="s">
        <v>42471</v>
      </c>
    </row>
    <row r="15893" spans="1:6" x14ac:dyDescent="0.2">
      <c r="A15893" s="187" t="s">
        <v>42472</v>
      </c>
      <c r="B15893" s="187" t="s">
        <v>42474</v>
      </c>
      <c r="C15893" s="323" t="s">
        <v>42473</v>
      </c>
      <c r="D15893" s="324" t="s">
        <v>292</v>
      </c>
      <c r="E15893" s="344">
        <v>38.243200000000002</v>
      </c>
      <c r="F15893" s="324" t="s">
        <v>42474</v>
      </c>
    </row>
    <row r="15894" spans="1:6" x14ac:dyDescent="0.2">
      <c r="A15894" s="187" t="s">
        <v>42475</v>
      </c>
      <c r="B15894" s="187" t="s">
        <v>42477</v>
      </c>
      <c r="C15894" s="323" t="s">
        <v>42476</v>
      </c>
      <c r="D15894" s="324" t="s">
        <v>292</v>
      </c>
      <c r="E15894" s="344">
        <v>0.94</v>
      </c>
      <c r="F15894" s="324" t="s">
        <v>42477</v>
      </c>
    </row>
    <row r="15895" spans="1:6" x14ac:dyDescent="0.2">
      <c r="A15895" s="187" t="s">
        <v>42478</v>
      </c>
      <c r="B15895" s="187" t="s">
        <v>42480</v>
      </c>
      <c r="C15895" s="323" t="s">
        <v>42479</v>
      </c>
      <c r="D15895" s="324" t="s">
        <v>292</v>
      </c>
      <c r="E15895" s="344">
        <v>2.2799999999999998</v>
      </c>
      <c r="F15895" s="324" t="s">
        <v>42480</v>
      </c>
    </row>
    <row r="15896" spans="1:6" x14ac:dyDescent="0.2">
      <c r="A15896" s="187" t="s">
        <v>42481</v>
      </c>
      <c r="B15896" s="187" t="s">
        <v>42483</v>
      </c>
      <c r="C15896" s="323" t="s">
        <v>42482</v>
      </c>
      <c r="D15896" s="324" t="s">
        <v>292</v>
      </c>
      <c r="E15896" s="344">
        <v>2.81</v>
      </c>
      <c r="F15896" s="324" t="s">
        <v>42483</v>
      </c>
    </row>
    <row r="15897" spans="1:6" x14ac:dyDescent="0.2">
      <c r="A15897" s="187" t="s">
        <v>42484</v>
      </c>
      <c r="B15897" s="187" t="s">
        <v>42486</v>
      </c>
      <c r="C15897" s="323" t="s">
        <v>42485</v>
      </c>
      <c r="D15897" s="324" t="s">
        <v>292</v>
      </c>
      <c r="E15897" s="344">
        <v>11.9186</v>
      </c>
      <c r="F15897" s="324" t="s">
        <v>42486</v>
      </c>
    </row>
    <row r="15898" spans="1:6" x14ac:dyDescent="0.2">
      <c r="A15898" s="187" t="s">
        <v>42487</v>
      </c>
      <c r="B15898" s="187" t="s">
        <v>42489</v>
      </c>
      <c r="C15898" s="323" t="s">
        <v>42488</v>
      </c>
      <c r="D15898" s="324" t="s">
        <v>292</v>
      </c>
      <c r="E15898" s="344">
        <v>19.6709</v>
      </c>
      <c r="F15898" s="324" t="s">
        <v>42489</v>
      </c>
    </row>
    <row r="15899" spans="1:6" x14ac:dyDescent="0.2">
      <c r="A15899" s="187" t="s">
        <v>42490</v>
      </c>
      <c r="B15899" s="187" t="s">
        <v>42492</v>
      </c>
      <c r="C15899" s="323" t="s">
        <v>42491</v>
      </c>
      <c r="D15899" s="324" t="s">
        <v>292</v>
      </c>
      <c r="E15899" s="344">
        <v>23.702500000000001</v>
      </c>
      <c r="F15899" s="324" t="s">
        <v>42492</v>
      </c>
    </row>
    <row r="15900" spans="1:6" x14ac:dyDescent="0.2">
      <c r="A15900" s="187" t="s">
        <v>53370</v>
      </c>
      <c r="B15900" s="187" t="s">
        <v>53372</v>
      </c>
      <c r="C15900" s="323" t="s">
        <v>53371</v>
      </c>
      <c r="D15900" s="324" t="s">
        <v>292</v>
      </c>
      <c r="E15900" s="344">
        <v>4.58</v>
      </c>
      <c r="F15900" s="324" t="s">
        <v>53372</v>
      </c>
    </row>
    <row r="15901" spans="1:6" x14ac:dyDescent="0.2">
      <c r="A15901" s="187" t="s">
        <v>53367</v>
      </c>
      <c r="B15901" s="187" t="s">
        <v>53369</v>
      </c>
      <c r="C15901" s="323" t="s">
        <v>53368</v>
      </c>
      <c r="D15901" s="324" t="s">
        <v>292</v>
      </c>
      <c r="E15901" s="344">
        <v>1.44</v>
      </c>
      <c r="F15901" s="324" t="s">
        <v>53369</v>
      </c>
    </row>
    <row r="15902" spans="1:6" x14ac:dyDescent="0.2">
      <c r="A15902" s="187" t="s">
        <v>38856</v>
      </c>
      <c r="B15902" s="187" t="s">
        <v>38858</v>
      </c>
      <c r="C15902" s="323" t="s">
        <v>38857</v>
      </c>
      <c r="D15902" s="324" t="s">
        <v>292</v>
      </c>
      <c r="E15902" s="344">
        <v>8.94</v>
      </c>
      <c r="F15902" s="324" t="s">
        <v>38858</v>
      </c>
    </row>
    <row r="15903" spans="1:6" x14ac:dyDescent="0.2">
      <c r="A15903" s="187" t="s">
        <v>38859</v>
      </c>
      <c r="B15903" s="187" t="s">
        <v>38861</v>
      </c>
      <c r="C15903" s="323" t="s">
        <v>38860</v>
      </c>
      <c r="D15903" s="324" t="s">
        <v>292</v>
      </c>
      <c r="E15903" s="344">
        <v>18.670000000000002</v>
      </c>
      <c r="F15903" s="324" t="s">
        <v>38861</v>
      </c>
    </row>
    <row r="15904" spans="1:6" x14ac:dyDescent="0.2">
      <c r="A15904" s="187" t="s">
        <v>38862</v>
      </c>
      <c r="B15904" s="187" t="s">
        <v>38864</v>
      </c>
      <c r="C15904" s="323" t="s">
        <v>38863</v>
      </c>
      <c r="D15904" s="324" t="s">
        <v>292</v>
      </c>
      <c r="E15904" s="344">
        <v>13.39</v>
      </c>
      <c r="F15904" s="324" t="s">
        <v>38864</v>
      </c>
    </row>
    <row r="15905" spans="1:6" x14ac:dyDescent="0.2">
      <c r="A15905" s="187" t="s">
        <v>55945</v>
      </c>
      <c r="B15905" s="187" t="s">
        <v>55947</v>
      </c>
      <c r="C15905" s="323" t="s">
        <v>55946</v>
      </c>
      <c r="D15905" s="324" t="s">
        <v>292</v>
      </c>
      <c r="E15905" s="344">
        <v>30495.27</v>
      </c>
      <c r="F15905" s="324" t="s">
        <v>55947</v>
      </c>
    </row>
    <row r="15906" spans="1:6" x14ac:dyDescent="0.2">
      <c r="A15906" s="187" t="s">
        <v>55948</v>
      </c>
      <c r="B15906" s="187" t="s">
        <v>55950</v>
      </c>
      <c r="C15906" s="323" t="s">
        <v>55949</v>
      </c>
      <c r="D15906" s="324" t="s">
        <v>292</v>
      </c>
      <c r="E15906" s="344">
        <v>32164.240000000002</v>
      </c>
      <c r="F15906" s="324" t="s">
        <v>55950</v>
      </c>
    </row>
    <row r="15907" spans="1:6" x14ac:dyDescent="0.2">
      <c r="A15907" s="187" t="s">
        <v>55924</v>
      </c>
      <c r="B15907" s="187" t="s">
        <v>55926</v>
      </c>
      <c r="C15907" s="323" t="s">
        <v>55925</v>
      </c>
      <c r="D15907" s="324" t="s">
        <v>292</v>
      </c>
      <c r="E15907" s="344">
        <v>2788.64</v>
      </c>
      <c r="F15907" s="324" t="s">
        <v>55926</v>
      </c>
    </row>
    <row r="15908" spans="1:6" x14ac:dyDescent="0.2">
      <c r="A15908" s="187" t="s">
        <v>55927</v>
      </c>
      <c r="B15908" s="187" t="s">
        <v>55929</v>
      </c>
      <c r="C15908" s="323" t="s">
        <v>55928</v>
      </c>
      <c r="D15908" s="324" t="s">
        <v>292</v>
      </c>
      <c r="E15908" s="344">
        <v>3637.04</v>
      </c>
      <c r="F15908" s="324" t="s">
        <v>55929</v>
      </c>
    </row>
    <row r="15909" spans="1:6" x14ac:dyDescent="0.2">
      <c r="A15909" s="187" t="s">
        <v>55930</v>
      </c>
      <c r="B15909" s="187" t="s">
        <v>55932</v>
      </c>
      <c r="C15909" s="323" t="s">
        <v>55931</v>
      </c>
      <c r="D15909" s="324" t="s">
        <v>292</v>
      </c>
      <c r="E15909" s="344">
        <v>4763.51</v>
      </c>
      <c r="F15909" s="324" t="s">
        <v>55932</v>
      </c>
    </row>
    <row r="15910" spans="1:6" x14ac:dyDescent="0.2">
      <c r="A15910" s="187" t="s">
        <v>55933</v>
      </c>
      <c r="B15910" s="187" t="s">
        <v>55935</v>
      </c>
      <c r="C15910" s="323" t="s">
        <v>55934</v>
      </c>
      <c r="D15910" s="324" t="s">
        <v>292</v>
      </c>
      <c r="E15910" s="344">
        <v>6428.97</v>
      </c>
      <c r="F15910" s="324" t="s">
        <v>55935</v>
      </c>
    </row>
    <row r="15911" spans="1:6" x14ac:dyDescent="0.2">
      <c r="A15911" s="187" t="s">
        <v>55936</v>
      </c>
      <c r="B15911" s="187" t="s">
        <v>55938</v>
      </c>
      <c r="C15911" s="323" t="s">
        <v>55937</v>
      </c>
      <c r="D15911" s="324" t="s">
        <v>292</v>
      </c>
      <c r="E15911" s="344">
        <v>9515.48</v>
      </c>
      <c r="F15911" s="324" t="s">
        <v>55938</v>
      </c>
    </row>
    <row r="15912" spans="1:6" x14ac:dyDescent="0.2">
      <c r="A15912" s="187" t="s">
        <v>55939</v>
      </c>
      <c r="B15912" s="187" t="s">
        <v>55941</v>
      </c>
      <c r="C15912" s="323" t="s">
        <v>55940</v>
      </c>
      <c r="D15912" s="324" t="s">
        <v>292</v>
      </c>
      <c r="E15912" s="344">
        <v>17028.16</v>
      </c>
      <c r="F15912" s="324" t="s">
        <v>55941</v>
      </c>
    </row>
    <row r="15913" spans="1:6" x14ac:dyDescent="0.2">
      <c r="A15913" s="187" t="s">
        <v>55942</v>
      </c>
      <c r="B15913" s="187" t="s">
        <v>55944</v>
      </c>
      <c r="C15913" s="323" t="s">
        <v>55943</v>
      </c>
      <c r="D15913" s="324" t="s">
        <v>292</v>
      </c>
      <c r="E15913" s="344">
        <v>20197.64</v>
      </c>
      <c r="F15913" s="324" t="s">
        <v>55944</v>
      </c>
    </row>
    <row r="15914" spans="1:6" x14ac:dyDescent="0.2">
      <c r="A15914" s="187" t="s">
        <v>48101</v>
      </c>
      <c r="B15914" s="187" t="s">
        <v>48103</v>
      </c>
      <c r="C15914" s="323" t="s">
        <v>48102</v>
      </c>
      <c r="D15914" s="324" t="s">
        <v>292</v>
      </c>
      <c r="E15914" s="344">
        <v>178.52</v>
      </c>
      <c r="F15914" s="324" t="s">
        <v>48103</v>
      </c>
    </row>
    <row r="15915" spans="1:6" x14ac:dyDescent="0.2">
      <c r="A15915" s="187" t="s">
        <v>48136</v>
      </c>
      <c r="B15915" s="187" t="s">
        <v>48138</v>
      </c>
      <c r="C15915" s="323" t="s">
        <v>48137</v>
      </c>
      <c r="D15915" s="324" t="s">
        <v>292</v>
      </c>
      <c r="E15915" s="344">
        <v>10543.05</v>
      </c>
      <c r="F15915" s="324" t="s">
        <v>48138</v>
      </c>
    </row>
    <row r="15916" spans="1:6" x14ac:dyDescent="0.2">
      <c r="A15916" s="187" t="s">
        <v>48139</v>
      </c>
      <c r="B15916" s="187" t="s">
        <v>48141</v>
      </c>
      <c r="C15916" s="323" t="s">
        <v>48140</v>
      </c>
      <c r="D15916" s="324" t="s">
        <v>292</v>
      </c>
      <c r="E15916" s="344">
        <v>11398.9</v>
      </c>
      <c r="F15916" s="324" t="s">
        <v>48141</v>
      </c>
    </row>
    <row r="15917" spans="1:6" x14ac:dyDescent="0.2">
      <c r="A15917" s="187" t="s">
        <v>48104</v>
      </c>
      <c r="B15917" s="187" t="s">
        <v>48106</v>
      </c>
      <c r="C15917" s="323" t="s">
        <v>48105</v>
      </c>
      <c r="D15917" s="324" t="s">
        <v>292</v>
      </c>
      <c r="E15917" s="344">
        <v>262.77999999999997</v>
      </c>
      <c r="F15917" s="324" t="s">
        <v>48106</v>
      </c>
    </row>
    <row r="15918" spans="1:6" x14ac:dyDescent="0.2">
      <c r="A15918" s="187" t="s">
        <v>48107</v>
      </c>
      <c r="B15918" s="187" t="s">
        <v>467</v>
      </c>
      <c r="C15918" s="323" t="s">
        <v>48108</v>
      </c>
      <c r="D15918" s="324" t="s">
        <v>292</v>
      </c>
      <c r="E15918" s="344">
        <v>369.58</v>
      </c>
      <c r="F15918" s="324" t="s">
        <v>467</v>
      </c>
    </row>
    <row r="15919" spans="1:6" x14ac:dyDescent="0.2">
      <c r="A15919" s="187" t="s">
        <v>48109</v>
      </c>
      <c r="B15919" s="187" t="s">
        <v>48111</v>
      </c>
      <c r="C15919" s="323" t="s">
        <v>48110</v>
      </c>
      <c r="D15919" s="324" t="s">
        <v>292</v>
      </c>
      <c r="E15919" s="344">
        <v>483.19</v>
      </c>
      <c r="F15919" s="324" t="s">
        <v>48111</v>
      </c>
    </row>
    <row r="15920" spans="1:6" x14ac:dyDescent="0.2">
      <c r="A15920" s="187" t="s">
        <v>48112</v>
      </c>
      <c r="B15920" s="187" t="s">
        <v>48114</v>
      </c>
      <c r="C15920" s="323" t="s">
        <v>48113</v>
      </c>
      <c r="D15920" s="324" t="s">
        <v>292</v>
      </c>
      <c r="E15920" s="344">
        <v>600.98</v>
      </c>
      <c r="F15920" s="324" t="s">
        <v>48114</v>
      </c>
    </row>
    <row r="15921" spans="1:6" x14ac:dyDescent="0.2">
      <c r="A15921" s="187" t="s">
        <v>48115</v>
      </c>
      <c r="B15921" s="187" t="s">
        <v>48117</v>
      </c>
      <c r="C15921" s="323" t="s">
        <v>48116</v>
      </c>
      <c r="D15921" s="324" t="s">
        <v>292</v>
      </c>
      <c r="E15921" s="344">
        <v>1067.99</v>
      </c>
      <c r="F15921" s="324" t="s">
        <v>48117</v>
      </c>
    </row>
    <row r="15922" spans="1:6" x14ac:dyDescent="0.2">
      <c r="A15922" s="187" t="s">
        <v>48118</v>
      </c>
      <c r="B15922" s="187" t="s">
        <v>48120</v>
      </c>
      <c r="C15922" s="323" t="s">
        <v>48119</v>
      </c>
      <c r="D15922" s="324" t="s">
        <v>292</v>
      </c>
      <c r="E15922" s="344">
        <v>1294.06</v>
      </c>
      <c r="F15922" s="324" t="s">
        <v>48120</v>
      </c>
    </row>
    <row r="15923" spans="1:6" x14ac:dyDescent="0.2">
      <c r="A15923" s="187" t="s">
        <v>55639</v>
      </c>
      <c r="B15923" s="187" t="s">
        <v>55641</v>
      </c>
      <c r="C15923" s="323" t="s">
        <v>55640</v>
      </c>
      <c r="D15923" s="324" t="s">
        <v>292</v>
      </c>
      <c r="E15923" s="344">
        <v>1746.62</v>
      </c>
      <c r="F15923" s="324" t="s">
        <v>55641</v>
      </c>
    </row>
    <row r="15924" spans="1:6" x14ac:dyDescent="0.2">
      <c r="A15924" s="187" t="s">
        <v>48095</v>
      </c>
      <c r="B15924" s="187" t="s">
        <v>48097</v>
      </c>
      <c r="C15924" s="323" t="s">
        <v>48096</v>
      </c>
      <c r="D15924" s="324" t="s">
        <v>292</v>
      </c>
      <c r="E15924" s="344">
        <v>74.739999999999995</v>
      </c>
      <c r="F15924" s="324" t="s">
        <v>48097</v>
      </c>
    </row>
    <row r="15925" spans="1:6" x14ac:dyDescent="0.2">
      <c r="A15925" s="187" t="s">
        <v>48121</v>
      </c>
      <c r="B15925" s="187" t="s">
        <v>48123</v>
      </c>
      <c r="C15925" s="323" t="s">
        <v>48122</v>
      </c>
      <c r="D15925" s="324" t="s">
        <v>292</v>
      </c>
      <c r="E15925" s="344">
        <v>1944.82</v>
      </c>
      <c r="F15925" s="324" t="s">
        <v>48123</v>
      </c>
    </row>
    <row r="15926" spans="1:6" x14ac:dyDescent="0.2">
      <c r="A15926" s="187" t="s">
        <v>48124</v>
      </c>
      <c r="B15926" s="187" t="s">
        <v>48126</v>
      </c>
      <c r="C15926" s="323" t="s">
        <v>48125</v>
      </c>
      <c r="D15926" s="324" t="s">
        <v>292</v>
      </c>
      <c r="E15926" s="344">
        <v>4751.3</v>
      </c>
      <c r="F15926" s="324" t="s">
        <v>48126</v>
      </c>
    </row>
    <row r="15927" spans="1:6" x14ac:dyDescent="0.2">
      <c r="A15927" s="187" t="s">
        <v>48127</v>
      </c>
      <c r="B15927" s="187" t="s">
        <v>48129</v>
      </c>
      <c r="C15927" s="323" t="s">
        <v>48128</v>
      </c>
      <c r="D15927" s="324" t="s">
        <v>292</v>
      </c>
      <c r="E15927" s="344">
        <v>5747.69</v>
      </c>
      <c r="F15927" s="324" t="s">
        <v>48129</v>
      </c>
    </row>
    <row r="15928" spans="1:6" x14ac:dyDescent="0.2">
      <c r="A15928" s="187" t="s">
        <v>48098</v>
      </c>
      <c r="B15928" s="187" t="s">
        <v>48100</v>
      </c>
      <c r="C15928" s="323" t="s">
        <v>48099</v>
      </c>
      <c r="D15928" s="324" t="s">
        <v>292</v>
      </c>
      <c r="E15928" s="344">
        <v>170.47</v>
      </c>
      <c r="F15928" s="324" t="s">
        <v>48100</v>
      </c>
    </row>
    <row r="15929" spans="1:6" x14ac:dyDescent="0.2">
      <c r="A15929" s="187" t="s">
        <v>54611</v>
      </c>
      <c r="B15929" s="187" t="s">
        <v>54613</v>
      </c>
      <c r="C15929" s="323" t="s">
        <v>54612</v>
      </c>
      <c r="D15929" s="324" t="s">
        <v>292</v>
      </c>
      <c r="E15929" s="344">
        <v>170.47</v>
      </c>
      <c r="F15929" s="324" t="s">
        <v>54613</v>
      </c>
    </row>
    <row r="15930" spans="1:6" x14ac:dyDescent="0.2">
      <c r="A15930" s="187" t="s">
        <v>48130</v>
      </c>
      <c r="B15930" s="187" t="s">
        <v>48132</v>
      </c>
      <c r="C15930" s="323" t="s">
        <v>48131</v>
      </c>
      <c r="D15930" s="324" t="s">
        <v>292</v>
      </c>
      <c r="E15930" s="344">
        <v>7526.65</v>
      </c>
      <c r="F15930" s="324" t="s">
        <v>48132</v>
      </c>
    </row>
    <row r="15931" spans="1:6" x14ac:dyDescent="0.2">
      <c r="A15931" s="187" t="s">
        <v>48133</v>
      </c>
      <c r="B15931" s="187" t="s">
        <v>48135</v>
      </c>
      <c r="C15931" s="323" t="s">
        <v>48134</v>
      </c>
      <c r="D15931" s="324" t="s">
        <v>292</v>
      </c>
      <c r="E15931" s="344">
        <v>9541.86</v>
      </c>
      <c r="F15931" s="324" t="s">
        <v>48135</v>
      </c>
    </row>
    <row r="15932" spans="1:6" x14ac:dyDescent="0.2">
      <c r="A15932" s="187" t="s">
        <v>42571</v>
      </c>
      <c r="B15932" s="187" t="s">
        <v>42573</v>
      </c>
      <c r="C15932" s="323" t="s">
        <v>42572</v>
      </c>
      <c r="D15932" s="324" t="s">
        <v>292</v>
      </c>
      <c r="E15932" s="344">
        <v>3.7</v>
      </c>
      <c r="F15932" s="324" t="s">
        <v>42573</v>
      </c>
    </row>
    <row r="15933" spans="1:6" x14ac:dyDescent="0.2">
      <c r="A15933" s="187" t="s">
        <v>42574</v>
      </c>
      <c r="B15933" s="187" t="s">
        <v>42576</v>
      </c>
      <c r="C15933" s="323" t="s">
        <v>42575</v>
      </c>
      <c r="D15933" s="324" t="s">
        <v>292</v>
      </c>
      <c r="E15933" s="344">
        <v>0.78</v>
      </c>
      <c r="F15933" s="324" t="s">
        <v>42576</v>
      </c>
    </row>
    <row r="15934" spans="1:6" x14ac:dyDescent="0.2">
      <c r="A15934" s="187" t="s">
        <v>42577</v>
      </c>
      <c r="B15934" s="187" t="s">
        <v>42579</v>
      </c>
      <c r="C15934" s="323" t="s">
        <v>42578</v>
      </c>
      <c r="D15934" s="324" t="s">
        <v>292</v>
      </c>
      <c r="E15934" s="344">
        <v>1.68</v>
      </c>
      <c r="F15934" s="324" t="s">
        <v>42579</v>
      </c>
    </row>
    <row r="15935" spans="1:6" x14ac:dyDescent="0.2">
      <c r="A15935" s="187" t="s">
        <v>42580</v>
      </c>
      <c r="B15935" s="187" t="s">
        <v>42582</v>
      </c>
      <c r="C15935" s="323" t="s">
        <v>42581</v>
      </c>
      <c r="D15935" s="324" t="s">
        <v>292</v>
      </c>
      <c r="E15935" s="344">
        <v>3.19</v>
      </c>
      <c r="F15935" s="324" t="s">
        <v>42582</v>
      </c>
    </row>
    <row r="15936" spans="1:6" x14ac:dyDescent="0.2">
      <c r="A15936" s="187" t="s">
        <v>42583</v>
      </c>
      <c r="B15936" s="187" t="s">
        <v>42585</v>
      </c>
      <c r="C15936" s="323" t="s">
        <v>42584</v>
      </c>
      <c r="D15936" s="324" t="s">
        <v>292</v>
      </c>
      <c r="E15936" s="344">
        <v>17.91</v>
      </c>
      <c r="F15936" s="324" t="s">
        <v>42585</v>
      </c>
    </row>
    <row r="15937" spans="1:6" x14ac:dyDescent="0.2">
      <c r="A15937" s="187" t="s">
        <v>46368</v>
      </c>
      <c r="B15937" s="187" t="s">
        <v>46370</v>
      </c>
      <c r="C15937" s="323" t="s">
        <v>46369</v>
      </c>
      <c r="D15937" s="324" t="s">
        <v>292</v>
      </c>
      <c r="E15937" s="344">
        <v>38.619999999999997</v>
      </c>
      <c r="F15937" s="324" t="s">
        <v>46370</v>
      </c>
    </row>
    <row r="15938" spans="1:6" x14ac:dyDescent="0.2">
      <c r="A15938" s="187" t="s">
        <v>46362</v>
      </c>
      <c r="B15938" s="187" t="s">
        <v>46364</v>
      </c>
      <c r="C15938" s="323" t="s">
        <v>46363</v>
      </c>
      <c r="D15938" s="324" t="s">
        <v>292</v>
      </c>
      <c r="E15938" s="344">
        <v>14.69</v>
      </c>
      <c r="F15938" s="324" t="s">
        <v>46364</v>
      </c>
    </row>
    <row r="15939" spans="1:6" x14ac:dyDescent="0.2">
      <c r="A15939" s="187" t="s">
        <v>46365</v>
      </c>
      <c r="B15939" s="187" t="s">
        <v>46367</v>
      </c>
      <c r="C15939" s="323" t="s">
        <v>46366</v>
      </c>
      <c r="D15939" s="324" t="s">
        <v>292</v>
      </c>
      <c r="E15939" s="344">
        <v>22.4</v>
      </c>
      <c r="F15939" s="324" t="s">
        <v>46367</v>
      </c>
    </row>
    <row r="15940" spans="1:6" ht="25.5" x14ac:dyDescent="0.2">
      <c r="A15940" s="187" t="s">
        <v>38865</v>
      </c>
      <c r="B15940" s="187" t="s">
        <v>38867</v>
      </c>
      <c r="C15940" s="323" t="s">
        <v>38866</v>
      </c>
      <c r="D15940" s="324" t="s">
        <v>292</v>
      </c>
      <c r="E15940" s="344">
        <v>11.62</v>
      </c>
      <c r="F15940" s="324" t="s">
        <v>38867</v>
      </c>
    </row>
    <row r="15941" spans="1:6" ht="25.5" x14ac:dyDescent="0.2">
      <c r="A15941" s="187" t="s">
        <v>38868</v>
      </c>
      <c r="B15941" s="187" t="s">
        <v>38870</v>
      </c>
      <c r="C15941" s="323" t="s">
        <v>38869</v>
      </c>
      <c r="D15941" s="324" t="s">
        <v>292</v>
      </c>
      <c r="E15941" s="344">
        <v>19.04</v>
      </c>
      <c r="F15941" s="324" t="s">
        <v>38870</v>
      </c>
    </row>
    <row r="15942" spans="1:6" ht="25.5" x14ac:dyDescent="0.2">
      <c r="A15942" s="187" t="s">
        <v>38871</v>
      </c>
      <c r="B15942" s="187" t="s">
        <v>38873</v>
      </c>
      <c r="C15942" s="323" t="s">
        <v>38872</v>
      </c>
      <c r="D15942" s="324" t="s">
        <v>292</v>
      </c>
      <c r="E15942" s="344">
        <v>35.806699999999999</v>
      </c>
      <c r="F15942" s="324" t="s">
        <v>38873</v>
      </c>
    </row>
    <row r="15943" spans="1:6" ht="25.5" x14ac:dyDescent="0.2">
      <c r="A15943" s="187" t="s">
        <v>38874</v>
      </c>
      <c r="B15943" s="187" t="s">
        <v>38876</v>
      </c>
      <c r="C15943" s="323" t="s">
        <v>38875</v>
      </c>
      <c r="D15943" s="324" t="s">
        <v>292</v>
      </c>
      <c r="E15943" s="344">
        <v>39.229999999999997</v>
      </c>
      <c r="F15943" s="324" t="s">
        <v>38876</v>
      </c>
    </row>
    <row r="15944" spans="1:6" x14ac:dyDescent="0.2">
      <c r="A15944" s="187" t="s">
        <v>53859</v>
      </c>
      <c r="B15944" s="187" t="s">
        <v>53861</v>
      </c>
      <c r="C15944" s="323" t="s">
        <v>53860</v>
      </c>
      <c r="D15944" s="324" t="s">
        <v>292</v>
      </c>
      <c r="E15944" s="344">
        <v>53.5</v>
      </c>
      <c r="F15944" s="324" t="s">
        <v>53861</v>
      </c>
    </row>
    <row r="15945" spans="1:6" x14ac:dyDescent="0.2">
      <c r="A15945" s="187" t="s">
        <v>53862</v>
      </c>
      <c r="B15945" s="187" t="s">
        <v>53864</v>
      </c>
      <c r="C15945" s="323" t="s">
        <v>53863</v>
      </c>
      <c r="D15945" s="324" t="s">
        <v>292</v>
      </c>
      <c r="E15945" s="344">
        <v>67.3</v>
      </c>
      <c r="F15945" s="324" t="s">
        <v>53864</v>
      </c>
    </row>
    <row r="15946" spans="1:6" x14ac:dyDescent="0.2">
      <c r="A15946" s="187" t="s">
        <v>57283</v>
      </c>
      <c r="B15946" s="187" t="s">
        <v>57285</v>
      </c>
      <c r="C15946" s="323" t="s">
        <v>57284</v>
      </c>
      <c r="D15946" s="324" t="s">
        <v>292</v>
      </c>
      <c r="E15946" s="344">
        <v>87.71</v>
      </c>
      <c r="F15946" s="324" t="s">
        <v>57285</v>
      </c>
    </row>
    <row r="15947" spans="1:6" x14ac:dyDescent="0.2">
      <c r="A15947" s="187" t="s">
        <v>42499</v>
      </c>
      <c r="B15947" s="187" t="s">
        <v>42501</v>
      </c>
      <c r="C15947" s="323" t="s">
        <v>42500</v>
      </c>
      <c r="D15947" s="324" t="s">
        <v>292</v>
      </c>
      <c r="E15947" s="344">
        <v>60.1</v>
      </c>
      <c r="F15947" s="324" t="s">
        <v>42501</v>
      </c>
    </row>
    <row r="15948" spans="1:6" x14ac:dyDescent="0.2">
      <c r="A15948" s="187" t="s">
        <v>42493</v>
      </c>
      <c r="B15948" s="187" t="s">
        <v>42495</v>
      </c>
      <c r="C15948" s="323" t="s">
        <v>42494</v>
      </c>
      <c r="D15948" s="324" t="s">
        <v>292</v>
      </c>
      <c r="E15948" s="344">
        <v>89.7</v>
      </c>
      <c r="F15948" s="324" t="s">
        <v>42495</v>
      </c>
    </row>
    <row r="15949" spans="1:6" x14ac:dyDescent="0.2">
      <c r="A15949" s="187" t="s">
        <v>42496</v>
      </c>
      <c r="B15949" s="187" t="s">
        <v>42498</v>
      </c>
      <c r="C15949" s="323" t="s">
        <v>42497</v>
      </c>
      <c r="D15949" s="324" t="s">
        <v>292</v>
      </c>
      <c r="E15949" s="344">
        <v>128</v>
      </c>
      <c r="F15949" s="324" t="s">
        <v>42498</v>
      </c>
    </row>
    <row r="15950" spans="1:6" x14ac:dyDescent="0.2">
      <c r="A15950" s="187" t="s">
        <v>58861</v>
      </c>
      <c r="B15950" s="187" t="s">
        <v>58863</v>
      </c>
      <c r="C15950" s="323" t="s">
        <v>58862</v>
      </c>
      <c r="D15950" s="324" t="s">
        <v>292</v>
      </c>
      <c r="E15950" s="344">
        <v>9.19</v>
      </c>
      <c r="F15950" s="324" t="s">
        <v>58863</v>
      </c>
    </row>
    <row r="15951" spans="1:6" x14ac:dyDescent="0.2">
      <c r="A15951" s="187" t="s">
        <v>60446</v>
      </c>
      <c r="B15951" s="187" t="s">
        <v>60448</v>
      </c>
      <c r="C15951" s="323" t="s">
        <v>60447</v>
      </c>
      <c r="D15951" s="324" t="s">
        <v>38413</v>
      </c>
      <c r="E15951" s="344">
        <v>23</v>
      </c>
      <c r="F15951" s="324" t="s">
        <v>60448</v>
      </c>
    </row>
    <row r="15952" spans="1:6" x14ac:dyDescent="0.2">
      <c r="A15952" s="187" t="s">
        <v>58238</v>
      </c>
      <c r="B15952" s="187" t="s">
        <v>58240</v>
      </c>
      <c r="C15952" s="323" t="s">
        <v>58239</v>
      </c>
      <c r="D15952" s="324" t="s">
        <v>56951</v>
      </c>
      <c r="E15952" s="344">
        <v>34.4</v>
      </c>
      <c r="F15952" s="324" t="s">
        <v>58240</v>
      </c>
    </row>
    <row r="15953" spans="1:6" x14ac:dyDescent="0.2">
      <c r="A15953" s="187" t="s">
        <v>42660</v>
      </c>
      <c r="B15953" s="187" t="s">
        <v>42662</v>
      </c>
      <c r="C15953" s="323" t="s">
        <v>42661</v>
      </c>
      <c r="D15953" s="324" t="s">
        <v>38413</v>
      </c>
      <c r="E15953" s="344">
        <v>2922.83</v>
      </c>
      <c r="F15953" s="324" t="s">
        <v>42662</v>
      </c>
    </row>
    <row r="15954" spans="1:6" x14ac:dyDescent="0.2">
      <c r="A15954" s="187" t="s">
        <v>42663</v>
      </c>
      <c r="B15954" s="187" t="s">
        <v>42665</v>
      </c>
      <c r="C15954" s="323" t="s">
        <v>42664</v>
      </c>
      <c r="D15954" s="324" t="s">
        <v>38413</v>
      </c>
      <c r="E15954" s="344">
        <v>2160</v>
      </c>
      <c r="F15954" s="324" t="s">
        <v>42665</v>
      </c>
    </row>
    <row r="15955" spans="1:6" x14ac:dyDescent="0.2">
      <c r="A15955" s="187" t="s">
        <v>42666</v>
      </c>
      <c r="B15955" s="187" t="s">
        <v>42668</v>
      </c>
      <c r="C15955" s="323" t="s">
        <v>42667</v>
      </c>
      <c r="D15955" s="324" t="s">
        <v>38413</v>
      </c>
      <c r="E15955" s="344">
        <v>2160</v>
      </c>
      <c r="F15955" s="324" t="s">
        <v>42668</v>
      </c>
    </row>
    <row r="15956" spans="1:6" x14ac:dyDescent="0.2">
      <c r="A15956" s="187" t="s">
        <v>42669</v>
      </c>
      <c r="B15956" s="187" t="s">
        <v>42671</v>
      </c>
      <c r="C15956" s="323" t="s">
        <v>42670</v>
      </c>
      <c r="D15956" s="324" t="s">
        <v>293</v>
      </c>
      <c r="E15956" s="344">
        <v>28.9</v>
      </c>
      <c r="F15956" s="324" t="s">
        <v>42671</v>
      </c>
    </row>
    <row r="15957" spans="1:6" x14ac:dyDescent="0.2">
      <c r="A15957" s="187" t="s">
        <v>50780</v>
      </c>
      <c r="B15957" s="187" t="s">
        <v>50782</v>
      </c>
      <c r="C15957" s="323" t="s">
        <v>50781</v>
      </c>
      <c r="D15957" s="324" t="s">
        <v>292</v>
      </c>
      <c r="E15957" s="344">
        <v>1811.64</v>
      </c>
      <c r="F15957" s="324" t="s">
        <v>50782</v>
      </c>
    </row>
    <row r="15958" spans="1:6" x14ac:dyDescent="0.2">
      <c r="A15958" s="187" t="s">
        <v>50783</v>
      </c>
      <c r="B15958" s="187" t="s">
        <v>50785</v>
      </c>
      <c r="C15958" s="323" t="s">
        <v>50784</v>
      </c>
      <c r="D15958" s="324" t="s">
        <v>292</v>
      </c>
      <c r="E15958" s="344">
        <v>1811.98</v>
      </c>
      <c r="F15958" s="324" t="s">
        <v>50785</v>
      </c>
    </row>
    <row r="15959" spans="1:6" x14ac:dyDescent="0.2">
      <c r="A15959" s="187" t="s">
        <v>50786</v>
      </c>
      <c r="B15959" s="187" t="s">
        <v>50788</v>
      </c>
      <c r="C15959" s="323" t="s">
        <v>50787</v>
      </c>
      <c r="D15959" s="324" t="s">
        <v>292</v>
      </c>
      <c r="E15959" s="344">
        <v>1810.82</v>
      </c>
      <c r="F15959" s="324" t="s">
        <v>50788</v>
      </c>
    </row>
    <row r="15960" spans="1:6" x14ac:dyDescent="0.2">
      <c r="A15960" s="187" t="s">
        <v>50789</v>
      </c>
      <c r="B15960" s="187" t="s">
        <v>50791</v>
      </c>
      <c r="C15960" s="323" t="s">
        <v>50790</v>
      </c>
      <c r="D15960" s="324" t="s">
        <v>292</v>
      </c>
      <c r="E15960" s="344">
        <v>1802.73</v>
      </c>
      <c r="F15960" s="324" t="s">
        <v>50791</v>
      </c>
    </row>
    <row r="15961" spans="1:6" ht="38.25" x14ac:dyDescent="0.2">
      <c r="A15961" s="187" t="s">
        <v>38877</v>
      </c>
      <c r="B15961" s="187" t="s">
        <v>38879</v>
      </c>
      <c r="C15961" s="323" t="s">
        <v>38878</v>
      </c>
      <c r="D15961" s="324" t="s">
        <v>293</v>
      </c>
      <c r="E15961" s="344">
        <v>69.98</v>
      </c>
      <c r="F15961" s="324" t="s">
        <v>38879</v>
      </c>
    </row>
    <row r="15962" spans="1:6" x14ac:dyDescent="0.2">
      <c r="A15962" s="187" t="s">
        <v>42672</v>
      </c>
      <c r="B15962" s="187" t="s">
        <v>42674</v>
      </c>
      <c r="C15962" s="323" t="s">
        <v>42673</v>
      </c>
      <c r="D15962" s="324" t="s">
        <v>292</v>
      </c>
      <c r="E15962" s="344">
        <v>900.99</v>
      </c>
      <c r="F15962" s="324" t="s">
        <v>42674</v>
      </c>
    </row>
    <row r="15963" spans="1:6" x14ac:dyDescent="0.2">
      <c r="A15963" s="187" t="s">
        <v>44961</v>
      </c>
      <c r="B15963" s="187" t="s">
        <v>44963</v>
      </c>
      <c r="C15963" s="323" t="s">
        <v>44962</v>
      </c>
      <c r="D15963" s="324" t="s">
        <v>293</v>
      </c>
      <c r="E15963" s="344">
        <v>10.88</v>
      </c>
      <c r="F15963" s="324" t="s">
        <v>44963</v>
      </c>
    </row>
    <row r="15964" spans="1:6" x14ac:dyDescent="0.2">
      <c r="A15964" s="187" t="s">
        <v>44964</v>
      </c>
      <c r="B15964" s="187" t="s">
        <v>44966</v>
      </c>
      <c r="C15964" s="323" t="s">
        <v>44965</v>
      </c>
      <c r="D15964" s="324" t="s">
        <v>293</v>
      </c>
      <c r="E15964" s="344">
        <v>15.09</v>
      </c>
      <c r="F15964" s="324" t="s">
        <v>44966</v>
      </c>
    </row>
    <row r="15965" spans="1:6" x14ac:dyDescent="0.2">
      <c r="A15965" s="187" t="s">
        <v>44967</v>
      </c>
      <c r="B15965" s="187" t="s">
        <v>44969</v>
      </c>
      <c r="C15965" s="323" t="s">
        <v>44968</v>
      </c>
      <c r="D15965" s="324" t="s">
        <v>293</v>
      </c>
      <c r="E15965" s="344">
        <v>25.27</v>
      </c>
      <c r="F15965" s="324" t="s">
        <v>44969</v>
      </c>
    </row>
    <row r="15966" spans="1:6" x14ac:dyDescent="0.2">
      <c r="A15966" s="187" t="s">
        <v>55203</v>
      </c>
      <c r="B15966" s="187" t="s">
        <v>55205</v>
      </c>
      <c r="C15966" s="323" t="s">
        <v>55204</v>
      </c>
      <c r="D15966" s="324" t="s">
        <v>292</v>
      </c>
      <c r="E15966" s="344">
        <v>128.6</v>
      </c>
      <c r="F15966" s="324" t="s">
        <v>55205</v>
      </c>
    </row>
    <row r="15967" spans="1:6" x14ac:dyDescent="0.2">
      <c r="A15967" s="187" t="s">
        <v>56900</v>
      </c>
      <c r="B15967" s="187" t="s">
        <v>524</v>
      </c>
      <c r="C15967" s="323" t="s">
        <v>351</v>
      </c>
      <c r="D15967" s="324" t="s">
        <v>292</v>
      </c>
      <c r="E15967" s="344">
        <v>8.07</v>
      </c>
      <c r="F15967" s="324" t="s">
        <v>524</v>
      </c>
    </row>
    <row r="15968" spans="1:6" x14ac:dyDescent="0.2">
      <c r="A15968" s="187" t="s">
        <v>53202</v>
      </c>
      <c r="B15968" s="187" t="s">
        <v>53204</v>
      </c>
      <c r="C15968" s="323" t="s">
        <v>53203</v>
      </c>
      <c r="D15968" s="324" t="s">
        <v>292</v>
      </c>
      <c r="E15968" s="344">
        <v>163.29</v>
      </c>
      <c r="F15968" s="324" t="s">
        <v>53204</v>
      </c>
    </row>
    <row r="15969" spans="1:6" x14ac:dyDescent="0.2">
      <c r="A15969" s="187" t="s">
        <v>58864</v>
      </c>
      <c r="B15969" s="187" t="s">
        <v>58866</v>
      </c>
      <c r="C15969" s="323" t="s">
        <v>58865</v>
      </c>
      <c r="D15969" s="324" t="s">
        <v>292</v>
      </c>
      <c r="E15969" s="344">
        <v>122.39</v>
      </c>
      <c r="F15969" s="324" t="s">
        <v>58866</v>
      </c>
    </row>
    <row r="15970" spans="1:6" x14ac:dyDescent="0.2">
      <c r="A15970" s="187" t="s">
        <v>42675</v>
      </c>
      <c r="B15970" s="187" t="s">
        <v>42677</v>
      </c>
      <c r="C15970" s="323" t="s">
        <v>42676</v>
      </c>
      <c r="D15970" s="324" t="s">
        <v>7580</v>
      </c>
      <c r="E15970" s="344">
        <v>27.37</v>
      </c>
      <c r="F15970" s="324" t="s">
        <v>42677</v>
      </c>
    </row>
    <row r="15971" spans="1:6" x14ac:dyDescent="0.2">
      <c r="A15971" s="187" t="s">
        <v>42678</v>
      </c>
      <c r="B15971" s="187" t="s">
        <v>42680</v>
      </c>
      <c r="C15971" s="323" t="s">
        <v>42679</v>
      </c>
      <c r="D15971" s="324" t="s">
        <v>7580</v>
      </c>
      <c r="E15971" s="344">
        <v>27</v>
      </c>
      <c r="F15971" s="324" t="s">
        <v>42680</v>
      </c>
    </row>
    <row r="15972" spans="1:6" ht="25.5" x14ac:dyDescent="0.2">
      <c r="A15972" s="187" t="s">
        <v>60386</v>
      </c>
      <c r="B15972" s="187" t="s">
        <v>60388</v>
      </c>
      <c r="C15972" s="323" t="s">
        <v>60387</v>
      </c>
      <c r="D15972" s="324" t="s">
        <v>7580</v>
      </c>
      <c r="E15972" s="344">
        <v>26.09</v>
      </c>
      <c r="F15972" s="324" t="s">
        <v>60388</v>
      </c>
    </row>
    <row r="15973" spans="1:6" ht="25.5" x14ac:dyDescent="0.2">
      <c r="A15973" s="187" t="s">
        <v>60389</v>
      </c>
      <c r="B15973" s="187" t="s">
        <v>60391</v>
      </c>
      <c r="C15973" s="323" t="s">
        <v>60390</v>
      </c>
      <c r="D15973" s="324" t="s">
        <v>7580</v>
      </c>
      <c r="E15973" s="344">
        <v>28.69</v>
      </c>
      <c r="F15973" s="324" t="s">
        <v>60391</v>
      </c>
    </row>
    <row r="15974" spans="1:6" ht="25.5" x14ac:dyDescent="0.2">
      <c r="A15974" s="187" t="s">
        <v>60392</v>
      </c>
      <c r="B15974" s="187" t="s">
        <v>60394</v>
      </c>
      <c r="C15974" s="323" t="s">
        <v>60393</v>
      </c>
      <c r="D15974" s="324" t="s">
        <v>7580</v>
      </c>
      <c r="E15974" s="344">
        <v>28.69</v>
      </c>
      <c r="F15974" s="324" t="s">
        <v>60394</v>
      </c>
    </row>
    <row r="15975" spans="1:6" ht="25.5" x14ac:dyDescent="0.2">
      <c r="A15975" s="187" t="s">
        <v>60395</v>
      </c>
      <c r="B15975" s="187" t="s">
        <v>60397</v>
      </c>
      <c r="C15975" s="323" t="s">
        <v>60396</v>
      </c>
      <c r="D15975" s="324" t="s">
        <v>7580</v>
      </c>
      <c r="E15975" s="344">
        <v>31.56</v>
      </c>
      <c r="F15975" s="324" t="s">
        <v>60397</v>
      </c>
    </row>
    <row r="15976" spans="1:6" ht="25.5" x14ac:dyDescent="0.2">
      <c r="A15976" s="187" t="s">
        <v>60398</v>
      </c>
      <c r="B15976" s="187" t="s">
        <v>60400</v>
      </c>
      <c r="C15976" s="323" t="s">
        <v>60399</v>
      </c>
      <c r="D15976" s="324" t="s">
        <v>7580</v>
      </c>
      <c r="E15976" s="344">
        <v>23.02</v>
      </c>
      <c r="F15976" s="324" t="s">
        <v>60400</v>
      </c>
    </row>
    <row r="15977" spans="1:6" ht="25.5" x14ac:dyDescent="0.2">
      <c r="A15977" s="187" t="s">
        <v>60401</v>
      </c>
      <c r="B15977" s="187" t="s">
        <v>60403</v>
      </c>
      <c r="C15977" s="323" t="s">
        <v>60402</v>
      </c>
      <c r="D15977" s="324" t="s">
        <v>7580</v>
      </c>
      <c r="E15977" s="344">
        <v>24.17</v>
      </c>
      <c r="F15977" s="324" t="s">
        <v>60403</v>
      </c>
    </row>
    <row r="15978" spans="1:6" ht="25.5" x14ac:dyDescent="0.2">
      <c r="A15978" s="187" t="s">
        <v>60404</v>
      </c>
      <c r="B15978" s="187" t="s">
        <v>60406</v>
      </c>
      <c r="C15978" s="323" t="s">
        <v>60405</v>
      </c>
      <c r="D15978" s="324" t="s">
        <v>7580</v>
      </c>
      <c r="E15978" s="344">
        <v>25.62</v>
      </c>
      <c r="F15978" s="324" t="s">
        <v>60406</v>
      </c>
    </row>
    <row r="15979" spans="1:6" ht="25.5" x14ac:dyDescent="0.2">
      <c r="A15979" s="187" t="s">
        <v>60407</v>
      </c>
      <c r="B15979" s="187" t="s">
        <v>60409</v>
      </c>
      <c r="C15979" s="323" t="s">
        <v>60408</v>
      </c>
      <c r="D15979" s="324" t="s">
        <v>7580</v>
      </c>
      <c r="E15979" s="344">
        <v>26.98</v>
      </c>
      <c r="F15979" s="324" t="s">
        <v>60409</v>
      </c>
    </row>
    <row r="15980" spans="1:6" ht="25.5" x14ac:dyDescent="0.2">
      <c r="A15980" s="187" t="s">
        <v>60410</v>
      </c>
      <c r="B15980" s="187" t="s">
        <v>60412</v>
      </c>
      <c r="C15980" s="323" t="s">
        <v>60411</v>
      </c>
      <c r="D15980" s="324" t="s">
        <v>7580</v>
      </c>
      <c r="E15980" s="344">
        <v>29.58</v>
      </c>
      <c r="F15980" s="324" t="s">
        <v>60412</v>
      </c>
    </row>
    <row r="15981" spans="1:6" ht="25.5" x14ac:dyDescent="0.2">
      <c r="A15981" s="187" t="s">
        <v>60413</v>
      </c>
      <c r="B15981" s="187" t="s">
        <v>60415</v>
      </c>
      <c r="C15981" s="323" t="s">
        <v>60414</v>
      </c>
      <c r="D15981" s="324" t="s">
        <v>7580</v>
      </c>
      <c r="E15981" s="344">
        <v>32.54</v>
      </c>
      <c r="F15981" s="324" t="s">
        <v>60415</v>
      </c>
    </row>
    <row r="15982" spans="1:6" x14ac:dyDescent="0.2">
      <c r="A15982" s="187" t="s">
        <v>42681</v>
      </c>
      <c r="B15982" s="187" t="s">
        <v>42683</v>
      </c>
      <c r="C15982" s="323" t="s">
        <v>42682</v>
      </c>
      <c r="D15982" s="324" t="s">
        <v>7580</v>
      </c>
      <c r="E15982" s="344">
        <v>56.16</v>
      </c>
      <c r="F15982" s="324" t="s">
        <v>42683</v>
      </c>
    </row>
    <row r="15983" spans="1:6" x14ac:dyDescent="0.2">
      <c r="A15983" s="187" t="s">
        <v>58104</v>
      </c>
      <c r="B15983" s="187" t="s">
        <v>58106</v>
      </c>
      <c r="C15983" s="323" t="s">
        <v>58105</v>
      </c>
      <c r="D15983" s="324" t="s">
        <v>12059</v>
      </c>
      <c r="E15983" s="344">
        <v>12.9</v>
      </c>
      <c r="F15983" s="324" t="s">
        <v>58106</v>
      </c>
    </row>
    <row r="15984" spans="1:6" x14ac:dyDescent="0.2">
      <c r="A15984" s="187" t="s">
        <v>42684</v>
      </c>
      <c r="B15984" s="187" t="s">
        <v>42686</v>
      </c>
      <c r="C15984" s="323" t="s">
        <v>42685</v>
      </c>
      <c r="D15984" s="324" t="s">
        <v>7580</v>
      </c>
      <c r="E15984" s="344">
        <v>15.21</v>
      </c>
      <c r="F15984" s="324" t="s">
        <v>42686</v>
      </c>
    </row>
    <row r="15985" spans="1:6" ht="25.5" x14ac:dyDescent="0.2">
      <c r="A15985" s="187" t="s">
        <v>59254</v>
      </c>
      <c r="B15985" s="187" t="s">
        <v>59256</v>
      </c>
      <c r="C15985" s="323" t="s">
        <v>59255</v>
      </c>
      <c r="D15985" s="324" t="s">
        <v>7580</v>
      </c>
      <c r="E15985" s="344">
        <v>7.1</v>
      </c>
      <c r="F15985" s="324" t="s">
        <v>59256</v>
      </c>
    </row>
    <row r="15986" spans="1:6" ht="89.25" x14ac:dyDescent="0.2">
      <c r="A15986" s="187" t="s">
        <v>38901</v>
      </c>
      <c r="B15986" s="187" t="s">
        <v>38903</v>
      </c>
      <c r="C15986" s="323" t="s">
        <v>38902</v>
      </c>
      <c r="D15986" s="324" t="s">
        <v>292</v>
      </c>
      <c r="E15986" s="344">
        <v>76.087999999999994</v>
      </c>
      <c r="F15986" s="324" t="s">
        <v>38903</v>
      </c>
    </row>
    <row r="15987" spans="1:6" ht="127.5" x14ac:dyDescent="0.2">
      <c r="A15987" s="187" t="s">
        <v>38913</v>
      </c>
      <c r="B15987" s="187" t="s">
        <v>38915</v>
      </c>
      <c r="C15987" s="323" t="s">
        <v>38914</v>
      </c>
      <c r="D15987" s="324" t="s">
        <v>292</v>
      </c>
      <c r="E15987" s="344">
        <v>112.649</v>
      </c>
      <c r="F15987" s="324" t="s">
        <v>38915</v>
      </c>
    </row>
    <row r="15988" spans="1:6" ht="127.5" x14ac:dyDescent="0.2">
      <c r="A15988" s="187" t="s">
        <v>38916</v>
      </c>
      <c r="B15988" s="187" t="s">
        <v>38918</v>
      </c>
      <c r="C15988" s="323" t="s">
        <v>38917</v>
      </c>
      <c r="D15988" s="324" t="s">
        <v>292</v>
      </c>
      <c r="E15988" s="344">
        <v>377.89400000000001</v>
      </c>
      <c r="F15988" s="324" t="s">
        <v>38918</v>
      </c>
    </row>
    <row r="15989" spans="1:6" ht="89.25" x14ac:dyDescent="0.2">
      <c r="A15989" s="187" t="s">
        <v>38880</v>
      </c>
      <c r="B15989" s="187" t="s">
        <v>38882</v>
      </c>
      <c r="C15989" s="323" t="s">
        <v>38881</v>
      </c>
      <c r="D15989" s="324" t="s">
        <v>292</v>
      </c>
      <c r="E15989" s="344">
        <v>86.230500000000006</v>
      </c>
      <c r="F15989" s="324" t="s">
        <v>38882</v>
      </c>
    </row>
    <row r="15990" spans="1:6" ht="127.5" x14ac:dyDescent="0.2">
      <c r="A15990" s="187" t="s">
        <v>38919</v>
      </c>
      <c r="B15990" s="187" t="s">
        <v>38921</v>
      </c>
      <c r="C15990" s="323" t="s">
        <v>38920</v>
      </c>
      <c r="D15990" s="324" t="s">
        <v>292</v>
      </c>
      <c r="E15990" s="344">
        <v>137.90649999999999</v>
      </c>
      <c r="F15990" s="324" t="s">
        <v>38921</v>
      </c>
    </row>
    <row r="15991" spans="1:6" ht="127.5" x14ac:dyDescent="0.2">
      <c r="A15991" s="187" t="s">
        <v>38922</v>
      </c>
      <c r="B15991" s="187" t="s">
        <v>38924</v>
      </c>
      <c r="C15991" s="323" t="s">
        <v>38923</v>
      </c>
      <c r="D15991" s="324" t="s">
        <v>292</v>
      </c>
      <c r="E15991" s="344">
        <v>457.79599999999999</v>
      </c>
      <c r="F15991" s="324" t="s">
        <v>38924</v>
      </c>
    </row>
    <row r="15992" spans="1:6" ht="89.25" x14ac:dyDescent="0.2">
      <c r="A15992" s="187" t="s">
        <v>38883</v>
      </c>
      <c r="B15992" s="187" t="s">
        <v>38885</v>
      </c>
      <c r="C15992" s="323" t="s">
        <v>38884</v>
      </c>
      <c r="D15992" s="324" t="s">
        <v>292</v>
      </c>
      <c r="E15992" s="344">
        <v>98.112799999999993</v>
      </c>
      <c r="F15992" s="324" t="s">
        <v>38885</v>
      </c>
    </row>
    <row r="15993" spans="1:6" ht="127.5" x14ac:dyDescent="0.2">
      <c r="A15993" s="187" t="s">
        <v>38925</v>
      </c>
      <c r="B15993" s="187" t="s">
        <v>38927</v>
      </c>
      <c r="C15993" s="323" t="s">
        <v>38926</v>
      </c>
      <c r="D15993" s="324" t="s">
        <v>292</v>
      </c>
      <c r="E15993" s="344">
        <v>169.33580000000001</v>
      </c>
      <c r="F15993" s="324" t="s">
        <v>38927</v>
      </c>
    </row>
    <row r="15994" spans="1:6" ht="89.25" x14ac:dyDescent="0.2">
      <c r="A15994" s="187" t="s">
        <v>38886</v>
      </c>
      <c r="B15994" s="187" t="s">
        <v>38888</v>
      </c>
      <c r="C15994" s="323" t="s">
        <v>38887</v>
      </c>
      <c r="D15994" s="324" t="s">
        <v>292</v>
      </c>
      <c r="E15994" s="344">
        <v>122.248</v>
      </c>
      <c r="F15994" s="324" t="s">
        <v>38888</v>
      </c>
    </row>
    <row r="15995" spans="1:6" ht="127.5" x14ac:dyDescent="0.2">
      <c r="A15995" s="187" t="s">
        <v>38931</v>
      </c>
      <c r="B15995" s="187" t="s">
        <v>38933</v>
      </c>
      <c r="C15995" s="323" t="s">
        <v>38932</v>
      </c>
      <c r="D15995" s="324" t="s">
        <v>292</v>
      </c>
      <c r="E15995" s="344">
        <v>210.08799999999999</v>
      </c>
      <c r="F15995" s="324" t="s">
        <v>38933</v>
      </c>
    </row>
    <row r="15996" spans="1:6" ht="89.25" x14ac:dyDescent="0.2">
      <c r="A15996" s="187" t="s">
        <v>38889</v>
      </c>
      <c r="B15996" s="187" t="s">
        <v>38891</v>
      </c>
      <c r="C15996" s="323" t="s">
        <v>38890</v>
      </c>
      <c r="D15996" s="324" t="s">
        <v>292</v>
      </c>
      <c r="E15996" s="344">
        <v>145.12549999999999</v>
      </c>
      <c r="F15996" s="324" t="s">
        <v>38891</v>
      </c>
    </row>
    <row r="15997" spans="1:6" ht="127.5" x14ac:dyDescent="0.2">
      <c r="A15997" s="187" t="s">
        <v>38937</v>
      </c>
      <c r="B15997" s="187" t="s">
        <v>38939</v>
      </c>
      <c r="C15997" s="323" t="s">
        <v>38938</v>
      </c>
      <c r="D15997" s="324" t="s">
        <v>292</v>
      </c>
      <c r="E15997" s="344">
        <v>269.54680000000002</v>
      </c>
      <c r="F15997" s="324" t="s">
        <v>38939</v>
      </c>
    </row>
    <row r="15998" spans="1:6" ht="89.25" x14ac:dyDescent="0.2">
      <c r="A15998" s="187" t="s">
        <v>38892</v>
      </c>
      <c r="B15998" s="187" t="s">
        <v>38894</v>
      </c>
      <c r="C15998" s="323" t="s">
        <v>38893</v>
      </c>
      <c r="D15998" s="324" t="s">
        <v>292</v>
      </c>
      <c r="E15998" s="344">
        <v>168.05449999999999</v>
      </c>
      <c r="F15998" s="324" t="s">
        <v>38894</v>
      </c>
    </row>
    <row r="15999" spans="1:6" ht="127.5" x14ac:dyDescent="0.2">
      <c r="A15999" s="187" t="s">
        <v>38904</v>
      </c>
      <c r="B15999" s="187" t="s">
        <v>38906</v>
      </c>
      <c r="C15999" s="323" t="s">
        <v>38905</v>
      </c>
      <c r="D15999" s="324" t="s">
        <v>292</v>
      </c>
      <c r="E15999" s="344">
        <v>329.1155</v>
      </c>
      <c r="F15999" s="324" t="s">
        <v>38906</v>
      </c>
    </row>
    <row r="16000" spans="1:6" ht="127.5" x14ac:dyDescent="0.2">
      <c r="A16000" s="187" t="s">
        <v>38907</v>
      </c>
      <c r="B16000" s="187" t="s">
        <v>38909</v>
      </c>
      <c r="C16000" s="323" t="s">
        <v>38908</v>
      </c>
      <c r="D16000" s="324" t="s">
        <v>292</v>
      </c>
      <c r="E16000" s="344">
        <v>1089.2840000000001</v>
      </c>
      <c r="F16000" s="324" t="s">
        <v>38909</v>
      </c>
    </row>
    <row r="16001" spans="1:6" ht="89.25" x14ac:dyDescent="0.2">
      <c r="A16001" s="187" t="s">
        <v>38895</v>
      </c>
      <c r="B16001" s="187" t="s">
        <v>38897</v>
      </c>
      <c r="C16001" s="323" t="s">
        <v>38896</v>
      </c>
      <c r="D16001" s="324" t="s">
        <v>292</v>
      </c>
      <c r="E16001" s="344">
        <v>190.83879999999999</v>
      </c>
      <c r="F16001" s="324" t="s">
        <v>38897</v>
      </c>
    </row>
    <row r="16002" spans="1:6" ht="127.5" x14ac:dyDescent="0.2">
      <c r="A16002" s="187" t="s">
        <v>38910</v>
      </c>
      <c r="B16002" s="187" t="s">
        <v>38912</v>
      </c>
      <c r="C16002" s="323" t="s">
        <v>38911</v>
      </c>
      <c r="D16002" s="324" t="s">
        <v>292</v>
      </c>
      <c r="E16002" s="344">
        <v>386.34199999999998</v>
      </c>
      <c r="F16002" s="324" t="s">
        <v>38912</v>
      </c>
    </row>
    <row r="16003" spans="1:6" ht="127.5" x14ac:dyDescent="0.2">
      <c r="A16003" s="187" t="s">
        <v>38898</v>
      </c>
      <c r="B16003" s="187" t="s">
        <v>38900</v>
      </c>
      <c r="C16003" s="323" t="s">
        <v>38899</v>
      </c>
      <c r="D16003" s="324" t="s">
        <v>292</v>
      </c>
      <c r="E16003" s="344">
        <v>1287.5325</v>
      </c>
      <c r="F16003" s="324" t="s">
        <v>38900</v>
      </c>
    </row>
    <row r="16004" spans="1:6" ht="127.5" x14ac:dyDescent="0.2">
      <c r="A16004" s="187" t="s">
        <v>38928</v>
      </c>
      <c r="B16004" s="187" t="s">
        <v>38930</v>
      </c>
      <c r="C16004" s="323" t="s">
        <v>38929</v>
      </c>
      <c r="D16004" s="324" t="s">
        <v>292</v>
      </c>
      <c r="E16004" s="344">
        <v>542.52800000000002</v>
      </c>
      <c r="F16004" s="324" t="s">
        <v>38930</v>
      </c>
    </row>
    <row r="16005" spans="1:6" ht="127.5" x14ac:dyDescent="0.2">
      <c r="A16005" s="187" t="s">
        <v>38934</v>
      </c>
      <c r="B16005" s="187" t="s">
        <v>38936</v>
      </c>
      <c r="C16005" s="323" t="s">
        <v>38935</v>
      </c>
      <c r="D16005" s="324" t="s">
        <v>292</v>
      </c>
      <c r="E16005" s="344">
        <v>724.13599999999997</v>
      </c>
      <c r="F16005" s="324" t="s">
        <v>38936</v>
      </c>
    </row>
    <row r="16006" spans="1:6" ht="127.5" x14ac:dyDescent="0.2">
      <c r="A16006" s="187" t="s">
        <v>38940</v>
      </c>
      <c r="B16006" s="187" t="s">
        <v>38942</v>
      </c>
      <c r="C16006" s="323" t="s">
        <v>38941</v>
      </c>
      <c r="D16006" s="324" t="s">
        <v>292</v>
      </c>
      <c r="E16006" s="344">
        <v>899.35</v>
      </c>
      <c r="F16006" s="324" t="s">
        <v>38942</v>
      </c>
    </row>
    <row r="16007" spans="1:6" ht="25.5" x14ac:dyDescent="0.2">
      <c r="A16007" s="187" t="s">
        <v>52524</v>
      </c>
      <c r="B16007" s="187" t="s">
        <v>52526</v>
      </c>
      <c r="C16007" s="323" t="s">
        <v>52525</v>
      </c>
      <c r="D16007" s="324" t="s">
        <v>292</v>
      </c>
      <c r="E16007" s="344">
        <v>47.17</v>
      </c>
      <c r="F16007" s="324" t="s">
        <v>52526</v>
      </c>
    </row>
    <row r="16008" spans="1:6" ht="25.5" x14ac:dyDescent="0.2">
      <c r="A16008" s="187" t="s">
        <v>52527</v>
      </c>
      <c r="B16008" s="187" t="s">
        <v>52529</v>
      </c>
      <c r="C16008" s="323" t="s">
        <v>52528</v>
      </c>
      <c r="D16008" s="324" t="s">
        <v>292</v>
      </c>
      <c r="E16008" s="344">
        <v>60.64</v>
      </c>
      <c r="F16008" s="324" t="s">
        <v>52529</v>
      </c>
    </row>
    <row r="16009" spans="1:6" x14ac:dyDescent="0.2">
      <c r="A16009" s="187" t="s">
        <v>45655</v>
      </c>
      <c r="B16009" s="187" t="s">
        <v>45657</v>
      </c>
      <c r="C16009" s="323" t="s">
        <v>45656</v>
      </c>
      <c r="D16009" s="324" t="s">
        <v>292</v>
      </c>
      <c r="E16009" s="344">
        <v>4413</v>
      </c>
      <c r="F16009" s="324" t="s">
        <v>45657</v>
      </c>
    </row>
    <row r="16010" spans="1:6" x14ac:dyDescent="0.2">
      <c r="A16010" s="187" t="s">
        <v>45658</v>
      </c>
      <c r="B16010" s="187" t="s">
        <v>45660</v>
      </c>
      <c r="C16010" s="323" t="s">
        <v>45659</v>
      </c>
      <c r="D16010" s="324" t="s">
        <v>292</v>
      </c>
      <c r="E16010" s="344">
        <v>400</v>
      </c>
      <c r="F16010" s="324" t="s">
        <v>45660</v>
      </c>
    </row>
    <row r="16011" spans="1:6" x14ac:dyDescent="0.2">
      <c r="A16011" s="187" t="s">
        <v>45523</v>
      </c>
      <c r="B16011" s="187" t="s">
        <v>45525</v>
      </c>
      <c r="C16011" s="323" t="s">
        <v>45524</v>
      </c>
      <c r="D16011" s="324" t="s">
        <v>292</v>
      </c>
      <c r="E16011" s="344">
        <v>93796</v>
      </c>
      <c r="F16011" s="324" t="s">
        <v>45525</v>
      </c>
    </row>
    <row r="16012" spans="1:6" x14ac:dyDescent="0.2">
      <c r="A16012" s="187" t="s">
        <v>45661</v>
      </c>
      <c r="B16012" s="187" t="s">
        <v>45663</v>
      </c>
      <c r="C16012" s="323" t="s">
        <v>45662</v>
      </c>
      <c r="D16012" s="324" t="s">
        <v>292</v>
      </c>
      <c r="E16012" s="344">
        <v>61700</v>
      </c>
      <c r="F16012" s="324" t="s">
        <v>45663</v>
      </c>
    </row>
    <row r="16013" spans="1:6" x14ac:dyDescent="0.2">
      <c r="A16013" s="187" t="s">
        <v>45526</v>
      </c>
      <c r="B16013" s="187" t="s">
        <v>45528</v>
      </c>
      <c r="C16013" s="323" t="s">
        <v>45527</v>
      </c>
      <c r="D16013" s="324" t="s">
        <v>292</v>
      </c>
      <c r="E16013" s="344">
        <v>372428</v>
      </c>
      <c r="F16013" s="324" t="s">
        <v>45528</v>
      </c>
    </row>
    <row r="16014" spans="1:6" x14ac:dyDescent="0.2">
      <c r="A16014" s="187" t="s">
        <v>42687</v>
      </c>
      <c r="B16014" s="187" t="s">
        <v>42689</v>
      </c>
      <c r="C16014" s="323" t="s">
        <v>42688</v>
      </c>
      <c r="D16014" s="324" t="s">
        <v>7580</v>
      </c>
      <c r="E16014" s="344">
        <v>180.42</v>
      </c>
      <c r="F16014" s="324" t="s">
        <v>42689</v>
      </c>
    </row>
    <row r="16015" spans="1:6" x14ac:dyDescent="0.2">
      <c r="A16015" s="187" t="s">
        <v>58867</v>
      </c>
      <c r="B16015" s="187" t="s">
        <v>58869</v>
      </c>
      <c r="C16015" s="323" t="s">
        <v>58868</v>
      </c>
      <c r="D16015" s="324" t="s">
        <v>292</v>
      </c>
      <c r="E16015" s="344">
        <v>22.25</v>
      </c>
      <c r="F16015" s="324" t="s">
        <v>58869</v>
      </c>
    </row>
    <row r="16016" spans="1:6" x14ac:dyDescent="0.2">
      <c r="A16016" s="187" t="s">
        <v>42690</v>
      </c>
      <c r="B16016" s="187" t="s">
        <v>42692</v>
      </c>
      <c r="C16016" s="323" t="s">
        <v>42691</v>
      </c>
      <c r="D16016" s="324" t="s">
        <v>12059</v>
      </c>
      <c r="E16016" s="344">
        <v>2.65</v>
      </c>
      <c r="F16016" s="324" t="s">
        <v>42692</v>
      </c>
    </row>
    <row r="16017" spans="1:6" x14ac:dyDescent="0.2">
      <c r="A16017" s="187" t="s">
        <v>42693</v>
      </c>
      <c r="B16017" s="187" t="s">
        <v>42695</v>
      </c>
      <c r="C16017" s="323" t="s">
        <v>42694</v>
      </c>
      <c r="D16017" s="324" t="s">
        <v>12059</v>
      </c>
      <c r="E16017" s="344">
        <v>4.01</v>
      </c>
      <c r="F16017" s="324" t="s">
        <v>42695</v>
      </c>
    </row>
    <row r="16018" spans="1:6" x14ac:dyDescent="0.2">
      <c r="A16018" s="187" t="s">
        <v>42696</v>
      </c>
      <c r="B16018" s="187" t="s">
        <v>42698</v>
      </c>
      <c r="C16018" s="323" t="s">
        <v>42697</v>
      </c>
      <c r="D16018" s="324" t="s">
        <v>12059</v>
      </c>
      <c r="E16018" s="344">
        <v>7.62</v>
      </c>
      <c r="F16018" s="324" t="s">
        <v>42698</v>
      </c>
    </row>
    <row r="16019" spans="1:6" x14ac:dyDescent="0.2">
      <c r="A16019" s="187" t="s">
        <v>42699</v>
      </c>
      <c r="B16019" s="187" t="s">
        <v>42701</v>
      </c>
      <c r="C16019" s="323" t="s">
        <v>42700</v>
      </c>
      <c r="D16019" s="324" t="s">
        <v>12059</v>
      </c>
      <c r="E16019" s="344">
        <v>5.26</v>
      </c>
      <c r="F16019" s="324" t="s">
        <v>42701</v>
      </c>
    </row>
    <row r="16020" spans="1:6" x14ac:dyDescent="0.2">
      <c r="A16020" s="187" t="s">
        <v>42702</v>
      </c>
      <c r="B16020" s="187" t="s">
        <v>42704</v>
      </c>
      <c r="C16020" s="323" t="s">
        <v>42703</v>
      </c>
      <c r="D16020" s="324" t="s">
        <v>12059</v>
      </c>
      <c r="E16020" s="344">
        <v>22.59</v>
      </c>
      <c r="F16020" s="324" t="s">
        <v>42704</v>
      </c>
    </row>
    <row r="16021" spans="1:6" x14ac:dyDescent="0.2">
      <c r="A16021" s="187" t="s">
        <v>42705</v>
      </c>
      <c r="B16021" s="187" t="s">
        <v>42707</v>
      </c>
      <c r="C16021" s="323" t="s">
        <v>42706</v>
      </c>
      <c r="D16021" s="324" t="s">
        <v>12059</v>
      </c>
      <c r="E16021" s="344">
        <v>8.0500000000000007</v>
      </c>
      <c r="F16021" s="324" t="s">
        <v>42707</v>
      </c>
    </row>
    <row r="16022" spans="1:6" x14ac:dyDescent="0.2">
      <c r="A16022" s="187" t="s">
        <v>42708</v>
      </c>
      <c r="B16022" s="187" t="s">
        <v>42709</v>
      </c>
      <c r="C16022" s="323" t="s">
        <v>35495</v>
      </c>
      <c r="D16022" s="324" t="s">
        <v>12059</v>
      </c>
      <c r="E16022" s="344">
        <v>8.0500000000000007</v>
      </c>
      <c r="F16022" s="324" t="s">
        <v>42709</v>
      </c>
    </row>
    <row r="16023" spans="1:6" ht="25.5" x14ac:dyDescent="0.2">
      <c r="A16023" s="187" t="s">
        <v>38943</v>
      </c>
      <c r="B16023" s="187" t="s">
        <v>38945</v>
      </c>
      <c r="C16023" s="323" t="s">
        <v>38944</v>
      </c>
      <c r="D16023" s="324" t="s">
        <v>292</v>
      </c>
      <c r="E16023" s="344">
        <v>180.66499999999999</v>
      </c>
      <c r="F16023" s="324" t="s">
        <v>38945</v>
      </c>
    </row>
    <row r="16024" spans="1:6" ht="25.5" x14ac:dyDescent="0.2">
      <c r="A16024" s="187" t="s">
        <v>58101</v>
      </c>
      <c r="B16024" s="187" t="s">
        <v>58103</v>
      </c>
      <c r="C16024" s="323" t="s">
        <v>58102</v>
      </c>
      <c r="D16024" s="324" t="s">
        <v>12059</v>
      </c>
      <c r="E16024" s="344">
        <v>22.59</v>
      </c>
      <c r="F16024" s="324" t="s">
        <v>58103</v>
      </c>
    </row>
    <row r="16025" spans="1:6" x14ac:dyDescent="0.2">
      <c r="A16025" s="187" t="s">
        <v>42710</v>
      </c>
      <c r="B16025" s="187" t="s">
        <v>42712</v>
      </c>
      <c r="C16025" s="323" t="s">
        <v>42711</v>
      </c>
      <c r="D16025" s="324" t="s">
        <v>12059</v>
      </c>
      <c r="E16025" s="344">
        <v>29.97</v>
      </c>
      <c r="F16025" s="324" t="s">
        <v>42712</v>
      </c>
    </row>
    <row r="16026" spans="1:6" x14ac:dyDescent="0.2">
      <c r="A16026" s="187" t="s">
        <v>53928</v>
      </c>
      <c r="B16026" s="187" t="s">
        <v>53930</v>
      </c>
      <c r="C16026" s="323" t="s">
        <v>53929</v>
      </c>
      <c r="D16026" s="324" t="s">
        <v>292</v>
      </c>
      <c r="E16026" s="344">
        <v>124.01</v>
      </c>
      <c r="F16026" s="324" t="s">
        <v>53930</v>
      </c>
    </row>
    <row r="16027" spans="1:6" x14ac:dyDescent="0.2">
      <c r="A16027" s="187" t="s">
        <v>42713</v>
      </c>
      <c r="B16027" s="187" t="s">
        <v>42715</v>
      </c>
      <c r="C16027" s="323" t="s">
        <v>42714</v>
      </c>
      <c r="D16027" s="324" t="s">
        <v>293</v>
      </c>
      <c r="E16027" s="344">
        <v>23.7</v>
      </c>
      <c r="F16027" s="324" t="s">
        <v>42715</v>
      </c>
    </row>
    <row r="16028" spans="1:6" x14ac:dyDescent="0.2">
      <c r="A16028" s="187" t="s">
        <v>57990</v>
      </c>
      <c r="B16028" s="187" t="s">
        <v>57992</v>
      </c>
      <c r="C16028" s="323" t="s">
        <v>57991</v>
      </c>
      <c r="D16028" s="324" t="s">
        <v>292</v>
      </c>
      <c r="E16028" s="344">
        <v>50.43</v>
      </c>
      <c r="F16028" s="324" t="s">
        <v>57992</v>
      </c>
    </row>
    <row r="16029" spans="1:6" x14ac:dyDescent="0.2">
      <c r="A16029" s="187" t="s">
        <v>52689</v>
      </c>
      <c r="B16029" s="187" t="s">
        <v>52691</v>
      </c>
      <c r="C16029" s="323" t="s">
        <v>52690</v>
      </c>
      <c r="D16029" s="324" t="s">
        <v>293</v>
      </c>
      <c r="E16029" s="344">
        <v>3</v>
      </c>
      <c r="F16029" s="324" t="s">
        <v>52691</v>
      </c>
    </row>
    <row r="16030" spans="1:6" x14ac:dyDescent="0.2">
      <c r="A16030" s="187" t="s">
        <v>42716</v>
      </c>
      <c r="B16030" s="187" t="s">
        <v>42718</v>
      </c>
      <c r="C16030" s="323" t="s">
        <v>42717</v>
      </c>
      <c r="D16030" s="324" t="s">
        <v>12059</v>
      </c>
      <c r="E16030" s="344">
        <v>12.83</v>
      </c>
      <c r="F16030" s="324" t="s">
        <v>42718</v>
      </c>
    </row>
    <row r="16031" spans="1:6" x14ac:dyDescent="0.2">
      <c r="A16031" s="187" t="s">
        <v>42719</v>
      </c>
      <c r="B16031" s="187" t="s">
        <v>42721</v>
      </c>
      <c r="C16031" s="323" t="s">
        <v>42720</v>
      </c>
      <c r="D16031" s="324" t="s">
        <v>12059</v>
      </c>
      <c r="E16031" s="344">
        <v>5.25</v>
      </c>
      <c r="F16031" s="324" t="s">
        <v>42721</v>
      </c>
    </row>
    <row r="16032" spans="1:6" x14ac:dyDescent="0.2">
      <c r="A16032" s="187" t="s">
        <v>58870</v>
      </c>
      <c r="B16032" s="187" t="s">
        <v>58872</v>
      </c>
      <c r="C16032" s="323" t="s">
        <v>58871</v>
      </c>
      <c r="D16032" s="324" t="s">
        <v>292</v>
      </c>
      <c r="E16032" s="344">
        <v>114404.93</v>
      </c>
      <c r="F16032" s="324" t="s">
        <v>58872</v>
      </c>
    </row>
    <row r="16033" spans="1:6" x14ac:dyDescent="0.2">
      <c r="A16033" s="187" t="s">
        <v>58780</v>
      </c>
      <c r="B16033" s="187" t="s">
        <v>58782</v>
      </c>
      <c r="C16033" s="323" t="s">
        <v>58781</v>
      </c>
      <c r="D16033" s="324" t="s">
        <v>292</v>
      </c>
      <c r="E16033" s="344">
        <v>12153.12</v>
      </c>
      <c r="F16033" s="324" t="s">
        <v>58782</v>
      </c>
    </row>
    <row r="16034" spans="1:6" x14ac:dyDescent="0.2">
      <c r="A16034" s="187" t="s">
        <v>58777</v>
      </c>
      <c r="B16034" s="187" t="s">
        <v>58779</v>
      </c>
      <c r="C16034" s="323" t="s">
        <v>58778</v>
      </c>
      <c r="D16034" s="324" t="s">
        <v>292</v>
      </c>
      <c r="E16034" s="344">
        <v>14168.07</v>
      </c>
      <c r="F16034" s="324" t="s">
        <v>58779</v>
      </c>
    </row>
    <row r="16035" spans="1:6" x14ac:dyDescent="0.2">
      <c r="A16035" s="187" t="s">
        <v>58783</v>
      </c>
      <c r="B16035" s="187" t="s">
        <v>58785</v>
      </c>
      <c r="C16035" s="323" t="s">
        <v>58784</v>
      </c>
      <c r="D16035" s="324" t="s">
        <v>292</v>
      </c>
      <c r="E16035" s="344">
        <v>28550.19</v>
      </c>
      <c r="F16035" s="324" t="s">
        <v>58785</v>
      </c>
    </row>
    <row r="16036" spans="1:6" x14ac:dyDescent="0.2">
      <c r="A16036" s="187" t="s">
        <v>58786</v>
      </c>
      <c r="B16036" s="187" t="s">
        <v>58788</v>
      </c>
      <c r="C16036" s="323" t="s">
        <v>58787</v>
      </c>
      <c r="D16036" s="324" t="s">
        <v>292</v>
      </c>
      <c r="E16036" s="344">
        <v>7656.47</v>
      </c>
      <c r="F16036" s="324" t="s">
        <v>58788</v>
      </c>
    </row>
    <row r="16037" spans="1:6" x14ac:dyDescent="0.2">
      <c r="A16037" s="187" t="s">
        <v>45876</v>
      </c>
      <c r="B16037" s="187" t="s">
        <v>45878</v>
      </c>
      <c r="C16037" s="323" t="s">
        <v>45877</v>
      </c>
      <c r="D16037" s="324" t="s">
        <v>292</v>
      </c>
      <c r="E16037" s="344">
        <v>8485.1200000000008</v>
      </c>
      <c r="F16037" s="324" t="s">
        <v>45878</v>
      </c>
    </row>
    <row r="16038" spans="1:6" x14ac:dyDescent="0.2">
      <c r="A16038" s="187" t="s">
        <v>45879</v>
      </c>
      <c r="B16038" s="187" t="s">
        <v>45881</v>
      </c>
      <c r="C16038" s="323" t="s">
        <v>45880</v>
      </c>
      <c r="D16038" s="324" t="s">
        <v>292</v>
      </c>
      <c r="E16038" s="344">
        <v>10599.5</v>
      </c>
      <c r="F16038" s="324" t="s">
        <v>45881</v>
      </c>
    </row>
    <row r="16039" spans="1:6" x14ac:dyDescent="0.2">
      <c r="A16039" s="187" t="s">
        <v>45882</v>
      </c>
      <c r="B16039" s="187" t="s">
        <v>45884</v>
      </c>
      <c r="C16039" s="323" t="s">
        <v>45883</v>
      </c>
      <c r="D16039" s="324" t="s">
        <v>292</v>
      </c>
      <c r="E16039" s="344">
        <v>12561.86</v>
      </c>
      <c r="F16039" s="324" t="s">
        <v>45884</v>
      </c>
    </row>
    <row r="16040" spans="1:6" x14ac:dyDescent="0.2">
      <c r="A16040" s="187" t="s">
        <v>45885</v>
      </c>
      <c r="B16040" s="187" t="s">
        <v>45887</v>
      </c>
      <c r="C16040" s="323" t="s">
        <v>45886</v>
      </c>
      <c r="D16040" s="324" t="s">
        <v>292</v>
      </c>
      <c r="E16040" s="344">
        <v>13487.75</v>
      </c>
      <c r="F16040" s="324" t="s">
        <v>45887</v>
      </c>
    </row>
    <row r="16041" spans="1:6" x14ac:dyDescent="0.2">
      <c r="A16041" s="187" t="s">
        <v>45888</v>
      </c>
      <c r="B16041" s="187" t="s">
        <v>45890</v>
      </c>
      <c r="C16041" s="323" t="s">
        <v>45889</v>
      </c>
      <c r="D16041" s="324" t="s">
        <v>292</v>
      </c>
      <c r="E16041" s="344">
        <v>17619.77</v>
      </c>
      <c r="F16041" s="324" t="s">
        <v>45890</v>
      </c>
    </row>
    <row r="16042" spans="1:6" x14ac:dyDescent="0.2">
      <c r="A16042" s="187" t="s">
        <v>45870</v>
      </c>
      <c r="B16042" s="187" t="s">
        <v>45872</v>
      </c>
      <c r="C16042" s="323" t="s">
        <v>45871</v>
      </c>
      <c r="D16042" s="324" t="s">
        <v>292</v>
      </c>
      <c r="E16042" s="344">
        <v>6508.94</v>
      </c>
      <c r="F16042" s="324" t="s">
        <v>45872</v>
      </c>
    </row>
    <row r="16043" spans="1:6" x14ac:dyDescent="0.2">
      <c r="A16043" s="187" t="s">
        <v>45873</v>
      </c>
      <c r="B16043" s="187" t="s">
        <v>45875</v>
      </c>
      <c r="C16043" s="323" t="s">
        <v>45874</v>
      </c>
      <c r="D16043" s="324" t="s">
        <v>292</v>
      </c>
      <c r="E16043" s="344">
        <v>7379.57</v>
      </c>
      <c r="F16043" s="324" t="s">
        <v>45875</v>
      </c>
    </row>
    <row r="16044" spans="1:6" x14ac:dyDescent="0.2">
      <c r="A16044" s="187" t="s">
        <v>38946</v>
      </c>
      <c r="B16044" s="187" t="s">
        <v>38948</v>
      </c>
      <c r="C16044" s="323" t="s">
        <v>38947</v>
      </c>
      <c r="D16044" s="324" t="s">
        <v>292</v>
      </c>
      <c r="E16044" s="344">
        <v>7.94</v>
      </c>
      <c r="F16044" s="324" t="s">
        <v>38948</v>
      </c>
    </row>
    <row r="16045" spans="1:6" x14ac:dyDescent="0.2">
      <c r="A16045" s="187" t="s">
        <v>38955</v>
      </c>
      <c r="B16045" s="187" t="s">
        <v>38957</v>
      </c>
      <c r="C16045" s="323" t="s">
        <v>38956</v>
      </c>
      <c r="D16045" s="324" t="s">
        <v>292</v>
      </c>
      <c r="E16045" s="344">
        <v>7.32</v>
      </c>
      <c r="F16045" s="324" t="s">
        <v>38957</v>
      </c>
    </row>
    <row r="16046" spans="1:6" x14ac:dyDescent="0.2">
      <c r="A16046" s="187" t="s">
        <v>38949</v>
      </c>
      <c r="B16046" s="187" t="s">
        <v>38951</v>
      </c>
      <c r="C16046" s="323" t="s">
        <v>38950</v>
      </c>
      <c r="D16046" s="324" t="s">
        <v>292</v>
      </c>
      <c r="E16046" s="344">
        <v>10.93</v>
      </c>
      <c r="F16046" s="324" t="s">
        <v>38951</v>
      </c>
    </row>
    <row r="16047" spans="1:6" x14ac:dyDescent="0.2">
      <c r="A16047" s="187" t="s">
        <v>38958</v>
      </c>
      <c r="B16047" s="187" t="s">
        <v>38960</v>
      </c>
      <c r="C16047" s="323" t="s">
        <v>38959</v>
      </c>
      <c r="D16047" s="324" t="s">
        <v>292</v>
      </c>
      <c r="E16047" s="344">
        <v>9.8800000000000008</v>
      </c>
      <c r="F16047" s="324" t="s">
        <v>38960</v>
      </c>
    </row>
    <row r="16048" spans="1:6" x14ac:dyDescent="0.2">
      <c r="A16048" s="187" t="s">
        <v>38952</v>
      </c>
      <c r="B16048" s="187" t="s">
        <v>38954</v>
      </c>
      <c r="C16048" s="323" t="s">
        <v>38953</v>
      </c>
      <c r="D16048" s="324" t="s">
        <v>292</v>
      </c>
      <c r="E16048" s="344">
        <v>14.5</v>
      </c>
      <c r="F16048" s="324" t="s">
        <v>38954</v>
      </c>
    </row>
    <row r="16049" spans="1:6" x14ac:dyDescent="0.2">
      <c r="A16049" s="187" t="s">
        <v>38961</v>
      </c>
      <c r="B16049" s="187" t="s">
        <v>38963</v>
      </c>
      <c r="C16049" s="323" t="s">
        <v>38962</v>
      </c>
      <c r="D16049" s="324" t="s">
        <v>292</v>
      </c>
      <c r="E16049" s="344">
        <v>13.64</v>
      </c>
      <c r="F16049" s="324" t="s">
        <v>38963</v>
      </c>
    </row>
    <row r="16050" spans="1:6" x14ac:dyDescent="0.2">
      <c r="A16050" s="187" t="s">
        <v>45265</v>
      </c>
      <c r="B16050" s="187" t="s">
        <v>45267</v>
      </c>
      <c r="C16050" s="323" t="s">
        <v>45266</v>
      </c>
      <c r="D16050" s="324" t="s">
        <v>293</v>
      </c>
      <c r="E16050" s="344">
        <v>8.25</v>
      </c>
      <c r="F16050" s="324" t="s">
        <v>45267</v>
      </c>
    </row>
    <row r="16051" spans="1:6" x14ac:dyDescent="0.2">
      <c r="A16051" s="187" t="s">
        <v>41378</v>
      </c>
      <c r="B16051" s="187" t="s">
        <v>41380</v>
      </c>
      <c r="C16051" s="323" t="s">
        <v>41379</v>
      </c>
      <c r="D16051" s="324" t="s">
        <v>293</v>
      </c>
      <c r="E16051" s="344">
        <v>11.27</v>
      </c>
      <c r="F16051" s="324" t="s">
        <v>41380</v>
      </c>
    </row>
    <row r="16052" spans="1:6" x14ac:dyDescent="0.2">
      <c r="A16052" s="187" t="s">
        <v>42722</v>
      </c>
      <c r="B16052" s="187" t="s">
        <v>42724</v>
      </c>
      <c r="C16052" s="323" t="s">
        <v>42723</v>
      </c>
      <c r="D16052" s="324" t="s">
        <v>12059</v>
      </c>
      <c r="E16052" s="344">
        <v>13.45</v>
      </c>
      <c r="F16052" s="324" t="s">
        <v>42724</v>
      </c>
    </row>
    <row r="16053" spans="1:6" x14ac:dyDescent="0.2">
      <c r="A16053" s="187" t="s">
        <v>42725</v>
      </c>
      <c r="B16053" s="187" t="s">
        <v>42727</v>
      </c>
      <c r="C16053" s="323" t="s">
        <v>42726</v>
      </c>
      <c r="D16053" s="324" t="s">
        <v>12059</v>
      </c>
      <c r="E16053" s="344">
        <v>10.35</v>
      </c>
      <c r="F16053" s="324" t="s">
        <v>42727</v>
      </c>
    </row>
    <row r="16054" spans="1:6" x14ac:dyDescent="0.2">
      <c r="A16054" s="187" t="s">
        <v>58873</v>
      </c>
      <c r="B16054" s="187" t="s">
        <v>58875</v>
      </c>
      <c r="C16054" s="323" t="s">
        <v>58874</v>
      </c>
      <c r="D16054" s="324" t="s">
        <v>292</v>
      </c>
      <c r="E16054" s="344">
        <v>16057.59</v>
      </c>
      <c r="F16054" s="324" t="s">
        <v>58875</v>
      </c>
    </row>
    <row r="16055" spans="1:6" x14ac:dyDescent="0.2">
      <c r="A16055" s="187" t="s">
        <v>58876</v>
      </c>
      <c r="B16055" s="187" t="s">
        <v>58878</v>
      </c>
      <c r="C16055" s="323" t="s">
        <v>58877</v>
      </c>
      <c r="D16055" s="324" t="s">
        <v>292</v>
      </c>
      <c r="E16055" s="344">
        <v>81.05</v>
      </c>
      <c r="F16055" s="324" t="s">
        <v>58878</v>
      </c>
    </row>
    <row r="16056" spans="1:6" x14ac:dyDescent="0.2">
      <c r="A16056" s="187" t="s">
        <v>45529</v>
      </c>
      <c r="B16056" s="187" t="s">
        <v>45531</v>
      </c>
      <c r="C16056" s="323" t="s">
        <v>45530</v>
      </c>
      <c r="D16056" s="324" t="s">
        <v>292</v>
      </c>
      <c r="E16056" s="344">
        <v>23580</v>
      </c>
      <c r="F16056" s="324" t="s">
        <v>45531</v>
      </c>
    </row>
    <row r="16057" spans="1:6" x14ac:dyDescent="0.2">
      <c r="A16057" s="187" t="s">
        <v>45268</v>
      </c>
      <c r="B16057" s="187" t="s">
        <v>45270</v>
      </c>
      <c r="C16057" s="323" t="s">
        <v>45269</v>
      </c>
      <c r="D16057" s="324" t="s">
        <v>12059</v>
      </c>
      <c r="E16057" s="344">
        <v>5.71</v>
      </c>
      <c r="F16057" s="324" t="s">
        <v>45270</v>
      </c>
    </row>
    <row r="16058" spans="1:6" x14ac:dyDescent="0.2">
      <c r="A16058" s="187" t="s">
        <v>59233</v>
      </c>
      <c r="B16058" s="187" t="s">
        <v>59235</v>
      </c>
      <c r="C16058" s="323" t="s">
        <v>59234</v>
      </c>
      <c r="D16058" s="324" t="s">
        <v>12059</v>
      </c>
      <c r="E16058" s="344">
        <v>2.6</v>
      </c>
      <c r="F16058" s="324" t="s">
        <v>59235</v>
      </c>
    </row>
    <row r="16059" spans="1:6" x14ac:dyDescent="0.2">
      <c r="A16059" s="187" t="s">
        <v>45664</v>
      </c>
      <c r="B16059" s="187" t="s">
        <v>45666</v>
      </c>
      <c r="C16059" s="323" t="s">
        <v>45665</v>
      </c>
      <c r="D16059" s="324" t="s">
        <v>292</v>
      </c>
      <c r="E16059" s="344">
        <v>27587</v>
      </c>
      <c r="F16059" s="324" t="s">
        <v>45666</v>
      </c>
    </row>
    <row r="16060" spans="1:6" x14ac:dyDescent="0.2">
      <c r="A16060" s="187" t="s">
        <v>42728</v>
      </c>
      <c r="B16060" s="187" t="s">
        <v>42730</v>
      </c>
      <c r="C16060" s="323" t="s">
        <v>42729</v>
      </c>
      <c r="D16060" s="324" t="s">
        <v>293</v>
      </c>
      <c r="E16060" s="344">
        <v>482.53</v>
      </c>
      <c r="F16060" s="324" t="s">
        <v>42730</v>
      </c>
    </row>
    <row r="16061" spans="1:6" x14ac:dyDescent="0.2">
      <c r="A16061" s="187" t="s">
        <v>42731</v>
      </c>
      <c r="B16061" s="187" t="s">
        <v>42733</v>
      </c>
      <c r="C16061" s="323" t="s">
        <v>42732</v>
      </c>
      <c r="D16061" s="324" t="s">
        <v>292</v>
      </c>
      <c r="E16061" s="344">
        <v>225.79</v>
      </c>
      <c r="F16061" s="324" t="s">
        <v>42733</v>
      </c>
    </row>
    <row r="16062" spans="1:6" x14ac:dyDescent="0.2">
      <c r="A16062" s="187" t="s">
        <v>52740</v>
      </c>
      <c r="B16062" s="187" t="s">
        <v>52742</v>
      </c>
      <c r="C16062" s="323" t="s">
        <v>52741</v>
      </c>
      <c r="D16062" s="324" t="s">
        <v>292</v>
      </c>
      <c r="E16062" s="344">
        <v>18.87</v>
      </c>
      <c r="F16062" s="324" t="s">
        <v>52742</v>
      </c>
    </row>
    <row r="16063" spans="1:6" x14ac:dyDescent="0.2">
      <c r="A16063" s="187" t="s">
        <v>44970</v>
      </c>
      <c r="B16063" s="187" t="s">
        <v>44972</v>
      </c>
      <c r="C16063" s="323" t="s">
        <v>44971</v>
      </c>
      <c r="D16063" s="324" t="s">
        <v>292</v>
      </c>
      <c r="E16063" s="344">
        <v>47.96</v>
      </c>
      <c r="F16063" s="324" t="s">
        <v>44972</v>
      </c>
    </row>
    <row r="16064" spans="1:6" x14ac:dyDescent="0.2">
      <c r="A16064" s="187" t="s">
        <v>56663</v>
      </c>
      <c r="B16064" s="187" t="s">
        <v>56665</v>
      </c>
      <c r="C16064" s="323" t="s">
        <v>56664</v>
      </c>
      <c r="D16064" s="324" t="s">
        <v>292</v>
      </c>
      <c r="E16064" s="344">
        <v>137.03</v>
      </c>
      <c r="F16064" s="324" t="s">
        <v>56665</v>
      </c>
    </row>
    <row r="16065" spans="1:6" x14ac:dyDescent="0.2">
      <c r="A16065" s="187" t="s">
        <v>58879</v>
      </c>
      <c r="B16065" s="187" t="s">
        <v>58881</v>
      </c>
      <c r="C16065" s="323" t="s">
        <v>58880</v>
      </c>
      <c r="D16065" s="324" t="s">
        <v>292</v>
      </c>
      <c r="E16065" s="344">
        <v>7200.71</v>
      </c>
      <c r="F16065" s="324" t="s">
        <v>58881</v>
      </c>
    </row>
    <row r="16066" spans="1:6" x14ac:dyDescent="0.2">
      <c r="A16066" s="187" t="s">
        <v>55414</v>
      </c>
      <c r="B16066" s="187" t="s">
        <v>55416</v>
      </c>
      <c r="C16066" s="323" t="s">
        <v>55415</v>
      </c>
      <c r="D16066" s="324" t="s">
        <v>292</v>
      </c>
      <c r="E16066" s="344">
        <v>24.71</v>
      </c>
      <c r="F16066" s="324" t="s">
        <v>55416</v>
      </c>
    </row>
    <row r="16067" spans="1:6" x14ac:dyDescent="0.2">
      <c r="A16067" s="187" t="s">
        <v>60154</v>
      </c>
      <c r="B16067" s="187" t="s">
        <v>60156</v>
      </c>
      <c r="C16067" s="323" t="s">
        <v>60155</v>
      </c>
      <c r="D16067" s="324" t="s">
        <v>292</v>
      </c>
      <c r="E16067" s="344">
        <v>27.61</v>
      </c>
      <c r="F16067" s="324" t="s">
        <v>60156</v>
      </c>
    </row>
    <row r="16068" spans="1:6" x14ac:dyDescent="0.2">
      <c r="A16068" s="187" t="s">
        <v>58976</v>
      </c>
      <c r="B16068" s="187" t="s">
        <v>58978</v>
      </c>
      <c r="C16068" s="323" t="s">
        <v>58977</v>
      </c>
      <c r="D16068" s="324" t="s">
        <v>292</v>
      </c>
      <c r="E16068" s="344">
        <v>6566.6</v>
      </c>
      <c r="F16068" s="324" t="s">
        <v>58978</v>
      </c>
    </row>
    <row r="16069" spans="1:6" ht="25.5" x14ac:dyDescent="0.2">
      <c r="A16069" s="187" t="s">
        <v>58882</v>
      </c>
      <c r="B16069" s="187" t="s">
        <v>58884</v>
      </c>
      <c r="C16069" s="323" t="s">
        <v>58883</v>
      </c>
      <c r="D16069" s="324" t="s">
        <v>292</v>
      </c>
      <c r="E16069" s="344">
        <v>57.9</v>
      </c>
      <c r="F16069" s="324" t="s">
        <v>58884</v>
      </c>
    </row>
    <row r="16070" spans="1:6" ht="25.5" x14ac:dyDescent="0.2">
      <c r="A16070" s="187" t="s">
        <v>58885</v>
      </c>
      <c r="B16070" s="187" t="s">
        <v>58887</v>
      </c>
      <c r="C16070" s="323" t="s">
        <v>58886</v>
      </c>
      <c r="D16070" s="324" t="s">
        <v>292</v>
      </c>
      <c r="E16070" s="344">
        <v>142.15</v>
      </c>
      <c r="F16070" s="324" t="s">
        <v>58887</v>
      </c>
    </row>
    <row r="16071" spans="1:6" ht="25.5" x14ac:dyDescent="0.2">
      <c r="A16071" s="187" t="s">
        <v>58888</v>
      </c>
      <c r="B16071" s="187" t="s">
        <v>58890</v>
      </c>
      <c r="C16071" s="323" t="s">
        <v>58889</v>
      </c>
      <c r="D16071" s="324" t="s">
        <v>292</v>
      </c>
      <c r="E16071" s="344">
        <v>72.19</v>
      </c>
      <c r="F16071" s="324" t="s">
        <v>58890</v>
      </c>
    </row>
    <row r="16072" spans="1:6" ht="25.5" x14ac:dyDescent="0.2">
      <c r="A16072" s="187" t="s">
        <v>58891</v>
      </c>
      <c r="B16072" s="187" t="s">
        <v>58893</v>
      </c>
      <c r="C16072" s="323" t="s">
        <v>58892</v>
      </c>
      <c r="D16072" s="324" t="s">
        <v>292</v>
      </c>
      <c r="E16072" s="344">
        <v>75.290000000000006</v>
      </c>
      <c r="F16072" s="324" t="s">
        <v>58893</v>
      </c>
    </row>
    <row r="16073" spans="1:6" ht="25.5" x14ac:dyDescent="0.2">
      <c r="A16073" s="187" t="s">
        <v>58789</v>
      </c>
      <c r="B16073" s="187" t="s">
        <v>58791</v>
      </c>
      <c r="C16073" s="323" t="s">
        <v>58790</v>
      </c>
      <c r="D16073" s="324" t="s">
        <v>292</v>
      </c>
      <c r="E16073" s="344">
        <v>4395.97</v>
      </c>
      <c r="F16073" s="324" t="s">
        <v>58791</v>
      </c>
    </row>
    <row r="16074" spans="1:6" x14ac:dyDescent="0.2">
      <c r="A16074" s="187" t="s">
        <v>53193</v>
      </c>
      <c r="B16074" s="187" t="s">
        <v>53195</v>
      </c>
      <c r="C16074" s="323" t="s">
        <v>53194</v>
      </c>
      <c r="D16074" s="324" t="s">
        <v>292</v>
      </c>
      <c r="E16074" s="344">
        <v>54.91</v>
      </c>
      <c r="F16074" s="324" t="s">
        <v>53195</v>
      </c>
    </row>
    <row r="16075" spans="1:6" x14ac:dyDescent="0.2">
      <c r="A16075" s="187" t="s">
        <v>57762</v>
      </c>
      <c r="B16075" s="187" t="s">
        <v>57764</v>
      </c>
      <c r="C16075" s="323" t="s">
        <v>57763</v>
      </c>
      <c r="D16075" s="324" t="s">
        <v>292</v>
      </c>
      <c r="E16075" s="344">
        <v>88.09</v>
      </c>
      <c r="F16075" s="324" t="s">
        <v>57764</v>
      </c>
    </row>
    <row r="16076" spans="1:6" x14ac:dyDescent="0.2">
      <c r="A16076" s="187" t="s">
        <v>58894</v>
      </c>
      <c r="B16076" s="187" t="s">
        <v>58896</v>
      </c>
      <c r="C16076" s="323" t="s">
        <v>58895</v>
      </c>
      <c r="D16076" s="324" t="s">
        <v>292</v>
      </c>
      <c r="E16076" s="344">
        <v>912.23</v>
      </c>
      <c r="F16076" s="324" t="s">
        <v>58896</v>
      </c>
    </row>
    <row r="16077" spans="1:6" x14ac:dyDescent="0.2">
      <c r="A16077" s="187" t="s">
        <v>53196</v>
      </c>
      <c r="B16077" s="187" t="s">
        <v>53198</v>
      </c>
      <c r="C16077" s="323" t="s">
        <v>53197</v>
      </c>
      <c r="D16077" s="324" t="s">
        <v>292</v>
      </c>
      <c r="E16077" s="344">
        <v>68.64</v>
      </c>
      <c r="F16077" s="324" t="s">
        <v>53198</v>
      </c>
    </row>
    <row r="16078" spans="1:6" x14ac:dyDescent="0.2">
      <c r="A16078" s="187" t="s">
        <v>58792</v>
      </c>
      <c r="B16078" s="187" t="s">
        <v>58794</v>
      </c>
      <c r="C16078" s="323" t="s">
        <v>58793</v>
      </c>
      <c r="D16078" s="324" t="s">
        <v>292</v>
      </c>
      <c r="E16078" s="344">
        <v>3106.56</v>
      </c>
      <c r="F16078" s="324" t="s">
        <v>58794</v>
      </c>
    </row>
    <row r="16079" spans="1:6" x14ac:dyDescent="0.2">
      <c r="A16079" s="187" t="s">
        <v>56639</v>
      </c>
      <c r="B16079" s="187" t="s">
        <v>56641</v>
      </c>
      <c r="C16079" s="323" t="s">
        <v>56640</v>
      </c>
      <c r="D16079" s="324" t="s">
        <v>292</v>
      </c>
      <c r="E16079" s="344">
        <v>2293.86</v>
      </c>
      <c r="F16079" s="324" t="s">
        <v>56641</v>
      </c>
    </row>
    <row r="16080" spans="1:6" x14ac:dyDescent="0.2">
      <c r="A16080" s="187" t="s">
        <v>58897</v>
      </c>
      <c r="B16080" s="187" t="s">
        <v>58899</v>
      </c>
      <c r="C16080" s="323" t="s">
        <v>58898</v>
      </c>
      <c r="D16080" s="324" t="s">
        <v>292</v>
      </c>
      <c r="E16080" s="344">
        <v>939.6</v>
      </c>
      <c r="F16080" s="324" t="s">
        <v>58899</v>
      </c>
    </row>
    <row r="16081" spans="1:6" x14ac:dyDescent="0.2">
      <c r="A16081" s="187" t="s">
        <v>42734</v>
      </c>
      <c r="B16081" s="187" t="s">
        <v>42736</v>
      </c>
      <c r="C16081" s="323" t="s">
        <v>42735</v>
      </c>
      <c r="D16081" s="324" t="s">
        <v>292</v>
      </c>
      <c r="E16081" s="344">
        <v>604.34</v>
      </c>
      <c r="F16081" s="324" t="s">
        <v>42736</v>
      </c>
    </row>
    <row r="16082" spans="1:6" x14ac:dyDescent="0.2">
      <c r="A16082" s="187" t="s">
        <v>42737</v>
      </c>
      <c r="B16082" s="187" t="s">
        <v>42739</v>
      </c>
      <c r="C16082" s="323" t="s">
        <v>42738</v>
      </c>
      <c r="D16082" s="324" t="s">
        <v>292</v>
      </c>
      <c r="E16082" s="344">
        <v>139.33000000000001</v>
      </c>
      <c r="F16082" s="324" t="s">
        <v>42739</v>
      </c>
    </row>
    <row r="16083" spans="1:6" ht="25.5" x14ac:dyDescent="0.2">
      <c r="A16083" s="187" t="s">
        <v>60251</v>
      </c>
      <c r="B16083" s="187" t="s">
        <v>60253</v>
      </c>
      <c r="C16083" s="323" t="s">
        <v>60252</v>
      </c>
      <c r="D16083" s="324" t="s">
        <v>292</v>
      </c>
      <c r="E16083" s="344">
        <v>219.3</v>
      </c>
      <c r="F16083" s="324" t="s">
        <v>60253</v>
      </c>
    </row>
    <row r="16084" spans="1:6" x14ac:dyDescent="0.2">
      <c r="A16084" s="187" t="s">
        <v>55142</v>
      </c>
      <c r="B16084" s="187" t="s">
        <v>525</v>
      </c>
      <c r="C16084" s="323" t="s">
        <v>369</v>
      </c>
      <c r="D16084" s="324" t="s">
        <v>292</v>
      </c>
      <c r="E16084" s="344">
        <v>176.58</v>
      </c>
      <c r="F16084" s="324" t="s">
        <v>525</v>
      </c>
    </row>
    <row r="16085" spans="1:6" x14ac:dyDescent="0.2">
      <c r="A16085" s="187" t="s">
        <v>42740</v>
      </c>
      <c r="B16085" s="187" t="s">
        <v>42742</v>
      </c>
      <c r="C16085" s="323" t="s">
        <v>42741</v>
      </c>
      <c r="D16085" s="324" t="s">
        <v>292</v>
      </c>
      <c r="E16085" s="344">
        <v>22.93</v>
      </c>
      <c r="F16085" s="324" t="s">
        <v>42742</v>
      </c>
    </row>
    <row r="16086" spans="1:6" x14ac:dyDescent="0.2">
      <c r="A16086" s="187" t="s">
        <v>58900</v>
      </c>
      <c r="B16086" s="187" t="s">
        <v>58902</v>
      </c>
      <c r="C16086" s="323" t="s">
        <v>58901</v>
      </c>
      <c r="D16086" s="324" t="s">
        <v>292</v>
      </c>
      <c r="E16086" s="344">
        <v>53755.07</v>
      </c>
      <c r="F16086" s="324" t="s">
        <v>58902</v>
      </c>
    </row>
    <row r="16087" spans="1:6" x14ac:dyDescent="0.2">
      <c r="A16087" s="187" t="s">
        <v>55326</v>
      </c>
      <c r="B16087" s="187" t="s">
        <v>55328</v>
      </c>
      <c r="C16087" s="323" t="s">
        <v>55327</v>
      </c>
      <c r="D16087" s="324" t="s">
        <v>292</v>
      </c>
      <c r="E16087" s="344">
        <v>1430.46</v>
      </c>
      <c r="F16087" s="324" t="s">
        <v>55328</v>
      </c>
    </row>
    <row r="16088" spans="1:6" ht="25.5" x14ac:dyDescent="0.2">
      <c r="A16088" s="187" t="s">
        <v>55329</v>
      </c>
      <c r="B16088" s="187" t="s">
        <v>55331</v>
      </c>
      <c r="C16088" s="323" t="s">
        <v>55330</v>
      </c>
      <c r="D16088" s="324" t="s">
        <v>292</v>
      </c>
      <c r="E16088" s="344">
        <v>816.76</v>
      </c>
      <c r="F16088" s="324" t="s">
        <v>55331</v>
      </c>
    </row>
    <row r="16089" spans="1:6" x14ac:dyDescent="0.2">
      <c r="A16089" s="187" t="s">
        <v>58994</v>
      </c>
      <c r="B16089" s="187" t="s">
        <v>58996</v>
      </c>
      <c r="C16089" s="323" t="s">
        <v>58995</v>
      </c>
      <c r="D16089" s="324" t="s">
        <v>292</v>
      </c>
      <c r="E16089" s="344">
        <v>7298</v>
      </c>
      <c r="F16089" s="324" t="s">
        <v>58996</v>
      </c>
    </row>
    <row r="16090" spans="1:6" x14ac:dyDescent="0.2">
      <c r="A16090" s="187" t="s">
        <v>45667</v>
      </c>
      <c r="B16090" s="187" t="s">
        <v>45669</v>
      </c>
      <c r="C16090" s="323" t="s">
        <v>45668</v>
      </c>
      <c r="D16090" s="324" t="s">
        <v>292</v>
      </c>
      <c r="E16090" s="344">
        <v>3500000</v>
      </c>
      <c r="F16090" s="324" t="s">
        <v>45669</v>
      </c>
    </row>
    <row r="16091" spans="1:6" x14ac:dyDescent="0.2">
      <c r="A16091" s="187" t="s">
        <v>45532</v>
      </c>
      <c r="B16091" s="187" t="s">
        <v>45534</v>
      </c>
      <c r="C16091" s="323" t="s">
        <v>45533</v>
      </c>
      <c r="D16091" s="324" t="s">
        <v>292</v>
      </c>
      <c r="E16091" s="344">
        <v>793134</v>
      </c>
      <c r="F16091" s="324" t="s">
        <v>45534</v>
      </c>
    </row>
    <row r="16092" spans="1:6" x14ac:dyDescent="0.2">
      <c r="A16092" s="187" t="s">
        <v>45535</v>
      </c>
      <c r="B16092" s="187" t="s">
        <v>45537</v>
      </c>
      <c r="C16092" s="323" t="s">
        <v>45536</v>
      </c>
      <c r="D16092" s="324" t="s">
        <v>292</v>
      </c>
      <c r="E16092" s="344">
        <v>793134</v>
      </c>
      <c r="F16092" s="324" t="s">
        <v>45537</v>
      </c>
    </row>
    <row r="16093" spans="1:6" x14ac:dyDescent="0.2">
      <c r="A16093" s="187" t="s">
        <v>58795</v>
      </c>
      <c r="B16093" s="187" t="s">
        <v>58797</v>
      </c>
      <c r="C16093" s="323" t="s">
        <v>58796</v>
      </c>
      <c r="D16093" s="324" t="s">
        <v>292</v>
      </c>
      <c r="E16093" s="344">
        <v>17432.02</v>
      </c>
      <c r="F16093" s="324" t="s">
        <v>58797</v>
      </c>
    </row>
    <row r="16094" spans="1:6" x14ac:dyDescent="0.2">
      <c r="A16094" s="187" t="s">
        <v>58798</v>
      </c>
      <c r="B16094" s="187" t="s">
        <v>58800</v>
      </c>
      <c r="C16094" s="323" t="s">
        <v>58799</v>
      </c>
      <c r="D16094" s="324" t="s">
        <v>292</v>
      </c>
      <c r="E16094" s="344">
        <v>15073.32</v>
      </c>
      <c r="F16094" s="324" t="s">
        <v>58800</v>
      </c>
    </row>
    <row r="16095" spans="1:6" x14ac:dyDescent="0.2">
      <c r="A16095" s="187" t="s">
        <v>58801</v>
      </c>
      <c r="B16095" s="187" t="s">
        <v>58803</v>
      </c>
      <c r="C16095" s="323" t="s">
        <v>58802</v>
      </c>
      <c r="D16095" s="324" t="s">
        <v>292</v>
      </c>
      <c r="E16095" s="344">
        <v>18464.810000000001</v>
      </c>
      <c r="F16095" s="324" t="s">
        <v>58803</v>
      </c>
    </row>
    <row r="16096" spans="1:6" x14ac:dyDescent="0.2">
      <c r="A16096" s="187" t="s">
        <v>58804</v>
      </c>
      <c r="B16096" s="187" t="s">
        <v>58806</v>
      </c>
      <c r="C16096" s="323" t="s">
        <v>58805</v>
      </c>
      <c r="D16096" s="324" t="s">
        <v>292</v>
      </c>
      <c r="E16096" s="344">
        <v>18464.810000000001</v>
      </c>
      <c r="F16096" s="324" t="s">
        <v>58806</v>
      </c>
    </row>
    <row r="16097" spans="1:6" x14ac:dyDescent="0.2">
      <c r="A16097" s="187" t="s">
        <v>42749</v>
      </c>
      <c r="B16097" s="187" t="s">
        <v>42751</v>
      </c>
      <c r="C16097" s="323" t="s">
        <v>42750</v>
      </c>
      <c r="D16097" s="324" t="s">
        <v>292</v>
      </c>
      <c r="E16097" s="344">
        <v>30.21</v>
      </c>
      <c r="F16097" s="324" t="s">
        <v>42751</v>
      </c>
    </row>
    <row r="16098" spans="1:6" x14ac:dyDescent="0.2">
      <c r="A16098" s="187" t="s">
        <v>42752</v>
      </c>
      <c r="B16098" s="187" t="s">
        <v>42754</v>
      </c>
      <c r="C16098" s="323" t="s">
        <v>42753</v>
      </c>
      <c r="D16098" s="324" t="s">
        <v>292</v>
      </c>
      <c r="E16098" s="344">
        <v>35</v>
      </c>
      <c r="F16098" s="324" t="s">
        <v>42754</v>
      </c>
    </row>
    <row r="16099" spans="1:6" x14ac:dyDescent="0.2">
      <c r="A16099" s="187" t="s">
        <v>42746</v>
      </c>
      <c r="B16099" s="187" t="s">
        <v>42748</v>
      </c>
      <c r="C16099" s="323" t="s">
        <v>42747</v>
      </c>
      <c r="D16099" s="324" t="s">
        <v>292</v>
      </c>
      <c r="E16099" s="344">
        <v>32.79</v>
      </c>
      <c r="F16099" s="324" t="s">
        <v>42748</v>
      </c>
    </row>
    <row r="16100" spans="1:6" x14ac:dyDescent="0.2">
      <c r="A16100" s="187" t="s">
        <v>42755</v>
      </c>
      <c r="B16100" s="187" t="s">
        <v>42757</v>
      </c>
      <c r="C16100" s="323" t="s">
        <v>42756</v>
      </c>
      <c r="D16100" s="324" t="s">
        <v>292</v>
      </c>
      <c r="E16100" s="344">
        <v>659.2</v>
      </c>
      <c r="F16100" s="324" t="s">
        <v>42757</v>
      </c>
    </row>
    <row r="16101" spans="1:6" ht="38.25" x14ac:dyDescent="0.2">
      <c r="A16101" s="187" t="s">
        <v>58903</v>
      </c>
      <c r="B16101" s="187" t="s">
        <v>58905</v>
      </c>
      <c r="C16101" s="323" t="s">
        <v>58904</v>
      </c>
      <c r="D16101" s="324" t="s">
        <v>292</v>
      </c>
      <c r="E16101" s="344">
        <v>2241.0300000000002</v>
      </c>
      <c r="F16101" s="324" t="s">
        <v>58905</v>
      </c>
    </row>
    <row r="16102" spans="1:6" x14ac:dyDescent="0.2">
      <c r="A16102" s="187" t="s">
        <v>42758</v>
      </c>
      <c r="B16102" s="187" t="s">
        <v>42760</v>
      </c>
      <c r="C16102" s="323" t="s">
        <v>42759</v>
      </c>
      <c r="D16102" s="324" t="s">
        <v>293</v>
      </c>
      <c r="E16102" s="344">
        <v>28.35</v>
      </c>
      <c r="F16102" s="324" t="s">
        <v>42760</v>
      </c>
    </row>
    <row r="16103" spans="1:6" x14ac:dyDescent="0.2">
      <c r="A16103" s="187" t="s">
        <v>55423</v>
      </c>
      <c r="B16103" s="187" t="s">
        <v>55425</v>
      </c>
      <c r="C16103" s="323" t="s">
        <v>55424</v>
      </c>
      <c r="D16103" s="324" t="s">
        <v>292</v>
      </c>
      <c r="E16103" s="344">
        <v>778.07</v>
      </c>
      <c r="F16103" s="324" t="s">
        <v>55425</v>
      </c>
    </row>
    <row r="16104" spans="1:6" x14ac:dyDescent="0.2">
      <c r="A16104" s="187" t="s">
        <v>53181</v>
      </c>
      <c r="B16104" s="187" t="s">
        <v>53183</v>
      </c>
      <c r="C16104" s="323" t="s">
        <v>53182</v>
      </c>
      <c r="D16104" s="324" t="s">
        <v>292</v>
      </c>
      <c r="E16104" s="344">
        <v>4.8499999999999996</v>
      </c>
      <c r="F16104" s="324" t="s">
        <v>53183</v>
      </c>
    </row>
    <row r="16105" spans="1:6" x14ac:dyDescent="0.2">
      <c r="A16105" s="187" t="s">
        <v>53175</v>
      </c>
      <c r="B16105" s="187" t="s">
        <v>53177</v>
      </c>
      <c r="C16105" s="323" t="s">
        <v>53176</v>
      </c>
      <c r="D16105" s="324" t="s">
        <v>292</v>
      </c>
      <c r="E16105" s="344">
        <v>15.14</v>
      </c>
      <c r="F16105" s="324" t="s">
        <v>53177</v>
      </c>
    </row>
    <row r="16106" spans="1:6" x14ac:dyDescent="0.2">
      <c r="A16106" s="187" t="s">
        <v>42761</v>
      </c>
      <c r="B16106" s="187" t="s">
        <v>42763</v>
      </c>
      <c r="C16106" s="323" t="s">
        <v>42762</v>
      </c>
      <c r="D16106" s="324" t="s">
        <v>292</v>
      </c>
      <c r="E16106" s="344">
        <v>9.4</v>
      </c>
      <c r="F16106" s="324" t="s">
        <v>42763</v>
      </c>
    </row>
    <row r="16107" spans="1:6" x14ac:dyDescent="0.2">
      <c r="A16107" s="187" t="s">
        <v>42764</v>
      </c>
      <c r="B16107" s="187" t="s">
        <v>42766</v>
      </c>
      <c r="C16107" s="323" t="s">
        <v>42765</v>
      </c>
      <c r="D16107" s="324" t="s">
        <v>292</v>
      </c>
      <c r="E16107" s="344">
        <v>2.81</v>
      </c>
      <c r="F16107" s="324" t="s">
        <v>42766</v>
      </c>
    </row>
    <row r="16108" spans="1:6" x14ac:dyDescent="0.2">
      <c r="A16108" s="187" t="s">
        <v>42767</v>
      </c>
      <c r="B16108" s="187" t="s">
        <v>42769</v>
      </c>
      <c r="C16108" s="323" t="s">
        <v>42768</v>
      </c>
      <c r="D16108" s="324" t="s">
        <v>292</v>
      </c>
      <c r="E16108" s="344">
        <v>29.73</v>
      </c>
      <c r="F16108" s="324" t="s">
        <v>42769</v>
      </c>
    </row>
    <row r="16109" spans="1:6" x14ac:dyDescent="0.2">
      <c r="A16109" s="187" t="s">
        <v>58304</v>
      </c>
      <c r="B16109" s="187" t="s">
        <v>58306</v>
      </c>
      <c r="C16109" s="323" t="s">
        <v>58305</v>
      </c>
      <c r="D16109" s="324" t="s">
        <v>292</v>
      </c>
      <c r="E16109" s="344">
        <v>26.99</v>
      </c>
      <c r="F16109" s="324" t="s">
        <v>58306</v>
      </c>
    </row>
    <row r="16110" spans="1:6" x14ac:dyDescent="0.2">
      <c r="A16110" s="187" t="s">
        <v>42770</v>
      </c>
      <c r="B16110" s="187" t="s">
        <v>42772</v>
      </c>
      <c r="C16110" s="323" t="s">
        <v>42771</v>
      </c>
      <c r="D16110" s="324" t="s">
        <v>292</v>
      </c>
      <c r="E16110" s="344">
        <v>67.584999999999994</v>
      </c>
      <c r="F16110" s="324" t="s">
        <v>42772</v>
      </c>
    </row>
    <row r="16111" spans="1:6" x14ac:dyDescent="0.2">
      <c r="A16111" s="187" t="s">
        <v>38964</v>
      </c>
      <c r="B16111" s="187" t="s">
        <v>38966</v>
      </c>
      <c r="C16111" s="323" t="s">
        <v>38965</v>
      </c>
      <c r="D16111" s="324" t="s">
        <v>292</v>
      </c>
      <c r="E16111" s="344">
        <v>10.57</v>
      </c>
      <c r="F16111" s="324" t="s">
        <v>38966</v>
      </c>
    </row>
    <row r="16112" spans="1:6" x14ac:dyDescent="0.2">
      <c r="A16112" s="187" t="s">
        <v>38967</v>
      </c>
      <c r="B16112" s="187" t="s">
        <v>38969</v>
      </c>
      <c r="C16112" s="323" t="s">
        <v>38968</v>
      </c>
      <c r="D16112" s="324" t="s">
        <v>292</v>
      </c>
      <c r="E16112" s="344">
        <v>24.96</v>
      </c>
      <c r="F16112" s="324" t="s">
        <v>38969</v>
      </c>
    </row>
    <row r="16113" spans="1:6" x14ac:dyDescent="0.2">
      <c r="A16113" s="187" t="s">
        <v>38970</v>
      </c>
      <c r="B16113" s="187" t="s">
        <v>38972</v>
      </c>
      <c r="C16113" s="323" t="s">
        <v>38971</v>
      </c>
      <c r="D16113" s="324" t="s">
        <v>292</v>
      </c>
      <c r="E16113" s="344">
        <v>19.75</v>
      </c>
      <c r="F16113" s="324" t="s">
        <v>38972</v>
      </c>
    </row>
    <row r="16114" spans="1:6" x14ac:dyDescent="0.2">
      <c r="A16114" s="187" t="s">
        <v>42773</v>
      </c>
      <c r="B16114" s="187" t="s">
        <v>42775</v>
      </c>
      <c r="C16114" s="323" t="s">
        <v>42774</v>
      </c>
      <c r="D16114" s="324" t="s">
        <v>292</v>
      </c>
      <c r="E16114" s="344">
        <v>10.71</v>
      </c>
      <c r="F16114" s="324" t="s">
        <v>42775</v>
      </c>
    </row>
    <row r="16115" spans="1:6" x14ac:dyDescent="0.2">
      <c r="A16115" s="187" t="s">
        <v>42776</v>
      </c>
      <c r="B16115" s="187" t="s">
        <v>42778</v>
      </c>
      <c r="C16115" s="323" t="s">
        <v>42777</v>
      </c>
      <c r="D16115" s="324" t="s">
        <v>292</v>
      </c>
      <c r="E16115" s="344">
        <v>32.062100000000001</v>
      </c>
      <c r="F16115" s="324" t="s">
        <v>42778</v>
      </c>
    </row>
    <row r="16116" spans="1:6" x14ac:dyDescent="0.2">
      <c r="A16116" s="187" t="s">
        <v>42779</v>
      </c>
      <c r="B16116" s="187" t="s">
        <v>42781</v>
      </c>
      <c r="C16116" s="323" t="s">
        <v>42780</v>
      </c>
      <c r="D16116" s="324" t="s">
        <v>292</v>
      </c>
      <c r="E16116" s="344">
        <v>4.96</v>
      </c>
      <c r="F16116" s="324" t="s">
        <v>42781</v>
      </c>
    </row>
    <row r="16117" spans="1:6" x14ac:dyDescent="0.2">
      <c r="A16117" s="187" t="s">
        <v>42782</v>
      </c>
      <c r="B16117" s="187" t="s">
        <v>42784</v>
      </c>
      <c r="C16117" s="323" t="s">
        <v>42783</v>
      </c>
      <c r="D16117" s="324" t="s">
        <v>292</v>
      </c>
      <c r="E16117" s="344">
        <v>51.195</v>
      </c>
      <c r="F16117" s="324" t="s">
        <v>42784</v>
      </c>
    </row>
    <row r="16118" spans="1:6" x14ac:dyDescent="0.2">
      <c r="A16118" s="187" t="s">
        <v>42785</v>
      </c>
      <c r="B16118" s="187" t="s">
        <v>42787</v>
      </c>
      <c r="C16118" s="323" t="s">
        <v>42786</v>
      </c>
      <c r="D16118" s="324" t="s">
        <v>292</v>
      </c>
      <c r="E16118" s="344">
        <v>4.28</v>
      </c>
      <c r="F16118" s="324" t="s">
        <v>42787</v>
      </c>
    </row>
    <row r="16119" spans="1:6" x14ac:dyDescent="0.2">
      <c r="A16119" s="187" t="s">
        <v>42788</v>
      </c>
      <c r="B16119" s="187" t="s">
        <v>42790</v>
      </c>
      <c r="C16119" s="323" t="s">
        <v>42789</v>
      </c>
      <c r="D16119" s="324" t="s">
        <v>292</v>
      </c>
      <c r="E16119" s="344">
        <v>14.13</v>
      </c>
      <c r="F16119" s="324" t="s">
        <v>42790</v>
      </c>
    </row>
    <row r="16120" spans="1:6" x14ac:dyDescent="0.2">
      <c r="A16120" s="187" t="s">
        <v>44973</v>
      </c>
      <c r="B16120" s="187" t="s">
        <v>44975</v>
      </c>
      <c r="C16120" s="323" t="s">
        <v>44974</v>
      </c>
      <c r="D16120" s="324" t="s">
        <v>292</v>
      </c>
      <c r="E16120" s="344">
        <v>0.97</v>
      </c>
      <c r="F16120" s="324" t="s">
        <v>44975</v>
      </c>
    </row>
    <row r="16121" spans="1:6" x14ac:dyDescent="0.2">
      <c r="A16121" s="187" t="s">
        <v>59227</v>
      </c>
      <c r="B16121" s="187" t="s">
        <v>59229</v>
      </c>
      <c r="C16121" s="323" t="s">
        <v>59228</v>
      </c>
      <c r="D16121" s="324" t="s">
        <v>12059</v>
      </c>
      <c r="E16121" s="344">
        <v>5.52</v>
      </c>
      <c r="F16121" s="324" t="s">
        <v>59229</v>
      </c>
    </row>
    <row r="16122" spans="1:6" x14ac:dyDescent="0.2">
      <c r="A16122" s="187" t="s">
        <v>38973</v>
      </c>
      <c r="B16122" s="187" t="s">
        <v>38975</v>
      </c>
      <c r="C16122" s="323" t="s">
        <v>38974</v>
      </c>
      <c r="D16122" s="324" t="s">
        <v>38413</v>
      </c>
      <c r="E16122" s="344">
        <v>25</v>
      </c>
      <c r="F16122" s="324" t="s">
        <v>38975</v>
      </c>
    </row>
    <row r="16123" spans="1:6" x14ac:dyDescent="0.2">
      <c r="A16123" s="187" t="s">
        <v>45670</v>
      </c>
      <c r="B16123" s="187" t="s">
        <v>45672</v>
      </c>
      <c r="C16123" s="323" t="s">
        <v>45671</v>
      </c>
      <c r="D16123" s="324" t="s">
        <v>292</v>
      </c>
      <c r="E16123" s="344">
        <v>5932</v>
      </c>
      <c r="F16123" s="324" t="s">
        <v>45672</v>
      </c>
    </row>
    <row r="16124" spans="1:6" ht="25.5" x14ac:dyDescent="0.2">
      <c r="A16124" s="187" t="s">
        <v>55263</v>
      </c>
      <c r="B16124" s="187" t="s">
        <v>55265</v>
      </c>
      <c r="C16124" s="323" t="s">
        <v>55264</v>
      </c>
      <c r="D16124" s="324" t="s">
        <v>41765</v>
      </c>
      <c r="E16124" s="344">
        <v>917.1</v>
      </c>
      <c r="F16124" s="324" t="s">
        <v>55265</v>
      </c>
    </row>
    <row r="16125" spans="1:6" x14ac:dyDescent="0.2">
      <c r="A16125" s="187" t="s">
        <v>44976</v>
      </c>
      <c r="B16125" s="187" t="s">
        <v>44978</v>
      </c>
      <c r="C16125" s="323" t="s">
        <v>44977</v>
      </c>
      <c r="D16125" s="324" t="s">
        <v>292</v>
      </c>
      <c r="E16125" s="344">
        <v>70.239999999999995</v>
      </c>
      <c r="F16125" s="324" t="s">
        <v>44978</v>
      </c>
    </row>
    <row r="16126" spans="1:6" x14ac:dyDescent="0.2">
      <c r="A16126" s="187" t="s">
        <v>53214</v>
      </c>
      <c r="B16126" s="187" t="s">
        <v>53216</v>
      </c>
      <c r="C16126" s="323" t="s">
        <v>53215</v>
      </c>
      <c r="D16126" s="324" t="s">
        <v>292</v>
      </c>
      <c r="E16126" s="344">
        <v>2343.44</v>
      </c>
      <c r="F16126" s="324" t="s">
        <v>53216</v>
      </c>
    </row>
    <row r="16127" spans="1:6" x14ac:dyDescent="0.2">
      <c r="A16127" s="187" t="s">
        <v>53904</v>
      </c>
      <c r="B16127" s="187" t="s">
        <v>53906</v>
      </c>
      <c r="C16127" s="323" t="s">
        <v>53905</v>
      </c>
      <c r="D16127" s="324" t="s">
        <v>292</v>
      </c>
      <c r="E16127" s="344">
        <v>57.7</v>
      </c>
      <c r="F16127" s="324" t="s">
        <v>53906</v>
      </c>
    </row>
    <row r="16128" spans="1:6" x14ac:dyDescent="0.2">
      <c r="A16128" s="187" t="s">
        <v>53910</v>
      </c>
      <c r="B16128" s="187" t="s">
        <v>53912</v>
      </c>
      <c r="C16128" s="323" t="s">
        <v>53911</v>
      </c>
      <c r="D16128" s="324" t="s">
        <v>292</v>
      </c>
      <c r="E16128" s="344">
        <v>72</v>
      </c>
      <c r="F16128" s="324" t="s">
        <v>53912</v>
      </c>
    </row>
    <row r="16129" spans="1:6" x14ac:dyDescent="0.2">
      <c r="A16129" s="187" t="s">
        <v>53913</v>
      </c>
      <c r="B16129" s="187" t="s">
        <v>53915</v>
      </c>
      <c r="C16129" s="323" t="s">
        <v>53914</v>
      </c>
      <c r="D16129" s="324" t="s">
        <v>292</v>
      </c>
      <c r="E16129" s="344">
        <v>94.7</v>
      </c>
      <c r="F16129" s="324" t="s">
        <v>53915</v>
      </c>
    </row>
    <row r="16130" spans="1:6" x14ac:dyDescent="0.2">
      <c r="A16130" s="187" t="s">
        <v>53916</v>
      </c>
      <c r="B16130" s="187" t="s">
        <v>53918</v>
      </c>
      <c r="C16130" s="323" t="s">
        <v>53917</v>
      </c>
      <c r="D16130" s="324" t="s">
        <v>292</v>
      </c>
      <c r="E16130" s="344">
        <v>129.91630000000001</v>
      </c>
      <c r="F16130" s="324" t="s">
        <v>53918</v>
      </c>
    </row>
    <row r="16131" spans="1:6" x14ac:dyDescent="0.2">
      <c r="A16131" s="187" t="s">
        <v>58906</v>
      </c>
      <c r="B16131" s="187" t="s">
        <v>58908</v>
      </c>
      <c r="C16131" s="323" t="s">
        <v>58907</v>
      </c>
      <c r="D16131" s="324" t="s">
        <v>292</v>
      </c>
      <c r="E16131" s="344">
        <v>6.06</v>
      </c>
      <c r="F16131" s="324" t="s">
        <v>58908</v>
      </c>
    </row>
    <row r="16132" spans="1:6" x14ac:dyDescent="0.2">
      <c r="A16132" s="187" t="s">
        <v>58909</v>
      </c>
      <c r="B16132" s="187" t="s">
        <v>58911</v>
      </c>
      <c r="C16132" s="323" t="s">
        <v>58910</v>
      </c>
      <c r="D16132" s="324" t="s">
        <v>292</v>
      </c>
      <c r="E16132" s="344">
        <v>20.6</v>
      </c>
      <c r="F16132" s="324" t="s">
        <v>58911</v>
      </c>
    </row>
    <row r="16133" spans="1:6" x14ac:dyDescent="0.2">
      <c r="A16133" s="187" t="s">
        <v>44814</v>
      </c>
      <c r="B16133" s="187" t="s">
        <v>44816</v>
      </c>
      <c r="C16133" s="323" t="s">
        <v>44815</v>
      </c>
      <c r="D16133" s="324" t="s">
        <v>7288</v>
      </c>
      <c r="E16133" s="344">
        <v>19.420000000000002</v>
      </c>
      <c r="F16133" s="324" t="s">
        <v>44816</v>
      </c>
    </row>
    <row r="16134" spans="1:6" x14ac:dyDescent="0.2">
      <c r="A16134" s="187" t="s">
        <v>45700</v>
      </c>
      <c r="B16134" s="187" t="s">
        <v>45702</v>
      </c>
      <c r="C16134" s="323" t="s">
        <v>45701</v>
      </c>
      <c r="D16134" s="324" t="s">
        <v>7288</v>
      </c>
      <c r="E16134" s="344">
        <v>3.6</v>
      </c>
      <c r="F16134" s="324" t="s">
        <v>45702</v>
      </c>
    </row>
    <row r="16135" spans="1:6" x14ac:dyDescent="0.2">
      <c r="A16135" s="187" t="s">
        <v>56901</v>
      </c>
      <c r="B16135" s="187" t="s">
        <v>56903</v>
      </c>
      <c r="C16135" s="323" t="s">
        <v>56902</v>
      </c>
      <c r="D16135" s="324" t="s">
        <v>292</v>
      </c>
      <c r="E16135" s="344">
        <v>9.32</v>
      </c>
      <c r="F16135" s="324" t="s">
        <v>56903</v>
      </c>
    </row>
    <row r="16136" spans="1:6" x14ac:dyDescent="0.2">
      <c r="A16136" s="187" t="s">
        <v>42791</v>
      </c>
      <c r="B16136" s="187" t="s">
        <v>526</v>
      </c>
      <c r="C16136" s="323" t="s">
        <v>341</v>
      </c>
      <c r="D16136" s="324" t="s">
        <v>292</v>
      </c>
      <c r="E16136" s="344">
        <v>12.41</v>
      </c>
      <c r="F16136" s="324" t="s">
        <v>526</v>
      </c>
    </row>
    <row r="16137" spans="1:6" x14ac:dyDescent="0.2">
      <c r="A16137" s="187" t="s">
        <v>57783</v>
      </c>
      <c r="B16137" s="187" t="s">
        <v>57785</v>
      </c>
      <c r="C16137" s="323" t="s">
        <v>57784</v>
      </c>
      <c r="D16137" s="324" t="s">
        <v>292</v>
      </c>
      <c r="E16137" s="344">
        <v>39.590000000000003</v>
      </c>
      <c r="F16137" s="324" t="s">
        <v>57785</v>
      </c>
    </row>
    <row r="16138" spans="1:6" x14ac:dyDescent="0.2">
      <c r="A16138" s="187" t="s">
        <v>58211</v>
      </c>
      <c r="B16138" s="187" t="s">
        <v>58213</v>
      </c>
      <c r="C16138" s="323" t="s">
        <v>58212</v>
      </c>
      <c r="D16138" s="324" t="s">
        <v>7288</v>
      </c>
      <c r="E16138" s="344">
        <v>10.9</v>
      </c>
      <c r="F16138" s="324" t="s">
        <v>58213</v>
      </c>
    </row>
    <row r="16139" spans="1:6" x14ac:dyDescent="0.2">
      <c r="A16139" s="187" t="s">
        <v>41429</v>
      </c>
      <c r="B16139" s="187" t="s">
        <v>41431</v>
      </c>
      <c r="C16139" s="323" t="s">
        <v>41430</v>
      </c>
      <c r="D16139" s="324" t="s">
        <v>38413</v>
      </c>
      <c r="E16139" s="344">
        <v>8.52</v>
      </c>
      <c r="F16139" s="324" t="s">
        <v>41431</v>
      </c>
    </row>
    <row r="16140" spans="1:6" x14ac:dyDescent="0.2">
      <c r="A16140" s="187" t="s">
        <v>58912</v>
      </c>
      <c r="B16140" s="187" t="s">
        <v>58914</v>
      </c>
      <c r="C16140" s="323" t="s">
        <v>58913</v>
      </c>
      <c r="D16140" s="324" t="s">
        <v>292</v>
      </c>
      <c r="E16140" s="344">
        <v>27.95</v>
      </c>
      <c r="F16140" s="324" t="s">
        <v>58914</v>
      </c>
    </row>
    <row r="16141" spans="1:6" x14ac:dyDescent="0.2">
      <c r="A16141" s="187" t="s">
        <v>38976</v>
      </c>
      <c r="B16141" s="187" t="s">
        <v>38978</v>
      </c>
      <c r="C16141" s="323" t="s">
        <v>38977</v>
      </c>
      <c r="D16141" s="324" t="s">
        <v>292</v>
      </c>
      <c r="E16141" s="344">
        <v>1021.86</v>
      </c>
      <c r="F16141" s="324" t="s">
        <v>38978</v>
      </c>
    </row>
    <row r="16142" spans="1:6" x14ac:dyDescent="0.2">
      <c r="A16142" s="187" t="s">
        <v>42792</v>
      </c>
      <c r="B16142" s="187" t="s">
        <v>42794</v>
      </c>
      <c r="C16142" s="323" t="s">
        <v>42793</v>
      </c>
      <c r="D16142" s="324" t="s">
        <v>7580</v>
      </c>
      <c r="E16142" s="344">
        <v>146</v>
      </c>
      <c r="F16142" s="324" t="s">
        <v>42794</v>
      </c>
    </row>
    <row r="16143" spans="1:6" x14ac:dyDescent="0.2">
      <c r="A16143" s="187" t="s">
        <v>42795</v>
      </c>
      <c r="B16143" s="187" t="s">
        <v>42797</v>
      </c>
      <c r="C16143" s="323" t="s">
        <v>42796</v>
      </c>
      <c r="D16143" s="324" t="s">
        <v>7580</v>
      </c>
      <c r="E16143" s="344">
        <v>181</v>
      </c>
      <c r="F16143" s="324" t="s">
        <v>42797</v>
      </c>
    </row>
    <row r="16144" spans="1:6" x14ac:dyDescent="0.2">
      <c r="A16144" s="187" t="s">
        <v>42798</v>
      </c>
      <c r="B16144" s="187" t="s">
        <v>42800</v>
      </c>
      <c r="C16144" s="323" t="s">
        <v>42799</v>
      </c>
      <c r="D16144" s="324" t="s">
        <v>7580</v>
      </c>
      <c r="E16144" s="344">
        <v>221</v>
      </c>
      <c r="F16144" s="324" t="s">
        <v>42800</v>
      </c>
    </row>
    <row r="16145" spans="1:6" x14ac:dyDescent="0.2">
      <c r="A16145" s="187" t="s">
        <v>52915</v>
      </c>
      <c r="B16145" s="187" t="s">
        <v>52917</v>
      </c>
      <c r="C16145" s="323" t="s">
        <v>52916</v>
      </c>
      <c r="D16145" s="324" t="s">
        <v>292</v>
      </c>
      <c r="E16145" s="344">
        <v>2740.48</v>
      </c>
      <c r="F16145" s="324" t="s">
        <v>52917</v>
      </c>
    </row>
    <row r="16146" spans="1:6" x14ac:dyDescent="0.2">
      <c r="A16146" s="187" t="s">
        <v>42801</v>
      </c>
      <c r="B16146" s="187" t="s">
        <v>42803</v>
      </c>
      <c r="C16146" s="323" t="s">
        <v>42802</v>
      </c>
      <c r="D16146" s="324" t="s">
        <v>7580</v>
      </c>
      <c r="E16146" s="344">
        <v>134.08000000000001</v>
      </c>
      <c r="F16146" s="324" t="s">
        <v>42803</v>
      </c>
    </row>
    <row r="16147" spans="1:6" ht="51" x14ac:dyDescent="0.2">
      <c r="A16147" s="187" t="s">
        <v>58915</v>
      </c>
      <c r="B16147" s="187" t="s">
        <v>58917</v>
      </c>
      <c r="C16147" s="323" t="s">
        <v>58916</v>
      </c>
      <c r="D16147" s="324" t="s">
        <v>292</v>
      </c>
      <c r="E16147" s="344">
        <v>10597.23</v>
      </c>
      <c r="F16147" s="324" t="s">
        <v>58917</v>
      </c>
    </row>
    <row r="16148" spans="1:6" ht="38.25" x14ac:dyDescent="0.2">
      <c r="A16148" s="187" t="s">
        <v>58918</v>
      </c>
      <c r="B16148" s="187" t="s">
        <v>58920</v>
      </c>
      <c r="C16148" s="323" t="s">
        <v>58919</v>
      </c>
      <c r="D16148" s="324" t="s">
        <v>292</v>
      </c>
      <c r="E16148" s="344">
        <v>463.85</v>
      </c>
      <c r="F16148" s="324" t="s">
        <v>58920</v>
      </c>
    </row>
    <row r="16149" spans="1:6" x14ac:dyDescent="0.2">
      <c r="A16149" s="187" t="s">
        <v>58921</v>
      </c>
      <c r="B16149" s="187" t="s">
        <v>58923</v>
      </c>
      <c r="C16149" s="323" t="s">
        <v>58922</v>
      </c>
      <c r="D16149" s="324" t="s">
        <v>292</v>
      </c>
      <c r="E16149" s="344">
        <v>27768.01</v>
      </c>
      <c r="F16149" s="324" t="s">
        <v>58923</v>
      </c>
    </row>
    <row r="16150" spans="1:6" x14ac:dyDescent="0.2">
      <c r="A16150" s="187" t="s">
        <v>58023</v>
      </c>
      <c r="B16150" s="187" t="s">
        <v>58025</v>
      </c>
      <c r="C16150" s="323" t="s">
        <v>58024</v>
      </c>
      <c r="D16150" s="324" t="s">
        <v>292</v>
      </c>
      <c r="E16150" s="344">
        <v>23481.119999999999</v>
      </c>
      <c r="F16150" s="324" t="s">
        <v>58025</v>
      </c>
    </row>
    <row r="16151" spans="1:6" x14ac:dyDescent="0.2">
      <c r="A16151" s="187" t="s">
        <v>58026</v>
      </c>
      <c r="B16151" s="187" t="s">
        <v>58028</v>
      </c>
      <c r="C16151" s="323" t="s">
        <v>58027</v>
      </c>
      <c r="D16151" s="324" t="s">
        <v>292</v>
      </c>
      <c r="E16151" s="344">
        <v>27755.040000000001</v>
      </c>
      <c r="F16151" s="324" t="s">
        <v>58028</v>
      </c>
    </row>
    <row r="16152" spans="1:6" x14ac:dyDescent="0.2">
      <c r="A16152" s="187" t="s">
        <v>58029</v>
      </c>
      <c r="B16152" s="187" t="s">
        <v>58031</v>
      </c>
      <c r="C16152" s="323" t="s">
        <v>58030</v>
      </c>
      <c r="D16152" s="324" t="s">
        <v>292</v>
      </c>
      <c r="E16152" s="344">
        <v>34483.919999999998</v>
      </c>
      <c r="F16152" s="324" t="s">
        <v>58031</v>
      </c>
    </row>
    <row r="16153" spans="1:6" x14ac:dyDescent="0.2">
      <c r="A16153" s="187" t="s">
        <v>58927</v>
      </c>
      <c r="B16153" s="187" t="s">
        <v>488</v>
      </c>
      <c r="C16153" s="323" t="s">
        <v>58928</v>
      </c>
      <c r="D16153" s="324" t="s">
        <v>292</v>
      </c>
      <c r="E16153" s="344">
        <v>88671.38</v>
      </c>
      <c r="F16153" s="324" t="s">
        <v>488</v>
      </c>
    </row>
    <row r="16154" spans="1:6" x14ac:dyDescent="0.2">
      <c r="A16154" s="187" t="s">
        <v>58032</v>
      </c>
      <c r="B16154" s="187" t="s">
        <v>58034</v>
      </c>
      <c r="C16154" s="323" t="s">
        <v>58033</v>
      </c>
      <c r="D16154" s="324" t="s">
        <v>292</v>
      </c>
      <c r="E16154" s="344">
        <v>39152.160000000003</v>
      </c>
      <c r="F16154" s="324" t="s">
        <v>58034</v>
      </c>
    </row>
    <row r="16155" spans="1:6" x14ac:dyDescent="0.2">
      <c r="A16155" s="187" t="s">
        <v>58035</v>
      </c>
      <c r="B16155" s="187" t="s">
        <v>58037</v>
      </c>
      <c r="C16155" s="323" t="s">
        <v>58036</v>
      </c>
      <c r="D16155" s="324" t="s">
        <v>292</v>
      </c>
      <c r="E16155" s="344">
        <v>42459.360000000001</v>
      </c>
      <c r="F16155" s="324" t="s">
        <v>58037</v>
      </c>
    </row>
    <row r="16156" spans="1:6" x14ac:dyDescent="0.2">
      <c r="A16156" s="187" t="s">
        <v>58038</v>
      </c>
      <c r="B16156" s="187" t="s">
        <v>58040</v>
      </c>
      <c r="C16156" s="323" t="s">
        <v>58039</v>
      </c>
      <c r="D16156" s="324" t="s">
        <v>292</v>
      </c>
      <c r="E16156" s="344">
        <v>45334.080000000002</v>
      </c>
      <c r="F16156" s="324" t="s">
        <v>58040</v>
      </c>
    </row>
    <row r="16157" spans="1:6" x14ac:dyDescent="0.2">
      <c r="A16157" s="187" t="s">
        <v>58041</v>
      </c>
      <c r="B16157" s="187" t="s">
        <v>58043</v>
      </c>
      <c r="C16157" s="323" t="s">
        <v>58042</v>
      </c>
      <c r="D16157" s="324" t="s">
        <v>292</v>
      </c>
      <c r="E16157" s="344">
        <v>49188.04</v>
      </c>
      <c r="F16157" s="324" t="s">
        <v>58043</v>
      </c>
    </row>
    <row r="16158" spans="1:6" x14ac:dyDescent="0.2">
      <c r="A16158" s="187" t="s">
        <v>58020</v>
      </c>
      <c r="B16158" s="187" t="s">
        <v>58022</v>
      </c>
      <c r="C16158" s="323" t="s">
        <v>58021</v>
      </c>
      <c r="D16158" s="324" t="s">
        <v>292</v>
      </c>
      <c r="E16158" s="344">
        <v>21738.48</v>
      </c>
      <c r="F16158" s="324" t="s">
        <v>58022</v>
      </c>
    </row>
    <row r="16159" spans="1:6" x14ac:dyDescent="0.2">
      <c r="A16159" s="187" t="s">
        <v>58044</v>
      </c>
      <c r="B16159" s="187" t="s">
        <v>58046</v>
      </c>
      <c r="C16159" s="323" t="s">
        <v>58045</v>
      </c>
      <c r="D16159" s="324" t="s">
        <v>292</v>
      </c>
      <c r="E16159" s="344">
        <v>54403.44</v>
      </c>
      <c r="F16159" s="324" t="s">
        <v>58046</v>
      </c>
    </row>
    <row r="16160" spans="1:6" x14ac:dyDescent="0.2">
      <c r="A16160" s="187" t="s">
        <v>58929</v>
      </c>
      <c r="B16160" s="187" t="s">
        <v>58931</v>
      </c>
      <c r="C16160" s="323" t="s">
        <v>58930</v>
      </c>
      <c r="D16160" s="324" t="s">
        <v>292</v>
      </c>
      <c r="E16160" s="344">
        <v>71301.88</v>
      </c>
      <c r="F16160" s="324" t="s">
        <v>58931</v>
      </c>
    </row>
    <row r="16161" spans="1:6" x14ac:dyDescent="0.2">
      <c r="A16161" s="187" t="s">
        <v>58932</v>
      </c>
      <c r="B16161" s="187" t="s">
        <v>58934</v>
      </c>
      <c r="C16161" s="323" t="s">
        <v>58933</v>
      </c>
      <c r="D16161" s="324" t="s">
        <v>292</v>
      </c>
      <c r="E16161" s="344">
        <v>19525.97</v>
      </c>
      <c r="F16161" s="324" t="s">
        <v>58934</v>
      </c>
    </row>
    <row r="16162" spans="1:6" x14ac:dyDescent="0.2">
      <c r="A16162" s="187" t="s">
        <v>52479</v>
      </c>
      <c r="B16162" s="187" t="s">
        <v>52481</v>
      </c>
      <c r="C16162" s="323" t="s">
        <v>52480</v>
      </c>
      <c r="D16162" s="324" t="s">
        <v>292</v>
      </c>
      <c r="E16162" s="344">
        <v>23659.200000000001</v>
      </c>
      <c r="F16162" s="324" t="s">
        <v>52481</v>
      </c>
    </row>
    <row r="16163" spans="1:6" x14ac:dyDescent="0.2">
      <c r="A16163" s="187" t="s">
        <v>58924</v>
      </c>
      <c r="B16163" s="187" t="s">
        <v>58926</v>
      </c>
      <c r="C16163" s="323" t="s">
        <v>58925</v>
      </c>
      <c r="D16163" s="324" t="s">
        <v>292</v>
      </c>
      <c r="E16163" s="344">
        <v>72904.05</v>
      </c>
      <c r="F16163" s="324" t="s">
        <v>58926</v>
      </c>
    </row>
    <row r="16164" spans="1:6" x14ac:dyDescent="0.2">
      <c r="A16164" s="187" t="s">
        <v>52494</v>
      </c>
      <c r="B16164" s="187" t="s">
        <v>52496</v>
      </c>
      <c r="C16164" s="323" t="s">
        <v>52495</v>
      </c>
      <c r="D16164" s="324" t="s">
        <v>292</v>
      </c>
      <c r="E16164" s="344">
        <v>14918.44</v>
      </c>
      <c r="F16164" s="324" t="s">
        <v>52496</v>
      </c>
    </row>
    <row r="16165" spans="1:6" x14ac:dyDescent="0.2">
      <c r="A16165" s="187" t="s">
        <v>52497</v>
      </c>
      <c r="B16165" s="187" t="s">
        <v>52499</v>
      </c>
      <c r="C16165" s="323" t="s">
        <v>52498</v>
      </c>
      <c r="D16165" s="324" t="s">
        <v>292</v>
      </c>
      <c r="E16165" s="344">
        <v>15709.2</v>
      </c>
      <c r="F16165" s="324" t="s">
        <v>52499</v>
      </c>
    </row>
    <row r="16166" spans="1:6" x14ac:dyDescent="0.2">
      <c r="A16166" s="187" t="s">
        <v>52500</v>
      </c>
      <c r="B16166" s="187" t="s">
        <v>52502</v>
      </c>
      <c r="C16166" s="323" t="s">
        <v>52501</v>
      </c>
      <c r="D16166" s="324" t="s">
        <v>292</v>
      </c>
      <c r="E16166" s="344">
        <v>15111.36</v>
      </c>
      <c r="F16166" s="324" t="s">
        <v>52502</v>
      </c>
    </row>
    <row r="16167" spans="1:6" x14ac:dyDescent="0.2">
      <c r="A16167" s="187" t="s">
        <v>52503</v>
      </c>
      <c r="B16167" s="187" t="s">
        <v>52505</v>
      </c>
      <c r="C16167" s="323" t="s">
        <v>52504</v>
      </c>
      <c r="D16167" s="324" t="s">
        <v>292</v>
      </c>
      <c r="E16167" s="344">
        <v>15620.16</v>
      </c>
      <c r="F16167" s="324" t="s">
        <v>52505</v>
      </c>
    </row>
    <row r="16168" spans="1:6" x14ac:dyDescent="0.2">
      <c r="A16168" s="187" t="s">
        <v>52506</v>
      </c>
      <c r="B16168" s="187" t="s">
        <v>52508</v>
      </c>
      <c r="C16168" s="323" t="s">
        <v>52507</v>
      </c>
      <c r="D16168" s="324" t="s">
        <v>292</v>
      </c>
      <c r="E16168" s="344">
        <v>16434.240000000002</v>
      </c>
      <c r="F16168" s="324" t="s">
        <v>52508</v>
      </c>
    </row>
    <row r="16169" spans="1:6" x14ac:dyDescent="0.2">
      <c r="A16169" s="187" t="s">
        <v>52509</v>
      </c>
      <c r="B16169" s="187" t="s">
        <v>52511</v>
      </c>
      <c r="C16169" s="323" t="s">
        <v>52510</v>
      </c>
      <c r="D16169" s="324" t="s">
        <v>292</v>
      </c>
      <c r="E16169" s="344">
        <v>17006.64</v>
      </c>
      <c r="F16169" s="324" t="s">
        <v>52511</v>
      </c>
    </row>
    <row r="16170" spans="1:6" x14ac:dyDescent="0.2">
      <c r="A16170" s="187" t="s">
        <v>52512</v>
      </c>
      <c r="B16170" s="187" t="s">
        <v>52514</v>
      </c>
      <c r="C16170" s="323" t="s">
        <v>52513</v>
      </c>
      <c r="D16170" s="324" t="s">
        <v>292</v>
      </c>
      <c r="E16170" s="344">
        <v>17222.88</v>
      </c>
      <c r="F16170" s="324" t="s">
        <v>52514</v>
      </c>
    </row>
    <row r="16171" spans="1:6" x14ac:dyDescent="0.2">
      <c r="A16171" s="187" t="s">
        <v>52491</v>
      </c>
      <c r="B16171" s="187" t="s">
        <v>52493</v>
      </c>
      <c r="C16171" s="323" t="s">
        <v>52492</v>
      </c>
      <c r="D16171" s="324" t="s">
        <v>292</v>
      </c>
      <c r="E16171" s="344">
        <v>14678.88</v>
      </c>
      <c r="F16171" s="324" t="s">
        <v>52493</v>
      </c>
    </row>
    <row r="16172" spans="1:6" x14ac:dyDescent="0.2">
      <c r="A16172" s="187" t="s">
        <v>52455</v>
      </c>
      <c r="B16172" s="187" t="s">
        <v>52457</v>
      </c>
      <c r="C16172" s="323" t="s">
        <v>52456</v>
      </c>
      <c r="D16172" s="324" t="s">
        <v>292</v>
      </c>
      <c r="E16172" s="344">
        <v>17350.080000000002</v>
      </c>
      <c r="F16172" s="324" t="s">
        <v>52457</v>
      </c>
    </row>
    <row r="16173" spans="1:6" x14ac:dyDescent="0.2">
      <c r="A16173" s="187" t="s">
        <v>52458</v>
      </c>
      <c r="B16173" s="187" t="s">
        <v>52460</v>
      </c>
      <c r="C16173" s="323" t="s">
        <v>52459</v>
      </c>
      <c r="D16173" s="324" t="s">
        <v>292</v>
      </c>
      <c r="E16173" s="344">
        <v>17718.96</v>
      </c>
      <c r="F16173" s="324" t="s">
        <v>52460</v>
      </c>
    </row>
    <row r="16174" spans="1:6" x14ac:dyDescent="0.2">
      <c r="A16174" s="187" t="s">
        <v>52461</v>
      </c>
      <c r="B16174" s="187" t="s">
        <v>52463</v>
      </c>
      <c r="C16174" s="323" t="s">
        <v>52462</v>
      </c>
      <c r="D16174" s="324" t="s">
        <v>292</v>
      </c>
      <c r="E16174" s="344">
        <v>18215.04</v>
      </c>
      <c r="F16174" s="324" t="s">
        <v>52463</v>
      </c>
    </row>
    <row r="16175" spans="1:6" x14ac:dyDescent="0.2">
      <c r="A16175" s="187" t="s">
        <v>52464</v>
      </c>
      <c r="B16175" s="187" t="s">
        <v>52466</v>
      </c>
      <c r="C16175" s="323" t="s">
        <v>52465</v>
      </c>
      <c r="D16175" s="324" t="s">
        <v>292</v>
      </c>
      <c r="E16175" s="344">
        <v>18634.8</v>
      </c>
      <c r="F16175" s="324" t="s">
        <v>52466</v>
      </c>
    </row>
    <row r="16176" spans="1:6" x14ac:dyDescent="0.2">
      <c r="A16176" s="187" t="s">
        <v>52467</v>
      </c>
      <c r="B16176" s="187" t="s">
        <v>52469</v>
      </c>
      <c r="C16176" s="323" t="s">
        <v>52468</v>
      </c>
      <c r="D16176" s="324" t="s">
        <v>292</v>
      </c>
      <c r="E16176" s="344">
        <v>18838.32</v>
      </c>
      <c r="F16176" s="324" t="s">
        <v>52469</v>
      </c>
    </row>
    <row r="16177" spans="1:6" x14ac:dyDescent="0.2">
      <c r="A16177" s="187" t="s">
        <v>52470</v>
      </c>
      <c r="B16177" s="187" t="s">
        <v>52472</v>
      </c>
      <c r="C16177" s="323" t="s">
        <v>52471</v>
      </c>
      <c r="D16177" s="324" t="s">
        <v>292</v>
      </c>
      <c r="E16177" s="344">
        <v>18952.8</v>
      </c>
      <c r="F16177" s="324" t="s">
        <v>52472</v>
      </c>
    </row>
    <row r="16178" spans="1:6" x14ac:dyDescent="0.2">
      <c r="A16178" s="187" t="s">
        <v>52473</v>
      </c>
      <c r="B16178" s="187" t="s">
        <v>52475</v>
      </c>
      <c r="C16178" s="323" t="s">
        <v>52474</v>
      </c>
      <c r="D16178" s="324" t="s">
        <v>292</v>
      </c>
      <c r="E16178" s="344">
        <v>19855.919999999998</v>
      </c>
      <c r="F16178" s="324" t="s">
        <v>52475</v>
      </c>
    </row>
    <row r="16179" spans="1:6" x14ac:dyDescent="0.2">
      <c r="A16179" s="187" t="s">
        <v>52476</v>
      </c>
      <c r="B16179" s="187" t="s">
        <v>52478</v>
      </c>
      <c r="C16179" s="323" t="s">
        <v>52477</v>
      </c>
      <c r="D16179" s="324" t="s">
        <v>292</v>
      </c>
      <c r="E16179" s="344">
        <v>22107.360000000001</v>
      </c>
      <c r="F16179" s="324" t="s">
        <v>52478</v>
      </c>
    </row>
    <row r="16180" spans="1:6" x14ac:dyDescent="0.2">
      <c r="A16180" s="187" t="s">
        <v>52452</v>
      </c>
      <c r="B16180" s="187" t="s">
        <v>52454</v>
      </c>
      <c r="C16180" s="323" t="s">
        <v>52453</v>
      </c>
      <c r="D16180" s="324" t="s">
        <v>292</v>
      </c>
      <c r="E16180" s="344">
        <v>17044.8</v>
      </c>
      <c r="F16180" s="324" t="s">
        <v>52454</v>
      </c>
    </row>
    <row r="16181" spans="1:6" x14ac:dyDescent="0.2">
      <c r="A16181" s="187" t="s">
        <v>42804</v>
      </c>
      <c r="B16181" s="187" t="s">
        <v>42806</v>
      </c>
      <c r="C16181" s="323" t="s">
        <v>42805</v>
      </c>
      <c r="D16181" s="324" t="s">
        <v>7580</v>
      </c>
      <c r="E16181" s="344">
        <v>20.12</v>
      </c>
      <c r="F16181" s="324" t="s">
        <v>42806</v>
      </c>
    </row>
    <row r="16182" spans="1:6" ht="25.5" x14ac:dyDescent="0.2">
      <c r="A16182" s="187" t="s">
        <v>59435</v>
      </c>
      <c r="B16182" s="187" t="s">
        <v>59437</v>
      </c>
      <c r="C16182" s="323" t="s">
        <v>59436</v>
      </c>
      <c r="D16182" s="324" t="s">
        <v>292</v>
      </c>
      <c r="E16182" s="344">
        <v>214</v>
      </c>
      <c r="F16182" s="324" t="s">
        <v>59437</v>
      </c>
    </row>
    <row r="16183" spans="1:6" ht="25.5" x14ac:dyDescent="0.2">
      <c r="A16183" s="187" t="s">
        <v>59441</v>
      </c>
      <c r="B16183" s="187" t="s">
        <v>59443</v>
      </c>
      <c r="C16183" s="323" t="s">
        <v>59442</v>
      </c>
      <c r="D16183" s="324" t="s">
        <v>292</v>
      </c>
      <c r="E16183" s="344">
        <v>267.2</v>
      </c>
      <c r="F16183" s="324" t="s">
        <v>59443</v>
      </c>
    </row>
    <row r="16184" spans="1:6" ht="25.5" x14ac:dyDescent="0.2">
      <c r="A16184" s="187" t="s">
        <v>59198</v>
      </c>
      <c r="B16184" s="187" t="s">
        <v>59200</v>
      </c>
      <c r="C16184" s="323" t="s">
        <v>59199</v>
      </c>
      <c r="D16184" s="324" t="s">
        <v>292</v>
      </c>
      <c r="E16184" s="344">
        <v>335</v>
      </c>
      <c r="F16184" s="324" t="s">
        <v>59200</v>
      </c>
    </row>
    <row r="16185" spans="1:6" ht="25.5" x14ac:dyDescent="0.2">
      <c r="A16185" s="187" t="s">
        <v>59189</v>
      </c>
      <c r="B16185" s="187" t="s">
        <v>59191</v>
      </c>
      <c r="C16185" s="323" t="s">
        <v>59190</v>
      </c>
      <c r="D16185" s="324" t="s">
        <v>292</v>
      </c>
      <c r="E16185" s="344">
        <v>396</v>
      </c>
      <c r="F16185" s="324" t="s">
        <v>59191</v>
      </c>
    </row>
    <row r="16186" spans="1:6" ht="25.5" x14ac:dyDescent="0.2">
      <c r="A16186" s="187" t="s">
        <v>59195</v>
      </c>
      <c r="B16186" s="187" t="s">
        <v>59197</v>
      </c>
      <c r="C16186" s="323" t="s">
        <v>59196</v>
      </c>
      <c r="D16186" s="324" t="s">
        <v>292</v>
      </c>
      <c r="E16186" s="344">
        <v>385</v>
      </c>
      <c r="F16186" s="324" t="s">
        <v>59197</v>
      </c>
    </row>
    <row r="16187" spans="1:6" ht="25.5" x14ac:dyDescent="0.2">
      <c r="A16187" s="187" t="s">
        <v>59186</v>
      </c>
      <c r="B16187" s="187" t="s">
        <v>59188</v>
      </c>
      <c r="C16187" s="323" t="s">
        <v>59187</v>
      </c>
      <c r="D16187" s="324" t="s">
        <v>292</v>
      </c>
      <c r="E16187" s="344">
        <v>480</v>
      </c>
      <c r="F16187" s="324" t="s">
        <v>59188</v>
      </c>
    </row>
    <row r="16188" spans="1:6" ht="25.5" x14ac:dyDescent="0.2">
      <c r="A16188" s="187" t="s">
        <v>59192</v>
      </c>
      <c r="B16188" s="187" t="s">
        <v>59194</v>
      </c>
      <c r="C16188" s="323" t="s">
        <v>59193</v>
      </c>
      <c r="D16188" s="324" t="s">
        <v>292</v>
      </c>
      <c r="E16188" s="344">
        <v>480</v>
      </c>
      <c r="F16188" s="324" t="s">
        <v>59194</v>
      </c>
    </row>
    <row r="16189" spans="1:6" ht="51" x14ac:dyDescent="0.2">
      <c r="A16189" s="187" t="s">
        <v>59183</v>
      </c>
      <c r="B16189" s="187" t="s">
        <v>59185</v>
      </c>
      <c r="C16189" s="323" t="s">
        <v>59184</v>
      </c>
      <c r="D16189" s="324" t="s">
        <v>292</v>
      </c>
      <c r="E16189" s="344">
        <v>573</v>
      </c>
      <c r="F16189" s="324" t="s">
        <v>59185</v>
      </c>
    </row>
    <row r="16190" spans="1:6" x14ac:dyDescent="0.2">
      <c r="A16190" s="187" t="s">
        <v>42807</v>
      </c>
      <c r="B16190" s="187" t="s">
        <v>42809</v>
      </c>
      <c r="C16190" s="323" t="s">
        <v>42808</v>
      </c>
      <c r="D16190" s="324" t="s">
        <v>7580</v>
      </c>
      <c r="E16190" s="344">
        <v>59.01</v>
      </c>
      <c r="F16190" s="324" t="s">
        <v>42809</v>
      </c>
    </row>
    <row r="16191" spans="1:6" x14ac:dyDescent="0.2">
      <c r="A16191" s="187" t="s">
        <v>42810</v>
      </c>
      <c r="B16191" s="187" t="s">
        <v>42812</v>
      </c>
      <c r="C16191" s="323" t="s">
        <v>42811</v>
      </c>
      <c r="D16191" s="324" t="s">
        <v>7580</v>
      </c>
      <c r="E16191" s="344">
        <v>62.3</v>
      </c>
      <c r="F16191" s="324" t="s">
        <v>42812</v>
      </c>
    </row>
    <row r="16192" spans="1:6" x14ac:dyDescent="0.2">
      <c r="A16192" s="187" t="s">
        <v>42813</v>
      </c>
      <c r="B16192" s="187" t="s">
        <v>42815</v>
      </c>
      <c r="C16192" s="323" t="s">
        <v>42814</v>
      </c>
      <c r="D16192" s="324" t="s">
        <v>7580</v>
      </c>
      <c r="E16192" s="344">
        <v>71.7</v>
      </c>
      <c r="F16192" s="324" t="s">
        <v>42815</v>
      </c>
    </row>
    <row r="16193" spans="1:6" x14ac:dyDescent="0.2">
      <c r="A16193" s="187" t="s">
        <v>53775</v>
      </c>
      <c r="B16193" s="187" t="s">
        <v>53777</v>
      </c>
      <c r="C16193" s="323" t="s">
        <v>53776</v>
      </c>
      <c r="D16193" s="324" t="s">
        <v>292</v>
      </c>
      <c r="E16193" s="344">
        <v>0.15</v>
      </c>
      <c r="F16193" s="324" t="s">
        <v>53777</v>
      </c>
    </row>
    <row r="16194" spans="1:6" x14ac:dyDescent="0.2">
      <c r="A16194" s="187" t="s">
        <v>42816</v>
      </c>
      <c r="B16194" s="187" t="s">
        <v>42818</v>
      </c>
      <c r="C16194" s="323" t="s">
        <v>42817</v>
      </c>
      <c r="D16194" s="324" t="s">
        <v>7580</v>
      </c>
      <c r="E16194" s="344">
        <v>42.03</v>
      </c>
      <c r="F16194" s="324" t="s">
        <v>42818</v>
      </c>
    </row>
    <row r="16195" spans="1:6" x14ac:dyDescent="0.2">
      <c r="A16195" s="187" t="s">
        <v>42819</v>
      </c>
      <c r="B16195" s="187" t="s">
        <v>42821</v>
      </c>
      <c r="C16195" s="323" t="s">
        <v>42820</v>
      </c>
      <c r="D16195" s="324" t="s">
        <v>7580</v>
      </c>
      <c r="E16195" s="344">
        <v>3.9</v>
      </c>
      <c r="F16195" s="324" t="s">
        <v>42821</v>
      </c>
    </row>
    <row r="16196" spans="1:6" x14ac:dyDescent="0.2">
      <c r="A16196" s="187" t="s">
        <v>52536</v>
      </c>
      <c r="B16196" s="187" t="s">
        <v>52538</v>
      </c>
      <c r="C16196" s="323" t="s">
        <v>52537</v>
      </c>
      <c r="D16196" s="324" t="s">
        <v>292</v>
      </c>
      <c r="E16196" s="344">
        <v>0.06</v>
      </c>
      <c r="F16196" s="324" t="s">
        <v>52538</v>
      </c>
    </row>
    <row r="16197" spans="1:6" x14ac:dyDescent="0.2">
      <c r="A16197" s="187" t="s">
        <v>44979</v>
      </c>
      <c r="B16197" s="187" t="s">
        <v>44981</v>
      </c>
      <c r="C16197" s="323" t="s">
        <v>44980</v>
      </c>
      <c r="D16197" s="324" t="s">
        <v>7580</v>
      </c>
      <c r="E16197" s="344">
        <v>6.8</v>
      </c>
      <c r="F16197" s="324" t="s">
        <v>44981</v>
      </c>
    </row>
    <row r="16198" spans="1:6" x14ac:dyDescent="0.2">
      <c r="A16198" s="187" t="s">
        <v>42826</v>
      </c>
      <c r="B16198" s="187" t="s">
        <v>42828</v>
      </c>
      <c r="C16198" s="323" t="s">
        <v>42827</v>
      </c>
      <c r="D16198" s="324" t="s">
        <v>292</v>
      </c>
      <c r="E16198" s="344">
        <v>0.68</v>
      </c>
      <c r="F16198" s="324" t="s">
        <v>42828</v>
      </c>
    </row>
    <row r="16199" spans="1:6" x14ac:dyDescent="0.2">
      <c r="A16199" s="187" t="s">
        <v>42829</v>
      </c>
      <c r="B16199" s="187" t="s">
        <v>42831</v>
      </c>
      <c r="C16199" s="323" t="s">
        <v>42830</v>
      </c>
      <c r="D16199" s="324" t="s">
        <v>292</v>
      </c>
      <c r="E16199" s="344">
        <v>0.57999999999999996</v>
      </c>
      <c r="F16199" s="324" t="s">
        <v>42831</v>
      </c>
    </row>
    <row r="16200" spans="1:6" x14ac:dyDescent="0.2">
      <c r="A16200" s="187" t="s">
        <v>42832</v>
      </c>
      <c r="B16200" s="187" t="s">
        <v>42834</v>
      </c>
      <c r="C16200" s="323" t="s">
        <v>42833</v>
      </c>
      <c r="D16200" s="324" t="s">
        <v>292</v>
      </c>
      <c r="E16200" s="344">
        <v>5.66</v>
      </c>
      <c r="F16200" s="324" t="s">
        <v>42834</v>
      </c>
    </row>
    <row r="16201" spans="1:6" x14ac:dyDescent="0.2">
      <c r="A16201" s="187" t="s">
        <v>53220</v>
      </c>
      <c r="B16201" s="187" t="s">
        <v>53222</v>
      </c>
      <c r="C16201" s="323" t="s">
        <v>53221</v>
      </c>
      <c r="D16201" s="324" t="s">
        <v>292</v>
      </c>
      <c r="E16201" s="344">
        <v>13.81</v>
      </c>
      <c r="F16201" s="324" t="s">
        <v>53222</v>
      </c>
    </row>
    <row r="16202" spans="1:6" x14ac:dyDescent="0.2">
      <c r="A16202" s="187" t="s">
        <v>48869</v>
      </c>
      <c r="B16202" s="187" t="s">
        <v>48871</v>
      </c>
      <c r="C16202" s="323" t="s">
        <v>48870</v>
      </c>
      <c r="D16202" s="324" t="s">
        <v>292</v>
      </c>
      <c r="E16202" s="344">
        <v>2.9</v>
      </c>
      <c r="F16202" s="324" t="s">
        <v>48871</v>
      </c>
    </row>
    <row r="16203" spans="1:6" x14ac:dyDescent="0.2">
      <c r="A16203" s="187" t="s">
        <v>48872</v>
      </c>
      <c r="B16203" s="187" t="s">
        <v>48874</v>
      </c>
      <c r="C16203" s="323" t="s">
        <v>48873</v>
      </c>
      <c r="D16203" s="324" t="s">
        <v>292</v>
      </c>
      <c r="E16203" s="344">
        <v>6.2</v>
      </c>
      <c r="F16203" s="324" t="s">
        <v>48874</v>
      </c>
    </row>
    <row r="16204" spans="1:6" x14ac:dyDescent="0.2">
      <c r="A16204" s="187" t="s">
        <v>48875</v>
      </c>
      <c r="B16204" s="187" t="s">
        <v>48877</v>
      </c>
      <c r="C16204" s="323" t="s">
        <v>48876</v>
      </c>
      <c r="D16204" s="324" t="s">
        <v>292</v>
      </c>
      <c r="E16204" s="344">
        <v>9.19</v>
      </c>
      <c r="F16204" s="324" t="s">
        <v>48877</v>
      </c>
    </row>
    <row r="16205" spans="1:6" x14ac:dyDescent="0.2">
      <c r="A16205" s="187" t="s">
        <v>48878</v>
      </c>
      <c r="B16205" s="187" t="s">
        <v>48880</v>
      </c>
      <c r="C16205" s="323" t="s">
        <v>48879</v>
      </c>
      <c r="D16205" s="324" t="s">
        <v>292</v>
      </c>
      <c r="E16205" s="344">
        <v>23.56</v>
      </c>
      <c r="F16205" s="324" t="s">
        <v>48880</v>
      </c>
    </row>
    <row r="16206" spans="1:6" x14ac:dyDescent="0.2">
      <c r="A16206" s="187" t="s">
        <v>48881</v>
      </c>
      <c r="B16206" s="187" t="s">
        <v>48883</v>
      </c>
      <c r="C16206" s="323" t="s">
        <v>48882</v>
      </c>
      <c r="D16206" s="324" t="s">
        <v>292</v>
      </c>
      <c r="E16206" s="344">
        <v>35.81</v>
      </c>
      <c r="F16206" s="324" t="s">
        <v>48883</v>
      </c>
    </row>
    <row r="16207" spans="1:6" x14ac:dyDescent="0.2">
      <c r="A16207" s="187" t="s">
        <v>48884</v>
      </c>
      <c r="B16207" s="187" t="s">
        <v>48886</v>
      </c>
      <c r="C16207" s="323" t="s">
        <v>48885</v>
      </c>
      <c r="D16207" s="324" t="s">
        <v>292</v>
      </c>
      <c r="E16207" s="344">
        <v>53.75</v>
      </c>
      <c r="F16207" s="324" t="s">
        <v>48886</v>
      </c>
    </row>
    <row r="16208" spans="1:6" x14ac:dyDescent="0.2">
      <c r="A16208" s="187" t="s">
        <v>48887</v>
      </c>
      <c r="B16208" s="187" t="s">
        <v>48889</v>
      </c>
      <c r="C16208" s="323" t="s">
        <v>48888</v>
      </c>
      <c r="D16208" s="324" t="s">
        <v>292</v>
      </c>
      <c r="E16208" s="344">
        <v>62.01</v>
      </c>
      <c r="F16208" s="324" t="s">
        <v>48889</v>
      </c>
    </row>
    <row r="16209" spans="1:6" x14ac:dyDescent="0.2">
      <c r="A16209" s="187" t="s">
        <v>48890</v>
      </c>
      <c r="B16209" s="187" t="s">
        <v>48892</v>
      </c>
      <c r="C16209" s="323" t="s">
        <v>48891</v>
      </c>
      <c r="D16209" s="324" t="s">
        <v>292</v>
      </c>
      <c r="E16209" s="344">
        <v>92.5</v>
      </c>
      <c r="F16209" s="324" t="s">
        <v>48892</v>
      </c>
    </row>
    <row r="16210" spans="1:6" x14ac:dyDescent="0.2">
      <c r="A16210" s="187" t="s">
        <v>48893</v>
      </c>
      <c r="B16210" s="187" t="s">
        <v>48895</v>
      </c>
      <c r="C16210" s="323" t="s">
        <v>48894</v>
      </c>
      <c r="D16210" s="324" t="s">
        <v>292</v>
      </c>
      <c r="E16210" s="344">
        <v>8.5299999999999994</v>
      </c>
      <c r="F16210" s="324" t="s">
        <v>48895</v>
      </c>
    </row>
    <row r="16211" spans="1:6" x14ac:dyDescent="0.2">
      <c r="A16211" s="187" t="s">
        <v>48896</v>
      </c>
      <c r="B16211" s="187" t="s">
        <v>48898</v>
      </c>
      <c r="C16211" s="323" t="s">
        <v>48897</v>
      </c>
      <c r="D16211" s="324" t="s">
        <v>292</v>
      </c>
      <c r="E16211" s="344">
        <v>11.53</v>
      </c>
      <c r="F16211" s="324" t="s">
        <v>48898</v>
      </c>
    </row>
    <row r="16212" spans="1:6" x14ac:dyDescent="0.2">
      <c r="A16212" s="187" t="s">
        <v>45271</v>
      </c>
      <c r="B16212" s="187" t="s">
        <v>45273</v>
      </c>
      <c r="C16212" s="323" t="s">
        <v>45272</v>
      </c>
      <c r="D16212" s="324" t="s">
        <v>292</v>
      </c>
      <c r="E16212" s="344">
        <v>0.48</v>
      </c>
      <c r="F16212" s="324" t="s">
        <v>45273</v>
      </c>
    </row>
    <row r="16213" spans="1:6" x14ac:dyDescent="0.2">
      <c r="A16213" s="187" t="s">
        <v>45274</v>
      </c>
      <c r="B16213" s="187" t="s">
        <v>45276</v>
      </c>
      <c r="C16213" s="323" t="s">
        <v>45275</v>
      </c>
      <c r="D16213" s="324" t="s">
        <v>292</v>
      </c>
      <c r="E16213" s="344">
        <v>0.84</v>
      </c>
      <c r="F16213" s="324" t="s">
        <v>45276</v>
      </c>
    </row>
    <row r="16214" spans="1:6" x14ac:dyDescent="0.2">
      <c r="A16214" s="187" t="s">
        <v>56904</v>
      </c>
      <c r="B16214" s="187" t="s">
        <v>56906</v>
      </c>
      <c r="C16214" s="323" t="s">
        <v>56905</v>
      </c>
      <c r="D16214" s="324" t="s">
        <v>292</v>
      </c>
      <c r="E16214" s="344">
        <v>7.47</v>
      </c>
      <c r="F16214" s="324" t="s">
        <v>56906</v>
      </c>
    </row>
    <row r="16215" spans="1:6" x14ac:dyDescent="0.2">
      <c r="A16215" s="187" t="s">
        <v>56907</v>
      </c>
      <c r="B16215" s="187" t="s">
        <v>56909</v>
      </c>
      <c r="C16215" s="323" t="s">
        <v>56908</v>
      </c>
      <c r="D16215" s="324" t="s">
        <v>292</v>
      </c>
      <c r="E16215" s="344">
        <v>8.3800000000000008</v>
      </c>
      <c r="F16215" s="324" t="s">
        <v>56909</v>
      </c>
    </row>
    <row r="16216" spans="1:6" x14ac:dyDescent="0.2">
      <c r="A16216" s="187" t="s">
        <v>56965</v>
      </c>
      <c r="B16216" s="187" t="s">
        <v>56967</v>
      </c>
      <c r="C16216" s="323" t="s">
        <v>56966</v>
      </c>
      <c r="D16216" s="324" t="s">
        <v>292</v>
      </c>
      <c r="E16216" s="344">
        <v>14.44</v>
      </c>
      <c r="F16216" s="324" t="s">
        <v>56967</v>
      </c>
    </row>
    <row r="16217" spans="1:6" x14ac:dyDescent="0.2">
      <c r="A16217" s="187" t="s">
        <v>42835</v>
      </c>
      <c r="B16217" s="187" t="s">
        <v>42837</v>
      </c>
      <c r="C16217" s="323" t="s">
        <v>42836</v>
      </c>
      <c r="D16217" s="324" t="s">
        <v>292</v>
      </c>
      <c r="E16217" s="344">
        <v>0.2</v>
      </c>
      <c r="F16217" s="324" t="s">
        <v>42837</v>
      </c>
    </row>
    <row r="16218" spans="1:6" x14ac:dyDescent="0.2">
      <c r="A16218" s="187" t="s">
        <v>42838</v>
      </c>
      <c r="B16218" s="187" t="s">
        <v>42840</v>
      </c>
      <c r="C16218" s="323" t="s">
        <v>42839</v>
      </c>
      <c r="D16218" s="324" t="s">
        <v>292</v>
      </c>
      <c r="E16218" s="344">
        <v>1</v>
      </c>
      <c r="F16218" s="324" t="s">
        <v>42840</v>
      </c>
    </row>
    <row r="16219" spans="1:6" x14ac:dyDescent="0.2">
      <c r="A16219" s="187" t="s">
        <v>42841</v>
      </c>
      <c r="B16219" s="187" t="s">
        <v>42843</v>
      </c>
      <c r="C16219" s="323" t="s">
        <v>42842</v>
      </c>
      <c r="D16219" s="324" t="s">
        <v>292</v>
      </c>
      <c r="E16219" s="344">
        <v>1.06</v>
      </c>
      <c r="F16219" s="324" t="s">
        <v>42843</v>
      </c>
    </row>
    <row r="16220" spans="1:6" x14ac:dyDescent="0.2">
      <c r="A16220" s="187" t="s">
        <v>42844</v>
      </c>
      <c r="B16220" s="187" t="s">
        <v>42846</v>
      </c>
      <c r="C16220" s="323" t="s">
        <v>42845</v>
      </c>
      <c r="D16220" s="324" t="s">
        <v>292</v>
      </c>
      <c r="E16220" s="344">
        <v>1.36</v>
      </c>
      <c r="F16220" s="324" t="s">
        <v>42846</v>
      </c>
    </row>
    <row r="16221" spans="1:6" x14ac:dyDescent="0.2">
      <c r="A16221" s="187" t="s">
        <v>42847</v>
      </c>
      <c r="B16221" s="187" t="s">
        <v>42849</v>
      </c>
      <c r="C16221" s="323" t="s">
        <v>42848</v>
      </c>
      <c r="D16221" s="324" t="s">
        <v>292</v>
      </c>
      <c r="E16221" s="344">
        <v>1.58</v>
      </c>
      <c r="F16221" s="324" t="s">
        <v>42849</v>
      </c>
    </row>
    <row r="16222" spans="1:6" x14ac:dyDescent="0.2">
      <c r="A16222" s="187" t="s">
        <v>42850</v>
      </c>
      <c r="B16222" s="187" t="s">
        <v>42852</v>
      </c>
      <c r="C16222" s="323" t="s">
        <v>42851</v>
      </c>
      <c r="D16222" s="324" t="s">
        <v>292</v>
      </c>
      <c r="E16222" s="344">
        <v>3.8</v>
      </c>
      <c r="F16222" s="324" t="s">
        <v>42852</v>
      </c>
    </row>
    <row r="16223" spans="1:6" x14ac:dyDescent="0.2">
      <c r="A16223" s="187" t="s">
        <v>42853</v>
      </c>
      <c r="B16223" s="187" t="s">
        <v>42855</v>
      </c>
      <c r="C16223" s="323" t="s">
        <v>42854</v>
      </c>
      <c r="D16223" s="324" t="s">
        <v>292</v>
      </c>
      <c r="E16223" s="344">
        <v>2.85</v>
      </c>
      <c r="F16223" s="324" t="s">
        <v>42855</v>
      </c>
    </row>
    <row r="16224" spans="1:6" x14ac:dyDescent="0.2">
      <c r="A16224" s="187" t="s">
        <v>42856</v>
      </c>
      <c r="B16224" s="187" t="s">
        <v>42858</v>
      </c>
      <c r="C16224" s="323" t="s">
        <v>42857</v>
      </c>
      <c r="D16224" s="324" t="s">
        <v>292</v>
      </c>
      <c r="E16224" s="344">
        <v>0.57999999999999996</v>
      </c>
      <c r="F16224" s="324" t="s">
        <v>42858</v>
      </c>
    </row>
    <row r="16225" spans="1:6" x14ac:dyDescent="0.2">
      <c r="A16225" s="187" t="s">
        <v>42859</v>
      </c>
      <c r="B16225" s="187" t="s">
        <v>42861</v>
      </c>
      <c r="C16225" s="323" t="s">
        <v>42860</v>
      </c>
      <c r="D16225" s="324" t="s">
        <v>292</v>
      </c>
      <c r="E16225" s="344">
        <v>0.83</v>
      </c>
      <c r="F16225" s="324" t="s">
        <v>42861</v>
      </c>
    </row>
    <row r="16226" spans="1:6" x14ac:dyDescent="0.2">
      <c r="A16226" s="187" t="s">
        <v>42862</v>
      </c>
      <c r="B16226" s="187" t="s">
        <v>42864</v>
      </c>
      <c r="C16226" s="323" t="s">
        <v>42863</v>
      </c>
      <c r="D16226" s="324" t="s">
        <v>292</v>
      </c>
      <c r="E16226" s="344">
        <v>1.72</v>
      </c>
      <c r="F16226" s="324" t="s">
        <v>42864</v>
      </c>
    </row>
    <row r="16227" spans="1:6" x14ac:dyDescent="0.2">
      <c r="A16227" s="187" t="s">
        <v>44982</v>
      </c>
      <c r="B16227" s="187" t="s">
        <v>44984</v>
      </c>
      <c r="C16227" s="323" t="s">
        <v>44983</v>
      </c>
      <c r="D16227" s="324" t="s">
        <v>292</v>
      </c>
      <c r="E16227" s="344">
        <v>1</v>
      </c>
      <c r="F16227" s="324" t="s">
        <v>44984</v>
      </c>
    </row>
    <row r="16228" spans="1:6" x14ac:dyDescent="0.2">
      <c r="A16228" s="187" t="s">
        <v>55056</v>
      </c>
      <c r="B16228" s="187" t="s">
        <v>55058</v>
      </c>
      <c r="C16228" s="323" t="s">
        <v>55057</v>
      </c>
      <c r="D16228" s="324" t="s">
        <v>292</v>
      </c>
      <c r="E16228" s="344">
        <v>2.7</v>
      </c>
      <c r="F16228" s="324" t="s">
        <v>55058</v>
      </c>
    </row>
    <row r="16229" spans="1:6" x14ac:dyDescent="0.2">
      <c r="A16229" s="187" t="s">
        <v>57008</v>
      </c>
      <c r="B16229" s="187" t="s">
        <v>57010</v>
      </c>
      <c r="C16229" s="323" t="s">
        <v>57009</v>
      </c>
      <c r="D16229" s="324" t="s">
        <v>292</v>
      </c>
      <c r="E16229" s="344">
        <v>22.55</v>
      </c>
      <c r="F16229" s="324" t="s">
        <v>57010</v>
      </c>
    </row>
    <row r="16230" spans="1:6" x14ac:dyDescent="0.2">
      <c r="A16230" s="187" t="s">
        <v>55230</v>
      </c>
      <c r="B16230" s="187" t="s">
        <v>55232</v>
      </c>
      <c r="C16230" s="323" t="s">
        <v>55231</v>
      </c>
      <c r="D16230" s="324" t="s">
        <v>292</v>
      </c>
      <c r="E16230" s="344">
        <v>3.49</v>
      </c>
      <c r="F16230" s="324" t="s">
        <v>55232</v>
      </c>
    </row>
    <row r="16231" spans="1:6" x14ac:dyDescent="0.2">
      <c r="A16231" s="187" t="s">
        <v>45189</v>
      </c>
      <c r="B16231" s="187" t="s">
        <v>45191</v>
      </c>
      <c r="C16231" s="323" t="s">
        <v>45190</v>
      </c>
      <c r="D16231" s="324" t="s">
        <v>292</v>
      </c>
      <c r="E16231" s="344">
        <v>0.57999999999999996</v>
      </c>
      <c r="F16231" s="324" t="s">
        <v>45191</v>
      </c>
    </row>
    <row r="16232" spans="1:6" ht="51" x14ac:dyDescent="0.2">
      <c r="A16232" s="187" t="s">
        <v>38979</v>
      </c>
      <c r="B16232" s="187" t="s">
        <v>38981</v>
      </c>
      <c r="C16232" s="323" t="s">
        <v>38980</v>
      </c>
      <c r="D16232" s="324" t="s">
        <v>292</v>
      </c>
      <c r="E16232" s="344">
        <v>6.9767000000000001</v>
      </c>
      <c r="F16232" s="324" t="s">
        <v>38981</v>
      </c>
    </row>
    <row r="16233" spans="1:6" ht="51" x14ac:dyDescent="0.2">
      <c r="A16233" s="187" t="s">
        <v>38982</v>
      </c>
      <c r="B16233" s="187" t="s">
        <v>38984</v>
      </c>
      <c r="C16233" s="323" t="s">
        <v>38983</v>
      </c>
      <c r="D16233" s="324" t="s">
        <v>292</v>
      </c>
      <c r="E16233" s="344">
        <v>7.4166999999999996</v>
      </c>
      <c r="F16233" s="324" t="s">
        <v>38984</v>
      </c>
    </row>
    <row r="16234" spans="1:6" ht="51" x14ac:dyDescent="0.2">
      <c r="A16234" s="187" t="s">
        <v>38985</v>
      </c>
      <c r="B16234" s="187" t="s">
        <v>38987</v>
      </c>
      <c r="C16234" s="323" t="s">
        <v>38986</v>
      </c>
      <c r="D16234" s="324" t="s">
        <v>292</v>
      </c>
      <c r="E16234" s="344">
        <v>7.4166999999999996</v>
      </c>
      <c r="F16234" s="324" t="s">
        <v>38987</v>
      </c>
    </row>
    <row r="16235" spans="1:6" ht="51" x14ac:dyDescent="0.2">
      <c r="A16235" s="187" t="s">
        <v>38988</v>
      </c>
      <c r="B16235" s="187" t="s">
        <v>38990</v>
      </c>
      <c r="C16235" s="323" t="s">
        <v>38989</v>
      </c>
      <c r="D16235" s="324" t="s">
        <v>292</v>
      </c>
      <c r="E16235" s="344">
        <v>10.423299999999999</v>
      </c>
      <c r="F16235" s="324" t="s">
        <v>38990</v>
      </c>
    </row>
    <row r="16236" spans="1:6" ht="51" x14ac:dyDescent="0.2">
      <c r="A16236" s="187" t="s">
        <v>38991</v>
      </c>
      <c r="B16236" s="187" t="s">
        <v>38993</v>
      </c>
      <c r="C16236" s="323" t="s">
        <v>38992</v>
      </c>
      <c r="D16236" s="324" t="s">
        <v>292</v>
      </c>
      <c r="E16236" s="344">
        <v>11.1867</v>
      </c>
      <c r="F16236" s="324" t="s">
        <v>38993</v>
      </c>
    </row>
    <row r="16237" spans="1:6" ht="51" x14ac:dyDescent="0.2">
      <c r="A16237" s="187" t="s">
        <v>38994</v>
      </c>
      <c r="B16237" s="187" t="s">
        <v>38996</v>
      </c>
      <c r="C16237" s="323" t="s">
        <v>38995</v>
      </c>
      <c r="D16237" s="324" t="s">
        <v>292</v>
      </c>
      <c r="E16237" s="344">
        <v>16.760000000000002</v>
      </c>
      <c r="F16237" s="324" t="s">
        <v>38996</v>
      </c>
    </row>
    <row r="16238" spans="1:6" ht="51" x14ac:dyDescent="0.2">
      <c r="A16238" s="187" t="s">
        <v>38997</v>
      </c>
      <c r="B16238" s="187" t="s">
        <v>38999</v>
      </c>
      <c r="C16238" s="323" t="s">
        <v>38998</v>
      </c>
      <c r="D16238" s="324" t="s">
        <v>292</v>
      </c>
      <c r="E16238" s="344">
        <v>16.760000000000002</v>
      </c>
      <c r="F16238" s="324" t="s">
        <v>38999</v>
      </c>
    </row>
    <row r="16239" spans="1:6" x14ac:dyDescent="0.2">
      <c r="A16239" s="187" t="s">
        <v>44985</v>
      </c>
      <c r="B16239" s="187" t="s">
        <v>44987</v>
      </c>
      <c r="C16239" s="323" t="s">
        <v>44986</v>
      </c>
      <c r="D16239" s="324" t="s">
        <v>292</v>
      </c>
      <c r="E16239" s="344">
        <v>1.37</v>
      </c>
      <c r="F16239" s="324" t="s">
        <v>44987</v>
      </c>
    </row>
    <row r="16240" spans="1:6" x14ac:dyDescent="0.2">
      <c r="A16240" s="187" t="s">
        <v>55185</v>
      </c>
      <c r="B16240" s="187" t="s">
        <v>55187</v>
      </c>
      <c r="C16240" s="323" t="s">
        <v>55186</v>
      </c>
      <c r="D16240" s="324" t="s">
        <v>292</v>
      </c>
      <c r="E16240" s="344">
        <v>6.5</v>
      </c>
      <c r="F16240" s="324" t="s">
        <v>55187</v>
      </c>
    </row>
    <row r="16241" spans="1:6" x14ac:dyDescent="0.2">
      <c r="A16241" s="187" t="s">
        <v>42865</v>
      </c>
      <c r="B16241" s="187" t="s">
        <v>42867</v>
      </c>
      <c r="C16241" s="323" t="s">
        <v>42866</v>
      </c>
      <c r="D16241" s="324" t="s">
        <v>292</v>
      </c>
      <c r="E16241" s="344">
        <v>3.89</v>
      </c>
      <c r="F16241" s="324" t="s">
        <v>42867</v>
      </c>
    </row>
    <row r="16242" spans="1:6" x14ac:dyDescent="0.2">
      <c r="A16242" s="187" t="s">
        <v>42868</v>
      </c>
      <c r="B16242" s="187" t="s">
        <v>42870</v>
      </c>
      <c r="C16242" s="323" t="s">
        <v>42869</v>
      </c>
      <c r="D16242" s="324" t="s">
        <v>292</v>
      </c>
      <c r="E16242" s="344">
        <v>4.5599999999999996</v>
      </c>
      <c r="F16242" s="324" t="s">
        <v>42870</v>
      </c>
    </row>
    <row r="16243" spans="1:6" x14ac:dyDescent="0.2">
      <c r="A16243" s="187" t="s">
        <v>44988</v>
      </c>
      <c r="B16243" s="187" t="s">
        <v>527</v>
      </c>
      <c r="C16243" s="323" t="s">
        <v>344</v>
      </c>
      <c r="D16243" s="324" t="s">
        <v>292</v>
      </c>
      <c r="E16243" s="344">
        <v>5.66</v>
      </c>
      <c r="F16243" s="324" t="s">
        <v>527</v>
      </c>
    </row>
    <row r="16244" spans="1:6" x14ac:dyDescent="0.2">
      <c r="A16244" s="187" t="s">
        <v>44989</v>
      </c>
      <c r="B16244" s="187" t="s">
        <v>528</v>
      </c>
      <c r="C16244" s="323" t="s">
        <v>345</v>
      </c>
      <c r="D16244" s="324" t="s">
        <v>292</v>
      </c>
      <c r="E16244" s="344">
        <v>12</v>
      </c>
      <c r="F16244" s="324" t="s">
        <v>528</v>
      </c>
    </row>
    <row r="16245" spans="1:6" x14ac:dyDescent="0.2">
      <c r="A16245" s="187" t="s">
        <v>42871</v>
      </c>
      <c r="B16245" s="187" t="s">
        <v>42873</v>
      </c>
      <c r="C16245" s="323" t="s">
        <v>42872</v>
      </c>
      <c r="D16245" s="324" t="s">
        <v>292</v>
      </c>
      <c r="E16245" s="344">
        <v>0.62</v>
      </c>
      <c r="F16245" s="324" t="s">
        <v>42873</v>
      </c>
    </row>
    <row r="16246" spans="1:6" x14ac:dyDescent="0.2">
      <c r="A16246" s="187" t="s">
        <v>42874</v>
      </c>
      <c r="B16246" s="187" t="s">
        <v>42876</v>
      </c>
      <c r="C16246" s="323" t="s">
        <v>42875</v>
      </c>
      <c r="D16246" s="324" t="s">
        <v>292</v>
      </c>
      <c r="E16246" s="344">
        <v>1.6</v>
      </c>
      <c r="F16246" s="324" t="s">
        <v>42876</v>
      </c>
    </row>
    <row r="16247" spans="1:6" x14ac:dyDescent="0.2">
      <c r="A16247" s="187" t="s">
        <v>48848</v>
      </c>
      <c r="B16247" s="187" t="s">
        <v>48850</v>
      </c>
      <c r="C16247" s="323" t="s">
        <v>48849</v>
      </c>
      <c r="D16247" s="324" t="s">
        <v>292</v>
      </c>
      <c r="E16247" s="344">
        <v>28.38</v>
      </c>
      <c r="F16247" s="324" t="s">
        <v>48850</v>
      </c>
    </row>
    <row r="16248" spans="1:6" x14ac:dyDescent="0.2">
      <c r="A16248" s="187" t="s">
        <v>48854</v>
      </c>
      <c r="B16248" s="187" t="s">
        <v>48856</v>
      </c>
      <c r="C16248" s="323" t="s">
        <v>48855</v>
      </c>
      <c r="D16248" s="324" t="s">
        <v>292</v>
      </c>
      <c r="E16248" s="344">
        <v>30.1</v>
      </c>
      <c r="F16248" s="324" t="s">
        <v>48856</v>
      </c>
    </row>
    <row r="16249" spans="1:6" x14ac:dyDescent="0.2">
      <c r="A16249" s="187" t="s">
        <v>48857</v>
      </c>
      <c r="B16249" s="187" t="s">
        <v>48859</v>
      </c>
      <c r="C16249" s="323" t="s">
        <v>48858</v>
      </c>
      <c r="D16249" s="324" t="s">
        <v>292</v>
      </c>
      <c r="E16249" s="344">
        <v>29.85</v>
      </c>
      <c r="F16249" s="324" t="s">
        <v>48859</v>
      </c>
    </row>
    <row r="16250" spans="1:6" x14ac:dyDescent="0.2">
      <c r="A16250" s="187" t="s">
        <v>48851</v>
      </c>
      <c r="B16250" s="187" t="s">
        <v>48853</v>
      </c>
      <c r="C16250" s="323" t="s">
        <v>48852</v>
      </c>
      <c r="D16250" s="324" t="s">
        <v>292</v>
      </c>
      <c r="E16250" s="344">
        <v>30.08</v>
      </c>
      <c r="F16250" s="324" t="s">
        <v>48853</v>
      </c>
    </row>
    <row r="16251" spans="1:6" x14ac:dyDescent="0.2">
      <c r="A16251" s="187" t="s">
        <v>48860</v>
      </c>
      <c r="B16251" s="187" t="s">
        <v>48862</v>
      </c>
      <c r="C16251" s="323" t="s">
        <v>48861</v>
      </c>
      <c r="D16251" s="324" t="s">
        <v>292</v>
      </c>
      <c r="E16251" s="344">
        <v>60.38</v>
      </c>
      <c r="F16251" s="324" t="s">
        <v>48862</v>
      </c>
    </row>
    <row r="16252" spans="1:6" x14ac:dyDescent="0.2">
      <c r="A16252" s="187" t="s">
        <v>48863</v>
      </c>
      <c r="B16252" s="187" t="s">
        <v>48865</v>
      </c>
      <c r="C16252" s="323" t="s">
        <v>48864</v>
      </c>
      <c r="D16252" s="324" t="s">
        <v>292</v>
      </c>
      <c r="E16252" s="344">
        <v>36.21</v>
      </c>
      <c r="F16252" s="324" t="s">
        <v>48865</v>
      </c>
    </row>
    <row r="16253" spans="1:6" x14ac:dyDescent="0.2">
      <c r="A16253" s="187" t="s">
        <v>48866</v>
      </c>
      <c r="B16253" s="187" t="s">
        <v>48868</v>
      </c>
      <c r="C16253" s="323" t="s">
        <v>48867</v>
      </c>
      <c r="D16253" s="324" t="s">
        <v>292</v>
      </c>
      <c r="E16253" s="344">
        <v>43.15</v>
      </c>
      <c r="F16253" s="324" t="s">
        <v>48868</v>
      </c>
    </row>
    <row r="16254" spans="1:6" x14ac:dyDescent="0.2">
      <c r="A16254" s="187" t="s">
        <v>42877</v>
      </c>
      <c r="B16254" s="187" t="s">
        <v>42879</v>
      </c>
      <c r="C16254" s="323" t="s">
        <v>42878</v>
      </c>
      <c r="D16254" s="324" t="s">
        <v>292</v>
      </c>
      <c r="E16254" s="344">
        <v>0.06</v>
      </c>
      <c r="F16254" s="324" t="s">
        <v>42879</v>
      </c>
    </row>
    <row r="16255" spans="1:6" x14ac:dyDescent="0.2">
      <c r="A16255" s="187" t="s">
        <v>42880</v>
      </c>
      <c r="B16255" s="187" t="s">
        <v>42882</v>
      </c>
      <c r="C16255" s="323" t="s">
        <v>42881</v>
      </c>
      <c r="D16255" s="324" t="s">
        <v>292</v>
      </c>
      <c r="E16255" s="344">
        <v>7.0000000000000007E-2</v>
      </c>
      <c r="F16255" s="324" t="s">
        <v>42882</v>
      </c>
    </row>
    <row r="16256" spans="1:6" x14ac:dyDescent="0.2">
      <c r="A16256" s="187" t="s">
        <v>57741</v>
      </c>
      <c r="B16256" s="187" t="s">
        <v>57743</v>
      </c>
      <c r="C16256" s="323" t="s">
        <v>57742</v>
      </c>
      <c r="D16256" s="324" t="s">
        <v>292</v>
      </c>
      <c r="E16256" s="344">
        <v>2.83</v>
      </c>
      <c r="F16256" s="324" t="s">
        <v>57743</v>
      </c>
    </row>
    <row r="16257" spans="1:6" x14ac:dyDescent="0.2">
      <c r="A16257" s="187" t="s">
        <v>42883</v>
      </c>
      <c r="B16257" s="187" t="s">
        <v>42885</v>
      </c>
      <c r="C16257" s="323" t="s">
        <v>42884</v>
      </c>
      <c r="D16257" s="324" t="s">
        <v>292</v>
      </c>
      <c r="E16257" s="344">
        <v>0.15</v>
      </c>
      <c r="F16257" s="324" t="s">
        <v>42885</v>
      </c>
    </row>
    <row r="16258" spans="1:6" x14ac:dyDescent="0.2">
      <c r="A16258" s="187" t="s">
        <v>42886</v>
      </c>
      <c r="B16258" s="187" t="s">
        <v>42888</v>
      </c>
      <c r="C16258" s="323" t="s">
        <v>42887</v>
      </c>
      <c r="D16258" s="324" t="s">
        <v>292</v>
      </c>
      <c r="E16258" s="344">
        <v>0.2</v>
      </c>
      <c r="F16258" s="324" t="s">
        <v>42888</v>
      </c>
    </row>
    <row r="16259" spans="1:6" x14ac:dyDescent="0.2">
      <c r="A16259" s="187" t="s">
        <v>42889</v>
      </c>
      <c r="B16259" s="187" t="s">
        <v>42891</v>
      </c>
      <c r="C16259" s="323" t="s">
        <v>42890</v>
      </c>
      <c r="D16259" s="324" t="s">
        <v>292</v>
      </c>
      <c r="E16259" s="344">
        <v>0.2</v>
      </c>
      <c r="F16259" s="324" t="s">
        <v>42891</v>
      </c>
    </row>
    <row r="16260" spans="1:6" x14ac:dyDescent="0.2">
      <c r="A16260" s="187" t="s">
        <v>42892</v>
      </c>
      <c r="B16260" s="187" t="s">
        <v>42894</v>
      </c>
      <c r="C16260" s="323" t="s">
        <v>42893</v>
      </c>
      <c r="D16260" s="324" t="s">
        <v>292</v>
      </c>
      <c r="E16260" s="344">
        <v>0.27</v>
      </c>
      <c r="F16260" s="324" t="s">
        <v>42894</v>
      </c>
    </row>
    <row r="16261" spans="1:6" x14ac:dyDescent="0.2">
      <c r="A16261" s="187" t="s">
        <v>55522</v>
      </c>
      <c r="B16261" s="187" t="s">
        <v>55524</v>
      </c>
      <c r="C16261" s="323" t="s">
        <v>55523</v>
      </c>
      <c r="D16261" s="324" t="s">
        <v>292</v>
      </c>
      <c r="E16261" s="344">
        <v>0.51</v>
      </c>
      <c r="F16261" s="324" t="s">
        <v>55524</v>
      </c>
    </row>
    <row r="16262" spans="1:6" x14ac:dyDescent="0.2">
      <c r="A16262" s="187" t="s">
        <v>42895</v>
      </c>
      <c r="B16262" s="187" t="s">
        <v>42897</v>
      </c>
      <c r="C16262" s="323" t="s">
        <v>42896</v>
      </c>
      <c r="D16262" s="324" t="s">
        <v>292</v>
      </c>
      <c r="E16262" s="344">
        <v>0.4</v>
      </c>
      <c r="F16262" s="324" t="s">
        <v>42897</v>
      </c>
    </row>
    <row r="16263" spans="1:6" x14ac:dyDescent="0.2">
      <c r="A16263" s="187" t="s">
        <v>42898</v>
      </c>
      <c r="B16263" s="187" t="s">
        <v>42900</v>
      </c>
      <c r="C16263" s="323" t="s">
        <v>42899</v>
      </c>
      <c r="D16263" s="324" t="s">
        <v>292</v>
      </c>
      <c r="E16263" s="344">
        <v>0.43</v>
      </c>
      <c r="F16263" s="324" t="s">
        <v>42900</v>
      </c>
    </row>
    <row r="16264" spans="1:6" x14ac:dyDescent="0.2">
      <c r="A16264" s="187" t="s">
        <v>45277</v>
      </c>
      <c r="B16264" s="187" t="s">
        <v>45279</v>
      </c>
      <c r="C16264" s="323" t="s">
        <v>45278</v>
      </c>
      <c r="D16264" s="324" t="s">
        <v>292</v>
      </c>
      <c r="E16264" s="344">
        <v>1.25</v>
      </c>
      <c r="F16264" s="324" t="s">
        <v>45279</v>
      </c>
    </row>
    <row r="16265" spans="1:6" x14ac:dyDescent="0.2">
      <c r="A16265" s="187" t="s">
        <v>56913</v>
      </c>
      <c r="B16265" s="187" t="s">
        <v>56915</v>
      </c>
      <c r="C16265" s="323" t="s">
        <v>56914</v>
      </c>
      <c r="D16265" s="324" t="s">
        <v>292</v>
      </c>
      <c r="E16265" s="344">
        <v>62.19</v>
      </c>
      <c r="F16265" s="324" t="s">
        <v>56915</v>
      </c>
    </row>
    <row r="16266" spans="1:6" x14ac:dyDescent="0.2">
      <c r="A16266" s="187" t="s">
        <v>42822</v>
      </c>
      <c r="B16266" s="187" t="s">
        <v>529</v>
      </c>
      <c r="C16266" s="323" t="s">
        <v>342</v>
      </c>
      <c r="D16266" s="324" t="s">
        <v>292</v>
      </c>
      <c r="E16266" s="344">
        <v>202.2</v>
      </c>
      <c r="F16266" s="324" t="s">
        <v>529</v>
      </c>
    </row>
    <row r="16267" spans="1:6" x14ac:dyDescent="0.2">
      <c r="A16267" s="187" t="s">
        <v>42823</v>
      </c>
      <c r="B16267" s="187" t="s">
        <v>42825</v>
      </c>
      <c r="C16267" s="323" t="s">
        <v>42824</v>
      </c>
      <c r="D16267" s="324" t="s">
        <v>292</v>
      </c>
      <c r="E16267" s="344">
        <v>221.96</v>
      </c>
      <c r="F16267" s="324" t="s">
        <v>42825</v>
      </c>
    </row>
    <row r="16268" spans="1:6" x14ac:dyDescent="0.2">
      <c r="A16268" s="187" t="s">
        <v>57490</v>
      </c>
      <c r="B16268" s="187" t="s">
        <v>57492</v>
      </c>
      <c r="C16268" s="323" t="s">
        <v>57491</v>
      </c>
      <c r="D16268" s="324" t="s">
        <v>7580</v>
      </c>
      <c r="E16268" s="344">
        <v>70</v>
      </c>
      <c r="F16268" s="324" t="s">
        <v>57492</v>
      </c>
    </row>
    <row r="16269" spans="1:6" x14ac:dyDescent="0.2">
      <c r="A16269" s="187" t="s">
        <v>57487</v>
      </c>
      <c r="B16269" s="187" t="s">
        <v>57489</v>
      </c>
      <c r="C16269" s="323" t="s">
        <v>57488</v>
      </c>
      <c r="D16269" s="324" t="s">
        <v>7580</v>
      </c>
      <c r="E16269" s="344">
        <v>55</v>
      </c>
      <c r="F16269" s="324" t="s">
        <v>57489</v>
      </c>
    </row>
    <row r="16270" spans="1:6" x14ac:dyDescent="0.2">
      <c r="A16270" s="187" t="s">
        <v>42901</v>
      </c>
      <c r="B16270" s="187" t="s">
        <v>42903</v>
      </c>
      <c r="C16270" s="323" t="s">
        <v>42902</v>
      </c>
      <c r="D16270" s="324" t="s">
        <v>7580</v>
      </c>
      <c r="E16270" s="344">
        <v>52.76</v>
      </c>
      <c r="F16270" s="324" t="s">
        <v>42903</v>
      </c>
    </row>
    <row r="16271" spans="1:6" x14ac:dyDescent="0.2">
      <c r="A16271" s="187" t="s">
        <v>42904</v>
      </c>
      <c r="B16271" s="187" t="s">
        <v>42906</v>
      </c>
      <c r="C16271" s="323" t="s">
        <v>42905</v>
      </c>
      <c r="D16271" s="324" t="s">
        <v>12059</v>
      </c>
      <c r="E16271" s="344">
        <v>3</v>
      </c>
      <c r="F16271" s="324" t="s">
        <v>42906</v>
      </c>
    </row>
    <row r="16272" spans="1:6" x14ac:dyDescent="0.2">
      <c r="A16272" s="187" t="s">
        <v>55359</v>
      </c>
      <c r="B16272" s="187" t="s">
        <v>55361</v>
      </c>
      <c r="C16272" s="323" t="s">
        <v>55360</v>
      </c>
      <c r="D16272" s="324" t="s">
        <v>292</v>
      </c>
      <c r="E16272" s="344">
        <v>5.91</v>
      </c>
      <c r="F16272" s="324" t="s">
        <v>55361</v>
      </c>
    </row>
    <row r="16273" spans="1:6" x14ac:dyDescent="0.2">
      <c r="A16273" s="187" t="s">
        <v>55362</v>
      </c>
      <c r="B16273" s="187" t="s">
        <v>55364</v>
      </c>
      <c r="C16273" s="323" t="s">
        <v>55363</v>
      </c>
      <c r="D16273" s="324" t="s">
        <v>292</v>
      </c>
      <c r="E16273" s="344">
        <v>14.13</v>
      </c>
      <c r="F16273" s="324" t="s">
        <v>55364</v>
      </c>
    </row>
    <row r="16274" spans="1:6" x14ac:dyDescent="0.2">
      <c r="A16274" s="187" t="s">
        <v>55405</v>
      </c>
      <c r="B16274" s="187" t="s">
        <v>55407</v>
      </c>
      <c r="C16274" s="323" t="s">
        <v>55406</v>
      </c>
      <c r="D16274" s="324" t="s">
        <v>292</v>
      </c>
      <c r="E16274" s="344">
        <v>33.89</v>
      </c>
      <c r="F16274" s="324" t="s">
        <v>55407</v>
      </c>
    </row>
    <row r="16275" spans="1:6" x14ac:dyDescent="0.2">
      <c r="A16275" s="187" t="s">
        <v>55356</v>
      </c>
      <c r="B16275" s="187" t="s">
        <v>55358</v>
      </c>
      <c r="C16275" s="323" t="s">
        <v>55357</v>
      </c>
      <c r="D16275" s="324" t="s">
        <v>292</v>
      </c>
      <c r="E16275" s="344">
        <v>74.19</v>
      </c>
      <c r="F16275" s="324" t="s">
        <v>55358</v>
      </c>
    </row>
    <row r="16276" spans="1:6" x14ac:dyDescent="0.2">
      <c r="A16276" s="187" t="s">
        <v>42907</v>
      </c>
      <c r="B16276" s="187" t="s">
        <v>42909</v>
      </c>
      <c r="C16276" s="323" t="s">
        <v>42908</v>
      </c>
      <c r="D16276" s="324" t="s">
        <v>292</v>
      </c>
      <c r="E16276" s="344">
        <v>42.7</v>
      </c>
      <c r="F16276" s="324" t="s">
        <v>42909</v>
      </c>
    </row>
    <row r="16277" spans="1:6" x14ac:dyDescent="0.2">
      <c r="A16277" s="187" t="s">
        <v>57002</v>
      </c>
      <c r="B16277" s="187" t="s">
        <v>57004</v>
      </c>
      <c r="C16277" s="323" t="s">
        <v>57003</v>
      </c>
      <c r="D16277" s="324" t="s">
        <v>292</v>
      </c>
      <c r="E16277" s="344">
        <v>4.16</v>
      </c>
      <c r="F16277" s="324" t="s">
        <v>57004</v>
      </c>
    </row>
    <row r="16278" spans="1:6" x14ac:dyDescent="0.2">
      <c r="A16278" s="187" t="s">
        <v>57538</v>
      </c>
      <c r="B16278" s="187" t="s">
        <v>57540</v>
      </c>
      <c r="C16278" s="323" t="s">
        <v>57539</v>
      </c>
      <c r="D16278" s="324" t="s">
        <v>7580</v>
      </c>
      <c r="E16278" s="344">
        <v>77.569999999999993</v>
      </c>
      <c r="F16278" s="324" t="s">
        <v>57540</v>
      </c>
    </row>
    <row r="16279" spans="1:6" x14ac:dyDescent="0.2">
      <c r="A16279" s="187" t="s">
        <v>58376</v>
      </c>
      <c r="B16279" s="187" t="s">
        <v>58378</v>
      </c>
      <c r="C16279" s="323" t="s">
        <v>58377</v>
      </c>
      <c r="D16279" s="324" t="s">
        <v>12059</v>
      </c>
      <c r="E16279" s="344">
        <v>35.03</v>
      </c>
      <c r="F16279" s="324" t="s">
        <v>58378</v>
      </c>
    </row>
    <row r="16280" spans="1:6" x14ac:dyDescent="0.2">
      <c r="A16280" s="187" t="s">
        <v>42910</v>
      </c>
      <c r="B16280" s="187" t="s">
        <v>42912</v>
      </c>
      <c r="C16280" s="323" t="s">
        <v>42911</v>
      </c>
      <c r="D16280" s="324" t="s">
        <v>7580</v>
      </c>
      <c r="E16280" s="344">
        <v>87.9</v>
      </c>
      <c r="F16280" s="324" t="s">
        <v>42912</v>
      </c>
    </row>
    <row r="16281" spans="1:6" x14ac:dyDescent="0.2">
      <c r="A16281" s="187" t="s">
        <v>42743</v>
      </c>
      <c r="B16281" s="187" t="s">
        <v>42745</v>
      </c>
      <c r="C16281" s="323" t="s">
        <v>42744</v>
      </c>
      <c r="D16281" s="324" t="s">
        <v>7580</v>
      </c>
      <c r="E16281" s="344">
        <v>161.06</v>
      </c>
      <c r="F16281" s="324" t="s">
        <v>42745</v>
      </c>
    </row>
    <row r="16282" spans="1:6" x14ac:dyDescent="0.2">
      <c r="A16282" s="187" t="s">
        <v>57574</v>
      </c>
      <c r="B16282" s="187" t="s">
        <v>57576</v>
      </c>
      <c r="C16282" s="323" t="s">
        <v>57575</v>
      </c>
      <c r="D16282" s="324" t="s">
        <v>292</v>
      </c>
      <c r="E16282" s="344">
        <v>12.26</v>
      </c>
      <c r="F16282" s="324" t="s">
        <v>57576</v>
      </c>
    </row>
    <row r="16283" spans="1:6" x14ac:dyDescent="0.2">
      <c r="A16283" s="187" t="s">
        <v>53982</v>
      </c>
      <c r="B16283" s="187" t="s">
        <v>53984</v>
      </c>
      <c r="C16283" s="323" t="s">
        <v>53983</v>
      </c>
      <c r="D16283" s="324" t="s">
        <v>292</v>
      </c>
      <c r="E16283" s="344">
        <v>7.88</v>
      </c>
      <c r="F16283" s="324" t="s">
        <v>53984</v>
      </c>
    </row>
    <row r="16284" spans="1:6" x14ac:dyDescent="0.2">
      <c r="A16284" s="187" t="s">
        <v>53979</v>
      </c>
      <c r="B16284" s="187" t="s">
        <v>53981</v>
      </c>
      <c r="C16284" s="323" t="s">
        <v>53980</v>
      </c>
      <c r="D16284" s="324" t="s">
        <v>292</v>
      </c>
      <c r="E16284" s="344">
        <v>297.2</v>
      </c>
      <c r="F16284" s="324" t="s">
        <v>53981</v>
      </c>
    </row>
    <row r="16285" spans="1:6" x14ac:dyDescent="0.2">
      <c r="A16285" s="187" t="s">
        <v>40037</v>
      </c>
      <c r="B16285" s="187" t="s">
        <v>40039</v>
      </c>
      <c r="C16285" s="323" t="s">
        <v>40038</v>
      </c>
      <c r="D16285" s="324" t="s">
        <v>7580</v>
      </c>
      <c r="E16285" s="344">
        <v>27.14</v>
      </c>
      <c r="F16285" s="324" t="s">
        <v>40039</v>
      </c>
    </row>
    <row r="16286" spans="1:6" x14ac:dyDescent="0.2">
      <c r="A16286" s="187" t="s">
        <v>40040</v>
      </c>
      <c r="B16286" s="187" t="s">
        <v>40042</v>
      </c>
      <c r="C16286" s="323" t="s">
        <v>40041</v>
      </c>
      <c r="D16286" s="324" t="s">
        <v>7580</v>
      </c>
      <c r="E16286" s="344">
        <v>29.31</v>
      </c>
      <c r="F16286" s="324" t="s">
        <v>40042</v>
      </c>
    </row>
    <row r="16287" spans="1:6" x14ac:dyDescent="0.2">
      <c r="A16287" s="187" t="s">
        <v>43030</v>
      </c>
      <c r="B16287" s="187" t="s">
        <v>43032</v>
      </c>
      <c r="C16287" s="323" t="s">
        <v>43031</v>
      </c>
      <c r="D16287" s="324" t="s">
        <v>292</v>
      </c>
      <c r="E16287" s="344">
        <v>0.3</v>
      </c>
      <c r="F16287" s="324" t="s">
        <v>43032</v>
      </c>
    </row>
    <row r="16288" spans="1:6" ht="25.5" x14ac:dyDescent="0.2">
      <c r="A16288" s="187" t="s">
        <v>59218</v>
      </c>
      <c r="B16288" s="187" t="s">
        <v>59220</v>
      </c>
      <c r="C16288" s="323" t="s">
        <v>59219</v>
      </c>
      <c r="D16288" s="324" t="s">
        <v>292</v>
      </c>
      <c r="E16288" s="344">
        <v>4.18</v>
      </c>
      <c r="F16288" s="324" t="s">
        <v>59220</v>
      </c>
    </row>
    <row r="16289" spans="1:6" ht="25.5" x14ac:dyDescent="0.2">
      <c r="A16289" s="187" t="s">
        <v>59221</v>
      </c>
      <c r="B16289" s="187" t="s">
        <v>59223</v>
      </c>
      <c r="C16289" s="323" t="s">
        <v>59222</v>
      </c>
      <c r="D16289" s="324" t="s">
        <v>292</v>
      </c>
      <c r="E16289" s="344">
        <v>4.47</v>
      </c>
      <c r="F16289" s="324" t="s">
        <v>59223</v>
      </c>
    </row>
    <row r="16290" spans="1:6" x14ac:dyDescent="0.2">
      <c r="A16290" s="187" t="s">
        <v>43036</v>
      </c>
      <c r="B16290" s="187" t="s">
        <v>43038</v>
      </c>
      <c r="C16290" s="323" t="s">
        <v>43037</v>
      </c>
      <c r="D16290" s="324" t="s">
        <v>293</v>
      </c>
      <c r="E16290" s="344">
        <v>176</v>
      </c>
      <c r="F16290" s="324" t="s">
        <v>43038</v>
      </c>
    </row>
    <row r="16291" spans="1:6" x14ac:dyDescent="0.2">
      <c r="A16291" s="187" t="s">
        <v>45280</v>
      </c>
      <c r="B16291" s="187" t="s">
        <v>45282</v>
      </c>
      <c r="C16291" s="323" t="s">
        <v>45281</v>
      </c>
      <c r="D16291" s="324" t="s">
        <v>41765</v>
      </c>
      <c r="E16291" s="344">
        <v>26583</v>
      </c>
      <c r="F16291" s="324" t="s">
        <v>45282</v>
      </c>
    </row>
    <row r="16292" spans="1:6" x14ac:dyDescent="0.2">
      <c r="A16292" s="187" t="s">
        <v>57162</v>
      </c>
      <c r="B16292" s="187" t="s">
        <v>57164</v>
      </c>
      <c r="C16292" s="323" t="s">
        <v>57163</v>
      </c>
      <c r="D16292" s="324" t="s">
        <v>12059</v>
      </c>
      <c r="E16292" s="344">
        <v>7.55</v>
      </c>
      <c r="F16292" s="324" t="s">
        <v>57164</v>
      </c>
    </row>
    <row r="16293" spans="1:6" x14ac:dyDescent="0.2">
      <c r="A16293" s="187" t="s">
        <v>50834</v>
      </c>
      <c r="B16293" s="187" t="s">
        <v>50836</v>
      </c>
      <c r="C16293" s="323" t="s">
        <v>50835</v>
      </c>
      <c r="D16293" s="324" t="s">
        <v>292</v>
      </c>
      <c r="E16293" s="344">
        <v>13499.41</v>
      </c>
      <c r="F16293" s="324" t="s">
        <v>50836</v>
      </c>
    </row>
    <row r="16294" spans="1:6" x14ac:dyDescent="0.2">
      <c r="A16294" s="187" t="s">
        <v>50837</v>
      </c>
      <c r="B16294" s="187" t="s">
        <v>50839</v>
      </c>
      <c r="C16294" s="323" t="s">
        <v>50838</v>
      </c>
      <c r="D16294" s="324" t="s">
        <v>292</v>
      </c>
      <c r="E16294" s="344">
        <v>13587.34</v>
      </c>
      <c r="F16294" s="324" t="s">
        <v>50839</v>
      </c>
    </row>
    <row r="16295" spans="1:6" x14ac:dyDescent="0.2">
      <c r="A16295" s="187" t="s">
        <v>50840</v>
      </c>
      <c r="B16295" s="187" t="s">
        <v>50842</v>
      </c>
      <c r="C16295" s="323" t="s">
        <v>50841</v>
      </c>
      <c r="D16295" s="324" t="s">
        <v>292</v>
      </c>
      <c r="E16295" s="344">
        <v>18729.95</v>
      </c>
      <c r="F16295" s="324" t="s">
        <v>50842</v>
      </c>
    </row>
    <row r="16296" spans="1:6" x14ac:dyDescent="0.2">
      <c r="A16296" s="187" t="s">
        <v>50843</v>
      </c>
      <c r="B16296" s="187" t="s">
        <v>50845</v>
      </c>
      <c r="C16296" s="323" t="s">
        <v>50844</v>
      </c>
      <c r="D16296" s="324" t="s">
        <v>292</v>
      </c>
      <c r="E16296" s="344">
        <v>18752.14</v>
      </c>
      <c r="F16296" s="324" t="s">
        <v>50845</v>
      </c>
    </row>
    <row r="16297" spans="1:6" x14ac:dyDescent="0.2">
      <c r="A16297" s="187" t="s">
        <v>50846</v>
      </c>
      <c r="B16297" s="187" t="s">
        <v>50848</v>
      </c>
      <c r="C16297" s="323" t="s">
        <v>50847</v>
      </c>
      <c r="D16297" s="324" t="s">
        <v>292</v>
      </c>
      <c r="E16297" s="344">
        <v>18759.169999999998</v>
      </c>
      <c r="F16297" s="324" t="s">
        <v>50848</v>
      </c>
    </row>
    <row r="16298" spans="1:6" x14ac:dyDescent="0.2">
      <c r="A16298" s="187" t="s">
        <v>50849</v>
      </c>
      <c r="B16298" s="187" t="s">
        <v>50851</v>
      </c>
      <c r="C16298" s="323" t="s">
        <v>50850</v>
      </c>
      <c r="D16298" s="324" t="s">
        <v>292</v>
      </c>
      <c r="E16298" s="344">
        <v>18666.12</v>
      </c>
      <c r="F16298" s="324" t="s">
        <v>50851</v>
      </c>
    </row>
    <row r="16299" spans="1:6" x14ac:dyDescent="0.2">
      <c r="A16299" s="187" t="s">
        <v>50852</v>
      </c>
      <c r="B16299" s="187" t="s">
        <v>50854</v>
      </c>
      <c r="C16299" s="323" t="s">
        <v>50853</v>
      </c>
      <c r="D16299" s="324" t="s">
        <v>292</v>
      </c>
      <c r="E16299" s="344">
        <v>18789.48</v>
      </c>
      <c r="F16299" s="324" t="s">
        <v>50854</v>
      </c>
    </row>
    <row r="16300" spans="1:6" x14ac:dyDescent="0.2">
      <c r="A16300" s="187" t="s">
        <v>50855</v>
      </c>
      <c r="B16300" s="187" t="s">
        <v>50857</v>
      </c>
      <c r="C16300" s="323" t="s">
        <v>50856</v>
      </c>
      <c r="D16300" s="324" t="s">
        <v>292</v>
      </c>
      <c r="E16300" s="344">
        <v>19112.36</v>
      </c>
      <c r="F16300" s="324" t="s">
        <v>50857</v>
      </c>
    </row>
    <row r="16301" spans="1:6" x14ac:dyDescent="0.2">
      <c r="A16301" s="187" t="s">
        <v>50858</v>
      </c>
      <c r="B16301" s="187" t="s">
        <v>50860</v>
      </c>
      <c r="C16301" s="323" t="s">
        <v>50859</v>
      </c>
      <c r="D16301" s="324" t="s">
        <v>292</v>
      </c>
      <c r="E16301" s="344">
        <v>19127.71</v>
      </c>
      <c r="F16301" s="324" t="s">
        <v>50860</v>
      </c>
    </row>
    <row r="16302" spans="1:6" x14ac:dyDescent="0.2">
      <c r="A16302" s="187" t="s">
        <v>50861</v>
      </c>
      <c r="B16302" s="187" t="s">
        <v>50863</v>
      </c>
      <c r="C16302" s="323" t="s">
        <v>50862</v>
      </c>
      <c r="D16302" s="324" t="s">
        <v>292</v>
      </c>
      <c r="E16302" s="344">
        <v>19197.89</v>
      </c>
      <c r="F16302" s="324" t="s">
        <v>50863</v>
      </c>
    </row>
    <row r="16303" spans="1:6" x14ac:dyDescent="0.2">
      <c r="A16303" s="187" t="s">
        <v>50864</v>
      </c>
      <c r="B16303" s="187" t="s">
        <v>50866</v>
      </c>
      <c r="C16303" s="323" t="s">
        <v>50865</v>
      </c>
      <c r="D16303" s="324" t="s">
        <v>292</v>
      </c>
      <c r="E16303" s="344">
        <v>19100.25</v>
      </c>
      <c r="F16303" s="324" t="s">
        <v>50866</v>
      </c>
    </row>
    <row r="16304" spans="1:6" x14ac:dyDescent="0.2">
      <c r="A16304" s="187" t="s">
        <v>50867</v>
      </c>
      <c r="B16304" s="187" t="s">
        <v>50869</v>
      </c>
      <c r="C16304" s="323" t="s">
        <v>50868</v>
      </c>
      <c r="D16304" s="324" t="s">
        <v>292</v>
      </c>
      <c r="E16304" s="344">
        <v>19112.32</v>
      </c>
      <c r="F16304" s="324" t="s">
        <v>50869</v>
      </c>
    </row>
    <row r="16305" spans="1:6" x14ac:dyDescent="0.2">
      <c r="A16305" s="187" t="s">
        <v>50870</v>
      </c>
      <c r="B16305" s="187" t="s">
        <v>50872</v>
      </c>
      <c r="C16305" s="323" t="s">
        <v>50871</v>
      </c>
      <c r="D16305" s="324" t="s">
        <v>292</v>
      </c>
      <c r="E16305" s="344">
        <v>19021.62</v>
      </c>
      <c r="F16305" s="324" t="s">
        <v>50872</v>
      </c>
    </row>
    <row r="16306" spans="1:6" x14ac:dyDescent="0.2">
      <c r="A16306" s="187" t="s">
        <v>50873</v>
      </c>
      <c r="B16306" s="187" t="s">
        <v>50875</v>
      </c>
      <c r="C16306" s="323" t="s">
        <v>50874</v>
      </c>
      <c r="D16306" s="324" t="s">
        <v>292</v>
      </c>
      <c r="E16306" s="344">
        <v>6546.33</v>
      </c>
      <c r="F16306" s="324" t="s">
        <v>50875</v>
      </c>
    </row>
    <row r="16307" spans="1:6" x14ac:dyDescent="0.2">
      <c r="A16307" s="187" t="s">
        <v>50876</v>
      </c>
      <c r="B16307" s="187" t="s">
        <v>50878</v>
      </c>
      <c r="C16307" s="323" t="s">
        <v>50877</v>
      </c>
      <c r="D16307" s="324" t="s">
        <v>292</v>
      </c>
      <c r="E16307" s="344">
        <v>6605.09</v>
      </c>
      <c r="F16307" s="324" t="s">
        <v>50878</v>
      </c>
    </row>
    <row r="16308" spans="1:6" x14ac:dyDescent="0.2">
      <c r="A16308" s="187" t="s">
        <v>50879</v>
      </c>
      <c r="B16308" s="187" t="s">
        <v>50881</v>
      </c>
      <c r="C16308" s="323" t="s">
        <v>50880</v>
      </c>
      <c r="D16308" s="324" t="s">
        <v>292</v>
      </c>
      <c r="E16308" s="344">
        <v>9151.0400000000009</v>
      </c>
      <c r="F16308" s="324" t="s">
        <v>50881</v>
      </c>
    </row>
    <row r="16309" spans="1:6" x14ac:dyDescent="0.2">
      <c r="A16309" s="187" t="s">
        <v>50882</v>
      </c>
      <c r="B16309" s="187" t="s">
        <v>50884</v>
      </c>
      <c r="C16309" s="323" t="s">
        <v>50883</v>
      </c>
      <c r="D16309" s="324" t="s">
        <v>292</v>
      </c>
      <c r="E16309" s="344">
        <v>9205.73</v>
      </c>
      <c r="F16309" s="324" t="s">
        <v>50884</v>
      </c>
    </row>
    <row r="16310" spans="1:6" x14ac:dyDescent="0.2">
      <c r="A16310" s="187" t="s">
        <v>50885</v>
      </c>
      <c r="B16310" s="187" t="s">
        <v>50887</v>
      </c>
      <c r="C16310" s="323" t="s">
        <v>50886</v>
      </c>
      <c r="D16310" s="324" t="s">
        <v>292</v>
      </c>
      <c r="E16310" s="344">
        <v>7779.49</v>
      </c>
      <c r="F16310" s="324" t="s">
        <v>50887</v>
      </c>
    </row>
    <row r="16311" spans="1:6" x14ac:dyDescent="0.2">
      <c r="A16311" s="187" t="s">
        <v>50888</v>
      </c>
      <c r="B16311" s="187" t="s">
        <v>50890</v>
      </c>
      <c r="C16311" s="323" t="s">
        <v>50889</v>
      </c>
      <c r="D16311" s="324" t="s">
        <v>292</v>
      </c>
      <c r="E16311" s="344">
        <v>7779.51</v>
      </c>
      <c r="F16311" s="324" t="s">
        <v>50890</v>
      </c>
    </row>
    <row r="16312" spans="1:6" x14ac:dyDescent="0.2">
      <c r="A16312" s="187" t="s">
        <v>50891</v>
      </c>
      <c r="B16312" s="187" t="s">
        <v>50893</v>
      </c>
      <c r="C16312" s="323" t="s">
        <v>50892</v>
      </c>
      <c r="D16312" s="324" t="s">
        <v>292</v>
      </c>
      <c r="E16312" s="344">
        <v>7808.68</v>
      </c>
      <c r="F16312" s="324" t="s">
        <v>50893</v>
      </c>
    </row>
    <row r="16313" spans="1:6" x14ac:dyDescent="0.2">
      <c r="A16313" s="187" t="s">
        <v>50894</v>
      </c>
      <c r="B16313" s="187" t="s">
        <v>50896</v>
      </c>
      <c r="C16313" s="323" t="s">
        <v>50895</v>
      </c>
      <c r="D16313" s="324" t="s">
        <v>292</v>
      </c>
      <c r="E16313" s="344">
        <v>7753.28</v>
      </c>
      <c r="F16313" s="324" t="s">
        <v>50896</v>
      </c>
    </row>
    <row r="16314" spans="1:6" x14ac:dyDescent="0.2">
      <c r="A16314" s="187" t="s">
        <v>50897</v>
      </c>
      <c r="B16314" s="187" t="s">
        <v>50899</v>
      </c>
      <c r="C16314" s="323" t="s">
        <v>50898</v>
      </c>
      <c r="D16314" s="324" t="s">
        <v>292</v>
      </c>
      <c r="E16314" s="344">
        <v>8146.72</v>
      </c>
      <c r="F16314" s="324" t="s">
        <v>50899</v>
      </c>
    </row>
    <row r="16315" spans="1:6" x14ac:dyDescent="0.2">
      <c r="A16315" s="187" t="s">
        <v>50900</v>
      </c>
      <c r="B16315" s="187" t="s">
        <v>50902</v>
      </c>
      <c r="C16315" s="323" t="s">
        <v>50901</v>
      </c>
      <c r="D16315" s="324" t="s">
        <v>292</v>
      </c>
      <c r="E16315" s="344">
        <v>7792.19</v>
      </c>
      <c r="F16315" s="324" t="s">
        <v>50902</v>
      </c>
    </row>
    <row r="16316" spans="1:6" x14ac:dyDescent="0.2">
      <c r="A16316" s="187" t="s">
        <v>50903</v>
      </c>
      <c r="B16316" s="187" t="s">
        <v>50905</v>
      </c>
      <c r="C16316" s="323" t="s">
        <v>50904</v>
      </c>
      <c r="D16316" s="324" t="s">
        <v>292</v>
      </c>
      <c r="E16316" s="344">
        <v>7806.68</v>
      </c>
      <c r="F16316" s="324" t="s">
        <v>50905</v>
      </c>
    </row>
    <row r="16317" spans="1:6" x14ac:dyDescent="0.2">
      <c r="A16317" s="187" t="s">
        <v>50906</v>
      </c>
      <c r="B16317" s="187" t="s">
        <v>50908</v>
      </c>
      <c r="C16317" s="323" t="s">
        <v>50907</v>
      </c>
      <c r="D16317" s="324" t="s">
        <v>292</v>
      </c>
      <c r="E16317" s="344">
        <v>7806.24</v>
      </c>
      <c r="F16317" s="324" t="s">
        <v>50908</v>
      </c>
    </row>
    <row r="16318" spans="1:6" x14ac:dyDescent="0.2">
      <c r="A16318" s="187" t="s">
        <v>50909</v>
      </c>
      <c r="B16318" s="187" t="s">
        <v>50911</v>
      </c>
      <c r="C16318" s="323" t="s">
        <v>50910</v>
      </c>
      <c r="D16318" s="324" t="s">
        <v>292</v>
      </c>
      <c r="E16318" s="344">
        <v>8150.24</v>
      </c>
      <c r="F16318" s="324" t="s">
        <v>50911</v>
      </c>
    </row>
    <row r="16319" spans="1:6" x14ac:dyDescent="0.2">
      <c r="A16319" s="187" t="s">
        <v>50912</v>
      </c>
      <c r="B16319" s="187" t="s">
        <v>50914</v>
      </c>
      <c r="C16319" s="323" t="s">
        <v>50913</v>
      </c>
      <c r="D16319" s="324" t="s">
        <v>292</v>
      </c>
      <c r="E16319" s="344">
        <v>8031.19</v>
      </c>
      <c r="F16319" s="324" t="s">
        <v>50914</v>
      </c>
    </row>
    <row r="16320" spans="1:6" x14ac:dyDescent="0.2">
      <c r="A16320" s="187" t="s">
        <v>50915</v>
      </c>
      <c r="B16320" s="187" t="s">
        <v>50917</v>
      </c>
      <c r="C16320" s="323" t="s">
        <v>50916</v>
      </c>
      <c r="D16320" s="324" t="s">
        <v>292</v>
      </c>
      <c r="E16320" s="344">
        <v>8067.57</v>
      </c>
      <c r="F16320" s="324" t="s">
        <v>50917</v>
      </c>
    </row>
    <row r="16321" spans="1:6" x14ac:dyDescent="0.2">
      <c r="A16321" s="187" t="s">
        <v>50918</v>
      </c>
      <c r="B16321" s="187" t="s">
        <v>50920</v>
      </c>
      <c r="C16321" s="323" t="s">
        <v>50919</v>
      </c>
      <c r="D16321" s="324" t="s">
        <v>292</v>
      </c>
      <c r="E16321" s="344">
        <v>8103.09</v>
      </c>
      <c r="F16321" s="324" t="s">
        <v>50920</v>
      </c>
    </row>
    <row r="16322" spans="1:6" x14ac:dyDescent="0.2">
      <c r="A16322" s="187" t="s">
        <v>50921</v>
      </c>
      <c r="B16322" s="187" t="s">
        <v>50923</v>
      </c>
      <c r="C16322" s="323" t="s">
        <v>50922</v>
      </c>
      <c r="D16322" s="324" t="s">
        <v>292</v>
      </c>
      <c r="E16322" s="344">
        <v>8119.77</v>
      </c>
      <c r="F16322" s="324" t="s">
        <v>50923</v>
      </c>
    </row>
    <row r="16323" spans="1:6" x14ac:dyDescent="0.2">
      <c r="A16323" s="187" t="s">
        <v>50924</v>
      </c>
      <c r="B16323" s="187" t="s">
        <v>50926</v>
      </c>
      <c r="C16323" s="323" t="s">
        <v>50925</v>
      </c>
      <c r="D16323" s="324" t="s">
        <v>292</v>
      </c>
      <c r="E16323" s="344">
        <v>8080.53</v>
      </c>
      <c r="F16323" s="324" t="s">
        <v>50926</v>
      </c>
    </row>
    <row r="16324" spans="1:6" x14ac:dyDescent="0.2">
      <c r="A16324" s="187" t="s">
        <v>50927</v>
      </c>
      <c r="B16324" s="187" t="s">
        <v>50929</v>
      </c>
      <c r="C16324" s="323" t="s">
        <v>50928</v>
      </c>
      <c r="D16324" s="324" t="s">
        <v>292</v>
      </c>
      <c r="E16324" s="344">
        <v>8127.03</v>
      </c>
      <c r="F16324" s="324" t="s">
        <v>50929</v>
      </c>
    </row>
    <row r="16325" spans="1:6" x14ac:dyDescent="0.2">
      <c r="A16325" s="187" t="s">
        <v>50930</v>
      </c>
      <c r="B16325" s="187" t="s">
        <v>50932</v>
      </c>
      <c r="C16325" s="323" t="s">
        <v>50931</v>
      </c>
      <c r="D16325" s="324" t="s">
        <v>292</v>
      </c>
      <c r="E16325" s="344">
        <v>8127.03</v>
      </c>
      <c r="F16325" s="324" t="s">
        <v>50932</v>
      </c>
    </row>
    <row r="16326" spans="1:6" x14ac:dyDescent="0.2">
      <c r="A16326" s="187" t="s">
        <v>50933</v>
      </c>
      <c r="B16326" s="187" t="s">
        <v>50935</v>
      </c>
      <c r="C16326" s="323" t="s">
        <v>50934</v>
      </c>
      <c r="D16326" s="324" t="s">
        <v>292</v>
      </c>
      <c r="E16326" s="344">
        <v>11884.42</v>
      </c>
      <c r="F16326" s="324" t="s">
        <v>50935</v>
      </c>
    </row>
    <row r="16327" spans="1:6" x14ac:dyDescent="0.2">
      <c r="A16327" s="187" t="s">
        <v>50936</v>
      </c>
      <c r="B16327" s="187" t="s">
        <v>50938</v>
      </c>
      <c r="C16327" s="323" t="s">
        <v>50937</v>
      </c>
      <c r="D16327" s="324" t="s">
        <v>292</v>
      </c>
      <c r="E16327" s="344">
        <v>11749.85</v>
      </c>
      <c r="F16327" s="324" t="s">
        <v>50938</v>
      </c>
    </row>
    <row r="16328" spans="1:6" x14ac:dyDescent="0.2">
      <c r="A16328" s="187" t="s">
        <v>50939</v>
      </c>
      <c r="B16328" s="187" t="s">
        <v>50941</v>
      </c>
      <c r="C16328" s="323" t="s">
        <v>50940</v>
      </c>
      <c r="D16328" s="324" t="s">
        <v>292</v>
      </c>
      <c r="E16328" s="344">
        <v>11763.83</v>
      </c>
      <c r="F16328" s="324" t="s">
        <v>50941</v>
      </c>
    </row>
    <row r="16329" spans="1:6" x14ac:dyDescent="0.2">
      <c r="A16329" s="187" t="s">
        <v>50942</v>
      </c>
      <c r="B16329" s="187" t="s">
        <v>50944</v>
      </c>
      <c r="C16329" s="323" t="s">
        <v>50943</v>
      </c>
      <c r="D16329" s="324" t="s">
        <v>292</v>
      </c>
      <c r="E16329" s="344">
        <v>11747.64</v>
      </c>
      <c r="F16329" s="324" t="s">
        <v>50944</v>
      </c>
    </row>
    <row r="16330" spans="1:6" x14ac:dyDescent="0.2">
      <c r="A16330" s="187" t="s">
        <v>50945</v>
      </c>
      <c r="B16330" s="187" t="s">
        <v>50947</v>
      </c>
      <c r="C16330" s="323" t="s">
        <v>50946</v>
      </c>
      <c r="D16330" s="324" t="s">
        <v>292</v>
      </c>
      <c r="E16330" s="344">
        <v>11835.27</v>
      </c>
      <c r="F16330" s="324" t="s">
        <v>50947</v>
      </c>
    </row>
    <row r="16331" spans="1:6" x14ac:dyDescent="0.2">
      <c r="A16331" s="187" t="s">
        <v>50948</v>
      </c>
      <c r="B16331" s="187" t="s">
        <v>50950</v>
      </c>
      <c r="C16331" s="323" t="s">
        <v>50949</v>
      </c>
      <c r="D16331" s="324" t="s">
        <v>292</v>
      </c>
      <c r="E16331" s="344">
        <v>11857.67</v>
      </c>
      <c r="F16331" s="324" t="s">
        <v>50950</v>
      </c>
    </row>
    <row r="16332" spans="1:6" x14ac:dyDescent="0.2">
      <c r="A16332" s="187" t="s">
        <v>50951</v>
      </c>
      <c r="B16332" s="187" t="s">
        <v>50953</v>
      </c>
      <c r="C16332" s="323" t="s">
        <v>50952</v>
      </c>
      <c r="D16332" s="324" t="s">
        <v>292</v>
      </c>
      <c r="E16332" s="344">
        <v>12231.02</v>
      </c>
      <c r="F16332" s="324" t="s">
        <v>50953</v>
      </c>
    </row>
    <row r="16333" spans="1:6" x14ac:dyDescent="0.2">
      <c r="A16333" s="187" t="s">
        <v>50954</v>
      </c>
      <c r="B16333" s="187" t="s">
        <v>50956</v>
      </c>
      <c r="C16333" s="323" t="s">
        <v>50955</v>
      </c>
      <c r="D16333" s="324" t="s">
        <v>292</v>
      </c>
      <c r="E16333" s="344">
        <v>12263.37</v>
      </c>
      <c r="F16333" s="324" t="s">
        <v>50956</v>
      </c>
    </row>
    <row r="16334" spans="1:6" x14ac:dyDescent="0.2">
      <c r="A16334" s="187" t="s">
        <v>50957</v>
      </c>
      <c r="B16334" s="187" t="s">
        <v>50959</v>
      </c>
      <c r="C16334" s="323" t="s">
        <v>50958</v>
      </c>
      <c r="D16334" s="324" t="s">
        <v>292</v>
      </c>
      <c r="E16334" s="344">
        <v>12281.15</v>
      </c>
      <c r="F16334" s="324" t="s">
        <v>50959</v>
      </c>
    </row>
    <row r="16335" spans="1:6" x14ac:dyDescent="0.2">
      <c r="A16335" s="187" t="s">
        <v>50960</v>
      </c>
      <c r="B16335" s="187" t="s">
        <v>50962</v>
      </c>
      <c r="C16335" s="323" t="s">
        <v>50961</v>
      </c>
      <c r="D16335" s="324" t="s">
        <v>292</v>
      </c>
      <c r="E16335" s="344">
        <v>12279.53</v>
      </c>
      <c r="F16335" s="324" t="s">
        <v>50962</v>
      </c>
    </row>
    <row r="16336" spans="1:6" x14ac:dyDescent="0.2">
      <c r="A16336" s="187" t="s">
        <v>50963</v>
      </c>
      <c r="B16336" s="187" t="s">
        <v>50965</v>
      </c>
      <c r="C16336" s="323" t="s">
        <v>50964</v>
      </c>
      <c r="D16336" s="324" t="s">
        <v>292</v>
      </c>
      <c r="E16336" s="344">
        <v>12296.19</v>
      </c>
      <c r="F16336" s="324" t="s">
        <v>50965</v>
      </c>
    </row>
    <row r="16337" spans="1:6" x14ac:dyDescent="0.2">
      <c r="A16337" s="187" t="s">
        <v>50792</v>
      </c>
      <c r="B16337" s="187" t="s">
        <v>50794</v>
      </c>
      <c r="C16337" s="323" t="s">
        <v>50793</v>
      </c>
      <c r="D16337" s="324" t="s">
        <v>292</v>
      </c>
      <c r="E16337" s="344">
        <v>15753.25</v>
      </c>
      <c r="F16337" s="324" t="s">
        <v>50794</v>
      </c>
    </row>
    <row r="16338" spans="1:6" x14ac:dyDescent="0.2">
      <c r="A16338" s="187" t="s">
        <v>50795</v>
      </c>
      <c r="B16338" s="187" t="s">
        <v>50797</v>
      </c>
      <c r="C16338" s="323" t="s">
        <v>50796</v>
      </c>
      <c r="D16338" s="324" t="s">
        <v>292</v>
      </c>
      <c r="E16338" s="344">
        <v>16515.14</v>
      </c>
      <c r="F16338" s="324" t="s">
        <v>50797</v>
      </c>
    </row>
    <row r="16339" spans="1:6" x14ac:dyDescent="0.2">
      <c r="A16339" s="187" t="s">
        <v>50798</v>
      </c>
      <c r="B16339" s="187" t="s">
        <v>50800</v>
      </c>
      <c r="C16339" s="323" t="s">
        <v>50799</v>
      </c>
      <c r="D16339" s="324" t="s">
        <v>292</v>
      </c>
      <c r="E16339" s="344">
        <v>16550.43</v>
      </c>
      <c r="F16339" s="324" t="s">
        <v>50800</v>
      </c>
    </row>
    <row r="16340" spans="1:6" x14ac:dyDescent="0.2">
      <c r="A16340" s="187" t="s">
        <v>50801</v>
      </c>
      <c r="B16340" s="187" t="s">
        <v>50803</v>
      </c>
      <c r="C16340" s="323" t="s">
        <v>50802</v>
      </c>
      <c r="D16340" s="324" t="s">
        <v>292</v>
      </c>
      <c r="E16340" s="344">
        <v>16564.509999999998</v>
      </c>
      <c r="F16340" s="324" t="s">
        <v>50803</v>
      </c>
    </row>
    <row r="16341" spans="1:6" x14ac:dyDescent="0.2">
      <c r="A16341" s="187" t="s">
        <v>50804</v>
      </c>
      <c r="B16341" s="187" t="s">
        <v>50806</v>
      </c>
      <c r="C16341" s="323" t="s">
        <v>50805</v>
      </c>
      <c r="D16341" s="324" t="s">
        <v>292</v>
      </c>
      <c r="E16341" s="344">
        <v>17157.12</v>
      </c>
      <c r="F16341" s="324" t="s">
        <v>50806</v>
      </c>
    </row>
    <row r="16342" spans="1:6" x14ac:dyDescent="0.2">
      <c r="A16342" s="187" t="s">
        <v>50807</v>
      </c>
      <c r="B16342" s="187" t="s">
        <v>50809</v>
      </c>
      <c r="C16342" s="323" t="s">
        <v>50808</v>
      </c>
      <c r="D16342" s="324" t="s">
        <v>292</v>
      </c>
      <c r="E16342" s="344">
        <v>17185.330000000002</v>
      </c>
      <c r="F16342" s="324" t="s">
        <v>50809</v>
      </c>
    </row>
    <row r="16343" spans="1:6" x14ac:dyDescent="0.2">
      <c r="A16343" s="187" t="s">
        <v>50810</v>
      </c>
      <c r="B16343" s="187" t="s">
        <v>50812</v>
      </c>
      <c r="C16343" s="323" t="s">
        <v>50811</v>
      </c>
      <c r="D16343" s="324" t="s">
        <v>292</v>
      </c>
      <c r="E16343" s="344">
        <v>17615.650000000001</v>
      </c>
      <c r="F16343" s="324" t="s">
        <v>50812</v>
      </c>
    </row>
    <row r="16344" spans="1:6" x14ac:dyDescent="0.2">
      <c r="A16344" s="187" t="s">
        <v>50813</v>
      </c>
      <c r="B16344" s="187" t="s">
        <v>50815</v>
      </c>
      <c r="C16344" s="323" t="s">
        <v>50814</v>
      </c>
      <c r="D16344" s="324" t="s">
        <v>292</v>
      </c>
      <c r="E16344" s="344">
        <v>24075.3</v>
      </c>
      <c r="F16344" s="324" t="s">
        <v>50815</v>
      </c>
    </row>
    <row r="16345" spans="1:6" x14ac:dyDescent="0.2">
      <c r="A16345" s="187" t="s">
        <v>50816</v>
      </c>
      <c r="B16345" s="187" t="s">
        <v>50818</v>
      </c>
      <c r="C16345" s="323" t="s">
        <v>50817</v>
      </c>
      <c r="D16345" s="324" t="s">
        <v>292</v>
      </c>
      <c r="E16345" s="344">
        <v>23664.07</v>
      </c>
      <c r="F16345" s="324" t="s">
        <v>50818</v>
      </c>
    </row>
    <row r="16346" spans="1:6" x14ac:dyDescent="0.2">
      <c r="A16346" s="187" t="s">
        <v>50819</v>
      </c>
      <c r="B16346" s="187" t="s">
        <v>50821</v>
      </c>
      <c r="C16346" s="323" t="s">
        <v>50820</v>
      </c>
      <c r="D16346" s="324" t="s">
        <v>292</v>
      </c>
      <c r="E16346" s="344">
        <v>23362.16</v>
      </c>
      <c r="F16346" s="324" t="s">
        <v>50821</v>
      </c>
    </row>
    <row r="16347" spans="1:6" x14ac:dyDescent="0.2">
      <c r="A16347" s="187" t="s">
        <v>50822</v>
      </c>
      <c r="B16347" s="187" t="s">
        <v>50824</v>
      </c>
      <c r="C16347" s="323" t="s">
        <v>50823</v>
      </c>
      <c r="D16347" s="324" t="s">
        <v>292</v>
      </c>
      <c r="E16347" s="344">
        <v>23566.99</v>
      </c>
      <c r="F16347" s="324" t="s">
        <v>50824</v>
      </c>
    </row>
    <row r="16348" spans="1:6" x14ac:dyDescent="0.2">
      <c r="A16348" s="187" t="s">
        <v>50825</v>
      </c>
      <c r="B16348" s="187" t="s">
        <v>50827</v>
      </c>
      <c r="C16348" s="323" t="s">
        <v>50826</v>
      </c>
      <c r="D16348" s="324" t="s">
        <v>292</v>
      </c>
      <c r="E16348" s="344">
        <v>23873.22</v>
      </c>
      <c r="F16348" s="324" t="s">
        <v>50827</v>
      </c>
    </row>
    <row r="16349" spans="1:6" x14ac:dyDescent="0.2">
      <c r="A16349" s="187" t="s">
        <v>50828</v>
      </c>
      <c r="B16349" s="187" t="s">
        <v>50830</v>
      </c>
      <c r="C16349" s="323" t="s">
        <v>50829</v>
      </c>
      <c r="D16349" s="324" t="s">
        <v>292</v>
      </c>
      <c r="E16349" s="344">
        <v>23929.38</v>
      </c>
      <c r="F16349" s="324" t="s">
        <v>50830</v>
      </c>
    </row>
    <row r="16350" spans="1:6" x14ac:dyDescent="0.2">
      <c r="A16350" s="187" t="s">
        <v>50831</v>
      </c>
      <c r="B16350" s="187" t="s">
        <v>50833</v>
      </c>
      <c r="C16350" s="323" t="s">
        <v>50832</v>
      </c>
      <c r="D16350" s="324" t="s">
        <v>292</v>
      </c>
      <c r="E16350" s="344">
        <v>26255.95</v>
      </c>
      <c r="F16350" s="324" t="s">
        <v>50833</v>
      </c>
    </row>
    <row r="16351" spans="1:6" x14ac:dyDescent="0.2">
      <c r="A16351" s="187" t="s">
        <v>50969</v>
      </c>
      <c r="B16351" s="187" t="s">
        <v>50971</v>
      </c>
      <c r="C16351" s="323" t="s">
        <v>50970</v>
      </c>
      <c r="D16351" s="324" t="s">
        <v>292</v>
      </c>
      <c r="E16351" s="344">
        <v>10695.12</v>
      </c>
      <c r="F16351" s="324" t="s">
        <v>50971</v>
      </c>
    </row>
    <row r="16352" spans="1:6" x14ac:dyDescent="0.2">
      <c r="A16352" s="187" t="s">
        <v>50972</v>
      </c>
      <c r="B16352" s="187" t="s">
        <v>50974</v>
      </c>
      <c r="C16352" s="323" t="s">
        <v>50973</v>
      </c>
      <c r="D16352" s="324" t="s">
        <v>292</v>
      </c>
      <c r="E16352" s="344">
        <v>11038.25</v>
      </c>
      <c r="F16352" s="324" t="s">
        <v>50974</v>
      </c>
    </row>
    <row r="16353" spans="1:6" x14ac:dyDescent="0.2">
      <c r="A16353" s="187" t="s">
        <v>50975</v>
      </c>
      <c r="B16353" s="187" t="s">
        <v>50977</v>
      </c>
      <c r="C16353" s="323" t="s">
        <v>50976</v>
      </c>
      <c r="D16353" s="324" t="s">
        <v>292</v>
      </c>
      <c r="E16353" s="344">
        <v>11358.78</v>
      </c>
      <c r="F16353" s="324" t="s">
        <v>50977</v>
      </c>
    </row>
    <row r="16354" spans="1:6" x14ac:dyDescent="0.2">
      <c r="A16354" s="187" t="s">
        <v>50966</v>
      </c>
      <c r="B16354" s="187" t="s">
        <v>50968</v>
      </c>
      <c r="C16354" s="323" t="s">
        <v>50967</v>
      </c>
      <c r="D16354" s="324" t="s">
        <v>292</v>
      </c>
      <c r="E16354" s="344">
        <v>10275.84</v>
      </c>
      <c r="F16354" s="324" t="s">
        <v>50968</v>
      </c>
    </row>
    <row r="16355" spans="1:6" x14ac:dyDescent="0.2">
      <c r="A16355" s="187" t="s">
        <v>42913</v>
      </c>
      <c r="B16355" s="187" t="s">
        <v>42915</v>
      </c>
      <c r="C16355" s="323" t="s">
        <v>42914</v>
      </c>
      <c r="D16355" s="324" t="s">
        <v>38413</v>
      </c>
      <c r="E16355" s="344">
        <v>66.849999999999994</v>
      </c>
      <c r="F16355" s="324" t="s">
        <v>42915</v>
      </c>
    </row>
    <row r="16356" spans="1:6" x14ac:dyDescent="0.2">
      <c r="A16356" s="187" t="s">
        <v>60437</v>
      </c>
      <c r="B16356" s="187" t="s">
        <v>60439</v>
      </c>
      <c r="C16356" s="323" t="s">
        <v>60438</v>
      </c>
      <c r="D16356" s="324" t="s">
        <v>38413</v>
      </c>
      <c r="E16356" s="344">
        <v>26</v>
      </c>
      <c r="F16356" s="324" t="s">
        <v>60439</v>
      </c>
    </row>
    <row r="16357" spans="1:6" x14ac:dyDescent="0.2">
      <c r="A16357" s="187" t="s">
        <v>42916</v>
      </c>
      <c r="B16357" s="187" t="s">
        <v>42918</v>
      </c>
      <c r="C16357" s="323" t="s">
        <v>42917</v>
      </c>
      <c r="D16357" s="324" t="s">
        <v>38413</v>
      </c>
      <c r="E16357" s="344">
        <v>650</v>
      </c>
      <c r="F16357" s="324" t="s">
        <v>42918</v>
      </c>
    </row>
    <row r="16358" spans="1:6" x14ac:dyDescent="0.2">
      <c r="A16358" s="187" t="s">
        <v>42919</v>
      </c>
      <c r="B16358" s="187" t="s">
        <v>42921</v>
      </c>
      <c r="C16358" s="323" t="s">
        <v>42920</v>
      </c>
      <c r="D16358" s="324" t="s">
        <v>38413</v>
      </c>
      <c r="E16358" s="344">
        <v>650</v>
      </c>
      <c r="F16358" s="324" t="s">
        <v>42921</v>
      </c>
    </row>
    <row r="16359" spans="1:6" x14ac:dyDescent="0.2">
      <c r="A16359" s="187" t="s">
        <v>45192</v>
      </c>
      <c r="B16359" s="187" t="s">
        <v>45194</v>
      </c>
      <c r="C16359" s="323" t="s">
        <v>45193</v>
      </c>
      <c r="D16359" s="324" t="s">
        <v>7580</v>
      </c>
      <c r="E16359" s="344">
        <v>132</v>
      </c>
      <c r="F16359" s="324" t="s">
        <v>45194</v>
      </c>
    </row>
    <row r="16360" spans="1:6" x14ac:dyDescent="0.2">
      <c r="A16360" s="187" t="s">
        <v>42922</v>
      </c>
      <c r="B16360" s="187" t="s">
        <v>42924</v>
      </c>
      <c r="C16360" s="323" t="s">
        <v>42923</v>
      </c>
      <c r="D16360" s="324" t="s">
        <v>7580</v>
      </c>
      <c r="E16360" s="344">
        <v>25.85</v>
      </c>
      <c r="F16360" s="324" t="s">
        <v>42924</v>
      </c>
    </row>
    <row r="16361" spans="1:6" x14ac:dyDescent="0.2">
      <c r="A16361" s="187" t="s">
        <v>42925</v>
      </c>
      <c r="B16361" s="187" t="s">
        <v>42927</v>
      </c>
      <c r="C16361" s="323" t="s">
        <v>42926</v>
      </c>
      <c r="D16361" s="324" t="s">
        <v>7580</v>
      </c>
      <c r="E16361" s="344">
        <v>30</v>
      </c>
      <c r="F16361" s="324" t="s">
        <v>42927</v>
      </c>
    </row>
    <row r="16362" spans="1:6" x14ac:dyDescent="0.2">
      <c r="A16362" s="187" t="s">
        <v>52554</v>
      </c>
      <c r="B16362" s="187" t="s">
        <v>52556</v>
      </c>
      <c r="C16362" s="323" t="s">
        <v>52555</v>
      </c>
      <c r="D16362" s="324" t="s">
        <v>38413</v>
      </c>
      <c r="E16362" s="344">
        <v>637.83000000000004</v>
      </c>
      <c r="F16362" s="324" t="s">
        <v>52556</v>
      </c>
    </row>
    <row r="16363" spans="1:6" x14ac:dyDescent="0.2">
      <c r="A16363" s="187" t="s">
        <v>52551</v>
      </c>
      <c r="B16363" s="187" t="s">
        <v>52553</v>
      </c>
      <c r="C16363" s="323" t="s">
        <v>52552</v>
      </c>
      <c r="D16363" s="324" t="s">
        <v>38413</v>
      </c>
      <c r="E16363" s="344">
        <v>637.83000000000004</v>
      </c>
      <c r="F16363" s="324" t="s">
        <v>52553</v>
      </c>
    </row>
    <row r="16364" spans="1:6" x14ac:dyDescent="0.2">
      <c r="A16364" s="187" t="s">
        <v>52548</v>
      </c>
      <c r="B16364" s="187" t="s">
        <v>52550</v>
      </c>
      <c r="C16364" s="323" t="s">
        <v>52549</v>
      </c>
      <c r="D16364" s="324" t="s">
        <v>38413</v>
      </c>
      <c r="E16364" s="344">
        <v>637.83000000000004</v>
      </c>
      <c r="F16364" s="324" t="s">
        <v>52550</v>
      </c>
    </row>
    <row r="16365" spans="1:6" x14ac:dyDescent="0.2">
      <c r="A16365" s="187" t="s">
        <v>52560</v>
      </c>
      <c r="B16365" s="187" t="s">
        <v>52562</v>
      </c>
      <c r="C16365" s="323" t="s">
        <v>52561</v>
      </c>
      <c r="D16365" s="324" t="s">
        <v>38413</v>
      </c>
      <c r="E16365" s="344">
        <v>637.83000000000004</v>
      </c>
      <c r="F16365" s="324" t="s">
        <v>52562</v>
      </c>
    </row>
    <row r="16366" spans="1:6" x14ac:dyDescent="0.2">
      <c r="A16366" s="187" t="s">
        <v>52557</v>
      </c>
      <c r="B16366" s="187" t="s">
        <v>52559</v>
      </c>
      <c r="C16366" s="323" t="s">
        <v>52558</v>
      </c>
      <c r="D16366" s="324" t="s">
        <v>38413</v>
      </c>
      <c r="E16366" s="344">
        <v>637.83000000000004</v>
      </c>
      <c r="F16366" s="324" t="s">
        <v>52559</v>
      </c>
    </row>
    <row r="16367" spans="1:6" x14ac:dyDescent="0.2">
      <c r="A16367" s="187" t="s">
        <v>42928</v>
      </c>
      <c r="B16367" s="187" t="s">
        <v>42930</v>
      </c>
      <c r="C16367" s="323" t="s">
        <v>42929</v>
      </c>
      <c r="D16367" s="324" t="s">
        <v>38413</v>
      </c>
      <c r="E16367" s="344">
        <v>69.75</v>
      </c>
      <c r="F16367" s="324" t="s">
        <v>42930</v>
      </c>
    </row>
    <row r="16368" spans="1:6" x14ac:dyDescent="0.2">
      <c r="A16368" s="187" t="s">
        <v>42931</v>
      </c>
      <c r="B16368" s="187" t="s">
        <v>42933</v>
      </c>
      <c r="C16368" s="323" t="s">
        <v>42932</v>
      </c>
      <c r="D16368" s="324" t="s">
        <v>292</v>
      </c>
      <c r="E16368" s="344">
        <v>13.57</v>
      </c>
      <c r="F16368" s="324" t="s">
        <v>42933</v>
      </c>
    </row>
    <row r="16369" spans="1:6" x14ac:dyDescent="0.2">
      <c r="A16369" s="187" t="s">
        <v>42937</v>
      </c>
      <c r="B16369" s="187" t="s">
        <v>42939</v>
      </c>
      <c r="C16369" s="323" t="s">
        <v>42938</v>
      </c>
      <c r="D16369" s="324" t="s">
        <v>293</v>
      </c>
      <c r="E16369" s="344">
        <v>51.88</v>
      </c>
      <c r="F16369" s="324" t="s">
        <v>42939</v>
      </c>
    </row>
    <row r="16370" spans="1:6" x14ac:dyDescent="0.2">
      <c r="A16370" s="187" t="s">
        <v>42934</v>
      </c>
      <c r="B16370" s="187" t="s">
        <v>42936</v>
      </c>
      <c r="C16370" s="323" t="s">
        <v>42935</v>
      </c>
      <c r="D16370" s="324" t="s">
        <v>293</v>
      </c>
      <c r="E16370" s="344">
        <v>31.12</v>
      </c>
      <c r="F16370" s="324" t="s">
        <v>42936</v>
      </c>
    </row>
    <row r="16371" spans="1:6" x14ac:dyDescent="0.2">
      <c r="A16371" s="187" t="s">
        <v>45195</v>
      </c>
      <c r="B16371" s="187" t="s">
        <v>45197</v>
      </c>
      <c r="C16371" s="323" t="s">
        <v>45196</v>
      </c>
      <c r="D16371" s="324" t="s">
        <v>7580</v>
      </c>
      <c r="E16371" s="344">
        <v>64.319999999999993</v>
      </c>
      <c r="F16371" s="324" t="s">
        <v>45197</v>
      </c>
    </row>
    <row r="16372" spans="1:6" x14ac:dyDescent="0.2">
      <c r="A16372" s="187" t="s">
        <v>42940</v>
      </c>
      <c r="B16372" s="187" t="s">
        <v>42942</v>
      </c>
      <c r="C16372" s="323" t="s">
        <v>42941</v>
      </c>
      <c r="D16372" s="324" t="s">
        <v>293</v>
      </c>
      <c r="E16372" s="344">
        <v>16.28</v>
      </c>
      <c r="F16372" s="324" t="s">
        <v>42942</v>
      </c>
    </row>
    <row r="16373" spans="1:6" x14ac:dyDescent="0.2">
      <c r="A16373" s="187" t="s">
        <v>42943</v>
      </c>
      <c r="B16373" s="187" t="s">
        <v>42945</v>
      </c>
      <c r="C16373" s="323" t="s">
        <v>42944</v>
      </c>
      <c r="D16373" s="324" t="s">
        <v>293</v>
      </c>
      <c r="E16373" s="344">
        <v>45.63</v>
      </c>
      <c r="F16373" s="324" t="s">
        <v>42945</v>
      </c>
    </row>
    <row r="16374" spans="1:6" x14ac:dyDescent="0.2">
      <c r="A16374" s="187" t="s">
        <v>42946</v>
      </c>
      <c r="B16374" s="187" t="s">
        <v>42948</v>
      </c>
      <c r="C16374" s="323" t="s">
        <v>42947</v>
      </c>
      <c r="D16374" s="324" t="s">
        <v>7580</v>
      </c>
      <c r="E16374" s="344">
        <v>37.450000000000003</v>
      </c>
      <c r="F16374" s="324" t="s">
        <v>42948</v>
      </c>
    </row>
    <row r="16375" spans="1:6" x14ac:dyDescent="0.2">
      <c r="A16375" s="187" t="s">
        <v>42949</v>
      </c>
      <c r="B16375" s="187" t="s">
        <v>42951</v>
      </c>
      <c r="C16375" s="323" t="s">
        <v>42950</v>
      </c>
      <c r="D16375" s="324" t="s">
        <v>7580</v>
      </c>
      <c r="E16375" s="344">
        <v>37.450000000000003</v>
      </c>
      <c r="F16375" s="324" t="s">
        <v>42951</v>
      </c>
    </row>
    <row r="16376" spans="1:6" x14ac:dyDescent="0.2">
      <c r="A16376" s="187" t="s">
        <v>57735</v>
      </c>
      <c r="B16376" s="187" t="s">
        <v>57737</v>
      </c>
      <c r="C16376" s="323" t="s">
        <v>57736</v>
      </c>
      <c r="D16376" s="324" t="s">
        <v>7580</v>
      </c>
      <c r="E16376" s="344">
        <v>127.08</v>
      </c>
      <c r="F16376" s="324" t="s">
        <v>57737</v>
      </c>
    </row>
    <row r="16377" spans="1:6" x14ac:dyDescent="0.2">
      <c r="A16377" s="187" t="s">
        <v>57732</v>
      </c>
      <c r="B16377" s="187" t="s">
        <v>57734</v>
      </c>
      <c r="C16377" s="323" t="s">
        <v>57733</v>
      </c>
      <c r="D16377" s="324" t="s">
        <v>7580</v>
      </c>
      <c r="E16377" s="344">
        <v>82.27</v>
      </c>
      <c r="F16377" s="324" t="s">
        <v>57734</v>
      </c>
    </row>
    <row r="16378" spans="1:6" x14ac:dyDescent="0.2">
      <c r="A16378" s="187" t="s">
        <v>42952</v>
      </c>
      <c r="B16378" s="187" t="s">
        <v>42954</v>
      </c>
      <c r="C16378" s="323" t="s">
        <v>42953</v>
      </c>
      <c r="D16378" s="324" t="s">
        <v>7288</v>
      </c>
      <c r="E16378" s="344">
        <v>17.16</v>
      </c>
      <c r="F16378" s="324" t="s">
        <v>42954</v>
      </c>
    </row>
    <row r="16379" spans="1:6" x14ac:dyDescent="0.2">
      <c r="A16379" s="187" t="s">
        <v>44990</v>
      </c>
      <c r="B16379" s="187" t="s">
        <v>44992</v>
      </c>
      <c r="C16379" s="323" t="s">
        <v>44991</v>
      </c>
      <c r="D16379" s="324" t="s">
        <v>12059</v>
      </c>
      <c r="E16379" s="344">
        <v>6.7</v>
      </c>
      <c r="F16379" s="324" t="s">
        <v>44992</v>
      </c>
    </row>
    <row r="16380" spans="1:6" x14ac:dyDescent="0.2">
      <c r="A16380" s="187" t="s">
        <v>56584</v>
      </c>
      <c r="B16380" s="187" t="s">
        <v>56586</v>
      </c>
      <c r="C16380" s="323" t="s">
        <v>56585</v>
      </c>
      <c r="D16380" s="324" t="s">
        <v>12059</v>
      </c>
      <c r="E16380" s="344">
        <v>6.7</v>
      </c>
      <c r="F16380" s="324" t="s">
        <v>56586</v>
      </c>
    </row>
    <row r="16381" spans="1:6" x14ac:dyDescent="0.2">
      <c r="A16381" s="187" t="s">
        <v>42955</v>
      </c>
      <c r="B16381" s="187" t="s">
        <v>42957</v>
      </c>
      <c r="C16381" s="323" t="s">
        <v>42956</v>
      </c>
      <c r="D16381" s="324" t="s">
        <v>293</v>
      </c>
      <c r="E16381" s="344">
        <v>2.38</v>
      </c>
      <c r="F16381" s="324" t="s">
        <v>42957</v>
      </c>
    </row>
    <row r="16382" spans="1:6" x14ac:dyDescent="0.2">
      <c r="A16382" s="187" t="s">
        <v>57262</v>
      </c>
      <c r="B16382" s="187" t="s">
        <v>57264</v>
      </c>
      <c r="C16382" s="323" t="s">
        <v>57263</v>
      </c>
      <c r="D16382" s="324" t="s">
        <v>293</v>
      </c>
      <c r="E16382" s="344">
        <v>6.98</v>
      </c>
      <c r="F16382" s="324" t="s">
        <v>57264</v>
      </c>
    </row>
    <row r="16383" spans="1:6" x14ac:dyDescent="0.2">
      <c r="A16383" s="187" t="s">
        <v>42964</v>
      </c>
      <c r="B16383" s="187" t="s">
        <v>42966</v>
      </c>
      <c r="C16383" s="323" t="s">
        <v>42965</v>
      </c>
      <c r="D16383" s="324" t="s">
        <v>12059</v>
      </c>
      <c r="E16383" s="344">
        <v>2.7</v>
      </c>
      <c r="F16383" s="324" t="s">
        <v>42966</v>
      </c>
    </row>
    <row r="16384" spans="1:6" x14ac:dyDescent="0.2">
      <c r="A16384" s="187" t="s">
        <v>57556</v>
      </c>
      <c r="B16384" s="187" t="s">
        <v>57558</v>
      </c>
      <c r="C16384" s="323" t="s">
        <v>57557</v>
      </c>
      <c r="D16384" s="324" t="s">
        <v>7580</v>
      </c>
      <c r="E16384" s="344">
        <v>88.5</v>
      </c>
      <c r="F16384" s="324" t="s">
        <v>57558</v>
      </c>
    </row>
    <row r="16385" spans="1:6" x14ac:dyDescent="0.2">
      <c r="A16385" s="187" t="s">
        <v>53937</v>
      </c>
      <c r="B16385" s="187" t="s">
        <v>53939</v>
      </c>
      <c r="C16385" s="323" t="s">
        <v>53938</v>
      </c>
      <c r="D16385" s="324" t="s">
        <v>293</v>
      </c>
      <c r="E16385" s="344">
        <v>15.03</v>
      </c>
      <c r="F16385" s="324" t="s">
        <v>53939</v>
      </c>
    </row>
    <row r="16386" spans="1:6" x14ac:dyDescent="0.2">
      <c r="A16386" s="187" t="s">
        <v>42967</v>
      </c>
      <c r="B16386" s="187" t="s">
        <v>42969</v>
      </c>
      <c r="C16386" s="323" t="s">
        <v>42968</v>
      </c>
      <c r="D16386" s="324" t="s">
        <v>12059</v>
      </c>
      <c r="E16386" s="344">
        <v>23.33</v>
      </c>
      <c r="F16386" s="324" t="s">
        <v>42969</v>
      </c>
    </row>
    <row r="16387" spans="1:6" x14ac:dyDescent="0.2">
      <c r="A16387" s="187" t="s">
        <v>42970</v>
      </c>
      <c r="B16387" s="187" t="s">
        <v>42972</v>
      </c>
      <c r="C16387" s="323" t="s">
        <v>42971</v>
      </c>
      <c r="D16387" s="324" t="s">
        <v>293</v>
      </c>
      <c r="E16387" s="344">
        <v>3.24</v>
      </c>
      <c r="F16387" s="324" t="s">
        <v>42972</v>
      </c>
    </row>
    <row r="16388" spans="1:6" x14ac:dyDescent="0.2">
      <c r="A16388" s="187" t="s">
        <v>42973</v>
      </c>
      <c r="B16388" s="187" t="s">
        <v>42975</v>
      </c>
      <c r="C16388" s="323" t="s">
        <v>42974</v>
      </c>
      <c r="D16388" s="324" t="s">
        <v>293</v>
      </c>
      <c r="E16388" s="344">
        <v>16.95</v>
      </c>
      <c r="F16388" s="324" t="s">
        <v>42975</v>
      </c>
    </row>
    <row r="16389" spans="1:6" x14ac:dyDescent="0.2">
      <c r="A16389" s="187" t="s">
        <v>42976</v>
      </c>
      <c r="B16389" s="187" t="s">
        <v>42978</v>
      </c>
      <c r="C16389" s="323" t="s">
        <v>42977</v>
      </c>
      <c r="D16389" s="324" t="s">
        <v>293</v>
      </c>
      <c r="E16389" s="344">
        <v>10.79</v>
      </c>
      <c r="F16389" s="324" t="s">
        <v>42978</v>
      </c>
    </row>
    <row r="16390" spans="1:6" x14ac:dyDescent="0.2">
      <c r="A16390" s="187" t="s">
        <v>42979</v>
      </c>
      <c r="B16390" s="187" t="s">
        <v>42981</v>
      </c>
      <c r="C16390" s="323" t="s">
        <v>42980</v>
      </c>
      <c r="D16390" s="324" t="s">
        <v>293</v>
      </c>
      <c r="E16390" s="344">
        <v>2.82</v>
      </c>
      <c r="F16390" s="324" t="s">
        <v>42981</v>
      </c>
    </row>
    <row r="16391" spans="1:6" x14ac:dyDescent="0.2">
      <c r="A16391" s="187" t="s">
        <v>42982</v>
      </c>
      <c r="B16391" s="187" t="s">
        <v>42984</v>
      </c>
      <c r="C16391" s="323" t="s">
        <v>42983</v>
      </c>
      <c r="D16391" s="324" t="s">
        <v>293</v>
      </c>
      <c r="E16391" s="344">
        <v>15.52</v>
      </c>
      <c r="F16391" s="324" t="s">
        <v>42984</v>
      </c>
    </row>
    <row r="16392" spans="1:6" x14ac:dyDescent="0.2">
      <c r="A16392" s="187" t="s">
        <v>42985</v>
      </c>
      <c r="B16392" s="187" t="s">
        <v>42987</v>
      </c>
      <c r="C16392" s="323" t="s">
        <v>42986</v>
      </c>
      <c r="D16392" s="324" t="s">
        <v>293</v>
      </c>
      <c r="E16392" s="344">
        <v>448.7</v>
      </c>
      <c r="F16392" s="324" t="s">
        <v>42987</v>
      </c>
    </row>
    <row r="16393" spans="1:6" x14ac:dyDescent="0.2">
      <c r="A16393" s="187" t="s">
        <v>42988</v>
      </c>
      <c r="B16393" s="187" t="s">
        <v>42990</v>
      </c>
      <c r="C16393" s="323" t="s">
        <v>42989</v>
      </c>
      <c r="D16393" s="324" t="s">
        <v>293</v>
      </c>
      <c r="E16393" s="344">
        <v>600.91999999999996</v>
      </c>
      <c r="F16393" s="324" t="s">
        <v>42990</v>
      </c>
    </row>
    <row r="16394" spans="1:6" x14ac:dyDescent="0.2">
      <c r="A16394" s="187" t="s">
        <v>42991</v>
      </c>
      <c r="B16394" s="187" t="s">
        <v>42993</v>
      </c>
      <c r="C16394" s="323" t="s">
        <v>42992</v>
      </c>
      <c r="D16394" s="324" t="s">
        <v>293</v>
      </c>
      <c r="E16394" s="344">
        <v>847.55</v>
      </c>
      <c r="F16394" s="324" t="s">
        <v>42993</v>
      </c>
    </row>
    <row r="16395" spans="1:6" x14ac:dyDescent="0.2">
      <c r="A16395" s="187" t="s">
        <v>42994</v>
      </c>
      <c r="B16395" s="187" t="s">
        <v>42996</v>
      </c>
      <c r="C16395" s="323" t="s">
        <v>42995</v>
      </c>
      <c r="D16395" s="324" t="s">
        <v>293</v>
      </c>
      <c r="E16395" s="344">
        <v>204.35</v>
      </c>
      <c r="F16395" s="324" t="s">
        <v>42996</v>
      </c>
    </row>
    <row r="16396" spans="1:6" x14ac:dyDescent="0.2">
      <c r="A16396" s="187" t="s">
        <v>58358</v>
      </c>
      <c r="B16396" s="187" t="s">
        <v>58360</v>
      </c>
      <c r="C16396" s="323" t="s">
        <v>58359</v>
      </c>
      <c r="D16396" s="324" t="s">
        <v>12059</v>
      </c>
      <c r="E16396" s="344">
        <v>6.7</v>
      </c>
      <c r="F16396" s="324" t="s">
        <v>58360</v>
      </c>
    </row>
    <row r="16397" spans="1:6" x14ac:dyDescent="0.2">
      <c r="A16397" s="187" t="s">
        <v>53754</v>
      </c>
      <c r="B16397" s="187" t="s">
        <v>53756</v>
      </c>
      <c r="C16397" s="323" t="s">
        <v>53755</v>
      </c>
      <c r="D16397" s="324" t="s">
        <v>293</v>
      </c>
      <c r="E16397" s="344">
        <v>26.42</v>
      </c>
      <c r="F16397" s="324" t="s">
        <v>53756</v>
      </c>
    </row>
    <row r="16398" spans="1:6" x14ac:dyDescent="0.2">
      <c r="A16398" s="187" t="s">
        <v>42958</v>
      </c>
      <c r="B16398" s="187" t="s">
        <v>42960</v>
      </c>
      <c r="C16398" s="323" t="s">
        <v>42959</v>
      </c>
      <c r="D16398" s="324" t="s">
        <v>12059</v>
      </c>
      <c r="E16398" s="344">
        <v>1.7</v>
      </c>
      <c r="F16398" s="324" t="s">
        <v>42960</v>
      </c>
    </row>
    <row r="16399" spans="1:6" x14ac:dyDescent="0.2">
      <c r="A16399" s="187" t="s">
        <v>42961</v>
      </c>
      <c r="B16399" s="187" t="s">
        <v>42963</v>
      </c>
      <c r="C16399" s="323" t="s">
        <v>42962</v>
      </c>
      <c r="D16399" s="324" t="s">
        <v>293</v>
      </c>
      <c r="E16399" s="344">
        <v>8.9</v>
      </c>
      <c r="F16399" s="324" t="s">
        <v>42963</v>
      </c>
    </row>
    <row r="16400" spans="1:6" x14ac:dyDescent="0.2">
      <c r="A16400" s="187" t="s">
        <v>41760</v>
      </c>
      <c r="B16400" s="187" t="s">
        <v>41762</v>
      </c>
      <c r="C16400" s="323" t="s">
        <v>41761</v>
      </c>
      <c r="D16400" s="324" t="s">
        <v>12059</v>
      </c>
      <c r="E16400" s="344">
        <v>1.2</v>
      </c>
      <c r="F16400" s="324" t="s">
        <v>41762</v>
      </c>
    </row>
    <row r="16401" spans="1:6" x14ac:dyDescent="0.2">
      <c r="A16401" s="187" t="s">
        <v>42997</v>
      </c>
      <c r="B16401" s="187" t="s">
        <v>42999</v>
      </c>
      <c r="C16401" s="323" t="s">
        <v>42998</v>
      </c>
      <c r="D16401" s="324" t="s">
        <v>12059</v>
      </c>
      <c r="E16401" s="344">
        <v>2.7</v>
      </c>
      <c r="F16401" s="324" t="s">
        <v>42999</v>
      </c>
    </row>
    <row r="16402" spans="1:6" ht="25.5" x14ac:dyDescent="0.2">
      <c r="A16402" s="187" t="s">
        <v>55041</v>
      </c>
      <c r="B16402" s="187" t="s">
        <v>55043</v>
      </c>
      <c r="C16402" s="323" t="s">
        <v>55042</v>
      </c>
      <c r="D16402" s="324" t="s">
        <v>293</v>
      </c>
      <c r="E16402" s="344">
        <v>265</v>
      </c>
      <c r="F16402" s="324" t="s">
        <v>55043</v>
      </c>
    </row>
    <row r="16403" spans="1:6" x14ac:dyDescent="0.2">
      <c r="A16403" s="187" t="s">
        <v>45538</v>
      </c>
      <c r="B16403" s="187" t="s">
        <v>45540</v>
      </c>
      <c r="C16403" s="323" t="s">
        <v>45539</v>
      </c>
      <c r="D16403" s="324" t="s">
        <v>292</v>
      </c>
      <c r="E16403" s="344">
        <v>8483</v>
      </c>
      <c r="F16403" s="324" t="s">
        <v>45540</v>
      </c>
    </row>
    <row r="16404" spans="1:6" x14ac:dyDescent="0.2">
      <c r="A16404" s="187" t="s">
        <v>43003</v>
      </c>
      <c r="B16404" s="187" t="s">
        <v>43005</v>
      </c>
      <c r="C16404" s="323" t="s">
        <v>43004</v>
      </c>
      <c r="D16404" s="324" t="s">
        <v>292</v>
      </c>
      <c r="E16404" s="344">
        <v>27.73</v>
      </c>
      <c r="F16404" s="324" t="s">
        <v>43005</v>
      </c>
    </row>
    <row r="16405" spans="1:6" x14ac:dyDescent="0.2">
      <c r="A16405" s="187" t="s">
        <v>43006</v>
      </c>
      <c r="B16405" s="187" t="s">
        <v>43008</v>
      </c>
      <c r="C16405" s="323" t="s">
        <v>43007</v>
      </c>
      <c r="D16405" s="324" t="s">
        <v>292</v>
      </c>
      <c r="E16405" s="344">
        <v>22.73</v>
      </c>
      <c r="F16405" s="324" t="s">
        <v>43008</v>
      </c>
    </row>
    <row r="16406" spans="1:6" x14ac:dyDescent="0.2">
      <c r="A16406" s="187" t="s">
        <v>43009</v>
      </c>
      <c r="B16406" s="187" t="s">
        <v>43011</v>
      </c>
      <c r="C16406" s="323" t="s">
        <v>43010</v>
      </c>
      <c r="D16406" s="324" t="s">
        <v>292</v>
      </c>
      <c r="E16406" s="344">
        <v>13.6</v>
      </c>
      <c r="F16406" s="324" t="s">
        <v>43011</v>
      </c>
    </row>
    <row r="16407" spans="1:6" x14ac:dyDescent="0.2">
      <c r="A16407" s="187" t="s">
        <v>43012</v>
      </c>
      <c r="B16407" s="187" t="s">
        <v>43014</v>
      </c>
      <c r="C16407" s="323" t="s">
        <v>43013</v>
      </c>
      <c r="D16407" s="324" t="s">
        <v>292</v>
      </c>
      <c r="E16407" s="344">
        <v>8</v>
      </c>
      <c r="F16407" s="324" t="s">
        <v>43014</v>
      </c>
    </row>
    <row r="16408" spans="1:6" x14ac:dyDescent="0.2">
      <c r="A16408" s="187" t="s">
        <v>43015</v>
      </c>
      <c r="B16408" s="187" t="s">
        <v>43017</v>
      </c>
      <c r="C16408" s="323" t="s">
        <v>43016</v>
      </c>
      <c r="D16408" s="324" t="s">
        <v>292</v>
      </c>
      <c r="E16408" s="344">
        <v>70.25</v>
      </c>
      <c r="F16408" s="324" t="s">
        <v>43017</v>
      </c>
    </row>
    <row r="16409" spans="1:6" x14ac:dyDescent="0.2">
      <c r="A16409" s="187" t="s">
        <v>43000</v>
      </c>
      <c r="B16409" s="187" t="s">
        <v>43002</v>
      </c>
      <c r="C16409" s="323" t="s">
        <v>43001</v>
      </c>
      <c r="D16409" s="324" t="s">
        <v>292</v>
      </c>
      <c r="E16409" s="344">
        <v>43.9</v>
      </c>
      <c r="F16409" s="324" t="s">
        <v>43002</v>
      </c>
    </row>
    <row r="16410" spans="1:6" x14ac:dyDescent="0.2">
      <c r="A16410" s="187" t="s">
        <v>43018</v>
      </c>
      <c r="B16410" s="187" t="s">
        <v>43020</v>
      </c>
      <c r="C16410" s="323" t="s">
        <v>43019</v>
      </c>
      <c r="D16410" s="324" t="s">
        <v>292</v>
      </c>
      <c r="E16410" s="344">
        <v>96.3</v>
      </c>
      <c r="F16410" s="324" t="s">
        <v>43020</v>
      </c>
    </row>
    <row r="16411" spans="1:6" x14ac:dyDescent="0.2">
      <c r="A16411" s="187" t="s">
        <v>43021</v>
      </c>
      <c r="B16411" s="187" t="s">
        <v>43023</v>
      </c>
      <c r="C16411" s="323" t="s">
        <v>43022</v>
      </c>
      <c r="D16411" s="324" t="s">
        <v>292</v>
      </c>
      <c r="E16411" s="344">
        <v>90.44</v>
      </c>
      <c r="F16411" s="324" t="s">
        <v>43023</v>
      </c>
    </row>
    <row r="16412" spans="1:6" x14ac:dyDescent="0.2">
      <c r="A16412" s="187" t="s">
        <v>43024</v>
      </c>
      <c r="B16412" s="187" t="s">
        <v>43026</v>
      </c>
      <c r="C16412" s="323" t="s">
        <v>43025</v>
      </c>
      <c r="D16412" s="324" t="s">
        <v>292</v>
      </c>
      <c r="E16412" s="344">
        <v>9.83</v>
      </c>
      <c r="F16412" s="324" t="s">
        <v>43026</v>
      </c>
    </row>
    <row r="16413" spans="1:6" x14ac:dyDescent="0.2">
      <c r="A16413" s="187" t="s">
        <v>43027</v>
      </c>
      <c r="B16413" s="187" t="s">
        <v>43029</v>
      </c>
      <c r="C16413" s="323" t="s">
        <v>43028</v>
      </c>
      <c r="D16413" s="324" t="s">
        <v>292</v>
      </c>
      <c r="E16413" s="344">
        <v>182.13</v>
      </c>
      <c r="F16413" s="324" t="s">
        <v>43029</v>
      </c>
    </row>
    <row r="16414" spans="1:6" x14ac:dyDescent="0.2">
      <c r="A16414" s="187" t="s">
        <v>52713</v>
      </c>
      <c r="B16414" s="187" t="s">
        <v>52715</v>
      </c>
      <c r="C16414" s="323" t="s">
        <v>52714</v>
      </c>
      <c r="D16414" s="324" t="s">
        <v>292</v>
      </c>
      <c r="E16414" s="344">
        <v>32.159999999999997</v>
      </c>
      <c r="F16414" s="324" t="s">
        <v>52715</v>
      </c>
    </row>
    <row r="16415" spans="1:6" x14ac:dyDescent="0.2">
      <c r="A16415" s="187" t="s">
        <v>45198</v>
      </c>
      <c r="B16415" s="187" t="s">
        <v>45200</v>
      </c>
      <c r="C16415" s="323" t="s">
        <v>45199</v>
      </c>
      <c r="D16415" s="324" t="s">
        <v>292</v>
      </c>
      <c r="E16415" s="344">
        <v>69.53</v>
      </c>
      <c r="F16415" s="324" t="s">
        <v>45200</v>
      </c>
    </row>
    <row r="16416" spans="1:6" x14ac:dyDescent="0.2">
      <c r="A16416" s="187" t="s">
        <v>45207</v>
      </c>
      <c r="B16416" s="187" t="s">
        <v>45209</v>
      </c>
      <c r="C16416" s="323" t="s">
        <v>45208</v>
      </c>
      <c r="D16416" s="324" t="s">
        <v>292</v>
      </c>
      <c r="E16416" s="344">
        <v>963.58</v>
      </c>
      <c r="F16416" s="324" t="s">
        <v>45209</v>
      </c>
    </row>
    <row r="16417" spans="1:6" x14ac:dyDescent="0.2">
      <c r="A16417" s="187" t="s">
        <v>45201</v>
      </c>
      <c r="B16417" s="187" t="s">
        <v>45203</v>
      </c>
      <c r="C16417" s="323" t="s">
        <v>45202</v>
      </c>
      <c r="D16417" s="324" t="s">
        <v>292</v>
      </c>
      <c r="E16417" s="344">
        <v>143.43</v>
      </c>
      <c r="F16417" s="324" t="s">
        <v>45203</v>
      </c>
    </row>
    <row r="16418" spans="1:6" x14ac:dyDescent="0.2">
      <c r="A16418" s="187" t="s">
        <v>43045</v>
      </c>
      <c r="B16418" s="187" t="s">
        <v>43047</v>
      </c>
      <c r="C16418" s="323" t="s">
        <v>43046</v>
      </c>
      <c r="D16418" s="324" t="s">
        <v>292</v>
      </c>
      <c r="E16418" s="344">
        <v>190.72</v>
      </c>
      <c r="F16418" s="324" t="s">
        <v>43047</v>
      </c>
    </row>
    <row r="16419" spans="1:6" x14ac:dyDescent="0.2">
      <c r="A16419" s="187" t="s">
        <v>45204</v>
      </c>
      <c r="B16419" s="187" t="s">
        <v>45206</v>
      </c>
      <c r="C16419" s="323" t="s">
        <v>45205</v>
      </c>
      <c r="D16419" s="324" t="s">
        <v>292</v>
      </c>
      <c r="E16419" s="344">
        <v>389.6</v>
      </c>
      <c r="F16419" s="324" t="s">
        <v>45206</v>
      </c>
    </row>
    <row r="16420" spans="1:6" x14ac:dyDescent="0.2">
      <c r="A16420" s="187" t="s">
        <v>43042</v>
      </c>
      <c r="B16420" s="187" t="s">
        <v>43044</v>
      </c>
      <c r="C16420" s="323" t="s">
        <v>43043</v>
      </c>
      <c r="D16420" s="324" t="s">
        <v>292</v>
      </c>
      <c r="E16420" s="344">
        <v>389.6</v>
      </c>
      <c r="F16420" s="324" t="s">
        <v>43044</v>
      </c>
    </row>
    <row r="16421" spans="1:6" x14ac:dyDescent="0.2">
      <c r="A16421" s="187" t="s">
        <v>45210</v>
      </c>
      <c r="B16421" s="187" t="s">
        <v>45212</v>
      </c>
      <c r="C16421" s="323" t="s">
        <v>45211</v>
      </c>
      <c r="D16421" s="324" t="s">
        <v>292</v>
      </c>
      <c r="E16421" s="344">
        <v>1483.14</v>
      </c>
      <c r="F16421" s="324" t="s">
        <v>45212</v>
      </c>
    </row>
    <row r="16422" spans="1:6" x14ac:dyDescent="0.2">
      <c r="A16422" s="187" t="s">
        <v>45213</v>
      </c>
      <c r="B16422" s="187" t="s">
        <v>45215</v>
      </c>
      <c r="C16422" s="323" t="s">
        <v>45214</v>
      </c>
      <c r="D16422" s="324" t="s">
        <v>38413</v>
      </c>
      <c r="E16422" s="344">
        <v>46.45</v>
      </c>
      <c r="F16422" s="324" t="s">
        <v>45215</v>
      </c>
    </row>
    <row r="16423" spans="1:6" ht="38.25" x14ac:dyDescent="0.2">
      <c r="A16423" s="187" t="s">
        <v>39000</v>
      </c>
      <c r="B16423" s="187" t="s">
        <v>39002</v>
      </c>
      <c r="C16423" s="323" t="s">
        <v>39001</v>
      </c>
      <c r="D16423" s="324" t="s">
        <v>292</v>
      </c>
      <c r="E16423" s="344">
        <v>19.45</v>
      </c>
      <c r="F16423" s="324" t="s">
        <v>39002</v>
      </c>
    </row>
    <row r="16424" spans="1:6" ht="38.25" x14ac:dyDescent="0.2">
      <c r="A16424" s="187" t="s">
        <v>39003</v>
      </c>
      <c r="B16424" s="187" t="s">
        <v>39005</v>
      </c>
      <c r="C16424" s="323" t="s">
        <v>39004</v>
      </c>
      <c r="D16424" s="324" t="s">
        <v>292</v>
      </c>
      <c r="E16424" s="344">
        <v>28.454999999999998</v>
      </c>
      <c r="F16424" s="324" t="s">
        <v>39005</v>
      </c>
    </row>
    <row r="16425" spans="1:6" ht="38.25" x14ac:dyDescent="0.2">
      <c r="A16425" s="187" t="s">
        <v>39006</v>
      </c>
      <c r="B16425" s="187" t="s">
        <v>39008</v>
      </c>
      <c r="C16425" s="323" t="s">
        <v>39007</v>
      </c>
      <c r="D16425" s="324" t="s">
        <v>292</v>
      </c>
      <c r="E16425" s="344">
        <v>36.664999999999999</v>
      </c>
      <c r="F16425" s="324" t="s">
        <v>39008</v>
      </c>
    </row>
    <row r="16426" spans="1:6" ht="51" x14ac:dyDescent="0.2">
      <c r="A16426" s="187" t="s">
        <v>39009</v>
      </c>
      <c r="B16426" s="187" t="s">
        <v>39011</v>
      </c>
      <c r="C16426" s="323" t="s">
        <v>39010</v>
      </c>
      <c r="D16426" s="324" t="s">
        <v>292</v>
      </c>
      <c r="E16426" s="344">
        <v>155.45500000000001</v>
      </c>
      <c r="F16426" s="324" t="s">
        <v>39011</v>
      </c>
    </row>
    <row r="16427" spans="1:6" ht="51" x14ac:dyDescent="0.2">
      <c r="A16427" s="187" t="s">
        <v>39012</v>
      </c>
      <c r="B16427" s="187" t="s">
        <v>39014</v>
      </c>
      <c r="C16427" s="323" t="s">
        <v>39013</v>
      </c>
      <c r="D16427" s="324" t="s">
        <v>292</v>
      </c>
      <c r="E16427" s="344">
        <v>177.56</v>
      </c>
      <c r="F16427" s="324" t="s">
        <v>39014</v>
      </c>
    </row>
    <row r="16428" spans="1:6" ht="51" x14ac:dyDescent="0.2">
      <c r="A16428" s="187" t="s">
        <v>39015</v>
      </c>
      <c r="B16428" s="187" t="s">
        <v>39017</v>
      </c>
      <c r="C16428" s="323" t="s">
        <v>39016</v>
      </c>
      <c r="D16428" s="324" t="s">
        <v>292</v>
      </c>
      <c r="E16428" s="344">
        <v>231.5</v>
      </c>
      <c r="F16428" s="324" t="s">
        <v>39017</v>
      </c>
    </row>
    <row r="16429" spans="1:6" x14ac:dyDescent="0.2">
      <c r="A16429" s="187" t="s">
        <v>43048</v>
      </c>
      <c r="B16429" s="187" t="s">
        <v>43050</v>
      </c>
      <c r="C16429" s="323" t="s">
        <v>43049</v>
      </c>
      <c r="D16429" s="324" t="s">
        <v>12059</v>
      </c>
      <c r="E16429" s="344">
        <v>12.62</v>
      </c>
      <c r="F16429" s="324" t="s">
        <v>43050</v>
      </c>
    </row>
    <row r="16430" spans="1:6" x14ac:dyDescent="0.2">
      <c r="A16430" s="187" t="s">
        <v>53487</v>
      </c>
      <c r="B16430" s="187" t="s">
        <v>53489</v>
      </c>
      <c r="C16430" s="323" t="s">
        <v>53488</v>
      </c>
      <c r="D16430" s="324" t="s">
        <v>293</v>
      </c>
      <c r="E16430" s="344">
        <v>86.4</v>
      </c>
      <c r="F16430" s="324" t="s">
        <v>53489</v>
      </c>
    </row>
    <row r="16431" spans="1:6" ht="25.5" x14ac:dyDescent="0.2">
      <c r="A16431" s="187" t="s">
        <v>39018</v>
      </c>
      <c r="B16431" s="187" t="s">
        <v>39020</v>
      </c>
      <c r="C16431" s="323" t="s">
        <v>39019</v>
      </c>
      <c r="D16431" s="324" t="s">
        <v>292</v>
      </c>
      <c r="E16431" s="344">
        <v>3940.2</v>
      </c>
      <c r="F16431" s="324" t="s">
        <v>39020</v>
      </c>
    </row>
    <row r="16432" spans="1:6" ht="25.5" x14ac:dyDescent="0.2">
      <c r="A16432" s="187" t="s">
        <v>39021</v>
      </c>
      <c r="B16432" s="187" t="s">
        <v>39023</v>
      </c>
      <c r="C16432" s="323" t="s">
        <v>39022</v>
      </c>
      <c r="D16432" s="324" t="s">
        <v>292</v>
      </c>
      <c r="E16432" s="344">
        <v>249.61</v>
      </c>
      <c r="F16432" s="324" t="s">
        <v>39023</v>
      </c>
    </row>
    <row r="16433" spans="1:6" x14ac:dyDescent="0.2">
      <c r="A16433" s="187" t="s">
        <v>52749</v>
      </c>
      <c r="B16433" s="187" t="s">
        <v>52751</v>
      </c>
      <c r="C16433" s="323" t="s">
        <v>52750</v>
      </c>
      <c r="D16433" s="324" t="s">
        <v>12059</v>
      </c>
      <c r="E16433" s="344">
        <v>4.8</v>
      </c>
      <c r="F16433" s="324" t="s">
        <v>52751</v>
      </c>
    </row>
    <row r="16434" spans="1:6" ht="38.25" x14ac:dyDescent="0.2">
      <c r="A16434" s="187" t="s">
        <v>39024</v>
      </c>
      <c r="B16434" s="187" t="s">
        <v>39026</v>
      </c>
      <c r="C16434" s="323" t="s">
        <v>39025</v>
      </c>
      <c r="D16434" s="324" t="s">
        <v>292</v>
      </c>
      <c r="E16434" s="344">
        <v>2.6966999999999999</v>
      </c>
      <c r="F16434" s="324" t="s">
        <v>39026</v>
      </c>
    </row>
    <row r="16435" spans="1:6" ht="51" x14ac:dyDescent="0.2">
      <c r="A16435" s="187" t="s">
        <v>39027</v>
      </c>
      <c r="B16435" s="187" t="s">
        <v>39029</v>
      </c>
      <c r="C16435" s="323" t="s">
        <v>39028</v>
      </c>
      <c r="D16435" s="324" t="s">
        <v>292</v>
      </c>
      <c r="E16435" s="344">
        <v>4</v>
      </c>
      <c r="F16435" s="324" t="s">
        <v>39029</v>
      </c>
    </row>
    <row r="16436" spans="1:6" ht="38.25" x14ac:dyDescent="0.2">
      <c r="A16436" s="187" t="s">
        <v>39030</v>
      </c>
      <c r="B16436" s="187" t="s">
        <v>39032</v>
      </c>
      <c r="C16436" s="323" t="s">
        <v>39031</v>
      </c>
      <c r="D16436" s="324" t="s">
        <v>292</v>
      </c>
      <c r="E16436" s="344">
        <v>1.6333</v>
      </c>
      <c r="F16436" s="324" t="s">
        <v>39032</v>
      </c>
    </row>
    <row r="16437" spans="1:6" x14ac:dyDescent="0.2">
      <c r="A16437" s="187" t="s">
        <v>44993</v>
      </c>
      <c r="B16437" s="187" t="s">
        <v>44995</v>
      </c>
      <c r="C16437" s="323" t="s">
        <v>44994</v>
      </c>
      <c r="D16437" s="324" t="s">
        <v>292</v>
      </c>
      <c r="E16437" s="344">
        <v>1.1000000000000001</v>
      </c>
      <c r="F16437" s="324" t="s">
        <v>44995</v>
      </c>
    </row>
    <row r="16438" spans="1:6" x14ac:dyDescent="0.2">
      <c r="A16438" s="187" t="s">
        <v>43051</v>
      </c>
      <c r="B16438" s="187" t="s">
        <v>43053</v>
      </c>
      <c r="C16438" s="323" t="s">
        <v>43052</v>
      </c>
      <c r="D16438" s="324" t="s">
        <v>292</v>
      </c>
      <c r="E16438" s="344">
        <v>19.11</v>
      </c>
      <c r="F16438" s="324" t="s">
        <v>43053</v>
      </c>
    </row>
    <row r="16439" spans="1:6" x14ac:dyDescent="0.2">
      <c r="A16439" s="187" t="s">
        <v>43054</v>
      </c>
      <c r="B16439" s="187" t="s">
        <v>43056</v>
      </c>
      <c r="C16439" s="323" t="s">
        <v>43055</v>
      </c>
      <c r="D16439" s="324" t="s">
        <v>293</v>
      </c>
      <c r="E16439" s="344">
        <v>1.63</v>
      </c>
      <c r="F16439" s="324" t="s">
        <v>43056</v>
      </c>
    </row>
    <row r="16440" spans="1:6" x14ac:dyDescent="0.2">
      <c r="A16440" s="187" t="s">
        <v>43057</v>
      </c>
      <c r="B16440" s="187" t="s">
        <v>43059</v>
      </c>
      <c r="C16440" s="323" t="s">
        <v>43058</v>
      </c>
      <c r="D16440" s="324" t="s">
        <v>7580</v>
      </c>
      <c r="E16440" s="344">
        <v>107.6</v>
      </c>
      <c r="F16440" s="324" t="s">
        <v>43059</v>
      </c>
    </row>
    <row r="16441" spans="1:6" x14ac:dyDescent="0.2">
      <c r="A16441" s="187" t="s">
        <v>43060</v>
      </c>
      <c r="B16441" s="187" t="s">
        <v>43062</v>
      </c>
      <c r="C16441" s="323" t="s">
        <v>43061</v>
      </c>
      <c r="D16441" s="324" t="s">
        <v>7580</v>
      </c>
      <c r="E16441" s="344">
        <v>89.98</v>
      </c>
      <c r="F16441" s="324" t="s">
        <v>43062</v>
      </c>
    </row>
    <row r="16442" spans="1:6" x14ac:dyDescent="0.2">
      <c r="A16442" s="187" t="s">
        <v>43072</v>
      </c>
      <c r="B16442" s="187" t="s">
        <v>43074</v>
      </c>
      <c r="C16442" s="323" t="s">
        <v>43073</v>
      </c>
      <c r="D16442" s="324" t="s">
        <v>7580</v>
      </c>
      <c r="E16442" s="344">
        <v>82.45</v>
      </c>
      <c r="F16442" s="324" t="s">
        <v>43074</v>
      </c>
    </row>
    <row r="16443" spans="1:6" x14ac:dyDescent="0.2">
      <c r="A16443" s="187" t="s">
        <v>43066</v>
      </c>
      <c r="B16443" s="187" t="s">
        <v>43068</v>
      </c>
      <c r="C16443" s="323" t="s">
        <v>43067</v>
      </c>
      <c r="D16443" s="324" t="s">
        <v>7580</v>
      </c>
      <c r="E16443" s="344">
        <v>187</v>
      </c>
      <c r="F16443" s="324" t="s">
        <v>43068</v>
      </c>
    </row>
    <row r="16444" spans="1:6" x14ac:dyDescent="0.2">
      <c r="A16444" s="187" t="s">
        <v>43063</v>
      </c>
      <c r="B16444" s="187" t="s">
        <v>43065</v>
      </c>
      <c r="C16444" s="323" t="s">
        <v>43064</v>
      </c>
      <c r="D16444" s="324" t="s">
        <v>7580</v>
      </c>
      <c r="E16444" s="344">
        <v>148</v>
      </c>
      <c r="F16444" s="324" t="s">
        <v>43065</v>
      </c>
    </row>
    <row r="16445" spans="1:6" x14ac:dyDescent="0.2">
      <c r="A16445" s="187" t="s">
        <v>44996</v>
      </c>
      <c r="B16445" s="187" t="s">
        <v>44998</v>
      </c>
      <c r="C16445" s="323" t="s">
        <v>44997</v>
      </c>
      <c r="D16445" s="324" t="s">
        <v>7580</v>
      </c>
      <c r="E16445" s="344">
        <v>139.72</v>
      </c>
      <c r="F16445" s="324" t="s">
        <v>44998</v>
      </c>
    </row>
    <row r="16446" spans="1:6" ht="25.5" x14ac:dyDescent="0.2">
      <c r="A16446" s="187" t="s">
        <v>59413</v>
      </c>
      <c r="B16446" s="187" t="s">
        <v>59415</v>
      </c>
      <c r="C16446" s="323" t="s">
        <v>59414</v>
      </c>
      <c r="D16446" s="324" t="s">
        <v>7580</v>
      </c>
      <c r="E16446" s="344">
        <v>222.7</v>
      </c>
      <c r="F16446" s="324" t="s">
        <v>59415</v>
      </c>
    </row>
    <row r="16447" spans="1:6" x14ac:dyDescent="0.2">
      <c r="A16447" s="187" t="s">
        <v>56609</v>
      </c>
      <c r="B16447" s="187" t="s">
        <v>56611</v>
      </c>
      <c r="C16447" s="323" t="s">
        <v>56610</v>
      </c>
      <c r="D16447" s="324" t="s">
        <v>7580</v>
      </c>
      <c r="E16447" s="344">
        <v>161.1</v>
      </c>
      <c r="F16447" s="324" t="s">
        <v>56611</v>
      </c>
    </row>
    <row r="16448" spans="1:6" x14ac:dyDescent="0.2">
      <c r="A16448" s="187" t="s">
        <v>43075</v>
      </c>
      <c r="B16448" s="187" t="s">
        <v>43077</v>
      </c>
      <c r="C16448" s="323" t="s">
        <v>43076</v>
      </c>
      <c r="D16448" s="324" t="s">
        <v>7580</v>
      </c>
      <c r="E16448" s="344">
        <v>24</v>
      </c>
      <c r="F16448" s="324" t="s">
        <v>43077</v>
      </c>
    </row>
    <row r="16449" spans="1:6" x14ac:dyDescent="0.2">
      <c r="A16449" s="187" t="s">
        <v>43078</v>
      </c>
      <c r="B16449" s="187" t="s">
        <v>43080</v>
      </c>
      <c r="C16449" s="323" t="s">
        <v>43079</v>
      </c>
      <c r="D16449" s="324" t="s">
        <v>7580</v>
      </c>
      <c r="E16449" s="344">
        <v>25.83</v>
      </c>
      <c r="F16449" s="324" t="s">
        <v>43080</v>
      </c>
    </row>
    <row r="16450" spans="1:6" x14ac:dyDescent="0.2">
      <c r="A16450" s="187" t="s">
        <v>52924</v>
      </c>
      <c r="B16450" s="187" t="s">
        <v>52926</v>
      </c>
      <c r="C16450" s="323" t="s">
        <v>52925</v>
      </c>
      <c r="D16450" s="324" t="s">
        <v>7580</v>
      </c>
      <c r="E16450" s="344">
        <v>38.82</v>
      </c>
      <c r="F16450" s="324" t="s">
        <v>52926</v>
      </c>
    </row>
    <row r="16451" spans="1:6" ht="25.5" x14ac:dyDescent="0.2">
      <c r="A16451" s="187" t="s">
        <v>54420</v>
      </c>
      <c r="B16451" s="187" t="s">
        <v>54422</v>
      </c>
      <c r="C16451" s="323" t="s">
        <v>54421</v>
      </c>
      <c r="D16451" s="324" t="s">
        <v>7580</v>
      </c>
      <c r="E16451" s="344">
        <v>38</v>
      </c>
      <c r="F16451" s="324" t="s">
        <v>54422</v>
      </c>
    </row>
    <row r="16452" spans="1:6" ht="25.5" x14ac:dyDescent="0.2">
      <c r="A16452" s="187" t="s">
        <v>58113</v>
      </c>
      <c r="B16452" s="187" t="s">
        <v>58115</v>
      </c>
      <c r="C16452" s="323" t="s">
        <v>58114</v>
      </c>
      <c r="D16452" s="324" t="s">
        <v>7580</v>
      </c>
      <c r="E16452" s="344">
        <v>40.43</v>
      </c>
      <c r="F16452" s="324" t="s">
        <v>58115</v>
      </c>
    </row>
    <row r="16453" spans="1:6" x14ac:dyDescent="0.2">
      <c r="A16453" s="187" t="s">
        <v>58199</v>
      </c>
      <c r="B16453" s="187" t="s">
        <v>58201</v>
      </c>
      <c r="C16453" s="323" t="s">
        <v>58200</v>
      </c>
      <c r="D16453" s="324" t="s">
        <v>7580</v>
      </c>
      <c r="E16453" s="344">
        <v>44.88</v>
      </c>
      <c r="F16453" s="324" t="s">
        <v>58201</v>
      </c>
    </row>
    <row r="16454" spans="1:6" x14ac:dyDescent="0.2">
      <c r="A16454" s="187" t="s">
        <v>58196</v>
      </c>
      <c r="B16454" s="187" t="s">
        <v>58198</v>
      </c>
      <c r="C16454" s="323" t="s">
        <v>58197</v>
      </c>
      <c r="D16454" s="324" t="s">
        <v>7580</v>
      </c>
      <c r="E16454" s="344">
        <v>137.36000000000001</v>
      </c>
      <c r="F16454" s="324" t="s">
        <v>58198</v>
      </c>
    </row>
    <row r="16455" spans="1:6" ht="25.5" x14ac:dyDescent="0.2">
      <c r="A16455" s="187" t="s">
        <v>55489</v>
      </c>
      <c r="B16455" s="187" t="s">
        <v>55491</v>
      </c>
      <c r="C16455" s="323" t="s">
        <v>55490</v>
      </c>
      <c r="D16455" s="324" t="s">
        <v>7580</v>
      </c>
      <c r="E16455" s="344">
        <v>235.12</v>
      </c>
      <c r="F16455" s="324" t="s">
        <v>55491</v>
      </c>
    </row>
    <row r="16456" spans="1:6" x14ac:dyDescent="0.2">
      <c r="A16456" s="187" t="s">
        <v>57475</v>
      </c>
      <c r="B16456" s="187" t="s">
        <v>57477</v>
      </c>
      <c r="C16456" s="323" t="s">
        <v>57476</v>
      </c>
      <c r="D16456" s="324" t="s">
        <v>7580</v>
      </c>
      <c r="E16456" s="344">
        <v>48.77</v>
      </c>
      <c r="F16456" s="324" t="s">
        <v>57477</v>
      </c>
    </row>
    <row r="16457" spans="1:6" x14ac:dyDescent="0.2">
      <c r="A16457" s="187" t="s">
        <v>57478</v>
      </c>
      <c r="B16457" s="187" t="s">
        <v>57480</v>
      </c>
      <c r="C16457" s="323" t="s">
        <v>57479</v>
      </c>
      <c r="D16457" s="324" t="s">
        <v>7580</v>
      </c>
      <c r="E16457" s="344">
        <v>60.97</v>
      </c>
      <c r="F16457" s="324" t="s">
        <v>57480</v>
      </c>
    </row>
    <row r="16458" spans="1:6" x14ac:dyDescent="0.2">
      <c r="A16458" s="187" t="s">
        <v>44999</v>
      </c>
      <c r="B16458" s="187" t="s">
        <v>45001</v>
      </c>
      <c r="C16458" s="323" t="s">
        <v>45000</v>
      </c>
      <c r="D16458" s="324" t="s">
        <v>292</v>
      </c>
      <c r="E16458" s="344">
        <v>1061.98</v>
      </c>
      <c r="F16458" s="324" t="s">
        <v>45001</v>
      </c>
    </row>
    <row r="16459" spans="1:6" x14ac:dyDescent="0.2">
      <c r="A16459" s="187" t="s">
        <v>48364</v>
      </c>
      <c r="B16459" s="187" t="s">
        <v>48366</v>
      </c>
      <c r="C16459" s="323" t="s">
        <v>48365</v>
      </c>
      <c r="D16459" s="324" t="s">
        <v>292</v>
      </c>
      <c r="E16459" s="344">
        <v>112.99</v>
      </c>
      <c r="F16459" s="324" t="s">
        <v>48366</v>
      </c>
    </row>
    <row r="16460" spans="1:6" x14ac:dyDescent="0.2">
      <c r="A16460" s="187" t="s">
        <v>48415</v>
      </c>
      <c r="B16460" s="187" t="s">
        <v>48417</v>
      </c>
      <c r="C16460" s="323" t="s">
        <v>48416</v>
      </c>
      <c r="D16460" s="324" t="s">
        <v>292</v>
      </c>
      <c r="E16460" s="344">
        <v>4917.03</v>
      </c>
      <c r="F16460" s="324" t="s">
        <v>48417</v>
      </c>
    </row>
    <row r="16461" spans="1:6" x14ac:dyDescent="0.2">
      <c r="A16461" s="187" t="s">
        <v>48418</v>
      </c>
      <c r="B16461" s="187" t="s">
        <v>48420</v>
      </c>
      <c r="C16461" s="323" t="s">
        <v>48419</v>
      </c>
      <c r="D16461" s="324" t="s">
        <v>292</v>
      </c>
      <c r="E16461" s="344">
        <v>5057.07</v>
      </c>
      <c r="F16461" s="324" t="s">
        <v>48420</v>
      </c>
    </row>
    <row r="16462" spans="1:6" x14ac:dyDescent="0.2">
      <c r="A16462" s="187" t="s">
        <v>48370</v>
      </c>
      <c r="B16462" s="187" t="s">
        <v>48372</v>
      </c>
      <c r="C16462" s="323" t="s">
        <v>48371</v>
      </c>
      <c r="D16462" s="324" t="s">
        <v>292</v>
      </c>
      <c r="E16462" s="344">
        <v>422.22</v>
      </c>
      <c r="F16462" s="324" t="s">
        <v>48372</v>
      </c>
    </row>
    <row r="16463" spans="1:6" x14ac:dyDescent="0.2">
      <c r="A16463" s="187" t="s">
        <v>48367</v>
      </c>
      <c r="B16463" s="187" t="s">
        <v>48369</v>
      </c>
      <c r="C16463" s="323" t="s">
        <v>48368</v>
      </c>
      <c r="D16463" s="324" t="s">
        <v>292</v>
      </c>
      <c r="E16463" s="344">
        <v>262.56</v>
      </c>
      <c r="F16463" s="324" t="s">
        <v>48369</v>
      </c>
    </row>
    <row r="16464" spans="1:6" x14ac:dyDescent="0.2">
      <c r="A16464" s="187" t="s">
        <v>54614</v>
      </c>
      <c r="B16464" s="187" t="s">
        <v>54616</v>
      </c>
      <c r="C16464" s="323" t="s">
        <v>54615</v>
      </c>
      <c r="D16464" s="324" t="s">
        <v>292</v>
      </c>
      <c r="E16464" s="344">
        <v>261.62</v>
      </c>
      <c r="F16464" s="324" t="s">
        <v>54616</v>
      </c>
    </row>
    <row r="16465" spans="1:6" x14ac:dyDescent="0.2">
      <c r="A16465" s="187" t="s">
        <v>48373</v>
      </c>
      <c r="B16465" s="187" t="s">
        <v>48375</v>
      </c>
      <c r="C16465" s="323" t="s">
        <v>48374</v>
      </c>
      <c r="D16465" s="324" t="s">
        <v>292</v>
      </c>
      <c r="E16465" s="344">
        <v>715.72</v>
      </c>
      <c r="F16465" s="324" t="s">
        <v>48375</v>
      </c>
    </row>
    <row r="16466" spans="1:6" x14ac:dyDescent="0.2">
      <c r="A16466" s="187" t="s">
        <v>48376</v>
      </c>
      <c r="B16466" s="187" t="s">
        <v>48378</v>
      </c>
      <c r="C16466" s="323" t="s">
        <v>48377</v>
      </c>
      <c r="D16466" s="324" t="s">
        <v>292</v>
      </c>
      <c r="E16466" s="344">
        <v>846.07</v>
      </c>
      <c r="F16466" s="324" t="s">
        <v>48378</v>
      </c>
    </row>
    <row r="16467" spans="1:6" x14ac:dyDescent="0.2">
      <c r="A16467" s="187" t="s">
        <v>48379</v>
      </c>
      <c r="B16467" s="187" t="s">
        <v>48381</v>
      </c>
      <c r="C16467" s="323" t="s">
        <v>48380</v>
      </c>
      <c r="D16467" s="324" t="s">
        <v>292</v>
      </c>
      <c r="E16467" s="344">
        <v>869.23</v>
      </c>
      <c r="F16467" s="324" t="s">
        <v>48381</v>
      </c>
    </row>
    <row r="16468" spans="1:6" x14ac:dyDescent="0.2">
      <c r="A16468" s="187" t="s">
        <v>48382</v>
      </c>
      <c r="B16468" s="187" t="s">
        <v>48384</v>
      </c>
      <c r="C16468" s="323" t="s">
        <v>48383</v>
      </c>
      <c r="D16468" s="324" t="s">
        <v>292</v>
      </c>
      <c r="E16468" s="344">
        <v>896.93</v>
      </c>
      <c r="F16468" s="324" t="s">
        <v>48384</v>
      </c>
    </row>
    <row r="16469" spans="1:6" x14ac:dyDescent="0.2">
      <c r="A16469" s="187" t="s">
        <v>48385</v>
      </c>
      <c r="B16469" s="187" t="s">
        <v>48387</v>
      </c>
      <c r="C16469" s="323" t="s">
        <v>48386</v>
      </c>
      <c r="D16469" s="324" t="s">
        <v>292</v>
      </c>
      <c r="E16469" s="344">
        <v>923.23</v>
      </c>
      <c r="F16469" s="324" t="s">
        <v>48387</v>
      </c>
    </row>
    <row r="16470" spans="1:6" x14ac:dyDescent="0.2">
      <c r="A16470" s="187" t="s">
        <v>48388</v>
      </c>
      <c r="B16470" s="187" t="s">
        <v>48390</v>
      </c>
      <c r="C16470" s="323" t="s">
        <v>48389</v>
      </c>
      <c r="D16470" s="324" t="s">
        <v>292</v>
      </c>
      <c r="E16470" s="344">
        <v>960</v>
      </c>
      <c r="F16470" s="324" t="s">
        <v>48390</v>
      </c>
    </row>
    <row r="16471" spans="1:6" x14ac:dyDescent="0.2">
      <c r="A16471" s="187" t="s">
        <v>48391</v>
      </c>
      <c r="B16471" s="187" t="s">
        <v>48393</v>
      </c>
      <c r="C16471" s="323" t="s">
        <v>48392</v>
      </c>
      <c r="D16471" s="324" t="s">
        <v>292</v>
      </c>
      <c r="E16471" s="344">
        <v>978.49</v>
      </c>
      <c r="F16471" s="324" t="s">
        <v>48393</v>
      </c>
    </row>
    <row r="16472" spans="1:6" x14ac:dyDescent="0.2">
      <c r="A16472" s="187" t="s">
        <v>48394</v>
      </c>
      <c r="B16472" s="187" t="s">
        <v>48396</v>
      </c>
      <c r="C16472" s="323" t="s">
        <v>48395</v>
      </c>
      <c r="D16472" s="324" t="s">
        <v>292</v>
      </c>
      <c r="E16472" s="344">
        <v>799.47</v>
      </c>
      <c r="F16472" s="324" t="s">
        <v>48396</v>
      </c>
    </row>
    <row r="16473" spans="1:6" x14ac:dyDescent="0.2">
      <c r="A16473" s="187" t="s">
        <v>48397</v>
      </c>
      <c r="B16473" s="187" t="s">
        <v>48399</v>
      </c>
      <c r="C16473" s="323" t="s">
        <v>48398</v>
      </c>
      <c r="D16473" s="324" t="s">
        <v>292</v>
      </c>
      <c r="E16473" s="344">
        <v>2929.34</v>
      </c>
      <c r="F16473" s="324" t="s">
        <v>48399</v>
      </c>
    </row>
    <row r="16474" spans="1:6" x14ac:dyDescent="0.2">
      <c r="A16474" s="187" t="s">
        <v>48400</v>
      </c>
      <c r="B16474" s="187" t="s">
        <v>48402</v>
      </c>
      <c r="C16474" s="323" t="s">
        <v>48401</v>
      </c>
      <c r="D16474" s="324" t="s">
        <v>292</v>
      </c>
      <c r="E16474" s="344">
        <v>3198.66</v>
      </c>
      <c r="F16474" s="324" t="s">
        <v>48402</v>
      </c>
    </row>
    <row r="16475" spans="1:6" x14ac:dyDescent="0.2">
      <c r="A16475" s="187" t="s">
        <v>48406</v>
      </c>
      <c r="B16475" s="187" t="s">
        <v>48408</v>
      </c>
      <c r="C16475" s="323" t="s">
        <v>48407</v>
      </c>
      <c r="D16475" s="324" t="s">
        <v>292</v>
      </c>
      <c r="E16475" s="344">
        <v>4071.43</v>
      </c>
      <c r="F16475" s="324" t="s">
        <v>48408</v>
      </c>
    </row>
    <row r="16476" spans="1:6" x14ac:dyDescent="0.2">
      <c r="A16476" s="187" t="s">
        <v>48409</v>
      </c>
      <c r="B16476" s="187" t="s">
        <v>48411</v>
      </c>
      <c r="C16476" s="323" t="s">
        <v>48410</v>
      </c>
      <c r="D16476" s="324" t="s">
        <v>292</v>
      </c>
      <c r="E16476" s="344">
        <v>4172.4399999999996</v>
      </c>
      <c r="F16476" s="324" t="s">
        <v>48411</v>
      </c>
    </row>
    <row r="16477" spans="1:6" x14ac:dyDescent="0.2">
      <c r="A16477" s="187" t="s">
        <v>48412</v>
      </c>
      <c r="B16477" s="187" t="s">
        <v>48414</v>
      </c>
      <c r="C16477" s="323" t="s">
        <v>48413</v>
      </c>
      <c r="D16477" s="324" t="s">
        <v>292</v>
      </c>
      <c r="E16477" s="344">
        <v>4230.08</v>
      </c>
      <c r="F16477" s="324" t="s">
        <v>48414</v>
      </c>
    </row>
    <row r="16478" spans="1:6" x14ac:dyDescent="0.2">
      <c r="A16478" s="187" t="s">
        <v>43081</v>
      </c>
      <c r="B16478" s="187" t="s">
        <v>43083</v>
      </c>
      <c r="C16478" s="323" t="s">
        <v>43082</v>
      </c>
      <c r="D16478" s="324" t="s">
        <v>292</v>
      </c>
      <c r="E16478" s="344">
        <v>23.4</v>
      </c>
      <c r="F16478" s="324" t="s">
        <v>43083</v>
      </c>
    </row>
    <row r="16479" spans="1:6" x14ac:dyDescent="0.2">
      <c r="A16479" s="187" t="s">
        <v>43084</v>
      </c>
      <c r="B16479" s="187" t="s">
        <v>43086</v>
      </c>
      <c r="C16479" s="323" t="s">
        <v>43085</v>
      </c>
      <c r="D16479" s="324" t="s">
        <v>292</v>
      </c>
      <c r="E16479" s="344">
        <v>23.4</v>
      </c>
      <c r="F16479" s="324" t="s">
        <v>43086</v>
      </c>
    </row>
    <row r="16480" spans="1:6" x14ac:dyDescent="0.2">
      <c r="A16480" s="187" t="s">
        <v>58991</v>
      </c>
      <c r="B16480" s="187" t="s">
        <v>58993</v>
      </c>
      <c r="C16480" s="323" t="s">
        <v>58992</v>
      </c>
      <c r="D16480" s="324" t="s">
        <v>7580</v>
      </c>
      <c r="E16480" s="344">
        <v>200</v>
      </c>
      <c r="F16480" s="324" t="s">
        <v>58993</v>
      </c>
    </row>
    <row r="16481" spans="1:6" ht="25.5" x14ac:dyDescent="0.2">
      <c r="A16481" s="187" t="s">
        <v>59433</v>
      </c>
      <c r="B16481" s="187" t="s">
        <v>59434</v>
      </c>
      <c r="C16481" s="323" t="s">
        <v>35553</v>
      </c>
      <c r="D16481" s="324" t="s">
        <v>292</v>
      </c>
      <c r="E16481" s="344">
        <v>41.09</v>
      </c>
      <c r="F16481" s="324" t="s">
        <v>59434</v>
      </c>
    </row>
    <row r="16482" spans="1:6" x14ac:dyDescent="0.2">
      <c r="A16482" s="187" t="s">
        <v>56968</v>
      </c>
      <c r="B16482" s="187" t="s">
        <v>56970</v>
      </c>
      <c r="C16482" s="323" t="s">
        <v>56969</v>
      </c>
      <c r="D16482" s="324" t="s">
        <v>292</v>
      </c>
      <c r="E16482" s="344">
        <v>31.4</v>
      </c>
      <c r="F16482" s="324" t="s">
        <v>56970</v>
      </c>
    </row>
    <row r="16483" spans="1:6" x14ac:dyDescent="0.2">
      <c r="A16483" s="187" t="s">
        <v>43087</v>
      </c>
      <c r="B16483" s="187" t="s">
        <v>43089</v>
      </c>
      <c r="C16483" s="323" t="s">
        <v>43088</v>
      </c>
      <c r="D16483" s="324" t="s">
        <v>7580</v>
      </c>
      <c r="E16483" s="344">
        <v>16.5</v>
      </c>
      <c r="F16483" s="324" t="s">
        <v>43089</v>
      </c>
    </row>
    <row r="16484" spans="1:6" x14ac:dyDescent="0.2">
      <c r="A16484" s="187" t="s">
        <v>57723</v>
      </c>
      <c r="B16484" s="187" t="s">
        <v>57725</v>
      </c>
      <c r="C16484" s="323" t="s">
        <v>57724</v>
      </c>
      <c r="D16484" s="324" t="s">
        <v>292</v>
      </c>
      <c r="E16484" s="344">
        <v>398.38</v>
      </c>
      <c r="F16484" s="324" t="s">
        <v>57725</v>
      </c>
    </row>
    <row r="16485" spans="1:6" x14ac:dyDescent="0.2">
      <c r="A16485" s="187" t="s">
        <v>43090</v>
      </c>
      <c r="B16485" s="187" t="s">
        <v>43092</v>
      </c>
      <c r="C16485" s="323" t="s">
        <v>43091</v>
      </c>
      <c r="D16485" s="324" t="s">
        <v>7580</v>
      </c>
      <c r="E16485" s="344">
        <v>175</v>
      </c>
      <c r="F16485" s="324" t="s">
        <v>43092</v>
      </c>
    </row>
    <row r="16486" spans="1:6" x14ac:dyDescent="0.2">
      <c r="A16486" s="187" t="s">
        <v>58807</v>
      </c>
      <c r="B16486" s="187" t="s">
        <v>58809</v>
      </c>
      <c r="C16486" s="323" t="s">
        <v>58808</v>
      </c>
      <c r="D16486" s="324" t="s">
        <v>292</v>
      </c>
      <c r="E16486" s="344">
        <v>1494.46</v>
      </c>
      <c r="F16486" s="324" t="s">
        <v>58809</v>
      </c>
    </row>
    <row r="16487" spans="1:6" x14ac:dyDescent="0.2">
      <c r="A16487" s="187" t="s">
        <v>58810</v>
      </c>
      <c r="B16487" s="187" t="s">
        <v>58812</v>
      </c>
      <c r="C16487" s="323" t="s">
        <v>58811</v>
      </c>
      <c r="D16487" s="324" t="s">
        <v>292</v>
      </c>
      <c r="E16487" s="344">
        <v>240.77</v>
      </c>
      <c r="F16487" s="324" t="s">
        <v>58812</v>
      </c>
    </row>
    <row r="16488" spans="1:6" x14ac:dyDescent="0.2">
      <c r="A16488" s="187" t="s">
        <v>58813</v>
      </c>
      <c r="B16488" s="187" t="s">
        <v>58815</v>
      </c>
      <c r="C16488" s="323" t="s">
        <v>58814</v>
      </c>
      <c r="D16488" s="324" t="s">
        <v>292</v>
      </c>
      <c r="E16488" s="344">
        <v>258.32</v>
      </c>
      <c r="F16488" s="324" t="s">
        <v>58815</v>
      </c>
    </row>
    <row r="16489" spans="1:6" x14ac:dyDescent="0.2">
      <c r="A16489" s="187" t="s">
        <v>58816</v>
      </c>
      <c r="B16489" s="187" t="s">
        <v>58818</v>
      </c>
      <c r="C16489" s="323" t="s">
        <v>58817</v>
      </c>
      <c r="D16489" s="324" t="s">
        <v>292</v>
      </c>
      <c r="E16489" s="344">
        <v>272.94</v>
      </c>
      <c r="F16489" s="324" t="s">
        <v>58818</v>
      </c>
    </row>
    <row r="16490" spans="1:6" x14ac:dyDescent="0.2">
      <c r="A16490" s="187" t="s">
        <v>58819</v>
      </c>
      <c r="B16490" s="187" t="s">
        <v>58821</v>
      </c>
      <c r="C16490" s="323" t="s">
        <v>58820</v>
      </c>
      <c r="D16490" s="324" t="s">
        <v>292</v>
      </c>
      <c r="E16490" s="344">
        <v>284.64</v>
      </c>
      <c r="F16490" s="324" t="s">
        <v>58821</v>
      </c>
    </row>
    <row r="16491" spans="1:6" x14ac:dyDescent="0.2">
      <c r="A16491" s="187" t="s">
        <v>58822</v>
      </c>
      <c r="B16491" s="187" t="s">
        <v>58824</v>
      </c>
      <c r="C16491" s="323" t="s">
        <v>58823</v>
      </c>
      <c r="D16491" s="324" t="s">
        <v>292</v>
      </c>
      <c r="E16491" s="344">
        <v>1591.63</v>
      </c>
      <c r="F16491" s="324" t="s">
        <v>58824</v>
      </c>
    </row>
    <row r="16492" spans="1:6" x14ac:dyDescent="0.2">
      <c r="A16492" s="187" t="s">
        <v>45002</v>
      </c>
      <c r="B16492" s="187" t="s">
        <v>45004</v>
      </c>
      <c r="C16492" s="323" t="s">
        <v>45003</v>
      </c>
      <c r="D16492" s="324" t="s">
        <v>292</v>
      </c>
      <c r="E16492" s="344">
        <v>5.47</v>
      </c>
      <c r="F16492" s="324" t="s">
        <v>45004</v>
      </c>
    </row>
    <row r="16493" spans="1:6" x14ac:dyDescent="0.2">
      <c r="A16493" s="187" t="s">
        <v>45005</v>
      </c>
      <c r="B16493" s="187" t="s">
        <v>45007</v>
      </c>
      <c r="C16493" s="323" t="s">
        <v>45006</v>
      </c>
      <c r="D16493" s="324" t="s">
        <v>292</v>
      </c>
      <c r="E16493" s="344">
        <v>9.36</v>
      </c>
      <c r="F16493" s="324" t="s">
        <v>45007</v>
      </c>
    </row>
    <row r="16494" spans="1:6" x14ac:dyDescent="0.2">
      <c r="A16494" s="187" t="s">
        <v>58229</v>
      </c>
      <c r="B16494" s="187" t="s">
        <v>58231</v>
      </c>
      <c r="C16494" s="323" t="s">
        <v>58230</v>
      </c>
      <c r="D16494" s="324" t="s">
        <v>292</v>
      </c>
      <c r="E16494" s="344">
        <v>699.98</v>
      </c>
      <c r="F16494" s="324" t="s">
        <v>58231</v>
      </c>
    </row>
    <row r="16495" spans="1:6" ht="25.5" x14ac:dyDescent="0.2">
      <c r="A16495" s="187" t="s">
        <v>53652</v>
      </c>
      <c r="B16495" s="187" t="s">
        <v>53654</v>
      </c>
      <c r="C16495" s="323" t="s">
        <v>53653</v>
      </c>
      <c r="D16495" s="324" t="s">
        <v>7580</v>
      </c>
      <c r="E16495" s="344">
        <v>332.2</v>
      </c>
      <c r="F16495" s="324" t="s">
        <v>53654</v>
      </c>
    </row>
    <row r="16496" spans="1:6" x14ac:dyDescent="0.2">
      <c r="A16496" s="187" t="s">
        <v>45008</v>
      </c>
      <c r="B16496" s="187" t="s">
        <v>45010</v>
      </c>
      <c r="C16496" s="323" t="s">
        <v>45009</v>
      </c>
      <c r="D16496" s="324" t="s">
        <v>7580</v>
      </c>
      <c r="E16496" s="344">
        <v>65.14</v>
      </c>
      <c r="F16496" s="324" t="s">
        <v>45010</v>
      </c>
    </row>
    <row r="16497" spans="1:6" x14ac:dyDescent="0.2">
      <c r="A16497" s="187" t="s">
        <v>53505</v>
      </c>
      <c r="B16497" s="187" t="s">
        <v>53507</v>
      </c>
      <c r="C16497" s="323" t="s">
        <v>53506</v>
      </c>
      <c r="D16497" s="324" t="s">
        <v>7580</v>
      </c>
      <c r="E16497" s="344">
        <v>107.6</v>
      </c>
      <c r="F16497" s="324" t="s">
        <v>53507</v>
      </c>
    </row>
    <row r="16498" spans="1:6" x14ac:dyDescent="0.2">
      <c r="A16498" s="187" t="s">
        <v>43093</v>
      </c>
      <c r="B16498" s="187" t="s">
        <v>43095</v>
      </c>
      <c r="C16498" s="323" t="s">
        <v>43094</v>
      </c>
      <c r="D16498" s="324" t="s">
        <v>292</v>
      </c>
      <c r="E16498" s="344">
        <v>71.7</v>
      </c>
      <c r="F16498" s="324" t="s">
        <v>43095</v>
      </c>
    </row>
    <row r="16499" spans="1:6" x14ac:dyDescent="0.2">
      <c r="A16499" s="187" t="s">
        <v>48403</v>
      </c>
      <c r="B16499" s="187" t="s">
        <v>48405</v>
      </c>
      <c r="C16499" s="323" t="s">
        <v>48404</v>
      </c>
      <c r="D16499" s="324" t="s">
        <v>292</v>
      </c>
      <c r="E16499" s="344">
        <v>4009.48</v>
      </c>
      <c r="F16499" s="324" t="s">
        <v>48405</v>
      </c>
    </row>
    <row r="16500" spans="1:6" x14ac:dyDescent="0.2">
      <c r="A16500" s="187" t="s">
        <v>45682</v>
      </c>
      <c r="B16500" s="187" t="s">
        <v>45684</v>
      </c>
      <c r="C16500" s="323" t="s">
        <v>45683</v>
      </c>
      <c r="D16500" s="324" t="s">
        <v>7580</v>
      </c>
      <c r="E16500" s="344">
        <v>528.66999999999996</v>
      </c>
      <c r="F16500" s="324" t="s">
        <v>45684</v>
      </c>
    </row>
    <row r="16501" spans="1:6" x14ac:dyDescent="0.2">
      <c r="A16501" s="187" t="s">
        <v>45323</v>
      </c>
      <c r="B16501" s="187" t="s">
        <v>45325</v>
      </c>
      <c r="C16501" s="323" t="s">
        <v>45324</v>
      </c>
      <c r="D16501" s="324" t="s">
        <v>7580</v>
      </c>
      <c r="E16501" s="344">
        <v>571.73</v>
      </c>
      <c r="F16501" s="324" t="s">
        <v>45325</v>
      </c>
    </row>
    <row r="16502" spans="1:6" x14ac:dyDescent="0.2">
      <c r="A16502" s="187" t="s">
        <v>45685</v>
      </c>
      <c r="B16502" s="187" t="s">
        <v>45687</v>
      </c>
      <c r="C16502" s="323" t="s">
        <v>45686</v>
      </c>
      <c r="D16502" s="324" t="s">
        <v>7580</v>
      </c>
      <c r="E16502" s="344">
        <v>613.29999999999995</v>
      </c>
      <c r="F16502" s="324" t="s">
        <v>45687</v>
      </c>
    </row>
    <row r="16503" spans="1:6" x14ac:dyDescent="0.2">
      <c r="A16503" s="187" t="s">
        <v>45320</v>
      </c>
      <c r="B16503" s="187" t="s">
        <v>45322</v>
      </c>
      <c r="C16503" s="323" t="s">
        <v>45321</v>
      </c>
      <c r="D16503" s="324" t="s">
        <v>7580</v>
      </c>
      <c r="E16503" s="344">
        <v>712.8</v>
      </c>
      <c r="F16503" s="324" t="s">
        <v>45322</v>
      </c>
    </row>
    <row r="16504" spans="1:6" x14ac:dyDescent="0.2">
      <c r="A16504" s="187" t="s">
        <v>45688</v>
      </c>
      <c r="B16504" s="187" t="s">
        <v>45690</v>
      </c>
      <c r="C16504" s="323" t="s">
        <v>45689</v>
      </c>
      <c r="D16504" s="324" t="s">
        <v>7580</v>
      </c>
      <c r="E16504" s="344">
        <v>977</v>
      </c>
      <c r="F16504" s="324" t="s">
        <v>45690</v>
      </c>
    </row>
    <row r="16505" spans="1:6" x14ac:dyDescent="0.2">
      <c r="A16505" s="187" t="s">
        <v>45326</v>
      </c>
      <c r="B16505" s="187" t="s">
        <v>45328</v>
      </c>
      <c r="C16505" s="323" t="s">
        <v>45327</v>
      </c>
      <c r="D16505" s="324" t="s">
        <v>7580</v>
      </c>
      <c r="E16505" s="344">
        <v>1017</v>
      </c>
      <c r="F16505" s="324" t="s">
        <v>45328</v>
      </c>
    </row>
    <row r="16506" spans="1:6" x14ac:dyDescent="0.2">
      <c r="A16506" s="187" t="s">
        <v>45691</v>
      </c>
      <c r="B16506" s="187" t="s">
        <v>45693</v>
      </c>
      <c r="C16506" s="323" t="s">
        <v>45692</v>
      </c>
      <c r="D16506" s="324" t="s">
        <v>7580</v>
      </c>
      <c r="E16506" s="344">
        <v>360.89</v>
      </c>
      <c r="F16506" s="324" t="s">
        <v>45693</v>
      </c>
    </row>
    <row r="16507" spans="1:6" x14ac:dyDescent="0.2">
      <c r="A16507" s="187" t="s">
        <v>45332</v>
      </c>
      <c r="B16507" s="187" t="s">
        <v>45334</v>
      </c>
      <c r="C16507" s="323" t="s">
        <v>45333</v>
      </c>
      <c r="D16507" s="324" t="s">
        <v>7580</v>
      </c>
      <c r="E16507" s="344">
        <v>401</v>
      </c>
      <c r="F16507" s="324" t="s">
        <v>45334</v>
      </c>
    </row>
    <row r="16508" spans="1:6" x14ac:dyDescent="0.2">
      <c r="A16508" s="187" t="s">
        <v>45694</v>
      </c>
      <c r="B16508" s="187" t="s">
        <v>45696</v>
      </c>
      <c r="C16508" s="323" t="s">
        <v>45695</v>
      </c>
      <c r="D16508" s="324" t="s">
        <v>7580</v>
      </c>
      <c r="E16508" s="344">
        <v>572.34</v>
      </c>
      <c r="F16508" s="324" t="s">
        <v>45696</v>
      </c>
    </row>
    <row r="16509" spans="1:6" x14ac:dyDescent="0.2">
      <c r="A16509" s="187" t="s">
        <v>45329</v>
      </c>
      <c r="B16509" s="187" t="s">
        <v>45331</v>
      </c>
      <c r="C16509" s="323" t="s">
        <v>45330</v>
      </c>
      <c r="D16509" s="324" t="s">
        <v>7580</v>
      </c>
      <c r="E16509" s="344">
        <v>616.26</v>
      </c>
      <c r="F16509" s="324" t="s">
        <v>45331</v>
      </c>
    </row>
    <row r="16510" spans="1:6" x14ac:dyDescent="0.2">
      <c r="A16510" s="187" t="s">
        <v>45697</v>
      </c>
      <c r="B16510" s="187" t="s">
        <v>45699</v>
      </c>
      <c r="C16510" s="323" t="s">
        <v>45698</v>
      </c>
      <c r="D16510" s="324" t="s">
        <v>7580</v>
      </c>
      <c r="E16510" s="344">
        <v>850.18</v>
      </c>
      <c r="F16510" s="324" t="s">
        <v>45699</v>
      </c>
    </row>
    <row r="16511" spans="1:6" x14ac:dyDescent="0.2">
      <c r="A16511" s="187" t="s">
        <v>45335</v>
      </c>
      <c r="B16511" s="187" t="s">
        <v>45337</v>
      </c>
      <c r="C16511" s="323" t="s">
        <v>45336</v>
      </c>
      <c r="D16511" s="324" t="s">
        <v>7580</v>
      </c>
      <c r="E16511" s="344">
        <v>890.22</v>
      </c>
      <c r="F16511" s="324" t="s">
        <v>45337</v>
      </c>
    </row>
    <row r="16512" spans="1:6" x14ac:dyDescent="0.2">
      <c r="A16512" s="187" t="s">
        <v>55179</v>
      </c>
      <c r="B16512" s="187" t="s">
        <v>55181</v>
      </c>
      <c r="C16512" s="323" t="s">
        <v>55180</v>
      </c>
      <c r="D16512" s="324" t="s">
        <v>292</v>
      </c>
      <c r="E16512" s="344">
        <v>65.67</v>
      </c>
      <c r="F16512" s="324" t="s">
        <v>55181</v>
      </c>
    </row>
    <row r="16513" spans="1:6" ht="25.5" x14ac:dyDescent="0.2">
      <c r="A16513" s="187" t="s">
        <v>60151</v>
      </c>
      <c r="B16513" s="187" t="s">
        <v>60153</v>
      </c>
      <c r="C16513" s="323" t="s">
        <v>60152</v>
      </c>
      <c r="D16513" s="324" t="s">
        <v>292</v>
      </c>
      <c r="E16513" s="344">
        <v>21.47</v>
      </c>
      <c r="F16513" s="324" t="s">
        <v>60153</v>
      </c>
    </row>
    <row r="16514" spans="1:6" x14ac:dyDescent="0.2">
      <c r="A16514" s="187" t="s">
        <v>60148</v>
      </c>
      <c r="B16514" s="187" t="s">
        <v>60150</v>
      </c>
      <c r="C16514" s="323" t="s">
        <v>60149</v>
      </c>
      <c r="D16514" s="324" t="s">
        <v>292</v>
      </c>
      <c r="E16514" s="344">
        <v>13.19</v>
      </c>
      <c r="F16514" s="324" t="s">
        <v>60150</v>
      </c>
    </row>
    <row r="16515" spans="1:6" x14ac:dyDescent="0.2">
      <c r="A16515" s="187" t="s">
        <v>58268</v>
      </c>
      <c r="B16515" s="187" t="s">
        <v>58270</v>
      </c>
      <c r="C16515" s="323" t="s">
        <v>58269</v>
      </c>
      <c r="D16515" s="324" t="s">
        <v>292</v>
      </c>
      <c r="E16515" s="344">
        <v>58.18</v>
      </c>
      <c r="F16515" s="324" t="s">
        <v>58270</v>
      </c>
    </row>
    <row r="16516" spans="1:6" x14ac:dyDescent="0.2">
      <c r="A16516" s="187" t="s">
        <v>43099</v>
      </c>
      <c r="B16516" s="187" t="s">
        <v>43101</v>
      </c>
      <c r="C16516" s="323" t="s">
        <v>43100</v>
      </c>
      <c r="D16516" s="324" t="s">
        <v>292</v>
      </c>
      <c r="E16516" s="344">
        <v>12.13</v>
      </c>
      <c r="F16516" s="324" t="s">
        <v>43101</v>
      </c>
    </row>
    <row r="16517" spans="1:6" x14ac:dyDescent="0.2">
      <c r="A16517" s="187" t="s">
        <v>55236</v>
      </c>
      <c r="B16517" s="187" t="s">
        <v>55238</v>
      </c>
      <c r="C16517" s="323" t="s">
        <v>55237</v>
      </c>
      <c r="D16517" s="324" t="s">
        <v>292</v>
      </c>
      <c r="E16517" s="344">
        <v>6.33</v>
      </c>
      <c r="F16517" s="324" t="s">
        <v>55238</v>
      </c>
    </row>
    <row r="16518" spans="1:6" x14ac:dyDescent="0.2">
      <c r="A16518" s="187" t="s">
        <v>45673</v>
      </c>
      <c r="B16518" s="187" t="s">
        <v>45675</v>
      </c>
      <c r="C16518" s="323" t="s">
        <v>45674</v>
      </c>
      <c r="D16518" s="324" t="s">
        <v>292</v>
      </c>
      <c r="E16518" s="344">
        <v>24828</v>
      </c>
      <c r="F16518" s="324" t="s">
        <v>45675</v>
      </c>
    </row>
    <row r="16519" spans="1:6" x14ac:dyDescent="0.2">
      <c r="A16519" s="187" t="s">
        <v>53479</v>
      </c>
      <c r="B16519" s="187" t="s">
        <v>53481</v>
      </c>
      <c r="C16519" s="323" t="s">
        <v>53480</v>
      </c>
      <c r="D16519" s="324" t="s">
        <v>292</v>
      </c>
      <c r="E16519" s="344">
        <v>10.18</v>
      </c>
      <c r="F16519" s="324" t="s">
        <v>53481</v>
      </c>
    </row>
    <row r="16520" spans="1:6" x14ac:dyDescent="0.2">
      <c r="A16520" s="187" t="s">
        <v>43102</v>
      </c>
      <c r="B16520" s="187" t="s">
        <v>43104</v>
      </c>
      <c r="C16520" s="323" t="s">
        <v>43103</v>
      </c>
      <c r="D16520" s="324" t="s">
        <v>292</v>
      </c>
      <c r="E16520" s="344">
        <v>59.96</v>
      </c>
      <c r="F16520" s="324" t="s">
        <v>43104</v>
      </c>
    </row>
    <row r="16521" spans="1:6" x14ac:dyDescent="0.2">
      <c r="A16521" s="187" t="s">
        <v>43105</v>
      </c>
      <c r="B16521" s="187" t="s">
        <v>43107</v>
      </c>
      <c r="C16521" s="323" t="s">
        <v>43106</v>
      </c>
      <c r="D16521" s="324" t="s">
        <v>292</v>
      </c>
      <c r="E16521" s="344">
        <v>75.101299999999995</v>
      </c>
      <c r="F16521" s="324" t="s">
        <v>43107</v>
      </c>
    </row>
    <row r="16522" spans="1:6" x14ac:dyDescent="0.2">
      <c r="A16522" s="187" t="s">
        <v>43108</v>
      </c>
      <c r="B16522" s="187" t="s">
        <v>43110</v>
      </c>
      <c r="C16522" s="323" t="s">
        <v>43109</v>
      </c>
      <c r="D16522" s="324" t="s">
        <v>292</v>
      </c>
      <c r="E16522" s="344">
        <v>23.04</v>
      </c>
      <c r="F16522" s="324" t="s">
        <v>43110</v>
      </c>
    </row>
    <row r="16523" spans="1:6" x14ac:dyDescent="0.2">
      <c r="A16523" s="187" t="s">
        <v>43111</v>
      </c>
      <c r="B16523" s="187" t="s">
        <v>43113</v>
      </c>
      <c r="C16523" s="323" t="s">
        <v>43112</v>
      </c>
      <c r="D16523" s="324" t="s">
        <v>292</v>
      </c>
      <c r="E16523" s="344">
        <v>32.26</v>
      </c>
      <c r="F16523" s="324" t="s">
        <v>43113</v>
      </c>
    </row>
    <row r="16524" spans="1:6" x14ac:dyDescent="0.2">
      <c r="A16524" s="187" t="s">
        <v>46035</v>
      </c>
      <c r="B16524" s="187" t="s">
        <v>46037</v>
      </c>
      <c r="C16524" s="323" t="s">
        <v>46036</v>
      </c>
      <c r="D16524" s="324" t="s">
        <v>292</v>
      </c>
      <c r="E16524" s="344">
        <v>23.78</v>
      </c>
      <c r="F16524" s="324" t="s">
        <v>46037</v>
      </c>
    </row>
    <row r="16525" spans="1:6" x14ac:dyDescent="0.2">
      <c r="A16525" s="187" t="s">
        <v>46038</v>
      </c>
      <c r="B16525" s="187" t="s">
        <v>46040</v>
      </c>
      <c r="C16525" s="323" t="s">
        <v>46039</v>
      </c>
      <c r="D16525" s="324" t="s">
        <v>292</v>
      </c>
      <c r="E16525" s="344">
        <v>57.36</v>
      </c>
      <c r="F16525" s="324" t="s">
        <v>46040</v>
      </c>
    </row>
    <row r="16526" spans="1:6" x14ac:dyDescent="0.2">
      <c r="A16526" s="187" t="s">
        <v>46041</v>
      </c>
      <c r="B16526" s="187" t="s">
        <v>46043</v>
      </c>
      <c r="C16526" s="323" t="s">
        <v>46042</v>
      </c>
      <c r="D16526" s="324" t="s">
        <v>292</v>
      </c>
      <c r="E16526" s="344">
        <v>53.82</v>
      </c>
      <c r="F16526" s="324" t="s">
        <v>46043</v>
      </c>
    </row>
    <row r="16527" spans="1:6" x14ac:dyDescent="0.2">
      <c r="A16527" s="187" t="s">
        <v>46044</v>
      </c>
      <c r="B16527" s="187" t="s">
        <v>46046</v>
      </c>
      <c r="C16527" s="323" t="s">
        <v>46045</v>
      </c>
      <c r="D16527" s="324" t="s">
        <v>292</v>
      </c>
      <c r="E16527" s="344">
        <v>77.459999999999994</v>
      </c>
      <c r="F16527" s="324" t="s">
        <v>46046</v>
      </c>
    </row>
    <row r="16528" spans="1:6" x14ac:dyDescent="0.2">
      <c r="A16528" s="187" t="s">
        <v>46047</v>
      </c>
      <c r="B16528" s="187" t="s">
        <v>46049</v>
      </c>
      <c r="C16528" s="323" t="s">
        <v>46048</v>
      </c>
      <c r="D16528" s="324" t="s">
        <v>292</v>
      </c>
      <c r="E16528" s="344">
        <v>141.97</v>
      </c>
      <c r="F16528" s="324" t="s">
        <v>46049</v>
      </c>
    </row>
    <row r="16529" spans="1:6" x14ac:dyDescent="0.2">
      <c r="A16529" s="187" t="s">
        <v>46050</v>
      </c>
      <c r="B16529" s="187" t="s">
        <v>46052</v>
      </c>
      <c r="C16529" s="323" t="s">
        <v>46051</v>
      </c>
      <c r="D16529" s="324" t="s">
        <v>292</v>
      </c>
      <c r="E16529" s="344">
        <v>191.86</v>
      </c>
      <c r="F16529" s="324" t="s">
        <v>46052</v>
      </c>
    </row>
    <row r="16530" spans="1:6" x14ac:dyDescent="0.2">
      <c r="A16530" s="187" t="s">
        <v>46053</v>
      </c>
      <c r="B16530" s="187" t="s">
        <v>46055</v>
      </c>
      <c r="C16530" s="323" t="s">
        <v>46054</v>
      </c>
      <c r="D16530" s="324" t="s">
        <v>292</v>
      </c>
      <c r="E16530" s="344">
        <v>279.24</v>
      </c>
      <c r="F16530" s="324" t="s">
        <v>46055</v>
      </c>
    </row>
    <row r="16531" spans="1:6" x14ac:dyDescent="0.2">
      <c r="A16531" s="187" t="s">
        <v>46056</v>
      </c>
      <c r="B16531" s="187" t="s">
        <v>46058</v>
      </c>
      <c r="C16531" s="323" t="s">
        <v>46057</v>
      </c>
      <c r="D16531" s="324" t="s">
        <v>292</v>
      </c>
      <c r="E16531" s="344">
        <v>312.91000000000003</v>
      </c>
      <c r="F16531" s="324" t="s">
        <v>46058</v>
      </c>
    </row>
    <row r="16532" spans="1:6" x14ac:dyDescent="0.2">
      <c r="A16532" s="187" t="s">
        <v>45011</v>
      </c>
      <c r="B16532" s="187" t="s">
        <v>45013</v>
      </c>
      <c r="C16532" s="323" t="s">
        <v>45012</v>
      </c>
      <c r="D16532" s="324" t="s">
        <v>292</v>
      </c>
      <c r="E16532" s="344">
        <v>0.6</v>
      </c>
      <c r="F16532" s="324" t="s">
        <v>45013</v>
      </c>
    </row>
    <row r="16533" spans="1:6" x14ac:dyDescent="0.2">
      <c r="A16533" s="187" t="s">
        <v>43114</v>
      </c>
      <c r="B16533" s="187" t="s">
        <v>43116</v>
      </c>
      <c r="C16533" s="323" t="s">
        <v>43115</v>
      </c>
      <c r="D16533" s="324" t="s">
        <v>292</v>
      </c>
      <c r="E16533" s="344">
        <v>5.16</v>
      </c>
      <c r="F16533" s="324" t="s">
        <v>43116</v>
      </c>
    </row>
    <row r="16534" spans="1:6" x14ac:dyDescent="0.2">
      <c r="A16534" s="187" t="s">
        <v>43117</v>
      </c>
      <c r="B16534" s="187" t="s">
        <v>43119</v>
      </c>
      <c r="C16534" s="323" t="s">
        <v>43118</v>
      </c>
      <c r="D16534" s="324" t="s">
        <v>292</v>
      </c>
      <c r="E16534" s="344">
        <v>1.8</v>
      </c>
      <c r="F16534" s="324" t="s">
        <v>43119</v>
      </c>
    </row>
    <row r="16535" spans="1:6" x14ac:dyDescent="0.2">
      <c r="A16535" s="187" t="s">
        <v>43120</v>
      </c>
      <c r="B16535" s="187" t="s">
        <v>43122</v>
      </c>
      <c r="C16535" s="323" t="s">
        <v>43121</v>
      </c>
      <c r="D16535" s="324" t="s">
        <v>292</v>
      </c>
      <c r="E16535" s="344">
        <v>3.18</v>
      </c>
      <c r="F16535" s="324" t="s">
        <v>43122</v>
      </c>
    </row>
    <row r="16536" spans="1:6" x14ac:dyDescent="0.2">
      <c r="A16536" s="187" t="s">
        <v>43123</v>
      </c>
      <c r="B16536" s="187" t="s">
        <v>43125</v>
      </c>
      <c r="C16536" s="323" t="s">
        <v>43124</v>
      </c>
      <c r="D16536" s="324" t="s">
        <v>292</v>
      </c>
      <c r="E16536" s="344">
        <v>37.299999999999997</v>
      </c>
      <c r="F16536" s="324" t="s">
        <v>43125</v>
      </c>
    </row>
    <row r="16537" spans="1:6" x14ac:dyDescent="0.2">
      <c r="A16537" s="187" t="s">
        <v>43126</v>
      </c>
      <c r="B16537" s="187" t="s">
        <v>43128</v>
      </c>
      <c r="C16537" s="323" t="s">
        <v>43127</v>
      </c>
      <c r="D16537" s="324" t="s">
        <v>12059</v>
      </c>
      <c r="E16537" s="344">
        <v>0.23</v>
      </c>
      <c r="F16537" s="324" t="s">
        <v>43128</v>
      </c>
    </row>
    <row r="16538" spans="1:6" x14ac:dyDescent="0.2">
      <c r="A16538" s="187" t="s">
        <v>45014</v>
      </c>
      <c r="B16538" s="187" t="s">
        <v>45016</v>
      </c>
      <c r="C16538" s="323" t="s">
        <v>45015</v>
      </c>
      <c r="D16538" s="324" t="s">
        <v>38413</v>
      </c>
      <c r="E16538" s="344">
        <v>38.840000000000003</v>
      </c>
      <c r="F16538" s="324" t="s">
        <v>45016</v>
      </c>
    </row>
    <row r="16539" spans="1:6" x14ac:dyDescent="0.2">
      <c r="A16539" s="187" t="s">
        <v>60434</v>
      </c>
      <c r="B16539" s="187" t="s">
        <v>60436</v>
      </c>
      <c r="C16539" s="323" t="s">
        <v>60435</v>
      </c>
      <c r="D16539" s="324" t="s">
        <v>38413</v>
      </c>
      <c r="E16539" s="344">
        <v>19</v>
      </c>
      <c r="F16539" s="324" t="s">
        <v>60436</v>
      </c>
    </row>
    <row r="16540" spans="1:6" x14ac:dyDescent="0.2">
      <c r="A16540" s="187" t="s">
        <v>52668</v>
      </c>
      <c r="B16540" s="187" t="s">
        <v>52670</v>
      </c>
      <c r="C16540" s="323" t="s">
        <v>52669</v>
      </c>
      <c r="D16540" s="324" t="s">
        <v>292</v>
      </c>
      <c r="E16540" s="344">
        <v>670.5</v>
      </c>
      <c r="F16540" s="324" t="s">
        <v>52670</v>
      </c>
    </row>
    <row r="16541" spans="1:6" ht="25.5" x14ac:dyDescent="0.2">
      <c r="A16541" s="187" t="s">
        <v>59267</v>
      </c>
      <c r="B16541" s="187" t="s">
        <v>59269</v>
      </c>
      <c r="C16541" s="323" t="s">
        <v>59268</v>
      </c>
      <c r="D16541" s="324" t="s">
        <v>292</v>
      </c>
      <c r="E16541" s="344">
        <v>26500</v>
      </c>
      <c r="F16541" s="324" t="s">
        <v>59269</v>
      </c>
    </row>
    <row r="16542" spans="1:6" ht="25.5" x14ac:dyDescent="0.2">
      <c r="A16542" s="187" t="s">
        <v>39033</v>
      </c>
      <c r="B16542" s="187" t="s">
        <v>39035</v>
      </c>
      <c r="C16542" s="323" t="s">
        <v>39034</v>
      </c>
      <c r="D16542" s="324" t="s">
        <v>7288</v>
      </c>
      <c r="E16542" s="344">
        <v>26.63</v>
      </c>
      <c r="F16542" s="324" t="s">
        <v>39035</v>
      </c>
    </row>
    <row r="16543" spans="1:6" x14ac:dyDescent="0.2">
      <c r="A16543" s="187" t="s">
        <v>56509</v>
      </c>
      <c r="B16543" s="187" t="s">
        <v>56511</v>
      </c>
      <c r="C16543" s="323" t="s">
        <v>56510</v>
      </c>
      <c r="D16543" s="324" t="s">
        <v>38413</v>
      </c>
      <c r="E16543" s="344">
        <v>210.91</v>
      </c>
      <c r="F16543" s="324" t="s">
        <v>56511</v>
      </c>
    </row>
    <row r="16544" spans="1:6" x14ac:dyDescent="0.2">
      <c r="A16544" s="187" t="s">
        <v>43129</v>
      </c>
      <c r="B16544" s="187" t="s">
        <v>43131</v>
      </c>
      <c r="C16544" s="323" t="s">
        <v>43130</v>
      </c>
      <c r="D16544" s="324" t="s">
        <v>7580</v>
      </c>
      <c r="E16544" s="344">
        <v>19.55</v>
      </c>
      <c r="F16544" s="324" t="s">
        <v>43131</v>
      </c>
    </row>
    <row r="16545" spans="1:6" x14ac:dyDescent="0.2">
      <c r="A16545" s="187" t="s">
        <v>56512</v>
      </c>
      <c r="B16545" s="187" t="s">
        <v>56514</v>
      </c>
      <c r="C16545" s="323" t="s">
        <v>56513</v>
      </c>
      <c r="D16545" s="324" t="s">
        <v>7580</v>
      </c>
      <c r="E16545" s="344">
        <v>12.67</v>
      </c>
      <c r="F16545" s="324" t="s">
        <v>56514</v>
      </c>
    </row>
    <row r="16546" spans="1:6" x14ac:dyDescent="0.2">
      <c r="A16546" s="187" t="s">
        <v>58935</v>
      </c>
      <c r="B16546" s="187" t="s">
        <v>58937</v>
      </c>
      <c r="C16546" s="323" t="s">
        <v>58936</v>
      </c>
      <c r="D16546" s="324" t="s">
        <v>7288</v>
      </c>
      <c r="E16546" s="344">
        <v>17.420000000000002</v>
      </c>
      <c r="F16546" s="324" t="s">
        <v>58937</v>
      </c>
    </row>
    <row r="16547" spans="1:6" ht="25.5" x14ac:dyDescent="0.2">
      <c r="A16547" s="187" t="s">
        <v>39036</v>
      </c>
      <c r="B16547" s="187" t="s">
        <v>39038</v>
      </c>
      <c r="C16547" s="323" t="s">
        <v>39037</v>
      </c>
      <c r="D16547" s="324" t="s">
        <v>12059</v>
      </c>
      <c r="E16547" s="344">
        <v>39.21</v>
      </c>
      <c r="F16547" s="324" t="s">
        <v>39038</v>
      </c>
    </row>
    <row r="16548" spans="1:6" x14ac:dyDescent="0.2">
      <c r="A16548" s="187" t="s">
        <v>43132</v>
      </c>
      <c r="B16548" s="187" t="s">
        <v>43134</v>
      </c>
      <c r="C16548" s="323" t="s">
        <v>43133</v>
      </c>
      <c r="D16548" s="324" t="s">
        <v>293</v>
      </c>
      <c r="E16548" s="344">
        <v>59.35</v>
      </c>
      <c r="F16548" s="324" t="s">
        <v>43134</v>
      </c>
    </row>
    <row r="16549" spans="1:6" x14ac:dyDescent="0.2">
      <c r="A16549" s="187" t="s">
        <v>39039</v>
      </c>
      <c r="B16549" s="187" t="s">
        <v>39041</v>
      </c>
      <c r="C16549" s="323" t="s">
        <v>39040</v>
      </c>
      <c r="D16549" s="324" t="s">
        <v>292</v>
      </c>
      <c r="E16549" s="344">
        <v>10.050000000000001</v>
      </c>
      <c r="F16549" s="324" t="s">
        <v>39041</v>
      </c>
    </row>
    <row r="16550" spans="1:6" x14ac:dyDescent="0.2">
      <c r="A16550" s="187" t="s">
        <v>43135</v>
      </c>
      <c r="B16550" s="187" t="s">
        <v>43137</v>
      </c>
      <c r="C16550" s="323" t="s">
        <v>43136</v>
      </c>
      <c r="D16550" s="324" t="s">
        <v>292</v>
      </c>
      <c r="E16550" s="344">
        <v>2.57</v>
      </c>
      <c r="F16550" s="324" t="s">
        <v>43137</v>
      </c>
    </row>
    <row r="16551" spans="1:6" x14ac:dyDescent="0.2">
      <c r="A16551" s="187" t="s">
        <v>43138</v>
      </c>
      <c r="B16551" s="187" t="s">
        <v>43140</v>
      </c>
      <c r="C16551" s="323" t="s">
        <v>43139</v>
      </c>
      <c r="D16551" s="324" t="s">
        <v>293</v>
      </c>
      <c r="E16551" s="344">
        <v>16.440000000000001</v>
      </c>
      <c r="F16551" s="324" t="s">
        <v>43140</v>
      </c>
    </row>
    <row r="16552" spans="1:6" x14ac:dyDescent="0.2">
      <c r="A16552" s="187" t="s">
        <v>39935</v>
      </c>
      <c r="B16552" s="187" t="s">
        <v>39937</v>
      </c>
      <c r="C16552" s="323" t="s">
        <v>39936</v>
      </c>
      <c r="D16552" s="324" t="s">
        <v>293</v>
      </c>
      <c r="E16552" s="344">
        <v>18.760000000000002</v>
      </c>
      <c r="F16552" s="324" t="s">
        <v>39937</v>
      </c>
    </row>
    <row r="16553" spans="1:6" x14ac:dyDescent="0.2">
      <c r="A16553" s="187" t="s">
        <v>43141</v>
      </c>
      <c r="B16553" s="187" t="s">
        <v>43143</v>
      </c>
      <c r="C16553" s="323" t="s">
        <v>43142</v>
      </c>
      <c r="D16553" s="324" t="s">
        <v>292</v>
      </c>
      <c r="E16553" s="344">
        <v>9.02</v>
      </c>
      <c r="F16553" s="324" t="s">
        <v>43143</v>
      </c>
    </row>
    <row r="16554" spans="1:6" x14ac:dyDescent="0.2">
      <c r="A16554" s="187" t="s">
        <v>54423</v>
      </c>
      <c r="B16554" s="187" t="s">
        <v>54425</v>
      </c>
      <c r="C16554" s="323" t="s">
        <v>54424</v>
      </c>
      <c r="D16554" s="324" t="s">
        <v>292</v>
      </c>
      <c r="E16554" s="344">
        <v>0.75</v>
      </c>
      <c r="F16554" s="324" t="s">
        <v>54425</v>
      </c>
    </row>
    <row r="16555" spans="1:6" x14ac:dyDescent="0.2">
      <c r="A16555" s="187" t="s">
        <v>56889</v>
      </c>
      <c r="B16555" s="187" t="s">
        <v>530</v>
      </c>
      <c r="C16555" s="323" t="s">
        <v>349</v>
      </c>
      <c r="D16555" s="324" t="s">
        <v>292</v>
      </c>
      <c r="E16555" s="344">
        <v>0.81</v>
      </c>
      <c r="F16555" s="324" t="s">
        <v>530</v>
      </c>
    </row>
    <row r="16556" spans="1:6" x14ac:dyDescent="0.2">
      <c r="A16556" s="187" t="s">
        <v>43144</v>
      </c>
      <c r="B16556" s="187" t="s">
        <v>43146</v>
      </c>
      <c r="C16556" s="323" t="s">
        <v>43145</v>
      </c>
      <c r="D16556" s="324" t="s">
        <v>292</v>
      </c>
      <c r="E16556" s="344">
        <v>0.21</v>
      </c>
      <c r="F16556" s="324" t="s">
        <v>43146</v>
      </c>
    </row>
    <row r="16557" spans="1:6" x14ac:dyDescent="0.2">
      <c r="A16557" s="187" t="s">
        <v>43147</v>
      </c>
      <c r="B16557" s="187" t="s">
        <v>43149</v>
      </c>
      <c r="C16557" s="323" t="s">
        <v>43148</v>
      </c>
      <c r="D16557" s="324" t="s">
        <v>292</v>
      </c>
      <c r="E16557" s="344">
        <v>0.24</v>
      </c>
      <c r="F16557" s="324" t="s">
        <v>43149</v>
      </c>
    </row>
    <row r="16558" spans="1:6" x14ac:dyDescent="0.2">
      <c r="A16558" s="187" t="s">
        <v>56996</v>
      </c>
      <c r="B16558" s="187" t="s">
        <v>56998</v>
      </c>
      <c r="C16558" s="323" t="s">
        <v>56997</v>
      </c>
      <c r="D16558" s="324" t="s">
        <v>292</v>
      </c>
      <c r="E16558" s="344">
        <v>129.96</v>
      </c>
      <c r="F16558" s="324" t="s">
        <v>56998</v>
      </c>
    </row>
    <row r="16559" spans="1:6" x14ac:dyDescent="0.2">
      <c r="A16559" s="187" t="s">
        <v>56990</v>
      </c>
      <c r="B16559" s="187" t="s">
        <v>56992</v>
      </c>
      <c r="C16559" s="323" t="s">
        <v>56991</v>
      </c>
      <c r="D16559" s="324" t="s">
        <v>292</v>
      </c>
      <c r="E16559" s="344">
        <v>142.96</v>
      </c>
      <c r="F16559" s="324" t="s">
        <v>56992</v>
      </c>
    </row>
    <row r="16560" spans="1:6" ht="25.5" x14ac:dyDescent="0.2">
      <c r="A16560" s="187" t="s">
        <v>53428</v>
      </c>
      <c r="B16560" s="187" t="s">
        <v>53430</v>
      </c>
      <c r="C16560" s="323" t="s">
        <v>53429</v>
      </c>
      <c r="D16560" s="324" t="s">
        <v>7580</v>
      </c>
      <c r="E16560" s="344">
        <v>58.56</v>
      </c>
      <c r="F16560" s="324" t="s">
        <v>53430</v>
      </c>
    </row>
    <row r="16561" spans="1:6" ht="25.5" x14ac:dyDescent="0.2">
      <c r="A16561" s="187" t="s">
        <v>53425</v>
      </c>
      <c r="B16561" s="187" t="s">
        <v>53427</v>
      </c>
      <c r="C16561" s="323" t="s">
        <v>53426</v>
      </c>
      <c r="D16561" s="324" t="s">
        <v>7580</v>
      </c>
      <c r="E16561" s="344">
        <v>73.900000000000006</v>
      </c>
      <c r="F16561" s="324" t="s">
        <v>53427</v>
      </c>
    </row>
    <row r="16562" spans="1:6" x14ac:dyDescent="0.2">
      <c r="A16562" s="187" t="s">
        <v>43153</v>
      </c>
      <c r="B16562" s="187" t="s">
        <v>43155</v>
      </c>
      <c r="C16562" s="323" t="s">
        <v>43154</v>
      </c>
      <c r="D16562" s="324" t="s">
        <v>292</v>
      </c>
      <c r="E16562" s="344">
        <v>1778.49</v>
      </c>
      <c r="F16562" s="324" t="s">
        <v>43155</v>
      </c>
    </row>
    <row r="16563" spans="1:6" x14ac:dyDescent="0.2">
      <c r="A16563" s="187" t="s">
        <v>43156</v>
      </c>
      <c r="B16563" s="187" t="s">
        <v>43158</v>
      </c>
      <c r="C16563" s="323" t="s">
        <v>43157</v>
      </c>
      <c r="D16563" s="324" t="s">
        <v>292</v>
      </c>
      <c r="E16563" s="344">
        <v>2371.3200000000002</v>
      </c>
      <c r="F16563" s="324" t="s">
        <v>43158</v>
      </c>
    </row>
    <row r="16564" spans="1:6" x14ac:dyDescent="0.2">
      <c r="A16564" s="187" t="s">
        <v>43150</v>
      </c>
      <c r="B16564" s="187" t="s">
        <v>43152</v>
      </c>
      <c r="C16564" s="323" t="s">
        <v>43151</v>
      </c>
      <c r="D16564" s="324" t="s">
        <v>292</v>
      </c>
      <c r="E16564" s="344">
        <v>3556.98</v>
      </c>
      <c r="F16564" s="324" t="s">
        <v>43152</v>
      </c>
    </row>
    <row r="16565" spans="1:6" x14ac:dyDescent="0.2">
      <c r="A16565" s="187" t="s">
        <v>43162</v>
      </c>
      <c r="B16565" s="187" t="s">
        <v>43164</v>
      </c>
      <c r="C16565" s="323" t="s">
        <v>43163</v>
      </c>
      <c r="D16565" s="324" t="s">
        <v>292</v>
      </c>
      <c r="E16565" s="344">
        <v>814.18</v>
      </c>
      <c r="F16565" s="324" t="s">
        <v>43164</v>
      </c>
    </row>
    <row r="16566" spans="1:6" x14ac:dyDescent="0.2">
      <c r="A16566" s="187" t="s">
        <v>43159</v>
      </c>
      <c r="B16566" s="187" t="s">
        <v>43161</v>
      </c>
      <c r="C16566" s="323" t="s">
        <v>43160</v>
      </c>
      <c r="D16566" s="324" t="s">
        <v>292</v>
      </c>
      <c r="E16566" s="344">
        <v>814.18</v>
      </c>
      <c r="F16566" s="324" t="s">
        <v>43161</v>
      </c>
    </row>
    <row r="16567" spans="1:6" x14ac:dyDescent="0.2">
      <c r="A16567" s="187" t="s">
        <v>43165</v>
      </c>
      <c r="B16567" s="187" t="s">
        <v>43167</v>
      </c>
      <c r="C16567" s="323" t="s">
        <v>43166</v>
      </c>
      <c r="D16567" s="324" t="s">
        <v>7580</v>
      </c>
      <c r="E16567" s="344">
        <v>1173.04</v>
      </c>
      <c r="F16567" s="324" t="s">
        <v>43167</v>
      </c>
    </row>
    <row r="16568" spans="1:6" x14ac:dyDescent="0.2">
      <c r="A16568" s="187" t="s">
        <v>43171</v>
      </c>
      <c r="B16568" s="187" t="s">
        <v>43173</v>
      </c>
      <c r="C16568" s="323" t="s">
        <v>43172</v>
      </c>
      <c r="D16568" s="324" t="s">
        <v>7580</v>
      </c>
      <c r="E16568" s="344">
        <v>152.61000000000001</v>
      </c>
      <c r="F16568" s="324" t="s">
        <v>43173</v>
      </c>
    </row>
    <row r="16569" spans="1:6" x14ac:dyDescent="0.2">
      <c r="A16569" s="187" t="s">
        <v>43168</v>
      </c>
      <c r="B16569" s="187" t="s">
        <v>43170</v>
      </c>
      <c r="C16569" s="323" t="s">
        <v>43169</v>
      </c>
      <c r="D16569" s="324" t="s">
        <v>7580</v>
      </c>
      <c r="E16569" s="344">
        <v>330.2</v>
      </c>
      <c r="F16569" s="324" t="s">
        <v>43170</v>
      </c>
    </row>
    <row r="16570" spans="1:6" x14ac:dyDescent="0.2">
      <c r="A16570" s="187" t="s">
        <v>43174</v>
      </c>
      <c r="B16570" s="187" t="s">
        <v>43176</v>
      </c>
      <c r="C16570" s="323" t="s">
        <v>43175</v>
      </c>
      <c r="D16570" s="324" t="s">
        <v>7580</v>
      </c>
      <c r="E16570" s="344">
        <v>108.6</v>
      </c>
      <c r="F16570" s="324" t="s">
        <v>43176</v>
      </c>
    </row>
    <row r="16571" spans="1:6" x14ac:dyDescent="0.2">
      <c r="A16571" s="187" t="s">
        <v>43177</v>
      </c>
      <c r="B16571" s="187" t="s">
        <v>43179</v>
      </c>
      <c r="C16571" s="323" t="s">
        <v>43178</v>
      </c>
      <c r="D16571" s="324" t="s">
        <v>7580</v>
      </c>
      <c r="E16571" s="344">
        <v>243.79</v>
      </c>
      <c r="F16571" s="324" t="s">
        <v>43179</v>
      </c>
    </row>
    <row r="16572" spans="1:6" x14ac:dyDescent="0.2">
      <c r="A16572" s="187" t="s">
        <v>57265</v>
      </c>
      <c r="B16572" s="187" t="s">
        <v>57267</v>
      </c>
      <c r="C16572" s="323" t="s">
        <v>57266</v>
      </c>
      <c r="D16572" s="324" t="s">
        <v>292</v>
      </c>
      <c r="E16572" s="344">
        <v>288.3</v>
      </c>
      <c r="F16572" s="324" t="s">
        <v>57267</v>
      </c>
    </row>
    <row r="16573" spans="1:6" x14ac:dyDescent="0.2">
      <c r="A16573" s="187" t="s">
        <v>58156</v>
      </c>
      <c r="B16573" s="187" t="s">
        <v>58158</v>
      </c>
      <c r="C16573" s="323" t="s">
        <v>58157</v>
      </c>
      <c r="D16573" s="324" t="s">
        <v>292</v>
      </c>
      <c r="E16573" s="344">
        <v>327.91</v>
      </c>
      <c r="F16573" s="324" t="s">
        <v>58158</v>
      </c>
    </row>
    <row r="16574" spans="1:6" x14ac:dyDescent="0.2">
      <c r="A16574" s="187" t="s">
        <v>57699</v>
      </c>
      <c r="B16574" s="187" t="s">
        <v>57701</v>
      </c>
      <c r="C16574" s="323" t="s">
        <v>57700</v>
      </c>
      <c r="D16574" s="324" t="s">
        <v>292</v>
      </c>
      <c r="E16574" s="344">
        <v>384.6</v>
      </c>
      <c r="F16574" s="324" t="s">
        <v>57701</v>
      </c>
    </row>
    <row r="16575" spans="1:6" x14ac:dyDescent="0.2">
      <c r="A16575" s="187" t="s">
        <v>57711</v>
      </c>
      <c r="B16575" s="187" t="s">
        <v>57713</v>
      </c>
      <c r="C16575" s="323" t="s">
        <v>57712</v>
      </c>
      <c r="D16575" s="324" t="s">
        <v>292</v>
      </c>
      <c r="E16575" s="344">
        <v>265.57</v>
      </c>
      <c r="F16575" s="324" t="s">
        <v>57713</v>
      </c>
    </row>
    <row r="16576" spans="1:6" ht="25.5" x14ac:dyDescent="0.2">
      <c r="A16576" s="187" t="s">
        <v>57517</v>
      </c>
      <c r="B16576" s="187" t="s">
        <v>57519</v>
      </c>
      <c r="C16576" s="323" t="s">
        <v>57518</v>
      </c>
      <c r="D16576" s="324" t="s">
        <v>7580</v>
      </c>
      <c r="E16576" s="344">
        <v>319.5</v>
      </c>
      <c r="F16576" s="324" t="s">
        <v>57519</v>
      </c>
    </row>
    <row r="16577" spans="1:6" ht="25.5" x14ac:dyDescent="0.2">
      <c r="A16577" s="187" t="s">
        <v>57514</v>
      </c>
      <c r="B16577" s="187" t="s">
        <v>57516</v>
      </c>
      <c r="C16577" s="323" t="s">
        <v>57515</v>
      </c>
      <c r="D16577" s="324" t="s">
        <v>7580</v>
      </c>
      <c r="E16577" s="344">
        <v>290</v>
      </c>
      <c r="F16577" s="324" t="s">
        <v>57516</v>
      </c>
    </row>
    <row r="16578" spans="1:6" ht="25.5" x14ac:dyDescent="0.2">
      <c r="A16578" s="187" t="s">
        <v>57511</v>
      </c>
      <c r="B16578" s="187" t="s">
        <v>57513</v>
      </c>
      <c r="C16578" s="323" t="s">
        <v>57512</v>
      </c>
      <c r="D16578" s="324" t="s">
        <v>7580</v>
      </c>
      <c r="E16578" s="344">
        <v>311.57</v>
      </c>
      <c r="F16578" s="324" t="s">
        <v>57513</v>
      </c>
    </row>
    <row r="16579" spans="1:6" ht="25.5" x14ac:dyDescent="0.2">
      <c r="A16579" s="187" t="s">
        <v>57505</v>
      </c>
      <c r="B16579" s="187" t="s">
        <v>57507</v>
      </c>
      <c r="C16579" s="323" t="s">
        <v>57506</v>
      </c>
      <c r="D16579" s="324" t="s">
        <v>7580</v>
      </c>
      <c r="E16579" s="344">
        <v>287.5</v>
      </c>
      <c r="F16579" s="324" t="s">
        <v>57507</v>
      </c>
    </row>
    <row r="16580" spans="1:6" x14ac:dyDescent="0.2">
      <c r="A16580" s="187" t="s">
        <v>57535</v>
      </c>
      <c r="B16580" s="187" t="s">
        <v>57537</v>
      </c>
      <c r="C16580" s="323" t="s">
        <v>57536</v>
      </c>
      <c r="D16580" s="324" t="s">
        <v>7580</v>
      </c>
      <c r="E16580" s="344">
        <v>351.5</v>
      </c>
      <c r="F16580" s="324" t="s">
        <v>57537</v>
      </c>
    </row>
    <row r="16581" spans="1:6" x14ac:dyDescent="0.2">
      <c r="A16581" s="187" t="s">
        <v>57532</v>
      </c>
      <c r="B16581" s="187" t="s">
        <v>57534</v>
      </c>
      <c r="C16581" s="323" t="s">
        <v>57533</v>
      </c>
      <c r="D16581" s="324" t="s">
        <v>7580</v>
      </c>
      <c r="E16581" s="344">
        <v>321.3</v>
      </c>
      <c r="F16581" s="324" t="s">
        <v>57534</v>
      </c>
    </row>
    <row r="16582" spans="1:6" x14ac:dyDescent="0.2">
      <c r="A16582" s="187" t="s">
        <v>57529</v>
      </c>
      <c r="B16582" s="187" t="s">
        <v>57531</v>
      </c>
      <c r="C16582" s="323" t="s">
        <v>57530</v>
      </c>
      <c r="D16582" s="324" t="s">
        <v>7580</v>
      </c>
      <c r="E16582" s="344">
        <v>330.2</v>
      </c>
      <c r="F16582" s="324" t="s">
        <v>57531</v>
      </c>
    </row>
    <row r="16583" spans="1:6" x14ac:dyDescent="0.2">
      <c r="A16583" s="187" t="s">
        <v>57523</v>
      </c>
      <c r="B16583" s="187" t="s">
        <v>57525</v>
      </c>
      <c r="C16583" s="323" t="s">
        <v>57524</v>
      </c>
      <c r="D16583" s="324" t="s">
        <v>7580</v>
      </c>
      <c r="E16583" s="344">
        <v>319.5</v>
      </c>
      <c r="F16583" s="324" t="s">
        <v>57525</v>
      </c>
    </row>
    <row r="16584" spans="1:6" ht="25.5" x14ac:dyDescent="0.2">
      <c r="A16584" s="187" t="s">
        <v>53763</v>
      </c>
      <c r="B16584" s="187" t="s">
        <v>53765</v>
      </c>
      <c r="C16584" s="323" t="s">
        <v>53764</v>
      </c>
      <c r="D16584" s="324" t="s">
        <v>292</v>
      </c>
      <c r="E16584" s="344">
        <v>372</v>
      </c>
      <c r="F16584" s="324" t="s">
        <v>53765</v>
      </c>
    </row>
    <row r="16585" spans="1:6" ht="25.5" x14ac:dyDescent="0.2">
      <c r="A16585" s="187" t="s">
        <v>53760</v>
      </c>
      <c r="B16585" s="187" t="s">
        <v>53762</v>
      </c>
      <c r="C16585" s="323" t="s">
        <v>53761</v>
      </c>
      <c r="D16585" s="324" t="s">
        <v>292</v>
      </c>
      <c r="E16585" s="344">
        <v>120</v>
      </c>
      <c r="F16585" s="324" t="s">
        <v>53762</v>
      </c>
    </row>
    <row r="16586" spans="1:6" ht="25.5" x14ac:dyDescent="0.2">
      <c r="A16586" s="187" t="s">
        <v>53943</v>
      </c>
      <c r="B16586" s="187" t="s">
        <v>53945</v>
      </c>
      <c r="C16586" s="323" t="s">
        <v>53944</v>
      </c>
      <c r="D16586" s="324" t="s">
        <v>292</v>
      </c>
      <c r="E16586" s="344">
        <v>2449.5</v>
      </c>
      <c r="F16586" s="324" t="s">
        <v>53945</v>
      </c>
    </row>
    <row r="16587" spans="1:6" x14ac:dyDescent="0.2">
      <c r="A16587" s="187" t="s">
        <v>43180</v>
      </c>
      <c r="B16587" s="187" t="s">
        <v>43182</v>
      </c>
      <c r="C16587" s="323" t="s">
        <v>43181</v>
      </c>
      <c r="D16587" s="324" t="s">
        <v>292</v>
      </c>
      <c r="E16587" s="344">
        <v>142.78</v>
      </c>
      <c r="F16587" s="324" t="s">
        <v>43182</v>
      </c>
    </row>
    <row r="16588" spans="1:6" x14ac:dyDescent="0.2">
      <c r="A16588" s="187" t="s">
        <v>43183</v>
      </c>
      <c r="B16588" s="187" t="s">
        <v>43185</v>
      </c>
      <c r="C16588" s="323" t="s">
        <v>43184</v>
      </c>
      <c r="D16588" s="324" t="s">
        <v>292</v>
      </c>
      <c r="E16588" s="344">
        <v>166.98</v>
      </c>
      <c r="F16588" s="324" t="s">
        <v>43185</v>
      </c>
    </row>
    <row r="16589" spans="1:6" x14ac:dyDescent="0.2">
      <c r="A16589" s="187" t="s">
        <v>43186</v>
      </c>
      <c r="B16589" s="187" t="s">
        <v>43188</v>
      </c>
      <c r="C16589" s="323" t="s">
        <v>43187</v>
      </c>
      <c r="D16589" s="324" t="s">
        <v>292</v>
      </c>
      <c r="E16589" s="344">
        <v>191.18</v>
      </c>
      <c r="F16589" s="324" t="s">
        <v>43188</v>
      </c>
    </row>
    <row r="16590" spans="1:6" x14ac:dyDescent="0.2">
      <c r="A16590" s="187" t="s">
        <v>43189</v>
      </c>
      <c r="B16590" s="187" t="s">
        <v>43191</v>
      </c>
      <c r="C16590" s="323" t="s">
        <v>43190</v>
      </c>
      <c r="D16590" s="324" t="s">
        <v>292</v>
      </c>
      <c r="E16590" s="344">
        <v>214.17</v>
      </c>
      <c r="F16590" s="324" t="s">
        <v>43191</v>
      </c>
    </row>
    <row r="16591" spans="1:6" x14ac:dyDescent="0.2">
      <c r="A16591" s="187" t="s">
        <v>43192</v>
      </c>
      <c r="B16591" s="187" t="s">
        <v>43194</v>
      </c>
      <c r="C16591" s="323" t="s">
        <v>43193</v>
      </c>
      <c r="D16591" s="324" t="s">
        <v>292</v>
      </c>
      <c r="E16591" s="344">
        <v>238.37</v>
      </c>
      <c r="F16591" s="324" t="s">
        <v>43194</v>
      </c>
    </row>
    <row r="16592" spans="1:6" x14ac:dyDescent="0.2">
      <c r="A16592" s="187" t="s">
        <v>43195</v>
      </c>
      <c r="B16592" s="187" t="s">
        <v>43197</v>
      </c>
      <c r="C16592" s="323" t="s">
        <v>43196</v>
      </c>
      <c r="D16592" s="324" t="s">
        <v>292</v>
      </c>
      <c r="E16592" s="344">
        <v>21.9</v>
      </c>
      <c r="F16592" s="324" t="s">
        <v>43197</v>
      </c>
    </row>
    <row r="16593" spans="1:6" x14ac:dyDescent="0.2">
      <c r="A16593" s="187" t="s">
        <v>58328</v>
      </c>
      <c r="B16593" s="187" t="s">
        <v>58330</v>
      </c>
      <c r="C16593" s="323" t="s">
        <v>58329</v>
      </c>
      <c r="D16593" s="324" t="s">
        <v>292</v>
      </c>
      <c r="E16593" s="344">
        <v>19.8</v>
      </c>
      <c r="F16593" s="324" t="s">
        <v>58330</v>
      </c>
    </row>
    <row r="16594" spans="1:6" x14ac:dyDescent="0.2">
      <c r="A16594" s="187" t="s">
        <v>57325</v>
      </c>
      <c r="B16594" s="187" t="s">
        <v>57327</v>
      </c>
      <c r="C16594" s="323" t="s">
        <v>57326</v>
      </c>
      <c r="D16594" s="324" t="s">
        <v>292</v>
      </c>
      <c r="E16594" s="344">
        <v>82.28</v>
      </c>
      <c r="F16594" s="324" t="s">
        <v>57327</v>
      </c>
    </row>
    <row r="16595" spans="1:6" x14ac:dyDescent="0.2">
      <c r="A16595" s="187" t="s">
        <v>57328</v>
      </c>
      <c r="B16595" s="187" t="s">
        <v>57330</v>
      </c>
      <c r="C16595" s="323" t="s">
        <v>57329</v>
      </c>
      <c r="D16595" s="324" t="s">
        <v>292</v>
      </c>
      <c r="E16595" s="344">
        <v>89.06</v>
      </c>
      <c r="F16595" s="324" t="s">
        <v>57330</v>
      </c>
    </row>
    <row r="16596" spans="1:6" x14ac:dyDescent="0.2">
      <c r="A16596" s="187" t="s">
        <v>57331</v>
      </c>
      <c r="B16596" s="187" t="s">
        <v>57333</v>
      </c>
      <c r="C16596" s="323" t="s">
        <v>57332</v>
      </c>
      <c r="D16596" s="324" t="s">
        <v>292</v>
      </c>
      <c r="E16596" s="344">
        <v>96.8</v>
      </c>
      <c r="F16596" s="324" t="s">
        <v>57333</v>
      </c>
    </row>
    <row r="16597" spans="1:6" x14ac:dyDescent="0.2">
      <c r="A16597" s="187" t="s">
        <v>43198</v>
      </c>
      <c r="B16597" s="187" t="s">
        <v>43200</v>
      </c>
      <c r="C16597" s="323" t="s">
        <v>43199</v>
      </c>
      <c r="D16597" s="324" t="s">
        <v>292</v>
      </c>
      <c r="E16597" s="344">
        <v>28.9</v>
      </c>
      <c r="F16597" s="324" t="s">
        <v>43200</v>
      </c>
    </row>
    <row r="16598" spans="1:6" x14ac:dyDescent="0.2">
      <c r="A16598" s="187" t="s">
        <v>43201</v>
      </c>
      <c r="B16598" s="187" t="s">
        <v>43203</v>
      </c>
      <c r="C16598" s="323" t="s">
        <v>43202</v>
      </c>
      <c r="D16598" s="324" t="s">
        <v>7580</v>
      </c>
      <c r="E16598" s="344">
        <v>212.8</v>
      </c>
      <c r="F16598" s="324" t="s">
        <v>43203</v>
      </c>
    </row>
    <row r="16599" spans="1:6" x14ac:dyDescent="0.2">
      <c r="A16599" s="187" t="s">
        <v>43204</v>
      </c>
      <c r="B16599" s="187" t="s">
        <v>43206</v>
      </c>
      <c r="C16599" s="323" t="s">
        <v>43205</v>
      </c>
      <c r="D16599" s="324" t="s">
        <v>292</v>
      </c>
      <c r="E16599" s="344">
        <v>155.63999999999999</v>
      </c>
      <c r="F16599" s="324" t="s">
        <v>43206</v>
      </c>
    </row>
    <row r="16600" spans="1:6" x14ac:dyDescent="0.2">
      <c r="A16600" s="187" t="s">
        <v>52692</v>
      </c>
      <c r="B16600" s="187" t="s">
        <v>52694</v>
      </c>
      <c r="C16600" s="323" t="s">
        <v>52693</v>
      </c>
      <c r="D16600" s="324" t="s">
        <v>292</v>
      </c>
      <c r="E16600" s="344">
        <v>77.040000000000006</v>
      </c>
      <c r="F16600" s="324" t="s">
        <v>52694</v>
      </c>
    </row>
    <row r="16601" spans="1:6" x14ac:dyDescent="0.2">
      <c r="A16601" s="187" t="s">
        <v>52695</v>
      </c>
      <c r="B16601" s="187" t="s">
        <v>52697</v>
      </c>
      <c r="C16601" s="323" t="s">
        <v>52696</v>
      </c>
      <c r="D16601" s="324" t="s">
        <v>292</v>
      </c>
      <c r="E16601" s="344">
        <v>82.59</v>
      </c>
      <c r="F16601" s="324" t="s">
        <v>52697</v>
      </c>
    </row>
    <row r="16602" spans="1:6" x14ac:dyDescent="0.2">
      <c r="A16602" s="187" t="s">
        <v>43207</v>
      </c>
      <c r="B16602" s="187" t="s">
        <v>43209</v>
      </c>
      <c r="C16602" s="323" t="s">
        <v>43208</v>
      </c>
      <c r="D16602" s="324" t="s">
        <v>7580</v>
      </c>
      <c r="E16602" s="344">
        <v>57.62</v>
      </c>
      <c r="F16602" s="324" t="s">
        <v>43209</v>
      </c>
    </row>
    <row r="16603" spans="1:6" x14ac:dyDescent="0.2">
      <c r="A16603" s="187" t="s">
        <v>43210</v>
      </c>
      <c r="B16603" s="187" t="s">
        <v>43212</v>
      </c>
      <c r="C16603" s="323" t="s">
        <v>43211</v>
      </c>
      <c r="D16603" s="324" t="s">
        <v>292</v>
      </c>
      <c r="E16603" s="344">
        <v>16.7</v>
      </c>
      <c r="F16603" s="324" t="s">
        <v>43212</v>
      </c>
    </row>
    <row r="16604" spans="1:6" x14ac:dyDescent="0.2">
      <c r="A16604" s="187" t="s">
        <v>43213</v>
      </c>
      <c r="B16604" s="187" t="s">
        <v>43215</v>
      </c>
      <c r="C16604" s="323" t="s">
        <v>43214</v>
      </c>
      <c r="D16604" s="324" t="s">
        <v>292</v>
      </c>
      <c r="E16604" s="344">
        <v>31.2</v>
      </c>
      <c r="F16604" s="324" t="s">
        <v>43215</v>
      </c>
    </row>
    <row r="16605" spans="1:6" ht="25.5" x14ac:dyDescent="0.2">
      <c r="A16605" s="187" t="s">
        <v>53931</v>
      </c>
      <c r="B16605" s="187" t="s">
        <v>53933</v>
      </c>
      <c r="C16605" s="323" t="s">
        <v>53932</v>
      </c>
      <c r="D16605" s="324" t="s">
        <v>7580</v>
      </c>
      <c r="E16605" s="344">
        <v>344.85</v>
      </c>
      <c r="F16605" s="324" t="s">
        <v>53933</v>
      </c>
    </row>
    <row r="16606" spans="1:6" ht="51" x14ac:dyDescent="0.2">
      <c r="A16606" s="187" t="s">
        <v>57753</v>
      </c>
      <c r="B16606" s="187" t="s">
        <v>57755</v>
      </c>
      <c r="C16606" s="323" t="s">
        <v>57754</v>
      </c>
      <c r="D16606" s="324" t="s">
        <v>7580</v>
      </c>
      <c r="E16606" s="344">
        <v>448.54</v>
      </c>
      <c r="F16606" s="324" t="s">
        <v>57755</v>
      </c>
    </row>
    <row r="16607" spans="1:6" x14ac:dyDescent="0.2">
      <c r="A16607" s="187" t="s">
        <v>57268</v>
      </c>
      <c r="B16607" s="187" t="s">
        <v>57270</v>
      </c>
      <c r="C16607" s="323" t="s">
        <v>57269</v>
      </c>
      <c r="D16607" s="324" t="s">
        <v>7580</v>
      </c>
      <c r="E16607" s="344">
        <v>319.10000000000002</v>
      </c>
      <c r="F16607" s="324" t="s">
        <v>57270</v>
      </c>
    </row>
    <row r="16608" spans="1:6" ht="25.5" x14ac:dyDescent="0.2">
      <c r="A16608" s="187" t="s">
        <v>53721</v>
      </c>
      <c r="B16608" s="187" t="s">
        <v>53723</v>
      </c>
      <c r="C16608" s="323" t="s">
        <v>53722</v>
      </c>
      <c r="D16608" s="324" t="s">
        <v>292</v>
      </c>
      <c r="E16608" s="344">
        <v>352.45</v>
      </c>
      <c r="F16608" s="324" t="s">
        <v>53723</v>
      </c>
    </row>
    <row r="16609" spans="1:6" ht="51" x14ac:dyDescent="0.2">
      <c r="A16609" s="187" t="s">
        <v>57750</v>
      </c>
      <c r="B16609" s="187" t="s">
        <v>57752</v>
      </c>
      <c r="C16609" s="323" t="s">
        <v>57751</v>
      </c>
      <c r="D16609" s="324" t="s">
        <v>7580</v>
      </c>
      <c r="E16609" s="344">
        <v>448.54</v>
      </c>
      <c r="F16609" s="324" t="s">
        <v>57752</v>
      </c>
    </row>
    <row r="16610" spans="1:6" ht="25.5" x14ac:dyDescent="0.2">
      <c r="A16610" s="187" t="s">
        <v>60353</v>
      </c>
      <c r="B16610" s="187" t="s">
        <v>60355</v>
      </c>
      <c r="C16610" s="323" t="s">
        <v>60354</v>
      </c>
      <c r="D16610" s="324" t="s">
        <v>292</v>
      </c>
      <c r="E16610" s="344">
        <v>41738.49</v>
      </c>
      <c r="F16610" s="324" t="s">
        <v>60355</v>
      </c>
    </row>
    <row r="16611" spans="1:6" ht="25.5" x14ac:dyDescent="0.2">
      <c r="A16611" s="187" t="s">
        <v>60356</v>
      </c>
      <c r="B16611" s="187" t="s">
        <v>60358</v>
      </c>
      <c r="C16611" s="323" t="s">
        <v>60357</v>
      </c>
      <c r="D16611" s="324" t="s">
        <v>292</v>
      </c>
      <c r="E16611" s="344">
        <v>58681.23</v>
      </c>
      <c r="F16611" s="324" t="s">
        <v>60358</v>
      </c>
    </row>
    <row r="16612" spans="1:6" ht="25.5" x14ac:dyDescent="0.2">
      <c r="A16612" s="187" t="s">
        <v>59204</v>
      </c>
      <c r="B16612" s="187" t="s">
        <v>59206</v>
      </c>
      <c r="C16612" s="323" t="s">
        <v>59205</v>
      </c>
      <c r="D16612" s="324" t="s">
        <v>292</v>
      </c>
      <c r="E16612" s="344">
        <v>85</v>
      </c>
      <c r="F16612" s="324" t="s">
        <v>59206</v>
      </c>
    </row>
    <row r="16613" spans="1:6" ht="25.5" x14ac:dyDescent="0.2">
      <c r="A16613" s="187" t="s">
        <v>59438</v>
      </c>
      <c r="B16613" s="187" t="s">
        <v>59440</v>
      </c>
      <c r="C16613" s="323" t="s">
        <v>59439</v>
      </c>
      <c r="D16613" s="324" t="s">
        <v>292</v>
      </c>
      <c r="E16613" s="344">
        <v>63.85</v>
      </c>
      <c r="F16613" s="324" t="s">
        <v>59440</v>
      </c>
    </row>
    <row r="16614" spans="1:6" ht="25.5" x14ac:dyDescent="0.2">
      <c r="A16614" s="187" t="s">
        <v>59207</v>
      </c>
      <c r="B16614" s="187" t="s">
        <v>59209</v>
      </c>
      <c r="C16614" s="323" t="s">
        <v>59208</v>
      </c>
      <c r="D16614" s="324" t="s">
        <v>292</v>
      </c>
      <c r="E16614" s="344">
        <v>68</v>
      </c>
      <c r="F16614" s="324" t="s">
        <v>59209</v>
      </c>
    </row>
    <row r="16615" spans="1:6" ht="25.5" x14ac:dyDescent="0.2">
      <c r="A16615" s="187" t="s">
        <v>59201</v>
      </c>
      <c r="B16615" s="187" t="s">
        <v>59203</v>
      </c>
      <c r="C16615" s="323" t="s">
        <v>59202</v>
      </c>
      <c r="D16615" s="324" t="s">
        <v>292</v>
      </c>
      <c r="E16615" s="344">
        <v>110</v>
      </c>
      <c r="F16615" s="324" t="s">
        <v>59203</v>
      </c>
    </row>
    <row r="16616" spans="1:6" x14ac:dyDescent="0.2">
      <c r="A16616" s="187" t="s">
        <v>53449</v>
      </c>
      <c r="B16616" s="187" t="s">
        <v>53451</v>
      </c>
      <c r="C16616" s="323" t="s">
        <v>53450</v>
      </c>
      <c r="D16616" s="324" t="s">
        <v>292</v>
      </c>
      <c r="E16616" s="344">
        <v>4603.1400000000003</v>
      </c>
      <c r="F16616" s="324" t="s">
        <v>53451</v>
      </c>
    </row>
    <row r="16617" spans="1:6" x14ac:dyDescent="0.2">
      <c r="A16617" s="187" t="s">
        <v>43216</v>
      </c>
      <c r="B16617" s="187" t="s">
        <v>43218</v>
      </c>
      <c r="C16617" s="323" t="s">
        <v>43217</v>
      </c>
      <c r="D16617" s="324" t="s">
        <v>292</v>
      </c>
      <c r="E16617" s="344">
        <v>206.82</v>
      </c>
      <c r="F16617" s="324" t="s">
        <v>43218</v>
      </c>
    </row>
    <row r="16618" spans="1:6" x14ac:dyDescent="0.2">
      <c r="A16618" s="187" t="s">
        <v>60269</v>
      </c>
      <c r="B16618" s="187" t="s">
        <v>60271</v>
      </c>
      <c r="C16618" s="323" t="s">
        <v>60270</v>
      </c>
      <c r="D16618" s="324" t="s">
        <v>292</v>
      </c>
      <c r="E16618" s="344">
        <v>392.35</v>
      </c>
      <c r="F16618" s="324" t="s">
        <v>60271</v>
      </c>
    </row>
    <row r="16619" spans="1:6" ht="25.5" x14ac:dyDescent="0.2">
      <c r="A16619" s="187" t="s">
        <v>60428</v>
      </c>
      <c r="B16619" s="187" t="s">
        <v>60430</v>
      </c>
      <c r="C16619" s="323" t="s">
        <v>60429</v>
      </c>
      <c r="D16619" s="324" t="s">
        <v>292</v>
      </c>
      <c r="E16619" s="344">
        <v>461.49</v>
      </c>
      <c r="F16619" s="324" t="s">
        <v>60430</v>
      </c>
    </row>
    <row r="16620" spans="1:6" x14ac:dyDescent="0.2">
      <c r="A16620" s="187" t="s">
        <v>60272</v>
      </c>
      <c r="B16620" s="187" t="s">
        <v>60274</v>
      </c>
      <c r="C16620" s="323" t="s">
        <v>60273</v>
      </c>
      <c r="D16620" s="324" t="s">
        <v>292</v>
      </c>
      <c r="E16620" s="344">
        <v>530.64</v>
      </c>
      <c r="F16620" s="324" t="s">
        <v>60274</v>
      </c>
    </row>
    <row r="16621" spans="1:6" ht="25.5" x14ac:dyDescent="0.2">
      <c r="A16621" s="187" t="s">
        <v>60431</v>
      </c>
      <c r="B16621" s="187" t="s">
        <v>60433</v>
      </c>
      <c r="C16621" s="323" t="s">
        <v>60432</v>
      </c>
      <c r="D16621" s="324" t="s">
        <v>292</v>
      </c>
      <c r="E16621" s="344">
        <v>641</v>
      </c>
      <c r="F16621" s="324" t="s">
        <v>60433</v>
      </c>
    </row>
    <row r="16622" spans="1:6" x14ac:dyDescent="0.2">
      <c r="A16622" s="187" t="s">
        <v>60275</v>
      </c>
      <c r="B16622" s="187" t="s">
        <v>60277</v>
      </c>
      <c r="C16622" s="323" t="s">
        <v>60276</v>
      </c>
      <c r="D16622" s="324" t="s">
        <v>292</v>
      </c>
      <c r="E16622" s="344">
        <v>752.13</v>
      </c>
      <c r="F16622" s="324" t="s">
        <v>60277</v>
      </c>
    </row>
    <row r="16623" spans="1:6" x14ac:dyDescent="0.2">
      <c r="A16623" s="187" t="s">
        <v>60278</v>
      </c>
      <c r="B16623" s="187" t="s">
        <v>60280</v>
      </c>
      <c r="C16623" s="323" t="s">
        <v>60279</v>
      </c>
      <c r="D16623" s="324" t="s">
        <v>292</v>
      </c>
      <c r="E16623" s="344">
        <v>481.32</v>
      </c>
      <c r="F16623" s="324" t="s">
        <v>60280</v>
      </c>
    </row>
    <row r="16624" spans="1:6" x14ac:dyDescent="0.2">
      <c r="A16624" s="187" t="s">
        <v>60281</v>
      </c>
      <c r="B16624" s="187" t="s">
        <v>60283</v>
      </c>
      <c r="C16624" s="323" t="s">
        <v>60282</v>
      </c>
      <c r="D16624" s="324" t="s">
        <v>292</v>
      </c>
      <c r="E16624" s="344">
        <v>587.19000000000005</v>
      </c>
      <c r="F16624" s="324" t="s">
        <v>60283</v>
      </c>
    </row>
    <row r="16625" spans="1:6" x14ac:dyDescent="0.2">
      <c r="A16625" s="187" t="s">
        <v>60284</v>
      </c>
      <c r="B16625" s="187" t="s">
        <v>60286</v>
      </c>
      <c r="C16625" s="323" t="s">
        <v>60285</v>
      </c>
      <c r="D16625" s="324" t="s">
        <v>292</v>
      </c>
      <c r="E16625" s="344">
        <v>754.43</v>
      </c>
      <c r="F16625" s="324" t="s">
        <v>60286</v>
      </c>
    </row>
    <row r="16626" spans="1:6" x14ac:dyDescent="0.2">
      <c r="A16626" s="187" t="s">
        <v>60287</v>
      </c>
      <c r="B16626" s="187" t="s">
        <v>60289</v>
      </c>
      <c r="C16626" s="323" t="s">
        <v>60288</v>
      </c>
      <c r="D16626" s="324" t="s">
        <v>292</v>
      </c>
      <c r="E16626" s="344">
        <v>750.85</v>
      </c>
      <c r="F16626" s="324" t="s">
        <v>60289</v>
      </c>
    </row>
    <row r="16627" spans="1:6" x14ac:dyDescent="0.2">
      <c r="A16627" s="187" t="s">
        <v>60290</v>
      </c>
      <c r="B16627" s="187" t="s">
        <v>60292</v>
      </c>
      <c r="C16627" s="323" t="s">
        <v>60291</v>
      </c>
      <c r="D16627" s="324" t="s">
        <v>292</v>
      </c>
      <c r="E16627" s="344">
        <v>960.05</v>
      </c>
      <c r="F16627" s="324" t="s">
        <v>60292</v>
      </c>
    </row>
    <row r="16628" spans="1:6" x14ac:dyDescent="0.2">
      <c r="A16628" s="187" t="s">
        <v>60317</v>
      </c>
      <c r="B16628" s="187" t="s">
        <v>60319</v>
      </c>
      <c r="C16628" s="323" t="s">
        <v>60318</v>
      </c>
      <c r="D16628" s="324" t="s">
        <v>292</v>
      </c>
      <c r="E16628" s="344">
        <v>1280</v>
      </c>
      <c r="F16628" s="324" t="s">
        <v>60319</v>
      </c>
    </row>
    <row r="16629" spans="1:6" x14ac:dyDescent="0.2">
      <c r="A16629" s="187" t="s">
        <v>60293</v>
      </c>
      <c r="B16629" s="187" t="s">
        <v>60295</v>
      </c>
      <c r="C16629" s="323" t="s">
        <v>60294</v>
      </c>
      <c r="D16629" s="324" t="s">
        <v>292</v>
      </c>
      <c r="E16629" s="344">
        <v>1602.64</v>
      </c>
      <c r="F16629" s="324" t="s">
        <v>60295</v>
      </c>
    </row>
    <row r="16630" spans="1:6" ht="25.5" x14ac:dyDescent="0.2">
      <c r="A16630" s="187" t="s">
        <v>43222</v>
      </c>
      <c r="B16630" s="187" t="s">
        <v>43224</v>
      </c>
      <c r="C16630" s="323" t="s">
        <v>43223</v>
      </c>
      <c r="D16630" s="324" t="s">
        <v>292</v>
      </c>
      <c r="E16630" s="344">
        <v>536</v>
      </c>
      <c r="F16630" s="324" t="s">
        <v>43224</v>
      </c>
    </row>
    <row r="16631" spans="1:6" ht="25.5" x14ac:dyDescent="0.2">
      <c r="A16631" s="187" t="s">
        <v>43219</v>
      </c>
      <c r="B16631" s="187" t="s">
        <v>43221</v>
      </c>
      <c r="C16631" s="323" t="s">
        <v>43220</v>
      </c>
      <c r="D16631" s="324" t="s">
        <v>292</v>
      </c>
      <c r="E16631" s="344">
        <v>880.3</v>
      </c>
      <c r="F16631" s="324" t="s">
        <v>43221</v>
      </c>
    </row>
    <row r="16632" spans="1:6" ht="25.5" x14ac:dyDescent="0.2">
      <c r="A16632" s="187" t="s">
        <v>45017</v>
      </c>
      <c r="B16632" s="187" t="s">
        <v>45019</v>
      </c>
      <c r="C16632" s="323" t="s">
        <v>45018</v>
      </c>
      <c r="D16632" s="324" t="s">
        <v>292</v>
      </c>
      <c r="E16632" s="344">
        <v>436.84</v>
      </c>
      <c r="F16632" s="324" t="s">
        <v>45019</v>
      </c>
    </row>
    <row r="16633" spans="1:6" x14ac:dyDescent="0.2">
      <c r="A16633" s="187" t="s">
        <v>60314</v>
      </c>
      <c r="B16633" s="187" t="s">
        <v>60316</v>
      </c>
      <c r="C16633" s="323" t="s">
        <v>60315</v>
      </c>
      <c r="D16633" s="324" t="s">
        <v>292</v>
      </c>
      <c r="E16633" s="344">
        <v>436.84</v>
      </c>
      <c r="F16633" s="324" t="s">
        <v>60316</v>
      </c>
    </row>
    <row r="16634" spans="1:6" x14ac:dyDescent="0.2">
      <c r="A16634" s="187" t="s">
        <v>60296</v>
      </c>
      <c r="B16634" s="187" t="s">
        <v>60298</v>
      </c>
      <c r="C16634" s="323" t="s">
        <v>60297</v>
      </c>
      <c r="D16634" s="324" t="s">
        <v>292</v>
      </c>
      <c r="E16634" s="344">
        <v>346.67</v>
      </c>
      <c r="F16634" s="324" t="s">
        <v>60298</v>
      </c>
    </row>
    <row r="16635" spans="1:6" x14ac:dyDescent="0.2">
      <c r="A16635" s="187" t="s">
        <v>60299</v>
      </c>
      <c r="B16635" s="187" t="s">
        <v>60301</v>
      </c>
      <c r="C16635" s="323" t="s">
        <v>60300</v>
      </c>
      <c r="D16635" s="324" t="s">
        <v>292</v>
      </c>
      <c r="E16635" s="344">
        <v>436.84</v>
      </c>
      <c r="F16635" s="324" t="s">
        <v>60301</v>
      </c>
    </row>
    <row r="16636" spans="1:6" x14ac:dyDescent="0.2">
      <c r="A16636" s="187" t="s">
        <v>60302</v>
      </c>
      <c r="B16636" s="187" t="s">
        <v>60304</v>
      </c>
      <c r="C16636" s="323" t="s">
        <v>60303</v>
      </c>
      <c r="D16636" s="324" t="s">
        <v>292</v>
      </c>
      <c r="E16636" s="344">
        <v>575.66</v>
      </c>
      <c r="F16636" s="324" t="s">
        <v>60304</v>
      </c>
    </row>
    <row r="16637" spans="1:6" x14ac:dyDescent="0.2">
      <c r="A16637" s="187" t="s">
        <v>60305</v>
      </c>
      <c r="B16637" s="187" t="s">
        <v>60307</v>
      </c>
      <c r="C16637" s="323" t="s">
        <v>60306</v>
      </c>
      <c r="D16637" s="324" t="s">
        <v>292</v>
      </c>
      <c r="E16637" s="344">
        <v>536</v>
      </c>
      <c r="F16637" s="324" t="s">
        <v>60307</v>
      </c>
    </row>
    <row r="16638" spans="1:6" x14ac:dyDescent="0.2">
      <c r="A16638" s="187" t="s">
        <v>60308</v>
      </c>
      <c r="B16638" s="187" t="s">
        <v>60310</v>
      </c>
      <c r="C16638" s="323" t="s">
        <v>60309</v>
      </c>
      <c r="D16638" s="324" t="s">
        <v>292</v>
      </c>
      <c r="E16638" s="344">
        <v>645.66</v>
      </c>
      <c r="F16638" s="324" t="s">
        <v>60310</v>
      </c>
    </row>
    <row r="16639" spans="1:6" x14ac:dyDescent="0.2">
      <c r="A16639" s="187" t="s">
        <v>60171</v>
      </c>
      <c r="B16639" s="187" t="s">
        <v>531</v>
      </c>
      <c r="C16639" s="323" t="s">
        <v>353</v>
      </c>
      <c r="D16639" s="324" t="s">
        <v>292</v>
      </c>
      <c r="E16639" s="344">
        <v>855.78</v>
      </c>
      <c r="F16639" s="324" t="s">
        <v>531</v>
      </c>
    </row>
    <row r="16640" spans="1:6" ht="25.5" x14ac:dyDescent="0.2">
      <c r="A16640" s="187" t="s">
        <v>60311</v>
      </c>
      <c r="B16640" s="187" t="s">
        <v>60313</v>
      </c>
      <c r="C16640" s="323" t="s">
        <v>60312</v>
      </c>
      <c r="D16640" s="324" t="s">
        <v>292</v>
      </c>
      <c r="E16640" s="344">
        <v>896.19</v>
      </c>
      <c r="F16640" s="324" t="s">
        <v>60313</v>
      </c>
    </row>
    <row r="16641" spans="1:6" x14ac:dyDescent="0.2">
      <c r="A16641" s="187" t="s">
        <v>60172</v>
      </c>
      <c r="B16641" s="187" t="s">
        <v>532</v>
      </c>
      <c r="C16641" s="323" t="s">
        <v>372</v>
      </c>
      <c r="D16641" s="324" t="s">
        <v>292</v>
      </c>
      <c r="E16641" s="344">
        <v>930.2</v>
      </c>
      <c r="F16641" s="324" t="s">
        <v>532</v>
      </c>
    </row>
    <row r="16642" spans="1:6" x14ac:dyDescent="0.2">
      <c r="A16642" s="187" t="s">
        <v>59264</v>
      </c>
      <c r="B16642" s="187" t="s">
        <v>59266</v>
      </c>
      <c r="C16642" s="323" t="s">
        <v>59265</v>
      </c>
      <c r="D16642" s="324" t="s">
        <v>292</v>
      </c>
      <c r="E16642" s="344">
        <v>1950</v>
      </c>
      <c r="F16642" s="324" t="s">
        <v>59266</v>
      </c>
    </row>
    <row r="16643" spans="1:6" x14ac:dyDescent="0.2">
      <c r="A16643" s="187" t="s">
        <v>43225</v>
      </c>
      <c r="B16643" s="187" t="s">
        <v>43227</v>
      </c>
      <c r="C16643" s="323" t="s">
        <v>43226</v>
      </c>
      <c r="D16643" s="324" t="s">
        <v>292</v>
      </c>
      <c r="E16643" s="344">
        <v>236.5</v>
      </c>
      <c r="F16643" s="324" t="s">
        <v>43227</v>
      </c>
    </row>
    <row r="16644" spans="1:6" x14ac:dyDescent="0.2">
      <c r="A16644" s="187" t="s">
        <v>53637</v>
      </c>
      <c r="B16644" s="187" t="s">
        <v>53639</v>
      </c>
      <c r="C16644" s="323" t="s">
        <v>53638</v>
      </c>
      <c r="D16644" s="324" t="s">
        <v>292</v>
      </c>
      <c r="E16644" s="344">
        <v>631.5</v>
      </c>
      <c r="F16644" s="324" t="s">
        <v>53639</v>
      </c>
    </row>
    <row r="16645" spans="1:6" x14ac:dyDescent="0.2">
      <c r="A16645" s="187" t="s">
        <v>53643</v>
      </c>
      <c r="B16645" s="187" t="s">
        <v>53645</v>
      </c>
      <c r="C16645" s="323" t="s">
        <v>53644</v>
      </c>
      <c r="D16645" s="324" t="s">
        <v>292</v>
      </c>
      <c r="E16645" s="344">
        <v>414.64</v>
      </c>
      <c r="F16645" s="324" t="s">
        <v>53645</v>
      </c>
    </row>
    <row r="16646" spans="1:6" x14ac:dyDescent="0.2">
      <c r="A16646" s="187" t="s">
        <v>55417</v>
      </c>
      <c r="B16646" s="187" t="s">
        <v>55419</v>
      </c>
      <c r="C16646" s="323" t="s">
        <v>55418</v>
      </c>
      <c r="D16646" s="324" t="s">
        <v>292</v>
      </c>
      <c r="E16646" s="344">
        <v>1964.74</v>
      </c>
      <c r="F16646" s="324" t="s">
        <v>55419</v>
      </c>
    </row>
    <row r="16647" spans="1:6" x14ac:dyDescent="0.2">
      <c r="A16647" s="187" t="s">
        <v>43228</v>
      </c>
      <c r="B16647" s="187" t="s">
        <v>43230</v>
      </c>
      <c r="C16647" s="323" t="s">
        <v>43229</v>
      </c>
      <c r="D16647" s="324" t="s">
        <v>293</v>
      </c>
      <c r="E16647" s="344">
        <v>16.41</v>
      </c>
      <c r="F16647" s="324" t="s">
        <v>43230</v>
      </c>
    </row>
    <row r="16648" spans="1:6" x14ac:dyDescent="0.2">
      <c r="A16648" s="187" t="s">
        <v>42280</v>
      </c>
      <c r="B16648" s="187" t="s">
        <v>42282</v>
      </c>
      <c r="C16648" s="323" t="s">
        <v>42281</v>
      </c>
      <c r="D16648" s="324" t="s">
        <v>293</v>
      </c>
      <c r="E16648" s="344">
        <v>27.31</v>
      </c>
      <c r="F16648" s="324" t="s">
        <v>42282</v>
      </c>
    </row>
    <row r="16649" spans="1:6" x14ac:dyDescent="0.2">
      <c r="A16649" s="187" t="s">
        <v>53604</v>
      </c>
      <c r="B16649" s="187" t="s">
        <v>53606</v>
      </c>
      <c r="C16649" s="323" t="s">
        <v>53605</v>
      </c>
      <c r="D16649" s="324" t="s">
        <v>292</v>
      </c>
      <c r="E16649" s="344">
        <v>112.5</v>
      </c>
      <c r="F16649" s="324" t="s">
        <v>53606</v>
      </c>
    </row>
    <row r="16650" spans="1:6" x14ac:dyDescent="0.2">
      <c r="A16650" s="187" t="s">
        <v>53601</v>
      </c>
      <c r="B16650" s="187" t="s">
        <v>53603</v>
      </c>
      <c r="C16650" s="323" t="s">
        <v>53602</v>
      </c>
      <c r="D16650" s="324" t="s">
        <v>292</v>
      </c>
      <c r="E16650" s="344">
        <v>143.08000000000001</v>
      </c>
      <c r="F16650" s="324" t="s">
        <v>53603</v>
      </c>
    </row>
    <row r="16651" spans="1:6" x14ac:dyDescent="0.2">
      <c r="A16651" s="187" t="s">
        <v>45020</v>
      </c>
      <c r="B16651" s="187" t="s">
        <v>45022</v>
      </c>
      <c r="C16651" s="323" t="s">
        <v>45021</v>
      </c>
      <c r="D16651" s="324" t="s">
        <v>38413</v>
      </c>
      <c r="E16651" s="344">
        <v>2160</v>
      </c>
      <c r="F16651" s="324" t="s">
        <v>45022</v>
      </c>
    </row>
    <row r="16652" spans="1:6" x14ac:dyDescent="0.2">
      <c r="A16652" s="187" t="s">
        <v>45283</v>
      </c>
      <c r="B16652" s="187" t="s">
        <v>45285</v>
      </c>
      <c r="C16652" s="323" t="s">
        <v>45284</v>
      </c>
      <c r="D16652" s="324" t="s">
        <v>293</v>
      </c>
      <c r="E16652" s="344">
        <v>32.4</v>
      </c>
      <c r="F16652" s="324" t="s">
        <v>45285</v>
      </c>
    </row>
    <row r="16653" spans="1:6" x14ac:dyDescent="0.2">
      <c r="A16653" s="187" t="s">
        <v>58979</v>
      </c>
      <c r="B16653" s="187" t="s">
        <v>58981</v>
      </c>
      <c r="C16653" s="323" t="s">
        <v>58980</v>
      </c>
      <c r="D16653" s="324" t="s">
        <v>292</v>
      </c>
      <c r="E16653" s="344">
        <v>4.87</v>
      </c>
      <c r="F16653" s="324" t="s">
        <v>58981</v>
      </c>
    </row>
    <row r="16654" spans="1:6" x14ac:dyDescent="0.2">
      <c r="A16654" s="187" t="s">
        <v>43231</v>
      </c>
      <c r="B16654" s="187" t="s">
        <v>43233</v>
      </c>
      <c r="C16654" s="323" t="s">
        <v>43232</v>
      </c>
      <c r="D16654" s="324" t="s">
        <v>12059</v>
      </c>
      <c r="E16654" s="344">
        <v>11.26</v>
      </c>
      <c r="F16654" s="324" t="s">
        <v>43233</v>
      </c>
    </row>
    <row r="16655" spans="1:6" x14ac:dyDescent="0.2">
      <c r="A16655" s="187" t="s">
        <v>45023</v>
      </c>
      <c r="B16655" s="187" t="s">
        <v>45025</v>
      </c>
      <c r="C16655" s="323" t="s">
        <v>45024</v>
      </c>
      <c r="D16655" s="324" t="s">
        <v>12059</v>
      </c>
      <c r="E16655" s="344">
        <v>11.26</v>
      </c>
      <c r="F16655" s="324" t="s">
        <v>45025</v>
      </c>
    </row>
    <row r="16656" spans="1:6" x14ac:dyDescent="0.2">
      <c r="A16656" s="187" t="s">
        <v>45026</v>
      </c>
      <c r="B16656" s="187" t="s">
        <v>45028</v>
      </c>
      <c r="C16656" s="323" t="s">
        <v>45027</v>
      </c>
      <c r="D16656" s="324" t="s">
        <v>12059</v>
      </c>
      <c r="E16656" s="344">
        <v>11.26</v>
      </c>
      <c r="F16656" s="324" t="s">
        <v>45028</v>
      </c>
    </row>
    <row r="16657" spans="1:6" x14ac:dyDescent="0.2">
      <c r="A16657" s="187" t="s">
        <v>45216</v>
      </c>
      <c r="B16657" s="187" t="s">
        <v>45218</v>
      </c>
      <c r="C16657" s="323" t="s">
        <v>45217</v>
      </c>
      <c r="D16657" s="324" t="s">
        <v>12059</v>
      </c>
      <c r="E16657" s="344">
        <v>11.26</v>
      </c>
      <c r="F16657" s="324" t="s">
        <v>45218</v>
      </c>
    </row>
    <row r="16658" spans="1:6" x14ac:dyDescent="0.2">
      <c r="A16658" s="187" t="s">
        <v>43234</v>
      </c>
      <c r="B16658" s="187" t="s">
        <v>43236</v>
      </c>
      <c r="C16658" s="323" t="s">
        <v>43235</v>
      </c>
      <c r="D16658" s="324" t="s">
        <v>12059</v>
      </c>
      <c r="E16658" s="344">
        <v>11.26</v>
      </c>
      <c r="F16658" s="324" t="s">
        <v>43236</v>
      </c>
    </row>
    <row r="16659" spans="1:6" x14ac:dyDescent="0.2">
      <c r="A16659" s="187" t="s">
        <v>43237</v>
      </c>
      <c r="B16659" s="187" t="s">
        <v>43239</v>
      </c>
      <c r="C16659" s="323" t="s">
        <v>43238</v>
      </c>
      <c r="D16659" s="324" t="s">
        <v>12059</v>
      </c>
      <c r="E16659" s="344">
        <v>11.36</v>
      </c>
      <c r="F16659" s="324" t="s">
        <v>43239</v>
      </c>
    </row>
    <row r="16660" spans="1:6" x14ac:dyDescent="0.2">
      <c r="A16660" s="187" t="s">
        <v>43240</v>
      </c>
      <c r="B16660" s="187" t="s">
        <v>43242</v>
      </c>
      <c r="C16660" s="323" t="s">
        <v>43241</v>
      </c>
      <c r="D16660" s="324" t="s">
        <v>292</v>
      </c>
      <c r="E16660" s="344">
        <v>0.3</v>
      </c>
      <c r="F16660" s="324" t="s">
        <v>43242</v>
      </c>
    </row>
    <row r="16661" spans="1:6" x14ac:dyDescent="0.2">
      <c r="A16661" s="187" t="s">
        <v>43243</v>
      </c>
      <c r="B16661" s="187" t="s">
        <v>43245</v>
      </c>
      <c r="C16661" s="323" t="s">
        <v>43244</v>
      </c>
      <c r="D16661" s="324" t="s">
        <v>12059</v>
      </c>
      <c r="E16661" s="344">
        <v>11.26</v>
      </c>
      <c r="F16661" s="324" t="s">
        <v>43245</v>
      </c>
    </row>
    <row r="16662" spans="1:6" x14ac:dyDescent="0.2">
      <c r="A16662" s="187" t="s">
        <v>43246</v>
      </c>
      <c r="B16662" s="187" t="s">
        <v>43248</v>
      </c>
      <c r="C16662" s="323" t="s">
        <v>43247</v>
      </c>
      <c r="D16662" s="324" t="s">
        <v>292</v>
      </c>
      <c r="E16662" s="344">
        <v>0.1</v>
      </c>
      <c r="F16662" s="324" t="s">
        <v>43248</v>
      </c>
    </row>
    <row r="16663" spans="1:6" x14ac:dyDescent="0.2">
      <c r="A16663" s="187" t="s">
        <v>43249</v>
      </c>
      <c r="B16663" s="187" t="s">
        <v>43251</v>
      </c>
      <c r="C16663" s="323" t="s">
        <v>43250</v>
      </c>
      <c r="D16663" s="324" t="s">
        <v>12059</v>
      </c>
      <c r="E16663" s="344">
        <v>11.85</v>
      </c>
      <c r="F16663" s="324" t="s">
        <v>43251</v>
      </c>
    </row>
    <row r="16664" spans="1:6" x14ac:dyDescent="0.2">
      <c r="A16664" s="187" t="s">
        <v>43252</v>
      </c>
      <c r="B16664" s="187" t="s">
        <v>43254</v>
      </c>
      <c r="C16664" s="323" t="s">
        <v>43253</v>
      </c>
      <c r="D16664" s="324" t="s">
        <v>12059</v>
      </c>
      <c r="E16664" s="344">
        <v>11.26</v>
      </c>
      <c r="F16664" s="324" t="s">
        <v>43254</v>
      </c>
    </row>
    <row r="16665" spans="1:6" x14ac:dyDescent="0.2">
      <c r="A16665" s="187" t="s">
        <v>45029</v>
      </c>
      <c r="B16665" s="187" t="s">
        <v>45031</v>
      </c>
      <c r="C16665" s="323" t="s">
        <v>45030</v>
      </c>
      <c r="D16665" s="324" t="s">
        <v>12059</v>
      </c>
      <c r="E16665" s="344">
        <v>11.26</v>
      </c>
      <c r="F16665" s="324" t="s">
        <v>45031</v>
      </c>
    </row>
    <row r="16666" spans="1:6" x14ac:dyDescent="0.2">
      <c r="A16666" s="187" t="s">
        <v>43255</v>
      </c>
      <c r="B16666" s="187" t="s">
        <v>43257</v>
      </c>
      <c r="C16666" s="323" t="s">
        <v>43256</v>
      </c>
      <c r="D16666" s="324" t="s">
        <v>12059</v>
      </c>
      <c r="E16666" s="344">
        <v>9.91</v>
      </c>
      <c r="F16666" s="324" t="s">
        <v>43257</v>
      </c>
    </row>
    <row r="16667" spans="1:6" x14ac:dyDescent="0.2">
      <c r="A16667" s="187" t="s">
        <v>43258</v>
      </c>
      <c r="B16667" s="187" t="s">
        <v>43260</v>
      </c>
      <c r="C16667" s="323" t="s">
        <v>43259</v>
      </c>
      <c r="D16667" s="324" t="s">
        <v>292</v>
      </c>
      <c r="E16667" s="344">
        <v>16.75</v>
      </c>
      <c r="F16667" s="324" t="s">
        <v>43260</v>
      </c>
    </row>
    <row r="16668" spans="1:6" x14ac:dyDescent="0.2">
      <c r="A16668" s="187" t="s">
        <v>43261</v>
      </c>
      <c r="B16668" s="187" t="s">
        <v>43263</v>
      </c>
      <c r="C16668" s="323" t="s">
        <v>43262</v>
      </c>
      <c r="D16668" s="324" t="s">
        <v>7288</v>
      </c>
      <c r="E16668" s="344">
        <v>39.090000000000003</v>
      </c>
      <c r="F16668" s="324" t="s">
        <v>43263</v>
      </c>
    </row>
    <row r="16669" spans="1:6" x14ac:dyDescent="0.2">
      <c r="A16669" s="187" t="s">
        <v>43264</v>
      </c>
      <c r="B16669" s="187" t="s">
        <v>43266</v>
      </c>
      <c r="C16669" s="323" t="s">
        <v>43265</v>
      </c>
      <c r="D16669" s="324" t="s">
        <v>7288</v>
      </c>
      <c r="E16669" s="344">
        <v>50.22</v>
      </c>
      <c r="F16669" s="324" t="s">
        <v>43266</v>
      </c>
    </row>
    <row r="16670" spans="1:6" ht="25.5" x14ac:dyDescent="0.2">
      <c r="A16670" s="187" t="s">
        <v>39042</v>
      </c>
      <c r="B16670" s="187" t="s">
        <v>39044</v>
      </c>
      <c r="C16670" s="323" t="s">
        <v>39043</v>
      </c>
      <c r="D16670" s="324" t="s">
        <v>7288</v>
      </c>
      <c r="E16670" s="344">
        <v>243.78749999999999</v>
      </c>
      <c r="F16670" s="324" t="s">
        <v>39044</v>
      </c>
    </row>
    <row r="16671" spans="1:6" x14ac:dyDescent="0.2">
      <c r="A16671" s="187" t="s">
        <v>43267</v>
      </c>
      <c r="B16671" s="187" t="s">
        <v>43269</v>
      </c>
      <c r="C16671" s="323" t="s">
        <v>43268</v>
      </c>
      <c r="D16671" s="324" t="s">
        <v>12059</v>
      </c>
      <c r="E16671" s="344">
        <v>11.08</v>
      </c>
      <c r="F16671" s="324" t="s">
        <v>43269</v>
      </c>
    </row>
    <row r="16672" spans="1:6" x14ac:dyDescent="0.2">
      <c r="A16672" s="187" t="s">
        <v>43270</v>
      </c>
      <c r="B16672" s="187" t="s">
        <v>43272</v>
      </c>
      <c r="C16672" s="323" t="s">
        <v>43271</v>
      </c>
      <c r="D16672" s="324" t="s">
        <v>7288</v>
      </c>
      <c r="E16672" s="344">
        <v>25.35</v>
      </c>
      <c r="F16672" s="324" t="s">
        <v>43272</v>
      </c>
    </row>
    <row r="16673" spans="1:6" ht="25.5" x14ac:dyDescent="0.2">
      <c r="A16673" s="187" t="s">
        <v>60416</v>
      </c>
      <c r="B16673" s="187" t="s">
        <v>60418</v>
      </c>
      <c r="C16673" s="323" t="s">
        <v>60417</v>
      </c>
      <c r="D16673" s="324" t="s">
        <v>7288</v>
      </c>
      <c r="E16673" s="344">
        <v>7.01</v>
      </c>
      <c r="F16673" s="324" t="s">
        <v>60418</v>
      </c>
    </row>
    <row r="16674" spans="1:6" ht="38.25" x14ac:dyDescent="0.2">
      <c r="A16674" s="187" t="s">
        <v>56557</v>
      </c>
      <c r="B16674" s="187" t="s">
        <v>56559</v>
      </c>
      <c r="C16674" s="323" t="s">
        <v>56558</v>
      </c>
      <c r="D16674" s="324" t="s">
        <v>292</v>
      </c>
      <c r="E16674" s="344">
        <v>631.5</v>
      </c>
      <c r="F16674" s="324" t="s">
        <v>56559</v>
      </c>
    </row>
    <row r="16675" spans="1:6" x14ac:dyDescent="0.2">
      <c r="A16675" s="187" t="s">
        <v>60347</v>
      </c>
      <c r="B16675" s="187" t="s">
        <v>60349</v>
      </c>
      <c r="C16675" s="323" t="s">
        <v>60348</v>
      </c>
      <c r="D16675" s="324" t="s">
        <v>292</v>
      </c>
      <c r="E16675" s="344">
        <v>46.71</v>
      </c>
      <c r="F16675" s="324" t="s">
        <v>60349</v>
      </c>
    </row>
    <row r="16676" spans="1:6" x14ac:dyDescent="0.2">
      <c r="A16676" s="187" t="s">
        <v>60350</v>
      </c>
      <c r="B16676" s="187" t="s">
        <v>60352</v>
      </c>
      <c r="C16676" s="323" t="s">
        <v>60351</v>
      </c>
      <c r="D16676" s="324" t="s">
        <v>292</v>
      </c>
      <c r="E16676" s="344">
        <v>74.150000000000006</v>
      </c>
      <c r="F16676" s="324" t="s">
        <v>60352</v>
      </c>
    </row>
    <row r="16677" spans="1:6" x14ac:dyDescent="0.2">
      <c r="A16677" s="187" t="s">
        <v>60344</v>
      </c>
      <c r="B16677" s="187" t="s">
        <v>60346</v>
      </c>
      <c r="C16677" s="323" t="s">
        <v>60345</v>
      </c>
      <c r="D16677" s="324" t="s">
        <v>292</v>
      </c>
      <c r="E16677" s="344">
        <v>165</v>
      </c>
      <c r="F16677" s="324" t="s">
        <v>60346</v>
      </c>
    </row>
    <row r="16678" spans="1:6" ht="38.25" x14ac:dyDescent="0.2">
      <c r="A16678" s="187" t="s">
        <v>56551</v>
      </c>
      <c r="B16678" s="187" t="s">
        <v>56553</v>
      </c>
      <c r="C16678" s="323" t="s">
        <v>56552</v>
      </c>
      <c r="D16678" s="324" t="s">
        <v>292</v>
      </c>
      <c r="E16678" s="344">
        <v>357.45</v>
      </c>
      <c r="F16678" s="324" t="s">
        <v>56553</v>
      </c>
    </row>
    <row r="16679" spans="1:6" x14ac:dyDescent="0.2">
      <c r="A16679" s="187" t="s">
        <v>43273</v>
      </c>
      <c r="B16679" s="187" t="s">
        <v>43275</v>
      </c>
      <c r="C16679" s="323" t="s">
        <v>43274</v>
      </c>
      <c r="D16679" s="324" t="s">
        <v>292</v>
      </c>
      <c r="E16679" s="344">
        <v>74.150000000000006</v>
      </c>
      <c r="F16679" s="324" t="s">
        <v>43275</v>
      </c>
    </row>
    <row r="16680" spans="1:6" x14ac:dyDescent="0.2">
      <c r="A16680" s="187" t="s">
        <v>60341</v>
      </c>
      <c r="B16680" s="187" t="s">
        <v>60343</v>
      </c>
      <c r="C16680" s="323" t="s">
        <v>60342</v>
      </c>
      <c r="D16680" s="324" t="s">
        <v>292</v>
      </c>
      <c r="E16680" s="344">
        <v>112.54</v>
      </c>
      <c r="F16680" s="324" t="s">
        <v>60343</v>
      </c>
    </row>
    <row r="16681" spans="1:6" ht="38.25" x14ac:dyDescent="0.2">
      <c r="A16681" s="187" t="s">
        <v>58982</v>
      </c>
      <c r="B16681" s="187" t="s">
        <v>58984</v>
      </c>
      <c r="C16681" s="323" t="s">
        <v>58983</v>
      </c>
      <c r="D16681" s="324" t="s">
        <v>292</v>
      </c>
      <c r="E16681" s="344">
        <v>157.33000000000001</v>
      </c>
      <c r="F16681" s="324" t="s">
        <v>58984</v>
      </c>
    </row>
    <row r="16682" spans="1:6" ht="38.25" x14ac:dyDescent="0.2">
      <c r="A16682" s="187" t="s">
        <v>59396</v>
      </c>
      <c r="B16682" s="187" t="s">
        <v>59398</v>
      </c>
      <c r="C16682" s="323" t="s">
        <v>59397</v>
      </c>
      <c r="D16682" s="324" t="s">
        <v>292</v>
      </c>
      <c r="E16682" s="344">
        <v>340</v>
      </c>
      <c r="F16682" s="324" t="s">
        <v>59398</v>
      </c>
    </row>
    <row r="16683" spans="1:6" x14ac:dyDescent="0.2">
      <c r="A16683" s="187" t="s">
        <v>58938</v>
      </c>
      <c r="B16683" s="187" t="s">
        <v>58940</v>
      </c>
      <c r="C16683" s="323" t="s">
        <v>58939</v>
      </c>
      <c r="D16683" s="324" t="s">
        <v>292</v>
      </c>
      <c r="E16683" s="344">
        <v>55.55</v>
      </c>
      <c r="F16683" s="324" t="s">
        <v>58940</v>
      </c>
    </row>
    <row r="16684" spans="1:6" x14ac:dyDescent="0.2">
      <c r="A16684" s="187" t="s">
        <v>58941</v>
      </c>
      <c r="B16684" s="187" t="s">
        <v>58943</v>
      </c>
      <c r="C16684" s="323" t="s">
        <v>58942</v>
      </c>
      <c r="D16684" s="324" t="s">
        <v>292</v>
      </c>
      <c r="E16684" s="344">
        <v>55.55</v>
      </c>
      <c r="F16684" s="324" t="s">
        <v>58943</v>
      </c>
    </row>
    <row r="16685" spans="1:6" x14ac:dyDescent="0.2">
      <c r="A16685" s="187" t="s">
        <v>58944</v>
      </c>
      <c r="B16685" s="187" t="s">
        <v>58946</v>
      </c>
      <c r="C16685" s="323" t="s">
        <v>58945</v>
      </c>
      <c r="D16685" s="324" t="s">
        <v>292</v>
      </c>
      <c r="E16685" s="344">
        <v>35.700000000000003</v>
      </c>
      <c r="F16685" s="324" t="s">
        <v>58946</v>
      </c>
    </row>
    <row r="16686" spans="1:6" x14ac:dyDescent="0.2">
      <c r="A16686" s="187" t="s">
        <v>45341</v>
      </c>
      <c r="B16686" s="187" t="s">
        <v>45343</v>
      </c>
      <c r="C16686" s="323" t="s">
        <v>45342</v>
      </c>
      <c r="D16686" s="324" t="s">
        <v>292</v>
      </c>
      <c r="E16686" s="344">
        <v>15198</v>
      </c>
      <c r="F16686" s="324" t="s">
        <v>45343</v>
      </c>
    </row>
    <row r="16687" spans="1:6" x14ac:dyDescent="0.2">
      <c r="A16687" s="187" t="s">
        <v>57114</v>
      </c>
      <c r="B16687" s="187" t="s">
        <v>57116</v>
      </c>
      <c r="C16687" s="323" t="s">
        <v>57115</v>
      </c>
      <c r="D16687" s="324" t="s">
        <v>292</v>
      </c>
      <c r="E16687" s="344">
        <v>783.97</v>
      </c>
      <c r="F16687" s="324" t="s">
        <v>57116</v>
      </c>
    </row>
    <row r="16688" spans="1:6" x14ac:dyDescent="0.2">
      <c r="A16688" s="187" t="s">
        <v>43276</v>
      </c>
      <c r="B16688" s="187" t="s">
        <v>43278</v>
      </c>
      <c r="C16688" s="323" t="s">
        <v>43277</v>
      </c>
      <c r="D16688" s="324" t="s">
        <v>292</v>
      </c>
      <c r="E16688" s="344">
        <v>6.1</v>
      </c>
      <c r="F16688" s="324" t="s">
        <v>43278</v>
      </c>
    </row>
    <row r="16689" spans="1:6" x14ac:dyDescent="0.2">
      <c r="A16689" s="187" t="s">
        <v>43279</v>
      </c>
      <c r="B16689" s="187" t="s">
        <v>43281</v>
      </c>
      <c r="C16689" s="323" t="s">
        <v>43280</v>
      </c>
      <c r="D16689" s="324" t="s">
        <v>292</v>
      </c>
      <c r="E16689" s="344">
        <v>12.03</v>
      </c>
      <c r="F16689" s="324" t="s">
        <v>43281</v>
      </c>
    </row>
    <row r="16690" spans="1:6" x14ac:dyDescent="0.2">
      <c r="A16690" s="187" t="s">
        <v>58241</v>
      </c>
      <c r="B16690" s="187" t="s">
        <v>58243</v>
      </c>
      <c r="C16690" s="323" t="s">
        <v>58242</v>
      </c>
      <c r="D16690" s="324" t="s">
        <v>293</v>
      </c>
      <c r="E16690" s="344">
        <v>220.51</v>
      </c>
      <c r="F16690" s="324" t="s">
        <v>58243</v>
      </c>
    </row>
    <row r="16691" spans="1:6" x14ac:dyDescent="0.2">
      <c r="A16691" s="187" t="s">
        <v>43282</v>
      </c>
      <c r="B16691" s="187" t="s">
        <v>43284</v>
      </c>
      <c r="C16691" s="323" t="s">
        <v>43283</v>
      </c>
      <c r="D16691" s="324" t="s">
        <v>292</v>
      </c>
      <c r="E16691" s="344">
        <v>4.49</v>
      </c>
      <c r="F16691" s="324" t="s">
        <v>43284</v>
      </c>
    </row>
    <row r="16692" spans="1:6" x14ac:dyDescent="0.2">
      <c r="A16692" s="187" t="s">
        <v>45032</v>
      </c>
      <c r="B16692" s="187" t="s">
        <v>45034</v>
      </c>
      <c r="C16692" s="323" t="s">
        <v>45033</v>
      </c>
      <c r="D16692" s="324" t="s">
        <v>292</v>
      </c>
      <c r="E16692" s="344">
        <v>36.369999999999997</v>
      </c>
      <c r="F16692" s="324" t="s">
        <v>45034</v>
      </c>
    </row>
    <row r="16693" spans="1:6" x14ac:dyDescent="0.2">
      <c r="A16693" s="187" t="s">
        <v>43288</v>
      </c>
      <c r="B16693" s="187" t="s">
        <v>43290</v>
      </c>
      <c r="C16693" s="323" t="s">
        <v>43289</v>
      </c>
      <c r="D16693" s="324" t="s">
        <v>292</v>
      </c>
      <c r="E16693" s="344">
        <v>36.369999999999997</v>
      </c>
      <c r="F16693" s="324" t="s">
        <v>43290</v>
      </c>
    </row>
    <row r="16694" spans="1:6" x14ac:dyDescent="0.2">
      <c r="A16694" s="187" t="s">
        <v>43300</v>
      </c>
      <c r="B16694" s="187" t="s">
        <v>43302</v>
      </c>
      <c r="C16694" s="323" t="s">
        <v>43301</v>
      </c>
      <c r="D16694" s="324" t="s">
        <v>292</v>
      </c>
      <c r="E16694" s="344">
        <v>2262</v>
      </c>
      <c r="F16694" s="324" t="s">
        <v>43302</v>
      </c>
    </row>
    <row r="16695" spans="1:6" x14ac:dyDescent="0.2">
      <c r="A16695" s="187" t="s">
        <v>43303</v>
      </c>
      <c r="B16695" s="187" t="s">
        <v>43305</v>
      </c>
      <c r="C16695" s="323" t="s">
        <v>43304</v>
      </c>
      <c r="D16695" s="324" t="s">
        <v>292</v>
      </c>
      <c r="E16695" s="344">
        <v>4900.1000000000004</v>
      </c>
      <c r="F16695" s="324" t="s">
        <v>43305</v>
      </c>
    </row>
    <row r="16696" spans="1:6" x14ac:dyDescent="0.2">
      <c r="A16696" s="187" t="s">
        <v>45035</v>
      </c>
      <c r="B16696" s="187" t="s">
        <v>45037</v>
      </c>
      <c r="C16696" s="323" t="s">
        <v>45036</v>
      </c>
      <c r="D16696" s="324" t="s">
        <v>292</v>
      </c>
      <c r="E16696" s="344">
        <v>272.39999999999998</v>
      </c>
      <c r="F16696" s="324" t="s">
        <v>45037</v>
      </c>
    </row>
    <row r="16697" spans="1:6" x14ac:dyDescent="0.2">
      <c r="A16697" s="187" t="s">
        <v>53286</v>
      </c>
      <c r="B16697" s="187" t="s">
        <v>53288</v>
      </c>
      <c r="C16697" s="323" t="s">
        <v>53287</v>
      </c>
      <c r="D16697" s="324" t="s">
        <v>292</v>
      </c>
      <c r="E16697" s="344">
        <v>267.79000000000002</v>
      </c>
      <c r="F16697" s="324" t="s">
        <v>53288</v>
      </c>
    </row>
    <row r="16698" spans="1:6" x14ac:dyDescent="0.2">
      <c r="A16698" s="187" t="s">
        <v>43306</v>
      </c>
      <c r="B16698" s="187" t="s">
        <v>43308</v>
      </c>
      <c r="C16698" s="323" t="s">
        <v>43307</v>
      </c>
      <c r="D16698" s="324" t="s">
        <v>292</v>
      </c>
      <c r="E16698" s="344">
        <v>26.45</v>
      </c>
      <c r="F16698" s="324" t="s">
        <v>43308</v>
      </c>
    </row>
    <row r="16699" spans="1:6" x14ac:dyDescent="0.2">
      <c r="A16699" s="187" t="s">
        <v>43309</v>
      </c>
      <c r="B16699" s="187" t="s">
        <v>43311</v>
      </c>
      <c r="C16699" s="323" t="s">
        <v>43310</v>
      </c>
      <c r="D16699" s="324" t="s">
        <v>292</v>
      </c>
      <c r="E16699" s="344">
        <v>95.635000000000005</v>
      </c>
      <c r="F16699" s="324" t="s">
        <v>43311</v>
      </c>
    </row>
    <row r="16700" spans="1:6" x14ac:dyDescent="0.2">
      <c r="A16700" s="187" t="s">
        <v>43312</v>
      </c>
      <c r="B16700" s="187" t="s">
        <v>43314</v>
      </c>
      <c r="C16700" s="323" t="s">
        <v>43313</v>
      </c>
      <c r="D16700" s="324" t="s">
        <v>292</v>
      </c>
      <c r="E16700" s="344">
        <v>113.465</v>
      </c>
      <c r="F16700" s="324" t="s">
        <v>43314</v>
      </c>
    </row>
    <row r="16701" spans="1:6" x14ac:dyDescent="0.2">
      <c r="A16701" s="187" t="s">
        <v>43315</v>
      </c>
      <c r="B16701" s="187" t="s">
        <v>43317</v>
      </c>
      <c r="C16701" s="323" t="s">
        <v>43316</v>
      </c>
      <c r="D16701" s="324" t="s">
        <v>292</v>
      </c>
      <c r="E16701" s="344">
        <v>116.58499999999999</v>
      </c>
      <c r="F16701" s="324" t="s">
        <v>43317</v>
      </c>
    </row>
    <row r="16702" spans="1:6" x14ac:dyDescent="0.2">
      <c r="A16702" s="187" t="s">
        <v>43318</v>
      </c>
      <c r="B16702" s="187" t="s">
        <v>43320</v>
      </c>
      <c r="C16702" s="323" t="s">
        <v>43319</v>
      </c>
      <c r="D16702" s="324" t="s">
        <v>292</v>
      </c>
      <c r="E16702" s="344">
        <v>171.6</v>
      </c>
      <c r="F16702" s="324" t="s">
        <v>43320</v>
      </c>
    </row>
    <row r="16703" spans="1:6" x14ac:dyDescent="0.2">
      <c r="A16703" s="187" t="s">
        <v>43321</v>
      </c>
      <c r="B16703" s="187" t="s">
        <v>43323</v>
      </c>
      <c r="C16703" s="323" t="s">
        <v>43322</v>
      </c>
      <c r="D16703" s="324" t="s">
        <v>292</v>
      </c>
      <c r="E16703" s="344">
        <v>150.04499999999999</v>
      </c>
      <c r="F16703" s="324" t="s">
        <v>43323</v>
      </c>
    </row>
    <row r="16704" spans="1:6" x14ac:dyDescent="0.2">
      <c r="A16704" s="187" t="s">
        <v>43327</v>
      </c>
      <c r="B16704" s="187" t="s">
        <v>43329</v>
      </c>
      <c r="C16704" s="323" t="s">
        <v>43328</v>
      </c>
      <c r="D16704" s="324" t="s">
        <v>292</v>
      </c>
      <c r="E16704" s="344">
        <v>371.18</v>
      </c>
      <c r="F16704" s="324" t="s">
        <v>43329</v>
      </c>
    </row>
    <row r="16705" spans="1:6" x14ac:dyDescent="0.2">
      <c r="A16705" s="187" t="s">
        <v>43324</v>
      </c>
      <c r="B16705" s="187" t="s">
        <v>43326</v>
      </c>
      <c r="C16705" s="323" t="s">
        <v>43325</v>
      </c>
      <c r="D16705" s="324" t="s">
        <v>292</v>
      </c>
      <c r="E16705" s="344">
        <v>340</v>
      </c>
      <c r="F16705" s="324" t="s">
        <v>43326</v>
      </c>
    </row>
    <row r="16706" spans="1:6" x14ac:dyDescent="0.2">
      <c r="A16706" s="187" t="s">
        <v>43330</v>
      </c>
      <c r="B16706" s="187" t="s">
        <v>43332</v>
      </c>
      <c r="C16706" s="323" t="s">
        <v>43331</v>
      </c>
      <c r="D16706" s="324" t="s">
        <v>292</v>
      </c>
      <c r="E16706" s="344">
        <v>371.18</v>
      </c>
      <c r="F16706" s="324" t="s">
        <v>43332</v>
      </c>
    </row>
    <row r="16707" spans="1:6" x14ac:dyDescent="0.2">
      <c r="A16707" s="187" t="s">
        <v>43333</v>
      </c>
      <c r="B16707" s="187" t="s">
        <v>43335</v>
      </c>
      <c r="C16707" s="323" t="s">
        <v>43334</v>
      </c>
      <c r="D16707" s="324" t="s">
        <v>292</v>
      </c>
      <c r="E16707" s="344">
        <v>496.35</v>
      </c>
      <c r="F16707" s="324" t="s">
        <v>43335</v>
      </c>
    </row>
    <row r="16708" spans="1:6" x14ac:dyDescent="0.2">
      <c r="A16708" s="187" t="s">
        <v>43285</v>
      </c>
      <c r="B16708" s="187" t="s">
        <v>43287</v>
      </c>
      <c r="C16708" s="323" t="s">
        <v>43286</v>
      </c>
      <c r="D16708" s="324" t="s">
        <v>292</v>
      </c>
      <c r="E16708" s="344">
        <v>360</v>
      </c>
      <c r="F16708" s="324" t="s">
        <v>43287</v>
      </c>
    </row>
    <row r="16709" spans="1:6" x14ac:dyDescent="0.2">
      <c r="A16709" s="187" t="s">
        <v>43291</v>
      </c>
      <c r="B16709" s="187" t="s">
        <v>43293</v>
      </c>
      <c r="C16709" s="323" t="s">
        <v>43292</v>
      </c>
      <c r="D16709" s="324" t="s">
        <v>292</v>
      </c>
      <c r="E16709" s="344">
        <v>410</v>
      </c>
      <c r="F16709" s="324" t="s">
        <v>43293</v>
      </c>
    </row>
    <row r="16710" spans="1:6" x14ac:dyDescent="0.2">
      <c r="A16710" s="187" t="s">
        <v>43294</v>
      </c>
      <c r="B16710" s="187" t="s">
        <v>43296</v>
      </c>
      <c r="C16710" s="323" t="s">
        <v>43295</v>
      </c>
      <c r="D16710" s="324" t="s">
        <v>292</v>
      </c>
      <c r="E16710" s="344">
        <v>453.86</v>
      </c>
      <c r="F16710" s="324" t="s">
        <v>43296</v>
      </c>
    </row>
    <row r="16711" spans="1:6" x14ac:dyDescent="0.2">
      <c r="A16711" s="187" t="s">
        <v>43297</v>
      </c>
      <c r="B16711" s="187" t="s">
        <v>43299</v>
      </c>
      <c r="C16711" s="323" t="s">
        <v>43298</v>
      </c>
      <c r="D16711" s="324" t="s">
        <v>292</v>
      </c>
      <c r="E16711" s="344">
        <v>761.91579999999999</v>
      </c>
      <c r="F16711" s="324" t="s">
        <v>43299</v>
      </c>
    </row>
    <row r="16712" spans="1:6" x14ac:dyDescent="0.2">
      <c r="A16712" s="187" t="s">
        <v>43336</v>
      </c>
      <c r="B16712" s="187" t="s">
        <v>43338</v>
      </c>
      <c r="C16712" s="323" t="s">
        <v>43337</v>
      </c>
      <c r="D16712" s="324" t="s">
        <v>292</v>
      </c>
      <c r="E16712" s="344">
        <v>26.86</v>
      </c>
      <c r="F16712" s="324" t="s">
        <v>43338</v>
      </c>
    </row>
    <row r="16713" spans="1:6" x14ac:dyDescent="0.2">
      <c r="A16713" s="187" t="s">
        <v>43339</v>
      </c>
      <c r="B16713" s="187" t="s">
        <v>43341</v>
      </c>
      <c r="C16713" s="323" t="s">
        <v>43340</v>
      </c>
      <c r="D16713" s="324" t="s">
        <v>292</v>
      </c>
      <c r="E16713" s="344">
        <v>62.75</v>
      </c>
      <c r="F16713" s="324" t="s">
        <v>43341</v>
      </c>
    </row>
    <row r="16714" spans="1:6" x14ac:dyDescent="0.2">
      <c r="A16714" s="187" t="s">
        <v>43342</v>
      </c>
      <c r="B16714" s="187" t="s">
        <v>43344</v>
      </c>
      <c r="C16714" s="323" t="s">
        <v>43343</v>
      </c>
      <c r="D16714" s="324" t="s">
        <v>292</v>
      </c>
      <c r="E16714" s="344">
        <v>110.34</v>
      </c>
      <c r="F16714" s="324" t="s">
        <v>43344</v>
      </c>
    </row>
    <row r="16715" spans="1:6" x14ac:dyDescent="0.2">
      <c r="A16715" s="187" t="s">
        <v>43345</v>
      </c>
      <c r="B16715" s="187" t="s">
        <v>43347</v>
      </c>
      <c r="C16715" s="323" t="s">
        <v>43346</v>
      </c>
      <c r="D16715" s="324" t="s">
        <v>292</v>
      </c>
      <c r="E16715" s="344">
        <v>207</v>
      </c>
      <c r="F16715" s="324" t="s">
        <v>43347</v>
      </c>
    </row>
    <row r="16716" spans="1:6" x14ac:dyDescent="0.2">
      <c r="A16716" s="187" t="s">
        <v>52743</v>
      </c>
      <c r="B16716" s="187" t="s">
        <v>52745</v>
      </c>
      <c r="C16716" s="323" t="s">
        <v>52744</v>
      </c>
      <c r="D16716" s="324" t="s">
        <v>292</v>
      </c>
      <c r="E16716" s="344">
        <v>44.8</v>
      </c>
      <c r="F16716" s="324" t="s">
        <v>52745</v>
      </c>
    </row>
    <row r="16717" spans="1:6" x14ac:dyDescent="0.2">
      <c r="A16717" s="187" t="s">
        <v>55365</v>
      </c>
      <c r="B16717" s="187" t="s">
        <v>533</v>
      </c>
      <c r="C16717" s="323" t="s">
        <v>348</v>
      </c>
      <c r="D16717" s="324" t="s">
        <v>292</v>
      </c>
      <c r="E16717" s="344">
        <v>1037.9000000000001</v>
      </c>
      <c r="F16717" s="324" t="s">
        <v>533</v>
      </c>
    </row>
    <row r="16718" spans="1:6" x14ac:dyDescent="0.2">
      <c r="A16718" s="187" t="s">
        <v>55152</v>
      </c>
      <c r="B16718" s="187" t="s">
        <v>55154</v>
      </c>
      <c r="C16718" s="323" t="s">
        <v>55153</v>
      </c>
      <c r="D16718" s="324" t="s">
        <v>292</v>
      </c>
      <c r="E16718" s="344">
        <v>1516.68</v>
      </c>
      <c r="F16718" s="324" t="s">
        <v>55154</v>
      </c>
    </row>
    <row r="16719" spans="1:6" x14ac:dyDescent="0.2">
      <c r="A16719" s="187" t="s">
        <v>43348</v>
      </c>
      <c r="B16719" s="187" t="s">
        <v>43350</v>
      </c>
      <c r="C16719" s="323" t="s">
        <v>43349</v>
      </c>
      <c r="D16719" s="324" t="s">
        <v>292</v>
      </c>
      <c r="E16719" s="344">
        <v>953.67</v>
      </c>
      <c r="F16719" s="324" t="s">
        <v>43350</v>
      </c>
    </row>
    <row r="16720" spans="1:6" x14ac:dyDescent="0.2">
      <c r="A16720" s="187" t="s">
        <v>43351</v>
      </c>
      <c r="B16720" s="187" t="s">
        <v>534</v>
      </c>
      <c r="C16720" s="323" t="s">
        <v>343</v>
      </c>
      <c r="D16720" s="324" t="s">
        <v>292</v>
      </c>
      <c r="E16720" s="344">
        <v>631</v>
      </c>
      <c r="F16720" s="324" t="s">
        <v>534</v>
      </c>
    </row>
    <row r="16721" spans="1:6" x14ac:dyDescent="0.2">
      <c r="A16721" s="187" t="s">
        <v>43352</v>
      </c>
      <c r="B16721" s="187" t="s">
        <v>43354</v>
      </c>
      <c r="C16721" s="323" t="s">
        <v>43353</v>
      </c>
      <c r="D16721" s="324" t="s">
        <v>292</v>
      </c>
      <c r="E16721" s="344">
        <v>631</v>
      </c>
      <c r="F16721" s="324" t="s">
        <v>43354</v>
      </c>
    </row>
    <row r="16722" spans="1:6" x14ac:dyDescent="0.2">
      <c r="A16722" s="187" t="s">
        <v>53973</v>
      </c>
      <c r="B16722" s="187" t="s">
        <v>53975</v>
      </c>
      <c r="C16722" s="323" t="s">
        <v>53974</v>
      </c>
      <c r="D16722" s="324" t="s">
        <v>292</v>
      </c>
      <c r="E16722" s="344">
        <v>1787.52</v>
      </c>
      <c r="F16722" s="324" t="s">
        <v>53975</v>
      </c>
    </row>
    <row r="16723" spans="1:6" x14ac:dyDescent="0.2">
      <c r="A16723" s="187" t="s">
        <v>53970</v>
      </c>
      <c r="B16723" s="187" t="s">
        <v>53972</v>
      </c>
      <c r="C16723" s="323" t="s">
        <v>53971</v>
      </c>
      <c r="D16723" s="324" t="s">
        <v>292</v>
      </c>
      <c r="E16723" s="344">
        <v>1915.36</v>
      </c>
      <c r="F16723" s="324" t="s">
        <v>53972</v>
      </c>
    </row>
    <row r="16724" spans="1:6" x14ac:dyDescent="0.2">
      <c r="A16724" s="187" t="s">
        <v>53967</v>
      </c>
      <c r="B16724" s="187" t="s">
        <v>53969</v>
      </c>
      <c r="C16724" s="323" t="s">
        <v>53968</v>
      </c>
      <c r="D16724" s="324" t="s">
        <v>292</v>
      </c>
      <c r="E16724" s="344">
        <v>2285.63</v>
      </c>
      <c r="F16724" s="324" t="s">
        <v>53969</v>
      </c>
    </row>
    <row r="16725" spans="1:6" x14ac:dyDescent="0.2">
      <c r="A16725" s="187" t="s">
        <v>53187</v>
      </c>
      <c r="B16725" s="187" t="s">
        <v>53189</v>
      </c>
      <c r="C16725" s="323" t="s">
        <v>53188</v>
      </c>
      <c r="D16725" s="324" t="s">
        <v>292</v>
      </c>
      <c r="E16725" s="344">
        <v>3228.52</v>
      </c>
      <c r="F16725" s="324" t="s">
        <v>53189</v>
      </c>
    </row>
    <row r="16726" spans="1:6" x14ac:dyDescent="0.2">
      <c r="A16726" s="187" t="s">
        <v>43355</v>
      </c>
      <c r="B16726" s="187" t="s">
        <v>43357</v>
      </c>
      <c r="C16726" s="323" t="s">
        <v>43356</v>
      </c>
      <c r="D16726" s="324" t="s">
        <v>292</v>
      </c>
      <c r="E16726" s="344">
        <v>6.8</v>
      </c>
      <c r="F16726" s="324" t="s">
        <v>43357</v>
      </c>
    </row>
    <row r="16727" spans="1:6" x14ac:dyDescent="0.2">
      <c r="A16727" s="187" t="s">
        <v>43358</v>
      </c>
      <c r="B16727" s="187" t="s">
        <v>43360</v>
      </c>
      <c r="C16727" s="323" t="s">
        <v>43359</v>
      </c>
      <c r="D16727" s="324" t="s">
        <v>292</v>
      </c>
      <c r="E16727" s="344">
        <v>36.19</v>
      </c>
      <c r="F16727" s="324" t="s">
        <v>43360</v>
      </c>
    </row>
    <row r="16728" spans="1:6" ht="25.5" x14ac:dyDescent="0.2">
      <c r="A16728" s="187" t="s">
        <v>39045</v>
      </c>
      <c r="B16728" s="187" t="s">
        <v>39047</v>
      </c>
      <c r="C16728" s="323" t="s">
        <v>39046</v>
      </c>
      <c r="D16728" s="324" t="s">
        <v>292</v>
      </c>
      <c r="E16728" s="344">
        <v>72.133300000000006</v>
      </c>
      <c r="F16728" s="324" t="s">
        <v>39047</v>
      </c>
    </row>
    <row r="16729" spans="1:6" ht="25.5" x14ac:dyDescent="0.2">
      <c r="A16729" s="187" t="s">
        <v>39048</v>
      </c>
      <c r="B16729" s="187" t="s">
        <v>39050</v>
      </c>
      <c r="C16729" s="323" t="s">
        <v>39049</v>
      </c>
      <c r="D16729" s="324" t="s">
        <v>292</v>
      </c>
      <c r="E16729" s="344">
        <v>120.5333</v>
      </c>
      <c r="F16729" s="324" t="s">
        <v>39050</v>
      </c>
    </row>
    <row r="16730" spans="1:6" ht="25.5" x14ac:dyDescent="0.2">
      <c r="A16730" s="187" t="s">
        <v>39051</v>
      </c>
      <c r="B16730" s="187" t="s">
        <v>39053</v>
      </c>
      <c r="C16730" s="323" t="s">
        <v>39052</v>
      </c>
      <c r="D16730" s="324" t="s">
        <v>292</v>
      </c>
      <c r="E16730" s="344">
        <v>163.16669999999999</v>
      </c>
      <c r="F16730" s="324" t="s">
        <v>39053</v>
      </c>
    </row>
    <row r="16731" spans="1:6" ht="25.5" x14ac:dyDescent="0.2">
      <c r="A16731" s="187" t="s">
        <v>39054</v>
      </c>
      <c r="B16731" s="187" t="s">
        <v>39056</v>
      </c>
      <c r="C16731" s="323" t="s">
        <v>39055</v>
      </c>
      <c r="D16731" s="324" t="s">
        <v>292</v>
      </c>
      <c r="E16731" s="344">
        <v>282.73329999999999</v>
      </c>
      <c r="F16731" s="324" t="s">
        <v>39056</v>
      </c>
    </row>
    <row r="16732" spans="1:6" ht="25.5" x14ac:dyDescent="0.2">
      <c r="A16732" s="187" t="s">
        <v>39057</v>
      </c>
      <c r="B16732" s="187" t="s">
        <v>39059</v>
      </c>
      <c r="C16732" s="323" t="s">
        <v>39058</v>
      </c>
      <c r="D16732" s="324" t="s">
        <v>292</v>
      </c>
      <c r="E16732" s="344">
        <v>491.33330000000001</v>
      </c>
      <c r="F16732" s="324" t="s">
        <v>39059</v>
      </c>
    </row>
    <row r="16733" spans="1:6" ht="25.5" x14ac:dyDescent="0.2">
      <c r="A16733" s="187" t="s">
        <v>39060</v>
      </c>
      <c r="B16733" s="187" t="s">
        <v>39062</v>
      </c>
      <c r="C16733" s="323" t="s">
        <v>39061</v>
      </c>
      <c r="D16733" s="324" t="s">
        <v>292</v>
      </c>
      <c r="E16733" s="344">
        <v>710.63329999999996</v>
      </c>
      <c r="F16733" s="324" t="s">
        <v>39062</v>
      </c>
    </row>
    <row r="16734" spans="1:6" ht="25.5" x14ac:dyDescent="0.2">
      <c r="A16734" s="187" t="s">
        <v>39063</v>
      </c>
      <c r="B16734" s="187" t="s">
        <v>39065</v>
      </c>
      <c r="C16734" s="323" t="s">
        <v>39064</v>
      </c>
      <c r="D16734" s="324" t="s">
        <v>292</v>
      </c>
      <c r="E16734" s="344">
        <v>1044.3</v>
      </c>
      <c r="F16734" s="324" t="s">
        <v>39065</v>
      </c>
    </row>
    <row r="16735" spans="1:6" x14ac:dyDescent="0.2">
      <c r="A16735" s="187" t="s">
        <v>57547</v>
      </c>
      <c r="B16735" s="187" t="s">
        <v>57549</v>
      </c>
      <c r="C16735" s="323" t="s">
        <v>57548</v>
      </c>
      <c r="D16735" s="324" t="s">
        <v>292</v>
      </c>
      <c r="E16735" s="344">
        <v>38.01</v>
      </c>
      <c r="F16735" s="324" t="s">
        <v>57549</v>
      </c>
    </row>
    <row r="16736" spans="1:6" x14ac:dyDescent="0.2">
      <c r="A16736" s="187" t="s">
        <v>43376</v>
      </c>
      <c r="B16736" s="187" t="s">
        <v>43378</v>
      </c>
      <c r="C16736" s="323" t="s">
        <v>43377</v>
      </c>
      <c r="D16736" s="324" t="s">
        <v>292</v>
      </c>
      <c r="E16736" s="344">
        <v>32.799999999999997</v>
      </c>
      <c r="F16736" s="324" t="s">
        <v>43378</v>
      </c>
    </row>
    <row r="16737" spans="1:6" x14ac:dyDescent="0.2">
      <c r="A16737" s="187" t="s">
        <v>43379</v>
      </c>
      <c r="B16737" s="187" t="s">
        <v>43381</v>
      </c>
      <c r="C16737" s="323" t="s">
        <v>43380</v>
      </c>
      <c r="D16737" s="324" t="s">
        <v>292</v>
      </c>
      <c r="E16737" s="344">
        <v>23.7</v>
      </c>
      <c r="F16737" s="324" t="s">
        <v>43381</v>
      </c>
    </row>
    <row r="16738" spans="1:6" x14ac:dyDescent="0.2">
      <c r="A16738" s="187" t="s">
        <v>43361</v>
      </c>
      <c r="B16738" s="187" t="s">
        <v>43363</v>
      </c>
      <c r="C16738" s="323" t="s">
        <v>43362</v>
      </c>
      <c r="D16738" s="324" t="s">
        <v>292</v>
      </c>
      <c r="E16738" s="344">
        <v>23.7</v>
      </c>
      <c r="F16738" s="324" t="s">
        <v>43363</v>
      </c>
    </row>
    <row r="16739" spans="1:6" x14ac:dyDescent="0.2">
      <c r="A16739" s="187" t="s">
        <v>43382</v>
      </c>
      <c r="B16739" s="187" t="s">
        <v>43384</v>
      </c>
      <c r="C16739" s="323" t="s">
        <v>43383</v>
      </c>
      <c r="D16739" s="324" t="s">
        <v>292</v>
      </c>
      <c r="E16739" s="344">
        <v>81.91</v>
      </c>
      <c r="F16739" s="324" t="s">
        <v>43384</v>
      </c>
    </row>
    <row r="16740" spans="1:6" x14ac:dyDescent="0.2">
      <c r="A16740" s="187" t="s">
        <v>43364</v>
      </c>
      <c r="B16740" s="187" t="s">
        <v>43366</v>
      </c>
      <c r="C16740" s="323" t="s">
        <v>43365</v>
      </c>
      <c r="D16740" s="324" t="s">
        <v>292</v>
      </c>
      <c r="E16740" s="344">
        <v>94.37</v>
      </c>
      <c r="F16740" s="324" t="s">
        <v>43366</v>
      </c>
    </row>
    <row r="16741" spans="1:6" x14ac:dyDescent="0.2">
      <c r="A16741" s="187" t="s">
        <v>43370</v>
      </c>
      <c r="B16741" s="187" t="s">
        <v>43372</v>
      </c>
      <c r="C16741" s="323" t="s">
        <v>43371</v>
      </c>
      <c r="D16741" s="324" t="s">
        <v>292</v>
      </c>
      <c r="E16741" s="344">
        <v>379.51</v>
      </c>
      <c r="F16741" s="324" t="s">
        <v>43372</v>
      </c>
    </row>
    <row r="16742" spans="1:6" x14ac:dyDescent="0.2">
      <c r="A16742" s="187" t="s">
        <v>43367</v>
      </c>
      <c r="B16742" s="187" t="s">
        <v>43369</v>
      </c>
      <c r="C16742" s="323" t="s">
        <v>43368</v>
      </c>
      <c r="D16742" s="324" t="s">
        <v>292</v>
      </c>
      <c r="E16742" s="344">
        <v>69.2</v>
      </c>
      <c r="F16742" s="324" t="s">
        <v>43369</v>
      </c>
    </row>
    <row r="16743" spans="1:6" x14ac:dyDescent="0.2">
      <c r="A16743" s="187" t="s">
        <v>43385</v>
      </c>
      <c r="B16743" s="187" t="s">
        <v>43387</v>
      </c>
      <c r="C16743" s="323" t="s">
        <v>43386</v>
      </c>
      <c r="D16743" s="324" t="s">
        <v>292</v>
      </c>
      <c r="E16743" s="344">
        <v>122.3</v>
      </c>
      <c r="F16743" s="324" t="s">
        <v>43387</v>
      </c>
    </row>
    <row r="16744" spans="1:6" x14ac:dyDescent="0.2">
      <c r="A16744" s="187" t="s">
        <v>60368</v>
      </c>
      <c r="B16744" s="187" t="s">
        <v>60370</v>
      </c>
      <c r="C16744" s="323" t="s">
        <v>60369</v>
      </c>
      <c r="D16744" s="324" t="s">
        <v>292</v>
      </c>
      <c r="E16744" s="344">
        <v>180</v>
      </c>
      <c r="F16744" s="324" t="s">
        <v>60370</v>
      </c>
    </row>
    <row r="16745" spans="1:6" x14ac:dyDescent="0.2">
      <c r="A16745" s="187" t="s">
        <v>53130</v>
      </c>
      <c r="B16745" s="187" t="s">
        <v>53132</v>
      </c>
      <c r="C16745" s="323" t="s">
        <v>53131</v>
      </c>
      <c r="D16745" s="324" t="s">
        <v>292</v>
      </c>
      <c r="E16745" s="344">
        <v>190680.43</v>
      </c>
      <c r="F16745" s="324" t="s">
        <v>53132</v>
      </c>
    </row>
    <row r="16746" spans="1:6" x14ac:dyDescent="0.2">
      <c r="A16746" s="187" t="s">
        <v>53133</v>
      </c>
      <c r="B16746" s="187" t="s">
        <v>53135</v>
      </c>
      <c r="C16746" s="323" t="s">
        <v>53134</v>
      </c>
      <c r="D16746" s="324" t="s">
        <v>292</v>
      </c>
      <c r="E16746" s="344">
        <v>211327.35</v>
      </c>
      <c r="F16746" s="324" t="s">
        <v>53135</v>
      </c>
    </row>
    <row r="16747" spans="1:6" x14ac:dyDescent="0.2">
      <c r="A16747" s="187" t="s">
        <v>53136</v>
      </c>
      <c r="B16747" s="187" t="s">
        <v>53138</v>
      </c>
      <c r="C16747" s="323" t="s">
        <v>53137</v>
      </c>
      <c r="D16747" s="324" t="s">
        <v>292</v>
      </c>
      <c r="E16747" s="344">
        <v>271081.98</v>
      </c>
      <c r="F16747" s="324" t="s">
        <v>53138</v>
      </c>
    </row>
    <row r="16748" spans="1:6" x14ac:dyDescent="0.2">
      <c r="A16748" s="187" t="s">
        <v>53139</v>
      </c>
      <c r="B16748" s="187" t="s">
        <v>53141</v>
      </c>
      <c r="C16748" s="323" t="s">
        <v>53140</v>
      </c>
      <c r="D16748" s="324" t="s">
        <v>292</v>
      </c>
      <c r="E16748" s="344">
        <v>327921.75</v>
      </c>
      <c r="F16748" s="324" t="s">
        <v>53141</v>
      </c>
    </row>
    <row r="16749" spans="1:6" x14ac:dyDescent="0.2">
      <c r="A16749" s="187" t="s">
        <v>53142</v>
      </c>
      <c r="B16749" s="187" t="s">
        <v>53144</v>
      </c>
      <c r="C16749" s="323" t="s">
        <v>53143</v>
      </c>
      <c r="D16749" s="324" t="s">
        <v>292</v>
      </c>
      <c r="E16749" s="344">
        <v>444516.15</v>
      </c>
      <c r="F16749" s="324" t="s">
        <v>53144</v>
      </c>
    </row>
    <row r="16750" spans="1:6" x14ac:dyDescent="0.2">
      <c r="A16750" s="187" t="s">
        <v>53127</v>
      </c>
      <c r="B16750" s="187" t="s">
        <v>53129</v>
      </c>
      <c r="C16750" s="323" t="s">
        <v>53128</v>
      </c>
      <c r="D16750" s="324" t="s">
        <v>292</v>
      </c>
      <c r="E16750" s="344">
        <v>148172.04999999999</v>
      </c>
      <c r="F16750" s="324" t="s">
        <v>53129</v>
      </c>
    </row>
    <row r="16751" spans="1:6" ht="25.5" x14ac:dyDescent="0.2">
      <c r="A16751" s="187" t="s">
        <v>60323</v>
      </c>
      <c r="B16751" s="187" t="s">
        <v>60325</v>
      </c>
      <c r="C16751" s="323" t="s">
        <v>60324</v>
      </c>
      <c r="D16751" s="324" t="s">
        <v>292</v>
      </c>
      <c r="E16751" s="344">
        <v>68.69</v>
      </c>
      <c r="F16751" s="324" t="s">
        <v>60325</v>
      </c>
    </row>
    <row r="16752" spans="1:6" x14ac:dyDescent="0.2">
      <c r="A16752" s="187" t="s">
        <v>60326</v>
      </c>
      <c r="B16752" s="187" t="s">
        <v>60328</v>
      </c>
      <c r="C16752" s="323" t="s">
        <v>60327</v>
      </c>
      <c r="D16752" s="324" t="s">
        <v>292</v>
      </c>
      <c r="E16752" s="344">
        <v>81.91</v>
      </c>
      <c r="F16752" s="324" t="s">
        <v>60328</v>
      </c>
    </row>
    <row r="16753" spans="1:6" x14ac:dyDescent="0.2">
      <c r="A16753" s="187" t="s">
        <v>43373</v>
      </c>
      <c r="B16753" s="187" t="s">
        <v>43375</v>
      </c>
      <c r="C16753" s="323" t="s">
        <v>43374</v>
      </c>
      <c r="D16753" s="324" t="s">
        <v>292</v>
      </c>
      <c r="E16753" s="344">
        <v>94.37</v>
      </c>
      <c r="F16753" s="324" t="s">
        <v>43375</v>
      </c>
    </row>
    <row r="16754" spans="1:6" x14ac:dyDescent="0.2">
      <c r="A16754" s="187" t="s">
        <v>43388</v>
      </c>
      <c r="B16754" s="187" t="s">
        <v>43390</v>
      </c>
      <c r="C16754" s="323" t="s">
        <v>43389</v>
      </c>
      <c r="D16754" s="324" t="s">
        <v>292</v>
      </c>
      <c r="E16754" s="344">
        <v>0.1</v>
      </c>
      <c r="F16754" s="324" t="s">
        <v>43390</v>
      </c>
    </row>
    <row r="16755" spans="1:6" x14ac:dyDescent="0.2">
      <c r="A16755" s="187" t="s">
        <v>43391</v>
      </c>
      <c r="B16755" s="187" t="s">
        <v>43393</v>
      </c>
      <c r="C16755" s="323" t="s">
        <v>43392</v>
      </c>
      <c r="D16755" s="324" t="s">
        <v>12059</v>
      </c>
      <c r="E16755" s="344">
        <v>38.04</v>
      </c>
      <c r="F16755" s="324" t="s">
        <v>43393</v>
      </c>
    </row>
    <row r="16756" spans="1:6" x14ac:dyDescent="0.2">
      <c r="A16756" s="187" t="s">
        <v>57496</v>
      </c>
      <c r="B16756" s="187" t="s">
        <v>57498</v>
      </c>
      <c r="C16756" s="323" t="s">
        <v>57497</v>
      </c>
      <c r="D16756" s="324" t="s">
        <v>7580</v>
      </c>
      <c r="E16756" s="344">
        <v>17</v>
      </c>
      <c r="F16756" s="324" t="s">
        <v>57498</v>
      </c>
    </row>
    <row r="16757" spans="1:6" x14ac:dyDescent="0.2">
      <c r="A16757" s="187" t="s">
        <v>57493</v>
      </c>
      <c r="B16757" s="187" t="s">
        <v>57495</v>
      </c>
      <c r="C16757" s="323" t="s">
        <v>57494</v>
      </c>
      <c r="D16757" s="324" t="s">
        <v>7580</v>
      </c>
      <c r="E16757" s="344">
        <v>13.24</v>
      </c>
      <c r="F16757" s="324" t="s">
        <v>57495</v>
      </c>
    </row>
    <row r="16758" spans="1:6" x14ac:dyDescent="0.2">
      <c r="A16758" s="187" t="s">
        <v>57005</v>
      </c>
      <c r="B16758" s="187" t="s">
        <v>57007</v>
      </c>
      <c r="C16758" s="323" t="s">
        <v>57006</v>
      </c>
      <c r="D16758" s="324" t="s">
        <v>292</v>
      </c>
      <c r="E16758" s="344">
        <v>70.84</v>
      </c>
      <c r="F16758" s="324" t="s">
        <v>57007</v>
      </c>
    </row>
    <row r="16759" spans="1:6" x14ac:dyDescent="0.2">
      <c r="A16759" s="187" t="s">
        <v>55254</v>
      </c>
      <c r="B16759" s="187" t="s">
        <v>55256</v>
      </c>
      <c r="C16759" s="323" t="s">
        <v>55255</v>
      </c>
      <c r="D16759" s="324" t="s">
        <v>292</v>
      </c>
      <c r="E16759" s="344">
        <v>2758728</v>
      </c>
      <c r="F16759" s="324" t="s">
        <v>55256</v>
      </c>
    </row>
    <row r="16760" spans="1:6" x14ac:dyDescent="0.2">
      <c r="A16760" s="187" t="s">
        <v>55429</v>
      </c>
      <c r="B16760" s="187" t="s">
        <v>55431</v>
      </c>
      <c r="C16760" s="323" t="s">
        <v>55430</v>
      </c>
      <c r="D16760" s="324" t="s">
        <v>293</v>
      </c>
      <c r="E16760" s="344">
        <v>19.75</v>
      </c>
      <c r="F16760" s="324" t="s">
        <v>55431</v>
      </c>
    </row>
    <row r="16761" spans="1:6" ht="38.25" x14ac:dyDescent="0.2">
      <c r="A16761" s="187" t="s">
        <v>56578</v>
      </c>
      <c r="B16761" s="187" t="s">
        <v>56580</v>
      </c>
      <c r="C16761" s="323" t="s">
        <v>56579</v>
      </c>
      <c r="D16761" s="324" t="s">
        <v>12059</v>
      </c>
      <c r="E16761" s="344">
        <v>10.91</v>
      </c>
      <c r="F16761" s="324" t="s">
        <v>56580</v>
      </c>
    </row>
    <row r="16762" spans="1:6" ht="38.25" x14ac:dyDescent="0.2">
      <c r="A16762" s="187" t="s">
        <v>56569</v>
      </c>
      <c r="B16762" s="187" t="s">
        <v>56571</v>
      </c>
      <c r="C16762" s="323" t="s">
        <v>56570</v>
      </c>
      <c r="D16762" s="324" t="s">
        <v>12059</v>
      </c>
      <c r="E16762" s="344">
        <v>14.09</v>
      </c>
      <c r="F16762" s="324" t="s">
        <v>56571</v>
      </c>
    </row>
    <row r="16763" spans="1:6" x14ac:dyDescent="0.2">
      <c r="A16763" s="187" t="s">
        <v>53856</v>
      </c>
      <c r="B16763" s="187" t="s">
        <v>53858</v>
      </c>
      <c r="C16763" s="323" t="s">
        <v>53857</v>
      </c>
      <c r="D16763" s="324" t="s">
        <v>292</v>
      </c>
      <c r="E16763" s="344">
        <v>19.23</v>
      </c>
      <c r="F16763" s="324" t="s">
        <v>53858</v>
      </c>
    </row>
    <row r="16764" spans="1:6" x14ac:dyDescent="0.2">
      <c r="A16764" s="187" t="s">
        <v>53853</v>
      </c>
      <c r="B16764" s="187" t="s">
        <v>53855</v>
      </c>
      <c r="C16764" s="323" t="s">
        <v>53854</v>
      </c>
      <c r="D16764" s="324" t="s">
        <v>292</v>
      </c>
      <c r="E16764" s="344">
        <v>19.23</v>
      </c>
      <c r="F16764" s="324" t="s">
        <v>53855</v>
      </c>
    </row>
    <row r="16765" spans="1:6" x14ac:dyDescent="0.2">
      <c r="A16765" s="187" t="s">
        <v>53850</v>
      </c>
      <c r="B16765" s="187" t="s">
        <v>53852</v>
      </c>
      <c r="C16765" s="323" t="s">
        <v>53851</v>
      </c>
      <c r="D16765" s="324" t="s">
        <v>292</v>
      </c>
      <c r="E16765" s="344">
        <v>19.27</v>
      </c>
      <c r="F16765" s="324" t="s">
        <v>53852</v>
      </c>
    </row>
    <row r="16766" spans="1:6" x14ac:dyDescent="0.2">
      <c r="A16766" s="187" t="s">
        <v>53847</v>
      </c>
      <c r="B16766" s="187" t="s">
        <v>53849</v>
      </c>
      <c r="C16766" s="323" t="s">
        <v>53848</v>
      </c>
      <c r="D16766" s="324" t="s">
        <v>292</v>
      </c>
      <c r="E16766" s="344">
        <v>29.37</v>
      </c>
      <c r="F16766" s="324" t="s">
        <v>53849</v>
      </c>
    </row>
    <row r="16767" spans="1:6" x14ac:dyDescent="0.2">
      <c r="A16767" s="187" t="s">
        <v>53844</v>
      </c>
      <c r="B16767" s="187" t="s">
        <v>53846</v>
      </c>
      <c r="C16767" s="323" t="s">
        <v>53845</v>
      </c>
      <c r="D16767" s="324" t="s">
        <v>292</v>
      </c>
      <c r="E16767" s="344">
        <v>25.83</v>
      </c>
      <c r="F16767" s="324" t="s">
        <v>53846</v>
      </c>
    </row>
    <row r="16768" spans="1:6" x14ac:dyDescent="0.2">
      <c r="A16768" s="187" t="s">
        <v>39111</v>
      </c>
      <c r="B16768" s="187" t="s">
        <v>39113</v>
      </c>
      <c r="C16768" s="323" t="s">
        <v>39112</v>
      </c>
      <c r="D16768" s="324" t="s">
        <v>292</v>
      </c>
      <c r="E16768" s="344">
        <v>9.27</v>
      </c>
      <c r="F16768" s="324" t="s">
        <v>39113</v>
      </c>
    </row>
    <row r="16769" spans="1:6" x14ac:dyDescent="0.2">
      <c r="A16769" s="187" t="s">
        <v>39066</v>
      </c>
      <c r="B16769" s="187" t="s">
        <v>39068</v>
      </c>
      <c r="C16769" s="323" t="s">
        <v>39067</v>
      </c>
      <c r="D16769" s="324" t="s">
        <v>292</v>
      </c>
      <c r="E16769" s="344">
        <v>10.82</v>
      </c>
      <c r="F16769" s="324" t="s">
        <v>39068</v>
      </c>
    </row>
    <row r="16770" spans="1:6" x14ac:dyDescent="0.2">
      <c r="A16770" s="187" t="s">
        <v>39069</v>
      </c>
      <c r="B16770" s="187" t="s">
        <v>39071</v>
      </c>
      <c r="C16770" s="323" t="s">
        <v>39070</v>
      </c>
      <c r="D16770" s="324" t="s">
        <v>292</v>
      </c>
      <c r="E16770" s="344">
        <v>11.236700000000001</v>
      </c>
      <c r="F16770" s="324" t="s">
        <v>39071</v>
      </c>
    </row>
    <row r="16771" spans="1:6" x14ac:dyDescent="0.2">
      <c r="A16771" s="187" t="s">
        <v>39072</v>
      </c>
      <c r="B16771" s="187" t="s">
        <v>39074</v>
      </c>
      <c r="C16771" s="323" t="s">
        <v>39073</v>
      </c>
      <c r="D16771" s="324" t="s">
        <v>292</v>
      </c>
      <c r="E16771" s="344">
        <v>23.343299999999999</v>
      </c>
      <c r="F16771" s="324" t="s">
        <v>39074</v>
      </c>
    </row>
    <row r="16772" spans="1:6" x14ac:dyDescent="0.2">
      <c r="A16772" s="187" t="s">
        <v>39075</v>
      </c>
      <c r="B16772" s="187" t="s">
        <v>39077</v>
      </c>
      <c r="C16772" s="323" t="s">
        <v>39076</v>
      </c>
      <c r="D16772" s="324" t="s">
        <v>292</v>
      </c>
      <c r="E16772" s="344">
        <v>40.356699999999996</v>
      </c>
      <c r="F16772" s="324" t="s">
        <v>39077</v>
      </c>
    </row>
    <row r="16773" spans="1:6" x14ac:dyDescent="0.2">
      <c r="A16773" s="187" t="s">
        <v>39078</v>
      </c>
      <c r="B16773" s="187" t="s">
        <v>39080</v>
      </c>
      <c r="C16773" s="323" t="s">
        <v>39079</v>
      </c>
      <c r="D16773" s="324" t="s">
        <v>292</v>
      </c>
      <c r="E16773" s="344">
        <v>22.146699999999999</v>
      </c>
      <c r="F16773" s="324" t="s">
        <v>39080</v>
      </c>
    </row>
    <row r="16774" spans="1:6" x14ac:dyDescent="0.2">
      <c r="A16774" s="187" t="s">
        <v>39081</v>
      </c>
      <c r="B16774" s="187" t="s">
        <v>39083</v>
      </c>
      <c r="C16774" s="323" t="s">
        <v>39082</v>
      </c>
      <c r="D16774" s="324" t="s">
        <v>292</v>
      </c>
      <c r="E16774" s="344">
        <v>40.433300000000003</v>
      </c>
      <c r="F16774" s="324" t="s">
        <v>39083</v>
      </c>
    </row>
    <row r="16775" spans="1:6" x14ac:dyDescent="0.2">
      <c r="A16775" s="187" t="s">
        <v>39084</v>
      </c>
      <c r="B16775" s="187" t="s">
        <v>39086</v>
      </c>
      <c r="C16775" s="323" t="s">
        <v>39085</v>
      </c>
      <c r="D16775" s="324" t="s">
        <v>292</v>
      </c>
      <c r="E16775" s="344">
        <v>70</v>
      </c>
      <c r="F16775" s="324" t="s">
        <v>39086</v>
      </c>
    </row>
    <row r="16776" spans="1:6" x14ac:dyDescent="0.2">
      <c r="A16776" s="187" t="s">
        <v>39087</v>
      </c>
      <c r="B16776" s="187" t="s">
        <v>39089</v>
      </c>
      <c r="C16776" s="323" t="s">
        <v>39088</v>
      </c>
      <c r="D16776" s="324" t="s">
        <v>292</v>
      </c>
      <c r="E16776" s="344">
        <v>35.023299999999999</v>
      </c>
      <c r="F16776" s="324" t="s">
        <v>39089</v>
      </c>
    </row>
    <row r="16777" spans="1:6" x14ac:dyDescent="0.2">
      <c r="A16777" s="187" t="s">
        <v>39090</v>
      </c>
      <c r="B16777" s="187" t="s">
        <v>39092</v>
      </c>
      <c r="C16777" s="323" t="s">
        <v>39091</v>
      </c>
      <c r="D16777" s="324" t="s">
        <v>292</v>
      </c>
      <c r="E16777" s="344">
        <v>33.25</v>
      </c>
      <c r="F16777" s="324" t="s">
        <v>39092</v>
      </c>
    </row>
    <row r="16778" spans="1:6" x14ac:dyDescent="0.2">
      <c r="A16778" s="187" t="s">
        <v>39093</v>
      </c>
      <c r="B16778" s="187" t="s">
        <v>39095</v>
      </c>
      <c r="C16778" s="323" t="s">
        <v>39094</v>
      </c>
      <c r="D16778" s="324" t="s">
        <v>292</v>
      </c>
      <c r="E16778" s="344">
        <v>125</v>
      </c>
      <c r="F16778" s="324" t="s">
        <v>39095</v>
      </c>
    </row>
    <row r="16779" spans="1:6" x14ac:dyDescent="0.2">
      <c r="A16779" s="187" t="s">
        <v>39096</v>
      </c>
      <c r="B16779" s="187" t="s">
        <v>39098</v>
      </c>
      <c r="C16779" s="323" t="s">
        <v>39097</v>
      </c>
      <c r="D16779" s="324" t="s">
        <v>292</v>
      </c>
      <c r="E16779" s="344">
        <v>76.086699999999993</v>
      </c>
      <c r="F16779" s="324" t="s">
        <v>39098</v>
      </c>
    </row>
    <row r="16780" spans="1:6" x14ac:dyDescent="0.2">
      <c r="A16780" s="187" t="s">
        <v>39099</v>
      </c>
      <c r="B16780" s="187" t="s">
        <v>39101</v>
      </c>
      <c r="C16780" s="323" t="s">
        <v>39100</v>
      </c>
      <c r="D16780" s="324" t="s">
        <v>292</v>
      </c>
      <c r="E16780" s="344">
        <v>75.056700000000006</v>
      </c>
      <c r="F16780" s="324" t="s">
        <v>39101</v>
      </c>
    </row>
    <row r="16781" spans="1:6" x14ac:dyDescent="0.2">
      <c r="A16781" s="187" t="s">
        <v>39102</v>
      </c>
      <c r="B16781" s="187" t="s">
        <v>39104</v>
      </c>
      <c r="C16781" s="323" t="s">
        <v>39103</v>
      </c>
      <c r="D16781" s="324" t="s">
        <v>292</v>
      </c>
      <c r="E16781" s="344">
        <v>118.88500000000001</v>
      </c>
      <c r="F16781" s="324" t="s">
        <v>39104</v>
      </c>
    </row>
    <row r="16782" spans="1:6" x14ac:dyDescent="0.2">
      <c r="A16782" s="187" t="s">
        <v>39105</v>
      </c>
      <c r="B16782" s="187" t="s">
        <v>39107</v>
      </c>
      <c r="C16782" s="323" t="s">
        <v>39106</v>
      </c>
      <c r="D16782" s="324" t="s">
        <v>292</v>
      </c>
      <c r="E16782" s="344">
        <v>164.28</v>
      </c>
      <c r="F16782" s="324" t="s">
        <v>39107</v>
      </c>
    </row>
    <row r="16783" spans="1:6" x14ac:dyDescent="0.2">
      <c r="A16783" s="187" t="s">
        <v>39108</v>
      </c>
      <c r="B16783" s="187" t="s">
        <v>39110</v>
      </c>
      <c r="C16783" s="323" t="s">
        <v>39109</v>
      </c>
      <c r="D16783" s="324" t="s">
        <v>292</v>
      </c>
      <c r="E16783" s="344">
        <v>127.73</v>
      </c>
      <c r="F16783" s="324" t="s">
        <v>39110</v>
      </c>
    </row>
    <row r="16784" spans="1:6" x14ac:dyDescent="0.2">
      <c r="A16784" s="187" t="s">
        <v>39114</v>
      </c>
      <c r="B16784" s="187" t="s">
        <v>39116</v>
      </c>
      <c r="C16784" s="323" t="s">
        <v>39115</v>
      </c>
      <c r="D16784" s="324" t="s">
        <v>292</v>
      </c>
      <c r="E16784" s="344">
        <v>164.13</v>
      </c>
      <c r="F16784" s="324" t="s">
        <v>39116</v>
      </c>
    </row>
    <row r="16785" spans="1:6" x14ac:dyDescent="0.2">
      <c r="A16785" s="187" t="s">
        <v>39117</v>
      </c>
      <c r="B16785" s="187" t="s">
        <v>39119</v>
      </c>
      <c r="C16785" s="323" t="s">
        <v>39118</v>
      </c>
      <c r="D16785" s="324" t="s">
        <v>292</v>
      </c>
      <c r="E16785" s="344">
        <v>205.53</v>
      </c>
      <c r="F16785" s="324" t="s">
        <v>39119</v>
      </c>
    </row>
    <row r="16786" spans="1:6" x14ac:dyDescent="0.2">
      <c r="A16786" s="187" t="s">
        <v>39120</v>
      </c>
      <c r="B16786" s="187" t="s">
        <v>39122</v>
      </c>
      <c r="C16786" s="323" t="s">
        <v>39121</v>
      </c>
      <c r="D16786" s="324" t="s">
        <v>292</v>
      </c>
      <c r="E16786" s="344">
        <v>197.86670000000001</v>
      </c>
      <c r="F16786" s="324" t="s">
        <v>39122</v>
      </c>
    </row>
    <row r="16787" spans="1:6" x14ac:dyDescent="0.2">
      <c r="A16787" s="187" t="s">
        <v>39123</v>
      </c>
      <c r="B16787" s="187" t="s">
        <v>39125</v>
      </c>
      <c r="C16787" s="323" t="s">
        <v>39124</v>
      </c>
      <c r="D16787" s="324" t="s">
        <v>292</v>
      </c>
      <c r="E16787" s="344">
        <v>238.48</v>
      </c>
      <c r="F16787" s="324" t="s">
        <v>39125</v>
      </c>
    </row>
    <row r="16788" spans="1:6" x14ac:dyDescent="0.2">
      <c r="A16788" s="187" t="s">
        <v>39126</v>
      </c>
      <c r="B16788" s="187" t="s">
        <v>39128</v>
      </c>
      <c r="C16788" s="323" t="s">
        <v>39127</v>
      </c>
      <c r="D16788" s="324" t="s">
        <v>292</v>
      </c>
      <c r="E16788" s="344">
        <v>306.23329999999999</v>
      </c>
      <c r="F16788" s="324" t="s">
        <v>39128</v>
      </c>
    </row>
    <row r="16789" spans="1:6" x14ac:dyDescent="0.2">
      <c r="A16789" s="187" t="s">
        <v>39129</v>
      </c>
      <c r="B16789" s="187" t="s">
        <v>39131</v>
      </c>
      <c r="C16789" s="323" t="s">
        <v>39130</v>
      </c>
      <c r="D16789" s="324" t="s">
        <v>292</v>
      </c>
      <c r="E16789" s="344">
        <v>299.83</v>
      </c>
      <c r="F16789" s="324" t="s">
        <v>39131</v>
      </c>
    </row>
    <row r="16790" spans="1:6" x14ac:dyDescent="0.2">
      <c r="A16790" s="187" t="s">
        <v>48499</v>
      </c>
      <c r="B16790" s="187" t="s">
        <v>48501</v>
      </c>
      <c r="C16790" s="323" t="s">
        <v>48500</v>
      </c>
      <c r="D16790" s="324" t="s">
        <v>292</v>
      </c>
      <c r="E16790" s="344">
        <v>227.94</v>
      </c>
      <c r="F16790" s="324" t="s">
        <v>48501</v>
      </c>
    </row>
    <row r="16791" spans="1:6" x14ac:dyDescent="0.2">
      <c r="A16791" s="187" t="s">
        <v>54617</v>
      </c>
      <c r="B16791" s="187" t="s">
        <v>54619</v>
      </c>
      <c r="C16791" s="323" t="s">
        <v>54618</v>
      </c>
      <c r="D16791" s="324" t="s">
        <v>292</v>
      </c>
      <c r="E16791" s="344">
        <v>227.94</v>
      </c>
      <c r="F16791" s="324" t="s">
        <v>54619</v>
      </c>
    </row>
    <row r="16792" spans="1:6" x14ac:dyDescent="0.2">
      <c r="A16792" s="187" t="s">
        <v>48505</v>
      </c>
      <c r="B16792" s="187" t="s">
        <v>48507</v>
      </c>
      <c r="C16792" s="323" t="s">
        <v>48506</v>
      </c>
      <c r="D16792" s="324" t="s">
        <v>292</v>
      </c>
      <c r="E16792" s="344">
        <v>284.85000000000002</v>
      </c>
      <c r="F16792" s="324" t="s">
        <v>48507</v>
      </c>
    </row>
    <row r="16793" spans="1:6" x14ac:dyDescent="0.2">
      <c r="A16793" s="187" t="s">
        <v>48502</v>
      </c>
      <c r="B16793" s="187" t="s">
        <v>48504</v>
      </c>
      <c r="C16793" s="323" t="s">
        <v>48503</v>
      </c>
      <c r="D16793" s="324" t="s">
        <v>292</v>
      </c>
      <c r="E16793" s="344">
        <v>323.92500000000001</v>
      </c>
      <c r="F16793" s="324" t="s">
        <v>48504</v>
      </c>
    </row>
    <row r="16794" spans="1:6" x14ac:dyDescent="0.2">
      <c r="A16794" s="187" t="s">
        <v>55642</v>
      </c>
      <c r="B16794" s="187" t="s">
        <v>55644</v>
      </c>
      <c r="C16794" s="323" t="s">
        <v>55643</v>
      </c>
      <c r="D16794" s="324" t="s">
        <v>292</v>
      </c>
      <c r="E16794" s="344">
        <v>323.93</v>
      </c>
      <c r="F16794" s="324" t="s">
        <v>55644</v>
      </c>
    </row>
    <row r="16795" spans="1:6" x14ac:dyDescent="0.2">
      <c r="A16795" s="187" t="s">
        <v>48508</v>
      </c>
      <c r="B16795" s="187" t="s">
        <v>48510</v>
      </c>
      <c r="C16795" s="323" t="s">
        <v>48509</v>
      </c>
      <c r="D16795" s="324" t="s">
        <v>292</v>
      </c>
      <c r="E16795" s="344">
        <v>647.21</v>
      </c>
      <c r="F16795" s="324" t="s">
        <v>48510</v>
      </c>
    </row>
    <row r="16796" spans="1:6" x14ac:dyDescent="0.2">
      <c r="A16796" s="187" t="s">
        <v>48511</v>
      </c>
      <c r="B16796" s="187" t="s">
        <v>48513</v>
      </c>
      <c r="C16796" s="323" t="s">
        <v>48512</v>
      </c>
      <c r="D16796" s="324" t="s">
        <v>292</v>
      </c>
      <c r="E16796" s="344">
        <v>567.25</v>
      </c>
      <c r="F16796" s="324" t="s">
        <v>48513</v>
      </c>
    </row>
    <row r="16797" spans="1:6" x14ac:dyDescent="0.2">
      <c r="A16797" s="187" t="s">
        <v>48514</v>
      </c>
      <c r="B16797" s="187" t="s">
        <v>48516</v>
      </c>
      <c r="C16797" s="323" t="s">
        <v>48515</v>
      </c>
      <c r="D16797" s="324" t="s">
        <v>292</v>
      </c>
      <c r="E16797" s="344">
        <v>790.5</v>
      </c>
      <c r="F16797" s="324" t="s">
        <v>48516</v>
      </c>
    </row>
    <row r="16798" spans="1:6" x14ac:dyDescent="0.2">
      <c r="A16798" s="187" t="s">
        <v>48517</v>
      </c>
      <c r="B16798" s="187" t="s">
        <v>48519</v>
      </c>
      <c r="C16798" s="323" t="s">
        <v>48518</v>
      </c>
      <c r="D16798" s="324" t="s">
        <v>292</v>
      </c>
      <c r="E16798" s="344">
        <v>719.32</v>
      </c>
      <c r="F16798" s="324" t="s">
        <v>48519</v>
      </c>
    </row>
    <row r="16799" spans="1:6" x14ac:dyDescent="0.2">
      <c r="A16799" s="187" t="s">
        <v>48520</v>
      </c>
      <c r="B16799" s="187" t="s">
        <v>48522</v>
      </c>
      <c r="C16799" s="323" t="s">
        <v>48521</v>
      </c>
      <c r="D16799" s="324" t="s">
        <v>292</v>
      </c>
      <c r="E16799" s="344">
        <v>940.39</v>
      </c>
      <c r="F16799" s="324" t="s">
        <v>48522</v>
      </c>
    </row>
    <row r="16800" spans="1:6" x14ac:dyDescent="0.2">
      <c r="A16800" s="187" t="s">
        <v>48523</v>
      </c>
      <c r="B16800" s="187" t="s">
        <v>48525</v>
      </c>
      <c r="C16800" s="323" t="s">
        <v>48524</v>
      </c>
      <c r="D16800" s="324" t="s">
        <v>292</v>
      </c>
      <c r="E16800" s="344">
        <v>915.16</v>
      </c>
      <c r="F16800" s="324" t="s">
        <v>48525</v>
      </c>
    </row>
    <row r="16801" spans="1:6" x14ac:dyDescent="0.2">
      <c r="A16801" s="187" t="s">
        <v>48526</v>
      </c>
      <c r="B16801" s="187" t="s">
        <v>48528</v>
      </c>
      <c r="C16801" s="323" t="s">
        <v>48527</v>
      </c>
      <c r="D16801" s="324" t="s">
        <v>292</v>
      </c>
      <c r="E16801" s="344">
        <v>930.83</v>
      </c>
      <c r="F16801" s="324" t="s">
        <v>48528</v>
      </c>
    </row>
    <row r="16802" spans="1:6" x14ac:dyDescent="0.2">
      <c r="A16802" s="187" t="s">
        <v>48529</v>
      </c>
      <c r="B16802" s="187" t="s">
        <v>48531</v>
      </c>
      <c r="C16802" s="323" t="s">
        <v>48530</v>
      </c>
      <c r="D16802" s="324" t="s">
        <v>292</v>
      </c>
      <c r="E16802" s="344">
        <v>1499.82</v>
      </c>
      <c r="F16802" s="324" t="s">
        <v>48531</v>
      </c>
    </row>
    <row r="16803" spans="1:6" x14ac:dyDescent="0.2">
      <c r="A16803" s="187" t="s">
        <v>48532</v>
      </c>
      <c r="B16803" s="187" t="s">
        <v>48534</v>
      </c>
      <c r="C16803" s="323" t="s">
        <v>48533</v>
      </c>
      <c r="D16803" s="324" t="s">
        <v>292</v>
      </c>
      <c r="E16803" s="344">
        <v>1720.66</v>
      </c>
      <c r="F16803" s="324" t="s">
        <v>48534</v>
      </c>
    </row>
    <row r="16804" spans="1:6" x14ac:dyDescent="0.2">
      <c r="A16804" s="187" t="s">
        <v>48496</v>
      </c>
      <c r="B16804" s="187" t="s">
        <v>48498</v>
      </c>
      <c r="C16804" s="323" t="s">
        <v>48497</v>
      </c>
      <c r="D16804" s="324" t="s">
        <v>292</v>
      </c>
      <c r="E16804" s="344">
        <v>102.62</v>
      </c>
      <c r="F16804" s="324" t="s">
        <v>48498</v>
      </c>
    </row>
    <row r="16805" spans="1:6" x14ac:dyDescent="0.2">
      <c r="A16805" s="187" t="s">
        <v>54620</v>
      </c>
      <c r="B16805" s="187" t="s">
        <v>54622</v>
      </c>
      <c r="C16805" s="323" t="s">
        <v>54621</v>
      </c>
      <c r="D16805" s="324" t="s">
        <v>292</v>
      </c>
      <c r="E16805" s="344">
        <v>102.62</v>
      </c>
      <c r="F16805" s="324" t="s">
        <v>54622</v>
      </c>
    </row>
    <row r="16806" spans="1:6" x14ac:dyDescent="0.2">
      <c r="A16806" s="187" t="s">
        <v>46059</v>
      </c>
      <c r="B16806" s="187" t="s">
        <v>46061</v>
      </c>
      <c r="C16806" s="323" t="s">
        <v>46060</v>
      </c>
      <c r="D16806" s="324" t="s">
        <v>292</v>
      </c>
      <c r="E16806" s="344">
        <v>34.770000000000003</v>
      </c>
      <c r="F16806" s="324" t="s">
        <v>46061</v>
      </c>
    </row>
    <row r="16807" spans="1:6" x14ac:dyDescent="0.2">
      <c r="A16807" s="187" t="s">
        <v>46062</v>
      </c>
      <c r="B16807" s="187" t="s">
        <v>46064</v>
      </c>
      <c r="C16807" s="323" t="s">
        <v>46063</v>
      </c>
      <c r="D16807" s="324" t="s">
        <v>292</v>
      </c>
      <c r="E16807" s="344">
        <v>57.03</v>
      </c>
      <c r="F16807" s="324" t="s">
        <v>46064</v>
      </c>
    </row>
    <row r="16808" spans="1:6" x14ac:dyDescent="0.2">
      <c r="A16808" s="187" t="s">
        <v>46065</v>
      </c>
      <c r="B16808" s="187" t="s">
        <v>46067</v>
      </c>
      <c r="C16808" s="323" t="s">
        <v>46066</v>
      </c>
      <c r="D16808" s="324" t="s">
        <v>292</v>
      </c>
      <c r="E16808" s="344">
        <v>110.06</v>
      </c>
      <c r="F16808" s="324" t="s">
        <v>46067</v>
      </c>
    </row>
    <row r="16809" spans="1:6" x14ac:dyDescent="0.2">
      <c r="A16809" s="187" t="s">
        <v>46068</v>
      </c>
      <c r="B16809" s="187" t="s">
        <v>46070</v>
      </c>
      <c r="C16809" s="323" t="s">
        <v>46069</v>
      </c>
      <c r="D16809" s="324" t="s">
        <v>292</v>
      </c>
      <c r="E16809" s="344">
        <v>91.78</v>
      </c>
      <c r="F16809" s="324" t="s">
        <v>46070</v>
      </c>
    </row>
    <row r="16810" spans="1:6" x14ac:dyDescent="0.2">
      <c r="A16810" s="187" t="s">
        <v>46071</v>
      </c>
      <c r="B16810" s="187" t="s">
        <v>46073</v>
      </c>
      <c r="C16810" s="323" t="s">
        <v>46072</v>
      </c>
      <c r="D16810" s="324" t="s">
        <v>292</v>
      </c>
      <c r="E16810" s="344">
        <v>187.24</v>
      </c>
      <c r="F16810" s="324" t="s">
        <v>46073</v>
      </c>
    </row>
    <row r="16811" spans="1:6" x14ac:dyDescent="0.2">
      <c r="A16811" s="187" t="s">
        <v>56766</v>
      </c>
      <c r="B16811" s="187" t="s">
        <v>56768</v>
      </c>
      <c r="C16811" s="323" t="s">
        <v>56767</v>
      </c>
      <c r="D16811" s="324" t="s">
        <v>292</v>
      </c>
      <c r="E16811" s="344">
        <v>382.41</v>
      </c>
      <c r="F16811" s="324" t="s">
        <v>56768</v>
      </c>
    </row>
    <row r="16812" spans="1:6" x14ac:dyDescent="0.2">
      <c r="A16812" s="187" t="s">
        <v>46074</v>
      </c>
      <c r="B16812" s="187" t="s">
        <v>46076</v>
      </c>
      <c r="C16812" s="323" t="s">
        <v>46075</v>
      </c>
      <c r="D16812" s="324" t="s">
        <v>292</v>
      </c>
      <c r="E16812" s="344">
        <v>345.49</v>
      </c>
      <c r="F16812" s="324" t="s">
        <v>46076</v>
      </c>
    </row>
    <row r="16813" spans="1:6" x14ac:dyDescent="0.2">
      <c r="A16813" s="187" t="s">
        <v>46077</v>
      </c>
      <c r="B16813" s="187" t="s">
        <v>46079</v>
      </c>
      <c r="C16813" s="323" t="s">
        <v>46078</v>
      </c>
      <c r="D16813" s="324" t="s">
        <v>292</v>
      </c>
      <c r="E16813" s="344">
        <v>662.61</v>
      </c>
      <c r="F16813" s="324" t="s">
        <v>46079</v>
      </c>
    </row>
    <row r="16814" spans="1:6" x14ac:dyDescent="0.2">
      <c r="A16814" s="187" t="s">
        <v>46080</v>
      </c>
      <c r="B16814" s="187" t="s">
        <v>46082</v>
      </c>
      <c r="C16814" s="323" t="s">
        <v>46081</v>
      </c>
      <c r="D16814" s="324" t="s">
        <v>292</v>
      </c>
      <c r="E16814" s="344">
        <v>872.34</v>
      </c>
      <c r="F16814" s="324" t="s">
        <v>46082</v>
      </c>
    </row>
    <row r="16815" spans="1:6" x14ac:dyDescent="0.2">
      <c r="A16815" s="187" t="s">
        <v>46083</v>
      </c>
      <c r="B16815" s="187" t="s">
        <v>46085</v>
      </c>
      <c r="C16815" s="323" t="s">
        <v>46084</v>
      </c>
      <c r="D16815" s="324" t="s">
        <v>292</v>
      </c>
      <c r="E16815" s="344">
        <v>1164.2</v>
      </c>
      <c r="F16815" s="324" t="s">
        <v>46085</v>
      </c>
    </row>
    <row r="16816" spans="1:6" x14ac:dyDescent="0.2">
      <c r="A16816" s="187" t="s">
        <v>54147</v>
      </c>
      <c r="B16816" s="187" t="s">
        <v>54149</v>
      </c>
      <c r="C16816" s="323" t="s">
        <v>54148</v>
      </c>
      <c r="D16816" s="324" t="s">
        <v>292</v>
      </c>
      <c r="E16816" s="344">
        <v>60.37</v>
      </c>
      <c r="F16816" s="324" t="s">
        <v>54149</v>
      </c>
    </row>
    <row r="16817" spans="1:6" x14ac:dyDescent="0.2">
      <c r="A16817" s="187" t="s">
        <v>54150</v>
      </c>
      <c r="B16817" s="187" t="s">
        <v>54152</v>
      </c>
      <c r="C16817" s="323" t="s">
        <v>54151</v>
      </c>
      <c r="D16817" s="324" t="s">
        <v>292</v>
      </c>
      <c r="E16817" s="344">
        <v>69.819999999999993</v>
      </c>
      <c r="F16817" s="324" t="s">
        <v>54152</v>
      </c>
    </row>
    <row r="16818" spans="1:6" x14ac:dyDescent="0.2">
      <c r="A16818" s="187" t="s">
        <v>54153</v>
      </c>
      <c r="B16818" s="187" t="s">
        <v>54155</v>
      </c>
      <c r="C16818" s="323" t="s">
        <v>54154</v>
      </c>
      <c r="D16818" s="324" t="s">
        <v>292</v>
      </c>
      <c r="E16818" s="344">
        <v>116.22</v>
      </c>
      <c r="F16818" s="324" t="s">
        <v>54155</v>
      </c>
    </row>
    <row r="16819" spans="1:6" x14ac:dyDescent="0.2">
      <c r="A16819" s="187" t="s">
        <v>54156</v>
      </c>
      <c r="B16819" s="187" t="s">
        <v>54158</v>
      </c>
      <c r="C16819" s="323" t="s">
        <v>54157</v>
      </c>
      <c r="D16819" s="324" t="s">
        <v>292</v>
      </c>
      <c r="E16819" s="344">
        <v>204.39</v>
      </c>
      <c r="F16819" s="324" t="s">
        <v>54158</v>
      </c>
    </row>
    <row r="16820" spans="1:6" x14ac:dyDescent="0.2">
      <c r="A16820" s="187" t="s">
        <v>54162</v>
      </c>
      <c r="B16820" s="187" t="s">
        <v>54164</v>
      </c>
      <c r="C16820" s="323" t="s">
        <v>54163</v>
      </c>
      <c r="D16820" s="324" t="s">
        <v>292</v>
      </c>
      <c r="E16820" s="344">
        <v>451.79</v>
      </c>
      <c r="F16820" s="324" t="s">
        <v>54164</v>
      </c>
    </row>
    <row r="16821" spans="1:6" x14ac:dyDescent="0.2">
      <c r="A16821" s="187" t="s">
        <v>54159</v>
      </c>
      <c r="B16821" s="187" t="s">
        <v>54161</v>
      </c>
      <c r="C16821" s="323" t="s">
        <v>54160</v>
      </c>
      <c r="D16821" s="324" t="s">
        <v>292</v>
      </c>
      <c r="E16821" s="344">
        <v>630.41999999999996</v>
      </c>
      <c r="F16821" s="324" t="s">
        <v>54161</v>
      </c>
    </row>
    <row r="16822" spans="1:6" x14ac:dyDescent="0.2">
      <c r="A16822" s="187" t="s">
        <v>54165</v>
      </c>
      <c r="B16822" s="187" t="s">
        <v>54167</v>
      </c>
      <c r="C16822" s="323" t="s">
        <v>54166</v>
      </c>
      <c r="D16822" s="324" t="s">
        <v>292</v>
      </c>
      <c r="E16822" s="344">
        <v>606.42999999999995</v>
      </c>
      <c r="F16822" s="324" t="s">
        <v>54167</v>
      </c>
    </row>
    <row r="16823" spans="1:6" x14ac:dyDescent="0.2">
      <c r="A16823" s="187" t="s">
        <v>54168</v>
      </c>
      <c r="B16823" s="187" t="s">
        <v>54170</v>
      </c>
      <c r="C16823" s="323" t="s">
        <v>54169</v>
      </c>
      <c r="D16823" s="324" t="s">
        <v>292</v>
      </c>
      <c r="E16823" s="344">
        <v>744.53</v>
      </c>
      <c r="F16823" s="324" t="s">
        <v>54170</v>
      </c>
    </row>
    <row r="16824" spans="1:6" x14ac:dyDescent="0.2">
      <c r="A16824" s="187" t="s">
        <v>54171</v>
      </c>
      <c r="B16824" s="187" t="s">
        <v>54173</v>
      </c>
      <c r="C16824" s="323" t="s">
        <v>54172</v>
      </c>
      <c r="D16824" s="324" t="s">
        <v>292</v>
      </c>
      <c r="E16824" s="344">
        <v>955.08</v>
      </c>
      <c r="F16824" s="324" t="s">
        <v>54173</v>
      </c>
    </row>
    <row r="16825" spans="1:6" x14ac:dyDescent="0.2">
      <c r="A16825" s="187" t="s">
        <v>43397</v>
      </c>
      <c r="B16825" s="187" t="s">
        <v>43399</v>
      </c>
      <c r="C16825" s="323" t="s">
        <v>43398</v>
      </c>
      <c r="D16825" s="324" t="s">
        <v>292</v>
      </c>
      <c r="E16825" s="344">
        <v>5.0599999999999996</v>
      </c>
      <c r="F16825" s="324" t="s">
        <v>43399</v>
      </c>
    </row>
    <row r="16826" spans="1:6" x14ac:dyDescent="0.2">
      <c r="A16826" s="187" t="s">
        <v>43394</v>
      </c>
      <c r="B16826" s="187" t="s">
        <v>43396</v>
      </c>
      <c r="C16826" s="323" t="s">
        <v>43395</v>
      </c>
      <c r="D16826" s="324" t="s">
        <v>292</v>
      </c>
      <c r="E16826" s="344">
        <v>39.305</v>
      </c>
      <c r="F16826" s="324" t="s">
        <v>43396</v>
      </c>
    </row>
    <row r="16827" spans="1:6" x14ac:dyDescent="0.2">
      <c r="A16827" s="187" t="s">
        <v>43400</v>
      </c>
      <c r="B16827" s="187" t="s">
        <v>43402</v>
      </c>
      <c r="C16827" s="323" t="s">
        <v>43401</v>
      </c>
      <c r="D16827" s="324" t="s">
        <v>292</v>
      </c>
      <c r="E16827" s="344">
        <v>4.33</v>
      </c>
      <c r="F16827" s="324" t="s">
        <v>43402</v>
      </c>
    </row>
    <row r="16828" spans="1:6" x14ac:dyDescent="0.2">
      <c r="A16828" s="187" t="s">
        <v>43403</v>
      </c>
      <c r="B16828" s="187" t="s">
        <v>43405</v>
      </c>
      <c r="C16828" s="323" t="s">
        <v>43404</v>
      </c>
      <c r="D16828" s="324" t="s">
        <v>292</v>
      </c>
      <c r="E16828" s="344">
        <v>3.66</v>
      </c>
      <c r="F16828" s="324" t="s">
        <v>43405</v>
      </c>
    </row>
    <row r="16829" spans="1:6" x14ac:dyDescent="0.2">
      <c r="A16829" s="187" t="s">
        <v>48535</v>
      </c>
      <c r="B16829" s="187" t="s">
        <v>48537</v>
      </c>
      <c r="C16829" s="323" t="s">
        <v>48536</v>
      </c>
      <c r="D16829" s="324" t="s">
        <v>292</v>
      </c>
      <c r="E16829" s="344">
        <v>106.13</v>
      </c>
      <c r="F16829" s="324" t="s">
        <v>48537</v>
      </c>
    </row>
    <row r="16830" spans="1:6" x14ac:dyDescent="0.2">
      <c r="A16830" s="187" t="s">
        <v>54629</v>
      </c>
      <c r="B16830" s="187" t="s">
        <v>54631</v>
      </c>
      <c r="C16830" s="323" t="s">
        <v>54630</v>
      </c>
      <c r="D16830" s="324" t="s">
        <v>292</v>
      </c>
      <c r="E16830" s="344">
        <v>106.13</v>
      </c>
      <c r="F16830" s="324" t="s">
        <v>54631</v>
      </c>
    </row>
    <row r="16831" spans="1:6" x14ac:dyDescent="0.2">
      <c r="A16831" s="187" t="s">
        <v>55684</v>
      </c>
      <c r="B16831" s="187" t="s">
        <v>55686</v>
      </c>
      <c r="C16831" s="323" t="s">
        <v>55685</v>
      </c>
      <c r="D16831" s="324" t="s">
        <v>292</v>
      </c>
      <c r="E16831" s="344">
        <v>125.32</v>
      </c>
      <c r="F16831" s="324" t="s">
        <v>55686</v>
      </c>
    </row>
    <row r="16832" spans="1:6" x14ac:dyDescent="0.2">
      <c r="A16832" s="187" t="s">
        <v>48538</v>
      </c>
      <c r="B16832" s="187" t="s">
        <v>48540</v>
      </c>
      <c r="C16832" s="323" t="s">
        <v>48539</v>
      </c>
      <c r="D16832" s="324" t="s">
        <v>292</v>
      </c>
      <c r="E16832" s="344">
        <v>238.06</v>
      </c>
      <c r="F16832" s="324" t="s">
        <v>48540</v>
      </c>
    </row>
    <row r="16833" spans="1:6" x14ac:dyDescent="0.2">
      <c r="A16833" s="187" t="s">
        <v>48541</v>
      </c>
      <c r="B16833" s="187" t="s">
        <v>48543</v>
      </c>
      <c r="C16833" s="323" t="s">
        <v>48542</v>
      </c>
      <c r="D16833" s="324" t="s">
        <v>292</v>
      </c>
      <c r="E16833" s="344">
        <v>209.20500000000001</v>
      </c>
      <c r="F16833" s="324" t="s">
        <v>48543</v>
      </c>
    </row>
    <row r="16834" spans="1:6" x14ac:dyDescent="0.2">
      <c r="A16834" s="187" t="s">
        <v>54623</v>
      </c>
      <c r="B16834" s="187" t="s">
        <v>54625</v>
      </c>
      <c r="C16834" s="323" t="s">
        <v>54624</v>
      </c>
      <c r="D16834" s="324" t="s">
        <v>292</v>
      </c>
      <c r="E16834" s="344">
        <v>196.32</v>
      </c>
      <c r="F16834" s="324" t="s">
        <v>54625</v>
      </c>
    </row>
    <row r="16835" spans="1:6" x14ac:dyDescent="0.2">
      <c r="A16835" s="187" t="s">
        <v>48544</v>
      </c>
      <c r="B16835" s="187" t="s">
        <v>48546</v>
      </c>
      <c r="C16835" s="323" t="s">
        <v>48545</v>
      </c>
      <c r="D16835" s="324" t="s">
        <v>292</v>
      </c>
      <c r="E16835" s="344">
        <v>285.81</v>
      </c>
      <c r="F16835" s="324" t="s">
        <v>48546</v>
      </c>
    </row>
    <row r="16836" spans="1:6" x14ac:dyDescent="0.2">
      <c r="A16836" s="187" t="s">
        <v>54626</v>
      </c>
      <c r="B16836" s="187" t="s">
        <v>54628</v>
      </c>
      <c r="C16836" s="323" t="s">
        <v>54627</v>
      </c>
      <c r="D16836" s="324" t="s">
        <v>292</v>
      </c>
      <c r="E16836" s="344">
        <v>286.72000000000003</v>
      </c>
      <c r="F16836" s="324" t="s">
        <v>54628</v>
      </c>
    </row>
    <row r="16837" spans="1:6" x14ac:dyDescent="0.2">
      <c r="A16837" s="187" t="s">
        <v>48547</v>
      </c>
      <c r="B16837" s="187" t="s">
        <v>469</v>
      </c>
      <c r="C16837" s="323" t="s">
        <v>48548</v>
      </c>
      <c r="D16837" s="324" t="s">
        <v>292</v>
      </c>
      <c r="E16837" s="344">
        <v>319.3</v>
      </c>
      <c r="F16837" s="324" t="s">
        <v>469</v>
      </c>
    </row>
    <row r="16838" spans="1:6" x14ac:dyDescent="0.2">
      <c r="A16838" s="187" t="s">
        <v>48549</v>
      </c>
      <c r="B16838" s="187" t="s">
        <v>48551</v>
      </c>
      <c r="C16838" s="323" t="s">
        <v>48550</v>
      </c>
      <c r="D16838" s="324" t="s">
        <v>292</v>
      </c>
      <c r="E16838" s="344">
        <v>690.28</v>
      </c>
      <c r="F16838" s="324" t="s">
        <v>48551</v>
      </c>
    </row>
    <row r="16839" spans="1:6" x14ac:dyDescent="0.2">
      <c r="A16839" s="187" t="s">
        <v>48552</v>
      </c>
      <c r="B16839" s="187" t="s">
        <v>468</v>
      </c>
      <c r="C16839" s="323" t="s">
        <v>48553</v>
      </c>
      <c r="D16839" s="324" t="s">
        <v>292</v>
      </c>
      <c r="E16839" s="344">
        <v>434.63</v>
      </c>
      <c r="F16839" s="324" t="s">
        <v>468</v>
      </c>
    </row>
    <row r="16840" spans="1:6" x14ac:dyDescent="0.2">
      <c r="A16840" s="187" t="s">
        <v>48554</v>
      </c>
      <c r="B16840" s="187" t="s">
        <v>48556</v>
      </c>
      <c r="C16840" s="323" t="s">
        <v>48555</v>
      </c>
      <c r="D16840" s="324" t="s">
        <v>292</v>
      </c>
      <c r="E16840" s="344">
        <v>777.07</v>
      </c>
      <c r="F16840" s="324" t="s">
        <v>48556</v>
      </c>
    </row>
    <row r="16841" spans="1:6" x14ac:dyDescent="0.2">
      <c r="A16841" s="187" t="s">
        <v>48557</v>
      </c>
      <c r="B16841" s="187" t="s">
        <v>48559</v>
      </c>
      <c r="C16841" s="323" t="s">
        <v>48558</v>
      </c>
      <c r="D16841" s="324" t="s">
        <v>292</v>
      </c>
      <c r="E16841" s="344">
        <v>724.48</v>
      </c>
      <c r="F16841" s="324" t="s">
        <v>48559</v>
      </c>
    </row>
    <row r="16842" spans="1:6" x14ac:dyDescent="0.2">
      <c r="A16842" s="187" t="s">
        <v>48560</v>
      </c>
      <c r="B16842" s="187" t="s">
        <v>48562</v>
      </c>
      <c r="C16842" s="323" t="s">
        <v>48561</v>
      </c>
      <c r="D16842" s="324" t="s">
        <v>292</v>
      </c>
      <c r="E16842" s="344">
        <v>915.88</v>
      </c>
      <c r="F16842" s="324" t="s">
        <v>48562</v>
      </c>
    </row>
    <row r="16843" spans="1:6" x14ac:dyDescent="0.2">
      <c r="A16843" s="187" t="s">
        <v>48563</v>
      </c>
      <c r="B16843" s="187" t="s">
        <v>48565</v>
      </c>
      <c r="C16843" s="323" t="s">
        <v>48564</v>
      </c>
      <c r="D16843" s="324" t="s">
        <v>292</v>
      </c>
      <c r="E16843" s="344">
        <v>1072.3499999999999</v>
      </c>
      <c r="F16843" s="324" t="s">
        <v>48565</v>
      </c>
    </row>
    <row r="16844" spans="1:6" x14ac:dyDescent="0.2">
      <c r="A16844" s="187" t="s">
        <v>48566</v>
      </c>
      <c r="B16844" s="187" t="s">
        <v>48568</v>
      </c>
      <c r="C16844" s="323" t="s">
        <v>48567</v>
      </c>
      <c r="D16844" s="324" t="s">
        <v>292</v>
      </c>
      <c r="E16844" s="344">
        <v>894.96</v>
      </c>
      <c r="F16844" s="324" t="s">
        <v>48568</v>
      </c>
    </row>
    <row r="16845" spans="1:6" x14ac:dyDescent="0.2">
      <c r="A16845" s="187" t="s">
        <v>48569</v>
      </c>
      <c r="B16845" s="187" t="s">
        <v>48571</v>
      </c>
      <c r="C16845" s="323" t="s">
        <v>48570</v>
      </c>
      <c r="D16845" s="324" t="s">
        <v>292</v>
      </c>
      <c r="E16845" s="344">
        <v>1127.5</v>
      </c>
      <c r="F16845" s="324" t="s">
        <v>48571</v>
      </c>
    </row>
    <row r="16846" spans="1:6" x14ac:dyDescent="0.2">
      <c r="A16846" s="187" t="s">
        <v>48572</v>
      </c>
      <c r="B16846" s="187" t="s">
        <v>48574</v>
      </c>
      <c r="C16846" s="323" t="s">
        <v>48573</v>
      </c>
      <c r="D16846" s="324" t="s">
        <v>292</v>
      </c>
      <c r="E16846" s="344">
        <v>1347.37</v>
      </c>
      <c r="F16846" s="324" t="s">
        <v>48574</v>
      </c>
    </row>
    <row r="16847" spans="1:6" x14ac:dyDescent="0.2">
      <c r="A16847" s="187" t="s">
        <v>48575</v>
      </c>
      <c r="B16847" s="187" t="s">
        <v>48577</v>
      </c>
      <c r="C16847" s="323" t="s">
        <v>48576</v>
      </c>
      <c r="D16847" s="324" t="s">
        <v>292</v>
      </c>
      <c r="E16847" s="344">
        <v>1315.8</v>
      </c>
      <c r="F16847" s="324" t="s">
        <v>48577</v>
      </c>
    </row>
    <row r="16848" spans="1:6" x14ac:dyDescent="0.2">
      <c r="A16848" s="187" t="s">
        <v>48578</v>
      </c>
      <c r="B16848" s="187" t="s">
        <v>48580</v>
      </c>
      <c r="C16848" s="323" t="s">
        <v>48579</v>
      </c>
      <c r="D16848" s="324" t="s">
        <v>292</v>
      </c>
      <c r="E16848" s="344">
        <v>1339.39</v>
      </c>
      <c r="F16848" s="324" t="s">
        <v>48580</v>
      </c>
    </row>
    <row r="16849" spans="1:6" x14ac:dyDescent="0.2">
      <c r="A16849" s="187" t="s">
        <v>48581</v>
      </c>
      <c r="B16849" s="187" t="s">
        <v>48583</v>
      </c>
      <c r="C16849" s="323" t="s">
        <v>48582</v>
      </c>
      <c r="D16849" s="324" t="s">
        <v>292</v>
      </c>
      <c r="E16849" s="344">
        <v>1405.91</v>
      </c>
      <c r="F16849" s="324" t="s">
        <v>48583</v>
      </c>
    </row>
    <row r="16850" spans="1:6" x14ac:dyDescent="0.2">
      <c r="A16850" s="187" t="s">
        <v>48584</v>
      </c>
      <c r="B16850" s="187" t="s">
        <v>48586</v>
      </c>
      <c r="C16850" s="323" t="s">
        <v>48585</v>
      </c>
      <c r="D16850" s="324" t="s">
        <v>292</v>
      </c>
      <c r="E16850" s="344">
        <v>1427.53</v>
      </c>
      <c r="F16850" s="324" t="s">
        <v>48586</v>
      </c>
    </row>
    <row r="16851" spans="1:6" x14ac:dyDescent="0.2">
      <c r="A16851" s="187" t="s">
        <v>48587</v>
      </c>
      <c r="B16851" s="187" t="s">
        <v>48589</v>
      </c>
      <c r="C16851" s="323" t="s">
        <v>48588</v>
      </c>
      <c r="D16851" s="324" t="s">
        <v>292</v>
      </c>
      <c r="E16851" s="344">
        <v>1754.49</v>
      </c>
      <c r="F16851" s="324" t="s">
        <v>48589</v>
      </c>
    </row>
    <row r="16852" spans="1:6" x14ac:dyDescent="0.2">
      <c r="A16852" s="187" t="s">
        <v>48590</v>
      </c>
      <c r="B16852" s="187" t="s">
        <v>48592</v>
      </c>
      <c r="C16852" s="323" t="s">
        <v>48591</v>
      </c>
      <c r="D16852" s="324" t="s">
        <v>292</v>
      </c>
      <c r="E16852" s="344">
        <v>1711.38</v>
      </c>
      <c r="F16852" s="324" t="s">
        <v>48592</v>
      </c>
    </row>
    <row r="16853" spans="1:6" x14ac:dyDescent="0.2">
      <c r="A16853" s="187" t="s">
        <v>48593</v>
      </c>
      <c r="B16853" s="187" t="s">
        <v>48595</v>
      </c>
      <c r="C16853" s="323" t="s">
        <v>48594</v>
      </c>
      <c r="D16853" s="324" t="s">
        <v>292</v>
      </c>
      <c r="E16853" s="344">
        <v>1674.53</v>
      </c>
      <c r="F16853" s="324" t="s">
        <v>48595</v>
      </c>
    </row>
    <row r="16854" spans="1:6" x14ac:dyDescent="0.2">
      <c r="A16854" s="187" t="s">
        <v>48596</v>
      </c>
      <c r="B16854" s="187" t="s">
        <v>48598</v>
      </c>
      <c r="C16854" s="323" t="s">
        <v>48597</v>
      </c>
      <c r="D16854" s="324" t="s">
        <v>292</v>
      </c>
      <c r="E16854" s="344">
        <v>1933.49</v>
      </c>
      <c r="F16854" s="324" t="s">
        <v>48598</v>
      </c>
    </row>
    <row r="16855" spans="1:6" x14ac:dyDescent="0.2">
      <c r="A16855" s="187" t="s">
        <v>48599</v>
      </c>
      <c r="B16855" s="187" t="s">
        <v>48601</v>
      </c>
      <c r="C16855" s="323" t="s">
        <v>48600</v>
      </c>
      <c r="D16855" s="324" t="s">
        <v>292</v>
      </c>
      <c r="E16855" s="344">
        <v>3235.91</v>
      </c>
      <c r="F16855" s="324" t="s">
        <v>48601</v>
      </c>
    </row>
    <row r="16856" spans="1:6" x14ac:dyDescent="0.2">
      <c r="A16856" s="187" t="s">
        <v>48602</v>
      </c>
      <c r="B16856" s="187" t="s">
        <v>48604</v>
      </c>
      <c r="C16856" s="323" t="s">
        <v>48603</v>
      </c>
      <c r="D16856" s="324" t="s">
        <v>292</v>
      </c>
      <c r="E16856" s="344">
        <v>3879.85</v>
      </c>
      <c r="F16856" s="324" t="s">
        <v>48604</v>
      </c>
    </row>
    <row r="16857" spans="1:6" x14ac:dyDescent="0.2">
      <c r="A16857" s="187" t="s">
        <v>48605</v>
      </c>
      <c r="B16857" s="187" t="s">
        <v>48607</v>
      </c>
      <c r="C16857" s="323" t="s">
        <v>48606</v>
      </c>
      <c r="D16857" s="324" t="s">
        <v>292</v>
      </c>
      <c r="E16857" s="344">
        <v>4137.43</v>
      </c>
      <c r="F16857" s="324" t="s">
        <v>48607</v>
      </c>
    </row>
    <row r="16858" spans="1:6" x14ac:dyDescent="0.2">
      <c r="A16858" s="187" t="s">
        <v>48608</v>
      </c>
      <c r="B16858" s="187" t="s">
        <v>48610</v>
      </c>
      <c r="C16858" s="323" t="s">
        <v>48609</v>
      </c>
      <c r="D16858" s="324" t="s">
        <v>292</v>
      </c>
      <c r="E16858" s="344">
        <v>4790.4399999999996</v>
      </c>
      <c r="F16858" s="324" t="s">
        <v>48610</v>
      </c>
    </row>
    <row r="16859" spans="1:6" x14ac:dyDescent="0.2">
      <c r="A16859" s="187" t="s">
        <v>48611</v>
      </c>
      <c r="B16859" s="187" t="s">
        <v>48613</v>
      </c>
      <c r="C16859" s="323" t="s">
        <v>48612</v>
      </c>
      <c r="D16859" s="324" t="s">
        <v>292</v>
      </c>
      <c r="E16859" s="344">
        <v>5072.17</v>
      </c>
      <c r="F16859" s="324" t="s">
        <v>48613</v>
      </c>
    </row>
    <row r="16860" spans="1:6" x14ac:dyDescent="0.2">
      <c r="A16860" s="187" t="s">
        <v>48614</v>
      </c>
      <c r="B16860" s="187" t="s">
        <v>48616</v>
      </c>
      <c r="C16860" s="323" t="s">
        <v>48615</v>
      </c>
      <c r="D16860" s="324" t="s">
        <v>292</v>
      </c>
      <c r="E16860" s="344">
        <v>5590.25</v>
      </c>
      <c r="F16860" s="324" t="s">
        <v>48616</v>
      </c>
    </row>
    <row r="16861" spans="1:6" x14ac:dyDescent="0.2">
      <c r="A16861" s="187" t="s">
        <v>48617</v>
      </c>
      <c r="B16861" s="187" t="s">
        <v>48619</v>
      </c>
      <c r="C16861" s="323" t="s">
        <v>48618</v>
      </c>
      <c r="D16861" s="324" t="s">
        <v>292</v>
      </c>
      <c r="E16861" s="344">
        <v>5817.81</v>
      </c>
      <c r="F16861" s="324" t="s">
        <v>48619</v>
      </c>
    </row>
    <row r="16862" spans="1:6" x14ac:dyDescent="0.2">
      <c r="A16862" s="187" t="s">
        <v>48620</v>
      </c>
      <c r="B16862" s="187" t="s">
        <v>48622</v>
      </c>
      <c r="C16862" s="323" t="s">
        <v>48621</v>
      </c>
      <c r="D16862" s="324" t="s">
        <v>292</v>
      </c>
      <c r="E16862" s="344">
        <v>7203.49</v>
      </c>
      <c r="F16862" s="324" t="s">
        <v>48622</v>
      </c>
    </row>
    <row r="16863" spans="1:6" x14ac:dyDescent="0.2">
      <c r="A16863" s="187" t="s">
        <v>48623</v>
      </c>
      <c r="B16863" s="187" t="s">
        <v>48625</v>
      </c>
      <c r="C16863" s="323" t="s">
        <v>48624</v>
      </c>
      <c r="D16863" s="324" t="s">
        <v>292</v>
      </c>
      <c r="E16863" s="344">
        <v>7950.27</v>
      </c>
      <c r="F16863" s="324" t="s">
        <v>48625</v>
      </c>
    </row>
    <row r="16864" spans="1:6" x14ac:dyDescent="0.2">
      <c r="A16864" s="187" t="s">
        <v>48626</v>
      </c>
      <c r="B16864" s="187" t="s">
        <v>48628</v>
      </c>
      <c r="C16864" s="323" t="s">
        <v>48627</v>
      </c>
      <c r="D16864" s="324" t="s">
        <v>292</v>
      </c>
      <c r="E16864" s="344">
        <v>13248.85</v>
      </c>
      <c r="F16864" s="324" t="s">
        <v>48628</v>
      </c>
    </row>
    <row r="16865" spans="1:6" x14ac:dyDescent="0.2">
      <c r="A16865" s="187" t="s">
        <v>55960</v>
      </c>
      <c r="B16865" s="187" t="s">
        <v>55962</v>
      </c>
      <c r="C16865" s="323" t="s">
        <v>55961</v>
      </c>
      <c r="D16865" s="324" t="s">
        <v>292</v>
      </c>
      <c r="E16865" s="344">
        <v>1196</v>
      </c>
      <c r="F16865" s="324" t="s">
        <v>55962</v>
      </c>
    </row>
    <row r="16866" spans="1:6" x14ac:dyDescent="0.2">
      <c r="A16866" s="187" t="s">
        <v>55963</v>
      </c>
      <c r="B16866" s="187" t="s">
        <v>55965</v>
      </c>
      <c r="C16866" s="323" t="s">
        <v>55964</v>
      </c>
      <c r="D16866" s="324" t="s">
        <v>292</v>
      </c>
      <c r="E16866" s="344">
        <v>1425.68</v>
      </c>
      <c r="F16866" s="324" t="s">
        <v>55965</v>
      </c>
    </row>
    <row r="16867" spans="1:6" x14ac:dyDescent="0.2">
      <c r="A16867" s="187" t="s">
        <v>55966</v>
      </c>
      <c r="B16867" s="187" t="s">
        <v>55968</v>
      </c>
      <c r="C16867" s="323" t="s">
        <v>55967</v>
      </c>
      <c r="D16867" s="324" t="s">
        <v>292</v>
      </c>
      <c r="E16867" s="344">
        <v>1493.11</v>
      </c>
      <c r="F16867" s="324" t="s">
        <v>55968</v>
      </c>
    </row>
    <row r="16868" spans="1:6" x14ac:dyDescent="0.2">
      <c r="A16868" s="187" t="s">
        <v>55969</v>
      </c>
      <c r="B16868" s="187" t="s">
        <v>55971</v>
      </c>
      <c r="C16868" s="323" t="s">
        <v>55970</v>
      </c>
      <c r="D16868" s="324" t="s">
        <v>292</v>
      </c>
      <c r="E16868" s="344">
        <v>1972.88</v>
      </c>
      <c r="F16868" s="324" t="s">
        <v>55971</v>
      </c>
    </row>
    <row r="16869" spans="1:6" x14ac:dyDescent="0.2">
      <c r="A16869" s="187" t="s">
        <v>55972</v>
      </c>
      <c r="B16869" s="187" t="s">
        <v>55974</v>
      </c>
      <c r="C16869" s="323" t="s">
        <v>55973</v>
      </c>
      <c r="D16869" s="324" t="s">
        <v>292</v>
      </c>
      <c r="E16869" s="344">
        <v>2067.19</v>
      </c>
      <c r="F16869" s="324" t="s">
        <v>55974</v>
      </c>
    </row>
    <row r="16870" spans="1:6" x14ac:dyDescent="0.2">
      <c r="A16870" s="187" t="s">
        <v>55975</v>
      </c>
      <c r="B16870" s="187" t="s">
        <v>55977</v>
      </c>
      <c r="C16870" s="323" t="s">
        <v>55976</v>
      </c>
      <c r="D16870" s="324" t="s">
        <v>292</v>
      </c>
      <c r="E16870" s="344">
        <v>3061.82</v>
      </c>
      <c r="F16870" s="324" t="s">
        <v>55977</v>
      </c>
    </row>
    <row r="16871" spans="1:6" x14ac:dyDescent="0.2">
      <c r="A16871" s="187" t="s">
        <v>55978</v>
      </c>
      <c r="B16871" s="187" t="s">
        <v>55980</v>
      </c>
      <c r="C16871" s="323" t="s">
        <v>55979</v>
      </c>
      <c r="D16871" s="324" t="s">
        <v>292</v>
      </c>
      <c r="E16871" s="344">
        <v>3563.15</v>
      </c>
      <c r="F16871" s="324" t="s">
        <v>55980</v>
      </c>
    </row>
    <row r="16872" spans="1:6" x14ac:dyDescent="0.2">
      <c r="A16872" s="187" t="s">
        <v>55981</v>
      </c>
      <c r="B16872" s="187" t="s">
        <v>55983</v>
      </c>
      <c r="C16872" s="323" t="s">
        <v>55982</v>
      </c>
      <c r="D16872" s="324" t="s">
        <v>292</v>
      </c>
      <c r="E16872" s="344">
        <v>5701.85</v>
      </c>
      <c r="F16872" s="324" t="s">
        <v>55983</v>
      </c>
    </row>
    <row r="16873" spans="1:6" x14ac:dyDescent="0.2">
      <c r="A16873" s="187" t="s">
        <v>55984</v>
      </c>
      <c r="B16873" s="187" t="s">
        <v>55986</v>
      </c>
      <c r="C16873" s="323" t="s">
        <v>55985</v>
      </c>
      <c r="D16873" s="324" t="s">
        <v>292</v>
      </c>
      <c r="E16873" s="344">
        <v>8994.92</v>
      </c>
      <c r="F16873" s="324" t="s">
        <v>55986</v>
      </c>
    </row>
    <row r="16874" spans="1:6" x14ac:dyDescent="0.2">
      <c r="A16874" s="187" t="s">
        <v>55987</v>
      </c>
      <c r="B16874" s="187" t="s">
        <v>55989</v>
      </c>
      <c r="C16874" s="323" t="s">
        <v>55988</v>
      </c>
      <c r="D16874" s="324" t="s">
        <v>292</v>
      </c>
      <c r="E16874" s="344">
        <v>3422.91</v>
      </c>
      <c r="F16874" s="324" t="s">
        <v>55989</v>
      </c>
    </row>
    <row r="16875" spans="1:6" x14ac:dyDescent="0.2">
      <c r="A16875" s="187" t="s">
        <v>55990</v>
      </c>
      <c r="B16875" s="187" t="s">
        <v>55992</v>
      </c>
      <c r="C16875" s="323" t="s">
        <v>55991</v>
      </c>
      <c r="D16875" s="324" t="s">
        <v>292</v>
      </c>
      <c r="E16875" s="344">
        <v>6900.81</v>
      </c>
      <c r="F16875" s="324" t="s">
        <v>55992</v>
      </c>
    </row>
    <row r="16876" spans="1:6" x14ac:dyDescent="0.2">
      <c r="A16876" s="187" t="s">
        <v>55993</v>
      </c>
      <c r="B16876" s="187" t="s">
        <v>55995</v>
      </c>
      <c r="C16876" s="323" t="s">
        <v>55994</v>
      </c>
      <c r="D16876" s="324" t="s">
        <v>292</v>
      </c>
      <c r="E16876" s="344">
        <v>8101.1</v>
      </c>
      <c r="F16876" s="324" t="s">
        <v>55995</v>
      </c>
    </row>
    <row r="16877" spans="1:6" x14ac:dyDescent="0.2">
      <c r="A16877" s="187" t="s">
        <v>55996</v>
      </c>
      <c r="B16877" s="187" t="s">
        <v>55998</v>
      </c>
      <c r="C16877" s="323" t="s">
        <v>55997</v>
      </c>
      <c r="D16877" s="324" t="s">
        <v>292</v>
      </c>
      <c r="E16877" s="344">
        <v>8342.68</v>
      </c>
      <c r="F16877" s="324" t="s">
        <v>55998</v>
      </c>
    </row>
    <row r="16878" spans="1:6" x14ac:dyDescent="0.2">
      <c r="A16878" s="187" t="s">
        <v>55999</v>
      </c>
      <c r="B16878" s="187" t="s">
        <v>56001</v>
      </c>
      <c r="C16878" s="323" t="s">
        <v>56000</v>
      </c>
      <c r="D16878" s="324" t="s">
        <v>292</v>
      </c>
      <c r="E16878" s="344">
        <v>9821.7000000000007</v>
      </c>
      <c r="F16878" s="324" t="s">
        <v>56001</v>
      </c>
    </row>
    <row r="16879" spans="1:6" x14ac:dyDescent="0.2">
      <c r="A16879" s="187" t="s">
        <v>56002</v>
      </c>
      <c r="B16879" s="187" t="s">
        <v>56004</v>
      </c>
      <c r="C16879" s="323" t="s">
        <v>56003</v>
      </c>
      <c r="D16879" s="324" t="s">
        <v>292</v>
      </c>
      <c r="E16879" s="344">
        <v>9869.74</v>
      </c>
      <c r="F16879" s="324" t="s">
        <v>56004</v>
      </c>
    </row>
    <row r="16880" spans="1:6" x14ac:dyDescent="0.2">
      <c r="A16880" s="187" t="s">
        <v>56005</v>
      </c>
      <c r="B16880" s="187" t="s">
        <v>56007</v>
      </c>
      <c r="C16880" s="323" t="s">
        <v>56006</v>
      </c>
      <c r="D16880" s="324" t="s">
        <v>292</v>
      </c>
      <c r="E16880" s="344">
        <v>12368.63</v>
      </c>
      <c r="F16880" s="324" t="s">
        <v>56007</v>
      </c>
    </row>
    <row r="16881" spans="1:6" x14ac:dyDescent="0.2">
      <c r="A16881" s="187" t="s">
        <v>55951</v>
      </c>
      <c r="B16881" s="187" t="s">
        <v>55953</v>
      </c>
      <c r="C16881" s="323" t="s">
        <v>55952</v>
      </c>
      <c r="D16881" s="324" t="s">
        <v>292</v>
      </c>
      <c r="E16881" s="344">
        <v>915.49</v>
      </c>
      <c r="F16881" s="324" t="s">
        <v>55953</v>
      </c>
    </row>
    <row r="16882" spans="1:6" x14ac:dyDescent="0.2">
      <c r="A16882" s="187" t="s">
        <v>55954</v>
      </c>
      <c r="B16882" s="187" t="s">
        <v>55956</v>
      </c>
      <c r="C16882" s="323" t="s">
        <v>55955</v>
      </c>
      <c r="D16882" s="324" t="s">
        <v>292</v>
      </c>
      <c r="E16882" s="344">
        <v>955.94</v>
      </c>
      <c r="F16882" s="324" t="s">
        <v>55956</v>
      </c>
    </row>
    <row r="16883" spans="1:6" x14ac:dyDescent="0.2">
      <c r="A16883" s="187" t="s">
        <v>55957</v>
      </c>
      <c r="B16883" s="187" t="s">
        <v>55959</v>
      </c>
      <c r="C16883" s="323" t="s">
        <v>55958</v>
      </c>
      <c r="D16883" s="324" t="s">
        <v>292</v>
      </c>
      <c r="E16883" s="344">
        <v>1214.05</v>
      </c>
      <c r="F16883" s="324" t="s">
        <v>55959</v>
      </c>
    </row>
    <row r="16884" spans="1:6" x14ac:dyDescent="0.2">
      <c r="A16884" s="187" t="s">
        <v>48481</v>
      </c>
      <c r="B16884" s="187" t="s">
        <v>48483</v>
      </c>
      <c r="C16884" s="323" t="s">
        <v>48482</v>
      </c>
      <c r="D16884" s="324" t="s">
        <v>292</v>
      </c>
      <c r="E16884" s="344">
        <v>93.83</v>
      </c>
      <c r="F16884" s="324" t="s">
        <v>48483</v>
      </c>
    </row>
    <row r="16885" spans="1:6" x14ac:dyDescent="0.2">
      <c r="A16885" s="187" t="s">
        <v>48484</v>
      </c>
      <c r="B16885" s="187" t="s">
        <v>48486</v>
      </c>
      <c r="C16885" s="323" t="s">
        <v>48485</v>
      </c>
      <c r="D16885" s="324" t="s">
        <v>292</v>
      </c>
      <c r="E16885" s="344">
        <v>93.83</v>
      </c>
      <c r="F16885" s="324" t="s">
        <v>48486</v>
      </c>
    </row>
    <row r="16886" spans="1:6" x14ac:dyDescent="0.2">
      <c r="A16886" s="187" t="s">
        <v>48490</v>
      </c>
      <c r="B16886" s="187" t="s">
        <v>48492</v>
      </c>
      <c r="C16886" s="323" t="s">
        <v>48491</v>
      </c>
      <c r="D16886" s="324" t="s">
        <v>292</v>
      </c>
      <c r="E16886" s="344">
        <v>104</v>
      </c>
      <c r="F16886" s="324" t="s">
        <v>48492</v>
      </c>
    </row>
    <row r="16887" spans="1:6" x14ac:dyDescent="0.2">
      <c r="A16887" s="187" t="s">
        <v>54632</v>
      </c>
      <c r="B16887" s="187" t="s">
        <v>54634</v>
      </c>
      <c r="C16887" s="323" t="s">
        <v>54633</v>
      </c>
      <c r="D16887" s="324" t="s">
        <v>292</v>
      </c>
      <c r="E16887" s="344">
        <v>104.57</v>
      </c>
      <c r="F16887" s="324" t="s">
        <v>54634</v>
      </c>
    </row>
    <row r="16888" spans="1:6" x14ac:dyDescent="0.2">
      <c r="A16888" s="187" t="s">
        <v>48487</v>
      </c>
      <c r="B16888" s="187" t="s">
        <v>48489</v>
      </c>
      <c r="C16888" s="323" t="s">
        <v>48488</v>
      </c>
      <c r="D16888" s="324" t="s">
        <v>292</v>
      </c>
      <c r="E16888" s="344">
        <v>105.86</v>
      </c>
      <c r="F16888" s="324" t="s">
        <v>48489</v>
      </c>
    </row>
    <row r="16889" spans="1:6" x14ac:dyDescent="0.2">
      <c r="A16889" s="187" t="s">
        <v>48493</v>
      </c>
      <c r="B16889" s="187" t="s">
        <v>48495</v>
      </c>
      <c r="C16889" s="323" t="s">
        <v>48494</v>
      </c>
      <c r="D16889" s="324" t="s">
        <v>292</v>
      </c>
      <c r="E16889" s="344">
        <v>149.97999999999999</v>
      </c>
      <c r="F16889" s="324" t="s">
        <v>48495</v>
      </c>
    </row>
    <row r="16890" spans="1:6" x14ac:dyDescent="0.2">
      <c r="A16890" s="187" t="s">
        <v>54635</v>
      </c>
      <c r="B16890" s="187" t="s">
        <v>54637</v>
      </c>
      <c r="C16890" s="323" t="s">
        <v>54636</v>
      </c>
      <c r="D16890" s="324" t="s">
        <v>292</v>
      </c>
      <c r="E16890" s="344">
        <v>184.48</v>
      </c>
      <c r="F16890" s="324" t="s">
        <v>54637</v>
      </c>
    </row>
    <row r="16891" spans="1:6" x14ac:dyDescent="0.2">
      <c r="A16891" s="187" t="s">
        <v>56008</v>
      </c>
      <c r="B16891" s="187" t="s">
        <v>56010</v>
      </c>
      <c r="C16891" s="323" t="s">
        <v>56009</v>
      </c>
      <c r="D16891" s="324" t="s">
        <v>292</v>
      </c>
      <c r="E16891" s="344">
        <v>138.97999999999999</v>
      </c>
      <c r="F16891" s="324" t="s">
        <v>56010</v>
      </c>
    </row>
    <row r="16892" spans="1:6" x14ac:dyDescent="0.2">
      <c r="A16892" s="187" t="s">
        <v>56014</v>
      </c>
      <c r="B16892" s="187" t="s">
        <v>56016</v>
      </c>
      <c r="C16892" s="323" t="s">
        <v>56015</v>
      </c>
      <c r="D16892" s="324" t="s">
        <v>292</v>
      </c>
      <c r="E16892" s="344">
        <v>271.83999999999997</v>
      </c>
      <c r="F16892" s="324" t="s">
        <v>56016</v>
      </c>
    </row>
    <row r="16893" spans="1:6" x14ac:dyDescent="0.2">
      <c r="A16893" s="187" t="s">
        <v>56011</v>
      </c>
      <c r="B16893" s="187" t="s">
        <v>56013</v>
      </c>
      <c r="C16893" s="323" t="s">
        <v>56012</v>
      </c>
      <c r="D16893" s="324" t="s">
        <v>292</v>
      </c>
      <c r="E16893" s="344">
        <v>265.75</v>
      </c>
      <c r="F16893" s="324" t="s">
        <v>56013</v>
      </c>
    </row>
    <row r="16894" spans="1:6" x14ac:dyDescent="0.2">
      <c r="A16894" s="187" t="s">
        <v>56017</v>
      </c>
      <c r="B16894" s="187" t="s">
        <v>56019</v>
      </c>
      <c r="C16894" s="323" t="s">
        <v>56018</v>
      </c>
      <c r="D16894" s="324" t="s">
        <v>292</v>
      </c>
      <c r="E16894" s="344">
        <v>286.94</v>
      </c>
      <c r="F16894" s="324" t="s">
        <v>56019</v>
      </c>
    </row>
    <row r="16895" spans="1:6" x14ac:dyDescent="0.2">
      <c r="A16895" s="187" t="s">
        <v>56020</v>
      </c>
      <c r="B16895" s="187" t="s">
        <v>56022</v>
      </c>
      <c r="C16895" s="323" t="s">
        <v>56021</v>
      </c>
      <c r="D16895" s="324" t="s">
        <v>292</v>
      </c>
      <c r="E16895" s="344">
        <v>306.5</v>
      </c>
      <c r="F16895" s="324" t="s">
        <v>56022</v>
      </c>
    </row>
    <row r="16896" spans="1:6" x14ac:dyDescent="0.2">
      <c r="A16896" s="187" t="s">
        <v>48421</v>
      </c>
      <c r="B16896" s="187" t="s">
        <v>48423</v>
      </c>
      <c r="C16896" s="323" t="s">
        <v>48422</v>
      </c>
      <c r="D16896" s="324" t="s">
        <v>292</v>
      </c>
      <c r="E16896" s="344">
        <v>138.82499999999999</v>
      </c>
      <c r="F16896" s="324" t="s">
        <v>48423</v>
      </c>
    </row>
    <row r="16897" spans="1:6" x14ac:dyDescent="0.2">
      <c r="A16897" s="187" t="s">
        <v>54638</v>
      </c>
      <c r="B16897" s="187" t="s">
        <v>54640</v>
      </c>
      <c r="C16897" s="323" t="s">
        <v>54639</v>
      </c>
      <c r="D16897" s="324" t="s">
        <v>292</v>
      </c>
      <c r="E16897" s="344">
        <v>138.83000000000001</v>
      </c>
      <c r="F16897" s="324" t="s">
        <v>54640</v>
      </c>
    </row>
    <row r="16898" spans="1:6" x14ac:dyDescent="0.2">
      <c r="A16898" s="187" t="s">
        <v>48427</v>
      </c>
      <c r="B16898" s="187" t="s">
        <v>48429</v>
      </c>
      <c r="C16898" s="323" t="s">
        <v>48428</v>
      </c>
      <c r="D16898" s="324" t="s">
        <v>292</v>
      </c>
      <c r="E16898" s="344">
        <v>197.35</v>
      </c>
      <c r="F16898" s="324" t="s">
        <v>48429</v>
      </c>
    </row>
    <row r="16899" spans="1:6" x14ac:dyDescent="0.2">
      <c r="A16899" s="187" t="s">
        <v>48424</v>
      </c>
      <c r="B16899" s="187" t="s">
        <v>48426</v>
      </c>
      <c r="C16899" s="323" t="s">
        <v>48425</v>
      </c>
      <c r="D16899" s="324" t="s">
        <v>292</v>
      </c>
      <c r="E16899" s="344">
        <v>156.83500000000001</v>
      </c>
      <c r="F16899" s="324" t="s">
        <v>48426</v>
      </c>
    </row>
    <row r="16900" spans="1:6" x14ac:dyDescent="0.2">
      <c r="A16900" s="187" t="s">
        <v>54641</v>
      </c>
      <c r="B16900" s="187" t="s">
        <v>54643</v>
      </c>
      <c r="C16900" s="323" t="s">
        <v>54642</v>
      </c>
      <c r="D16900" s="324" t="s">
        <v>292</v>
      </c>
      <c r="E16900" s="344">
        <v>174.37</v>
      </c>
      <c r="F16900" s="324" t="s">
        <v>54643</v>
      </c>
    </row>
    <row r="16901" spans="1:6" x14ac:dyDescent="0.2">
      <c r="A16901" s="187" t="s">
        <v>48430</v>
      </c>
      <c r="B16901" s="187" t="s">
        <v>48432</v>
      </c>
      <c r="C16901" s="323" t="s">
        <v>48431</v>
      </c>
      <c r="D16901" s="324" t="s">
        <v>292</v>
      </c>
      <c r="E16901" s="344">
        <v>215.41</v>
      </c>
      <c r="F16901" s="324" t="s">
        <v>48432</v>
      </c>
    </row>
    <row r="16902" spans="1:6" x14ac:dyDescent="0.2">
      <c r="A16902" s="187" t="s">
        <v>48433</v>
      </c>
      <c r="B16902" s="187" t="s">
        <v>48435</v>
      </c>
      <c r="C16902" s="323" t="s">
        <v>48434</v>
      </c>
      <c r="D16902" s="324" t="s">
        <v>292</v>
      </c>
      <c r="E16902" s="344">
        <v>216.31</v>
      </c>
      <c r="F16902" s="324" t="s">
        <v>48435</v>
      </c>
    </row>
    <row r="16903" spans="1:6" x14ac:dyDescent="0.2">
      <c r="A16903" s="187" t="s">
        <v>54644</v>
      </c>
      <c r="B16903" s="187" t="s">
        <v>596</v>
      </c>
      <c r="C16903" s="323" t="s">
        <v>294</v>
      </c>
      <c r="D16903" s="324" t="s">
        <v>292</v>
      </c>
      <c r="E16903" s="344">
        <v>368.48</v>
      </c>
      <c r="F16903" s="324" t="s">
        <v>596</v>
      </c>
    </row>
    <row r="16904" spans="1:6" x14ac:dyDescent="0.2">
      <c r="A16904" s="187" t="s">
        <v>48436</v>
      </c>
      <c r="B16904" s="187" t="s">
        <v>48438</v>
      </c>
      <c r="C16904" s="323" t="s">
        <v>48437</v>
      </c>
      <c r="D16904" s="324" t="s">
        <v>292</v>
      </c>
      <c r="E16904" s="344">
        <v>446.98</v>
      </c>
      <c r="F16904" s="324" t="s">
        <v>48438</v>
      </c>
    </row>
    <row r="16905" spans="1:6" x14ac:dyDescent="0.2">
      <c r="A16905" s="187" t="s">
        <v>48439</v>
      </c>
      <c r="B16905" s="187" t="s">
        <v>48441</v>
      </c>
      <c r="C16905" s="323" t="s">
        <v>48440</v>
      </c>
      <c r="D16905" s="324" t="s">
        <v>292</v>
      </c>
      <c r="E16905" s="344">
        <v>565.21</v>
      </c>
      <c r="F16905" s="324" t="s">
        <v>48441</v>
      </c>
    </row>
    <row r="16906" spans="1:6" x14ac:dyDescent="0.2">
      <c r="A16906" s="187" t="s">
        <v>48442</v>
      </c>
      <c r="B16906" s="187" t="s">
        <v>48444</v>
      </c>
      <c r="C16906" s="323" t="s">
        <v>48443</v>
      </c>
      <c r="D16906" s="324" t="s">
        <v>292</v>
      </c>
      <c r="E16906" s="344">
        <v>379</v>
      </c>
      <c r="F16906" s="324" t="s">
        <v>48444</v>
      </c>
    </row>
    <row r="16907" spans="1:6" x14ac:dyDescent="0.2">
      <c r="A16907" s="187" t="s">
        <v>48445</v>
      </c>
      <c r="B16907" s="187" t="s">
        <v>48447</v>
      </c>
      <c r="C16907" s="323" t="s">
        <v>48446</v>
      </c>
      <c r="D16907" s="324" t="s">
        <v>292</v>
      </c>
      <c r="E16907" s="344">
        <v>448.4</v>
      </c>
      <c r="F16907" s="324" t="s">
        <v>48447</v>
      </c>
    </row>
    <row r="16908" spans="1:6" x14ac:dyDescent="0.2">
      <c r="A16908" s="187" t="s">
        <v>48448</v>
      </c>
      <c r="B16908" s="187" t="s">
        <v>48450</v>
      </c>
      <c r="C16908" s="323" t="s">
        <v>48449</v>
      </c>
      <c r="D16908" s="324" t="s">
        <v>292</v>
      </c>
      <c r="E16908" s="344">
        <v>675.21</v>
      </c>
      <c r="F16908" s="324" t="s">
        <v>48450</v>
      </c>
    </row>
    <row r="16909" spans="1:6" x14ac:dyDescent="0.2">
      <c r="A16909" s="187" t="s">
        <v>48451</v>
      </c>
      <c r="B16909" s="187" t="s">
        <v>48453</v>
      </c>
      <c r="C16909" s="323" t="s">
        <v>48452</v>
      </c>
      <c r="D16909" s="324" t="s">
        <v>292</v>
      </c>
      <c r="E16909" s="344">
        <v>727.78</v>
      </c>
      <c r="F16909" s="324" t="s">
        <v>48453</v>
      </c>
    </row>
    <row r="16910" spans="1:6" x14ac:dyDescent="0.2">
      <c r="A16910" s="187" t="s">
        <v>48454</v>
      </c>
      <c r="B16910" s="187" t="s">
        <v>48456</v>
      </c>
      <c r="C16910" s="323" t="s">
        <v>48455</v>
      </c>
      <c r="D16910" s="324" t="s">
        <v>292</v>
      </c>
      <c r="E16910" s="344">
        <v>788.95</v>
      </c>
      <c r="F16910" s="324" t="s">
        <v>48456</v>
      </c>
    </row>
    <row r="16911" spans="1:6" x14ac:dyDescent="0.2">
      <c r="A16911" s="187" t="s">
        <v>48457</v>
      </c>
      <c r="B16911" s="187" t="s">
        <v>48459</v>
      </c>
      <c r="C16911" s="323" t="s">
        <v>48458</v>
      </c>
      <c r="D16911" s="324" t="s">
        <v>292</v>
      </c>
      <c r="E16911" s="344">
        <v>763.18</v>
      </c>
      <c r="F16911" s="324" t="s">
        <v>48459</v>
      </c>
    </row>
    <row r="16912" spans="1:6" x14ac:dyDescent="0.2">
      <c r="A16912" s="187" t="s">
        <v>48460</v>
      </c>
      <c r="B16912" s="187" t="s">
        <v>48462</v>
      </c>
      <c r="C16912" s="323" t="s">
        <v>48461</v>
      </c>
      <c r="D16912" s="324" t="s">
        <v>292</v>
      </c>
      <c r="E16912" s="344">
        <v>963.01</v>
      </c>
      <c r="F16912" s="324" t="s">
        <v>48462</v>
      </c>
    </row>
    <row r="16913" spans="1:6" x14ac:dyDescent="0.2">
      <c r="A16913" s="187" t="s">
        <v>48463</v>
      </c>
      <c r="B16913" s="187" t="s">
        <v>48465</v>
      </c>
      <c r="C16913" s="323" t="s">
        <v>48464</v>
      </c>
      <c r="D16913" s="324" t="s">
        <v>292</v>
      </c>
      <c r="E16913" s="344">
        <v>956.74</v>
      </c>
      <c r="F16913" s="324" t="s">
        <v>48465</v>
      </c>
    </row>
    <row r="16914" spans="1:6" x14ac:dyDescent="0.2">
      <c r="A16914" s="187" t="s">
        <v>48466</v>
      </c>
      <c r="B16914" s="187" t="s">
        <v>48468</v>
      </c>
      <c r="C16914" s="323" t="s">
        <v>48467</v>
      </c>
      <c r="D16914" s="324" t="s">
        <v>292</v>
      </c>
      <c r="E16914" s="344">
        <v>926.75</v>
      </c>
      <c r="F16914" s="324" t="s">
        <v>48468</v>
      </c>
    </row>
    <row r="16915" spans="1:6" x14ac:dyDescent="0.2">
      <c r="A16915" s="187" t="s">
        <v>48469</v>
      </c>
      <c r="B16915" s="187" t="s">
        <v>48471</v>
      </c>
      <c r="C16915" s="323" t="s">
        <v>48470</v>
      </c>
      <c r="D16915" s="324" t="s">
        <v>292</v>
      </c>
      <c r="E16915" s="344">
        <v>1520.34</v>
      </c>
      <c r="F16915" s="324" t="s">
        <v>48471</v>
      </c>
    </row>
    <row r="16916" spans="1:6" x14ac:dyDescent="0.2">
      <c r="A16916" s="187" t="s">
        <v>48472</v>
      </c>
      <c r="B16916" s="187" t="s">
        <v>48474</v>
      </c>
      <c r="C16916" s="323" t="s">
        <v>48473</v>
      </c>
      <c r="D16916" s="324" t="s">
        <v>292</v>
      </c>
      <c r="E16916" s="344">
        <v>1504.4</v>
      </c>
      <c r="F16916" s="324" t="s">
        <v>48474</v>
      </c>
    </row>
    <row r="16917" spans="1:6" x14ac:dyDescent="0.2">
      <c r="A16917" s="187" t="s">
        <v>48475</v>
      </c>
      <c r="B16917" s="187" t="s">
        <v>48477</v>
      </c>
      <c r="C16917" s="323" t="s">
        <v>48476</v>
      </c>
      <c r="D16917" s="324" t="s">
        <v>292</v>
      </c>
      <c r="E16917" s="344">
        <v>4048.72</v>
      </c>
      <c r="F16917" s="324" t="s">
        <v>48477</v>
      </c>
    </row>
    <row r="16918" spans="1:6" x14ac:dyDescent="0.2">
      <c r="A16918" s="187" t="s">
        <v>48478</v>
      </c>
      <c r="B16918" s="187" t="s">
        <v>48480</v>
      </c>
      <c r="C16918" s="323" t="s">
        <v>48479</v>
      </c>
      <c r="D16918" s="324" t="s">
        <v>292</v>
      </c>
      <c r="E16918" s="344">
        <v>4125</v>
      </c>
      <c r="F16918" s="324" t="s">
        <v>48480</v>
      </c>
    </row>
    <row r="16919" spans="1:6" x14ac:dyDescent="0.2">
      <c r="A16919" s="187" t="s">
        <v>54645</v>
      </c>
      <c r="B16919" s="187" t="s">
        <v>54647</v>
      </c>
      <c r="C16919" s="323" t="s">
        <v>54646</v>
      </c>
      <c r="D16919" s="324" t="s">
        <v>292</v>
      </c>
      <c r="E16919" s="344">
        <v>76.900000000000006</v>
      </c>
      <c r="F16919" s="324" t="s">
        <v>54647</v>
      </c>
    </row>
    <row r="16920" spans="1:6" x14ac:dyDescent="0.2">
      <c r="A16920" s="187" t="s">
        <v>43406</v>
      </c>
      <c r="B16920" s="187" t="s">
        <v>43408</v>
      </c>
      <c r="C16920" s="323" t="s">
        <v>43407</v>
      </c>
      <c r="D16920" s="324" t="s">
        <v>292</v>
      </c>
      <c r="E16920" s="344">
        <v>12.6</v>
      </c>
      <c r="F16920" s="324" t="s">
        <v>43408</v>
      </c>
    </row>
    <row r="16921" spans="1:6" x14ac:dyDescent="0.2">
      <c r="A16921" s="187" t="s">
        <v>43409</v>
      </c>
      <c r="B16921" s="187" t="s">
        <v>43411</v>
      </c>
      <c r="C16921" s="323" t="s">
        <v>43410</v>
      </c>
      <c r="D16921" s="324" t="s">
        <v>292</v>
      </c>
      <c r="E16921" s="344">
        <v>17.829999999999998</v>
      </c>
      <c r="F16921" s="324" t="s">
        <v>43411</v>
      </c>
    </row>
    <row r="16922" spans="1:6" x14ac:dyDescent="0.2">
      <c r="A16922" s="187" t="s">
        <v>43412</v>
      </c>
      <c r="B16922" s="187" t="s">
        <v>43414</v>
      </c>
      <c r="C16922" s="323" t="s">
        <v>43413</v>
      </c>
      <c r="D16922" s="324" t="s">
        <v>292</v>
      </c>
      <c r="E16922" s="344">
        <v>21.31</v>
      </c>
      <c r="F16922" s="324" t="s">
        <v>43414</v>
      </c>
    </row>
    <row r="16923" spans="1:6" x14ac:dyDescent="0.2">
      <c r="A16923" s="187" t="s">
        <v>43415</v>
      </c>
      <c r="B16923" s="187" t="s">
        <v>43417</v>
      </c>
      <c r="C16923" s="323" t="s">
        <v>43416</v>
      </c>
      <c r="D16923" s="324" t="s">
        <v>292</v>
      </c>
      <c r="E16923" s="344">
        <v>31.59</v>
      </c>
      <c r="F16923" s="324" t="s">
        <v>43417</v>
      </c>
    </row>
    <row r="16924" spans="1:6" x14ac:dyDescent="0.2">
      <c r="A16924" s="187" t="s">
        <v>46371</v>
      </c>
      <c r="B16924" s="187" t="s">
        <v>46373</v>
      </c>
      <c r="C16924" s="323" t="s">
        <v>46372</v>
      </c>
      <c r="D16924" s="324" t="s">
        <v>292</v>
      </c>
      <c r="E16924" s="344">
        <v>36.47</v>
      </c>
      <c r="F16924" s="324" t="s">
        <v>46373</v>
      </c>
    </row>
    <row r="16925" spans="1:6" x14ac:dyDescent="0.2">
      <c r="A16925" s="187" t="s">
        <v>46377</v>
      </c>
      <c r="B16925" s="187" t="s">
        <v>46379</v>
      </c>
      <c r="C16925" s="323" t="s">
        <v>46378</v>
      </c>
      <c r="D16925" s="324" t="s">
        <v>292</v>
      </c>
      <c r="E16925" s="344">
        <v>16.38</v>
      </c>
      <c r="F16925" s="324" t="s">
        <v>46379</v>
      </c>
    </row>
    <row r="16926" spans="1:6" x14ac:dyDescent="0.2">
      <c r="A16926" s="187" t="s">
        <v>46380</v>
      </c>
      <c r="B16926" s="187" t="s">
        <v>46382</v>
      </c>
      <c r="C16926" s="323" t="s">
        <v>46381</v>
      </c>
      <c r="D16926" s="324" t="s">
        <v>292</v>
      </c>
      <c r="E16926" s="344">
        <v>18.02</v>
      </c>
      <c r="F16926" s="324" t="s">
        <v>46382</v>
      </c>
    </row>
    <row r="16927" spans="1:6" x14ac:dyDescent="0.2">
      <c r="A16927" s="187" t="s">
        <v>46374</v>
      </c>
      <c r="B16927" s="187" t="s">
        <v>46376</v>
      </c>
      <c r="C16927" s="323" t="s">
        <v>46375</v>
      </c>
      <c r="D16927" s="324" t="s">
        <v>292</v>
      </c>
      <c r="E16927" s="344">
        <v>9.15</v>
      </c>
      <c r="F16927" s="324" t="s">
        <v>46376</v>
      </c>
    </row>
    <row r="16928" spans="1:6" x14ac:dyDescent="0.2">
      <c r="A16928" s="187" t="s">
        <v>52416</v>
      </c>
      <c r="B16928" s="187" t="s">
        <v>52418</v>
      </c>
      <c r="C16928" s="323" t="s">
        <v>52417</v>
      </c>
      <c r="D16928" s="324" t="s">
        <v>292</v>
      </c>
      <c r="E16928" s="344">
        <v>423.84</v>
      </c>
      <c r="F16928" s="324" t="s">
        <v>52418</v>
      </c>
    </row>
    <row r="16929" spans="1:6" x14ac:dyDescent="0.2">
      <c r="A16929" s="187" t="s">
        <v>52419</v>
      </c>
      <c r="B16929" s="187" t="s">
        <v>52421</v>
      </c>
      <c r="C16929" s="323" t="s">
        <v>52420</v>
      </c>
      <c r="D16929" s="324" t="s">
        <v>292</v>
      </c>
      <c r="E16929" s="344">
        <v>691.71</v>
      </c>
      <c r="F16929" s="324" t="s">
        <v>52421</v>
      </c>
    </row>
    <row r="16930" spans="1:6" x14ac:dyDescent="0.2">
      <c r="A16930" s="187" t="s">
        <v>52422</v>
      </c>
      <c r="B16930" s="187" t="s">
        <v>52424</v>
      </c>
      <c r="C16930" s="323" t="s">
        <v>52423</v>
      </c>
      <c r="D16930" s="324" t="s">
        <v>292</v>
      </c>
      <c r="E16930" s="344">
        <v>695.64</v>
      </c>
      <c r="F16930" s="324" t="s">
        <v>52424</v>
      </c>
    </row>
    <row r="16931" spans="1:6" x14ac:dyDescent="0.2">
      <c r="A16931" s="187" t="s">
        <v>52425</v>
      </c>
      <c r="B16931" s="187" t="s">
        <v>52427</v>
      </c>
      <c r="C16931" s="323" t="s">
        <v>52426</v>
      </c>
      <c r="D16931" s="324" t="s">
        <v>292</v>
      </c>
      <c r="E16931" s="344">
        <v>974.68</v>
      </c>
      <c r="F16931" s="324" t="s">
        <v>52427</v>
      </c>
    </row>
    <row r="16932" spans="1:6" x14ac:dyDescent="0.2">
      <c r="A16932" s="187" t="s">
        <v>52886</v>
      </c>
      <c r="B16932" s="187" t="s">
        <v>52888</v>
      </c>
      <c r="C16932" s="323" t="s">
        <v>52887</v>
      </c>
      <c r="D16932" s="324" t="s">
        <v>292</v>
      </c>
      <c r="E16932" s="344">
        <v>89.73</v>
      </c>
      <c r="F16932" s="324" t="s">
        <v>52888</v>
      </c>
    </row>
    <row r="16933" spans="1:6" x14ac:dyDescent="0.2">
      <c r="A16933" s="187" t="s">
        <v>51080</v>
      </c>
      <c r="B16933" s="187" t="s">
        <v>51082</v>
      </c>
      <c r="C16933" s="323" t="s">
        <v>51081</v>
      </c>
      <c r="D16933" s="324" t="s">
        <v>292</v>
      </c>
      <c r="E16933" s="344">
        <v>3405.71</v>
      </c>
      <c r="F16933" s="324" t="s">
        <v>51082</v>
      </c>
    </row>
    <row r="16934" spans="1:6" x14ac:dyDescent="0.2">
      <c r="A16934" s="187" t="s">
        <v>51083</v>
      </c>
      <c r="B16934" s="187" t="s">
        <v>51085</v>
      </c>
      <c r="C16934" s="323" t="s">
        <v>51084</v>
      </c>
      <c r="D16934" s="324" t="s">
        <v>292</v>
      </c>
      <c r="E16934" s="344">
        <v>5338.7</v>
      </c>
      <c r="F16934" s="324" t="s">
        <v>51085</v>
      </c>
    </row>
    <row r="16935" spans="1:6" x14ac:dyDescent="0.2">
      <c r="A16935" s="187" t="s">
        <v>51086</v>
      </c>
      <c r="B16935" s="187" t="s">
        <v>51088</v>
      </c>
      <c r="C16935" s="323" t="s">
        <v>51087</v>
      </c>
      <c r="D16935" s="324" t="s">
        <v>292</v>
      </c>
      <c r="E16935" s="344">
        <v>9982.01</v>
      </c>
      <c r="F16935" s="324" t="s">
        <v>51088</v>
      </c>
    </row>
    <row r="16936" spans="1:6" x14ac:dyDescent="0.2">
      <c r="A16936" s="187" t="s">
        <v>51089</v>
      </c>
      <c r="B16936" s="187" t="s">
        <v>51091</v>
      </c>
      <c r="C16936" s="323" t="s">
        <v>51090</v>
      </c>
      <c r="D16936" s="324" t="s">
        <v>292</v>
      </c>
      <c r="E16936" s="344">
        <v>12875.59</v>
      </c>
      <c r="F16936" s="324" t="s">
        <v>51091</v>
      </c>
    </row>
    <row r="16937" spans="1:6" x14ac:dyDescent="0.2">
      <c r="A16937" s="187" t="s">
        <v>51092</v>
      </c>
      <c r="B16937" s="187" t="s">
        <v>51094</v>
      </c>
      <c r="C16937" s="323" t="s">
        <v>51093</v>
      </c>
      <c r="D16937" s="324" t="s">
        <v>292</v>
      </c>
      <c r="E16937" s="344">
        <v>28063.89</v>
      </c>
      <c r="F16937" s="324" t="s">
        <v>51094</v>
      </c>
    </row>
    <row r="16938" spans="1:6" x14ac:dyDescent="0.2">
      <c r="A16938" s="187" t="s">
        <v>51095</v>
      </c>
      <c r="B16938" s="187" t="s">
        <v>51097</v>
      </c>
      <c r="C16938" s="323" t="s">
        <v>51096</v>
      </c>
      <c r="D16938" s="324" t="s">
        <v>292</v>
      </c>
      <c r="E16938" s="344">
        <v>44518.86</v>
      </c>
      <c r="F16938" s="324" t="s">
        <v>51097</v>
      </c>
    </row>
    <row r="16939" spans="1:6" x14ac:dyDescent="0.2">
      <c r="A16939" s="187" t="s">
        <v>51098</v>
      </c>
      <c r="B16939" s="187" t="s">
        <v>51100</v>
      </c>
      <c r="C16939" s="323" t="s">
        <v>51099</v>
      </c>
      <c r="D16939" s="324" t="s">
        <v>292</v>
      </c>
      <c r="E16939" s="344">
        <v>54022.32</v>
      </c>
      <c r="F16939" s="324" t="s">
        <v>51100</v>
      </c>
    </row>
    <row r="16940" spans="1:6" x14ac:dyDescent="0.2">
      <c r="A16940" s="187" t="s">
        <v>51101</v>
      </c>
      <c r="B16940" s="187" t="s">
        <v>51103</v>
      </c>
      <c r="C16940" s="323" t="s">
        <v>51102</v>
      </c>
      <c r="D16940" s="324" t="s">
        <v>292</v>
      </c>
      <c r="E16940" s="344">
        <v>69839.75</v>
      </c>
      <c r="F16940" s="324" t="s">
        <v>51103</v>
      </c>
    </row>
    <row r="16941" spans="1:6" x14ac:dyDescent="0.2">
      <c r="A16941" s="187" t="s">
        <v>51622</v>
      </c>
      <c r="B16941" s="187" t="s">
        <v>51624</v>
      </c>
      <c r="C16941" s="323" t="s">
        <v>51623</v>
      </c>
      <c r="D16941" s="324" t="s">
        <v>292</v>
      </c>
      <c r="E16941" s="344">
        <v>43593.98</v>
      </c>
      <c r="F16941" s="324" t="s">
        <v>51624</v>
      </c>
    </row>
    <row r="16942" spans="1:6" x14ac:dyDescent="0.2">
      <c r="A16942" s="187" t="s">
        <v>51625</v>
      </c>
      <c r="B16942" s="187" t="s">
        <v>51627</v>
      </c>
      <c r="C16942" s="323" t="s">
        <v>51626</v>
      </c>
      <c r="D16942" s="324" t="s">
        <v>292</v>
      </c>
      <c r="E16942" s="344">
        <v>47515.46</v>
      </c>
      <c r="F16942" s="324" t="s">
        <v>51627</v>
      </c>
    </row>
    <row r="16943" spans="1:6" x14ac:dyDescent="0.2">
      <c r="A16943" s="187" t="s">
        <v>51628</v>
      </c>
      <c r="B16943" s="187" t="s">
        <v>51630</v>
      </c>
      <c r="C16943" s="323" t="s">
        <v>51629</v>
      </c>
      <c r="D16943" s="324" t="s">
        <v>292</v>
      </c>
      <c r="E16943" s="344">
        <v>53950.81</v>
      </c>
      <c r="F16943" s="324" t="s">
        <v>51630</v>
      </c>
    </row>
    <row r="16944" spans="1:6" x14ac:dyDescent="0.2">
      <c r="A16944" s="187" t="s">
        <v>51631</v>
      </c>
      <c r="B16944" s="187" t="s">
        <v>51633</v>
      </c>
      <c r="C16944" s="323" t="s">
        <v>51632</v>
      </c>
      <c r="D16944" s="324" t="s">
        <v>292</v>
      </c>
      <c r="E16944" s="344">
        <v>63431.81</v>
      </c>
      <c r="F16944" s="324" t="s">
        <v>51633</v>
      </c>
    </row>
    <row r="16945" spans="1:6" x14ac:dyDescent="0.2">
      <c r="A16945" s="187" t="s">
        <v>51634</v>
      </c>
      <c r="B16945" s="187" t="s">
        <v>51636</v>
      </c>
      <c r="C16945" s="323" t="s">
        <v>51635</v>
      </c>
      <c r="D16945" s="324" t="s">
        <v>292</v>
      </c>
      <c r="E16945" s="344">
        <v>80072.5</v>
      </c>
      <c r="F16945" s="324" t="s">
        <v>51636</v>
      </c>
    </row>
    <row r="16946" spans="1:6" x14ac:dyDescent="0.2">
      <c r="A16946" s="187" t="s">
        <v>52895</v>
      </c>
      <c r="B16946" s="187" t="s">
        <v>52897</v>
      </c>
      <c r="C16946" s="323" t="s">
        <v>52896</v>
      </c>
      <c r="D16946" s="324" t="s">
        <v>292</v>
      </c>
      <c r="E16946" s="344">
        <v>10.54</v>
      </c>
      <c r="F16946" s="324" t="s">
        <v>52897</v>
      </c>
    </row>
    <row r="16947" spans="1:6" x14ac:dyDescent="0.2">
      <c r="A16947" s="187" t="s">
        <v>45038</v>
      </c>
      <c r="B16947" s="187" t="s">
        <v>45040</v>
      </c>
      <c r="C16947" s="323" t="s">
        <v>45039</v>
      </c>
      <c r="D16947" s="324" t="s">
        <v>292</v>
      </c>
      <c r="E16947" s="344">
        <v>17</v>
      </c>
      <c r="F16947" s="324" t="s">
        <v>45040</v>
      </c>
    </row>
    <row r="16948" spans="1:6" x14ac:dyDescent="0.2">
      <c r="A16948" s="187" t="s">
        <v>52898</v>
      </c>
      <c r="B16948" s="187" t="s">
        <v>52899</v>
      </c>
      <c r="C16948" s="323" t="s">
        <v>45039</v>
      </c>
      <c r="D16948" s="324" t="s">
        <v>292</v>
      </c>
      <c r="E16948" s="344">
        <v>11.96</v>
      </c>
      <c r="F16948" s="324" t="s">
        <v>52899</v>
      </c>
    </row>
    <row r="16949" spans="1:6" x14ac:dyDescent="0.2">
      <c r="A16949" s="187" t="s">
        <v>52889</v>
      </c>
      <c r="B16949" s="187" t="s">
        <v>52891</v>
      </c>
      <c r="C16949" s="323" t="s">
        <v>52890</v>
      </c>
      <c r="D16949" s="324" t="s">
        <v>292</v>
      </c>
      <c r="E16949" s="344">
        <v>12.09</v>
      </c>
      <c r="F16949" s="324" t="s">
        <v>52891</v>
      </c>
    </row>
    <row r="16950" spans="1:6" x14ac:dyDescent="0.2">
      <c r="A16950" s="187" t="s">
        <v>52892</v>
      </c>
      <c r="B16950" s="187" t="s">
        <v>52894</v>
      </c>
      <c r="C16950" s="323" t="s">
        <v>52893</v>
      </c>
      <c r="D16950" s="324" t="s">
        <v>292</v>
      </c>
      <c r="E16950" s="344">
        <v>15.91</v>
      </c>
      <c r="F16950" s="324" t="s">
        <v>52894</v>
      </c>
    </row>
    <row r="16951" spans="1:6" x14ac:dyDescent="0.2">
      <c r="A16951" s="187" t="s">
        <v>43418</v>
      </c>
      <c r="B16951" s="187" t="s">
        <v>43420</v>
      </c>
      <c r="C16951" s="323" t="s">
        <v>43419</v>
      </c>
      <c r="D16951" s="324" t="s">
        <v>292</v>
      </c>
      <c r="E16951" s="344">
        <v>542.07500000000005</v>
      </c>
      <c r="F16951" s="324" t="s">
        <v>43420</v>
      </c>
    </row>
    <row r="16952" spans="1:6" x14ac:dyDescent="0.2">
      <c r="A16952" s="187" t="s">
        <v>43421</v>
      </c>
      <c r="B16952" s="187" t="s">
        <v>43423</v>
      </c>
      <c r="C16952" s="323" t="s">
        <v>43422</v>
      </c>
      <c r="D16952" s="324" t="s">
        <v>292</v>
      </c>
      <c r="E16952" s="344">
        <v>24.49</v>
      </c>
      <c r="F16952" s="324" t="s">
        <v>43423</v>
      </c>
    </row>
    <row r="16953" spans="1:6" x14ac:dyDescent="0.2">
      <c r="A16953" s="187" t="s">
        <v>43424</v>
      </c>
      <c r="B16953" s="187" t="s">
        <v>43426</v>
      </c>
      <c r="C16953" s="323" t="s">
        <v>43425</v>
      </c>
      <c r="D16953" s="324" t="s">
        <v>292</v>
      </c>
      <c r="E16953" s="344">
        <v>25.83</v>
      </c>
      <c r="F16953" s="324" t="s">
        <v>43426</v>
      </c>
    </row>
    <row r="16954" spans="1:6" x14ac:dyDescent="0.2">
      <c r="A16954" s="187" t="s">
        <v>43427</v>
      </c>
      <c r="B16954" s="187" t="s">
        <v>43429</v>
      </c>
      <c r="C16954" s="323" t="s">
        <v>43428</v>
      </c>
      <c r="D16954" s="324" t="s">
        <v>292</v>
      </c>
      <c r="E16954" s="344">
        <v>40.78</v>
      </c>
      <c r="F16954" s="324" t="s">
        <v>43429</v>
      </c>
    </row>
    <row r="16955" spans="1:6" x14ac:dyDescent="0.2">
      <c r="A16955" s="187" t="s">
        <v>43430</v>
      </c>
      <c r="B16955" s="187" t="s">
        <v>43432</v>
      </c>
      <c r="C16955" s="323" t="s">
        <v>43431</v>
      </c>
      <c r="D16955" s="324" t="s">
        <v>292</v>
      </c>
      <c r="E16955" s="344">
        <v>55.58</v>
      </c>
      <c r="F16955" s="324" t="s">
        <v>43432</v>
      </c>
    </row>
    <row r="16956" spans="1:6" x14ac:dyDescent="0.2">
      <c r="A16956" s="187" t="s">
        <v>43433</v>
      </c>
      <c r="B16956" s="187" t="s">
        <v>43435</v>
      </c>
      <c r="C16956" s="323" t="s">
        <v>43434</v>
      </c>
      <c r="D16956" s="324" t="s">
        <v>292</v>
      </c>
      <c r="E16956" s="344">
        <v>70.17</v>
      </c>
      <c r="F16956" s="324" t="s">
        <v>43435</v>
      </c>
    </row>
    <row r="16957" spans="1:6" x14ac:dyDescent="0.2">
      <c r="A16957" s="187" t="s">
        <v>43436</v>
      </c>
      <c r="B16957" s="187" t="s">
        <v>43438</v>
      </c>
      <c r="C16957" s="323" t="s">
        <v>43437</v>
      </c>
      <c r="D16957" s="324" t="s">
        <v>292</v>
      </c>
      <c r="E16957" s="344">
        <v>97.73</v>
      </c>
      <c r="F16957" s="324" t="s">
        <v>43438</v>
      </c>
    </row>
    <row r="16958" spans="1:6" x14ac:dyDescent="0.2">
      <c r="A16958" s="187" t="s">
        <v>43439</v>
      </c>
      <c r="B16958" s="187" t="s">
        <v>43441</v>
      </c>
      <c r="C16958" s="323" t="s">
        <v>43440</v>
      </c>
      <c r="D16958" s="324" t="s">
        <v>292</v>
      </c>
      <c r="E16958" s="344">
        <v>207.29</v>
      </c>
      <c r="F16958" s="324" t="s">
        <v>43441</v>
      </c>
    </row>
    <row r="16959" spans="1:6" x14ac:dyDescent="0.2">
      <c r="A16959" s="187" t="s">
        <v>43442</v>
      </c>
      <c r="B16959" s="187" t="s">
        <v>43444</v>
      </c>
      <c r="C16959" s="323" t="s">
        <v>43443</v>
      </c>
      <c r="D16959" s="324" t="s">
        <v>292</v>
      </c>
      <c r="E16959" s="344">
        <v>292.245</v>
      </c>
      <c r="F16959" s="324" t="s">
        <v>43444</v>
      </c>
    </row>
    <row r="16960" spans="1:6" x14ac:dyDescent="0.2">
      <c r="A16960" s="187" t="s">
        <v>43445</v>
      </c>
      <c r="B16960" s="187" t="s">
        <v>43447</v>
      </c>
      <c r="C16960" s="323" t="s">
        <v>43446</v>
      </c>
      <c r="D16960" s="324" t="s">
        <v>292</v>
      </c>
      <c r="E16960" s="344">
        <v>57.994999999999997</v>
      </c>
      <c r="F16960" s="324" t="s">
        <v>43447</v>
      </c>
    </row>
    <row r="16961" spans="1:6" x14ac:dyDescent="0.2">
      <c r="A16961" s="187" t="s">
        <v>43448</v>
      </c>
      <c r="B16961" s="187" t="s">
        <v>43450</v>
      </c>
      <c r="C16961" s="323" t="s">
        <v>43449</v>
      </c>
      <c r="D16961" s="324" t="s">
        <v>292</v>
      </c>
      <c r="E16961" s="344">
        <v>63.03</v>
      </c>
      <c r="F16961" s="324" t="s">
        <v>43450</v>
      </c>
    </row>
    <row r="16962" spans="1:6" x14ac:dyDescent="0.2">
      <c r="A16962" s="187" t="s">
        <v>43451</v>
      </c>
      <c r="B16962" s="187" t="s">
        <v>43453</v>
      </c>
      <c r="C16962" s="323" t="s">
        <v>43452</v>
      </c>
      <c r="D16962" s="324" t="s">
        <v>292</v>
      </c>
      <c r="E16962" s="344">
        <v>77.150000000000006</v>
      </c>
      <c r="F16962" s="324" t="s">
        <v>43453</v>
      </c>
    </row>
    <row r="16963" spans="1:6" x14ac:dyDescent="0.2">
      <c r="A16963" s="187" t="s">
        <v>43454</v>
      </c>
      <c r="B16963" s="187" t="s">
        <v>43456</v>
      </c>
      <c r="C16963" s="323" t="s">
        <v>43455</v>
      </c>
      <c r="D16963" s="324" t="s">
        <v>292</v>
      </c>
      <c r="E16963" s="344">
        <v>107.27</v>
      </c>
      <c r="F16963" s="324" t="s">
        <v>43456</v>
      </c>
    </row>
    <row r="16964" spans="1:6" x14ac:dyDescent="0.2">
      <c r="A16964" s="187" t="s">
        <v>43457</v>
      </c>
      <c r="B16964" s="187" t="s">
        <v>43459</v>
      </c>
      <c r="C16964" s="323" t="s">
        <v>43458</v>
      </c>
      <c r="D16964" s="324" t="s">
        <v>292</v>
      </c>
      <c r="E16964" s="344">
        <v>118.5</v>
      </c>
      <c r="F16964" s="324" t="s">
        <v>43459</v>
      </c>
    </row>
    <row r="16965" spans="1:6" x14ac:dyDescent="0.2">
      <c r="A16965" s="187" t="s">
        <v>43460</v>
      </c>
      <c r="B16965" s="187" t="s">
        <v>43462</v>
      </c>
      <c r="C16965" s="323" t="s">
        <v>43461</v>
      </c>
      <c r="D16965" s="324" t="s">
        <v>292</v>
      </c>
      <c r="E16965" s="344">
        <v>57.51</v>
      </c>
      <c r="F16965" s="324" t="s">
        <v>43462</v>
      </c>
    </row>
    <row r="16966" spans="1:6" x14ac:dyDescent="0.2">
      <c r="A16966" s="187" t="s">
        <v>43463</v>
      </c>
      <c r="B16966" s="187" t="s">
        <v>43465</v>
      </c>
      <c r="C16966" s="323" t="s">
        <v>43464</v>
      </c>
      <c r="D16966" s="324" t="s">
        <v>292</v>
      </c>
      <c r="E16966" s="344">
        <v>59.45</v>
      </c>
      <c r="F16966" s="324" t="s">
        <v>43465</v>
      </c>
    </row>
    <row r="16967" spans="1:6" x14ac:dyDescent="0.2">
      <c r="A16967" s="187" t="s">
        <v>45379</v>
      </c>
      <c r="B16967" s="187" t="s">
        <v>45381</v>
      </c>
      <c r="C16967" s="323" t="s">
        <v>45380</v>
      </c>
      <c r="D16967" s="324" t="s">
        <v>292</v>
      </c>
      <c r="E16967" s="344">
        <v>64.346999999999994</v>
      </c>
      <c r="F16967" s="324" t="s">
        <v>45381</v>
      </c>
    </row>
    <row r="16968" spans="1:6" x14ac:dyDescent="0.2">
      <c r="A16968" s="187" t="s">
        <v>45041</v>
      </c>
      <c r="B16968" s="187" t="s">
        <v>45043</v>
      </c>
      <c r="C16968" s="323" t="s">
        <v>45042</v>
      </c>
      <c r="D16968" s="324" t="s">
        <v>292</v>
      </c>
      <c r="E16968" s="344">
        <v>17.36</v>
      </c>
      <c r="F16968" s="324" t="s">
        <v>45043</v>
      </c>
    </row>
    <row r="16969" spans="1:6" x14ac:dyDescent="0.2">
      <c r="A16969" s="187" t="s">
        <v>52906</v>
      </c>
      <c r="B16969" s="187" t="s">
        <v>52908</v>
      </c>
      <c r="C16969" s="323" t="s">
        <v>52907</v>
      </c>
      <c r="D16969" s="324" t="s">
        <v>292</v>
      </c>
      <c r="E16969" s="344">
        <v>10.59</v>
      </c>
      <c r="F16969" s="324" t="s">
        <v>52908</v>
      </c>
    </row>
    <row r="16970" spans="1:6" x14ac:dyDescent="0.2">
      <c r="A16970" s="187" t="s">
        <v>52909</v>
      </c>
      <c r="B16970" s="187" t="s">
        <v>52911</v>
      </c>
      <c r="C16970" s="323" t="s">
        <v>52910</v>
      </c>
      <c r="D16970" s="324" t="s">
        <v>292</v>
      </c>
      <c r="E16970" s="344">
        <v>25.97</v>
      </c>
      <c r="F16970" s="324" t="s">
        <v>52911</v>
      </c>
    </row>
    <row r="16971" spans="1:6" x14ac:dyDescent="0.2">
      <c r="A16971" s="187" t="s">
        <v>52900</v>
      </c>
      <c r="B16971" s="187" t="s">
        <v>52902</v>
      </c>
      <c r="C16971" s="323" t="s">
        <v>52901</v>
      </c>
      <c r="D16971" s="324" t="s">
        <v>292</v>
      </c>
      <c r="E16971" s="344">
        <v>25.28</v>
      </c>
      <c r="F16971" s="324" t="s">
        <v>52902</v>
      </c>
    </row>
    <row r="16972" spans="1:6" x14ac:dyDescent="0.2">
      <c r="A16972" s="187" t="s">
        <v>52903</v>
      </c>
      <c r="B16972" s="187" t="s">
        <v>52905</v>
      </c>
      <c r="C16972" s="323" t="s">
        <v>52904</v>
      </c>
      <c r="D16972" s="324" t="s">
        <v>292</v>
      </c>
      <c r="E16972" s="344">
        <v>32.619999999999997</v>
      </c>
      <c r="F16972" s="324" t="s">
        <v>52905</v>
      </c>
    </row>
    <row r="16973" spans="1:6" x14ac:dyDescent="0.2">
      <c r="A16973" s="187" t="s">
        <v>52719</v>
      </c>
      <c r="B16973" s="187" t="s">
        <v>52721</v>
      </c>
      <c r="C16973" s="323" t="s">
        <v>52720</v>
      </c>
      <c r="D16973" s="324" t="s">
        <v>292</v>
      </c>
      <c r="E16973" s="344">
        <v>15.57</v>
      </c>
      <c r="F16973" s="324" t="s">
        <v>52721</v>
      </c>
    </row>
    <row r="16974" spans="1:6" x14ac:dyDescent="0.2">
      <c r="A16974" s="187" t="s">
        <v>52575</v>
      </c>
      <c r="B16974" s="187" t="s">
        <v>52577</v>
      </c>
      <c r="C16974" s="323" t="s">
        <v>52576</v>
      </c>
      <c r="D16974" s="324" t="s">
        <v>292</v>
      </c>
      <c r="E16974" s="344">
        <v>22.41</v>
      </c>
      <c r="F16974" s="324" t="s">
        <v>52577</v>
      </c>
    </row>
    <row r="16975" spans="1:6" x14ac:dyDescent="0.2">
      <c r="A16975" s="187" t="s">
        <v>52578</v>
      </c>
      <c r="B16975" s="187" t="s">
        <v>52580</v>
      </c>
      <c r="C16975" s="323" t="s">
        <v>52579</v>
      </c>
      <c r="D16975" s="324" t="s">
        <v>292</v>
      </c>
      <c r="E16975" s="344">
        <v>34.25</v>
      </c>
      <c r="F16975" s="324" t="s">
        <v>52580</v>
      </c>
    </row>
    <row r="16976" spans="1:6" x14ac:dyDescent="0.2">
      <c r="A16976" s="187" t="s">
        <v>51607</v>
      </c>
      <c r="B16976" s="187" t="s">
        <v>51609</v>
      </c>
      <c r="C16976" s="323" t="s">
        <v>51608</v>
      </c>
      <c r="D16976" s="324" t="s">
        <v>292</v>
      </c>
      <c r="E16976" s="344">
        <v>34176.35</v>
      </c>
      <c r="F16976" s="324" t="s">
        <v>51609</v>
      </c>
    </row>
    <row r="16977" spans="1:6" x14ac:dyDescent="0.2">
      <c r="A16977" s="187" t="s">
        <v>51610</v>
      </c>
      <c r="B16977" s="187" t="s">
        <v>51612</v>
      </c>
      <c r="C16977" s="323" t="s">
        <v>51611</v>
      </c>
      <c r="D16977" s="324" t="s">
        <v>292</v>
      </c>
      <c r="E16977" s="344">
        <v>39001.599999999999</v>
      </c>
      <c r="F16977" s="324" t="s">
        <v>51612</v>
      </c>
    </row>
    <row r="16978" spans="1:6" x14ac:dyDescent="0.2">
      <c r="A16978" s="187" t="s">
        <v>51613</v>
      </c>
      <c r="B16978" s="187" t="s">
        <v>51615</v>
      </c>
      <c r="C16978" s="323" t="s">
        <v>51614</v>
      </c>
      <c r="D16978" s="324" t="s">
        <v>292</v>
      </c>
      <c r="E16978" s="344">
        <v>44649.74</v>
      </c>
      <c r="F16978" s="324" t="s">
        <v>51615</v>
      </c>
    </row>
    <row r="16979" spans="1:6" x14ac:dyDescent="0.2">
      <c r="A16979" s="187" t="s">
        <v>51616</v>
      </c>
      <c r="B16979" s="187" t="s">
        <v>51618</v>
      </c>
      <c r="C16979" s="323" t="s">
        <v>51617</v>
      </c>
      <c r="D16979" s="324" t="s">
        <v>292</v>
      </c>
      <c r="E16979" s="344">
        <v>52963.99</v>
      </c>
      <c r="F16979" s="324" t="s">
        <v>51618</v>
      </c>
    </row>
    <row r="16980" spans="1:6" x14ac:dyDescent="0.2">
      <c r="A16980" s="187" t="s">
        <v>51619</v>
      </c>
      <c r="B16980" s="187" t="s">
        <v>51621</v>
      </c>
      <c r="C16980" s="323" t="s">
        <v>51620</v>
      </c>
      <c r="D16980" s="324" t="s">
        <v>292</v>
      </c>
      <c r="E16980" s="344">
        <v>69596.72</v>
      </c>
      <c r="F16980" s="324" t="s">
        <v>51621</v>
      </c>
    </row>
    <row r="16981" spans="1:6" x14ac:dyDescent="0.2">
      <c r="A16981" s="187" t="s">
        <v>51637</v>
      </c>
      <c r="B16981" s="187" t="s">
        <v>51639</v>
      </c>
      <c r="C16981" s="323" t="s">
        <v>51638</v>
      </c>
      <c r="D16981" s="324" t="s">
        <v>292</v>
      </c>
      <c r="E16981" s="344">
        <v>51873.54</v>
      </c>
      <c r="F16981" s="324" t="s">
        <v>51639</v>
      </c>
    </row>
    <row r="16982" spans="1:6" x14ac:dyDescent="0.2">
      <c r="A16982" s="187" t="s">
        <v>51640</v>
      </c>
      <c r="B16982" s="187" t="s">
        <v>51642</v>
      </c>
      <c r="C16982" s="323" t="s">
        <v>51641</v>
      </c>
      <c r="D16982" s="324" t="s">
        <v>292</v>
      </c>
      <c r="E16982" s="344">
        <v>55075.61</v>
      </c>
      <c r="F16982" s="324" t="s">
        <v>51642</v>
      </c>
    </row>
    <row r="16983" spans="1:6" x14ac:dyDescent="0.2">
      <c r="A16983" s="187" t="s">
        <v>51643</v>
      </c>
      <c r="B16983" s="187" t="s">
        <v>51645</v>
      </c>
      <c r="C16983" s="323" t="s">
        <v>51644</v>
      </c>
      <c r="D16983" s="324" t="s">
        <v>292</v>
      </c>
      <c r="E16983" s="344">
        <v>65563.77</v>
      </c>
      <c r="F16983" s="324" t="s">
        <v>51645</v>
      </c>
    </row>
    <row r="16984" spans="1:6" x14ac:dyDescent="0.2">
      <c r="A16984" s="187" t="s">
        <v>51646</v>
      </c>
      <c r="B16984" s="187" t="s">
        <v>51648</v>
      </c>
      <c r="C16984" s="323" t="s">
        <v>51647</v>
      </c>
      <c r="D16984" s="324" t="s">
        <v>292</v>
      </c>
      <c r="E16984" s="344">
        <v>75181.05</v>
      </c>
      <c r="F16984" s="324" t="s">
        <v>51648</v>
      </c>
    </row>
    <row r="16985" spans="1:6" x14ac:dyDescent="0.2">
      <c r="A16985" s="187" t="s">
        <v>51649</v>
      </c>
      <c r="B16985" s="187" t="s">
        <v>51651</v>
      </c>
      <c r="C16985" s="323" t="s">
        <v>51650</v>
      </c>
      <c r="D16985" s="324" t="s">
        <v>292</v>
      </c>
      <c r="E16985" s="344">
        <v>91494.54</v>
      </c>
      <c r="F16985" s="324" t="s">
        <v>51651</v>
      </c>
    </row>
    <row r="16986" spans="1:6" x14ac:dyDescent="0.2">
      <c r="A16986" s="187" t="s">
        <v>51598</v>
      </c>
      <c r="B16986" s="187" t="s">
        <v>51600</v>
      </c>
      <c r="C16986" s="323" t="s">
        <v>51599</v>
      </c>
      <c r="D16986" s="324" t="s">
        <v>292</v>
      </c>
      <c r="E16986" s="344">
        <v>1056.3499999999999</v>
      </c>
      <c r="F16986" s="324" t="s">
        <v>51600</v>
      </c>
    </row>
    <row r="16987" spans="1:6" x14ac:dyDescent="0.2">
      <c r="A16987" s="187" t="s">
        <v>51601</v>
      </c>
      <c r="B16987" s="187" t="s">
        <v>51603</v>
      </c>
      <c r="C16987" s="323" t="s">
        <v>51602</v>
      </c>
      <c r="D16987" s="324" t="s">
        <v>292</v>
      </c>
      <c r="E16987" s="344">
        <v>1966.15</v>
      </c>
      <c r="F16987" s="324" t="s">
        <v>51603</v>
      </c>
    </row>
    <row r="16988" spans="1:6" x14ac:dyDescent="0.2">
      <c r="A16988" s="187" t="s">
        <v>51568</v>
      </c>
      <c r="B16988" s="187" t="s">
        <v>51570</v>
      </c>
      <c r="C16988" s="323" t="s">
        <v>51569</v>
      </c>
      <c r="D16988" s="324" t="s">
        <v>292</v>
      </c>
      <c r="E16988" s="344">
        <v>2545.8000000000002</v>
      </c>
      <c r="F16988" s="324" t="s">
        <v>51570</v>
      </c>
    </row>
    <row r="16989" spans="1:6" x14ac:dyDescent="0.2">
      <c r="A16989" s="187" t="s">
        <v>51604</v>
      </c>
      <c r="B16989" s="187" t="s">
        <v>51606</v>
      </c>
      <c r="C16989" s="323" t="s">
        <v>51605</v>
      </c>
      <c r="D16989" s="324" t="s">
        <v>292</v>
      </c>
      <c r="E16989" s="344">
        <v>3251.53</v>
      </c>
      <c r="F16989" s="324" t="s">
        <v>51606</v>
      </c>
    </row>
    <row r="16990" spans="1:6" x14ac:dyDescent="0.2">
      <c r="A16990" s="187" t="s">
        <v>51571</v>
      </c>
      <c r="B16990" s="187" t="s">
        <v>51573</v>
      </c>
      <c r="C16990" s="323" t="s">
        <v>51572</v>
      </c>
      <c r="D16990" s="324" t="s">
        <v>292</v>
      </c>
      <c r="E16990" s="344">
        <v>3727.69</v>
      </c>
      <c r="F16990" s="324" t="s">
        <v>51573</v>
      </c>
    </row>
    <row r="16991" spans="1:6" x14ac:dyDescent="0.2">
      <c r="A16991" s="187" t="s">
        <v>51574</v>
      </c>
      <c r="B16991" s="187" t="s">
        <v>51576</v>
      </c>
      <c r="C16991" s="323" t="s">
        <v>51575</v>
      </c>
      <c r="D16991" s="324" t="s">
        <v>292</v>
      </c>
      <c r="E16991" s="344">
        <v>7198.43</v>
      </c>
      <c r="F16991" s="324" t="s">
        <v>51576</v>
      </c>
    </row>
    <row r="16992" spans="1:6" x14ac:dyDescent="0.2">
      <c r="A16992" s="187" t="s">
        <v>51577</v>
      </c>
      <c r="B16992" s="187" t="s">
        <v>51579</v>
      </c>
      <c r="C16992" s="323" t="s">
        <v>51578</v>
      </c>
      <c r="D16992" s="324" t="s">
        <v>292</v>
      </c>
      <c r="E16992" s="344">
        <v>11298.57</v>
      </c>
      <c r="F16992" s="324" t="s">
        <v>51579</v>
      </c>
    </row>
    <row r="16993" spans="1:6" x14ac:dyDescent="0.2">
      <c r="A16993" s="187" t="s">
        <v>51580</v>
      </c>
      <c r="B16993" s="187" t="s">
        <v>51582</v>
      </c>
      <c r="C16993" s="323" t="s">
        <v>51581</v>
      </c>
      <c r="D16993" s="324" t="s">
        <v>292</v>
      </c>
      <c r="E16993" s="344">
        <v>24727.02</v>
      </c>
      <c r="F16993" s="324" t="s">
        <v>51582</v>
      </c>
    </row>
    <row r="16994" spans="1:6" x14ac:dyDescent="0.2">
      <c r="A16994" s="187" t="s">
        <v>51583</v>
      </c>
      <c r="B16994" s="187" t="s">
        <v>51585</v>
      </c>
      <c r="C16994" s="323" t="s">
        <v>51584</v>
      </c>
      <c r="D16994" s="324" t="s">
        <v>292</v>
      </c>
      <c r="E16994" s="344">
        <v>39514.83</v>
      </c>
      <c r="F16994" s="324" t="s">
        <v>51585</v>
      </c>
    </row>
    <row r="16995" spans="1:6" x14ac:dyDescent="0.2">
      <c r="A16995" s="187" t="s">
        <v>51592</v>
      </c>
      <c r="B16995" s="187" t="s">
        <v>51594</v>
      </c>
      <c r="C16995" s="323" t="s">
        <v>51593</v>
      </c>
      <c r="D16995" s="324" t="s">
        <v>292</v>
      </c>
      <c r="E16995" s="344">
        <v>721.55</v>
      </c>
      <c r="F16995" s="324" t="s">
        <v>51594</v>
      </c>
    </row>
    <row r="16996" spans="1:6" x14ac:dyDescent="0.2">
      <c r="A16996" s="187" t="s">
        <v>51586</v>
      </c>
      <c r="B16996" s="187" t="s">
        <v>51588</v>
      </c>
      <c r="C16996" s="323" t="s">
        <v>51587</v>
      </c>
      <c r="D16996" s="324" t="s">
        <v>292</v>
      </c>
      <c r="E16996" s="344">
        <v>46796.76</v>
      </c>
      <c r="F16996" s="324" t="s">
        <v>51588</v>
      </c>
    </row>
    <row r="16997" spans="1:6" x14ac:dyDescent="0.2">
      <c r="A16997" s="187" t="s">
        <v>51589</v>
      </c>
      <c r="B16997" s="187" t="s">
        <v>51591</v>
      </c>
      <c r="C16997" s="323" t="s">
        <v>51590</v>
      </c>
      <c r="D16997" s="324" t="s">
        <v>292</v>
      </c>
      <c r="E16997" s="344">
        <v>61233.5</v>
      </c>
      <c r="F16997" s="324" t="s">
        <v>51591</v>
      </c>
    </row>
    <row r="16998" spans="1:6" x14ac:dyDescent="0.2">
      <c r="A16998" s="187" t="s">
        <v>51595</v>
      </c>
      <c r="B16998" s="187" t="s">
        <v>51597</v>
      </c>
      <c r="C16998" s="323" t="s">
        <v>51596</v>
      </c>
      <c r="D16998" s="324" t="s">
        <v>292</v>
      </c>
      <c r="E16998" s="344">
        <v>965.55</v>
      </c>
      <c r="F16998" s="324" t="s">
        <v>51597</v>
      </c>
    </row>
    <row r="16999" spans="1:6" x14ac:dyDescent="0.2">
      <c r="A16999" s="187" t="s">
        <v>54648</v>
      </c>
      <c r="B16999" s="187" t="s">
        <v>54650</v>
      </c>
      <c r="C16999" s="323" t="s">
        <v>54649</v>
      </c>
      <c r="D16999" s="324" t="s">
        <v>292</v>
      </c>
      <c r="E16999" s="344">
        <v>904.8</v>
      </c>
      <c r="F16999" s="324" t="s">
        <v>54650</v>
      </c>
    </row>
    <row r="17000" spans="1:6" x14ac:dyDescent="0.2">
      <c r="A17000" s="187" t="s">
        <v>51964</v>
      </c>
      <c r="B17000" s="187" t="s">
        <v>51966</v>
      </c>
      <c r="C17000" s="323" t="s">
        <v>51965</v>
      </c>
      <c r="D17000" s="324" t="s">
        <v>292</v>
      </c>
      <c r="E17000" s="344">
        <v>112647.05</v>
      </c>
      <c r="F17000" s="324" t="s">
        <v>51966</v>
      </c>
    </row>
    <row r="17001" spans="1:6" x14ac:dyDescent="0.2">
      <c r="A17001" s="187" t="s">
        <v>51934</v>
      </c>
      <c r="B17001" s="187" t="s">
        <v>51936</v>
      </c>
      <c r="C17001" s="323" t="s">
        <v>51935</v>
      </c>
      <c r="D17001" s="324" t="s">
        <v>292</v>
      </c>
      <c r="E17001" s="344">
        <v>14102.96</v>
      </c>
      <c r="F17001" s="324" t="s">
        <v>51936</v>
      </c>
    </row>
    <row r="17002" spans="1:6" x14ac:dyDescent="0.2">
      <c r="A17002" s="187" t="s">
        <v>51973</v>
      </c>
      <c r="B17002" s="187" t="s">
        <v>51975</v>
      </c>
      <c r="C17002" s="323" t="s">
        <v>51974</v>
      </c>
      <c r="D17002" s="324" t="s">
        <v>292</v>
      </c>
      <c r="E17002" s="344">
        <v>191679.66</v>
      </c>
      <c r="F17002" s="324" t="s">
        <v>51975</v>
      </c>
    </row>
    <row r="17003" spans="1:6" x14ac:dyDescent="0.2">
      <c r="A17003" s="187" t="s">
        <v>51937</v>
      </c>
      <c r="B17003" s="187" t="s">
        <v>51939</v>
      </c>
      <c r="C17003" s="323" t="s">
        <v>51938</v>
      </c>
      <c r="D17003" s="324" t="s">
        <v>292</v>
      </c>
      <c r="E17003" s="344">
        <v>16920.11</v>
      </c>
      <c r="F17003" s="324" t="s">
        <v>51939</v>
      </c>
    </row>
    <row r="17004" spans="1:6" x14ac:dyDescent="0.2">
      <c r="A17004" s="187" t="s">
        <v>51940</v>
      </c>
      <c r="B17004" s="187" t="s">
        <v>51942</v>
      </c>
      <c r="C17004" s="323" t="s">
        <v>51941</v>
      </c>
      <c r="D17004" s="324" t="s">
        <v>292</v>
      </c>
      <c r="E17004" s="344">
        <v>20015.52</v>
      </c>
      <c r="F17004" s="324" t="s">
        <v>51942</v>
      </c>
    </row>
    <row r="17005" spans="1:6" x14ac:dyDescent="0.2">
      <c r="A17005" s="187" t="s">
        <v>51943</v>
      </c>
      <c r="B17005" s="187" t="s">
        <v>51945</v>
      </c>
      <c r="C17005" s="323" t="s">
        <v>51944</v>
      </c>
      <c r="D17005" s="324" t="s">
        <v>292</v>
      </c>
      <c r="E17005" s="344">
        <v>28820.78</v>
      </c>
      <c r="F17005" s="324" t="s">
        <v>51945</v>
      </c>
    </row>
    <row r="17006" spans="1:6" x14ac:dyDescent="0.2">
      <c r="A17006" s="187" t="s">
        <v>51946</v>
      </c>
      <c r="B17006" s="187" t="s">
        <v>51948</v>
      </c>
      <c r="C17006" s="323" t="s">
        <v>51947</v>
      </c>
      <c r="D17006" s="324" t="s">
        <v>292</v>
      </c>
      <c r="E17006" s="344">
        <v>30294.16</v>
      </c>
      <c r="F17006" s="324" t="s">
        <v>51948</v>
      </c>
    </row>
    <row r="17007" spans="1:6" x14ac:dyDescent="0.2">
      <c r="A17007" s="187" t="s">
        <v>51949</v>
      </c>
      <c r="B17007" s="187" t="s">
        <v>51951</v>
      </c>
      <c r="C17007" s="323" t="s">
        <v>51950</v>
      </c>
      <c r="D17007" s="324" t="s">
        <v>292</v>
      </c>
      <c r="E17007" s="344">
        <v>36371.360000000001</v>
      </c>
      <c r="F17007" s="324" t="s">
        <v>51951</v>
      </c>
    </row>
    <row r="17008" spans="1:6" x14ac:dyDescent="0.2">
      <c r="A17008" s="187" t="s">
        <v>51952</v>
      </c>
      <c r="B17008" s="187" t="s">
        <v>51954</v>
      </c>
      <c r="C17008" s="323" t="s">
        <v>51953</v>
      </c>
      <c r="D17008" s="324" t="s">
        <v>292</v>
      </c>
      <c r="E17008" s="344">
        <v>42752.11</v>
      </c>
      <c r="F17008" s="324" t="s">
        <v>51954</v>
      </c>
    </row>
    <row r="17009" spans="1:6" x14ac:dyDescent="0.2">
      <c r="A17009" s="187" t="s">
        <v>51955</v>
      </c>
      <c r="B17009" s="187" t="s">
        <v>51957</v>
      </c>
      <c r="C17009" s="323" t="s">
        <v>51956</v>
      </c>
      <c r="D17009" s="324" t="s">
        <v>292</v>
      </c>
      <c r="E17009" s="344">
        <v>53679.14</v>
      </c>
      <c r="F17009" s="324" t="s">
        <v>51957</v>
      </c>
    </row>
    <row r="17010" spans="1:6" x14ac:dyDescent="0.2">
      <c r="A17010" s="187" t="s">
        <v>51928</v>
      </c>
      <c r="B17010" s="187" t="s">
        <v>51930</v>
      </c>
      <c r="C17010" s="323" t="s">
        <v>51929</v>
      </c>
      <c r="D17010" s="324" t="s">
        <v>292</v>
      </c>
      <c r="E17010" s="344">
        <v>10352.81</v>
      </c>
      <c r="F17010" s="324" t="s">
        <v>51930</v>
      </c>
    </row>
    <row r="17011" spans="1:6" x14ac:dyDescent="0.2">
      <c r="A17011" s="187" t="s">
        <v>51958</v>
      </c>
      <c r="B17011" s="187" t="s">
        <v>51960</v>
      </c>
      <c r="C17011" s="323" t="s">
        <v>51959</v>
      </c>
      <c r="D17011" s="324" t="s">
        <v>292</v>
      </c>
      <c r="E17011" s="344">
        <v>57817.13</v>
      </c>
      <c r="F17011" s="324" t="s">
        <v>51960</v>
      </c>
    </row>
    <row r="17012" spans="1:6" x14ac:dyDescent="0.2">
      <c r="A17012" s="187" t="s">
        <v>51961</v>
      </c>
      <c r="B17012" s="187" t="s">
        <v>51963</v>
      </c>
      <c r="C17012" s="323" t="s">
        <v>51962</v>
      </c>
      <c r="D17012" s="324" t="s">
        <v>292</v>
      </c>
      <c r="E17012" s="344">
        <v>87074.54</v>
      </c>
      <c r="F17012" s="324" t="s">
        <v>51963</v>
      </c>
    </row>
    <row r="17013" spans="1:6" x14ac:dyDescent="0.2">
      <c r="A17013" s="187" t="s">
        <v>51931</v>
      </c>
      <c r="B17013" s="187" t="s">
        <v>51933</v>
      </c>
      <c r="C17013" s="323" t="s">
        <v>51932</v>
      </c>
      <c r="D17013" s="324" t="s">
        <v>292</v>
      </c>
      <c r="E17013" s="344">
        <v>10259.08</v>
      </c>
      <c r="F17013" s="324" t="s">
        <v>51933</v>
      </c>
    </row>
    <row r="17014" spans="1:6" x14ac:dyDescent="0.2">
      <c r="A17014" s="187" t="s">
        <v>51967</v>
      </c>
      <c r="B17014" s="187" t="s">
        <v>51969</v>
      </c>
      <c r="C17014" s="323" t="s">
        <v>51968</v>
      </c>
      <c r="D17014" s="324" t="s">
        <v>292</v>
      </c>
      <c r="E17014" s="344">
        <v>128631.61</v>
      </c>
      <c r="F17014" s="324" t="s">
        <v>51969</v>
      </c>
    </row>
    <row r="17015" spans="1:6" x14ac:dyDescent="0.2">
      <c r="A17015" s="187" t="s">
        <v>51970</v>
      </c>
      <c r="B17015" s="187" t="s">
        <v>51972</v>
      </c>
      <c r="C17015" s="323" t="s">
        <v>51971</v>
      </c>
      <c r="D17015" s="324" t="s">
        <v>292</v>
      </c>
      <c r="E17015" s="344">
        <v>154488.94</v>
      </c>
      <c r="F17015" s="324" t="s">
        <v>51972</v>
      </c>
    </row>
    <row r="17016" spans="1:6" x14ac:dyDescent="0.2">
      <c r="A17016" s="187" t="s">
        <v>54651</v>
      </c>
      <c r="B17016" s="187" t="s">
        <v>54653</v>
      </c>
      <c r="C17016" s="323" t="s">
        <v>54652</v>
      </c>
      <c r="D17016" s="324" t="s">
        <v>292</v>
      </c>
      <c r="E17016" s="344">
        <v>10964.34</v>
      </c>
      <c r="F17016" s="324" t="s">
        <v>54653</v>
      </c>
    </row>
    <row r="17017" spans="1:6" x14ac:dyDescent="0.2">
      <c r="A17017" s="187" t="s">
        <v>51050</v>
      </c>
      <c r="B17017" s="187" t="s">
        <v>51052</v>
      </c>
      <c r="C17017" s="323" t="s">
        <v>51051</v>
      </c>
      <c r="D17017" s="324" t="s">
        <v>292</v>
      </c>
      <c r="E17017" s="344">
        <v>47992.27</v>
      </c>
      <c r="F17017" s="324" t="s">
        <v>51052</v>
      </c>
    </row>
    <row r="17018" spans="1:6" x14ac:dyDescent="0.2">
      <c r="A17018" s="187" t="s">
        <v>50981</v>
      </c>
      <c r="B17018" s="187" t="s">
        <v>50983</v>
      </c>
      <c r="C17018" s="323" t="s">
        <v>50982</v>
      </c>
      <c r="D17018" s="324" t="s">
        <v>292</v>
      </c>
      <c r="E17018" s="344">
        <v>1272.31</v>
      </c>
      <c r="F17018" s="324" t="s">
        <v>50983</v>
      </c>
    </row>
    <row r="17019" spans="1:6" x14ac:dyDescent="0.2">
      <c r="A17019" s="187" t="s">
        <v>50978</v>
      </c>
      <c r="B17019" s="187" t="s">
        <v>50980</v>
      </c>
      <c r="C17019" s="323" t="s">
        <v>50979</v>
      </c>
      <c r="D17019" s="324" t="s">
        <v>292</v>
      </c>
      <c r="E17019" s="344">
        <v>1002.34</v>
      </c>
      <c r="F17019" s="324" t="s">
        <v>50980</v>
      </c>
    </row>
    <row r="17020" spans="1:6" x14ac:dyDescent="0.2">
      <c r="A17020" s="187" t="s">
        <v>54654</v>
      </c>
      <c r="B17020" s="187" t="s">
        <v>54656</v>
      </c>
      <c r="C17020" s="323" t="s">
        <v>54655</v>
      </c>
      <c r="D17020" s="324" t="s">
        <v>292</v>
      </c>
      <c r="E17020" s="344">
        <v>1002.34</v>
      </c>
      <c r="F17020" s="324" t="s">
        <v>54656</v>
      </c>
    </row>
    <row r="17021" spans="1:6" x14ac:dyDescent="0.2">
      <c r="A17021" s="187" t="s">
        <v>51068</v>
      </c>
      <c r="B17021" s="187" t="s">
        <v>51070</v>
      </c>
      <c r="C17021" s="323" t="s">
        <v>51069</v>
      </c>
      <c r="D17021" s="324" t="s">
        <v>292</v>
      </c>
      <c r="E17021" s="344">
        <v>1361.58</v>
      </c>
      <c r="F17021" s="324" t="s">
        <v>51070</v>
      </c>
    </row>
    <row r="17022" spans="1:6" x14ac:dyDescent="0.2">
      <c r="A17022" s="187" t="s">
        <v>51065</v>
      </c>
      <c r="B17022" s="187" t="s">
        <v>51067</v>
      </c>
      <c r="C17022" s="323" t="s">
        <v>51066</v>
      </c>
      <c r="D17022" s="324" t="s">
        <v>292</v>
      </c>
      <c r="E17022" s="344">
        <v>1040.33</v>
      </c>
      <c r="F17022" s="324" t="s">
        <v>51067</v>
      </c>
    </row>
    <row r="17023" spans="1:6" x14ac:dyDescent="0.2">
      <c r="A17023" s="187" t="s">
        <v>54657</v>
      </c>
      <c r="B17023" s="187" t="s">
        <v>54659</v>
      </c>
      <c r="C17023" s="323" t="s">
        <v>54658</v>
      </c>
      <c r="D17023" s="324" t="s">
        <v>292</v>
      </c>
      <c r="E17023" s="344">
        <v>1040.33</v>
      </c>
      <c r="F17023" s="324" t="s">
        <v>54659</v>
      </c>
    </row>
    <row r="17024" spans="1:6" x14ac:dyDescent="0.2">
      <c r="A17024" s="187" t="s">
        <v>50993</v>
      </c>
      <c r="B17024" s="187" t="s">
        <v>50995</v>
      </c>
      <c r="C17024" s="323" t="s">
        <v>50994</v>
      </c>
      <c r="D17024" s="324" t="s">
        <v>292</v>
      </c>
      <c r="E17024" s="344">
        <v>1939.74</v>
      </c>
      <c r="F17024" s="324" t="s">
        <v>50995</v>
      </c>
    </row>
    <row r="17025" spans="1:6" x14ac:dyDescent="0.2">
      <c r="A17025" s="187" t="s">
        <v>50996</v>
      </c>
      <c r="B17025" s="187" t="s">
        <v>50998</v>
      </c>
      <c r="C17025" s="323" t="s">
        <v>50997</v>
      </c>
      <c r="D17025" s="324" t="s">
        <v>292</v>
      </c>
      <c r="E17025" s="344">
        <v>3208.29</v>
      </c>
      <c r="F17025" s="324" t="s">
        <v>50998</v>
      </c>
    </row>
    <row r="17026" spans="1:6" x14ac:dyDescent="0.2">
      <c r="A17026" s="187" t="s">
        <v>50999</v>
      </c>
      <c r="B17026" s="187" t="s">
        <v>51001</v>
      </c>
      <c r="C17026" s="323" t="s">
        <v>51000</v>
      </c>
      <c r="D17026" s="324" t="s">
        <v>292</v>
      </c>
      <c r="E17026" s="344">
        <v>5024.01</v>
      </c>
      <c r="F17026" s="324" t="s">
        <v>51001</v>
      </c>
    </row>
    <row r="17027" spans="1:6" x14ac:dyDescent="0.2">
      <c r="A17027" s="187" t="s">
        <v>51002</v>
      </c>
      <c r="B17027" s="187" t="s">
        <v>51004</v>
      </c>
      <c r="C17027" s="323" t="s">
        <v>51003</v>
      </c>
      <c r="D17027" s="324" t="s">
        <v>292</v>
      </c>
      <c r="E17027" s="344">
        <v>9634.6</v>
      </c>
      <c r="F17027" s="324" t="s">
        <v>51004</v>
      </c>
    </row>
    <row r="17028" spans="1:6" x14ac:dyDescent="0.2">
      <c r="A17028" s="187" t="s">
        <v>51149</v>
      </c>
      <c r="B17028" s="187" t="s">
        <v>567</v>
      </c>
      <c r="C17028" s="323" t="s">
        <v>51150</v>
      </c>
      <c r="D17028" s="324" t="s">
        <v>292</v>
      </c>
      <c r="E17028" s="344">
        <v>2036.98</v>
      </c>
      <c r="F17028" s="324" t="s">
        <v>567</v>
      </c>
    </row>
    <row r="17029" spans="1:6" x14ac:dyDescent="0.2">
      <c r="A17029" s="187" t="s">
        <v>51151</v>
      </c>
      <c r="B17029" s="187" t="s">
        <v>51153</v>
      </c>
      <c r="C17029" s="323" t="s">
        <v>51152</v>
      </c>
      <c r="D17029" s="324" t="s">
        <v>292</v>
      </c>
      <c r="E17029" s="344">
        <v>3371.67</v>
      </c>
      <c r="F17029" s="324" t="s">
        <v>51153</v>
      </c>
    </row>
    <row r="17030" spans="1:6" x14ac:dyDescent="0.2">
      <c r="A17030" s="187" t="s">
        <v>51154</v>
      </c>
      <c r="B17030" s="187" t="s">
        <v>51156</v>
      </c>
      <c r="C17030" s="323" t="s">
        <v>51155</v>
      </c>
      <c r="D17030" s="324" t="s">
        <v>292</v>
      </c>
      <c r="E17030" s="344">
        <v>5228.3900000000003</v>
      </c>
      <c r="F17030" s="324" t="s">
        <v>51156</v>
      </c>
    </row>
    <row r="17031" spans="1:6" x14ac:dyDescent="0.2">
      <c r="A17031" s="187" t="s">
        <v>51157</v>
      </c>
      <c r="B17031" s="187" t="s">
        <v>51159</v>
      </c>
      <c r="C17031" s="323" t="s">
        <v>51158</v>
      </c>
      <c r="D17031" s="324" t="s">
        <v>292</v>
      </c>
      <c r="E17031" s="344">
        <v>9821.67</v>
      </c>
      <c r="F17031" s="324" t="s">
        <v>51159</v>
      </c>
    </row>
    <row r="17032" spans="1:6" x14ac:dyDescent="0.2">
      <c r="A17032" s="187" t="s">
        <v>51020</v>
      </c>
      <c r="B17032" s="187" t="s">
        <v>51022</v>
      </c>
      <c r="C17032" s="323" t="s">
        <v>51021</v>
      </c>
      <c r="D17032" s="324" t="s">
        <v>292</v>
      </c>
      <c r="E17032" s="344">
        <v>35511.760000000002</v>
      </c>
      <c r="F17032" s="324" t="s">
        <v>51022</v>
      </c>
    </row>
    <row r="17033" spans="1:6" x14ac:dyDescent="0.2">
      <c r="A17033" s="187" t="s">
        <v>51023</v>
      </c>
      <c r="B17033" s="187" t="s">
        <v>51025</v>
      </c>
      <c r="C17033" s="323" t="s">
        <v>51024</v>
      </c>
      <c r="D17033" s="324" t="s">
        <v>292</v>
      </c>
      <c r="E17033" s="344">
        <v>42389.81</v>
      </c>
      <c r="F17033" s="324" t="s">
        <v>51025</v>
      </c>
    </row>
    <row r="17034" spans="1:6" x14ac:dyDescent="0.2">
      <c r="A17034" s="187" t="s">
        <v>51026</v>
      </c>
      <c r="B17034" s="187" t="s">
        <v>51028</v>
      </c>
      <c r="C17034" s="323" t="s">
        <v>51027</v>
      </c>
      <c r="D17034" s="324" t="s">
        <v>292</v>
      </c>
      <c r="E17034" s="344">
        <v>51853.07</v>
      </c>
      <c r="F17034" s="324" t="s">
        <v>51028</v>
      </c>
    </row>
    <row r="17035" spans="1:6" x14ac:dyDescent="0.2">
      <c r="A17035" s="187" t="s">
        <v>51029</v>
      </c>
      <c r="B17035" s="187" t="s">
        <v>51031</v>
      </c>
      <c r="C17035" s="323" t="s">
        <v>51030</v>
      </c>
      <c r="D17035" s="324" t="s">
        <v>292</v>
      </c>
      <c r="E17035" s="344">
        <v>54300.66</v>
      </c>
      <c r="F17035" s="324" t="s">
        <v>51031</v>
      </c>
    </row>
    <row r="17036" spans="1:6" x14ac:dyDescent="0.2">
      <c r="A17036" s="187" t="s">
        <v>51032</v>
      </c>
      <c r="B17036" s="187" t="s">
        <v>51034</v>
      </c>
      <c r="C17036" s="323" t="s">
        <v>51033</v>
      </c>
      <c r="D17036" s="324" t="s">
        <v>292</v>
      </c>
      <c r="E17036" s="344">
        <v>78910.210000000006</v>
      </c>
      <c r="F17036" s="324" t="s">
        <v>51034</v>
      </c>
    </row>
    <row r="17037" spans="1:6" x14ac:dyDescent="0.2">
      <c r="A17037" s="187" t="s">
        <v>51035</v>
      </c>
      <c r="B17037" s="187" t="s">
        <v>51037</v>
      </c>
      <c r="C17037" s="323" t="s">
        <v>51036</v>
      </c>
      <c r="D17037" s="324" t="s">
        <v>292</v>
      </c>
      <c r="E17037" s="344">
        <v>48370.8</v>
      </c>
      <c r="F17037" s="324" t="s">
        <v>51037</v>
      </c>
    </row>
    <row r="17038" spans="1:6" x14ac:dyDescent="0.2">
      <c r="A17038" s="187" t="s">
        <v>51038</v>
      </c>
      <c r="B17038" s="187" t="s">
        <v>51040</v>
      </c>
      <c r="C17038" s="323" t="s">
        <v>51039</v>
      </c>
      <c r="D17038" s="324" t="s">
        <v>292</v>
      </c>
      <c r="E17038" s="344">
        <v>53576.72</v>
      </c>
      <c r="F17038" s="324" t="s">
        <v>51040</v>
      </c>
    </row>
    <row r="17039" spans="1:6" x14ac:dyDescent="0.2">
      <c r="A17039" s="187" t="s">
        <v>51041</v>
      </c>
      <c r="B17039" s="187" t="s">
        <v>51043</v>
      </c>
      <c r="C17039" s="323" t="s">
        <v>51042</v>
      </c>
      <c r="D17039" s="324" t="s">
        <v>292</v>
      </c>
      <c r="E17039" s="344">
        <v>62640.67</v>
      </c>
      <c r="F17039" s="324" t="s">
        <v>51043</v>
      </c>
    </row>
    <row r="17040" spans="1:6" x14ac:dyDescent="0.2">
      <c r="A17040" s="187" t="s">
        <v>51044</v>
      </c>
      <c r="B17040" s="187" t="s">
        <v>51046</v>
      </c>
      <c r="C17040" s="323" t="s">
        <v>51045</v>
      </c>
      <c r="D17040" s="324" t="s">
        <v>292</v>
      </c>
      <c r="E17040" s="344">
        <v>65430.83</v>
      </c>
      <c r="F17040" s="324" t="s">
        <v>51046</v>
      </c>
    </row>
    <row r="17041" spans="1:6" x14ac:dyDescent="0.2">
      <c r="A17041" s="187" t="s">
        <v>51047</v>
      </c>
      <c r="B17041" s="187" t="s">
        <v>51049</v>
      </c>
      <c r="C17041" s="323" t="s">
        <v>51048</v>
      </c>
      <c r="D17041" s="324" t="s">
        <v>292</v>
      </c>
      <c r="E17041" s="344">
        <v>90421.6</v>
      </c>
      <c r="F17041" s="324" t="s">
        <v>51049</v>
      </c>
    </row>
    <row r="17042" spans="1:6" x14ac:dyDescent="0.2">
      <c r="A17042" s="187" t="s">
        <v>51053</v>
      </c>
      <c r="B17042" s="187" t="s">
        <v>51055</v>
      </c>
      <c r="C17042" s="323" t="s">
        <v>51054</v>
      </c>
      <c r="D17042" s="324" t="s">
        <v>292</v>
      </c>
      <c r="E17042" s="344">
        <v>52823.13</v>
      </c>
      <c r="F17042" s="324" t="s">
        <v>51055</v>
      </c>
    </row>
    <row r="17043" spans="1:6" x14ac:dyDescent="0.2">
      <c r="A17043" s="187" t="s">
        <v>51056</v>
      </c>
      <c r="B17043" s="187" t="s">
        <v>51058</v>
      </c>
      <c r="C17043" s="323" t="s">
        <v>51057</v>
      </c>
      <c r="D17043" s="324" t="s">
        <v>292</v>
      </c>
      <c r="E17043" s="344">
        <v>61964.81</v>
      </c>
      <c r="F17043" s="324" t="s">
        <v>51058</v>
      </c>
    </row>
    <row r="17044" spans="1:6" x14ac:dyDescent="0.2">
      <c r="A17044" s="187" t="s">
        <v>51059</v>
      </c>
      <c r="B17044" s="187" t="s">
        <v>51061</v>
      </c>
      <c r="C17044" s="323" t="s">
        <v>51060</v>
      </c>
      <c r="D17044" s="324" t="s">
        <v>292</v>
      </c>
      <c r="E17044" s="344">
        <v>75247.3</v>
      </c>
      <c r="F17044" s="324" t="s">
        <v>51061</v>
      </c>
    </row>
    <row r="17045" spans="1:6" x14ac:dyDescent="0.2">
      <c r="A17045" s="187" t="s">
        <v>51062</v>
      </c>
      <c r="B17045" s="187" t="s">
        <v>51064</v>
      </c>
      <c r="C17045" s="323" t="s">
        <v>51063</v>
      </c>
      <c r="D17045" s="324" t="s">
        <v>292</v>
      </c>
      <c r="E17045" s="344">
        <v>90722.23</v>
      </c>
      <c r="F17045" s="324" t="s">
        <v>51064</v>
      </c>
    </row>
    <row r="17046" spans="1:6" x14ac:dyDescent="0.2">
      <c r="A17046" s="187" t="s">
        <v>51517</v>
      </c>
      <c r="B17046" s="187" t="s">
        <v>51519</v>
      </c>
      <c r="C17046" s="323" t="s">
        <v>51518</v>
      </c>
      <c r="D17046" s="324" t="s">
        <v>292</v>
      </c>
      <c r="E17046" s="344">
        <v>5484.37</v>
      </c>
      <c r="F17046" s="324" t="s">
        <v>51519</v>
      </c>
    </row>
    <row r="17047" spans="1:6" x14ac:dyDescent="0.2">
      <c r="A17047" s="187" t="s">
        <v>51520</v>
      </c>
      <c r="B17047" s="187" t="s">
        <v>51522</v>
      </c>
      <c r="C17047" s="323" t="s">
        <v>51521</v>
      </c>
      <c r="D17047" s="324" t="s">
        <v>292</v>
      </c>
      <c r="E17047" s="344">
        <v>6951.67</v>
      </c>
      <c r="F17047" s="324" t="s">
        <v>51522</v>
      </c>
    </row>
    <row r="17048" spans="1:6" x14ac:dyDescent="0.2">
      <c r="A17048" s="187" t="s">
        <v>51523</v>
      </c>
      <c r="B17048" s="187" t="s">
        <v>51525</v>
      </c>
      <c r="C17048" s="323" t="s">
        <v>51524</v>
      </c>
      <c r="D17048" s="324" t="s">
        <v>292</v>
      </c>
      <c r="E17048" s="344">
        <v>37577.379999999997</v>
      </c>
      <c r="F17048" s="324" t="s">
        <v>51525</v>
      </c>
    </row>
    <row r="17049" spans="1:6" x14ac:dyDescent="0.2">
      <c r="A17049" s="187" t="s">
        <v>51526</v>
      </c>
      <c r="B17049" s="187" t="s">
        <v>51528</v>
      </c>
      <c r="C17049" s="323" t="s">
        <v>51527</v>
      </c>
      <c r="D17049" s="324" t="s">
        <v>292</v>
      </c>
      <c r="E17049" s="344">
        <v>44578.77</v>
      </c>
      <c r="F17049" s="324" t="s">
        <v>51528</v>
      </c>
    </row>
    <row r="17050" spans="1:6" x14ac:dyDescent="0.2">
      <c r="A17050" s="187" t="s">
        <v>51529</v>
      </c>
      <c r="B17050" s="187" t="s">
        <v>51531</v>
      </c>
      <c r="C17050" s="323" t="s">
        <v>51530</v>
      </c>
      <c r="D17050" s="324" t="s">
        <v>292</v>
      </c>
      <c r="E17050" s="344">
        <v>54501.09</v>
      </c>
      <c r="F17050" s="324" t="s">
        <v>51531</v>
      </c>
    </row>
    <row r="17051" spans="1:6" x14ac:dyDescent="0.2">
      <c r="A17051" s="187" t="s">
        <v>51532</v>
      </c>
      <c r="B17051" s="187" t="s">
        <v>51534</v>
      </c>
      <c r="C17051" s="323" t="s">
        <v>51533</v>
      </c>
      <c r="D17051" s="324" t="s">
        <v>292</v>
      </c>
      <c r="E17051" s="344">
        <v>57630.1</v>
      </c>
      <c r="F17051" s="324" t="s">
        <v>51534</v>
      </c>
    </row>
    <row r="17052" spans="1:6" x14ac:dyDescent="0.2">
      <c r="A17052" s="187" t="s">
        <v>51535</v>
      </c>
      <c r="B17052" s="187" t="s">
        <v>51537</v>
      </c>
      <c r="C17052" s="323" t="s">
        <v>51536</v>
      </c>
      <c r="D17052" s="324" t="s">
        <v>292</v>
      </c>
      <c r="E17052" s="344">
        <v>82753.240000000005</v>
      </c>
      <c r="F17052" s="324" t="s">
        <v>51537</v>
      </c>
    </row>
    <row r="17053" spans="1:6" x14ac:dyDescent="0.2">
      <c r="A17053" s="187" t="s">
        <v>51538</v>
      </c>
      <c r="B17053" s="187" t="s">
        <v>51540</v>
      </c>
      <c r="C17053" s="323" t="s">
        <v>51539</v>
      </c>
      <c r="D17053" s="324" t="s">
        <v>292</v>
      </c>
      <c r="E17053" s="344">
        <v>44406.93</v>
      </c>
      <c r="F17053" s="324" t="s">
        <v>51540</v>
      </c>
    </row>
    <row r="17054" spans="1:6" x14ac:dyDescent="0.2">
      <c r="A17054" s="187" t="s">
        <v>51541</v>
      </c>
      <c r="B17054" s="187" t="s">
        <v>51543</v>
      </c>
      <c r="C17054" s="323" t="s">
        <v>51542</v>
      </c>
      <c r="D17054" s="324" t="s">
        <v>292</v>
      </c>
      <c r="E17054" s="344">
        <v>48284.27</v>
      </c>
      <c r="F17054" s="324" t="s">
        <v>51543</v>
      </c>
    </row>
    <row r="17055" spans="1:6" x14ac:dyDescent="0.2">
      <c r="A17055" s="187" t="s">
        <v>51544</v>
      </c>
      <c r="B17055" s="187" t="s">
        <v>51546</v>
      </c>
      <c r="C17055" s="323" t="s">
        <v>51545</v>
      </c>
      <c r="D17055" s="324" t="s">
        <v>292</v>
      </c>
      <c r="E17055" s="344">
        <v>56816</v>
      </c>
      <c r="F17055" s="324" t="s">
        <v>51546</v>
      </c>
    </row>
    <row r="17056" spans="1:6" x14ac:dyDescent="0.2">
      <c r="A17056" s="187" t="s">
        <v>51547</v>
      </c>
      <c r="B17056" s="187" t="s">
        <v>51549</v>
      </c>
      <c r="C17056" s="323" t="s">
        <v>51548</v>
      </c>
      <c r="D17056" s="324" t="s">
        <v>292</v>
      </c>
      <c r="E17056" s="344">
        <v>59616.77</v>
      </c>
      <c r="F17056" s="324" t="s">
        <v>51549</v>
      </c>
    </row>
    <row r="17057" spans="1:6" x14ac:dyDescent="0.2">
      <c r="A17057" s="187" t="s">
        <v>51550</v>
      </c>
      <c r="B17057" s="187" t="s">
        <v>51552</v>
      </c>
      <c r="C17057" s="323" t="s">
        <v>51551</v>
      </c>
      <c r="D17057" s="324" t="s">
        <v>292</v>
      </c>
      <c r="E17057" s="344">
        <v>82255.89</v>
      </c>
      <c r="F17057" s="324" t="s">
        <v>51552</v>
      </c>
    </row>
    <row r="17058" spans="1:6" x14ac:dyDescent="0.2">
      <c r="A17058" s="187" t="s">
        <v>51553</v>
      </c>
      <c r="B17058" s="187" t="s">
        <v>51555</v>
      </c>
      <c r="C17058" s="323" t="s">
        <v>51554</v>
      </c>
      <c r="D17058" s="324" t="s">
        <v>292</v>
      </c>
      <c r="E17058" s="344">
        <v>49750.98</v>
      </c>
      <c r="F17058" s="324" t="s">
        <v>51555</v>
      </c>
    </row>
    <row r="17059" spans="1:6" x14ac:dyDescent="0.2">
      <c r="A17059" s="187" t="s">
        <v>51556</v>
      </c>
      <c r="B17059" s="187" t="s">
        <v>51558</v>
      </c>
      <c r="C17059" s="323" t="s">
        <v>51557</v>
      </c>
      <c r="D17059" s="324" t="s">
        <v>292</v>
      </c>
      <c r="E17059" s="344">
        <v>55275.83</v>
      </c>
      <c r="F17059" s="324" t="s">
        <v>51558</v>
      </c>
    </row>
    <row r="17060" spans="1:6" x14ac:dyDescent="0.2">
      <c r="A17060" s="187" t="s">
        <v>51559</v>
      </c>
      <c r="B17060" s="187" t="s">
        <v>51561</v>
      </c>
      <c r="C17060" s="323" t="s">
        <v>51560</v>
      </c>
      <c r="D17060" s="324" t="s">
        <v>292</v>
      </c>
      <c r="E17060" s="344">
        <v>64047.71</v>
      </c>
      <c r="F17060" s="324" t="s">
        <v>51561</v>
      </c>
    </row>
    <row r="17061" spans="1:6" x14ac:dyDescent="0.2">
      <c r="A17061" s="187" t="s">
        <v>51562</v>
      </c>
      <c r="B17061" s="187" t="s">
        <v>51564</v>
      </c>
      <c r="C17061" s="323" t="s">
        <v>51563</v>
      </c>
      <c r="D17061" s="324" t="s">
        <v>292</v>
      </c>
      <c r="E17061" s="344">
        <v>78371.460000000006</v>
      </c>
      <c r="F17061" s="324" t="s">
        <v>51564</v>
      </c>
    </row>
    <row r="17062" spans="1:6" x14ac:dyDescent="0.2">
      <c r="A17062" s="187" t="s">
        <v>51565</v>
      </c>
      <c r="B17062" s="187" t="s">
        <v>51567</v>
      </c>
      <c r="C17062" s="323" t="s">
        <v>51566</v>
      </c>
      <c r="D17062" s="324" t="s">
        <v>292</v>
      </c>
      <c r="E17062" s="344">
        <v>92366.73</v>
      </c>
      <c r="F17062" s="324" t="s">
        <v>51567</v>
      </c>
    </row>
    <row r="17063" spans="1:6" x14ac:dyDescent="0.2">
      <c r="A17063" s="187" t="s">
        <v>51005</v>
      </c>
      <c r="B17063" s="187" t="s">
        <v>51007</v>
      </c>
      <c r="C17063" s="323" t="s">
        <v>51006</v>
      </c>
      <c r="D17063" s="324" t="s">
        <v>292</v>
      </c>
      <c r="E17063" s="344">
        <v>35874.559999999998</v>
      </c>
      <c r="F17063" s="324" t="s">
        <v>51007</v>
      </c>
    </row>
    <row r="17064" spans="1:6" x14ac:dyDescent="0.2">
      <c r="A17064" s="187" t="s">
        <v>51011</v>
      </c>
      <c r="B17064" s="187" t="s">
        <v>51013</v>
      </c>
      <c r="C17064" s="323" t="s">
        <v>51012</v>
      </c>
      <c r="D17064" s="324" t="s">
        <v>292</v>
      </c>
      <c r="E17064" s="344">
        <v>51876.6</v>
      </c>
      <c r="F17064" s="324" t="s">
        <v>51013</v>
      </c>
    </row>
    <row r="17065" spans="1:6" x14ac:dyDescent="0.2">
      <c r="A17065" s="187" t="s">
        <v>51014</v>
      </c>
      <c r="B17065" s="187" t="s">
        <v>51016</v>
      </c>
      <c r="C17065" s="323" t="s">
        <v>51015</v>
      </c>
      <c r="D17065" s="324" t="s">
        <v>292</v>
      </c>
      <c r="E17065" s="344">
        <v>54995.9</v>
      </c>
      <c r="F17065" s="324" t="s">
        <v>51016</v>
      </c>
    </row>
    <row r="17066" spans="1:6" x14ac:dyDescent="0.2">
      <c r="A17066" s="187" t="s">
        <v>51017</v>
      </c>
      <c r="B17066" s="187" t="s">
        <v>51019</v>
      </c>
      <c r="C17066" s="323" t="s">
        <v>51018</v>
      </c>
      <c r="D17066" s="324" t="s">
        <v>292</v>
      </c>
      <c r="E17066" s="344">
        <v>78456.600000000006</v>
      </c>
      <c r="F17066" s="324" t="s">
        <v>51019</v>
      </c>
    </row>
    <row r="17067" spans="1:6" x14ac:dyDescent="0.2">
      <c r="A17067" s="187" t="s">
        <v>51496</v>
      </c>
      <c r="B17067" s="187" t="s">
        <v>51498</v>
      </c>
      <c r="C17067" s="323" t="s">
        <v>51497</v>
      </c>
      <c r="D17067" s="324" t="s">
        <v>292</v>
      </c>
      <c r="E17067" s="344">
        <v>4642.42</v>
      </c>
      <c r="F17067" s="324" t="s">
        <v>51498</v>
      </c>
    </row>
    <row r="17068" spans="1:6" x14ac:dyDescent="0.2">
      <c r="A17068" s="187" t="s">
        <v>51499</v>
      </c>
      <c r="B17068" s="187" t="s">
        <v>51501</v>
      </c>
      <c r="C17068" s="323" t="s">
        <v>51500</v>
      </c>
      <c r="D17068" s="324" t="s">
        <v>292</v>
      </c>
      <c r="E17068" s="344">
        <v>6114.85</v>
      </c>
      <c r="F17068" s="324" t="s">
        <v>51501</v>
      </c>
    </row>
    <row r="17069" spans="1:6" x14ac:dyDescent="0.2">
      <c r="A17069" s="187" t="s">
        <v>51502</v>
      </c>
      <c r="B17069" s="187" t="s">
        <v>51504</v>
      </c>
      <c r="C17069" s="323" t="s">
        <v>51503</v>
      </c>
      <c r="D17069" s="324" t="s">
        <v>292</v>
      </c>
      <c r="E17069" s="344">
        <v>36739.71</v>
      </c>
      <c r="F17069" s="324" t="s">
        <v>51504</v>
      </c>
    </row>
    <row r="17070" spans="1:6" x14ac:dyDescent="0.2">
      <c r="A17070" s="187" t="s">
        <v>51505</v>
      </c>
      <c r="B17070" s="187" t="s">
        <v>51507</v>
      </c>
      <c r="C17070" s="323" t="s">
        <v>51506</v>
      </c>
      <c r="D17070" s="324" t="s">
        <v>292</v>
      </c>
      <c r="E17070" s="344">
        <v>42710.09</v>
      </c>
      <c r="F17070" s="324" t="s">
        <v>51507</v>
      </c>
    </row>
    <row r="17071" spans="1:6" x14ac:dyDescent="0.2">
      <c r="A17071" s="187" t="s">
        <v>51508</v>
      </c>
      <c r="B17071" s="187" t="s">
        <v>51510</v>
      </c>
      <c r="C17071" s="323" t="s">
        <v>51509</v>
      </c>
      <c r="D17071" s="324" t="s">
        <v>292</v>
      </c>
      <c r="E17071" s="344">
        <v>52846.82</v>
      </c>
      <c r="F17071" s="324" t="s">
        <v>51510</v>
      </c>
    </row>
    <row r="17072" spans="1:6" x14ac:dyDescent="0.2">
      <c r="A17072" s="187" t="s">
        <v>51511</v>
      </c>
      <c r="B17072" s="187" t="s">
        <v>51513</v>
      </c>
      <c r="C17072" s="323" t="s">
        <v>51512</v>
      </c>
      <c r="D17072" s="324" t="s">
        <v>292</v>
      </c>
      <c r="E17072" s="344">
        <v>56506.400000000001</v>
      </c>
      <c r="F17072" s="324" t="s">
        <v>51513</v>
      </c>
    </row>
    <row r="17073" spans="1:6" x14ac:dyDescent="0.2">
      <c r="A17073" s="187" t="s">
        <v>51514</v>
      </c>
      <c r="B17073" s="187" t="s">
        <v>51516</v>
      </c>
      <c r="C17073" s="323" t="s">
        <v>51515</v>
      </c>
      <c r="D17073" s="324" t="s">
        <v>292</v>
      </c>
      <c r="E17073" s="344">
        <v>79808.740000000005</v>
      </c>
      <c r="F17073" s="324" t="s">
        <v>51516</v>
      </c>
    </row>
    <row r="17074" spans="1:6" x14ac:dyDescent="0.2">
      <c r="A17074" s="187" t="s">
        <v>51778</v>
      </c>
      <c r="B17074" s="187" t="s">
        <v>51780</v>
      </c>
      <c r="C17074" s="323" t="s">
        <v>51779</v>
      </c>
      <c r="D17074" s="324" t="s">
        <v>292</v>
      </c>
      <c r="E17074" s="344">
        <v>192082.03</v>
      </c>
      <c r="F17074" s="324" t="s">
        <v>51780</v>
      </c>
    </row>
    <row r="17075" spans="1:6" x14ac:dyDescent="0.2">
      <c r="A17075" s="187" t="s">
        <v>51811</v>
      </c>
      <c r="B17075" s="187" t="s">
        <v>51813</v>
      </c>
      <c r="C17075" s="323" t="s">
        <v>51812</v>
      </c>
      <c r="D17075" s="324" t="s">
        <v>292</v>
      </c>
      <c r="E17075" s="344">
        <v>193561.21</v>
      </c>
      <c r="F17075" s="324" t="s">
        <v>51813</v>
      </c>
    </row>
    <row r="17076" spans="1:6" x14ac:dyDescent="0.2">
      <c r="A17076" s="187" t="s">
        <v>51844</v>
      </c>
      <c r="B17076" s="187" t="s">
        <v>51846</v>
      </c>
      <c r="C17076" s="323" t="s">
        <v>51845</v>
      </c>
      <c r="D17076" s="324" t="s">
        <v>292</v>
      </c>
      <c r="E17076" s="344">
        <v>207346.2</v>
      </c>
      <c r="F17076" s="324" t="s">
        <v>51846</v>
      </c>
    </row>
    <row r="17077" spans="1:6" x14ac:dyDescent="0.2">
      <c r="A17077" s="187" t="s">
        <v>51748</v>
      </c>
      <c r="B17077" s="187" t="s">
        <v>51750</v>
      </c>
      <c r="C17077" s="323" t="s">
        <v>51749</v>
      </c>
      <c r="D17077" s="324" t="s">
        <v>292</v>
      </c>
      <c r="E17077" s="344">
        <v>5777.34</v>
      </c>
      <c r="F17077" s="324" t="s">
        <v>51750</v>
      </c>
    </row>
    <row r="17078" spans="1:6" x14ac:dyDescent="0.2">
      <c r="A17078" s="187" t="s">
        <v>51781</v>
      </c>
      <c r="B17078" s="187" t="s">
        <v>51783</v>
      </c>
      <c r="C17078" s="323" t="s">
        <v>51782</v>
      </c>
      <c r="D17078" s="324" t="s">
        <v>292</v>
      </c>
      <c r="E17078" s="344">
        <v>5742.03</v>
      </c>
      <c r="F17078" s="324" t="s">
        <v>51783</v>
      </c>
    </row>
    <row r="17079" spans="1:6" x14ac:dyDescent="0.2">
      <c r="A17079" s="187" t="s">
        <v>51814</v>
      </c>
      <c r="B17079" s="187" t="s">
        <v>51816</v>
      </c>
      <c r="C17079" s="323" t="s">
        <v>51815</v>
      </c>
      <c r="D17079" s="324" t="s">
        <v>292</v>
      </c>
      <c r="E17079" s="344">
        <v>6086.72</v>
      </c>
      <c r="F17079" s="324" t="s">
        <v>51816</v>
      </c>
    </row>
    <row r="17080" spans="1:6" x14ac:dyDescent="0.2">
      <c r="A17080" s="187" t="s">
        <v>51751</v>
      </c>
      <c r="B17080" s="187" t="s">
        <v>51753</v>
      </c>
      <c r="C17080" s="323" t="s">
        <v>51752</v>
      </c>
      <c r="D17080" s="324" t="s">
        <v>292</v>
      </c>
      <c r="E17080" s="344">
        <v>7270.09</v>
      </c>
      <c r="F17080" s="324" t="s">
        <v>51753</v>
      </c>
    </row>
    <row r="17081" spans="1:6" x14ac:dyDescent="0.2">
      <c r="A17081" s="187" t="s">
        <v>51784</v>
      </c>
      <c r="B17081" s="187" t="s">
        <v>51786</v>
      </c>
      <c r="C17081" s="323" t="s">
        <v>51785</v>
      </c>
      <c r="D17081" s="324" t="s">
        <v>292</v>
      </c>
      <c r="E17081" s="344">
        <v>7356.7</v>
      </c>
      <c r="F17081" s="324" t="s">
        <v>51786</v>
      </c>
    </row>
    <row r="17082" spans="1:6" x14ac:dyDescent="0.2">
      <c r="A17082" s="187" t="s">
        <v>51817</v>
      </c>
      <c r="B17082" s="187" t="s">
        <v>51819</v>
      </c>
      <c r="C17082" s="323" t="s">
        <v>51818</v>
      </c>
      <c r="D17082" s="324" t="s">
        <v>292</v>
      </c>
      <c r="E17082" s="344">
        <v>7455.52</v>
      </c>
      <c r="F17082" s="324" t="s">
        <v>51819</v>
      </c>
    </row>
    <row r="17083" spans="1:6" x14ac:dyDescent="0.2">
      <c r="A17083" s="187" t="s">
        <v>51754</v>
      </c>
      <c r="B17083" s="187" t="s">
        <v>51756</v>
      </c>
      <c r="C17083" s="323" t="s">
        <v>51755</v>
      </c>
      <c r="D17083" s="324" t="s">
        <v>292</v>
      </c>
      <c r="E17083" s="344">
        <v>36762.51</v>
      </c>
      <c r="F17083" s="324" t="s">
        <v>51756</v>
      </c>
    </row>
    <row r="17084" spans="1:6" x14ac:dyDescent="0.2">
      <c r="A17084" s="187" t="s">
        <v>51787</v>
      </c>
      <c r="B17084" s="187" t="s">
        <v>51789</v>
      </c>
      <c r="C17084" s="323" t="s">
        <v>51788</v>
      </c>
      <c r="D17084" s="324" t="s">
        <v>292</v>
      </c>
      <c r="E17084" s="344">
        <v>40901.31</v>
      </c>
      <c r="F17084" s="324" t="s">
        <v>51789</v>
      </c>
    </row>
    <row r="17085" spans="1:6" x14ac:dyDescent="0.2">
      <c r="A17085" s="187" t="s">
        <v>51820</v>
      </c>
      <c r="B17085" s="187" t="s">
        <v>51822</v>
      </c>
      <c r="C17085" s="323" t="s">
        <v>51821</v>
      </c>
      <c r="D17085" s="324" t="s">
        <v>292</v>
      </c>
      <c r="E17085" s="344">
        <v>37301.49</v>
      </c>
      <c r="F17085" s="324" t="s">
        <v>51822</v>
      </c>
    </row>
    <row r="17086" spans="1:6" x14ac:dyDescent="0.2">
      <c r="A17086" s="187" t="s">
        <v>51757</v>
      </c>
      <c r="B17086" s="187" t="s">
        <v>51759</v>
      </c>
      <c r="C17086" s="323" t="s">
        <v>51758</v>
      </c>
      <c r="D17086" s="324" t="s">
        <v>292</v>
      </c>
      <c r="E17086" s="344">
        <v>42838.16</v>
      </c>
      <c r="F17086" s="324" t="s">
        <v>51759</v>
      </c>
    </row>
    <row r="17087" spans="1:6" x14ac:dyDescent="0.2">
      <c r="A17087" s="187" t="s">
        <v>51790</v>
      </c>
      <c r="B17087" s="187" t="s">
        <v>51792</v>
      </c>
      <c r="C17087" s="323" t="s">
        <v>51791</v>
      </c>
      <c r="D17087" s="324" t="s">
        <v>292</v>
      </c>
      <c r="E17087" s="344">
        <v>44281.91</v>
      </c>
      <c r="F17087" s="324" t="s">
        <v>51792</v>
      </c>
    </row>
    <row r="17088" spans="1:6" x14ac:dyDescent="0.2">
      <c r="A17088" s="187" t="s">
        <v>51823</v>
      </c>
      <c r="B17088" s="187" t="s">
        <v>51825</v>
      </c>
      <c r="C17088" s="323" t="s">
        <v>51824</v>
      </c>
      <c r="D17088" s="324" t="s">
        <v>292</v>
      </c>
      <c r="E17088" s="344">
        <v>44473.93</v>
      </c>
      <c r="F17088" s="324" t="s">
        <v>51825</v>
      </c>
    </row>
    <row r="17089" spans="1:6" x14ac:dyDescent="0.2">
      <c r="A17089" s="187" t="s">
        <v>51760</v>
      </c>
      <c r="B17089" s="187" t="s">
        <v>51762</v>
      </c>
      <c r="C17089" s="323" t="s">
        <v>51761</v>
      </c>
      <c r="D17089" s="324" t="s">
        <v>292</v>
      </c>
      <c r="E17089" s="344">
        <v>54007.26</v>
      </c>
      <c r="F17089" s="324" t="s">
        <v>51762</v>
      </c>
    </row>
    <row r="17090" spans="1:6" x14ac:dyDescent="0.2">
      <c r="A17090" s="187" t="s">
        <v>51793</v>
      </c>
      <c r="B17090" s="187" t="s">
        <v>51795</v>
      </c>
      <c r="C17090" s="323" t="s">
        <v>51794</v>
      </c>
      <c r="D17090" s="324" t="s">
        <v>292</v>
      </c>
      <c r="E17090" s="344">
        <v>54585.47</v>
      </c>
      <c r="F17090" s="324" t="s">
        <v>51795</v>
      </c>
    </row>
    <row r="17091" spans="1:6" x14ac:dyDescent="0.2">
      <c r="A17091" s="187" t="s">
        <v>51826</v>
      </c>
      <c r="B17091" s="187" t="s">
        <v>51828</v>
      </c>
      <c r="C17091" s="323" t="s">
        <v>51827</v>
      </c>
      <c r="D17091" s="324" t="s">
        <v>292</v>
      </c>
      <c r="E17091" s="344">
        <v>54544.2</v>
      </c>
      <c r="F17091" s="324" t="s">
        <v>51828</v>
      </c>
    </row>
    <row r="17092" spans="1:6" x14ac:dyDescent="0.2">
      <c r="A17092" s="187" t="s">
        <v>51763</v>
      </c>
      <c r="B17092" s="187" t="s">
        <v>51765</v>
      </c>
      <c r="C17092" s="323" t="s">
        <v>51764</v>
      </c>
      <c r="D17092" s="324" t="s">
        <v>292</v>
      </c>
      <c r="E17092" s="344">
        <v>57073.46</v>
      </c>
      <c r="F17092" s="324" t="s">
        <v>51765</v>
      </c>
    </row>
    <row r="17093" spans="1:6" x14ac:dyDescent="0.2">
      <c r="A17093" s="187" t="s">
        <v>51796</v>
      </c>
      <c r="B17093" s="187" t="s">
        <v>51798</v>
      </c>
      <c r="C17093" s="323" t="s">
        <v>51797</v>
      </c>
      <c r="D17093" s="324" t="s">
        <v>292</v>
      </c>
      <c r="E17093" s="344">
        <v>56644.59</v>
      </c>
      <c r="F17093" s="324" t="s">
        <v>51798</v>
      </c>
    </row>
    <row r="17094" spans="1:6" x14ac:dyDescent="0.2">
      <c r="A17094" s="187" t="s">
        <v>51829</v>
      </c>
      <c r="B17094" s="187" t="s">
        <v>51831</v>
      </c>
      <c r="C17094" s="323" t="s">
        <v>51830</v>
      </c>
      <c r="D17094" s="324" t="s">
        <v>292</v>
      </c>
      <c r="E17094" s="344">
        <v>69023.539999999994</v>
      </c>
      <c r="F17094" s="324" t="s">
        <v>51831</v>
      </c>
    </row>
    <row r="17095" spans="1:6" x14ac:dyDescent="0.2">
      <c r="A17095" s="187" t="s">
        <v>51766</v>
      </c>
      <c r="B17095" s="187" t="s">
        <v>51768</v>
      </c>
      <c r="C17095" s="323" t="s">
        <v>51767</v>
      </c>
      <c r="D17095" s="324" t="s">
        <v>292</v>
      </c>
      <c r="E17095" s="344">
        <v>81168.66</v>
      </c>
      <c r="F17095" s="324" t="s">
        <v>51768</v>
      </c>
    </row>
    <row r="17096" spans="1:6" x14ac:dyDescent="0.2">
      <c r="A17096" s="187" t="s">
        <v>51799</v>
      </c>
      <c r="B17096" s="187" t="s">
        <v>51801</v>
      </c>
      <c r="C17096" s="323" t="s">
        <v>51800</v>
      </c>
      <c r="D17096" s="324" t="s">
        <v>292</v>
      </c>
      <c r="E17096" s="344">
        <v>81886.850000000006</v>
      </c>
      <c r="F17096" s="324" t="s">
        <v>51801</v>
      </c>
    </row>
    <row r="17097" spans="1:6" x14ac:dyDescent="0.2">
      <c r="A17097" s="187" t="s">
        <v>51832</v>
      </c>
      <c r="B17097" s="187" t="s">
        <v>51834</v>
      </c>
      <c r="C17097" s="323" t="s">
        <v>51833</v>
      </c>
      <c r="D17097" s="324" t="s">
        <v>292</v>
      </c>
      <c r="E17097" s="344">
        <v>96042.43</v>
      </c>
      <c r="F17097" s="324" t="s">
        <v>51834</v>
      </c>
    </row>
    <row r="17098" spans="1:6" x14ac:dyDescent="0.2">
      <c r="A17098" s="187" t="s">
        <v>51769</v>
      </c>
      <c r="B17098" s="187" t="s">
        <v>51771</v>
      </c>
      <c r="C17098" s="323" t="s">
        <v>51770</v>
      </c>
      <c r="D17098" s="324" t="s">
        <v>292</v>
      </c>
      <c r="E17098" s="344">
        <v>112242.21</v>
      </c>
      <c r="F17098" s="324" t="s">
        <v>51771</v>
      </c>
    </row>
    <row r="17099" spans="1:6" x14ac:dyDescent="0.2">
      <c r="A17099" s="187" t="s">
        <v>51802</v>
      </c>
      <c r="B17099" s="187" t="s">
        <v>51804</v>
      </c>
      <c r="C17099" s="323" t="s">
        <v>51803</v>
      </c>
      <c r="D17099" s="324" t="s">
        <v>292</v>
      </c>
      <c r="E17099" s="344">
        <v>113738.54</v>
      </c>
      <c r="F17099" s="324" t="s">
        <v>51804</v>
      </c>
    </row>
    <row r="17100" spans="1:6" x14ac:dyDescent="0.2">
      <c r="A17100" s="187" t="s">
        <v>51835</v>
      </c>
      <c r="B17100" s="187" t="s">
        <v>51837</v>
      </c>
      <c r="C17100" s="323" t="s">
        <v>51836</v>
      </c>
      <c r="D17100" s="324" t="s">
        <v>292</v>
      </c>
      <c r="E17100" s="344">
        <v>115426.42</v>
      </c>
      <c r="F17100" s="324" t="s">
        <v>51837</v>
      </c>
    </row>
    <row r="17101" spans="1:6" x14ac:dyDescent="0.2">
      <c r="A17101" s="187" t="s">
        <v>51772</v>
      </c>
      <c r="B17101" s="187" t="s">
        <v>51774</v>
      </c>
      <c r="C17101" s="323" t="s">
        <v>51773</v>
      </c>
      <c r="D17101" s="324" t="s">
        <v>292</v>
      </c>
      <c r="E17101" s="344">
        <v>128034.96</v>
      </c>
      <c r="F17101" s="324" t="s">
        <v>51774</v>
      </c>
    </row>
    <row r="17102" spans="1:6" x14ac:dyDescent="0.2">
      <c r="A17102" s="187" t="s">
        <v>51805</v>
      </c>
      <c r="B17102" s="187" t="s">
        <v>51807</v>
      </c>
      <c r="C17102" s="323" t="s">
        <v>51806</v>
      </c>
      <c r="D17102" s="324" t="s">
        <v>292</v>
      </c>
      <c r="E17102" s="344">
        <v>137400.32000000001</v>
      </c>
      <c r="F17102" s="324" t="s">
        <v>51807</v>
      </c>
    </row>
    <row r="17103" spans="1:6" x14ac:dyDescent="0.2">
      <c r="A17103" s="187" t="s">
        <v>51838</v>
      </c>
      <c r="B17103" s="187" t="s">
        <v>51840</v>
      </c>
      <c r="C17103" s="323" t="s">
        <v>51839</v>
      </c>
      <c r="D17103" s="324" t="s">
        <v>292</v>
      </c>
      <c r="E17103" s="344">
        <v>131083.87</v>
      </c>
      <c r="F17103" s="324" t="s">
        <v>51840</v>
      </c>
    </row>
    <row r="17104" spans="1:6" x14ac:dyDescent="0.2">
      <c r="A17104" s="187" t="s">
        <v>51775</v>
      </c>
      <c r="B17104" s="187" t="s">
        <v>51777</v>
      </c>
      <c r="C17104" s="323" t="s">
        <v>51776</v>
      </c>
      <c r="D17104" s="324" t="s">
        <v>292</v>
      </c>
      <c r="E17104" s="344">
        <v>157500.66</v>
      </c>
      <c r="F17104" s="324" t="s">
        <v>51777</v>
      </c>
    </row>
    <row r="17105" spans="1:6" x14ac:dyDescent="0.2">
      <c r="A17105" s="187" t="s">
        <v>51808</v>
      </c>
      <c r="B17105" s="187" t="s">
        <v>51810</v>
      </c>
      <c r="C17105" s="323" t="s">
        <v>51809</v>
      </c>
      <c r="D17105" s="324" t="s">
        <v>292</v>
      </c>
      <c r="E17105" s="344">
        <v>153191.67999999999</v>
      </c>
      <c r="F17105" s="324" t="s">
        <v>51810</v>
      </c>
    </row>
    <row r="17106" spans="1:6" x14ac:dyDescent="0.2">
      <c r="A17106" s="187" t="s">
        <v>51841</v>
      </c>
      <c r="B17106" s="187" t="s">
        <v>51843</v>
      </c>
      <c r="C17106" s="323" t="s">
        <v>51842</v>
      </c>
      <c r="D17106" s="324" t="s">
        <v>292</v>
      </c>
      <c r="E17106" s="344">
        <v>162270.78</v>
      </c>
      <c r="F17106" s="324" t="s">
        <v>51843</v>
      </c>
    </row>
    <row r="17107" spans="1:6" x14ac:dyDescent="0.2">
      <c r="A17107" s="187" t="s">
        <v>51871</v>
      </c>
      <c r="B17107" s="187" t="s">
        <v>51873</v>
      </c>
      <c r="C17107" s="323" t="s">
        <v>51872</v>
      </c>
      <c r="D17107" s="324" t="s">
        <v>292</v>
      </c>
      <c r="E17107" s="344">
        <v>201715.85</v>
      </c>
      <c r="F17107" s="324" t="s">
        <v>51873</v>
      </c>
    </row>
    <row r="17108" spans="1:6" x14ac:dyDescent="0.2">
      <c r="A17108" s="187" t="s">
        <v>51898</v>
      </c>
      <c r="B17108" s="187" t="s">
        <v>51900</v>
      </c>
      <c r="C17108" s="323" t="s">
        <v>51899</v>
      </c>
      <c r="D17108" s="324" t="s">
        <v>292</v>
      </c>
      <c r="E17108" s="344">
        <v>210471.63</v>
      </c>
      <c r="F17108" s="324" t="s">
        <v>51900</v>
      </c>
    </row>
    <row r="17109" spans="1:6" x14ac:dyDescent="0.2">
      <c r="A17109" s="187" t="s">
        <v>51925</v>
      </c>
      <c r="B17109" s="187" t="s">
        <v>51927</v>
      </c>
      <c r="C17109" s="323" t="s">
        <v>51926</v>
      </c>
      <c r="D17109" s="324" t="s">
        <v>292</v>
      </c>
      <c r="E17109" s="344">
        <v>203602.38</v>
      </c>
      <c r="F17109" s="324" t="s">
        <v>51927</v>
      </c>
    </row>
    <row r="17110" spans="1:6" x14ac:dyDescent="0.2">
      <c r="A17110" s="187" t="s">
        <v>51847</v>
      </c>
      <c r="B17110" s="187" t="s">
        <v>51849</v>
      </c>
      <c r="C17110" s="323" t="s">
        <v>51848</v>
      </c>
      <c r="D17110" s="324" t="s">
        <v>292</v>
      </c>
      <c r="E17110" s="344">
        <v>49402.51</v>
      </c>
      <c r="F17110" s="324" t="s">
        <v>51849</v>
      </c>
    </row>
    <row r="17111" spans="1:6" x14ac:dyDescent="0.2">
      <c r="A17111" s="187" t="s">
        <v>51874</v>
      </c>
      <c r="B17111" s="187" t="s">
        <v>51876</v>
      </c>
      <c r="C17111" s="323" t="s">
        <v>51875</v>
      </c>
      <c r="D17111" s="324" t="s">
        <v>292</v>
      </c>
      <c r="E17111" s="344">
        <v>51628.92</v>
      </c>
      <c r="F17111" s="324" t="s">
        <v>51876</v>
      </c>
    </row>
    <row r="17112" spans="1:6" x14ac:dyDescent="0.2">
      <c r="A17112" s="187" t="s">
        <v>51901</v>
      </c>
      <c r="B17112" s="187" t="s">
        <v>51903</v>
      </c>
      <c r="C17112" s="323" t="s">
        <v>51902</v>
      </c>
      <c r="D17112" s="324" t="s">
        <v>292</v>
      </c>
      <c r="E17112" s="344">
        <v>50155.39</v>
      </c>
      <c r="F17112" s="324" t="s">
        <v>51903</v>
      </c>
    </row>
    <row r="17113" spans="1:6" x14ac:dyDescent="0.2">
      <c r="A17113" s="187" t="s">
        <v>51850</v>
      </c>
      <c r="B17113" s="187" t="s">
        <v>51852</v>
      </c>
      <c r="C17113" s="323" t="s">
        <v>51851</v>
      </c>
      <c r="D17113" s="324" t="s">
        <v>292</v>
      </c>
      <c r="E17113" s="344">
        <v>53993.49</v>
      </c>
      <c r="F17113" s="324" t="s">
        <v>51852</v>
      </c>
    </row>
    <row r="17114" spans="1:6" x14ac:dyDescent="0.2">
      <c r="A17114" s="187" t="s">
        <v>51877</v>
      </c>
      <c r="B17114" s="187" t="s">
        <v>51879</v>
      </c>
      <c r="C17114" s="323" t="s">
        <v>51878</v>
      </c>
      <c r="D17114" s="324" t="s">
        <v>292</v>
      </c>
      <c r="E17114" s="344">
        <v>56037.35</v>
      </c>
      <c r="F17114" s="324" t="s">
        <v>51879</v>
      </c>
    </row>
    <row r="17115" spans="1:6" x14ac:dyDescent="0.2">
      <c r="A17115" s="187" t="s">
        <v>51904</v>
      </c>
      <c r="B17115" s="187" t="s">
        <v>51906</v>
      </c>
      <c r="C17115" s="323" t="s">
        <v>51905</v>
      </c>
      <c r="D17115" s="324" t="s">
        <v>292</v>
      </c>
      <c r="E17115" s="344">
        <v>55174.76</v>
      </c>
      <c r="F17115" s="324" t="s">
        <v>51906</v>
      </c>
    </row>
    <row r="17116" spans="1:6" x14ac:dyDescent="0.2">
      <c r="A17116" s="187" t="s">
        <v>51853</v>
      </c>
      <c r="B17116" s="187" t="s">
        <v>51855</v>
      </c>
      <c r="C17116" s="323" t="s">
        <v>51854</v>
      </c>
      <c r="D17116" s="324" t="s">
        <v>292</v>
      </c>
      <c r="E17116" s="344">
        <v>63887.48</v>
      </c>
      <c r="F17116" s="324" t="s">
        <v>51855</v>
      </c>
    </row>
    <row r="17117" spans="1:6" x14ac:dyDescent="0.2">
      <c r="A17117" s="187" t="s">
        <v>51880</v>
      </c>
      <c r="B17117" s="187" t="s">
        <v>51882</v>
      </c>
      <c r="C17117" s="323" t="s">
        <v>51881</v>
      </c>
      <c r="D17117" s="324" t="s">
        <v>292</v>
      </c>
      <c r="E17117" s="344">
        <v>65075.360000000001</v>
      </c>
      <c r="F17117" s="324" t="s">
        <v>51882</v>
      </c>
    </row>
    <row r="17118" spans="1:6" x14ac:dyDescent="0.2">
      <c r="A17118" s="187" t="s">
        <v>51907</v>
      </c>
      <c r="B17118" s="187" t="s">
        <v>51909</v>
      </c>
      <c r="C17118" s="323" t="s">
        <v>51908</v>
      </c>
      <c r="D17118" s="324" t="s">
        <v>292</v>
      </c>
      <c r="E17118" s="344">
        <v>65540.02</v>
      </c>
      <c r="F17118" s="324" t="s">
        <v>51909</v>
      </c>
    </row>
    <row r="17119" spans="1:6" x14ac:dyDescent="0.2">
      <c r="A17119" s="187" t="s">
        <v>51856</v>
      </c>
      <c r="B17119" s="187" t="s">
        <v>51858</v>
      </c>
      <c r="C17119" s="323" t="s">
        <v>51857</v>
      </c>
      <c r="D17119" s="324" t="s">
        <v>292</v>
      </c>
      <c r="E17119" s="344">
        <v>67341.56</v>
      </c>
      <c r="F17119" s="324" t="s">
        <v>51858</v>
      </c>
    </row>
    <row r="17120" spans="1:6" x14ac:dyDescent="0.2">
      <c r="A17120" s="187" t="s">
        <v>51883</v>
      </c>
      <c r="B17120" s="187" t="s">
        <v>51885</v>
      </c>
      <c r="C17120" s="323" t="s">
        <v>51884</v>
      </c>
      <c r="D17120" s="324" t="s">
        <v>292</v>
      </c>
      <c r="E17120" s="344">
        <v>67601.61</v>
      </c>
      <c r="F17120" s="324" t="s">
        <v>51885</v>
      </c>
    </row>
    <row r="17121" spans="1:6" x14ac:dyDescent="0.2">
      <c r="A17121" s="187" t="s">
        <v>51910</v>
      </c>
      <c r="B17121" s="187" t="s">
        <v>51912</v>
      </c>
      <c r="C17121" s="323" t="s">
        <v>51911</v>
      </c>
      <c r="D17121" s="324" t="s">
        <v>292</v>
      </c>
      <c r="E17121" s="344">
        <v>70175.960000000006</v>
      </c>
      <c r="F17121" s="324" t="s">
        <v>51912</v>
      </c>
    </row>
    <row r="17122" spans="1:6" x14ac:dyDescent="0.2">
      <c r="A17122" s="187" t="s">
        <v>51859</v>
      </c>
      <c r="B17122" s="187" t="s">
        <v>51861</v>
      </c>
      <c r="C17122" s="323" t="s">
        <v>51860</v>
      </c>
      <c r="D17122" s="324" t="s">
        <v>292</v>
      </c>
      <c r="E17122" s="344">
        <v>91818.96</v>
      </c>
      <c r="F17122" s="324" t="s">
        <v>51861</v>
      </c>
    </row>
    <row r="17123" spans="1:6" x14ac:dyDescent="0.2">
      <c r="A17123" s="187" t="s">
        <v>51886</v>
      </c>
      <c r="B17123" s="187" t="s">
        <v>51888</v>
      </c>
      <c r="C17123" s="323" t="s">
        <v>51887</v>
      </c>
      <c r="D17123" s="324" t="s">
        <v>292</v>
      </c>
      <c r="E17123" s="344">
        <v>92142.6</v>
      </c>
      <c r="F17123" s="324" t="s">
        <v>51888</v>
      </c>
    </row>
    <row r="17124" spans="1:6" x14ac:dyDescent="0.2">
      <c r="A17124" s="187" t="s">
        <v>51913</v>
      </c>
      <c r="B17124" s="187" t="s">
        <v>51915</v>
      </c>
      <c r="C17124" s="323" t="s">
        <v>51914</v>
      </c>
      <c r="D17124" s="324" t="s">
        <v>292</v>
      </c>
      <c r="E17124" s="344">
        <v>109198.76</v>
      </c>
      <c r="F17124" s="324" t="s">
        <v>51915</v>
      </c>
    </row>
    <row r="17125" spans="1:6" x14ac:dyDescent="0.2">
      <c r="A17125" s="187" t="s">
        <v>51862</v>
      </c>
      <c r="B17125" s="187" t="s">
        <v>51864</v>
      </c>
      <c r="C17125" s="323" t="s">
        <v>51863</v>
      </c>
      <c r="D17125" s="324" t="s">
        <v>292</v>
      </c>
      <c r="E17125" s="344">
        <v>122119.87</v>
      </c>
      <c r="F17125" s="324" t="s">
        <v>51864</v>
      </c>
    </row>
    <row r="17126" spans="1:6" x14ac:dyDescent="0.2">
      <c r="A17126" s="187" t="s">
        <v>51889</v>
      </c>
      <c r="B17126" s="187" t="s">
        <v>51891</v>
      </c>
      <c r="C17126" s="323" t="s">
        <v>51890</v>
      </c>
      <c r="D17126" s="324" t="s">
        <v>292</v>
      </c>
      <c r="E17126" s="344">
        <v>123440.76</v>
      </c>
      <c r="F17126" s="324" t="s">
        <v>51891</v>
      </c>
    </row>
    <row r="17127" spans="1:6" x14ac:dyDescent="0.2">
      <c r="A17127" s="187" t="s">
        <v>51916</v>
      </c>
      <c r="B17127" s="187" t="s">
        <v>51918</v>
      </c>
      <c r="C17127" s="323" t="s">
        <v>51917</v>
      </c>
      <c r="D17127" s="324" t="s">
        <v>292</v>
      </c>
      <c r="E17127" s="344">
        <v>125191.47</v>
      </c>
      <c r="F17127" s="324" t="s">
        <v>51918</v>
      </c>
    </row>
    <row r="17128" spans="1:6" x14ac:dyDescent="0.2">
      <c r="A17128" s="187" t="s">
        <v>51865</v>
      </c>
      <c r="B17128" s="187" t="s">
        <v>51867</v>
      </c>
      <c r="C17128" s="323" t="s">
        <v>51866</v>
      </c>
      <c r="D17128" s="324" t="s">
        <v>292</v>
      </c>
      <c r="E17128" s="344">
        <v>138445.67000000001</v>
      </c>
      <c r="F17128" s="324" t="s">
        <v>51867</v>
      </c>
    </row>
    <row r="17129" spans="1:6" x14ac:dyDescent="0.2">
      <c r="A17129" s="187" t="s">
        <v>51892</v>
      </c>
      <c r="B17129" s="187" t="s">
        <v>51894</v>
      </c>
      <c r="C17129" s="323" t="s">
        <v>51893</v>
      </c>
      <c r="D17129" s="324" t="s">
        <v>292</v>
      </c>
      <c r="E17129" s="344">
        <v>147413.88</v>
      </c>
      <c r="F17129" s="324" t="s">
        <v>51894</v>
      </c>
    </row>
    <row r="17130" spans="1:6" x14ac:dyDescent="0.2">
      <c r="A17130" s="187" t="s">
        <v>51919</v>
      </c>
      <c r="B17130" s="187" t="s">
        <v>51921</v>
      </c>
      <c r="C17130" s="323" t="s">
        <v>51920</v>
      </c>
      <c r="D17130" s="324" t="s">
        <v>292</v>
      </c>
      <c r="E17130" s="344">
        <v>146114.47</v>
      </c>
      <c r="F17130" s="324" t="s">
        <v>51921</v>
      </c>
    </row>
    <row r="17131" spans="1:6" x14ac:dyDescent="0.2">
      <c r="A17131" s="187" t="s">
        <v>51868</v>
      </c>
      <c r="B17131" s="187" t="s">
        <v>51870</v>
      </c>
      <c r="C17131" s="323" t="s">
        <v>51869</v>
      </c>
      <c r="D17131" s="324" t="s">
        <v>292</v>
      </c>
      <c r="E17131" s="344">
        <v>165173.07</v>
      </c>
      <c r="F17131" s="324" t="s">
        <v>51870</v>
      </c>
    </row>
    <row r="17132" spans="1:6" x14ac:dyDescent="0.2">
      <c r="A17132" s="187" t="s">
        <v>51895</v>
      </c>
      <c r="B17132" s="187" t="s">
        <v>51897</v>
      </c>
      <c r="C17132" s="323" t="s">
        <v>51896</v>
      </c>
      <c r="D17132" s="324" t="s">
        <v>292</v>
      </c>
      <c r="E17132" s="344">
        <v>162185.57</v>
      </c>
      <c r="F17132" s="324" t="s">
        <v>51897</v>
      </c>
    </row>
    <row r="17133" spans="1:6" x14ac:dyDescent="0.2">
      <c r="A17133" s="187" t="s">
        <v>51922</v>
      </c>
      <c r="B17133" s="187" t="s">
        <v>51924</v>
      </c>
      <c r="C17133" s="323" t="s">
        <v>51923</v>
      </c>
      <c r="D17133" s="324" t="s">
        <v>292</v>
      </c>
      <c r="E17133" s="344">
        <v>165751.49</v>
      </c>
      <c r="F17133" s="324" t="s">
        <v>51924</v>
      </c>
    </row>
    <row r="17134" spans="1:6" x14ac:dyDescent="0.2">
      <c r="A17134" s="187" t="s">
        <v>51706</v>
      </c>
      <c r="B17134" s="187" t="s">
        <v>51708</v>
      </c>
      <c r="C17134" s="323" t="s">
        <v>51707</v>
      </c>
      <c r="D17134" s="324" t="s">
        <v>292</v>
      </c>
      <c r="E17134" s="344">
        <v>1804.38</v>
      </c>
      <c r="F17134" s="324" t="s">
        <v>51708</v>
      </c>
    </row>
    <row r="17135" spans="1:6" x14ac:dyDescent="0.2">
      <c r="A17135" s="187" t="s">
        <v>51700</v>
      </c>
      <c r="B17135" s="187" t="s">
        <v>51702</v>
      </c>
      <c r="C17135" s="323" t="s">
        <v>51701</v>
      </c>
      <c r="D17135" s="324" t="s">
        <v>292</v>
      </c>
      <c r="E17135" s="344">
        <v>185905.6</v>
      </c>
      <c r="F17135" s="324" t="s">
        <v>51702</v>
      </c>
    </row>
    <row r="17136" spans="1:6" x14ac:dyDescent="0.2">
      <c r="A17136" s="187" t="s">
        <v>51745</v>
      </c>
      <c r="B17136" s="187" t="s">
        <v>51747</v>
      </c>
      <c r="C17136" s="323" t="s">
        <v>51746</v>
      </c>
      <c r="D17136" s="324" t="s">
        <v>292</v>
      </c>
      <c r="E17136" s="344">
        <v>188821.98</v>
      </c>
      <c r="F17136" s="324" t="s">
        <v>51747</v>
      </c>
    </row>
    <row r="17137" spans="1:6" x14ac:dyDescent="0.2">
      <c r="A17137" s="187" t="s">
        <v>51709</v>
      </c>
      <c r="B17137" s="187" t="s">
        <v>51711</v>
      </c>
      <c r="C17137" s="323" t="s">
        <v>51710</v>
      </c>
      <c r="D17137" s="324" t="s">
        <v>292</v>
      </c>
      <c r="E17137" s="344">
        <v>2428.17</v>
      </c>
      <c r="F17137" s="324" t="s">
        <v>51711</v>
      </c>
    </row>
    <row r="17138" spans="1:6" x14ac:dyDescent="0.2">
      <c r="A17138" s="187" t="s">
        <v>51667</v>
      </c>
      <c r="B17138" s="187" t="s">
        <v>51669</v>
      </c>
      <c r="C17138" s="323" t="s">
        <v>51668</v>
      </c>
      <c r="D17138" s="324" t="s">
        <v>292</v>
      </c>
      <c r="E17138" s="344">
        <v>2964.38</v>
      </c>
      <c r="F17138" s="324" t="s">
        <v>51669</v>
      </c>
    </row>
    <row r="17139" spans="1:6" x14ac:dyDescent="0.2">
      <c r="A17139" s="187" t="s">
        <v>51712</v>
      </c>
      <c r="B17139" s="187" t="s">
        <v>51714</v>
      </c>
      <c r="C17139" s="323" t="s">
        <v>51713</v>
      </c>
      <c r="D17139" s="324" t="s">
        <v>292</v>
      </c>
      <c r="E17139" s="344">
        <v>3178.54</v>
      </c>
      <c r="F17139" s="324" t="s">
        <v>51714</v>
      </c>
    </row>
    <row r="17140" spans="1:6" x14ac:dyDescent="0.2">
      <c r="A17140" s="187" t="s">
        <v>51670</v>
      </c>
      <c r="B17140" s="187" t="s">
        <v>51672</v>
      </c>
      <c r="C17140" s="323" t="s">
        <v>51671</v>
      </c>
      <c r="D17140" s="324" t="s">
        <v>292</v>
      </c>
      <c r="E17140" s="344">
        <v>4737.99</v>
      </c>
      <c r="F17140" s="324" t="s">
        <v>51672</v>
      </c>
    </row>
    <row r="17141" spans="1:6" x14ac:dyDescent="0.2">
      <c r="A17141" s="187" t="s">
        <v>51673</v>
      </c>
      <c r="B17141" s="187" t="s">
        <v>51675</v>
      </c>
      <c r="C17141" s="323" t="s">
        <v>51674</v>
      </c>
      <c r="D17141" s="324" t="s">
        <v>292</v>
      </c>
      <c r="E17141" s="344">
        <v>6260.98</v>
      </c>
      <c r="F17141" s="324" t="s">
        <v>51675</v>
      </c>
    </row>
    <row r="17142" spans="1:6" x14ac:dyDescent="0.2">
      <c r="A17142" s="187" t="s">
        <v>51718</v>
      </c>
      <c r="B17142" s="187" t="s">
        <v>51720</v>
      </c>
      <c r="C17142" s="323" t="s">
        <v>51719</v>
      </c>
      <c r="D17142" s="324" t="s">
        <v>292</v>
      </c>
      <c r="E17142" s="344">
        <v>6909.48</v>
      </c>
      <c r="F17142" s="324" t="s">
        <v>51720</v>
      </c>
    </row>
    <row r="17143" spans="1:6" x14ac:dyDescent="0.2">
      <c r="A17143" s="187" t="s">
        <v>51676</v>
      </c>
      <c r="B17143" s="187" t="s">
        <v>51678</v>
      </c>
      <c r="C17143" s="323" t="s">
        <v>51677</v>
      </c>
      <c r="D17143" s="324" t="s">
        <v>292</v>
      </c>
      <c r="E17143" s="344">
        <v>36073.82</v>
      </c>
      <c r="F17143" s="324" t="s">
        <v>51678</v>
      </c>
    </row>
    <row r="17144" spans="1:6" x14ac:dyDescent="0.2">
      <c r="A17144" s="187" t="s">
        <v>51721</v>
      </c>
      <c r="B17144" s="187" t="s">
        <v>51723</v>
      </c>
      <c r="C17144" s="323" t="s">
        <v>51722</v>
      </c>
      <c r="D17144" s="324" t="s">
        <v>292</v>
      </c>
      <c r="E17144" s="344">
        <v>36406.71</v>
      </c>
      <c r="F17144" s="324" t="s">
        <v>51723</v>
      </c>
    </row>
    <row r="17145" spans="1:6" x14ac:dyDescent="0.2">
      <c r="A17145" s="187" t="s">
        <v>51679</v>
      </c>
      <c r="B17145" s="187" t="s">
        <v>51681</v>
      </c>
      <c r="C17145" s="323" t="s">
        <v>51680</v>
      </c>
      <c r="D17145" s="324" t="s">
        <v>292</v>
      </c>
      <c r="E17145" s="344">
        <v>41926.76</v>
      </c>
      <c r="F17145" s="324" t="s">
        <v>51681</v>
      </c>
    </row>
    <row r="17146" spans="1:6" x14ac:dyDescent="0.2">
      <c r="A17146" s="187" t="s">
        <v>51724</v>
      </c>
      <c r="B17146" s="187" t="s">
        <v>51726</v>
      </c>
      <c r="C17146" s="323" t="s">
        <v>51725</v>
      </c>
      <c r="D17146" s="324" t="s">
        <v>292</v>
      </c>
      <c r="E17146" s="344">
        <v>43273.72</v>
      </c>
      <c r="F17146" s="324" t="s">
        <v>51726</v>
      </c>
    </row>
    <row r="17147" spans="1:6" x14ac:dyDescent="0.2">
      <c r="A17147" s="187" t="s">
        <v>51682</v>
      </c>
      <c r="B17147" s="187" t="s">
        <v>51684</v>
      </c>
      <c r="C17147" s="323" t="s">
        <v>51683</v>
      </c>
      <c r="D17147" s="324" t="s">
        <v>292</v>
      </c>
      <c r="E17147" s="344">
        <v>52913.02</v>
      </c>
      <c r="F17147" s="324" t="s">
        <v>51684</v>
      </c>
    </row>
    <row r="17148" spans="1:6" x14ac:dyDescent="0.2">
      <c r="A17148" s="187" t="s">
        <v>51727</v>
      </c>
      <c r="B17148" s="187" t="s">
        <v>51729</v>
      </c>
      <c r="C17148" s="323" t="s">
        <v>51728</v>
      </c>
      <c r="D17148" s="324" t="s">
        <v>292</v>
      </c>
      <c r="E17148" s="344">
        <v>53877.69</v>
      </c>
      <c r="F17148" s="324" t="s">
        <v>51729</v>
      </c>
    </row>
    <row r="17149" spans="1:6" x14ac:dyDescent="0.2">
      <c r="A17149" s="187" t="s">
        <v>51730</v>
      </c>
      <c r="B17149" s="187" t="s">
        <v>51732</v>
      </c>
      <c r="C17149" s="323" t="s">
        <v>51731</v>
      </c>
      <c r="D17149" s="324" t="s">
        <v>292</v>
      </c>
      <c r="E17149" s="344">
        <v>56292.85</v>
      </c>
      <c r="F17149" s="324" t="s">
        <v>51732</v>
      </c>
    </row>
    <row r="17150" spans="1:6" x14ac:dyDescent="0.2">
      <c r="A17150" s="187" t="s">
        <v>51688</v>
      </c>
      <c r="B17150" s="187" t="s">
        <v>51690</v>
      </c>
      <c r="C17150" s="323" t="s">
        <v>51689</v>
      </c>
      <c r="D17150" s="324" t="s">
        <v>292</v>
      </c>
      <c r="E17150" s="344">
        <v>79840.179999999993</v>
      </c>
      <c r="F17150" s="324" t="s">
        <v>51690</v>
      </c>
    </row>
    <row r="17151" spans="1:6" x14ac:dyDescent="0.2">
      <c r="A17151" s="187" t="s">
        <v>51733</v>
      </c>
      <c r="B17151" s="187" t="s">
        <v>51735</v>
      </c>
      <c r="C17151" s="323" t="s">
        <v>51734</v>
      </c>
      <c r="D17151" s="324" t="s">
        <v>292</v>
      </c>
      <c r="E17151" s="344">
        <v>81385.61</v>
      </c>
      <c r="F17151" s="324" t="s">
        <v>51735</v>
      </c>
    </row>
    <row r="17152" spans="1:6" x14ac:dyDescent="0.2">
      <c r="A17152" s="187" t="s">
        <v>51691</v>
      </c>
      <c r="B17152" s="187" t="s">
        <v>51693</v>
      </c>
      <c r="C17152" s="323" t="s">
        <v>51692</v>
      </c>
      <c r="D17152" s="324" t="s">
        <v>292</v>
      </c>
      <c r="E17152" s="344">
        <v>109712.07</v>
      </c>
      <c r="F17152" s="324" t="s">
        <v>51693</v>
      </c>
    </row>
    <row r="17153" spans="1:6" x14ac:dyDescent="0.2">
      <c r="A17153" s="187" t="s">
        <v>51736</v>
      </c>
      <c r="B17153" s="187" t="s">
        <v>51738</v>
      </c>
      <c r="C17153" s="323" t="s">
        <v>51737</v>
      </c>
      <c r="D17153" s="324" t="s">
        <v>292</v>
      </c>
      <c r="E17153" s="344">
        <v>110886.54</v>
      </c>
      <c r="F17153" s="324" t="s">
        <v>51738</v>
      </c>
    </row>
    <row r="17154" spans="1:6" x14ac:dyDescent="0.2">
      <c r="A17154" s="187" t="s">
        <v>51703</v>
      </c>
      <c r="B17154" s="187" t="s">
        <v>51705</v>
      </c>
      <c r="C17154" s="323" t="s">
        <v>51704</v>
      </c>
      <c r="D17154" s="324" t="s">
        <v>292</v>
      </c>
      <c r="E17154" s="344">
        <v>1246.18</v>
      </c>
      <c r="F17154" s="324" t="s">
        <v>51705</v>
      </c>
    </row>
    <row r="17155" spans="1:6" x14ac:dyDescent="0.2">
      <c r="A17155" s="187" t="s">
        <v>51694</v>
      </c>
      <c r="B17155" s="187" t="s">
        <v>51696</v>
      </c>
      <c r="C17155" s="323" t="s">
        <v>51695</v>
      </c>
      <c r="D17155" s="324" t="s">
        <v>292</v>
      </c>
      <c r="E17155" s="344">
        <v>126811.05</v>
      </c>
      <c r="F17155" s="324" t="s">
        <v>51696</v>
      </c>
    </row>
    <row r="17156" spans="1:6" x14ac:dyDescent="0.2">
      <c r="A17156" s="187" t="s">
        <v>51739</v>
      </c>
      <c r="B17156" s="187" t="s">
        <v>51741</v>
      </c>
      <c r="C17156" s="323" t="s">
        <v>51740</v>
      </c>
      <c r="D17156" s="324" t="s">
        <v>292</v>
      </c>
      <c r="E17156" s="344">
        <v>132957.07999999999</v>
      </c>
      <c r="F17156" s="324" t="s">
        <v>51741</v>
      </c>
    </row>
    <row r="17157" spans="1:6" x14ac:dyDescent="0.2">
      <c r="A17157" s="187" t="s">
        <v>51697</v>
      </c>
      <c r="B17157" s="187" t="s">
        <v>51699</v>
      </c>
      <c r="C17157" s="323" t="s">
        <v>51698</v>
      </c>
      <c r="D17157" s="324" t="s">
        <v>292</v>
      </c>
      <c r="E17157" s="344">
        <v>156153.60999999999</v>
      </c>
      <c r="F17157" s="324" t="s">
        <v>51699</v>
      </c>
    </row>
    <row r="17158" spans="1:6" x14ac:dyDescent="0.2">
      <c r="A17158" s="187" t="s">
        <v>51742</v>
      </c>
      <c r="B17158" s="187" t="s">
        <v>51744</v>
      </c>
      <c r="C17158" s="323" t="s">
        <v>51743</v>
      </c>
      <c r="D17158" s="324" t="s">
        <v>292</v>
      </c>
      <c r="E17158" s="344">
        <v>151698.34</v>
      </c>
      <c r="F17158" s="324" t="s">
        <v>51744</v>
      </c>
    </row>
    <row r="17159" spans="1:6" x14ac:dyDescent="0.2">
      <c r="A17159" s="187" t="s">
        <v>51382</v>
      </c>
      <c r="B17159" s="187" t="s">
        <v>51384</v>
      </c>
      <c r="C17159" s="323" t="s">
        <v>51383</v>
      </c>
      <c r="D17159" s="324" t="s">
        <v>292</v>
      </c>
      <c r="E17159" s="344">
        <v>164546.06</v>
      </c>
      <c r="F17159" s="324" t="s">
        <v>51384</v>
      </c>
    </row>
    <row r="17160" spans="1:6" x14ac:dyDescent="0.2">
      <c r="A17160" s="187" t="s">
        <v>51265</v>
      </c>
      <c r="B17160" s="187" t="s">
        <v>51267</v>
      </c>
      <c r="C17160" s="323" t="s">
        <v>51266</v>
      </c>
      <c r="D17160" s="324" t="s">
        <v>292</v>
      </c>
      <c r="E17160" s="344">
        <v>190342.91</v>
      </c>
      <c r="F17160" s="324" t="s">
        <v>51267</v>
      </c>
    </row>
    <row r="17161" spans="1:6" x14ac:dyDescent="0.2">
      <c r="A17161" s="187" t="s">
        <v>51298</v>
      </c>
      <c r="B17161" s="187" t="s">
        <v>51300</v>
      </c>
      <c r="C17161" s="323" t="s">
        <v>51299</v>
      </c>
      <c r="D17161" s="324" t="s">
        <v>292</v>
      </c>
      <c r="E17161" s="344">
        <v>192318.01</v>
      </c>
      <c r="F17161" s="324" t="s">
        <v>51300</v>
      </c>
    </row>
    <row r="17162" spans="1:6" x14ac:dyDescent="0.2">
      <c r="A17162" s="187" t="s">
        <v>51331</v>
      </c>
      <c r="B17162" s="187" t="s">
        <v>51333</v>
      </c>
      <c r="C17162" s="323" t="s">
        <v>51332</v>
      </c>
      <c r="D17162" s="324" t="s">
        <v>292</v>
      </c>
      <c r="E17162" s="344">
        <v>206286.42</v>
      </c>
      <c r="F17162" s="324" t="s">
        <v>51333</v>
      </c>
    </row>
    <row r="17163" spans="1:6" x14ac:dyDescent="0.2">
      <c r="A17163" s="187" t="s">
        <v>51235</v>
      </c>
      <c r="B17163" s="187" t="s">
        <v>51237</v>
      </c>
      <c r="C17163" s="323" t="s">
        <v>51236</v>
      </c>
      <c r="D17163" s="324" t="s">
        <v>292</v>
      </c>
      <c r="E17163" s="344">
        <v>5974.74</v>
      </c>
      <c r="F17163" s="324" t="s">
        <v>51237</v>
      </c>
    </row>
    <row r="17164" spans="1:6" x14ac:dyDescent="0.2">
      <c r="A17164" s="187" t="s">
        <v>51268</v>
      </c>
      <c r="B17164" s="187" t="s">
        <v>51270</v>
      </c>
      <c r="C17164" s="323" t="s">
        <v>51269</v>
      </c>
      <c r="D17164" s="324" t="s">
        <v>292</v>
      </c>
      <c r="E17164" s="344">
        <v>5955.95</v>
      </c>
      <c r="F17164" s="324" t="s">
        <v>51270</v>
      </c>
    </row>
    <row r="17165" spans="1:6" x14ac:dyDescent="0.2">
      <c r="A17165" s="187" t="s">
        <v>51301</v>
      </c>
      <c r="B17165" s="187" t="s">
        <v>51303</v>
      </c>
      <c r="C17165" s="323" t="s">
        <v>51302</v>
      </c>
      <c r="D17165" s="324" t="s">
        <v>292</v>
      </c>
      <c r="E17165" s="344">
        <v>6349.87</v>
      </c>
      <c r="F17165" s="324" t="s">
        <v>51303</v>
      </c>
    </row>
    <row r="17166" spans="1:6" x14ac:dyDescent="0.2">
      <c r="A17166" s="187" t="s">
        <v>51238</v>
      </c>
      <c r="B17166" s="187" t="s">
        <v>51240</v>
      </c>
      <c r="C17166" s="323" t="s">
        <v>51239</v>
      </c>
      <c r="D17166" s="324" t="s">
        <v>292</v>
      </c>
      <c r="E17166" s="344">
        <v>7542.39</v>
      </c>
      <c r="F17166" s="324" t="s">
        <v>51240</v>
      </c>
    </row>
    <row r="17167" spans="1:6" x14ac:dyDescent="0.2">
      <c r="A17167" s="187" t="s">
        <v>51271</v>
      </c>
      <c r="B17167" s="187" t="s">
        <v>51273</v>
      </c>
      <c r="C17167" s="323" t="s">
        <v>51272</v>
      </c>
      <c r="D17167" s="324" t="s">
        <v>292</v>
      </c>
      <c r="E17167" s="344">
        <v>7447.17</v>
      </c>
      <c r="F17167" s="324" t="s">
        <v>51273</v>
      </c>
    </row>
    <row r="17168" spans="1:6" x14ac:dyDescent="0.2">
      <c r="A17168" s="187" t="s">
        <v>51304</v>
      </c>
      <c r="B17168" s="187" t="s">
        <v>51306</v>
      </c>
      <c r="C17168" s="323" t="s">
        <v>51305</v>
      </c>
      <c r="D17168" s="324" t="s">
        <v>292</v>
      </c>
      <c r="E17168" s="344">
        <v>7713.87</v>
      </c>
      <c r="F17168" s="324" t="s">
        <v>51306</v>
      </c>
    </row>
    <row r="17169" spans="1:6" x14ac:dyDescent="0.2">
      <c r="A17169" s="187" t="s">
        <v>51241</v>
      </c>
      <c r="B17169" s="187" t="s">
        <v>51243</v>
      </c>
      <c r="C17169" s="323" t="s">
        <v>51242</v>
      </c>
      <c r="D17169" s="324" t="s">
        <v>292</v>
      </c>
      <c r="E17169" s="344">
        <v>37911.86</v>
      </c>
      <c r="F17169" s="324" t="s">
        <v>51243</v>
      </c>
    </row>
    <row r="17170" spans="1:6" x14ac:dyDescent="0.2">
      <c r="A17170" s="187" t="s">
        <v>51274</v>
      </c>
      <c r="B17170" s="187" t="s">
        <v>51276</v>
      </c>
      <c r="C17170" s="323" t="s">
        <v>51275</v>
      </c>
      <c r="D17170" s="324" t="s">
        <v>292</v>
      </c>
      <c r="E17170" s="344">
        <v>42131.3</v>
      </c>
      <c r="F17170" s="324" t="s">
        <v>51276</v>
      </c>
    </row>
    <row r="17171" spans="1:6" x14ac:dyDescent="0.2">
      <c r="A17171" s="187" t="s">
        <v>51307</v>
      </c>
      <c r="B17171" s="187" t="s">
        <v>51309</v>
      </c>
      <c r="C17171" s="323" t="s">
        <v>51308</v>
      </c>
      <c r="D17171" s="324" t="s">
        <v>292</v>
      </c>
      <c r="E17171" s="344">
        <v>38515.07</v>
      </c>
      <c r="F17171" s="324" t="s">
        <v>51309</v>
      </c>
    </row>
    <row r="17172" spans="1:6" x14ac:dyDescent="0.2">
      <c r="A17172" s="187" t="s">
        <v>51244</v>
      </c>
      <c r="B17172" s="187" t="s">
        <v>51246</v>
      </c>
      <c r="C17172" s="323" t="s">
        <v>51245</v>
      </c>
      <c r="D17172" s="324" t="s">
        <v>292</v>
      </c>
      <c r="E17172" s="344">
        <v>43854.26</v>
      </c>
      <c r="F17172" s="324" t="s">
        <v>51246</v>
      </c>
    </row>
    <row r="17173" spans="1:6" x14ac:dyDescent="0.2">
      <c r="A17173" s="187" t="s">
        <v>51277</v>
      </c>
      <c r="B17173" s="187" t="s">
        <v>51279</v>
      </c>
      <c r="C17173" s="323" t="s">
        <v>51278</v>
      </c>
      <c r="D17173" s="324" t="s">
        <v>292</v>
      </c>
      <c r="E17173" s="344">
        <v>45397.45</v>
      </c>
      <c r="F17173" s="324" t="s">
        <v>51279</v>
      </c>
    </row>
    <row r="17174" spans="1:6" x14ac:dyDescent="0.2">
      <c r="A17174" s="187" t="s">
        <v>51310</v>
      </c>
      <c r="B17174" s="187" t="s">
        <v>51312</v>
      </c>
      <c r="C17174" s="323" t="s">
        <v>51311</v>
      </c>
      <c r="D17174" s="324" t="s">
        <v>292</v>
      </c>
      <c r="E17174" s="344">
        <v>45018.89</v>
      </c>
      <c r="F17174" s="324" t="s">
        <v>51312</v>
      </c>
    </row>
    <row r="17175" spans="1:6" x14ac:dyDescent="0.2">
      <c r="A17175" s="187" t="s">
        <v>51247</v>
      </c>
      <c r="B17175" s="187" t="s">
        <v>51249</v>
      </c>
      <c r="C17175" s="323" t="s">
        <v>51248</v>
      </c>
      <c r="D17175" s="324" t="s">
        <v>292</v>
      </c>
      <c r="E17175" s="344">
        <v>55249.919999999998</v>
      </c>
      <c r="F17175" s="324" t="s">
        <v>51249</v>
      </c>
    </row>
    <row r="17176" spans="1:6" x14ac:dyDescent="0.2">
      <c r="A17176" s="187" t="s">
        <v>51280</v>
      </c>
      <c r="B17176" s="187" t="s">
        <v>51282</v>
      </c>
      <c r="C17176" s="323" t="s">
        <v>51281</v>
      </c>
      <c r="D17176" s="324" t="s">
        <v>292</v>
      </c>
      <c r="E17176" s="344">
        <v>55338.03</v>
      </c>
      <c r="F17176" s="324" t="s">
        <v>51282</v>
      </c>
    </row>
    <row r="17177" spans="1:6" x14ac:dyDescent="0.2">
      <c r="A17177" s="187" t="s">
        <v>51313</v>
      </c>
      <c r="B17177" s="187" t="s">
        <v>51315</v>
      </c>
      <c r="C17177" s="323" t="s">
        <v>51314</v>
      </c>
      <c r="D17177" s="324" t="s">
        <v>292</v>
      </c>
      <c r="E17177" s="344">
        <v>55780.92</v>
      </c>
      <c r="F17177" s="324" t="s">
        <v>51315</v>
      </c>
    </row>
    <row r="17178" spans="1:6" x14ac:dyDescent="0.2">
      <c r="A17178" s="187" t="s">
        <v>51250</v>
      </c>
      <c r="B17178" s="187" t="s">
        <v>51252</v>
      </c>
      <c r="C17178" s="323" t="s">
        <v>51251</v>
      </c>
      <c r="D17178" s="324" t="s">
        <v>292</v>
      </c>
      <c r="E17178" s="344">
        <v>57018</v>
      </c>
      <c r="F17178" s="324" t="s">
        <v>51252</v>
      </c>
    </row>
    <row r="17179" spans="1:6" x14ac:dyDescent="0.2">
      <c r="A17179" s="187" t="s">
        <v>51283</v>
      </c>
      <c r="B17179" s="187" t="s">
        <v>51285</v>
      </c>
      <c r="C17179" s="323" t="s">
        <v>51284</v>
      </c>
      <c r="D17179" s="324" t="s">
        <v>292</v>
      </c>
      <c r="E17179" s="344">
        <v>56920.88</v>
      </c>
      <c r="F17179" s="324" t="s">
        <v>51285</v>
      </c>
    </row>
    <row r="17180" spans="1:6" x14ac:dyDescent="0.2">
      <c r="A17180" s="187" t="s">
        <v>51316</v>
      </c>
      <c r="B17180" s="187" t="s">
        <v>51318</v>
      </c>
      <c r="C17180" s="323" t="s">
        <v>51317</v>
      </c>
      <c r="D17180" s="324" t="s">
        <v>292</v>
      </c>
      <c r="E17180" s="344">
        <v>69826.820000000007</v>
      </c>
      <c r="F17180" s="324" t="s">
        <v>51318</v>
      </c>
    </row>
    <row r="17181" spans="1:6" x14ac:dyDescent="0.2">
      <c r="A17181" s="187" t="s">
        <v>51253</v>
      </c>
      <c r="B17181" s="187" t="s">
        <v>51255</v>
      </c>
      <c r="C17181" s="323" t="s">
        <v>51254</v>
      </c>
      <c r="D17181" s="324" t="s">
        <v>292</v>
      </c>
      <c r="E17181" s="344">
        <v>81680.52</v>
      </c>
      <c r="F17181" s="324" t="s">
        <v>51255</v>
      </c>
    </row>
    <row r="17182" spans="1:6" x14ac:dyDescent="0.2">
      <c r="A17182" s="187" t="s">
        <v>51286</v>
      </c>
      <c r="B17182" s="187" t="s">
        <v>51288</v>
      </c>
      <c r="C17182" s="323" t="s">
        <v>51287</v>
      </c>
      <c r="D17182" s="324" t="s">
        <v>292</v>
      </c>
      <c r="E17182" s="344">
        <v>82489.33</v>
      </c>
      <c r="F17182" s="324" t="s">
        <v>51288</v>
      </c>
    </row>
    <row r="17183" spans="1:6" x14ac:dyDescent="0.2">
      <c r="A17183" s="187" t="s">
        <v>51319</v>
      </c>
      <c r="B17183" s="187" t="s">
        <v>51321</v>
      </c>
      <c r="C17183" s="323" t="s">
        <v>51320</v>
      </c>
      <c r="D17183" s="324" t="s">
        <v>292</v>
      </c>
      <c r="E17183" s="344">
        <v>95979.47</v>
      </c>
      <c r="F17183" s="324" t="s">
        <v>51321</v>
      </c>
    </row>
    <row r="17184" spans="1:6" x14ac:dyDescent="0.2">
      <c r="A17184" s="187" t="s">
        <v>51256</v>
      </c>
      <c r="B17184" s="187" t="s">
        <v>51258</v>
      </c>
      <c r="C17184" s="323" t="s">
        <v>51257</v>
      </c>
      <c r="D17184" s="324" t="s">
        <v>292</v>
      </c>
      <c r="E17184" s="344">
        <v>113717.04</v>
      </c>
      <c r="F17184" s="324" t="s">
        <v>51258</v>
      </c>
    </row>
    <row r="17185" spans="1:6" x14ac:dyDescent="0.2">
      <c r="A17185" s="187" t="s">
        <v>51289</v>
      </c>
      <c r="B17185" s="187" t="s">
        <v>51291</v>
      </c>
      <c r="C17185" s="323" t="s">
        <v>51290</v>
      </c>
      <c r="D17185" s="324" t="s">
        <v>292</v>
      </c>
      <c r="E17185" s="344">
        <v>114249.88</v>
      </c>
      <c r="F17185" s="324" t="s">
        <v>51291</v>
      </c>
    </row>
    <row r="17186" spans="1:6" x14ac:dyDescent="0.2">
      <c r="A17186" s="187" t="s">
        <v>51322</v>
      </c>
      <c r="B17186" s="187" t="s">
        <v>51324</v>
      </c>
      <c r="C17186" s="323" t="s">
        <v>51323</v>
      </c>
      <c r="D17186" s="324" t="s">
        <v>292</v>
      </c>
      <c r="E17186" s="344">
        <v>117309.63</v>
      </c>
      <c r="F17186" s="324" t="s">
        <v>51324</v>
      </c>
    </row>
    <row r="17187" spans="1:6" x14ac:dyDescent="0.2">
      <c r="A17187" s="187" t="s">
        <v>51259</v>
      </c>
      <c r="B17187" s="187" t="s">
        <v>51261</v>
      </c>
      <c r="C17187" s="323" t="s">
        <v>51260</v>
      </c>
      <c r="D17187" s="324" t="s">
        <v>292</v>
      </c>
      <c r="E17187" s="344">
        <v>129384.44</v>
      </c>
      <c r="F17187" s="324" t="s">
        <v>51261</v>
      </c>
    </row>
    <row r="17188" spans="1:6" x14ac:dyDescent="0.2">
      <c r="A17188" s="187" t="s">
        <v>51292</v>
      </c>
      <c r="B17188" s="187" t="s">
        <v>51294</v>
      </c>
      <c r="C17188" s="323" t="s">
        <v>51293</v>
      </c>
      <c r="D17188" s="324" t="s">
        <v>292</v>
      </c>
      <c r="E17188" s="344">
        <v>138119.64000000001</v>
      </c>
      <c r="F17188" s="324" t="s">
        <v>51294</v>
      </c>
    </row>
    <row r="17189" spans="1:6" x14ac:dyDescent="0.2">
      <c r="A17189" s="187" t="s">
        <v>51325</v>
      </c>
      <c r="B17189" s="187" t="s">
        <v>51327</v>
      </c>
      <c r="C17189" s="323" t="s">
        <v>51326</v>
      </c>
      <c r="D17189" s="324" t="s">
        <v>292</v>
      </c>
      <c r="E17189" s="344">
        <v>132842.87</v>
      </c>
      <c r="F17189" s="324" t="s">
        <v>51327</v>
      </c>
    </row>
    <row r="17190" spans="1:6" x14ac:dyDescent="0.2">
      <c r="A17190" s="187" t="s">
        <v>51262</v>
      </c>
      <c r="B17190" s="187" t="s">
        <v>51264</v>
      </c>
      <c r="C17190" s="323" t="s">
        <v>51263</v>
      </c>
      <c r="D17190" s="324" t="s">
        <v>292</v>
      </c>
      <c r="E17190" s="344">
        <v>160834.23999999999</v>
      </c>
      <c r="F17190" s="324" t="s">
        <v>51264</v>
      </c>
    </row>
    <row r="17191" spans="1:6" x14ac:dyDescent="0.2">
      <c r="A17191" s="187" t="s">
        <v>51295</v>
      </c>
      <c r="B17191" s="187" t="s">
        <v>51297</v>
      </c>
      <c r="C17191" s="323" t="s">
        <v>51296</v>
      </c>
      <c r="D17191" s="324" t="s">
        <v>292</v>
      </c>
      <c r="E17191" s="344">
        <v>155215.99</v>
      </c>
      <c r="F17191" s="324" t="s">
        <v>51297</v>
      </c>
    </row>
    <row r="17192" spans="1:6" x14ac:dyDescent="0.2">
      <c r="A17192" s="187" t="s">
        <v>51328</v>
      </c>
      <c r="B17192" s="187" t="s">
        <v>51330</v>
      </c>
      <c r="C17192" s="323" t="s">
        <v>51329</v>
      </c>
      <c r="D17192" s="324" t="s">
        <v>292</v>
      </c>
      <c r="E17192" s="344">
        <v>165638.04</v>
      </c>
      <c r="F17192" s="324" t="s">
        <v>51330</v>
      </c>
    </row>
    <row r="17193" spans="1:6" x14ac:dyDescent="0.2">
      <c r="A17193" s="187" t="s">
        <v>51358</v>
      </c>
      <c r="B17193" s="187" t="s">
        <v>51360</v>
      </c>
      <c r="C17193" s="323" t="s">
        <v>51359</v>
      </c>
      <c r="D17193" s="324" t="s">
        <v>292</v>
      </c>
      <c r="E17193" s="344">
        <v>204286.6</v>
      </c>
      <c r="F17193" s="324" t="s">
        <v>51360</v>
      </c>
    </row>
    <row r="17194" spans="1:6" x14ac:dyDescent="0.2">
      <c r="A17194" s="187" t="s">
        <v>51385</v>
      </c>
      <c r="B17194" s="187" t="s">
        <v>51387</v>
      </c>
      <c r="C17194" s="323" t="s">
        <v>51386</v>
      </c>
      <c r="D17194" s="324" t="s">
        <v>292</v>
      </c>
      <c r="E17194" s="344">
        <v>210731.36</v>
      </c>
      <c r="F17194" s="324" t="s">
        <v>51387</v>
      </c>
    </row>
    <row r="17195" spans="1:6" x14ac:dyDescent="0.2">
      <c r="A17195" s="187" t="s">
        <v>51412</v>
      </c>
      <c r="B17195" s="187" t="s">
        <v>51414</v>
      </c>
      <c r="C17195" s="323" t="s">
        <v>51413</v>
      </c>
      <c r="D17195" s="324" t="s">
        <v>292</v>
      </c>
      <c r="E17195" s="344">
        <v>204640.94</v>
      </c>
      <c r="F17195" s="324" t="s">
        <v>51414</v>
      </c>
    </row>
    <row r="17196" spans="1:6" x14ac:dyDescent="0.2">
      <c r="A17196" s="187" t="s">
        <v>51334</v>
      </c>
      <c r="B17196" s="187" t="s">
        <v>51336</v>
      </c>
      <c r="C17196" s="323" t="s">
        <v>51335</v>
      </c>
      <c r="D17196" s="324" t="s">
        <v>292</v>
      </c>
      <c r="E17196" s="344">
        <v>51223.89</v>
      </c>
      <c r="F17196" s="324" t="s">
        <v>51336</v>
      </c>
    </row>
    <row r="17197" spans="1:6" x14ac:dyDescent="0.2">
      <c r="A17197" s="187" t="s">
        <v>51361</v>
      </c>
      <c r="B17197" s="187" t="s">
        <v>51363</v>
      </c>
      <c r="C17197" s="323" t="s">
        <v>51362</v>
      </c>
      <c r="D17197" s="324" t="s">
        <v>292</v>
      </c>
      <c r="E17197" s="344">
        <v>51561.02</v>
      </c>
      <c r="F17197" s="324" t="s">
        <v>51363</v>
      </c>
    </row>
    <row r="17198" spans="1:6" x14ac:dyDescent="0.2">
      <c r="A17198" s="187" t="s">
        <v>51388</v>
      </c>
      <c r="B17198" s="187" t="s">
        <v>51390</v>
      </c>
      <c r="C17198" s="323" t="s">
        <v>51389</v>
      </c>
      <c r="D17198" s="324" t="s">
        <v>292</v>
      </c>
      <c r="E17198" s="344">
        <v>52145</v>
      </c>
      <c r="F17198" s="324" t="s">
        <v>51390</v>
      </c>
    </row>
    <row r="17199" spans="1:6" x14ac:dyDescent="0.2">
      <c r="A17199" s="187" t="s">
        <v>51337</v>
      </c>
      <c r="B17199" s="187" t="s">
        <v>51339</v>
      </c>
      <c r="C17199" s="323" t="s">
        <v>51338</v>
      </c>
      <c r="D17199" s="324" t="s">
        <v>292</v>
      </c>
      <c r="E17199" s="344">
        <v>54295.75</v>
      </c>
      <c r="F17199" s="324" t="s">
        <v>51339</v>
      </c>
    </row>
    <row r="17200" spans="1:6" x14ac:dyDescent="0.2">
      <c r="A17200" s="187" t="s">
        <v>51364</v>
      </c>
      <c r="B17200" s="187" t="s">
        <v>51366</v>
      </c>
      <c r="C17200" s="323" t="s">
        <v>51365</v>
      </c>
      <c r="D17200" s="324" t="s">
        <v>292</v>
      </c>
      <c r="E17200" s="344">
        <v>56448.62</v>
      </c>
      <c r="F17200" s="324" t="s">
        <v>51366</v>
      </c>
    </row>
    <row r="17201" spans="1:6" x14ac:dyDescent="0.2">
      <c r="A17201" s="187" t="s">
        <v>51391</v>
      </c>
      <c r="B17201" s="187" t="s">
        <v>51393</v>
      </c>
      <c r="C17201" s="323" t="s">
        <v>51392</v>
      </c>
      <c r="D17201" s="324" t="s">
        <v>292</v>
      </c>
      <c r="E17201" s="344">
        <v>56156.94</v>
      </c>
      <c r="F17201" s="324" t="s">
        <v>51393</v>
      </c>
    </row>
    <row r="17202" spans="1:6" x14ac:dyDescent="0.2">
      <c r="A17202" s="187" t="s">
        <v>51340</v>
      </c>
      <c r="B17202" s="187" t="s">
        <v>51342</v>
      </c>
      <c r="C17202" s="323" t="s">
        <v>51341</v>
      </c>
      <c r="D17202" s="324" t="s">
        <v>292</v>
      </c>
      <c r="E17202" s="344">
        <v>64369.37</v>
      </c>
      <c r="F17202" s="324" t="s">
        <v>51342</v>
      </c>
    </row>
    <row r="17203" spans="1:6" x14ac:dyDescent="0.2">
      <c r="A17203" s="187" t="s">
        <v>51367</v>
      </c>
      <c r="B17203" s="187" t="s">
        <v>51369</v>
      </c>
      <c r="C17203" s="323" t="s">
        <v>51368</v>
      </c>
      <c r="D17203" s="324" t="s">
        <v>292</v>
      </c>
      <c r="E17203" s="344">
        <v>65947.649999999994</v>
      </c>
      <c r="F17203" s="324" t="s">
        <v>51369</v>
      </c>
    </row>
    <row r="17204" spans="1:6" x14ac:dyDescent="0.2">
      <c r="A17204" s="187" t="s">
        <v>51394</v>
      </c>
      <c r="B17204" s="187" t="s">
        <v>51396</v>
      </c>
      <c r="C17204" s="323" t="s">
        <v>51395</v>
      </c>
      <c r="D17204" s="324" t="s">
        <v>292</v>
      </c>
      <c r="E17204" s="344">
        <v>65627.19</v>
      </c>
      <c r="F17204" s="324" t="s">
        <v>51396</v>
      </c>
    </row>
    <row r="17205" spans="1:6" x14ac:dyDescent="0.2">
      <c r="A17205" s="187" t="s">
        <v>51343</v>
      </c>
      <c r="B17205" s="187" t="s">
        <v>51345</v>
      </c>
      <c r="C17205" s="323" t="s">
        <v>51344</v>
      </c>
      <c r="D17205" s="324" t="s">
        <v>292</v>
      </c>
      <c r="E17205" s="344">
        <v>67638.37</v>
      </c>
      <c r="F17205" s="324" t="s">
        <v>51345</v>
      </c>
    </row>
    <row r="17206" spans="1:6" x14ac:dyDescent="0.2">
      <c r="A17206" s="187" t="s">
        <v>51370</v>
      </c>
      <c r="B17206" s="187" t="s">
        <v>51372</v>
      </c>
      <c r="C17206" s="323" t="s">
        <v>51371</v>
      </c>
      <c r="D17206" s="324" t="s">
        <v>292</v>
      </c>
      <c r="E17206" s="344">
        <v>67632.800000000003</v>
      </c>
      <c r="F17206" s="324" t="s">
        <v>51372</v>
      </c>
    </row>
    <row r="17207" spans="1:6" x14ac:dyDescent="0.2">
      <c r="A17207" s="187" t="s">
        <v>51397</v>
      </c>
      <c r="B17207" s="187" t="s">
        <v>51399</v>
      </c>
      <c r="C17207" s="323" t="s">
        <v>51398</v>
      </c>
      <c r="D17207" s="324" t="s">
        <v>292</v>
      </c>
      <c r="E17207" s="344">
        <v>69945.990000000005</v>
      </c>
      <c r="F17207" s="324" t="s">
        <v>51399</v>
      </c>
    </row>
    <row r="17208" spans="1:6" x14ac:dyDescent="0.2">
      <c r="A17208" s="187" t="s">
        <v>51346</v>
      </c>
      <c r="B17208" s="187" t="s">
        <v>51348</v>
      </c>
      <c r="C17208" s="323" t="s">
        <v>51347</v>
      </c>
      <c r="D17208" s="324" t="s">
        <v>292</v>
      </c>
      <c r="E17208" s="344">
        <v>91655.45</v>
      </c>
      <c r="F17208" s="324" t="s">
        <v>51348</v>
      </c>
    </row>
    <row r="17209" spans="1:6" x14ac:dyDescent="0.2">
      <c r="A17209" s="187" t="s">
        <v>51373</v>
      </c>
      <c r="B17209" s="187" t="s">
        <v>51375</v>
      </c>
      <c r="C17209" s="323" t="s">
        <v>51374</v>
      </c>
      <c r="D17209" s="324" t="s">
        <v>292</v>
      </c>
      <c r="E17209" s="344">
        <v>92791.96</v>
      </c>
      <c r="F17209" s="324" t="s">
        <v>51375</v>
      </c>
    </row>
    <row r="17210" spans="1:6" x14ac:dyDescent="0.2">
      <c r="A17210" s="187" t="s">
        <v>51400</v>
      </c>
      <c r="B17210" s="187" t="s">
        <v>51402</v>
      </c>
      <c r="C17210" s="323" t="s">
        <v>51401</v>
      </c>
      <c r="D17210" s="324" t="s">
        <v>292</v>
      </c>
      <c r="E17210" s="344">
        <v>108321.25</v>
      </c>
      <c r="F17210" s="324" t="s">
        <v>51402</v>
      </c>
    </row>
    <row r="17211" spans="1:6" x14ac:dyDescent="0.2">
      <c r="A17211" s="187" t="s">
        <v>51349</v>
      </c>
      <c r="B17211" s="187" t="s">
        <v>51351</v>
      </c>
      <c r="C17211" s="323" t="s">
        <v>51350</v>
      </c>
      <c r="D17211" s="324" t="s">
        <v>292</v>
      </c>
      <c r="E17211" s="344">
        <v>121834.93</v>
      </c>
      <c r="F17211" s="324" t="s">
        <v>51351</v>
      </c>
    </row>
    <row r="17212" spans="1:6" x14ac:dyDescent="0.2">
      <c r="A17212" s="187" t="s">
        <v>51376</v>
      </c>
      <c r="B17212" s="187" t="s">
        <v>51378</v>
      </c>
      <c r="C17212" s="323" t="s">
        <v>51377</v>
      </c>
      <c r="D17212" s="324" t="s">
        <v>292</v>
      </c>
      <c r="E17212" s="344">
        <v>123088.47</v>
      </c>
      <c r="F17212" s="324" t="s">
        <v>51378</v>
      </c>
    </row>
    <row r="17213" spans="1:6" x14ac:dyDescent="0.2">
      <c r="A17213" s="187" t="s">
        <v>51403</v>
      </c>
      <c r="B17213" s="187" t="s">
        <v>51405</v>
      </c>
      <c r="C17213" s="323" t="s">
        <v>51404</v>
      </c>
      <c r="D17213" s="324" t="s">
        <v>292</v>
      </c>
      <c r="E17213" s="344">
        <v>126257.82</v>
      </c>
      <c r="F17213" s="324" t="s">
        <v>51405</v>
      </c>
    </row>
    <row r="17214" spans="1:6" x14ac:dyDescent="0.2">
      <c r="A17214" s="187" t="s">
        <v>51352</v>
      </c>
      <c r="B17214" s="187" t="s">
        <v>51354</v>
      </c>
      <c r="C17214" s="323" t="s">
        <v>51353</v>
      </c>
      <c r="D17214" s="324" t="s">
        <v>292</v>
      </c>
      <c r="E17214" s="344">
        <v>139017.16</v>
      </c>
      <c r="F17214" s="324" t="s">
        <v>51354</v>
      </c>
    </row>
    <row r="17215" spans="1:6" x14ac:dyDescent="0.2">
      <c r="A17215" s="187" t="s">
        <v>51379</v>
      </c>
      <c r="B17215" s="187" t="s">
        <v>51381</v>
      </c>
      <c r="C17215" s="323" t="s">
        <v>51380</v>
      </c>
      <c r="D17215" s="324" t="s">
        <v>292</v>
      </c>
      <c r="E17215" s="344">
        <v>147042.1</v>
      </c>
      <c r="F17215" s="324" t="s">
        <v>51381</v>
      </c>
    </row>
    <row r="17216" spans="1:6" x14ac:dyDescent="0.2">
      <c r="A17216" s="187" t="s">
        <v>51406</v>
      </c>
      <c r="B17216" s="187" t="s">
        <v>51408</v>
      </c>
      <c r="C17216" s="323" t="s">
        <v>51407</v>
      </c>
      <c r="D17216" s="324" t="s">
        <v>292</v>
      </c>
      <c r="E17216" s="344">
        <v>146539.64000000001</v>
      </c>
      <c r="F17216" s="324" t="s">
        <v>51408</v>
      </c>
    </row>
    <row r="17217" spans="1:6" x14ac:dyDescent="0.2">
      <c r="A17217" s="187" t="s">
        <v>51355</v>
      </c>
      <c r="B17217" s="187" t="s">
        <v>51357</v>
      </c>
      <c r="C17217" s="323" t="s">
        <v>51356</v>
      </c>
      <c r="D17217" s="324" t="s">
        <v>292</v>
      </c>
      <c r="E17217" s="344">
        <v>164718.57999999999</v>
      </c>
      <c r="F17217" s="324" t="s">
        <v>51357</v>
      </c>
    </row>
    <row r="17218" spans="1:6" x14ac:dyDescent="0.2">
      <c r="A17218" s="187" t="s">
        <v>51409</v>
      </c>
      <c r="B17218" s="187" t="s">
        <v>51411</v>
      </c>
      <c r="C17218" s="323" t="s">
        <v>51410</v>
      </c>
      <c r="D17218" s="324" t="s">
        <v>292</v>
      </c>
      <c r="E17218" s="344">
        <v>164414.41</v>
      </c>
      <c r="F17218" s="324" t="s">
        <v>51411</v>
      </c>
    </row>
    <row r="17219" spans="1:6" x14ac:dyDescent="0.2">
      <c r="A17219" s="187" t="s">
        <v>51439</v>
      </c>
      <c r="B17219" s="187" t="s">
        <v>51441</v>
      </c>
      <c r="C17219" s="323" t="s">
        <v>51440</v>
      </c>
      <c r="D17219" s="324" t="s">
        <v>292</v>
      </c>
      <c r="E17219" s="344">
        <v>206948.56</v>
      </c>
      <c r="F17219" s="324" t="s">
        <v>51441</v>
      </c>
    </row>
    <row r="17220" spans="1:6" x14ac:dyDescent="0.2">
      <c r="A17220" s="187" t="s">
        <v>51466</v>
      </c>
      <c r="B17220" s="187" t="s">
        <v>51468</v>
      </c>
      <c r="C17220" s="323" t="s">
        <v>51467</v>
      </c>
      <c r="D17220" s="324" t="s">
        <v>292</v>
      </c>
      <c r="E17220" s="344">
        <v>206814.66</v>
      </c>
      <c r="F17220" s="324" t="s">
        <v>51468</v>
      </c>
    </row>
    <row r="17221" spans="1:6" x14ac:dyDescent="0.2">
      <c r="A17221" s="187" t="s">
        <v>51493</v>
      </c>
      <c r="B17221" s="187" t="s">
        <v>51495</v>
      </c>
      <c r="C17221" s="323" t="s">
        <v>51494</v>
      </c>
      <c r="D17221" s="324" t="s">
        <v>292</v>
      </c>
      <c r="E17221" s="344">
        <v>223315.11</v>
      </c>
      <c r="F17221" s="324" t="s">
        <v>51495</v>
      </c>
    </row>
    <row r="17222" spans="1:6" x14ac:dyDescent="0.2">
      <c r="A17222" s="187" t="s">
        <v>51415</v>
      </c>
      <c r="B17222" s="187" t="s">
        <v>51417</v>
      </c>
      <c r="C17222" s="323" t="s">
        <v>51416</v>
      </c>
      <c r="D17222" s="324" t="s">
        <v>292</v>
      </c>
      <c r="E17222" s="344">
        <v>52296.33</v>
      </c>
      <c r="F17222" s="324" t="s">
        <v>51417</v>
      </c>
    </row>
    <row r="17223" spans="1:6" x14ac:dyDescent="0.2">
      <c r="A17223" s="187" t="s">
        <v>51442</v>
      </c>
      <c r="B17223" s="187" t="s">
        <v>51444</v>
      </c>
      <c r="C17223" s="323" t="s">
        <v>51443</v>
      </c>
      <c r="D17223" s="324" t="s">
        <v>292</v>
      </c>
      <c r="E17223" s="344">
        <v>52680.02</v>
      </c>
      <c r="F17223" s="324" t="s">
        <v>51444</v>
      </c>
    </row>
    <row r="17224" spans="1:6" x14ac:dyDescent="0.2">
      <c r="A17224" s="187" t="s">
        <v>51469</v>
      </c>
      <c r="B17224" s="187" t="s">
        <v>51471</v>
      </c>
      <c r="C17224" s="323" t="s">
        <v>51470</v>
      </c>
      <c r="D17224" s="324" t="s">
        <v>292</v>
      </c>
      <c r="E17224" s="344">
        <v>52545.73</v>
      </c>
      <c r="F17224" s="324" t="s">
        <v>51471</v>
      </c>
    </row>
    <row r="17225" spans="1:6" x14ac:dyDescent="0.2">
      <c r="A17225" s="187" t="s">
        <v>51418</v>
      </c>
      <c r="B17225" s="187" t="s">
        <v>51420</v>
      </c>
      <c r="C17225" s="323" t="s">
        <v>51419</v>
      </c>
      <c r="D17225" s="324" t="s">
        <v>292</v>
      </c>
      <c r="E17225" s="344">
        <v>55013.11</v>
      </c>
      <c r="F17225" s="324" t="s">
        <v>51420</v>
      </c>
    </row>
    <row r="17226" spans="1:6" x14ac:dyDescent="0.2">
      <c r="A17226" s="187" t="s">
        <v>51445</v>
      </c>
      <c r="B17226" s="187" t="s">
        <v>51447</v>
      </c>
      <c r="C17226" s="323" t="s">
        <v>51446</v>
      </c>
      <c r="D17226" s="324" t="s">
        <v>292</v>
      </c>
      <c r="E17226" s="344">
        <v>55988.63</v>
      </c>
      <c r="F17226" s="324" t="s">
        <v>51447</v>
      </c>
    </row>
    <row r="17227" spans="1:6" x14ac:dyDescent="0.2">
      <c r="A17227" s="187" t="s">
        <v>51472</v>
      </c>
      <c r="B17227" s="187" t="s">
        <v>51474</v>
      </c>
      <c r="C17227" s="323" t="s">
        <v>51473</v>
      </c>
      <c r="D17227" s="324" t="s">
        <v>292</v>
      </c>
      <c r="E17227" s="344">
        <v>56802.84</v>
      </c>
      <c r="F17227" s="324" t="s">
        <v>51474</v>
      </c>
    </row>
    <row r="17228" spans="1:6" x14ac:dyDescent="0.2">
      <c r="A17228" s="187" t="s">
        <v>51421</v>
      </c>
      <c r="B17228" s="187" t="s">
        <v>51423</v>
      </c>
      <c r="C17228" s="323" t="s">
        <v>51422</v>
      </c>
      <c r="D17228" s="324" t="s">
        <v>292</v>
      </c>
      <c r="E17228" s="344">
        <v>64897.55</v>
      </c>
      <c r="F17228" s="324" t="s">
        <v>51423</v>
      </c>
    </row>
    <row r="17229" spans="1:6" x14ac:dyDescent="0.2">
      <c r="A17229" s="187" t="s">
        <v>51448</v>
      </c>
      <c r="B17229" s="187" t="s">
        <v>51450</v>
      </c>
      <c r="C17229" s="323" t="s">
        <v>51449</v>
      </c>
      <c r="D17229" s="324" t="s">
        <v>292</v>
      </c>
      <c r="E17229" s="344">
        <v>65056.7</v>
      </c>
      <c r="F17229" s="324" t="s">
        <v>51450</v>
      </c>
    </row>
    <row r="17230" spans="1:6" x14ac:dyDescent="0.2">
      <c r="A17230" s="187" t="s">
        <v>51475</v>
      </c>
      <c r="B17230" s="187" t="s">
        <v>51477</v>
      </c>
      <c r="C17230" s="323" t="s">
        <v>51476</v>
      </c>
      <c r="D17230" s="324" t="s">
        <v>292</v>
      </c>
      <c r="E17230" s="344">
        <v>66169.789999999994</v>
      </c>
      <c r="F17230" s="324" t="s">
        <v>51477</v>
      </c>
    </row>
    <row r="17231" spans="1:6" x14ac:dyDescent="0.2">
      <c r="A17231" s="187" t="s">
        <v>51424</v>
      </c>
      <c r="B17231" s="187" t="s">
        <v>51426</v>
      </c>
      <c r="C17231" s="323" t="s">
        <v>51425</v>
      </c>
      <c r="D17231" s="324" t="s">
        <v>292</v>
      </c>
      <c r="E17231" s="344">
        <v>75906.86</v>
      </c>
      <c r="F17231" s="324" t="s">
        <v>51426</v>
      </c>
    </row>
    <row r="17232" spans="1:6" x14ac:dyDescent="0.2">
      <c r="A17232" s="187" t="s">
        <v>51451</v>
      </c>
      <c r="B17232" s="187" t="s">
        <v>51453</v>
      </c>
      <c r="C17232" s="323" t="s">
        <v>51452</v>
      </c>
      <c r="D17232" s="324" t="s">
        <v>292</v>
      </c>
      <c r="E17232" s="344">
        <v>68601.210000000006</v>
      </c>
      <c r="F17232" s="324" t="s">
        <v>51453</v>
      </c>
    </row>
    <row r="17233" spans="1:6" x14ac:dyDescent="0.2">
      <c r="A17233" s="187" t="s">
        <v>51478</v>
      </c>
      <c r="B17233" s="187" t="s">
        <v>51480</v>
      </c>
      <c r="C17233" s="323" t="s">
        <v>51479</v>
      </c>
      <c r="D17233" s="324" t="s">
        <v>292</v>
      </c>
      <c r="E17233" s="344">
        <v>80969.02</v>
      </c>
      <c r="F17233" s="324" t="s">
        <v>51480</v>
      </c>
    </row>
    <row r="17234" spans="1:6" x14ac:dyDescent="0.2">
      <c r="A17234" s="187" t="s">
        <v>51427</v>
      </c>
      <c r="B17234" s="187" t="s">
        <v>51429</v>
      </c>
      <c r="C17234" s="323" t="s">
        <v>51428</v>
      </c>
      <c r="D17234" s="324" t="s">
        <v>292</v>
      </c>
      <c r="E17234" s="344">
        <v>92479.58</v>
      </c>
      <c r="F17234" s="324" t="s">
        <v>51429</v>
      </c>
    </row>
    <row r="17235" spans="1:6" x14ac:dyDescent="0.2">
      <c r="A17235" s="187" t="s">
        <v>51454</v>
      </c>
      <c r="B17235" s="187" t="s">
        <v>51456</v>
      </c>
      <c r="C17235" s="323" t="s">
        <v>51455</v>
      </c>
      <c r="D17235" s="324" t="s">
        <v>292</v>
      </c>
      <c r="E17235" s="344">
        <v>92780.1</v>
      </c>
      <c r="F17235" s="324" t="s">
        <v>51456</v>
      </c>
    </row>
    <row r="17236" spans="1:6" x14ac:dyDescent="0.2">
      <c r="A17236" s="187" t="s">
        <v>51481</v>
      </c>
      <c r="B17236" s="187" t="s">
        <v>51483</v>
      </c>
      <c r="C17236" s="323" t="s">
        <v>51482</v>
      </c>
      <c r="D17236" s="324" t="s">
        <v>292</v>
      </c>
      <c r="E17236" s="344">
        <v>108906.54</v>
      </c>
      <c r="F17236" s="324" t="s">
        <v>51483</v>
      </c>
    </row>
    <row r="17237" spans="1:6" x14ac:dyDescent="0.2">
      <c r="A17237" s="187" t="s">
        <v>51430</v>
      </c>
      <c r="B17237" s="187" t="s">
        <v>51432</v>
      </c>
      <c r="C17237" s="323" t="s">
        <v>51431</v>
      </c>
      <c r="D17237" s="324" t="s">
        <v>292</v>
      </c>
      <c r="E17237" s="344">
        <v>122152.29</v>
      </c>
      <c r="F17237" s="324" t="s">
        <v>51432</v>
      </c>
    </row>
    <row r="17238" spans="1:6" x14ac:dyDescent="0.2">
      <c r="A17238" s="187" t="s">
        <v>51484</v>
      </c>
      <c r="B17238" s="187" t="s">
        <v>51486</v>
      </c>
      <c r="C17238" s="323" t="s">
        <v>51485</v>
      </c>
      <c r="D17238" s="324" t="s">
        <v>292</v>
      </c>
      <c r="E17238" s="344">
        <v>135056.92000000001</v>
      </c>
      <c r="F17238" s="324" t="s">
        <v>51486</v>
      </c>
    </row>
    <row r="17239" spans="1:6" x14ac:dyDescent="0.2">
      <c r="A17239" s="187" t="s">
        <v>51433</v>
      </c>
      <c r="B17239" s="187" t="s">
        <v>51435</v>
      </c>
      <c r="C17239" s="323" t="s">
        <v>51434</v>
      </c>
      <c r="D17239" s="324" t="s">
        <v>292</v>
      </c>
      <c r="E17239" s="344">
        <v>140769.96</v>
      </c>
      <c r="F17239" s="324" t="s">
        <v>51435</v>
      </c>
    </row>
    <row r="17240" spans="1:6" x14ac:dyDescent="0.2">
      <c r="A17240" s="187" t="s">
        <v>51460</v>
      </c>
      <c r="B17240" s="187" t="s">
        <v>51462</v>
      </c>
      <c r="C17240" s="323" t="s">
        <v>51461</v>
      </c>
      <c r="D17240" s="324" t="s">
        <v>292</v>
      </c>
      <c r="E17240" s="344">
        <v>147147.70000000001</v>
      </c>
      <c r="F17240" s="324" t="s">
        <v>51462</v>
      </c>
    </row>
    <row r="17241" spans="1:6" x14ac:dyDescent="0.2">
      <c r="A17241" s="187" t="s">
        <v>51487</v>
      </c>
      <c r="B17241" s="187" t="s">
        <v>51489</v>
      </c>
      <c r="C17241" s="323" t="s">
        <v>51488</v>
      </c>
      <c r="D17241" s="324" t="s">
        <v>292</v>
      </c>
      <c r="E17241" s="344">
        <v>150296.75</v>
      </c>
      <c r="F17241" s="324" t="s">
        <v>51489</v>
      </c>
    </row>
    <row r="17242" spans="1:6" x14ac:dyDescent="0.2">
      <c r="A17242" s="187" t="s">
        <v>51436</v>
      </c>
      <c r="B17242" s="187" t="s">
        <v>51438</v>
      </c>
      <c r="C17242" s="323" t="s">
        <v>51437</v>
      </c>
      <c r="D17242" s="324" t="s">
        <v>292</v>
      </c>
      <c r="E17242" s="344">
        <v>167705.20000000001</v>
      </c>
      <c r="F17242" s="324" t="s">
        <v>51438</v>
      </c>
    </row>
    <row r="17243" spans="1:6" x14ac:dyDescent="0.2">
      <c r="A17243" s="187" t="s">
        <v>51463</v>
      </c>
      <c r="B17243" s="187" t="s">
        <v>51465</v>
      </c>
      <c r="C17243" s="323" t="s">
        <v>51464</v>
      </c>
      <c r="D17243" s="324" t="s">
        <v>292</v>
      </c>
      <c r="E17243" s="344">
        <v>170028.17</v>
      </c>
      <c r="F17243" s="324" t="s">
        <v>51465</v>
      </c>
    </row>
    <row r="17244" spans="1:6" x14ac:dyDescent="0.2">
      <c r="A17244" s="187" t="s">
        <v>51193</v>
      </c>
      <c r="B17244" s="187" t="s">
        <v>51195</v>
      </c>
      <c r="C17244" s="323" t="s">
        <v>51194</v>
      </c>
      <c r="D17244" s="324" t="s">
        <v>292</v>
      </c>
      <c r="E17244" s="344">
        <v>1916.23</v>
      </c>
      <c r="F17244" s="324" t="s">
        <v>51195</v>
      </c>
    </row>
    <row r="17245" spans="1:6" x14ac:dyDescent="0.2">
      <c r="A17245" s="187" t="s">
        <v>51190</v>
      </c>
      <c r="B17245" s="187" t="s">
        <v>51192</v>
      </c>
      <c r="C17245" s="323" t="s">
        <v>51191</v>
      </c>
      <c r="D17245" s="324" t="s">
        <v>292</v>
      </c>
      <c r="E17245" s="344">
        <v>193227.48</v>
      </c>
      <c r="F17245" s="324" t="s">
        <v>51192</v>
      </c>
    </row>
    <row r="17246" spans="1:6" x14ac:dyDescent="0.2">
      <c r="A17246" s="187" t="s">
        <v>51232</v>
      </c>
      <c r="B17246" s="187" t="s">
        <v>51234</v>
      </c>
      <c r="C17246" s="323" t="s">
        <v>51233</v>
      </c>
      <c r="D17246" s="324" t="s">
        <v>292</v>
      </c>
      <c r="E17246" s="344">
        <v>190659.17</v>
      </c>
      <c r="F17246" s="324" t="s">
        <v>51234</v>
      </c>
    </row>
    <row r="17247" spans="1:6" x14ac:dyDescent="0.2">
      <c r="A17247" s="187" t="s">
        <v>51196</v>
      </c>
      <c r="B17247" s="187" t="s">
        <v>51198</v>
      </c>
      <c r="C17247" s="323" t="s">
        <v>51197</v>
      </c>
      <c r="D17247" s="324" t="s">
        <v>292</v>
      </c>
      <c r="E17247" s="344">
        <v>2670.11</v>
      </c>
      <c r="F17247" s="324" t="s">
        <v>51198</v>
      </c>
    </row>
    <row r="17248" spans="1:6" x14ac:dyDescent="0.2">
      <c r="A17248" s="187" t="s">
        <v>51199</v>
      </c>
      <c r="B17248" s="187" t="s">
        <v>51201</v>
      </c>
      <c r="C17248" s="323" t="s">
        <v>51200</v>
      </c>
      <c r="D17248" s="324" t="s">
        <v>292</v>
      </c>
      <c r="E17248" s="344">
        <v>3420.1</v>
      </c>
      <c r="F17248" s="324" t="s">
        <v>51201</v>
      </c>
    </row>
    <row r="17249" spans="1:6" x14ac:dyDescent="0.2">
      <c r="A17249" s="187" t="s">
        <v>51160</v>
      </c>
      <c r="B17249" s="187" t="s">
        <v>51162</v>
      </c>
      <c r="C17249" s="323" t="s">
        <v>51161</v>
      </c>
      <c r="D17249" s="324" t="s">
        <v>292</v>
      </c>
      <c r="E17249" s="344">
        <v>5020.8100000000004</v>
      </c>
      <c r="F17249" s="324" t="s">
        <v>51162</v>
      </c>
    </row>
    <row r="17250" spans="1:6" x14ac:dyDescent="0.2">
      <c r="A17250" s="187" t="s">
        <v>51202</v>
      </c>
      <c r="B17250" s="187" t="s">
        <v>51204</v>
      </c>
      <c r="C17250" s="323" t="s">
        <v>51203</v>
      </c>
      <c r="D17250" s="324" t="s">
        <v>292</v>
      </c>
      <c r="E17250" s="344">
        <v>5496.88</v>
      </c>
      <c r="F17250" s="324" t="s">
        <v>51204</v>
      </c>
    </row>
    <row r="17251" spans="1:6" x14ac:dyDescent="0.2">
      <c r="A17251" s="187" t="s">
        <v>51163</v>
      </c>
      <c r="B17251" s="187" t="s">
        <v>51165</v>
      </c>
      <c r="C17251" s="323" t="s">
        <v>51164</v>
      </c>
      <c r="D17251" s="324" t="s">
        <v>292</v>
      </c>
      <c r="E17251" s="344">
        <v>6537.41</v>
      </c>
      <c r="F17251" s="324" t="s">
        <v>51165</v>
      </c>
    </row>
    <row r="17252" spans="1:6" x14ac:dyDescent="0.2">
      <c r="A17252" s="187" t="s">
        <v>51205</v>
      </c>
      <c r="B17252" s="187" t="s">
        <v>51207</v>
      </c>
      <c r="C17252" s="323" t="s">
        <v>51206</v>
      </c>
      <c r="D17252" s="324" t="s">
        <v>292</v>
      </c>
      <c r="E17252" s="344">
        <v>7209.82</v>
      </c>
      <c r="F17252" s="324" t="s">
        <v>51207</v>
      </c>
    </row>
    <row r="17253" spans="1:6" x14ac:dyDescent="0.2">
      <c r="A17253" s="187" t="s">
        <v>51166</v>
      </c>
      <c r="B17253" s="187" t="s">
        <v>51168</v>
      </c>
      <c r="C17253" s="323" t="s">
        <v>51167</v>
      </c>
      <c r="D17253" s="324" t="s">
        <v>292</v>
      </c>
      <c r="E17253" s="344">
        <v>36703.730000000003</v>
      </c>
      <c r="F17253" s="324" t="s">
        <v>51168</v>
      </c>
    </row>
    <row r="17254" spans="1:6" x14ac:dyDescent="0.2">
      <c r="A17254" s="187" t="s">
        <v>51208</v>
      </c>
      <c r="B17254" s="187" t="s">
        <v>51210</v>
      </c>
      <c r="C17254" s="323" t="s">
        <v>51209</v>
      </c>
      <c r="D17254" s="324" t="s">
        <v>292</v>
      </c>
      <c r="E17254" s="344">
        <v>37448.230000000003</v>
      </c>
      <c r="F17254" s="324" t="s">
        <v>51210</v>
      </c>
    </row>
    <row r="17255" spans="1:6" x14ac:dyDescent="0.2">
      <c r="A17255" s="187" t="s">
        <v>51169</v>
      </c>
      <c r="B17255" s="187" t="s">
        <v>51171</v>
      </c>
      <c r="C17255" s="323" t="s">
        <v>51170</v>
      </c>
      <c r="D17255" s="324" t="s">
        <v>292</v>
      </c>
      <c r="E17255" s="344">
        <v>43092.43</v>
      </c>
      <c r="F17255" s="324" t="s">
        <v>51171</v>
      </c>
    </row>
    <row r="17256" spans="1:6" x14ac:dyDescent="0.2">
      <c r="A17256" s="187" t="s">
        <v>51211</v>
      </c>
      <c r="B17256" s="187" t="s">
        <v>51213</v>
      </c>
      <c r="C17256" s="323" t="s">
        <v>51212</v>
      </c>
      <c r="D17256" s="324" t="s">
        <v>292</v>
      </c>
      <c r="E17256" s="344">
        <v>44372.800000000003</v>
      </c>
      <c r="F17256" s="324" t="s">
        <v>51213</v>
      </c>
    </row>
    <row r="17257" spans="1:6" x14ac:dyDescent="0.2">
      <c r="A17257" s="187" t="s">
        <v>51172</v>
      </c>
      <c r="B17257" s="187" t="s">
        <v>51174</v>
      </c>
      <c r="C17257" s="323" t="s">
        <v>51173</v>
      </c>
      <c r="D17257" s="324" t="s">
        <v>292</v>
      </c>
      <c r="E17257" s="344">
        <v>53432.63</v>
      </c>
      <c r="F17257" s="324" t="s">
        <v>51174</v>
      </c>
    </row>
    <row r="17258" spans="1:6" x14ac:dyDescent="0.2">
      <c r="A17258" s="187" t="s">
        <v>51214</v>
      </c>
      <c r="B17258" s="187" t="s">
        <v>51216</v>
      </c>
      <c r="C17258" s="323" t="s">
        <v>51215</v>
      </c>
      <c r="D17258" s="324" t="s">
        <v>292</v>
      </c>
      <c r="E17258" s="344">
        <v>54661.16</v>
      </c>
      <c r="F17258" s="324" t="s">
        <v>51216</v>
      </c>
    </row>
    <row r="17259" spans="1:6" x14ac:dyDescent="0.2">
      <c r="A17259" s="187" t="s">
        <v>51175</v>
      </c>
      <c r="B17259" s="187" t="s">
        <v>51177</v>
      </c>
      <c r="C17259" s="323" t="s">
        <v>51176</v>
      </c>
      <c r="D17259" s="324" t="s">
        <v>292</v>
      </c>
      <c r="E17259" s="344">
        <v>55904.33</v>
      </c>
      <c r="F17259" s="324" t="s">
        <v>51177</v>
      </c>
    </row>
    <row r="17260" spans="1:6" x14ac:dyDescent="0.2">
      <c r="A17260" s="187" t="s">
        <v>51217</v>
      </c>
      <c r="B17260" s="187" t="s">
        <v>51219</v>
      </c>
      <c r="C17260" s="323" t="s">
        <v>51218</v>
      </c>
      <c r="D17260" s="324" t="s">
        <v>292</v>
      </c>
      <c r="E17260" s="344">
        <v>56590.51</v>
      </c>
      <c r="F17260" s="324" t="s">
        <v>51219</v>
      </c>
    </row>
    <row r="17261" spans="1:6" x14ac:dyDescent="0.2">
      <c r="A17261" s="187" t="s">
        <v>51178</v>
      </c>
      <c r="B17261" s="187" t="s">
        <v>51180</v>
      </c>
      <c r="C17261" s="323" t="s">
        <v>51179</v>
      </c>
      <c r="D17261" s="324" t="s">
        <v>292</v>
      </c>
      <c r="E17261" s="344">
        <v>80641.429999999993</v>
      </c>
      <c r="F17261" s="324" t="s">
        <v>51180</v>
      </c>
    </row>
    <row r="17262" spans="1:6" x14ac:dyDescent="0.2">
      <c r="A17262" s="187" t="s">
        <v>51220</v>
      </c>
      <c r="B17262" s="187" t="s">
        <v>51222</v>
      </c>
      <c r="C17262" s="323" t="s">
        <v>51221</v>
      </c>
      <c r="D17262" s="324" t="s">
        <v>292</v>
      </c>
      <c r="E17262" s="344">
        <v>80903.649999999994</v>
      </c>
      <c r="F17262" s="324" t="s">
        <v>51222</v>
      </c>
    </row>
    <row r="17263" spans="1:6" x14ac:dyDescent="0.2">
      <c r="A17263" s="187" t="s">
        <v>51181</v>
      </c>
      <c r="B17263" s="187" t="s">
        <v>51183</v>
      </c>
      <c r="C17263" s="323" t="s">
        <v>51182</v>
      </c>
      <c r="D17263" s="324" t="s">
        <v>292</v>
      </c>
      <c r="E17263" s="344">
        <v>109988.17</v>
      </c>
      <c r="F17263" s="324" t="s">
        <v>51183</v>
      </c>
    </row>
    <row r="17264" spans="1:6" x14ac:dyDescent="0.2">
      <c r="A17264" s="187" t="s">
        <v>51223</v>
      </c>
      <c r="B17264" s="187" t="s">
        <v>51225</v>
      </c>
      <c r="C17264" s="323" t="s">
        <v>51224</v>
      </c>
      <c r="D17264" s="324" t="s">
        <v>292</v>
      </c>
      <c r="E17264" s="344">
        <v>110858.22</v>
      </c>
      <c r="F17264" s="324" t="s">
        <v>51225</v>
      </c>
    </row>
    <row r="17265" spans="1:6" x14ac:dyDescent="0.2">
      <c r="A17265" s="187" t="s">
        <v>51184</v>
      </c>
      <c r="B17265" s="187" t="s">
        <v>51186</v>
      </c>
      <c r="C17265" s="323" t="s">
        <v>51185</v>
      </c>
      <c r="D17265" s="324" t="s">
        <v>292</v>
      </c>
      <c r="E17265" s="344">
        <v>128683.33</v>
      </c>
      <c r="F17265" s="324" t="s">
        <v>51186</v>
      </c>
    </row>
    <row r="17266" spans="1:6" x14ac:dyDescent="0.2">
      <c r="A17266" s="187" t="s">
        <v>51226</v>
      </c>
      <c r="B17266" s="187" t="s">
        <v>51228</v>
      </c>
      <c r="C17266" s="323" t="s">
        <v>51227</v>
      </c>
      <c r="D17266" s="324" t="s">
        <v>292</v>
      </c>
      <c r="E17266" s="344">
        <v>135400.63</v>
      </c>
      <c r="F17266" s="324" t="s">
        <v>51228</v>
      </c>
    </row>
    <row r="17267" spans="1:6" x14ac:dyDescent="0.2">
      <c r="A17267" s="187" t="s">
        <v>51187</v>
      </c>
      <c r="B17267" s="187" t="s">
        <v>51189</v>
      </c>
      <c r="C17267" s="323" t="s">
        <v>51188</v>
      </c>
      <c r="D17267" s="324" t="s">
        <v>292</v>
      </c>
      <c r="E17267" s="344">
        <v>156964.39000000001</v>
      </c>
      <c r="F17267" s="324" t="s">
        <v>51189</v>
      </c>
    </row>
    <row r="17268" spans="1:6" x14ac:dyDescent="0.2">
      <c r="A17268" s="187" t="s">
        <v>51229</v>
      </c>
      <c r="B17268" s="187" t="s">
        <v>51231</v>
      </c>
      <c r="C17268" s="323" t="s">
        <v>51230</v>
      </c>
      <c r="D17268" s="324" t="s">
        <v>292</v>
      </c>
      <c r="E17268" s="344">
        <v>150901.60999999999</v>
      </c>
      <c r="F17268" s="324" t="s">
        <v>51231</v>
      </c>
    </row>
    <row r="17269" spans="1:6" x14ac:dyDescent="0.2">
      <c r="A17269" s="187" t="s">
        <v>50990</v>
      </c>
      <c r="B17269" s="187" t="s">
        <v>50992</v>
      </c>
      <c r="C17269" s="323" t="s">
        <v>50991</v>
      </c>
      <c r="D17269" s="324" t="s">
        <v>292</v>
      </c>
      <c r="E17269" s="344">
        <v>1036.9000000000001</v>
      </c>
      <c r="F17269" s="324" t="s">
        <v>50992</v>
      </c>
    </row>
    <row r="17270" spans="1:6" x14ac:dyDescent="0.2">
      <c r="A17270" s="187" t="s">
        <v>50984</v>
      </c>
      <c r="B17270" s="187" t="s">
        <v>50986</v>
      </c>
      <c r="C17270" s="323" t="s">
        <v>50985</v>
      </c>
      <c r="D17270" s="324" t="s">
        <v>292</v>
      </c>
      <c r="E17270" s="344">
        <v>715.28</v>
      </c>
      <c r="F17270" s="324" t="s">
        <v>50986</v>
      </c>
    </row>
    <row r="17271" spans="1:6" x14ac:dyDescent="0.2">
      <c r="A17271" s="187" t="s">
        <v>50987</v>
      </c>
      <c r="B17271" s="187" t="s">
        <v>50989</v>
      </c>
      <c r="C17271" s="323" t="s">
        <v>50988</v>
      </c>
      <c r="D17271" s="324" t="s">
        <v>292</v>
      </c>
      <c r="E17271" s="344">
        <v>977.87</v>
      </c>
      <c r="F17271" s="324" t="s">
        <v>50989</v>
      </c>
    </row>
    <row r="17272" spans="1:6" x14ac:dyDescent="0.2">
      <c r="A17272" s="187" t="s">
        <v>51077</v>
      </c>
      <c r="B17272" s="187" t="s">
        <v>51079</v>
      </c>
      <c r="C17272" s="323" t="s">
        <v>51078</v>
      </c>
      <c r="D17272" s="324" t="s">
        <v>292</v>
      </c>
      <c r="E17272" s="344">
        <v>1132.0999999999999</v>
      </c>
      <c r="F17272" s="324" t="s">
        <v>51079</v>
      </c>
    </row>
    <row r="17273" spans="1:6" x14ac:dyDescent="0.2">
      <c r="A17273" s="187" t="s">
        <v>51071</v>
      </c>
      <c r="B17273" s="187" t="s">
        <v>51073</v>
      </c>
      <c r="C17273" s="323" t="s">
        <v>51072</v>
      </c>
      <c r="D17273" s="324" t="s">
        <v>292</v>
      </c>
      <c r="E17273" s="344">
        <v>748.45</v>
      </c>
      <c r="F17273" s="324" t="s">
        <v>51073</v>
      </c>
    </row>
    <row r="17274" spans="1:6" x14ac:dyDescent="0.2">
      <c r="A17274" s="187" t="s">
        <v>51074</v>
      </c>
      <c r="B17274" s="187" t="s">
        <v>51076</v>
      </c>
      <c r="C17274" s="323" t="s">
        <v>51075</v>
      </c>
      <c r="D17274" s="324" t="s">
        <v>292</v>
      </c>
      <c r="E17274" s="344">
        <v>1017.16</v>
      </c>
      <c r="F17274" s="324" t="s">
        <v>51076</v>
      </c>
    </row>
    <row r="17275" spans="1:6" x14ac:dyDescent="0.2">
      <c r="A17275" s="187" t="s">
        <v>51008</v>
      </c>
      <c r="B17275" s="187" t="s">
        <v>51010</v>
      </c>
      <c r="C17275" s="323" t="s">
        <v>51009</v>
      </c>
      <c r="D17275" s="324" t="s">
        <v>292</v>
      </c>
      <c r="E17275" s="344">
        <v>42026.03</v>
      </c>
      <c r="F17275" s="324" t="s">
        <v>51010</v>
      </c>
    </row>
    <row r="17276" spans="1:6" x14ac:dyDescent="0.2">
      <c r="A17276" s="187" t="s">
        <v>51715</v>
      </c>
      <c r="B17276" s="187" t="s">
        <v>51717</v>
      </c>
      <c r="C17276" s="323" t="s">
        <v>51716</v>
      </c>
      <c r="D17276" s="324" t="s">
        <v>292</v>
      </c>
      <c r="E17276" s="344">
        <v>5194.41</v>
      </c>
      <c r="F17276" s="324" t="s">
        <v>51717</v>
      </c>
    </row>
    <row r="17277" spans="1:6" x14ac:dyDescent="0.2">
      <c r="A17277" s="187" t="s">
        <v>51685</v>
      </c>
      <c r="B17277" s="187" t="s">
        <v>51687</v>
      </c>
      <c r="C17277" s="323" t="s">
        <v>51686</v>
      </c>
      <c r="D17277" s="324" t="s">
        <v>292</v>
      </c>
      <c r="E17277" s="344">
        <v>55674.28</v>
      </c>
      <c r="F17277" s="324" t="s">
        <v>51687</v>
      </c>
    </row>
    <row r="17278" spans="1:6" x14ac:dyDescent="0.2">
      <c r="A17278" s="187" t="s">
        <v>51457</v>
      </c>
      <c r="B17278" s="187" t="s">
        <v>51459</v>
      </c>
      <c r="C17278" s="323" t="s">
        <v>51458</v>
      </c>
      <c r="D17278" s="324" t="s">
        <v>292</v>
      </c>
      <c r="E17278" s="344">
        <v>123613.7</v>
      </c>
      <c r="F17278" s="324" t="s">
        <v>51459</v>
      </c>
    </row>
    <row r="17279" spans="1:6" x14ac:dyDescent="0.2">
      <c r="A17279" s="187" t="s">
        <v>51490</v>
      </c>
      <c r="B17279" s="187" t="s">
        <v>51492</v>
      </c>
      <c r="C17279" s="323" t="s">
        <v>51491</v>
      </c>
      <c r="D17279" s="324" t="s">
        <v>292</v>
      </c>
      <c r="E17279" s="344">
        <v>169397.79</v>
      </c>
      <c r="F17279" s="324" t="s">
        <v>51492</v>
      </c>
    </row>
    <row r="17280" spans="1:6" x14ac:dyDescent="0.2">
      <c r="A17280" s="187" t="s">
        <v>43469</v>
      </c>
      <c r="B17280" s="187" t="s">
        <v>43471</v>
      </c>
      <c r="C17280" s="323" t="s">
        <v>43470</v>
      </c>
      <c r="D17280" s="324" t="s">
        <v>292</v>
      </c>
      <c r="E17280" s="344">
        <v>60.5</v>
      </c>
      <c r="F17280" s="324" t="s">
        <v>43471</v>
      </c>
    </row>
    <row r="17281" spans="1:6" x14ac:dyDescent="0.2">
      <c r="A17281" s="187" t="s">
        <v>43466</v>
      </c>
      <c r="B17281" s="187" t="s">
        <v>43468</v>
      </c>
      <c r="C17281" s="323" t="s">
        <v>43467</v>
      </c>
      <c r="D17281" s="324" t="s">
        <v>292</v>
      </c>
      <c r="E17281" s="344">
        <v>42.87</v>
      </c>
      <c r="F17281" s="324" t="s">
        <v>43468</v>
      </c>
    </row>
    <row r="17282" spans="1:6" x14ac:dyDescent="0.2">
      <c r="A17282" s="187" t="s">
        <v>57286</v>
      </c>
      <c r="B17282" s="187" t="s">
        <v>57288</v>
      </c>
      <c r="C17282" s="323" t="s">
        <v>57287</v>
      </c>
      <c r="D17282" s="324" t="s">
        <v>292</v>
      </c>
      <c r="E17282" s="344">
        <v>184.88</v>
      </c>
      <c r="F17282" s="324" t="s">
        <v>57288</v>
      </c>
    </row>
    <row r="17283" spans="1:6" x14ac:dyDescent="0.2">
      <c r="A17283" s="187" t="s">
        <v>43472</v>
      </c>
      <c r="B17283" s="187" t="s">
        <v>43474</v>
      </c>
      <c r="C17283" s="323" t="s">
        <v>43473</v>
      </c>
      <c r="D17283" s="324" t="s">
        <v>292</v>
      </c>
      <c r="E17283" s="344">
        <v>100.83</v>
      </c>
      <c r="F17283" s="324" t="s">
        <v>43474</v>
      </c>
    </row>
    <row r="17284" spans="1:6" x14ac:dyDescent="0.2">
      <c r="A17284" s="187" t="s">
        <v>43475</v>
      </c>
      <c r="B17284" s="187" t="s">
        <v>43477</v>
      </c>
      <c r="C17284" s="323" t="s">
        <v>43476</v>
      </c>
      <c r="D17284" s="324" t="s">
        <v>292</v>
      </c>
      <c r="E17284" s="344">
        <v>42.87</v>
      </c>
      <c r="F17284" s="324" t="s">
        <v>43477</v>
      </c>
    </row>
    <row r="17285" spans="1:6" x14ac:dyDescent="0.2">
      <c r="A17285" s="187" t="s">
        <v>43478</v>
      </c>
      <c r="B17285" s="187" t="s">
        <v>43480</v>
      </c>
      <c r="C17285" s="323" t="s">
        <v>43479</v>
      </c>
      <c r="D17285" s="324" t="s">
        <v>292</v>
      </c>
      <c r="E17285" s="344">
        <v>109.9</v>
      </c>
      <c r="F17285" s="324" t="s">
        <v>43480</v>
      </c>
    </row>
    <row r="17286" spans="1:6" x14ac:dyDescent="0.2">
      <c r="A17286" s="187" t="s">
        <v>53868</v>
      </c>
      <c r="B17286" s="187" t="s">
        <v>53870</v>
      </c>
      <c r="C17286" s="323" t="s">
        <v>53869</v>
      </c>
      <c r="D17286" s="324" t="s">
        <v>292</v>
      </c>
      <c r="E17286" s="344">
        <v>52.9</v>
      </c>
      <c r="F17286" s="324" t="s">
        <v>53870</v>
      </c>
    </row>
    <row r="17287" spans="1:6" x14ac:dyDescent="0.2">
      <c r="A17287" s="187" t="s">
        <v>53865</v>
      </c>
      <c r="B17287" s="187" t="s">
        <v>53867</v>
      </c>
      <c r="C17287" s="323" t="s">
        <v>53866</v>
      </c>
      <c r="D17287" s="324" t="s">
        <v>292</v>
      </c>
      <c r="E17287" s="344">
        <v>44.9</v>
      </c>
      <c r="F17287" s="324" t="s">
        <v>53867</v>
      </c>
    </row>
    <row r="17288" spans="1:6" x14ac:dyDescent="0.2">
      <c r="A17288" s="187" t="s">
        <v>43481</v>
      </c>
      <c r="B17288" s="187" t="s">
        <v>43483</v>
      </c>
      <c r="C17288" s="323" t="s">
        <v>43482</v>
      </c>
      <c r="D17288" s="324" t="s">
        <v>292</v>
      </c>
      <c r="E17288" s="344">
        <v>90.73</v>
      </c>
      <c r="F17288" s="324" t="s">
        <v>43483</v>
      </c>
    </row>
    <row r="17289" spans="1:6" x14ac:dyDescent="0.2">
      <c r="A17289" s="187" t="s">
        <v>51143</v>
      </c>
      <c r="B17289" s="187" t="s">
        <v>51145</v>
      </c>
      <c r="C17289" s="323" t="s">
        <v>51144</v>
      </c>
      <c r="D17289" s="324" t="s">
        <v>292</v>
      </c>
      <c r="E17289" s="344">
        <v>64177.47</v>
      </c>
      <c r="F17289" s="324" t="s">
        <v>51145</v>
      </c>
    </row>
    <row r="17290" spans="1:6" x14ac:dyDescent="0.2">
      <c r="A17290" s="187" t="s">
        <v>51104</v>
      </c>
      <c r="B17290" s="187" t="s">
        <v>51106</v>
      </c>
      <c r="C17290" s="323" t="s">
        <v>51105</v>
      </c>
      <c r="D17290" s="324" t="s">
        <v>292</v>
      </c>
      <c r="E17290" s="344">
        <v>34334.21</v>
      </c>
      <c r="F17290" s="324" t="s">
        <v>51106</v>
      </c>
    </row>
    <row r="17291" spans="1:6" x14ac:dyDescent="0.2">
      <c r="A17291" s="187" t="s">
        <v>51107</v>
      </c>
      <c r="B17291" s="187" t="s">
        <v>51109</v>
      </c>
      <c r="C17291" s="323" t="s">
        <v>51108</v>
      </c>
      <c r="D17291" s="324" t="s">
        <v>292</v>
      </c>
      <c r="E17291" s="344">
        <v>39443.49</v>
      </c>
      <c r="F17291" s="324" t="s">
        <v>51109</v>
      </c>
    </row>
    <row r="17292" spans="1:6" x14ac:dyDescent="0.2">
      <c r="A17292" s="187" t="s">
        <v>51110</v>
      </c>
      <c r="B17292" s="187" t="s">
        <v>51112</v>
      </c>
      <c r="C17292" s="323" t="s">
        <v>51111</v>
      </c>
      <c r="D17292" s="324" t="s">
        <v>292</v>
      </c>
      <c r="E17292" s="344">
        <v>45246.21</v>
      </c>
      <c r="F17292" s="324" t="s">
        <v>51112</v>
      </c>
    </row>
    <row r="17293" spans="1:6" x14ac:dyDescent="0.2">
      <c r="A17293" s="187" t="s">
        <v>51113</v>
      </c>
      <c r="B17293" s="187" t="s">
        <v>51115</v>
      </c>
      <c r="C17293" s="323" t="s">
        <v>51114</v>
      </c>
      <c r="D17293" s="324" t="s">
        <v>292</v>
      </c>
      <c r="E17293" s="344">
        <v>54218.53</v>
      </c>
      <c r="F17293" s="324" t="s">
        <v>51115</v>
      </c>
    </row>
    <row r="17294" spans="1:6" x14ac:dyDescent="0.2">
      <c r="A17294" s="187" t="s">
        <v>51116</v>
      </c>
      <c r="B17294" s="187" t="s">
        <v>51118</v>
      </c>
      <c r="C17294" s="323" t="s">
        <v>51117</v>
      </c>
      <c r="D17294" s="324" t="s">
        <v>292</v>
      </c>
      <c r="E17294" s="344">
        <v>70455.37</v>
      </c>
      <c r="F17294" s="324" t="s">
        <v>51118</v>
      </c>
    </row>
    <row r="17295" spans="1:6" x14ac:dyDescent="0.2">
      <c r="A17295" s="187" t="s">
        <v>51119</v>
      </c>
      <c r="B17295" s="187" t="s">
        <v>51121</v>
      </c>
      <c r="C17295" s="323" t="s">
        <v>51120</v>
      </c>
      <c r="D17295" s="324" t="s">
        <v>292</v>
      </c>
      <c r="E17295" s="344">
        <v>44362.94</v>
      </c>
      <c r="F17295" s="324" t="s">
        <v>51121</v>
      </c>
    </row>
    <row r="17296" spans="1:6" x14ac:dyDescent="0.2">
      <c r="A17296" s="187" t="s">
        <v>51122</v>
      </c>
      <c r="B17296" s="187" t="s">
        <v>51124</v>
      </c>
      <c r="C17296" s="323" t="s">
        <v>51123</v>
      </c>
      <c r="D17296" s="324" t="s">
        <v>292</v>
      </c>
      <c r="E17296" s="344">
        <v>51319.86</v>
      </c>
      <c r="F17296" s="324" t="s">
        <v>51124</v>
      </c>
    </row>
    <row r="17297" spans="1:6" x14ac:dyDescent="0.2">
      <c r="A17297" s="187" t="s">
        <v>51125</v>
      </c>
      <c r="B17297" s="187" t="s">
        <v>51127</v>
      </c>
      <c r="C17297" s="323" t="s">
        <v>51126</v>
      </c>
      <c r="D17297" s="324" t="s">
        <v>292</v>
      </c>
      <c r="E17297" s="344">
        <v>54270.65</v>
      </c>
      <c r="F17297" s="324" t="s">
        <v>51127</v>
      </c>
    </row>
    <row r="17298" spans="1:6" x14ac:dyDescent="0.2">
      <c r="A17298" s="187" t="s">
        <v>51128</v>
      </c>
      <c r="B17298" s="187" t="s">
        <v>51130</v>
      </c>
      <c r="C17298" s="323" t="s">
        <v>51129</v>
      </c>
      <c r="D17298" s="324" t="s">
        <v>292</v>
      </c>
      <c r="E17298" s="344">
        <v>63569.09</v>
      </c>
      <c r="F17298" s="324" t="s">
        <v>51130</v>
      </c>
    </row>
    <row r="17299" spans="1:6" x14ac:dyDescent="0.2">
      <c r="A17299" s="187" t="s">
        <v>51131</v>
      </c>
      <c r="B17299" s="187" t="s">
        <v>51133</v>
      </c>
      <c r="C17299" s="323" t="s">
        <v>51132</v>
      </c>
      <c r="D17299" s="324" t="s">
        <v>292</v>
      </c>
      <c r="E17299" s="344">
        <v>80070.95</v>
      </c>
      <c r="F17299" s="324" t="s">
        <v>51133</v>
      </c>
    </row>
    <row r="17300" spans="1:6" x14ac:dyDescent="0.2">
      <c r="A17300" s="187" t="s">
        <v>51134</v>
      </c>
      <c r="B17300" s="187" t="s">
        <v>51136</v>
      </c>
      <c r="C17300" s="323" t="s">
        <v>51135</v>
      </c>
      <c r="D17300" s="324" t="s">
        <v>292</v>
      </c>
      <c r="E17300" s="344">
        <v>45869.36</v>
      </c>
      <c r="F17300" s="324" t="s">
        <v>51136</v>
      </c>
    </row>
    <row r="17301" spans="1:6" x14ac:dyDescent="0.2">
      <c r="A17301" s="187" t="s">
        <v>51137</v>
      </c>
      <c r="B17301" s="187" t="s">
        <v>51139</v>
      </c>
      <c r="C17301" s="323" t="s">
        <v>51138</v>
      </c>
      <c r="D17301" s="324" t="s">
        <v>292</v>
      </c>
      <c r="E17301" s="344">
        <v>52695.33</v>
      </c>
      <c r="F17301" s="324" t="s">
        <v>51139</v>
      </c>
    </row>
    <row r="17302" spans="1:6" x14ac:dyDescent="0.2">
      <c r="A17302" s="187" t="s">
        <v>51140</v>
      </c>
      <c r="B17302" s="187" t="s">
        <v>51142</v>
      </c>
      <c r="C17302" s="323" t="s">
        <v>51141</v>
      </c>
      <c r="D17302" s="324" t="s">
        <v>292</v>
      </c>
      <c r="E17302" s="344">
        <v>54459.76</v>
      </c>
      <c r="F17302" s="324" t="s">
        <v>51142</v>
      </c>
    </row>
    <row r="17303" spans="1:6" x14ac:dyDescent="0.2">
      <c r="A17303" s="187" t="s">
        <v>51146</v>
      </c>
      <c r="B17303" s="187" t="s">
        <v>51148</v>
      </c>
      <c r="C17303" s="323" t="s">
        <v>51147</v>
      </c>
      <c r="D17303" s="324" t="s">
        <v>292</v>
      </c>
      <c r="E17303" s="344">
        <v>80856.63</v>
      </c>
      <c r="F17303" s="324" t="s">
        <v>51148</v>
      </c>
    </row>
    <row r="17304" spans="1:6" x14ac:dyDescent="0.2">
      <c r="A17304" s="187" t="s">
        <v>51658</v>
      </c>
      <c r="B17304" s="187" t="s">
        <v>51660</v>
      </c>
      <c r="C17304" s="323" t="s">
        <v>51659</v>
      </c>
      <c r="D17304" s="324" t="s">
        <v>292</v>
      </c>
      <c r="E17304" s="344">
        <v>1254.28</v>
      </c>
      <c r="F17304" s="324" t="s">
        <v>51660</v>
      </c>
    </row>
    <row r="17305" spans="1:6" x14ac:dyDescent="0.2">
      <c r="A17305" s="187" t="s">
        <v>51661</v>
      </c>
      <c r="B17305" s="187" t="s">
        <v>51663</v>
      </c>
      <c r="C17305" s="323" t="s">
        <v>51662</v>
      </c>
      <c r="D17305" s="324" t="s">
        <v>292</v>
      </c>
      <c r="E17305" s="344">
        <v>2270.59</v>
      </c>
      <c r="F17305" s="324" t="s">
        <v>51663</v>
      </c>
    </row>
    <row r="17306" spans="1:6" x14ac:dyDescent="0.2">
      <c r="A17306" s="187" t="s">
        <v>51664</v>
      </c>
      <c r="B17306" s="187" t="s">
        <v>51666</v>
      </c>
      <c r="C17306" s="323" t="s">
        <v>51665</v>
      </c>
      <c r="D17306" s="324" t="s">
        <v>292</v>
      </c>
      <c r="E17306" s="344">
        <v>3725.63</v>
      </c>
      <c r="F17306" s="324" t="s">
        <v>51666</v>
      </c>
    </row>
    <row r="17307" spans="1:6" x14ac:dyDescent="0.2">
      <c r="A17307" s="187" t="s">
        <v>51652</v>
      </c>
      <c r="B17307" s="187" t="s">
        <v>51654</v>
      </c>
      <c r="C17307" s="323" t="s">
        <v>51653</v>
      </c>
      <c r="D17307" s="324" t="s">
        <v>292</v>
      </c>
      <c r="E17307" s="344">
        <v>829.62</v>
      </c>
      <c r="F17307" s="324" t="s">
        <v>51654</v>
      </c>
    </row>
    <row r="17308" spans="1:6" x14ac:dyDescent="0.2">
      <c r="A17308" s="187" t="s">
        <v>51655</v>
      </c>
      <c r="B17308" s="187" t="s">
        <v>51657</v>
      </c>
      <c r="C17308" s="323" t="s">
        <v>51656</v>
      </c>
      <c r="D17308" s="324" t="s">
        <v>292</v>
      </c>
      <c r="E17308" s="344">
        <v>1099.56</v>
      </c>
      <c r="F17308" s="324" t="s">
        <v>51657</v>
      </c>
    </row>
    <row r="17309" spans="1:6" x14ac:dyDescent="0.2">
      <c r="A17309" s="187" t="s">
        <v>55672</v>
      </c>
      <c r="B17309" s="187" t="s">
        <v>55674</v>
      </c>
      <c r="C17309" s="323" t="s">
        <v>55673</v>
      </c>
      <c r="D17309" s="324" t="s">
        <v>292</v>
      </c>
      <c r="E17309" s="344">
        <v>1043.6199999999999</v>
      </c>
      <c r="F17309" s="324" t="s">
        <v>55674</v>
      </c>
    </row>
    <row r="17310" spans="1:6" x14ac:dyDescent="0.2">
      <c r="A17310" s="187" t="s">
        <v>52999</v>
      </c>
      <c r="B17310" s="187" t="s">
        <v>53001</v>
      </c>
      <c r="C17310" s="323" t="s">
        <v>53000</v>
      </c>
      <c r="D17310" s="324" t="s">
        <v>293</v>
      </c>
      <c r="E17310" s="344">
        <v>6.77</v>
      </c>
      <c r="F17310" s="324" t="s">
        <v>53001</v>
      </c>
    </row>
    <row r="17311" spans="1:6" x14ac:dyDescent="0.2">
      <c r="A17311" s="187" t="s">
        <v>57786</v>
      </c>
      <c r="B17311" s="187" t="s">
        <v>57788</v>
      </c>
      <c r="C17311" s="323" t="s">
        <v>57787</v>
      </c>
      <c r="D17311" s="324" t="s">
        <v>292</v>
      </c>
      <c r="E17311" s="344">
        <v>97</v>
      </c>
      <c r="F17311" s="324" t="s">
        <v>57788</v>
      </c>
    </row>
    <row r="17312" spans="1:6" x14ac:dyDescent="0.2">
      <c r="A17312" s="187" t="s">
        <v>45344</v>
      </c>
      <c r="B17312" s="187" t="s">
        <v>45346</v>
      </c>
      <c r="C17312" s="323" t="s">
        <v>45345</v>
      </c>
      <c r="D17312" s="324" t="s">
        <v>292</v>
      </c>
      <c r="E17312" s="344">
        <v>5932</v>
      </c>
      <c r="F17312" s="324" t="s">
        <v>45346</v>
      </c>
    </row>
    <row r="17313" spans="1:6" x14ac:dyDescent="0.2">
      <c r="A17313" s="187" t="s">
        <v>45347</v>
      </c>
      <c r="B17313" s="187" t="s">
        <v>45349</v>
      </c>
      <c r="C17313" s="323" t="s">
        <v>45348</v>
      </c>
      <c r="D17313" s="324" t="s">
        <v>292</v>
      </c>
      <c r="E17313" s="344">
        <v>8967</v>
      </c>
      <c r="F17313" s="324" t="s">
        <v>45349</v>
      </c>
    </row>
    <row r="17314" spans="1:6" x14ac:dyDescent="0.2">
      <c r="A17314" s="187" t="s">
        <v>56488</v>
      </c>
      <c r="B17314" s="187" t="s">
        <v>56490</v>
      </c>
      <c r="C17314" s="323" t="s">
        <v>56489</v>
      </c>
      <c r="D17314" s="324" t="s">
        <v>12059</v>
      </c>
      <c r="E17314" s="344">
        <v>2.86</v>
      </c>
      <c r="F17314" s="324" t="s">
        <v>56490</v>
      </c>
    </row>
    <row r="17315" spans="1:6" x14ac:dyDescent="0.2">
      <c r="A17315" s="187" t="s">
        <v>57696</v>
      </c>
      <c r="B17315" s="187" t="s">
        <v>57698</v>
      </c>
      <c r="C17315" s="323" t="s">
        <v>57697</v>
      </c>
      <c r="D17315" s="324" t="s">
        <v>7288</v>
      </c>
      <c r="E17315" s="344">
        <v>45.51</v>
      </c>
      <c r="F17315" s="324" t="s">
        <v>57698</v>
      </c>
    </row>
    <row r="17316" spans="1:6" x14ac:dyDescent="0.2">
      <c r="A17316" s="187" t="s">
        <v>55248</v>
      </c>
      <c r="B17316" s="187" t="s">
        <v>55250</v>
      </c>
      <c r="C17316" s="323" t="s">
        <v>55249</v>
      </c>
      <c r="D17316" s="324" t="s">
        <v>292</v>
      </c>
      <c r="E17316" s="344">
        <v>108.6</v>
      </c>
      <c r="F17316" s="324" t="s">
        <v>55250</v>
      </c>
    </row>
    <row r="17317" spans="1:6" x14ac:dyDescent="0.2">
      <c r="A17317" s="187" t="s">
        <v>58970</v>
      </c>
      <c r="B17317" s="187" t="s">
        <v>58972</v>
      </c>
      <c r="C17317" s="323" t="s">
        <v>58971</v>
      </c>
      <c r="D17317" s="324" t="s">
        <v>292</v>
      </c>
      <c r="E17317" s="344">
        <v>101.89</v>
      </c>
      <c r="F17317" s="324" t="s">
        <v>58972</v>
      </c>
    </row>
    <row r="17318" spans="1:6" ht="25.5" x14ac:dyDescent="0.2">
      <c r="A17318" s="187" t="s">
        <v>53934</v>
      </c>
      <c r="B17318" s="187" t="s">
        <v>53936</v>
      </c>
      <c r="C17318" s="323" t="s">
        <v>53935</v>
      </c>
      <c r="D17318" s="324" t="s">
        <v>292</v>
      </c>
      <c r="E17318" s="344">
        <v>1081.52</v>
      </c>
      <c r="F17318" s="324" t="s">
        <v>53936</v>
      </c>
    </row>
    <row r="17319" spans="1:6" x14ac:dyDescent="0.2">
      <c r="A17319" s="187" t="s">
        <v>57472</v>
      </c>
      <c r="B17319" s="187" t="s">
        <v>57474</v>
      </c>
      <c r="C17319" s="323" t="s">
        <v>57473</v>
      </c>
      <c r="D17319" s="324" t="s">
        <v>7580</v>
      </c>
      <c r="E17319" s="344">
        <v>15.41</v>
      </c>
      <c r="F17319" s="324" t="s">
        <v>57474</v>
      </c>
    </row>
    <row r="17320" spans="1:6" x14ac:dyDescent="0.2">
      <c r="A17320" s="187" t="s">
        <v>57499</v>
      </c>
      <c r="B17320" s="187" t="s">
        <v>57501</v>
      </c>
      <c r="C17320" s="323" t="s">
        <v>57500</v>
      </c>
      <c r="D17320" s="324" t="s">
        <v>7580</v>
      </c>
      <c r="E17320" s="344">
        <v>12.02</v>
      </c>
      <c r="F17320" s="324" t="s">
        <v>57501</v>
      </c>
    </row>
    <row r="17321" spans="1:6" x14ac:dyDescent="0.2">
      <c r="A17321" s="187" t="s">
        <v>55113</v>
      </c>
      <c r="B17321" s="187" t="s">
        <v>55115</v>
      </c>
      <c r="C17321" s="323" t="s">
        <v>55114</v>
      </c>
      <c r="D17321" s="324" t="s">
        <v>292</v>
      </c>
      <c r="E17321" s="344">
        <v>28.21</v>
      </c>
      <c r="F17321" s="324" t="s">
        <v>55115</v>
      </c>
    </row>
    <row r="17322" spans="1:6" x14ac:dyDescent="0.2">
      <c r="A17322" s="187" t="s">
        <v>55116</v>
      </c>
      <c r="B17322" s="187" t="s">
        <v>55118</v>
      </c>
      <c r="C17322" s="323" t="s">
        <v>55117</v>
      </c>
      <c r="D17322" s="324" t="s">
        <v>292</v>
      </c>
      <c r="E17322" s="344">
        <v>57.24</v>
      </c>
      <c r="F17322" s="324" t="s">
        <v>55118</v>
      </c>
    </row>
    <row r="17323" spans="1:6" x14ac:dyDescent="0.2">
      <c r="A17323" s="187" t="s">
        <v>55119</v>
      </c>
      <c r="B17323" s="187" t="s">
        <v>55121</v>
      </c>
      <c r="C17323" s="323" t="s">
        <v>55120</v>
      </c>
      <c r="D17323" s="324" t="s">
        <v>292</v>
      </c>
      <c r="E17323" s="344">
        <v>70.55</v>
      </c>
      <c r="F17323" s="324" t="s">
        <v>55121</v>
      </c>
    </row>
    <row r="17324" spans="1:6" x14ac:dyDescent="0.2">
      <c r="A17324" s="187" t="s">
        <v>55122</v>
      </c>
      <c r="B17324" s="187" t="s">
        <v>55124</v>
      </c>
      <c r="C17324" s="323" t="s">
        <v>55123</v>
      </c>
      <c r="D17324" s="324" t="s">
        <v>292</v>
      </c>
      <c r="E17324" s="344">
        <v>89.33</v>
      </c>
      <c r="F17324" s="324" t="s">
        <v>55124</v>
      </c>
    </row>
    <row r="17325" spans="1:6" x14ac:dyDescent="0.2">
      <c r="A17325" s="187" t="s">
        <v>55125</v>
      </c>
      <c r="B17325" s="187" t="s">
        <v>55127</v>
      </c>
      <c r="C17325" s="323" t="s">
        <v>55126</v>
      </c>
      <c r="D17325" s="324" t="s">
        <v>292</v>
      </c>
      <c r="E17325" s="344">
        <v>109.72</v>
      </c>
      <c r="F17325" s="324" t="s">
        <v>55127</v>
      </c>
    </row>
    <row r="17326" spans="1:6" x14ac:dyDescent="0.2">
      <c r="A17326" s="187" t="s">
        <v>60110</v>
      </c>
      <c r="B17326" s="187" t="s">
        <v>60111</v>
      </c>
      <c r="C17326" s="323" t="s">
        <v>35065</v>
      </c>
      <c r="D17326" s="324" t="s">
        <v>7288</v>
      </c>
      <c r="E17326" s="344">
        <v>33.340000000000003</v>
      </c>
      <c r="F17326" s="324" t="s">
        <v>60111</v>
      </c>
    </row>
    <row r="17327" spans="1:6" x14ac:dyDescent="0.2">
      <c r="A17327" s="187" t="s">
        <v>45541</v>
      </c>
      <c r="B17327" s="187" t="s">
        <v>45543</v>
      </c>
      <c r="C17327" s="323" t="s">
        <v>45542</v>
      </c>
      <c r="D17327" s="324" t="s">
        <v>292</v>
      </c>
      <c r="E17327" s="344">
        <v>24523</v>
      </c>
      <c r="F17327" s="324" t="s">
        <v>45543</v>
      </c>
    </row>
    <row r="17328" spans="1:6" ht="38.25" x14ac:dyDescent="0.2">
      <c r="A17328" s="187" t="s">
        <v>57687</v>
      </c>
      <c r="B17328" s="187" t="s">
        <v>57689</v>
      </c>
      <c r="C17328" s="323" t="s">
        <v>57688</v>
      </c>
      <c r="D17328" s="324" t="s">
        <v>292</v>
      </c>
      <c r="E17328" s="344">
        <v>24288.39</v>
      </c>
      <c r="F17328" s="324" t="s">
        <v>57689</v>
      </c>
    </row>
    <row r="17329" spans="1:6" ht="38.25" x14ac:dyDescent="0.2">
      <c r="A17329" s="187" t="s">
        <v>57690</v>
      </c>
      <c r="B17329" s="187" t="s">
        <v>57692</v>
      </c>
      <c r="C17329" s="323" t="s">
        <v>57691</v>
      </c>
      <c r="D17329" s="324" t="s">
        <v>292</v>
      </c>
      <c r="E17329" s="344">
        <v>28947.55</v>
      </c>
      <c r="F17329" s="324" t="s">
        <v>57692</v>
      </c>
    </row>
    <row r="17330" spans="1:6" ht="38.25" x14ac:dyDescent="0.2">
      <c r="A17330" s="187" t="s">
        <v>57693</v>
      </c>
      <c r="B17330" s="187" t="s">
        <v>57695</v>
      </c>
      <c r="C17330" s="323" t="s">
        <v>57694</v>
      </c>
      <c r="D17330" s="324" t="s">
        <v>292</v>
      </c>
      <c r="E17330" s="344">
        <v>32333.91</v>
      </c>
      <c r="F17330" s="324" t="s">
        <v>57695</v>
      </c>
    </row>
    <row r="17331" spans="1:6" ht="38.25" x14ac:dyDescent="0.2">
      <c r="A17331" s="187" t="s">
        <v>57684</v>
      </c>
      <c r="B17331" s="187" t="s">
        <v>57686</v>
      </c>
      <c r="C17331" s="323" t="s">
        <v>57685</v>
      </c>
      <c r="D17331" s="324" t="s">
        <v>292</v>
      </c>
      <c r="E17331" s="344">
        <v>27195.99</v>
      </c>
      <c r="F17331" s="324" t="s">
        <v>57686</v>
      </c>
    </row>
    <row r="17332" spans="1:6" ht="38.25" x14ac:dyDescent="0.2">
      <c r="A17332" s="187" t="s">
        <v>57678</v>
      </c>
      <c r="B17332" s="187" t="s">
        <v>57680</v>
      </c>
      <c r="C17332" s="323" t="s">
        <v>57679</v>
      </c>
      <c r="D17332" s="324" t="s">
        <v>292</v>
      </c>
      <c r="E17332" s="344">
        <v>26740.58</v>
      </c>
      <c r="F17332" s="324" t="s">
        <v>57680</v>
      </c>
    </row>
    <row r="17333" spans="1:6" ht="38.25" x14ac:dyDescent="0.2">
      <c r="A17333" s="187" t="s">
        <v>57681</v>
      </c>
      <c r="B17333" s="187" t="s">
        <v>57683</v>
      </c>
      <c r="C17333" s="323" t="s">
        <v>57682</v>
      </c>
      <c r="D17333" s="324" t="s">
        <v>292</v>
      </c>
      <c r="E17333" s="344">
        <v>31866.83</v>
      </c>
      <c r="F17333" s="324" t="s">
        <v>57683</v>
      </c>
    </row>
    <row r="17334" spans="1:6" ht="25.5" x14ac:dyDescent="0.2">
      <c r="A17334" s="187" t="s">
        <v>53703</v>
      </c>
      <c r="B17334" s="187" t="s">
        <v>53705</v>
      </c>
      <c r="C17334" s="323" t="s">
        <v>53704</v>
      </c>
      <c r="D17334" s="324" t="s">
        <v>292</v>
      </c>
      <c r="E17334" s="344">
        <v>21420</v>
      </c>
      <c r="F17334" s="324" t="s">
        <v>53705</v>
      </c>
    </row>
    <row r="17335" spans="1:6" x14ac:dyDescent="0.2">
      <c r="A17335" s="187" t="s">
        <v>43484</v>
      </c>
      <c r="B17335" s="187" t="s">
        <v>43486</v>
      </c>
      <c r="C17335" s="323" t="s">
        <v>43485</v>
      </c>
      <c r="D17335" s="324" t="s">
        <v>7288</v>
      </c>
      <c r="E17335" s="344">
        <v>19.649999999999999</v>
      </c>
      <c r="F17335" s="324" t="s">
        <v>43486</v>
      </c>
    </row>
    <row r="17336" spans="1:6" x14ac:dyDescent="0.2">
      <c r="A17336" s="187" t="s">
        <v>43487</v>
      </c>
      <c r="B17336" s="187" t="s">
        <v>43489</v>
      </c>
      <c r="C17336" s="323" t="s">
        <v>43488</v>
      </c>
      <c r="D17336" s="324" t="s">
        <v>12059</v>
      </c>
      <c r="E17336" s="344">
        <v>27.8</v>
      </c>
      <c r="F17336" s="324" t="s">
        <v>43489</v>
      </c>
    </row>
    <row r="17337" spans="1:6" x14ac:dyDescent="0.2">
      <c r="A17337" s="187" t="s">
        <v>58107</v>
      </c>
      <c r="B17337" s="187" t="s">
        <v>58109</v>
      </c>
      <c r="C17337" s="323" t="s">
        <v>58108</v>
      </c>
      <c r="D17337" s="324" t="s">
        <v>12059</v>
      </c>
      <c r="E17337" s="344">
        <v>12.05</v>
      </c>
      <c r="F17337" s="324" t="s">
        <v>58109</v>
      </c>
    </row>
    <row r="17338" spans="1:6" x14ac:dyDescent="0.2">
      <c r="A17338" s="187" t="s">
        <v>58122</v>
      </c>
      <c r="B17338" s="187" t="s">
        <v>58124</v>
      </c>
      <c r="C17338" s="323" t="s">
        <v>58123</v>
      </c>
      <c r="D17338" s="324" t="s">
        <v>12059</v>
      </c>
      <c r="E17338" s="344">
        <v>22.23</v>
      </c>
      <c r="F17338" s="324" t="s">
        <v>58124</v>
      </c>
    </row>
    <row r="17339" spans="1:6" x14ac:dyDescent="0.2">
      <c r="A17339" s="187" t="s">
        <v>59009</v>
      </c>
      <c r="B17339" s="187" t="s">
        <v>59011</v>
      </c>
      <c r="C17339" s="323" t="s">
        <v>59010</v>
      </c>
      <c r="D17339" s="324" t="s">
        <v>12059</v>
      </c>
      <c r="E17339" s="344">
        <v>4.72</v>
      </c>
      <c r="F17339" s="324" t="s">
        <v>59011</v>
      </c>
    </row>
    <row r="17340" spans="1:6" x14ac:dyDescent="0.2">
      <c r="A17340" s="187" t="s">
        <v>59270</v>
      </c>
      <c r="B17340" s="187" t="s">
        <v>59272</v>
      </c>
      <c r="C17340" s="323" t="s">
        <v>59271</v>
      </c>
      <c r="D17340" s="324" t="s">
        <v>292</v>
      </c>
      <c r="E17340" s="344">
        <v>28</v>
      </c>
      <c r="F17340" s="324" t="s">
        <v>59272</v>
      </c>
    </row>
    <row r="17341" spans="1:6" x14ac:dyDescent="0.2">
      <c r="A17341" s="187" t="s">
        <v>45044</v>
      </c>
      <c r="B17341" s="187" t="s">
        <v>45046</v>
      </c>
      <c r="C17341" s="323" t="s">
        <v>45045</v>
      </c>
      <c r="D17341" s="324" t="s">
        <v>292</v>
      </c>
      <c r="E17341" s="344">
        <v>53.52</v>
      </c>
      <c r="F17341" s="324" t="s">
        <v>45046</v>
      </c>
    </row>
    <row r="17342" spans="1:6" x14ac:dyDescent="0.2">
      <c r="A17342" s="187" t="s">
        <v>45350</v>
      </c>
      <c r="B17342" s="187" t="s">
        <v>45352</v>
      </c>
      <c r="C17342" s="323" t="s">
        <v>45351</v>
      </c>
      <c r="D17342" s="324" t="s">
        <v>292</v>
      </c>
      <c r="E17342" s="344">
        <v>190291</v>
      </c>
      <c r="F17342" s="324" t="s">
        <v>45352</v>
      </c>
    </row>
    <row r="17343" spans="1:6" x14ac:dyDescent="0.2">
      <c r="A17343" s="187" t="s">
        <v>45544</v>
      </c>
      <c r="B17343" s="187" t="s">
        <v>45546</v>
      </c>
      <c r="C17343" s="323" t="s">
        <v>45545</v>
      </c>
      <c r="D17343" s="324" t="s">
        <v>292</v>
      </c>
      <c r="E17343" s="344">
        <v>190291</v>
      </c>
      <c r="F17343" s="324" t="s">
        <v>45546</v>
      </c>
    </row>
    <row r="17344" spans="1:6" x14ac:dyDescent="0.2">
      <c r="A17344" s="187" t="s">
        <v>43490</v>
      </c>
      <c r="B17344" s="187" t="s">
        <v>43492</v>
      </c>
      <c r="C17344" s="323" t="s">
        <v>43491</v>
      </c>
      <c r="D17344" s="324" t="s">
        <v>12059</v>
      </c>
      <c r="E17344" s="344">
        <v>66</v>
      </c>
      <c r="F17344" s="324" t="s">
        <v>43492</v>
      </c>
    </row>
    <row r="17345" spans="1:6" x14ac:dyDescent="0.2">
      <c r="A17345" s="187" t="s">
        <v>43493</v>
      </c>
      <c r="B17345" s="187" t="s">
        <v>43495</v>
      </c>
      <c r="C17345" s="323" t="s">
        <v>43494</v>
      </c>
      <c r="D17345" s="324" t="s">
        <v>7580</v>
      </c>
      <c r="E17345" s="344">
        <v>214.5</v>
      </c>
      <c r="F17345" s="324" t="s">
        <v>43495</v>
      </c>
    </row>
    <row r="17346" spans="1:6" x14ac:dyDescent="0.2">
      <c r="A17346" s="187" t="s">
        <v>43496</v>
      </c>
      <c r="B17346" s="187" t="s">
        <v>43498</v>
      </c>
      <c r="C17346" s="323" t="s">
        <v>43497</v>
      </c>
      <c r="D17346" s="324" t="s">
        <v>12059</v>
      </c>
      <c r="E17346" s="344">
        <v>6.1</v>
      </c>
      <c r="F17346" s="324" t="s">
        <v>43498</v>
      </c>
    </row>
    <row r="17347" spans="1:6" x14ac:dyDescent="0.2">
      <c r="A17347" s="187" t="s">
        <v>43499</v>
      </c>
      <c r="B17347" s="187" t="s">
        <v>43501</v>
      </c>
      <c r="C17347" s="323" t="s">
        <v>43500</v>
      </c>
      <c r="D17347" s="324" t="s">
        <v>12059</v>
      </c>
      <c r="E17347" s="344">
        <v>6.1</v>
      </c>
      <c r="F17347" s="324" t="s">
        <v>43501</v>
      </c>
    </row>
    <row r="17348" spans="1:6" x14ac:dyDescent="0.2">
      <c r="A17348" s="187" t="s">
        <v>52704</v>
      </c>
      <c r="B17348" s="187" t="s">
        <v>52706</v>
      </c>
      <c r="C17348" s="323" t="s">
        <v>52705</v>
      </c>
      <c r="D17348" s="324" t="s">
        <v>293</v>
      </c>
      <c r="E17348" s="344">
        <v>1.75</v>
      </c>
      <c r="F17348" s="324" t="s">
        <v>52706</v>
      </c>
    </row>
    <row r="17349" spans="1:6" x14ac:dyDescent="0.2">
      <c r="A17349" s="187" t="s">
        <v>43502</v>
      </c>
      <c r="B17349" s="187" t="s">
        <v>43504</v>
      </c>
      <c r="C17349" s="323" t="s">
        <v>43503</v>
      </c>
      <c r="D17349" s="324" t="s">
        <v>293</v>
      </c>
      <c r="E17349" s="344">
        <v>1.35</v>
      </c>
      <c r="F17349" s="324" t="s">
        <v>43504</v>
      </c>
    </row>
    <row r="17350" spans="1:6" x14ac:dyDescent="0.2">
      <c r="A17350" s="187" t="s">
        <v>43505</v>
      </c>
      <c r="B17350" s="187" t="s">
        <v>43507</v>
      </c>
      <c r="C17350" s="323" t="s">
        <v>43506</v>
      </c>
      <c r="D17350" s="324" t="s">
        <v>293</v>
      </c>
      <c r="E17350" s="344">
        <v>3.55</v>
      </c>
      <c r="F17350" s="324" t="s">
        <v>43507</v>
      </c>
    </row>
    <row r="17351" spans="1:6" x14ac:dyDescent="0.2">
      <c r="A17351" s="187" t="s">
        <v>43508</v>
      </c>
      <c r="B17351" s="187" t="s">
        <v>43510</v>
      </c>
      <c r="C17351" s="323" t="s">
        <v>43509</v>
      </c>
      <c r="D17351" s="324" t="s">
        <v>293</v>
      </c>
      <c r="E17351" s="344">
        <v>3.55</v>
      </c>
      <c r="F17351" s="324" t="s">
        <v>43510</v>
      </c>
    </row>
    <row r="17352" spans="1:6" x14ac:dyDescent="0.2">
      <c r="A17352" s="187" t="s">
        <v>45353</v>
      </c>
      <c r="B17352" s="187" t="s">
        <v>45355</v>
      </c>
      <c r="C17352" s="323" t="s">
        <v>45354</v>
      </c>
      <c r="D17352" s="324" t="s">
        <v>292</v>
      </c>
      <c r="E17352" s="344">
        <v>2200</v>
      </c>
      <c r="F17352" s="324" t="s">
        <v>45355</v>
      </c>
    </row>
    <row r="17353" spans="1:6" x14ac:dyDescent="0.2">
      <c r="A17353" s="187" t="s">
        <v>45356</v>
      </c>
      <c r="B17353" s="187" t="s">
        <v>45358</v>
      </c>
      <c r="C17353" s="323" t="s">
        <v>45357</v>
      </c>
      <c r="D17353" s="324" t="s">
        <v>292</v>
      </c>
      <c r="E17353" s="344">
        <v>13104</v>
      </c>
      <c r="F17353" s="324" t="s">
        <v>45358</v>
      </c>
    </row>
    <row r="17354" spans="1:6" x14ac:dyDescent="0.2">
      <c r="A17354" s="187" t="s">
        <v>55399</v>
      </c>
      <c r="B17354" s="187" t="s">
        <v>55401</v>
      </c>
      <c r="C17354" s="323" t="s">
        <v>55400</v>
      </c>
      <c r="D17354" s="324" t="s">
        <v>293</v>
      </c>
      <c r="E17354" s="344">
        <v>22.077000000000002</v>
      </c>
      <c r="F17354" s="324" t="s">
        <v>55401</v>
      </c>
    </row>
    <row r="17355" spans="1:6" x14ac:dyDescent="0.2">
      <c r="A17355" s="187" t="s">
        <v>43511</v>
      </c>
      <c r="B17355" s="187" t="s">
        <v>43513</v>
      </c>
      <c r="C17355" s="323" t="s">
        <v>43512</v>
      </c>
      <c r="D17355" s="324" t="s">
        <v>293</v>
      </c>
      <c r="E17355" s="344">
        <v>22.55</v>
      </c>
      <c r="F17355" s="324" t="s">
        <v>43513</v>
      </c>
    </row>
    <row r="17356" spans="1:6" x14ac:dyDescent="0.2">
      <c r="A17356" s="187" t="s">
        <v>43514</v>
      </c>
      <c r="B17356" s="187" t="s">
        <v>43516</v>
      </c>
      <c r="C17356" s="323" t="s">
        <v>43515</v>
      </c>
      <c r="D17356" s="324" t="s">
        <v>293</v>
      </c>
      <c r="E17356" s="344">
        <v>10.199999999999999</v>
      </c>
      <c r="F17356" s="324" t="s">
        <v>43516</v>
      </c>
    </row>
    <row r="17357" spans="1:6" x14ac:dyDescent="0.2">
      <c r="A17357" s="187" t="s">
        <v>43517</v>
      </c>
      <c r="B17357" s="187" t="s">
        <v>43519</v>
      </c>
      <c r="C17357" s="323" t="s">
        <v>43518</v>
      </c>
      <c r="D17357" s="324" t="s">
        <v>293</v>
      </c>
      <c r="E17357" s="344">
        <v>17.600000000000001</v>
      </c>
      <c r="F17357" s="324" t="s">
        <v>43519</v>
      </c>
    </row>
    <row r="17358" spans="1:6" x14ac:dyDescent="0.2">
      <c r="A17358" s="187" t="s">
        <v>57481</v>
      </c>
      <c r="B17358" s="187" t="s">
        <v>57483</v>
      </c>
      <c r="C17358" s="323" t="s">
        <v>57482</v>
      </c>
      <c r="D17358" s="324" t="s">
        <v>293</v>
      </c>
      <c r="E17358" s="344">
        <v>14.8</v>
      </c>
      <c r="F17358" s="324" t="s">
        <v>57483</v>
      </c>
    </row>
    <row r="17359" spans="1:6" x14ac:dyDescent="0.2">
      <c r="A17359" s="187" t="s">
        <v>43520</v>
      </c>
      <c r="B17359" s="187" t="s">
        <v>43522</v>
      </c>
      <c r="C17359" s="323" t="s">
        <v>43521</v>
      </c>
      <c r="D17359" s="324" t="s">
        <v>292</v>
      </c>
      <c r="E17359" s="344">
        <v>41.19</v>
      </c>
      <c r="F17359" s="324" t="s">
        <v>43522</v>
      </c>
    </row>
    <row r="17360" spans="1:6" x14ac:dyDescent="0.2">
      <c r="A17360" s="187" t="s">
        <v>39132</v>
      </c>
      <c r="B17360" s="187" t="s">
        <v>39134</v>
      </c>
      <c r="C17360" s="323" t="s">
        <v>39133</v>
      </c>
      <c r="D17360" s="324" t="s">
        <v>292</v>
      </c>
      <c r="E17360" s="344">
        <v>14.555</v>
      </c>
      <c r="F17360" s="324" t="s">
        <v>39134</v>
      </c>
    </row>
    <row r="17361" spans="1:6" x14ac:dyDescent="0.2">
      <c r="A17361" s="187" t="s">
        <v>39135</v>
      </c>
      <c r="B17361" s="187" t="s">
        <v>39137</v>
      </c>
      <c r="C17361" s="323" t="s">
        <v>39136</v>
      </c>
      <c r="D17361" s="324" t="s">
        <v>292</v>
      </c>
      <c r="E17361" s="344">
        <v>8.9232999999999993</v>
      </c>
      <c r="F17361" s="324" t="s">
        <v>39137</v>
      </c>
    </row>
    <row r="17362" spans="1:6" ht="25.5" x14ac:dyDescent="0.2">
      <c r="A17362" s="187" t="s">
        <v>39138</v>
      </c>
      <c r="B17362" s="187" t="s">
        <v>39140</v>
      </c>
      <c r="C17362" s="323" t="s">
        <v>39139</v>
      </c>
      <c r="D17362" s="324" t="s">
        <v>292</v>
      </c>
      <c r="E17362" s="344">
        <v>5.2832999999999997</v>
      </c>
      <c r="F17362" s="324" t="s">
        <v>39140</v>
      </c>
    </row>
    <row r="17363" spans="1:6" ht="25.5" x14ac:dyDescent="0.2">
      <c r="A17363" s="187" t="s">
        <v>39141</v>
      </c>
      <c r="B17363" s="187" t="s">
        <v>39143</v>
      </c>
      <c r="C17363" s="323" t="s">
        <v>39142</v>
      </c>
      <c r="D17363" s="324" t="s">
        <v>292</v>
      </c>
      <c r="E17363" s="344">
        <v>4.0533000000000001</v>
      </c>
      <c r="F17363" s="324" t="s">
        <v>39143</v>
      </c>
    </row>
    <row r="17364" spans="1:6" x14ac:dyDescent="0.2">
      <c r="A17364" s="187" t="s">
        <v>45547</v>
      </c>
      <c r="B17364" s="187" t="s">
        <v>45549</v>
      </c>
      <c r="C17364" s="323" t="s">
        <v>45548</v>
      </c>
      <c r="D17364" s="324" t="s">
        <v>292</v>
      </c>
      <c r="E17364" s="344">
        <v>8495</v>
      </c>
      <c r="F17364" s="324" t="s">
        <v>45549</v>
      </c>
    </row>
    <row r="17365" spans="1:6" ht="25.5" x14ac:dyDescent="0.2">
      <c r="A17365" s="187" t="s">
        <v>57768</v>
      </c>
      <c r="B17365" s="187" t="s">
        <v>57770</v>
      </c>
      <c r="C17365" s="323" t="s">
        <v>57769</v>
      </c>
      <c r="D17365" s="324" t="s">
        <v>292</v>
      </c>
      <c r="E17365" s="344">
        <v>5451.74</v>
      </c>
      <c r="F17365" s="324" t="s">
        <v>57770</v>
      </c>
    </row>
    <row r="17366" spans="1:6" x14ac:dyDescent="0.2">
      <c r="A17366" s="187" t="s">
        <v>43523</v>
      </c>
      <c r="B17366" s="187" t="s">
        <v>43525</v>
      </c>
      <c r="C17366" s="323" t="s">
        <v>43524</v>
      </c>
      <c r="D17366" s="324" t="s">
        <v>292</v>
      </c>
      <c r="E17366" s="344">
        <v>39.880000000000003</v>
      </c>
      <c r="F17366" s="324" t="s">
        <v>43525</v>
      </c>
    </row>
    <row r="17367" spans="1:6" x14ac:dyDescent="0.2">
      <c r="A17367" s="187" t="s">
        <v>43526</v>
      </c>
      <c r="B17367" s="187" t="s">
        <v>43528</v>
      </c>
      <c r="C17367" s="323" t="s">
        <v>43527</v>
      </c>
      <c r="D17367" s="324" t="s">
        <v>292</v>
      </c>
      <c r="E17367" s="344">
        <v>51.71</v>
      </c>
      <c r="F17367" s="324" t="s">
        <v>43528</v>
      </c>
    </row>
    <row r="17368" spans="1:6" x14ac:dyDescent="0.2">
      <c r="A17368" s="187" t="s">
        <v>43529</v>
      </c>
      <c r="B17368" s="187" t="s">
        <v>43531</v>
      </c>
      <c r="C17368" s="323" t="s">
        <v>43530</v>
      </c>
      <c r="D17368" s="324" t="s">
        <v>293</v>
      </c>
      <c r="E17368" s="344">
        <v>50.38</v>
      </c>
      <c r="F17368" s="324" t="s">
        <v>43531</v>
      </c>
    </row>
    <row r="17369" spans="1:6" x14ac:dyDescent="0.2">
      <c r="A17369" s="187" t="s">
        <v>43532</v>
      </c>
      <c r="B17369" s="187" t="s">
        <v>43534</v>
      </c>
      <c r="C17369" s="323" t="s">
        <v>43533</v>
      </c>
      <c r="D17369" s="324" t="s">
        <v>292</v>
      </c>
      <c r="E17369" s="344">
        <v>41.98</v>
      </c>
      <c r="F17369" s="324" t="s">
        <v>43534</v>
      </c>
    </row>
    <row r="17370" spans="1:6" x14ac:dyDescent="0.2">
      <c r="A17370" s="187" t="s">
        <v>43535</v>
      </c>
      <c r="B17370" s="187" t="s">
        <v>43537</v>
      </c>
      <c r="C17370" s="323" t="s">
        <v>43536</v>
      </c>
      <c r="D17370" s="324" t="s">
        <v>292</v>
      </c>
      <c r="E17370" s="344">
        <v>49.6</v>
      </c>
      <c r="F17370" s="324" t="s">
        <v>43537</v>
      </c>
    </row>
    <row r="17371" spans="1:6" x14ac:dyDescent="0.2">
      <c r="A17371" s="187" t="s">
        <v>43544</v>
      </c>
      <c r="B17371" s="187" t="s">
        <v>43546</v>
      </c>
      <c r="C17371" s="323" t="s">
        <v>43545</v>
      </c>
      <c r="D17371" s="324" t="s">
        <v>12059</v>
      </c>
      <c r="E17371" s="344">
        <v>5.38</v>
      </c>
      <c r="F17371" s="324" t="s">
        <v>43546</v>
      </c>
    </row>
    <row r="17372" spans="1:6" x14ac:dyDescent="0.2">
      <c r="A17372" s="187" t="s">
        <v>43538</v>
      </c>
      <c r="B17372" s="187" t="s">
        <v>43540</v>
      </c>
      <c r="C17372" s="323" t="s">
        <v>43539</v>
      </c>
      <c r="D17372" s="324" t="s">
        <v>292</v>
      </c>
      <c r="E17372" s="344">
        <v>20.9</v>
      </c>
      <c r="F17372" s="324" t="s">
        <v>43540</v>
      </c>
    </row>
    <row r="17373" spans="1:6" x14ac:dyDescent="0.2">
      <c r="A17373" s="187" t="s">
        <v>43541</v>
      </c>
      <c r="B17373" s="187" t="s">
        <v>43543</v>
      </c>
      <c r="C17373" s="323" t="s">
        <v>43542</v>
      </c>
      <c r="D17373" s="324" t="s">
        <v>292</v>
      </c>
      <c r="E17373" s="344">
        <v>24</v>
      </c>
      <c r="F17373" s="324" t="s">
        <v>43543</v>
      </c>
    </row>
    <row r="17374" spans="1:6" x14ac:dyDescent="0.2">
      <c r="A17374" s="187" t="s">
        <v>58331</v>
      </c>
      <c r="B17374" s="187" t="s">
        <v>58333</v>
      </c>
      <c r="C17374" s="323" t="s">
        <v>58332</v>
      </c>
      <c r="D17374" s="324" t="s">
        <v>292</v>
      </c>
      <c r="E17374" s="344">
        <v>23.3</v>
      </c>
      <c r="F17374" s="324" t="s">
        <v>58333</v>
      </c>
    </row>
    <row r="17375" spans="1:6" x14ac:dyDescent="0.2">
      <c r="A17375" s="187" t="s">
        <v>45047</v>
      </c>
      <c r="B17375" s="187" t="s">
        <v>45049</v>
      </c>
      <c r="C17375" s="323" t="s">
        <v>45048</v>
      </c>
      <c r="D17375" s="324" t="s">
        <v>292</v>
      </c>
      <c r="E17375" s="344">
        <v>0.7</v>
      </c>
      <c r="F17375" s="324" t="s">
        <v>45049</v>
      </c>
    </row>
    <row r="17376" spans="1:6" x14ac:dyDescent="0.2">
      <c r="A17376" s="187" t="s">
        <v>43547</v>
      </c>
      <c r="B17376" s="187" t="s">
        <v>43549</v>
      </c>
      <c r="C17376" s="323" t="s">
        <v>43548</v>
      </c>
      <c r="D17376" s="324" t="s">
        <v>292</v>
      </c>
      <c r="E17376" s="344">
        <v>0.13</v>
      </c>
      <c r="F17376" s="324" t="s">
        <v>43549</v>
      </c>
    </row>
    <row r="17377" spans="1:6" x14ac:dyDescent="0.2">
      <c r="A17377" s="187" t="s">
        <v>58825</v>
      </c>
      <c r="B17377" s="187" t="s">
        <v>58827</v>
      </c>
      <c r="C17377" s="323" t="s">
        <v>58826</v>
      </c>
      <c r="D17377" s="324" t="s">
        <v>12059</v>
      </c>
      <c r="E17377" s="344">
        <v>1.37</v>
      </c>
      <c r="F17377" s="324" t="s">
        <v>58827</v>
      </c>
    </row>
    <row r="17378" spans="1:6" x14ac:dyDescent="0.2">
      <c r="A17378" s="187" t="s">
        <v>45050</v>
      </c>
      <c r="B17378" s="187" t="s">
        <v>45052</v>
      </c>
      <c r="C17378" s="323" t="s">
        <v>45051</v>
      </c>
      <c r="D17378" s="324" t="s">
        <v>12059</v>
      </c>
      <c r="E17378" s="344">
        <v>4.3</v>
      </c>
      <c r="F17378" s="324" t="s">
        <v>45052</v>
      </c>
    </row>
    <row r="17379" spans="1:6" x14ac:dyDescent="0.2">
      <c r="A17379" s="187" t="s">
        <v>57484</v>
      </c>
      <c r="B17379" s="187" t="s">
        <v>57486</v>
      </c>
      <c r="C17379" s="323" t="s">
        <v>57485</v>
      </c>
      <c r="D17379" s="324" t="s">
        <v>293</v>
      </c>
      <c r="E17379" s="344">
        <v>15</v>
      </c>
      <c r="F17379" s="324" t="s">
        <v>57486</v>
      </c>
    </row>
    <row r="17380" spans="1:6" x14ac:dyDescent="0.2">
      <c r="A17380" s="187" t="s">
        <v>57382</v>
      </c>
      <c r="B17380" s="187" t="s">
        <v>57384</v>
      </c>
      <c r="C17380" s="323" t="s">
        <v>57383</v>
      </c>
      <c r="D17380" s="324" t="s">
        <v>293</v>
      </c>
      <c r="E17380" s="344">
        <v>15</v>
      </c>
      <c r="F17380" s="324" t="s">
        <v>57384</v>
      </c>
    </row>
    <row r="17381" spans="1:6" x14ac:dyDescent="0.2">
      <c r="A17381" s="187" t="s">
        <v>52428</v>
      </c>
      <c r="B17381" s="187" t="s">
        <v>52430</v>
      </c>
      <c r="C17381" s="323" t="s">
        <v>52429</v>
      </c>
      <c r="D17381" s="324" t="s">
        <v>292</v>
      </c>
      <c r="E17381" s="344">
        <v>201.58</v>
      </c>
      <c r="F17381" s="324" t="s">
        <v>52430</v>
      </c>
    </row>
    <row r="17382" spans="1:6" x14ac:dyDescent="0.2">
      <c r="A17382" s="187" t="s">
        <v>43556</v>
      </c>
      <c r="B17382" s="187" t="s">
        <v>43558</v>
      </c>
      <c r="C17382" s="323" t="s">
        <v>43557</v>
      </c>
      <c r="D17382" s="324" t="s">
        <v>293</v>
      </c>
      <c r="E17382" s="344">
        <v>5.13</v>
      </c>
      <c r="F17382" s="324" t="s">
        <v>43558</v>
      </c>
    </row>
    <row r="17383" spans="1:6" x14ac:dyDescent="0.2">
      <c r="A17383" s="187" t="s">
        <v>45259</v>
      </c>
      <c r="B17383" s="187" t="s">
        <v>45261</v>
      </c>
      <c r="C17383" s="323" t="s">
        <v>45260</v>
      </c>
      <c r="D17383" s="324" t="s">
        <v>293</v>
      </c>
      <c r="E17383" s="344">
        <v>3.75</v>
      </c>
      <c r="F17383" s="324" t="s">
        <v>45261</v>
      </c>
    </row>
    <row r="17384" spans="1:6" x14ac:dyDescent="0.2">
      <c r="A17384" s="187" t="s">
        <v>43553</v>
      </c>
      <c r="B17384" s="187" t="s">
        <v>43555</v>
      </c>
      <c r="C17384" s="323" t="s">
        <v>43554</v>
      </c>
      <c r="D17384" s="324" t="s">
        <v>293</v>
      </c>
      <c r="E17384" s="344">
        <v>4.74</v>
      </c>
      <c r="F17384" s="324" t="s">
        <v>43555</v>
      </c>
    </row>
    <row r="17385" spans="1:6" x14ac:dyDescent="0.2">
      <c r="A17385" s="187" t="s">
        <v>43550</v>
      </c>
      <c r="B17385" s="187" t="s">
        <v>43552</v>
      </c>
      <c r="C17385" s="323" t="s">
        <v>43551</v>
      </c>
      <c r="D17385" s="324" t="s">
        <v>293</v>
      </c>
      <c r="E17385" s="344">
        <v>6.95</v>
      </c>
      <c r="F17385" s="324" t="s">
        <v>43552</v>
      </c>
    </row>
    <row r="17386" spans="1:6" x14ac:dyDescent="0.2">
      <c r="A17386" s="187" t="s">
        <v>43559</v>
      </c>
      <c r="B17386" s="187" t="s">
        <v>43561</v>
      </c>
      <c r="C17386" s="323" t="s">
        <v>43560</v>
      </c>
      <c r="D17386" s="324" t="s">
        <v>292</v>
      </c>
      <c r="E17386" s="344">
        <v>53.6</v>
      </c>
      <c r="F17386" s="324" t="s">
        <v>43561</v>
      </c>
    </row>
    <row r="17387" spans="1:6" x14ac:dyDescent="0.2">
      <c r="A17387" s="187" t="s">
        <v>43562</v>
      </c>
      <c r="B17387" s="187" t="s">
        <v>43564</v>
      </c>
      <c r="C17387" s="323" t="s">
        <v>43563</v>
      </c>
      <c r="D17387" s="324" t="s">
        <v>292</v>
      </c>
      <c r="E17387" s="344">
        <v>94.4</v>
      </c>
      <c r="F17387" s="324" t="s">
        <v>43564</v>
      </c>
    </row>
    <row r="17388" spans="1:6" x14ac:dyDescent="0.2">
      <c r="A17388" s="187" t="s">
        <v>43565</v>
      </c>
      <c r="B17388" s="187" t="s">
        <v>43567</v>
      </c>
      <c r="C17388" s="323" t="s">
        <v>43566</v>
      </c>
      <c r="D17388" s="324" t="s">
        <v>292</v>
      </c>
      <c r="E17388" s="344">
        <v>168.7</v>
      </c>
      <c r="F17388" s="324" t="s">
        <v>43567</v>
      </c>
    </row>
    <row r="17389" spans="1:6" x14ac:dyDescent="0.2">
      <c r="A17389" s="187" t="s">
        <v>43568</v>
      </c>
      <c r="B17389" s="187" t="s">
        <v>43570</v>
      </c>
      <c r="C17389" s="323" t="s">
        <v>43569</v>
      </c>
      <c r="D17389" s="324" t="s">
        <v>292</v>
      </c>
      <c r="E17389" s="344">
        <v>338.32</v>
      </c>
      <c r="F17389" s="324" t="s">
        <v>43570</v>
      </c>
    </row>
    <row r="17390" spans="1:6" x14ac:dyDescent="0.2">
      <c r="A17390" s="187" t="s">
        <v>43571</v>
      </c>
      <c r="B17390" s="187" t="s">
        <v>43573</v>
      </c>
      <c r="C17390" s="323" t="s">
        <v>43572</v>
      </c>
      <c r="D17390" s="324" t="s">
        <v>292</v>
      </c>
      <c r="E17390" s="344">
        <v>536.70000000000005</v>
      </c>
      <c r="F17390" s="324" t="s">
        <v>43573</v>
      </c>
    </row>
    <row r="17391" spans="1:6" x14ac:dyDescent="0.2">
      <c r="A17391" s="187" t="s">
        <v>43574</v>
      </c>
      <c r="B17391" s="187" t="s">
        <v>43576</v>
      </c>
      <c r="C17391" s="323" t="s">
        <v>43575</v>
      </c>
      <c r="D17391" s="324" t="s">
        <v>292</v>
      </c>
      <c r="E17391" s="344">
        <v>675.8</v>
      </c>
      <c r="F17391" s="324" t="s">
        <v>43576</v>
      </c>
    </row>
    <row r="17392" spans="1:6" x14ac:dyDescent="0.2">
      <c r="A17392" s="187" t="s">
        <v>53613</v>
      </c>
      <c r="B17392" s="187" t="s">
        <v>53615</v>
      </c>
      <c r="C17392" s="323" t="s">
        <v>53614</v>
      </c>
      <c r="D17392" s="324" t="s">
        <v>292</v>
      </c>
      <c r="E17392" s="344">
        <v>104.24</v>
      </c>
      <c r="F17392" s="324" t="s">
        <v>53615</v>
      </c>
    </row>
    <row r="17393" spans="1:6" x14ac:dyDescent="0.2">
      <c r="A17393" s="187" t="s">
        <v>43577</v>
      </c>
      <c r="B17393" s="187" t="s">
        <v>43579</v>
      </c>
      <c r="C17393" s="323" t="s">
        <v>43578</v>
      </c>
      <c r="D17393" s="324" t="s">
        <v>38413</v>
      </c>
      <c r="E17393" s="344">
        <v>63.33</v>
      </c>
      <c r="F17393" s="324" t="s">
        <v>43579</v>
      </c>
    </row>
    <row r="17394" spans="1:6" x14ac:dyDescent="0.2">
      <c r="A17394" s="187" t="s">
        <v>43580</v>
      </c>
      <c r="B17394" s="187" t="s">
        <v>43582</v>
      </c>
      <c r="C17394" s="323" t="s">
        <v>43581</v>
      </c>
      <c r="D17394" s="324" t="s">
        <v>7288</v>
      </c>
      <c r="E17394" s="344">
        <v>12.08</v>
      </c>
      <c r="F17394" s="324" t="s">
        <v>43582</v>
      </c>
    </row>
    <row r="17395" spans="1:6" x14ac:dyDescent="0.2">
      <c r="A17395" s="187" t="s">
        <v>43583</v>
      </c>
      <c r="B17395" s="187" t="s">
        <v>43585</v>
      </c>
      <c r="C17395" s="323" t="s">
        <v>43584</v>
      </c>
      <c r="D17395" s="324" t="s">
        <v>7288</v>
      </c>
      <c r="E17395" s="344">
        <v>20.43</v>
      </c>
      <c r="F17395" s="324" t="s">
        <v>43585</v>
      </c>
    </row>
    <row r="17396" spans="1:6" x14ac:dyDescent="0.2">
      <c r="A17396" s="187" t="s">
        <v>46086</v>
      </c>
      <c r="B17396" s="187" t="s">
        <v>46088</v>
      </c>
      <c r="C17396" s="323" t="s">
        <v>46087</v>
      </c>
      <c r="D17396" s="324" t="s">
        <v>292</v>
      </c>
      <c r="E17396" s="344">
        <v>17.77</v>
      </c>
      <c r="F17396" s="324" t="s">
        <v>46088</v>
      </c>
    </row>
    <row r="17397" spans="1:6" x14ac:dyDescent="0.2">
      <c r="A17397" s="187" t="s">
        <v>46089</v>
      </c>
      <c r="B17397" s="187" t="s">
        <v>46091</v>
      </c>
      <c r="C17397" s="323" t="s">
        <v>46090</v>
      </c>
      <c r="D17397" s="324" t="s">
        <v>292</v>
      </c>
      <c r="E17397" s="344">
        <v>18.059999999999999</v>
      </c>
      <c r="F17397" s="324" t="s">
        <v>46091</v>
      </c>
    </row>
    <row r="17398" spans="1:6" x14ac:dyDescent="0.2">
      <c r="A17398" s="187" t="s">
        <v>46092</v>
      </c>
      <c r="B17398" s="187" t="s">
        <v>46094</v>
      </c>
      <c r="C17398" s="323" t="s">
        <v>46093</v>
      </c>
      <c r="D17398" s="324" t="s">
        <v>292</v>
      </c>
      <c r="E17398" s="344">
        <v>29.26</v>
      </c>
      <c r="F17398" s="324" t="s">
        <v>46094</v>
      </c>
    </row>
    <row r="17399" spans="1:6" x14ac:dyDescent="0.2">
      <c r="A17399" s="187" t="s">
        <v>46095</v>
      </c>
      <c r="B17399" s="187" t="s">
        <v>46097</v>
      </c>
      <c r="C17399" s="323" t="s">
        <v>46096</v>
      </c>
      <c r="D17399" s="324" t="s">
        <v>292</v>
      </c>
      <c r="E17399" s="344">
        <v>54.31</v>
      </c>
      <c r="F17399" s="324" t="s">
        <v>46097</v>
      </c>
    </row>
    <row r="17400" spans="1:6" x14ac:dyDescent="0.2">
      <c r="A17400" s="187" t="s">
        <v>46098</v>
      </c>
      <c r="B17400" s="187" t="s">
        <v>46100</v>
      </c>
      <c r="C17400" s="323" t="s">
        <v>46099</v>
      </c>
      <c r="D17400" s="324" t="s">
        <v>292</v>
      </c>
      <c r="E17400" s="344">
        <v>79.5</v>
      </c>
      <c r="F17400" s="324" t="s">
        <v>46100</v>
      </c>
    </row>
    <row r="17401" spans="1:6" x14ac:dyDescent="0.2">
      <c r="A17401" s="187" t="s">
        <v>46101</v>
      </c>
      <c r="B17401" s="187" t="s">
        <v>46103</v>
      </c>
      <c r="C17401" s="323" t="s">
        <v>46102</v>
      </c>
      <c r="D17401" s="324" t="s">
        <v>292</v>
      </c>
      <c r="E17401" s="344">
        <v>18.920000000000002</v>
      </c>
      <c r="F17401" s="324" t="s">
        <v>46103</v>
      </c>
    </row>
    <row r="17402" spans="1:6" x14ac:dyDescent="0.2">
      <c r="A17402" s="187" t="s">
        <v>56775</v>
      </c>
      <c r="B17402" s="187" t="s">
        <v>56777</v>
      </c>
      <c r="C17402" s="323" t="s">
        <v>56776</v>
      </c>
      <c r="D17402" s="324" t="s">
        <v>292</v>
      </c>
      <c r="E17402" s="344">
        <v>29.64</v>
      </c>
      <c r="F17402" s="324" t="s">
        <v>56777</v>
      </c>
    </row>
    <row r="17403" spans="1:6" x14ac:dyDescent="0.2">
      <c r="A17403" s="187" t="s">
        <v>56778</v>
      </c>
      <c r="B17403" s="187" t="s">
        <v>56780</v>
      </c>
      <c r="C17403" s="323" t="s">
        <v>56779</v>
      </c>
      <c r="D17403" s="324" t="s">
        <v>292</v>
      </c>
      <c r="E17403" s="344">
        <v>30.66</v>
      </c>
      <c r="F17403" s="324" t="s">
        <v>56780</v>
      </c>
    </row>
    <row r="17404" spans="1:6" x14ac:dyDescent="0.2">
      <c r="A17404" s="187" t="s">
        <v>56781</v>
      </c>
      <c r="B17404" s="187" t="s">
        <v>56783</v>
      </c>
      <c r="C17404" s="323" t="s">
        <v>56782</v>
      </c>
      <c r="D17404" s="324" t="s">
        <v>292</v>
      </c>
      <c r="E17404" s="344">
        <v>45.78</v>
      </c>
      <c r="F17404" s="324" t="s">
        <v>56783</v>
      </c>
    </row>
    <row r="17405" spans="1:6" x14ac:dyDescent="0.2">
      <c r="A17405" s="187" t="s">
        <v>56784</v>
      </c>
      <c r="B17405" s="187" t="s">
        <v>56786</v>
      </c>
      <c r="C17405" s="323" t="s">
        <v>56785</v>
      </c>
      <c r="D17405" s="324" t="s">
        <v>292</v>
      </c>
      <c r="E17405" s="344">
        <v>46.3</v>
      </c>
      <c r="F17405" s="324" t="s">
        <v>56786</v>
      </c>
    </row>
    <row r="17406" spans="1:6" x14ac:dyDescent="0.2">
      <c r="A17406" s="187" t="s">
        <v>53889</v>
      </c>
      <c r="B17406" s="187" t="s">
        <v>53891</v>
      </c>
      <c r="C17406" s="323" t="s">
        <v>53890</v>
      </c>
      <c r="D17406" s="324" t="s">
        <v>292</v>
      </c>
      <c r="E17406" s="344">
        <v>0.35</v>
      </c>
      <c r="F17406" s="324" t="s">
        <v>53891</v>
      </c>
    </row>
    <row r="17407" spans="1:6" x14ac:dyDescent="0.2">
      <c r="A17407" s="187" t="s">
        <v>59000</v>
      </c>
      <c r="B17407" s="187" t="s">
        <v>59002</v>
      </c>
      <c r="C17407" s="323" t="s">
        <v>59001</v>
      </c>
      <c r="D17407" s="324" t="s">
        <v>292</v>
      </c>
      <c r="E17407" s="344">
        <v>2.4300000000000002</v>
      </c>
      <c r="F17407" s="324" t="s">
        <v>59002</v>
      </c>
    </row>
    <row r="17408" spans="1:6" x14ac:dyDescent="0.2">
      <c r="A17408" s="187" t="s">
        <v>58997</v>
      </c>
      <c r="B17408" s="187" t="s">
        <v>58999</v>
      </c>
      <c r="C17408" s="323" t="s">
        <v>58998</v>
      </c>
      <c r="D17408" s="324" t="s">
        <v>292</v>
      </c>
      <c r="E17408" s="344">
        <v>2.4300000000000002</v>
      </c>
      <c r="F17408" s="324" t="s">
        <v>58999</v>
      </c>
    </row>
    <row r="17409" spans="1:6" ht="25.5" x14ac:dyDescent="0.2">
      <c r="A17409" s="187" t="s">
        <v>60365</v>
      </c>
      <c r="B17409" s="187" t="s">
        <v>60367</v>
      </c>
      <c r="C17409" s="323" t="s">
        <v>60366</v>
      </c>
      <c r="D17409" s="324" t="s">
        <v>292</v>
      </c>
      <c r="E17409" s="344">
        <v>35525.78</v>
      </c>
      <c r="F17409" s="324" t="s">
        <v>60367</v>
      </c>
    </row>
    <row r="17410" spans="1:6" ht="25.5" x14ac:dyDescent="0.2">
      <c r="A17410" s="187" t="s">
        <v>60359</v>
      </c>
      <c r="B17410" s="187" t="s">
        <v>60361</v>
      </c>
      <c r="C17410" s="323" t="s">
        <v>60360</v>
      </c>
      <c r="D17410" s="324" t="s">
        <v>292</v>
      </c>
      <c r="E17410" s="344">
        <v>16735.009999999998</v>
      </c>
      <c r="F17410" s="324" t="s">
        <v>60361</v>
      </c>
    </row>
    <row r="17411" spans="1:6" ht="25.5" x14ac:dyDescent="0.2">
      <c r="A17411" s="187" t="s">
        <v>60362</v>
      </c>
      <c r="B17411" s="187" t="s">
        <v>60364</v>
      </c>
      <c r="C17411" s="323" t="s">
        <v>60363</v>
      </c>
      <c r="D17411" s="324" t="s">
        <v>292</v>
      </c>
      <c r="E17411" s="344">
        <v>22184.43</v>
      </c>
      <c r="F17411" s="324" t="s">
        <v>60364</v>
      </c>
    </row>
    <row r="17412" spans="1:6" ht="25.5" x14ac:dyDescent="0.2">
      <c r="A17412" s="187" t="s">
        <v>55320</v>
      </c>
      <c r="B17412" s="187" t="s">
        <v>55322</v>
      </c>
      <c r="C17412" s="323" t="s">
        <v>55321</v>
      </c>
      <c r="D17412" s="324" t="s">
        <v>292</v>
      </c>
      <c r="E17412" s="344">
        <v>113.95</v>
      </c>
      <c r="F17412" s="324" t="s">
        <v>55322</v>
      </c>
    </row>
    <row r="17413" spans="1:6" x14ac:dyDescent="0.2">
      <c r="A17413" s="187" t="s">
        <v>58828</v>
      </c>
      <c r="B17413" s="187" t="s">
        <v>58830</v>
      </c>
      <c r="C17413" s="323" t="s">
        <v>58829</v>
      </c>
      <c r="D17413" s="324" t="s">
        <v>292</v>
      </c>
      <c r="E17413" s="344">
        <v>12564.81</v>
      </c>
      <c r="F17413" s="324" t="s">
        <v>58830</v>
      </c>
    </row>
    <row r="17414" spans="1:6" x14ac:dyDescent="0.2">
      <c r="A17414" s="187" t="s">
        <v>58831</v>
      </c>
      <c r="B17414" s="187" t="s">
        <v>58833</v>
      </c>
      <c r="C17414" s="323" t="s">
        <v>58832</v>
      </c>
      <c r="D17414" s="324" t="s">
        <v>292</v>
      </c>
      <c r="E17414" s="344">
        <v>3449.87</v>
      </c>
      <c r="F17414" s="324" t="s">
        <v>58833</v>
      </c>
    </row>
    <row r="17415" spans="1:6" x14ac:dyDescent="0.2">
      <c r="A17415" s="187" t="s">
        <v>58834</v>
      </c>
      <c r="B17415" s="187" t="s">
        <v>58836</v>
      </c>
      <c r="C17415" s="323" t="s">
        <v>58835</v>
      </c>
      <c r="D17415" s="324" t="s">
        <v>292</v>
      </c>
      <c r="E17415" s="344">
        <v>7064.83</v>
      </c>
      <c r="F17415" s="324" t="s">
        <v>58836</v>
      </c>
    </row>
    <row r="17416" spans="1:6" x14ac:dyDescent="0.2">
      <c r="A17416" s="187" t="s">
        <v>58837</v>
      </c>
      <c r="B17416" s="187" t="s">
        <v>58839</v>
      </c>
      <c r="C17416" s="323" t="s">
        <v>58838</v>
      </c>
      <c r="D17416" s="324" t="s">
        <v>292</v>
      </c>
      <c r="E17416" s="344">
        <v>16680.830000000002</v>
      </c>
      <c r="F17416" s="324" t="s">
        <v>58839</v>
      </c>
    </row>
    <row r="17417" spans="1:6" x14ac:dyDescent="0.2">
      <c r="A17417" s="187" t="s">
        <v>55471</v>
      </c>
      <c r="B17417" s="187" t="s">
        <v>55473</v>
      </c>
      <c r="C17417" s="323" t="s">
        <v>55472</v>
      </c>
      <c r="D17417" s="324" t="s">
        <v>292</v>
      </c>
      <c r="E17417" s="344">
        <v>617.64</v>
      </c>
      <c r="F17417" s="324" t="s">
        <v>55473</v>
      </c>
    </row>
    <row r="17418" spans="1:6" x14ac:dyDescent="0.2">
      <c r="A17418" s="187" t="s">
        <v>55381</v>
      </c>
      <c r="B17418" s="187" t="s">
        <v>55383</v>
      </c>
      <c r="C17418" s="323" t="s">
        <v>55382</v>
      </c>
      <c r="D17418" s="324" t="s">
        <v>7288</v>
      </c>
      <c r="E17418" s="344">
        <v>14.12</v>
      </c>
      <c r="F17418" s="324" t="s">
        <v>55383</v>
      </c>
    </row>
    <row r="17419" spans="1:6" x14ac:dyDescent="0.2">
      <c r="A17419" s="187" t="s">
        <v>45289</v>
      </c>
      <c r="B17419" s="187" t="s">
        <v>45292</v>
      </c>
      <c r="C17419" s="323" t="s">
        <v>45290</v>
      </c>
      <c r="D17419" s="324" t="s">
        <v>45291</v>
      </c>
      <c r="E17419" s="344">
        <v>563.26</v>
      </c>
      <c r="F17419" s="324" t="s">
        <v>45292</v>
      </c>
    </row>
    <row r="17420" spans="1:6" x14ac:dyDescent="0.2">
      <c r="A17420" s="187" t="s">
        <v>45359</v>
      </c>
      <c r="B17420" s="187" t="s">
        <v>45361</v>
      </c>
      <c r="C17420" s="323" t="s">
        <v>45360</v>
      </c>
      <c r="D17420" s="324" t="s">
        <v>292</v>
      </c>
      <c r="E17420" s="344">
        <v>1931</v>
      </c>
      <c r="F17420" s="324" t="s">
        <v>45361</v>
      </c>
    </row>
    <row r="17421" spans="1:6" x14ac:dyDescent="0.2">
      <c r="A17421" s="187" t="s">
        <v>59213</v>
      </c>
      <c r="B17421" s="187" t="s">
        <v>59215</v>
      </c>
      <c r="C17421" s="323" t="s">
        <v>59214</v>
      </c>
      <c r="D17421" s="324" t="s">
        <v>7580</v>
      </c>
      <c r="E17421" s="344">
        <v>15</v>
      </c>
      <c r="F17421" s="324" t="s">
        <v>59215</v>
      </c>
    </row>
    <row r="17422" spans="1:6" x14ac:dyDescent="0.2">
      <c r="A17422" s="187" t="s">
        <v>55215</v>
      </c>
      <c r="B17422" s="187" t="s">
        <v>55217</v>
      </c>
      <c r="C17422" s="323" t="s">
        <v>55216</v>
      </c>
      <c r="D17422" s="324" t="s">
        <v>293</v>
      </c>
      <c r="E17422" s="344">
        <v>306.67</v>
      </c>
      <c r="F17422" s="324" t="s">
        <v>55217</v>
      </c>
    </row>
    <row r="17423" spans="1:6" ht="25.5" x14ac:dyDescent="0.2">
      <c r="A17423" s="187" t="s">
        <v>55459</v>
      </c>
      <c r="B17423" s="187" t="s">
        <v>55461</v>
      </c>
      <c r="C17423" s="323" t="s">
        <v>55460</v>
      </c>
      <c r="D17423" s="324" t="s">
        <v>292</v>
      </c>
      <c r="E17423" s="344">
        <v>45.22</v>
      </c>
      <c r="F17423" s="324" t="s">
        <v>55461</v>
      </c>
    </row>
    <row r="17424" spans="1:6" x14ac:dyDescent="0.2">
      <c r="A17424" s="187" t="s">
        <v>43586</v>
      </c>
      <c r="B17424" s="187" t="s">
        <v>43589</v>
      </c>
      <c r="C17424" s="323" t="s">
        <v>43587</v>
      </c>
      <c r="D17424" s="324" t="s">
        <v>43588</v>
      </c>
      <c r="E17424" s="344">
        <v>21405.91</v>
      </c>
      <c r="F17424" s="324" t="s">
        <v>43589</v>
      </c>
    </row>
    <row r="17425" spans="1:6" x14ac:dyDescent="0.2">
      <c r="A17425" s="187" t="s">
        <v>55468</v>
      </c>
      <c r="B17425" s="187" t="s">
        <v>55470</v>
      </c>
      <c r="C17425" s="323" t="s">
        <v>55469</v>
      </c>
      <c r="D17425" s="324" t="s">
        <v>41765</v>
      </c>
      <c r="E17425" s="344">
        <v>397.38</v>
      </c>
      <c r="F17425" s="324" t="s">
        <v>55470</v>
      </c>
    </row>
    <row r="17426" spans="1:6" x14ac:dyDescent="0.2">
      <c r="A17426" s="187" t="s">
        <v>55465</v>
      </c>
      <c r="B17426" s="187" t="s">
        <v>55467</v>
      </c>
      <c r="C17426" s="323" t="s">
        <v>55466</v>
      </c>
      <c r="D17426" s="324" t="s">
        <v>41765</v>
      </c>
      <c r="E17426" s="344">
        <v>1918.34</v>
      </c>
      <c r="F17426" s="324" t="s">
        <v>55467</v>
      </c>
    </row>
    <row r="17427" spans="1:6" x14ac:dyDescent="0.2">
      <c r="A17427" s="187" t="s">
        <v>55462</v>
      </c>
      <c r="B17427" s="187" t="s">
        <v>55464</v>
      </c>
      <c r="C17427" s="323" t="s">
        <v>55463</v>
      </c>
      <c r="D17427" s="324" t="s">
        <v>41765</v>
      </c>
      <c r="E17427" s="344">
        <v>493.29</v>
      </c>
      <c r="F17427" s="324" t="s">
        <v>55464</v>
      </c>
    </row>
    <row r="17428" spans="1:6" x14ac:dyDescent="0.2">
      <c r="A17428" s="187" t="s">
        <v>43590</v>
      </c>
      <c r="B17428" s="187" t="s">
        <v>43592</v>
      </c>
      <c r="C17428" s="323" t="s">
        <v>43591</v>
      </c>
      <c r="D17428" s="324" t="s">
        <v>293</v>
      </c>
      <c r="E17428" s="344">
        <v>54.52</v>
      </c>
      <c r="F17428" s="324" t="s">
        <v>43592</v>
      </c>
    </row>
    <row r="17429" spans="1:6" x14ac:dyDescent="0.2">
      <c r="A17429" s="187" t="s">
        <v>40623</v>
      </c>
      <c r="B17429" s="187" t="s">
        <v>40625</v>
      </c>
      <c r="C17429" s="323" t="s">
        <v>40624</v>
      </c>
      <c r="D17429" s="324" t="s">
        <v>293</v>
      </c>
      <c r="E17429" s="344">
        <v>981.33</v>
      </c>
      <c r="F17429" s="324" t="s">
        <v>40625</v>
      </c>
    </row>
    <row r="17430" spans="1:6" x14ac:dyDescent="0.2">
      <c r="A17430" s="187" t="s">
        <v>40518</v>
      </c>
      <c r="B17430" s="187" t="s">
        <v>40520</v>
      </c>
      <c r="C17430" s="323" t="s">
        <v>40519</v>
      </c>
      <c r="D17430" s="324" t="s">
        <v>293</v>
      </c>
      <c r="E17430" s="344">
        <v>235.12</v>
      </c>
      <c r="F17430" s="324" t="s">
        <v>40520</v>
      </c>
    </row>
    <row r="17431" spans="1:6" x14ac:dyDescent="0.2">
      <c r="A17431" s="187" t="s">
        <v>43593</v>
      </c>
      <c r="B17431" s="187" t="s">
        <v>43595</v>
      </c>
      <c r="C17431" s="323" t="s">
        <v>43594</v>
      </c>
      <c r="D17431" s="324" t="s">
        <v>292</v>
      </c>
      <c r="E17431" s="344">
        <v>90.97</v>
      </c>
      <c r="F17431" s="324" t="s">
        <v>43595</v>
      </c>
    </row>
    <row r="17432" spans="1:6" x14ac:dyDescent="0.2">
      <c r="A17432" s="187" t="s">
        <v>43596</v>
      </c>
      <c r="B17432" s="187" t="s">
        <v>43598</v>
      </c>
      <c r="C17432" s="323" t="s">
        <v>43597</v>
      </c>
      <c r="D17432" s="324" t="s">
        <v>292</v>
      </c>
      <c r="E17432" s="344">
        <v>95.32</v>
      </c>
      <c r="F17432" s="324" t="s">
        <v>43598</v>
      </c>
    </row>
    <row r="17433" spans="1:6" x14ac:dyDescent="0.2">
      <c r="A17433" s="187" t="s">
        <v>43599</v>
      </c>
      <c r="B17433" s="187" t="s">
        <v>43601</v>
      </c>
      <c r="C17433" s="323" t="s">
        <v>43600</v>
      </c>
      <c r="D17433" s="324" t="s">
        <v>292</v>
      </c>
      <c r="E17433" s="344">
        <v>109.28</v>
      </c>
      <c r="F17433" s="324" t="s">
        <v>43601</v>
      </c>
    </row>
    <row r="17434" spans="1:6" x14ac:dyDescent="0.2">
      <c r="A17434" s="187" t="s">
        <v>43602</v>
      </c>
      <c r="B17434" s="187" t="s">
        <v>43604</v>
      </c>
      <c r="C17434" s="323" t="s">
        <v>43603</v>
      </c>
      <c r="D17434" s="324" t="s">
        <v>292</v>
      </c>
      <c r="E17434" s="344">
        <v>85.9</v>
      </c>
      <c r="F17434" s="324" t="s">
        <v>43604</v>
      </c>
    </row>
    <row r="17435" spans="1:6" x14ac:dyDescent="0.2">
      <c r="A17435" s="187" t="s">
        <v>45053</v>
      </c>
      <c r="B17435" s="187" t="s">
        <v>45055</v>
      </c>
      <c r="C17435" s="323" t="s">
        <v>45054</v>
      </c>
      <c r="D17435" s="324" t="s">
        <v>292</v>
      </c>
      <c r="E17435" s="344">
        <v>11.73</v>
      </c>
      <c r="F17435" s="324" t="s">
        <v>45055</v>
      </c>
    </row>
    <row r="17436" spans="1:6" x14ac:dyDescent="0.2">
      <c r="A17436" s="187" t="s">
        <v>55636</v>
      </c>
      <c r="B17436" s="187" t="s">
        <v>55638</v>
      </c>
      <c r="C17436" s="323" t="s">
        <v>55637</v>
      </c>
      <c r="D17436" s="324" t="s">
        <v>292</v>
      </c>
      <c r="E17436" s="344">
        <v>12.83</v>
      </c>
      <c r="F17436" s="324" t="s">
        <v>55638</v>
      </c>
    </row>
    <row r="17437" spans="1:6" x14ac:dyDescent="0.2">
      <c r="A17437" s="187" t="s">
        <v>43605</v>
      </c>
      <c r="B17437" s="187" t="s">
        <v>43607</v>
      </c>
      <c r="C17437" s="323" t="s">
        <v>43606</v>
      </c>
      <c r="D17437" s="324" t="s">
        <v>292</v>
      </c>
      <c r="E17437" s="344">
        <v>9.8000000000000007</v>
      </c>
      <c r="F17437" s="324" t="s">
        <v>43607</v>
      </c>
    </row>
    <row r="17438" spans="1:6" x14ac:dyDescent="0.2">
      <c r="A17438" s="187" t="s">
        <v>45056</v>
      </c>
      <c r="B17438" s="187" t="s">
        <v>45058</v>
      </c>
      <c r="C17438" s="323" t="s">
        <v>45057</v>
      </c>
      <c r="D17438" s="324" t="s">
        <v>12059</v>
      </c>
      <c r="E17438" s="344">
        <v>7.81</v>
      </c>
      <c r="F17438" s="324" t="s">
        <v>45058</v>
      </c>
    </row>
    <row r="17439" spans="1:6" x14ac:dyDescent="0.2">
      <c r="A17439" s="187" t="s">
        <v>55534</v>
      </c>
      <c r="B17439" s="187" t="s">
        <v>55536</v>
      </c>
      <c r="C17439" s="323" t="s">
        <v>55535</v>
      </c>
      <c r="D17439" s="324" t="s">
        <v>12059</v>
      </c>
      <c r="E17439" s="344">
        <v>3.08</v>
      </c>
      <c r="F17439" s="324" t="s">
        <v>55536</v>
      </c>
    </row>
    <row r="17440" spans="1:6" x14ac:dyDescent="0.2">
      <c r="A17440" s="187" t="s">
        <v>45059</v>
      </c>
      <c r="B17440" s="187" t="s">
        <v>45061</v>
      </c>
      <c r="C17440" s="323" t="s">
        <v>45060</v>
      </c>
      <c r="D17440" s="324" t="s">
        <v>12059</v>
      </c>
      <c r="E17440" s="344">
        <v>80.27</v>
      </c>
      <c r="F17440" s="324" t="s">
        <v>45061</v>
      </c>
    </row>
    <row r="17441" spans="1:6" x14ac:dyDescent="0.2">
      <c r="A17441" s="187" t="s">
        <v>53925</v>
      </c>
      <c r="B17441" s="187" t="s">
        <v>53927</v>
      </c>
      <c r="C17441" s="323" t="s">
        <v>53926</v>
      </c>
      <c r="D17441" s="324" t="s">
        <v>12059</v>
      </c>
      <c r="E17441" s="344">
        <v>2.78</v>
      </c>
      <c r="F17441" s="324" t="s">
        <v>53927</v>
      </c>
    </row>
    <row r="17442" spans="1:6" x14ac:dyDescent="0.2">
      <c r="A17442" s="187" t="s">
        <v>43608</v>
      </c>
      <c r="B17442" s="187" t="s">
        <v>43610</v>
      </c>
      <c r="C17442" s="323" t="s">
        <v>43609</v>
      </c>
      <c r="D17442" s="324" t="s">
        <v>7288</v>
      </c>
      <c r="E17442" s="344">
        <v>20.5</v>
      </c>
      <c r="F17442" s="324" t="s">
        <v>43610</v>
      </c>
    </row>
    <row r="17443" spans="1:6" x14ac:dyDescent="0.2">
      <c r="A17443" s="187" t="s">
        <v>58244</v>
      </c>
      <c r="B17443" s="187" t="s">
        <v>58246</v>
      </c>
      <c r="C17443" s="323" t="s">
        <v>58245</v>
      </c>
      <c r="D17443" s="324" t="s">
        <v>7580</v>
      </c>
      <c r="E17443" s="344">
        <v>435.54</v>
      </c>
      <c r="F17443" s="324" t="s">
        <v>58246</v>
      </c>
    </row>
    <row r="17444" spans="1:6" x14ac:dyDescent="0.2">
      <c r="A17444" s="187" t="s">
        <v>43611</v>
      </c>
      <c r="B17444" s="187" t="s">
        <v>43613</v>
      </c>
      <c r="C17444" s="323" t="s">
        <v>43612</v>
      </c>
      <c r="D17444" s="324" t="s">
        <v>292</v>
      </c>
      <c r="E17444" s="344">
        <v>179.09</v>
      </c>
      <c r="F17444" s="324" t="s">
        <v>43613</v>
      </c>
    </row>
    <row r="17445" spans="1:6" x14ac:dyDescent="0.2">
      <c r="A17445" s="187" t="s">
        <v>55218</v>
      </c>
      <c r="B17445" s="187" t="s">
        <v>55220</v>
      </c>
      <c r="C17445" s="323" t="s">
        <v>55219</v>
      </c>
      <c r="D17445" s="324" t="s">
        <v>292</v>
      </c>
      <c r="E17445" s="344">
        <v>47.54</v>
      </c>
      <c r="F17445" s="324" t="s">
        <v>55220</v>
      </c>
    </row>
    <row r="17446" spans="1:6" x14ac:dyDescent="0.2">
      <c r="A17446" s="187" t="s">
        <v>43614</v>
      </c>
      <c r="B17446" s="187" t="s">
        <v>43616</v>
      </c>
      <c r="C17446" s="323" t="s">
        <v>43615</v>
      </c>
      <c r="D17446" s="324" t="s">
        <v>292</v>
      </c>
      <c r="E17446" s="344">
        <v>212.2</v>
      </c>
      <c r="F17446" s="324" t="s">
        <v>43616</v>
      </c>
    </row>
    <row r="17447" spans="1:6" x14ac:dyDescent="0.2">
      <c r="A17447" s="187" t="s">
        <v>43617</v>
      </c>
      <c r="B17447" s="187" t="s">
        <v>43619</v>
      </c>
      <c r="C17447" s="323" t="s">
        <v>43618</v>
      </c>
      <c r="D17447" s="324" t="s">
        <v>7288</v>
      </c>
      <c r="E17447" s="344">
        <v>29.7</v>
      </c>
      <c r="F17447" s="324" t="s">
        <v>43619</v>
      </c>
    </row>
    <row r="17448" spans="1:6" ht="51" x14ac:dyDescent="0.2">
      <c r="A17448" s="187" t="s">
        <v>56566</v>
      </c>
      <c r="B17448" s="187" t="s">
        <v>56568</v>
      </c>
      <c r="C17448" s="323" t="s">
        <v>56567</v>
      </c>
      <c r="D17448" s="324" t="s">
        <v>12982</v>
      </c>
      <c r="E17448" s="344">
        <v>5590.88</v>
      </c>
      <c r="F17448" s="324" t="s">
        <v>56568</v>
      </c>
    </row>
    <row r="17449" spans="1:6" ht="38.25" x14ac:dyDescent="0.2">
      <c r="A17449" s="187" t="s">
        <v>56575</v>
      </c>
      <c r="B17449" s="187" t="s">
        <v>56577</v>
      </c>
      <c r="C17449" s="323" t="s">
        <v>56576</v>
      </c>
      <c r="D17449" s="324" t="s">
        <v>12982</v>
      </c>
      <c r="E17449" s="344">
        <v>3738.99</v>
      </c>
      <c r="F17449" s="324" t="s">
        <v>56577</v>
      </c>
    </row>
    <row r="17450" spans="1:6" ht="25.5" x14ac:dyDescent="0.2">
      <c r="A17450" s="187" t="s">
        <v>56545</v>
      </c>
      <c r="B17450" s="187" t="s">
        <v>56547</v>
      </c>
      <c r="C17450" s="323" t="s">
        <v>56546</v>
      </c>
      <c r="D17450" s="324" t="s">
        <v>293</v>
      </c>
      <c r="E17450" s="344">
        <v>548.1</v>
      </c>
      <c r="F17450" s="324" t="s">
        <v>56547</v>
      </c>
    </row>
    <row r="17451" spans="1:6" x14ac:dyDescent="0.2">
      <c r="A17451" s="187" t="s">
        <v>58256</v>
      </c>
      <c r="B17451" s="187" t="s">
        <v>58258</v>
      </c>
      <c r="C17451" s="323" t="s">
        <v>58257</v>
      </c>
      <c r="D17451" s="324" t="s">
        <v>41765</v>
      </c>
      <c r="E17451" s="344">
        <v>605.65</v>
      </c>
      <c r="F17451" s="324" t="s">
        <v>58258</v>
      </c>
    </row>
    <row r="17452" spans="1:6" x14ac:dyDescent="0.2">
      <c r="A17452" s="187" t="s">
        <v>43620</v>
      </c>
      <c r="B17452" s="187" t="s">
        <v>43622</v>
      </c>
      <c r="C17452" s="323" t="s">
        <v>43621</v>
      </c>
      <c r="D17452" s="324" t="s">
        <v>7580</v>
      </c>
      <c r="E17452" s="344">
        <v>26</v>
      </c>
      <c r="F17452" s="324" t="s">
        <v>43622</v>
      </c>
    </row>
    <row r="17453" spans="1:6" x14ac:dyDescent="0.2">
      <c r="A17453" s="187" t="s">
        <v>55420</v>
      </c>
      <c r="B17453" s="187" t="s">
        <v>55422</v>
      </c>
      <c r="C17453" s="323" t="s">
        <v>55421</v>
      </c>
      <c r="D17453" s="324" t="s">
        <v>292</v>
      </c>
      <c r="E17453" s="344">
        <v>6269.08</v>
      </c>
      <c r="F17453" s="324" t="s">
        <v>55422</v>
      </c>
    </row>
    <row r="17454" spans="1:6" x14ac:dyDescent="0.2">
      <c r="A17454" s="187" t="s">
        <v>43623</v>
      </c>
      <c r="B17454" s="187" t="s">
        <v>43625</v>
      </c>
      <c r="C17454" s="323" t="s">
        <v>43624</v>
      </c>
      <c r="D17454" s="324" t="s">
        <v>12059</v>
      </c>
      <c r="E17454" s="344">
        <v>6.77</v>
      </c>
      <c r="F17454" s="324" t="s">
        <v>43625</v>
      </c>
    </row>
    <row r="17455" spans="1:6" x14ac:dyDescent="0.2">
      <c r="A17455" s="187" t="s">
        <v>55435</v>
      </c>
      <c r="B17455" s="187" t="s">
        <v>55437</v>
      </c>
      <c r="C17455" s="323" t="s">
        <v>55436</v>
      </c>
      <c r="D17455" s="324" t="s">
        <v>292</v>
      </c>
      <c r="E17455" s="344">
        <v>2110.17</v>
      </c>
      <c r="F17455" s="324" t="s">
        <v>55437</v>
      </c>
    </row>
    <row r="17456" spans="1:6" x14ac:dyDescent="0.2">
      <c r="A17456" s="187" t="s">
        <v>57271</v>
      </c>
      <c r="B17456" s="187" t="s">
        <v>57273</v>
      </c>
      <c r="C17456" s="323" t="s">
        <v>57272</v>
      </c>
      <c r="D17456" s="324" t="s">
        <v>292</v>
      </c>
      <c r="E17456" s="344">
        <v>2740.48</v>
      </c>
      <c r="F17456" s="324" t="s">
        <v>57273</v>
      </c>
    </row>
    <row r="17457" spans="1:6" ht="25.5" x14ac:dyDescent="0.2">
      <c r="A17457" s="187" t="s">
        <v>56636</v>
      </c>
      <c r="B17457" s="187" t="s">
        <v>56638</v>
      </c>
      <c r="C17457" s="323" t="s">
        <v>56637</v>
      </c>
      <c r="D17457" s="324" t="s">
        <v>292</v>
      </c>
      <c r="E17457" s="344">
        <v>6912.16</v>
      </c>
      <c r="F17457" s="324" t="s">
        <v>56638</v>
      </c>
    </row>
    <row r="17458" spans="1:6" ht="25.5" x14ac:dyDescent="0.2">
      <c r="A17458" s="187" t="s">
        <v>56633</v>
      </c>
      <c r="B17458" s="187" t="s">
        <v>56635</v>
      </c>
      <c r="C17458" s="323" t="s">
        <v>56634</v>
      </c>
      <c r="D17458" s="324" t="s">
        <v>292</v>
      </c>
      <c r="E17458" s="344">
        <v>1789.21</v>
      </c>
      <c r="F17458" s="324" t="s">
        <v>56635</v>
      </c>
    </row>
    <row r="17459" spans="1:6" ht="25.5" x14ac:dyDescent="0.2">
      <c r="A17459" s="187" t="s">
        <v>56630</v>
      </c>
      <c r="B17459" s="187" t="s">
        <v>56632</v>
      </c>
      <c r="C17459" s="323" t="s">
        <v>56631</v>
      </c>
      <c r="D17459" s="324" t="s">
        <v>292</v>
      </c>
      <c r="E17459" s="344">
        <v>6912.16</v>
      </c>
      <c r="F17459" s="324" t="s">
        <v>56632</v>
      </c>
    </row>
    <row r="17460" spans="1:6" x14ac:dyDescent="0.2">
      <c r="A17460" s="187" t="s">
        <v>55426</v>
      </c>
      <c r="B17460" s="187" t="s">
        <v>55428</v>
      </c>
      <c r="C17460" s="323" t="s">
        <v>55427</v>
      </c>
      <c r="D17460" s="324" t="s">
        <v>292</v>
      </c>
      <c r="E17460" s="344">
        <v>4795.8599999999997</v>
      </c>
      <c r="F17460" s="324" t="s">
        <v>55428</v>
      </c>
    </row>
    <row r="17461" spans="1:6" x14ac:dyDescent="0.2">
      <c r="A17461" s="187" t="s">
        <v>39144</v>
      </c>
      <c r="B17461" s="187" t="s">
        <v>39146</v>
      </c>
      <c r="C17461" s="323" t="s">
        <v>39145</v>
      </c>
      <c r="D17461" s="324" t="s">
        <v>292</v>
      </c>
      <c r="E17461" s="344">
        <v>14060</v>
      </c>
      <c r="F17461" s="324" t="s">
        <v>39146</v>
      </c>
    </row>
    <row r="17462" spans="1:6" ht="25.5" x14ac:dyDescent="0.2">
      <c r="A17462" s="187" t="s">
        <v>55308</v>
      </c>
      <c r="B17462" s="187" t="s">
        <v>55310</v>
      </c>
      <c r="C17462" s="323" t="s">
        <v>55309</v>
      </c>
      <c r="D17462" s="324" t="s">
        <v>292</v>
      </c>
      <c r="E17462" s="344">
        <v>4316.2700000000004</v>
      </c>
      <c r="F17462" s="324" t="s">
        <v>55310</v>
      </c>
    </row>
    <row r="17463" spans="1:6" x14ac:dyDescent="0.2">
      <c r="A17463" s="187" t="s">
        <v>43626</v>
      </c>
      <c r="B17463" s="187" t="s">
        <v>43628</v>
      </c>
      <c r="C17463" s="323" t="s">
        <v>43627</v>
      </c>
      <c r="D17463" s="324" t="s">
        <v>12059</v>
      </c>
      <c r="E17463" s="344">
        <v>72.23</v>
      </c>
      <c r="F17463" s="324" t="s">
        <v>43628</v>
      </c>
    </row>
    <row r="17464" spans="1:6" x14ac:dyDescent="0.2">
      <c r="A17464" s="187" t="s">
        <v>43629</v>
      </c>
      <c r="B17464" s="187" t="s">
        <v>43631</v>
      </c>
      <c r="C17464" s="323" t="s">
        <v>43630</v>
      </c>
      <c r="D17464" s="324" t="s">
        <v>12059</v>
      </c>
      <c r="E17464" s="344">
        <v>65.34</v>
      </c>
      <c r="F17464" s="324" t="s">
        <v>43631</v>
      </c>
    </row>
    <row r="17465" spans="1:6" x14ac:dyDescent="0.2">
      <c r="A17465" s="187" t="s">
        <v>58364</v>
      </c>
      <c r="B17465" s="187" t="s">
        <v>58366</v>
      </c>
      <c r="C17465" s="323" t="s">
        <v>58365</v>
      </c>
      <c r="D17465" s="324" t="s">
        <v>292</v>
      </c>
      <c r="E17465" s="344">
        <v>267.52999999999997</v>
      </c>
      <c r="F17465" s="324" t="s">
        <v>58366</v>
      </c>
    </row>
    <row r="17466" spans="1:6" x14ac:dyDescent="0.2">
      <c r="A17466" s="187" t="s">
        <v>43632</v>
      </c>
      <c r="B17466" s="187" t="s">
        <v>43634</v>
      </c>
      <c r="C17466" s="323" t="s">
        <v>43633</v>
      </c>
      <c r="D17466" s="324" t="s">
        <v>293</v>
      </c>
      <c r="E17466" s="344">
        <v>24.1</v>
      </c>
      <c r="F17466" s="324" t="s">
        <v>43634</v>
      </c>
    </row>
    <row r="17467" spans="1:6" x14ac:dyDescent="0.2">
      <c r="A17467" s="187" t="s">
        <v>43635</v>
      </c>
      <c r="B17467" s="187" t="s">
        <v>43637</v>
      </c>
      <c r="C17467" s="323" t="s">
        <v>43636</v>
      </c>
      <c r="D17467" s="324" t="s">
        <v>293</v>
      </c>
      <c r="E17467" s="344">
        <v>67.42</v>
      </c>
      <c r="F17467" s="324" t="s">
        <v>43637</v>
      </c>
    </row>
    <row r="17468" spans="1:6" x14ac:dyDescent="0.2">
      <c r="A17468" s="187" t="s">
        <v>43638</v>
      </c>
      <c r="B17468" s="187" t="s">
        <v>43640</v>
      </c>
      <c r="C17468" s="323" t="s">
        <v>43639</v>
      </c>
      <c r="D17468" s="324" t="s">
        <v>293</v>
      </c>
      <c r="E17468" s="344">
        <v>98.5</v>
      </c>
      <c r="F17468" s="324" t="s">
        <v>43640</v>
      </c>
    </row>
    <row r="17469" spans="1:6" x14ac:dyDescent="0.2">
      <c r="A17469" s="187" t="s">
        <v>43641</v>
      </c>
      <c r="B17469" s="187" t="s">
        <v>43643</v>
      </c>
      <c r="C17469" s="323" t="s">
        <v>43642</v>
      </c>
      <c r="D17469" s="324" t="s">
        <v>293</v>
      </c>
      <c r="E17469" s="344">
        <v>31.12</v>
      </c>
      <c r="F17469" s="324" t="s">
        <v>43643</v>
      </c>
    </row>
    <row r="17470" spans="1:6" x14ac:dyDescent="0.2">
      <c r="A17470" s="187" t="s">
        <v>43644</v>
      </c>
      <c r="B17470" s="187" t="s">
        <v>43646</v>
      </c>
      <c r="C17470" s="323" t="s">
        <v>43645</v>
      </c>
      <c r="D17470" s="324" t="s">
        <v>293</v>
      </c>
      <c r="E17470" s="344">
        <v>51.87</v>
      </c>
      <c r="F17470" s="324" t="s">
        <v>43646</v>
      </c>
    </row>
    <row r="17471" spans="1:6" x14ac:dyDescent="0.2">
      <c r="A17471" s="187" t="s">
        <v>45219</v>
      </c>
      <c r="B17471" s="187" t="s">
        <v>45221</v>
      </c>
      <c r="C17471" s="323" t="s">
        <v>45220</v>
      </c>
      <c r="D17471" s="324" t="s">
        <v>7580</v>
      </c>
      <c r="E17471" s="344">
        <v>66.040000000000006</v>
      </c>
      <c r="F17471" s="324" t="s">
        <v>45221</v>
      </c>
    </row>
    <row r="17472" spans="1:6" x14ac:dyDescent="0.2">
      <c r="A17472" s="187" t="s">
        <v>43647</v>
      </c>
      <c r="B17472" s="187" t="s">
        <v>43649</v>
      </c>
      <c r="C17472" s="323" t="s">
        <v>43648</v>
      </c>
      <c r="D17472" s="324" t="s">
        <v>293</v>
      </c>
      <c r="E17472" s="344">
        <v>26.35</v>
      </c>
      <c r="F17472" s="324" t="s">
        <v>43649</v>
      </c>
    </row>
    <row r="17473" spans="1:6" x14ac:dyDescent="0.2">
      <c r="A17473" s="187" t="s">
        <v>43650</v>
      </c>
      <c r="B17473" s="187" t="s">
        <v>43652</v>
      </c>
      <c r="C17473" s="323" t="s">
        <v>43651</v>
      </c>
      <c r="D17473" s="324" t="s">
        <v>293</v>
      </c>
      <c r="E17473" s="344">
        <v>43.92</v>
      </c>
      <c r="F17473" s="324" t="s">
        <v>43652</v>
      </c>
    </row>
    <row r="17474" spans="1:6" x14ac:dyDescent="0.2">
      <c r="A17474" s="187" t="s">
        <v>60455</v>
      </c>
      <c r="B17474" s="187" t="s">
        <v>60457</v>
      </c>
      <c r="C17474" s="323" t="s">
        <v>60456</v>
      </c>
      <c r="D17474" s="324" t="s">
        <v>38413</v>
      </c>
      <c r="E17474" s="344">
        <v>27</v>
      </c>
      <c r="F17474" s="324" t="s">
        <v>60457</v>
      </c>
    </row>
    <row r="17475" spans="1:6" x14ac:dyDescent="0.2">
      <c r="A17475" s="187" t="s">
        <v>60452</v>
      </c>
      <c r="B17475" s="187" t="s">
        <v>60454</v>
      </c>
      <c r="C17475" s="323" t="s">
        <v>60453</v>
      </c>
      <c r="D17475" s="324" t="s">
        <v>38413</v>
      </c>
      <c r="E17475" s="344">
        <v>31</v>
      </c>
      <c r="F17475" s="324" t="s">
        <v>60454</v>
      </c>
    </row>
    <row r="17476" spans="1:6" x14ac:dyDescent="0.2">
      <c r="A17476" s="187" t="s">
        <v>60449</v>
      </c>
      <c r="B17476" s="187" t="s">
        <v>60451</v>
      </c>
      <c r="C17476" s="323" t="s">
        <v>60450</v>
      </c>
      <c r="D17476" s="324" t="s">
        <v>38413</v>
      </c>
      <c r="E17476" s="344">
        <v>34</v>
      </c>
      <c r="F17476" s="324" t="s">
        <v>60451</v>
      </c>
    </row>
    <row r="17477" spans="1:6" x14ac:dyDescent="0.2">
      <c r="A17477" s="187" t="s">
        <v>43653</v>
      </c>
      <c r="B17477" s="187" t="s">
        <v>43655</v>
      </c>
      <c r="C17477" s="323" t="s">
        <v>43654</v>
      </c>
      <c r="D17477" s="324" t="s">
        <v>7288</v>
      </c>
      <c r="E17477" s="344">
        <v>47.65</v>
      </c>
      <c r="F17477" s="324" t="s">
        <v>43655</v>
      </c>
    </row>
    <row r="17478" spans="1:6" x14ac:dyDescent="0.2">
      <c r="A17478" s="187" t="s">
        <v>43656</v>
      </c>
      <c r="B17478" s="187" t="s">
        <v>43658</v>
      </c>
      <c r="C17478" s="323" t="s">
        <v>43657</v>
      </c>
      <c r="D17478" s="324" t="s">
        <v>7288</v>
      </c>
      <c r="E17478" s="344">
        <v>21.83</v>
      </c>
      <c r="F17478" s="324" t="s">
        <v>43658</v>
      </c>
    </row>
    <row r="17479" spans="1:6" x14ac:dyDescent="0.2">
      <c r="A17479" s="187" t="s">
        <v>43659</v>
      </c>
      <c r="B17479" s="187" t="s">
        <v>43661</v>
      </c>
      <c r="C17479" s="323" t="s">
        <v>43660</v>
      </c>
      <c r="D17479" s="324" t="s">
        <v>7288</v>
      </c>
      <c r="E17479" s="344">
        <v>32.159999999999997</v>
      </c>
      <c r="F17479" s="324" t="s">
        <v>43661</v>
      </c>
    </row>
    <row r="17480" spans="1:6" x14ac:dyDescent="0.2">
      <c r="A17480" s="187" t="s">
        <v>43662</v>
      </c>
      <c r="B17480" s="187" t="s">
        <v>43664</v>
      </c>
      <c r="C17480" s="323" t="s">
        <v>43663</v>
      </c>
      <c r="D17480" s="324" t="s">
        <v>7288</v>
      </c>
      <c r="E17480" s="344">
        <v>35.840000000000003</v>
      </c>
      <c r="F17480" s="324" t="s">
        <v>43664</v>
      </c>
    </row>
    <row r="17481" spans="1:6" x14ac:dyDescent="0.2">
      <c r="A17481" s="187" t="s">
        <v>45062</v>
      </c>
      <c r="B17481" s="187" t="s">
        <v>45064</v>
      </c>
      <c r="C17481" s="323" t="s">
        <v>45063</v>
      </c>
      <c r="D17481" s="324" t="s">
        <v>7288</v>
      </c>
      <c r="E17481" s="344">
        <v>12.78</v>
      </c>
      <c r="F17481" s="324" t="s">
        <v>45064</v>
      </c>
    </row>
    <row r="17482" spans="1:6" x14ac:dyDescent="0.2">
      <c r="A17482" s="187" t="s">
        <v>45286</v>
      </c>
      <c r="B17482" s="187" t="s">
        <v>45288</v>
      </c>
      <c r="C17482" s="323" t="s">
        <v>45287</v>
      </c>
      <c r="D17482" s="324" t="s">
        <v>7288</v>
      </c>
      <c r="E17482" s="344">
        <v>9.1199999999999992</v>
      </c>
      <c r="F17482" s="324" t="s">
        <v>45288</v>
      </c>
    </row>
    <row r="17483" spans="1:6" x14ac:dyDescent="0.2">
      <c r="A17483" s="187" t="s">
        <v>39147</v>
      </c>
      <c r="B17483" s="187" t="s">
        <v>39149</v>
      </c>
      <c r="C17483" s="323" t="s">
        <v>39148</v>
      </c>
      <c r="D17483" s="324" t="s">
        <v>7288</v>
      </c>
      <c r="E17483" s="344">
        <v>11.192</v>
      </c>
      <c r="F17483" s="324" t="s">
        <v>39149</v>
      </c>
    </row>
    <row r="17484" spans="1:6" x14ac:dyDescent="0.2">
      <c r="A17484" s="187" t="s">
        <v>39150</v>
      </c>
      <c r="B17484" s="187" t="s">
        <v>39152</v>
      </c>
      <c r="C17484" s="323" t="s">
        <v>39151</v>
      </c>
      <c r="D17484" s="324" t="s">
        <v>7288</v>
      </c>
      <c r="E17484" s="344">
        <v>12.038399999999999</v>
      </c>
      <c r="F17484" s="324" t="s">
        <v>39152</v>
      </c>
    </row>
    <row r="17485" spans="1:6" x14ac:dyDescent="0.2">
      <c r="A17485" s="187" t="s">
        <v>45065</v>
      </c>
      <c r="B17485" s="187" t="s">
        <v>45067</v>
      </c>
      <c r="C17485" s="323" t="s">
        <v>45066</v>
      </c>
      <c r="D17485" s="324" t="s">
        <v>7288</v>
      </c>
      <c r="E17485" s="344">
        <v>17.82</v>
      </c>
      <c r="F17485" s="324" t="s">
        <v>45067</v>
      </c>
    </row>
    <row r="17486" spans="1:6" x14ac:dyDescent="0.2">
      <c r="A17486" s="187" t="s">
        <v>43665</v>
      </c>
      <c r="B17486" s="187" t="s">
        <v>43667</v>
      </c>
      <c r="C17486" s="323" t="s">
        <v>43666</v>
      </c>
      <c r="D17486" s="324" t="s">
        <v>7288</v>
      </c>
      <c r="E17486" s="344">
        <v>37.799999999999997</v>
      </c>
      <c r="F17486" s="324" t="s">
        <v>43667</v>
      </c>
    </row>
    <row r="17487" spans="1:6" x14ac:dyDescent="0.2">
      <c r="A17487" s="187" t="s">
        <v>52746</v>
      </c>
      <c r="B17487" s="187" t="s">
        <v>52748</v>
      </c>
      <c r="C17487" s="323" t="s">
        <v>52747</v>
      </c>
      <c r="D17487" s="324" t="s">
        <v>292</v>
      </c>
      <c r="E17487" s="344">
        <v>2.5099999999999998</v>
      </c>
      <c r="F17487" s="324" t="s">
        <v>52748</v>
      </c>
    </row>
    <row r="17488" spans="1:6" x14ac:dyDescent="0.2">
      <c r="A17488" s="187" t="s">
        <v>45068</v>
      </c>
      <c r="B17488" s="187" t="s">
        <v>45070</v>
      </c>
      <c r="C17488" s="323" t="s">
        <v>45069</v>
      </c>
      <c r="D17488" s="324" t="s">
        <v>292</v>
      </c>
      <c r="E17488" s="344">
        <v>2.2799999999999998</v>
      </c>
      <c r="F17488" s="324" t="s">
        <v>45070</v>
      </c>
    </row>
    <row r="17489" spans="1:6" x14ac:dyDescent="0.2">
      <c r="A17489" s="187" t="s">
        <v>55062</v>
      </c>
      <c r="B17489" s="187" t="s">
        <v>55064</v>
      </c>
      <c r="C17489" s="323" t="s">
        <v>55063</v>
      </c>
      <c r="D17489" s="324" t="s">
        <v>292</v>
      </c>
      <c r="E17489" s="344">
        <v>2488.66</v>
      </c>
      <c r="F17489" s="324" t="s">
        <v>55064</v>
      </c>
    </row>
    <row r="17490" spans="1:6" x14ac:dyDescent="0.2">
      <c r="A17490" s="187" t="s">
        <v>55065</v>
      </c>
      <c r="B17490" s="187" t="s">
        <v>55067</v>
      </c>
      <c r="C17490" s="323" t="s">
        <v>55066</v>
      </c>
      <c r="D17490" s="324" t="s">
        <v>292</v>
      </c>
      <c r="E17490" s="344">
        <v>3272.25</v>
      </c>
      <c r="F17490" s="324" t="s">
        <v>55067</v>
      </c>
    </row>
    <row r="17491" spans="1:6" x14ac:dyDescent="0.2">
      <c r="A17491" s="187" t="s">
        <v>55068</v>
      </c>
      <c r="B17491" s="187" t="s">
        <v>55070</v>
      </c>
      <c r="C17491" s="323" t="s">
        <v>55069</v>
      </c>
      <c r="D17491" s="324" t="s">
        <v>292</v>
      </c>
      <c r="E17491" s="344">
        <v>3637.7</v>
      </c>
      <c r="F17491" s="324" t="s">
        <v>55070</v>
      </c>
    </row>
    <row r="17492" spans="1:6" x14ac:dyDescent="0.2">
      <c r="A17492" s="187" t="s">
        <v>55071</v>
      </c>
      <c r="B17492" s="187" t="s">
        <v>55073</v>
      </c>
      <c r="C17492" s="323" t="s">
        <v>55072</v>
      </c>
      <c r="D17492" s="324" t="s">
        <v>292</v>
      </c>
      <c r="E17492" s="344">
        <v>5197.04</v>
      </c>
      <c r="F17492" s="324" t="s">
        <v>55073</v>
      </c>
    </row>
    <row r="17493" spans="1:6" x14ac:dyDescent="0.2">
      <c r="A17493" s="187" t="s">
        <v>55074</v>
      </c>
      <c r="B17493" s="187" t="s">
        <v>55076</v>
      </c>
      <c r="C17493" s="323" t="s">
        <v>55075</v>
      </c>
      <c r="D17493" s="324" t="s">
        <v>292</v>
      </c>
      <c r="E17493" s="344">
        <v>5550</v>
      </c>
      <c r="F17493" s="324" t="s">
        <v>55076</v>
      </c>
    </row>
    <row r="17494" spans="1:6" x14ac:dyDescent="0.2">
      <c r="A17494" s="187" t="s">
        <v>55077</v>
      </c>
      <c r="B17494" s="187" t="s">
        <v>55079</v>
      </c>
      <c r="C17494" s="323" t="s">
        <v>55078</v>
      </c>
      <c r="D17494" s="324" t="s">
        <v>292</v>
      </c>
      <c r="E17494" s="344">
        <v>6650</v>
      </c>
      <c r="F17494" s="324" t="s">
        <v>55079</v>
      </c>
    </row>
    <row r="17495" spans="1:6" x14ac:dyDescent="0.2">
      <c r="A17495" s="187" t="s">
        <v>56554</v>
      </c>
      <c r="B17495" s="187" t="s">
        <v>56556</v>
      </c>
      <c r="C17495" s="323" t="s">
        <v>56555</v>
      </c>
      <c r="D17495" s="324" t="s">
        <v>292</v>
      </c>
      <c r="E17495" s="344">
        <v>101.52</v>
      </c>
      <c r="F17495" s="324" t="s">
        <v>56556</v>
      </c>
    </row>
    <row r="17496" spans="1:6" x14ac:dyDescent="0.2">
      <c r="A17496" s="187" t="s">
        <v>43668</v>
      </c>
      <c r="B17496" s="187" t="s">
        <v>43670</v>
      </c>
      <c r="C17496" s="323" t="s">
        <v>43669</v>
      </c>
      <c r="D17496" s="324" t="s">
        <v>292</v>
      </c>
      <c r="E17496" s="344">
        <v>33.9</v>
      </c>
      <c r="F17496" s="324" t="s">
        <v>43670</v>
      </c>
    </row>
    <row r="17497" spans="1:6" x14ac:dyDescent="0.2">
      <c r="A17497" s="187" t="s">
        <v>43671</v>
      </c>
      <c r="B17497" s="187" t="s">
        <v>43673</v>
      </c>
      <c r="C17497" s="323" t="s">
        <v>43672</v>
      </c>
      <c r="D17497" s="324" t="s">
        <v>292</v>
      </c>
      <c r="E17497" s="344">
        <v>36.67</v>
      </c>
      <c r="F17497" s="324" t="s">
        <v>43673</v>
      </c>
    </row>
    <row r="17498" spans="1:6" x14ac:dyDescent="0.2">
      <c r="A17498" s="187" t="s">
        <v>60443</v>
      </c>
      <c r="B17498" s="187" t="s">
        <v>60445</v>
      </c>
      <c r="C17498" s="323" t="s">
        <v>60444</v>
      </c>
      <c r="D17498" s="324" t="s">
        <v>38413</v>
      </c>
      <c r="E17498" s="344">
        <v>17</v>
      </c>
      <c r="F17498" s="324" t="s">
        <v>60445</v>
      </c>
    </row>
    <row r="17499" spans="1:6" x14ac:dyDescent="0.2">
      <c r="A17499" s="187" t="s">
        <v>45071</v>
      </c>
      <c r="B17499" s="187" t="s">
        <v>45073</v>
      </c>
      <c r="C17499" s="323" t="s">
        <v>45072</v>
      </c>
      <c r="D17499" s="324" t="s">
        <v>12059</v>
      </c>
      <c r="E17499" s="344">
        <v>3.38</v>
      </c>
      <c r="F17499" s="324" t="s">
        <v>45073</v>
      </c>
    </row>
    <row r="17500" spans="1:6" x14ac:dyDescent="0.2">
      <c r="A17500" s="187" t="s">
        <v>45222</v>
      </c>
      <c r="B17500" s="187" t="s">
        <v>45224</v>
      </c>
      <c r="C17500" s="323" t="s">
        <v>45223</v>
      </c>
      <c r="D17500" s="324" t="s">
        <v>12059</v>
      </c>
      <c r="E17500" s="344">
        <v>1.1000000000000001</v>
      </c>
      <c r="F17500" s="324" t="s">
        <v>45224</v>
      </c>
    </row>
    <row r="17501" spans="1:6" x14ac:dyDescent="0.2">
      <c r="A17501" s="187" t="s">
        <v>53922</v>
      </c>
      <c r="B17501" s="187" t="s">
        <v>53924</v>
      </c>
      <c r="C17501" s="323" t="s">
        <v>53923</v>
      </c>
      <c r="D17501" s="324" t="s">
        <v>12059</v>
      </c>
      <c r="E17501" s="344">
        <v>10.61</v>
      </c>
      <c r="F17501" s="324" t="s">
        <v>53924</v>
      </c>
    </row>
    <row r="17502" spans="1:6" x14ac:dyDescent="0.2">
      <c r="A17502" s="187" t="s">
        <v>43674</v>
      </c>
      <c r="B17502" s="187" t="s">
        <v>43676</v>
      </c>
      <c r="C17502" s="323" t="s">
        <v>43675</v>
      </c>
      <c r="D17502" s="324" t="s">
        <v>292</v>
      </c>
      <c r="E17502" s="344">
        <v>42.9</v>
      </c>
      <c r="F17502" s="324" t="s">
        <v>43676</v>
      </c>
    </row>
    <row r="17503" spans="1:6" x14ac:dyDescent="0.2">
      <c r="A17503" s="187" t="s">
        <v>43677</v>
      </c>
      <c r="B17503" s="187" t="s">
        <v>43679</v>
      </c>
      <c r="C17503" s="323" t="s">
        <v>43678</v>
      </c>
      <c r="D17503" s="324" t="s">
        <v>292</v>
      </c>
      <c r="E17503" s="344">
        <v>49.5</v>
      </c>
      <c r="F17503" s="324" t="s">
        <v>43679</v>
      </c>
    </row>
    <row r="17504" spans="1:6" x14ac:dyDescent="0.2">
      <c r="A17504" s="187" t="s">
        <v>43680</v>
      </c>
      <c r="B17504" s="187" t="s">
        <v>43682</v>
      </c>
      <c r="C17504" s="323" t="s">
        <v>43681</v>
      </c>
      <c r="D17504" s="324" t="s">
        <v>292</v>
      </c>
      <c r="E17504" s="344">
        <v>19.16</v>
      </c>
      <c r="F17504" s="324" t="s">
        <v>43682</v>
      </c>
    </row>
    <row r="17505" spans="1:6" x14ac:dyDescent="0.2">
      <c r="A17505" s="187" t="s">
        <v>43683</v>
      </c>
      <c r="B17505" s="187" t="s">
        <v>43685</v>
      </c>
      <c r="C17505" s="323" t="s">
        <v>43684</v>
      </c>
      <c r="D17505" s="324" t="s">
        <v>292</v>
      </c>
      <c r="E17505" s="344">
        <v>18.53</v>
      </c>
      <c r="F17505" s="324" t="s">
        <v>43685</v>
      </c>
    </row>
    <row r="17506" spans="1:6" x14ac:dyDescent="0.2">
      <c r="A17506" s="187" t="s">
        <v>43686</v>
      </c>
      <c r="B17506" s="187" t="s">
        <v>43688</v>
      </c>
      <c r="C17506" s="323" t="s">
        <v>43687</v>
      </c>
      <c r="D17506" s="324" t="s">
        <v>292</v>
      </c>
      <c r="E17506" s="344">
        <v>18.53</v>
      </c>
      <c r="F17506" s="324" t="s">
        <v>43688</v>
      </c>
    </row>
    <row r="17507" spans="1:6" x14ac:dyDescent="0.2">
      <c r="A17507" s="187" t="s">
        <v>52847</v>
      </c>
      <c r="B17507" s="187" t="s">
        <v>52849</v>
      </c>
      <c r="C17507" s="323" t="s">
        <v>52848</v>
      </c>
      <c r="D17507" s="324" t="s">
        <v>292</v>
      </c>
      <c r="E17507" s="344">
        <v>14.18</v>
      </c>
      <c r="F17507" s="324" t="s">
        <v>52849</v>
      </c>
    </row>
    <row r="17508" spans="1:6" ht="25.5" x14ac:dyDescent="0.2">
      <c r="A17508" s="187" t="s">
        <v>59342</v>
      </c>
      <c r="B17508" s="187" t="s">
        <v>59344</v>
      </c>
      <c r="C17508" s="323" t="s">
        <v>59343</v>
      </c>
      <c r="D17508" s="324" t="s">
        <v>292</v>
      </c>
      <c r="E17508" s="344">
        <v>1.02</v>
      </c>
      <c r="F17508" s="324" t="s">
        <v>59344</v>
      </c>
    </row>
    <row r="17509" spans="1:6" x14ac:dyDescent="0.2">
      <c r="A17509" s="187" t="s">
        <v>43689</v>
      </c>
      <c r="B17509" s="187" t="s">
        <v>43691</v>
      </c>
      <c r="C17509" s="323" t="s">
        <v>43690</v>
      </c>
      <c r="D17509" s="324" t="s">
        <v>292</v>
      </c>
      <c r="E17509" s="344">
        <v>7.78</v>
      </c>
      <c r="F17509" s="324" t="s">
        <v>43691</v>
      </c>
    </row>
    <row r="17510" spans="1:6" x14ac:dyDescent="0.2">
      <c r="A17510" s="187" t="s">
        <v>43695</v>
      </c>
      <c r="B17510" s="187" t="s">
        <v>43697</v>
      </c>
      <c r="C17510" s="323" t="s">
        <v>43696</v>
      </c>
      <c r="D17510" s="324" t="s">
        <v>292</v>
      </c>
      <c r="E17510" s="344">
        <v>36.299999999999997</v>
      </c>
      <c r="F17510" s="324" t="s">
        <v>43697</v>
      </c>
    </row>
    <row r="17511" spans="1:6" x14ac:dyDescent="0.2">
      <c r="A17511" s="187" t="s">
        <v>53640</v>
      </c>
      <c r="B17511" s="187" t="s">
        <v>53642</v>
      </c>
      <c r="C17511" s="323" t="s">
        <v>53641</v>
      </c>
      <c r="D17511" s="324" t="s">
        <v>292</v>
      </c>
      <c r="E17511" s="344">
        <v>106.12</v>
      </c>
      <c r="F17511" s="324" t="s">
        <v>53642</v>
      </c>
    </row>
    <row r="17512" spans="1:6" x14ac:dyDescent="0.2">
      <c r="A17512" s="187" t="s">
        <v>43692</v>
      </c>
      <c r="B17512" s="187" t="s">
        <v>43694</v>
      </c>
      <c r="C17512" s="323" t="s">
        <v>43693</v>
      </c>
      <c r="D17512" s="324" t="s">
        <v>292</v>
      </c>
      <c r="E17512" s="344">
        <v>92.5</v>
      </c>
      <c r="F17512" s="324" t="s">
        <v>43694</v>
      </c>
    </row>
    <row r="17513" spans="1:6" x14ac:dyDescent="0.2">
      <c r="A17513" s="187" t="s">
        <v>43698</v>
      </c>
      <c r="B17513" s="187" t="s">
        <v>43700</v>
      </c>
      <c r="C17513" s="323" t="s">
        <v>43699</v>
      </c>
      <c r="D17513" s="324" t="s">
        <v>292</v>
      </c>
      <c r="E17513" s="344">
        <v>19.600000000000001</v>
      </c>
      <c r="F17513" s="324" t="s">
        <v>43700</v>
      </c>
    </row>
    <row r="17514" spans="1:6" x14ac:dyDescent="0.2">
      <c r="A17514" s="187" t="s">
        <v>43701</v>
      </c>
      <c r="B17514" s="187" t="s">
        <v>43703</v>
      </c>
      <c r="C17514" s="323" t="s">
        <v>43702</v>
      </c>
      <c r="D17514" s="324" t="s">
        <v>292</v>
      </c>
      <c r="E17514" s="344">
        <v>17.8</v>
      </c>
      <c r="F17514" s="324" t="s">
        <v>43703</v>
      </c>
    </row>
    <row r="17515" spans="1:6" x14ac:dyDescent="0.2">
      <c r="A17515" s="187" t="s">
        <v>43704</v>
      </c>
      <c r="B17515" s="187" t="s">
        <v>43706</v>
      </c>
      <c r="C17515" s="323" t="s">
        <v>43705</v>
      </c>
      <c r="D17515" s="324" t="s">
        <v>292</v>
      </c>
      <c r="E17515" s="344">
        <v>40</v>
      </c>
      <c r="F17515" s="324" t="s">
        <v>43706</v>
      </c>
    </row>
    <row r="17516" spans="1:6" x14ac:dyDescent="0.2">
      <c r="A17516" s="187" t="s">
        <v>43707</v>
      </c>
      <c r="B17516" s="187" t="s">
        <v>43709</v>
      </c>
      <c r="C17516" s="323" t="s">
        <v>43708</v>
      </c>
      <c r="D17516" s="324" t="s">
        <v>292</v>
      </c>
      <c r="E17516" s="344">
        <v>7.64</v>
      </c>
      <c r="F17516" s="324" t="s">
        <v>43709</v>
      </c>
    </row>
    <row r="17517" spans="1:6" x14ac:dyDescent="0.2">
      <c r="A17517" s="187" t="s">
        <v>43710</v>
      </c>
      <c r="B17517" s="187" t="s">
        <v>43712</v>
      </c>
      <c r="C17517" s="323" t="s">
        <v>43711</v>
      </c>
      <c r="D17517" s="324" t="s">
        <v>292</v>
      </c>
      <c r="E17517" s="344">
        <v>47.52</v>
      </c>
      <c r="F17517" s="324" t="s">
        <v>43712</v>
      </c>
    </row>
    <row r="17518" spans="1:6" x14ac:dyDescent="0.2">
      <c r="A17518" s="187" t="s">
        <v>43713</v>
      </c>
      <c r="B17518" s="187" t="s">
        <v>43715</v>
      </c>
      <c r="C17518" s="323" t="s">
        <v>43714</v>
      </c>
      <c r="D17518" s="324" t="s">
        <v>292</v>
      </c>
      <c r="E17518" s="344">
        <v>25.6</v>
      </c>
      <c r="F17518" s="324" t="s">
        <v>43715</v>
      </c>
    </row>
    <row r="17519" spans="1:6" x14ac:dyDescent="0.2">
      <c r="A17519" s="187" t="s">
        <v>43716</v>
      </c>
      <c r="B17519" s="187" t="s">
        <v>43718</v>
      </c>
      <c r="C17519" s="323" t="s">
        <v>43717</v>
      </c>
      <c r="D17519" s="324" t="s">
        <v>292</v>
      </c>
      <c r="E17519" s="344">
        <v>65.8</v>
      </c>
      <c r="F17519" s="324" t="s">
        <v>43718</v>
      </c>
    </row>
    <row r="17520" spans="1:6" x14ac:dyDescent="0.2">
      <c r="A17520" s="187" t="s">
        <v>57978</v>
      </c>
      <c r="B17520" s="187" t="s">
        <v>57980</v>
      </c>
      <c r="C17520" s="323" t="s">
        <v>57979</v>
      </c>
      <c r="D17520" s="324" t="s">
        <v>292</v>
      </c>
      <c r="E17520" s="344">
        <v>5.16</v>
      </c>
      <c r="F17520" s="324" t="s">
        <v>57980</v>
      </c>
    </row>
    <row r="17521" spans="1:6" x14ac:dyDescent="0.2">
      <c r="A17521" s="187" t="s">
        <v>58002</v>
      </c>
      <c r="B17521" s="187" t="s">
        <v>58004</v>
      </c>
      <c r="C17521" s="323" t="s">
        <v>58003</v>
      </c>
      <c r="D17521" s="324" t="s">
        <v>292</v>
      </c>
      <c r="E17521" s="344">
        <v>3.93</v>
      </c>
      <c r="F17521" s="324" t="s">
        <v>58004</v>
      </c>
    </row>
    <row r="17522" spans="1:6" x14ac:dyDescent="0.2">
      <c r="A17522" s="187" t="s">
        <v>43719</v>
      </c>
      <c r="B17522" s="187" t="s">
        <v>43721</v>
      </c>
      <c r="C17522" s="323" t="s">
        <v>43720</v>
      </c>
      <c r="D17522" s="324" t="s">
        <v>292</v>
      </c>
      <c r="E17522" s="344">
        <v>50.03</v>
      </c>
      <c r="F17522" s="324" t="s">
        <v>43721</v>
      </c>
    </row>
    <row r="17523" spans="1:6" x14ac:dyDescent="0.2">
      <c r="A17523" s="187" t="s">
        <v>43722</v>
      </c>
      <c r="B17523" s="187" t="s">
        <v>43724</v>
      </c>
      <c r="C17523" s="323" t="s">
        <v>43723</v>
      </c>
      <c r="D17523" s="324" t="s">
        <v>292</v>
      </c>
      <c r="E17523" s="344">
        <v>7.16</v>
      </c>
      <c r="F17523" s="324" t="s">
        <v>43724</v>
      </c>
    </row>
    <row r="17524" spans="1:6" x14ac:dyDescent="0.2">
      <c r="A17524" s="187" t="s">
        <v>53199</v>
      </c>
      <c r="B17524" s="187" t="s">
        <v>53201</v>
      </c>
      <c r="C17524" s="323" t="s">
        <v>53200</v>
      </c>
      <c r="D17524" s="324" t="s">
        <v>292</v>
      </c>
      <c r="E17524" s="344">
        <v>38.58</v>
      </c>
      <c r="F17524" s="324" t="s">
        <v>53201</v>
      </c>
    </row>
    <row r="17525" spans="1:6" ht="25.5" x14ac:dyDescent="0.2">
      <c r="A17525" s="187" t="s">
        <v>56621</v>
      </c>
      <c r="B17525" s="187" t="s">
        <v>56623</v>
      </c>
      <c r="C17525" s="323" t="s">
        <v>56622</v>
      </c>
      <c r="D17525" s="324" t="s">
        <v>292</v>
      </c>
      <c r="E17525" s="344">
        <v>5413.51</v>
      </c>
      <c r="F17525" s="324" t="s">
        <v>56623</v>
      </c>
    </row>
    <row r="17526" spans="1:6" x14ac:dyDescent="0.2">
      <c r="A17526" s="187" t="s">
        <v>43725</v>
      </c>
      <c r="B17526" s="187" t="s">
        <v>43727</v>
      </c>
      <c r="C17526" s="323" t="s">
        <v>43726</v>
      </c>
      <c r="D17526" s="324" t="s">
        <v>41765</v>
      </c>
      <c r="E17526" s="344">
        <v>404.41</v>
      </c>
      <c r="F17526" s="324" t="s">
        <v>43727</v>
      </c>
    </row>
    <row r="17527" spans="1:6" x14ac:dyDescent="0.2">
      <c r="A17527" s="187" t="s">
        <v>43737</v>
      </c>
      <c r="B17527" s="187" t="s">
        <v>43739</v>
      </c>
      <c r="C17527" s="323" t="s">
        <v>43738</v>
      </c>
      <c r="D17527" s="324" t="s">
        <v>293</v>
      </c>
      <c r="E17527" s="344">
        <v>5.76</v>
      </c>
      <c r="F17527" s="324" t="s">
        <v>43739</v>
      </c>
    </row>
    <row r="17528" spans="1:6" x14ac:dyDescent="0.2">
      <c r="A17528" s="187" t="s">
        <v>43734</v>
      </c>
      <c r="B17528" s="187" t="s">
        <v>43736</v>
      </c>
      <c r="C17528" s="323" t="s">
        <v>43735</v>
      </c>
      <c r="D17528" s="324" t="s">
        <v>293</v>
      </c>
      <c r="E17528" s="344">
        <v>8.07</v>
      </c>
      <c r="F17528" s="324" t="s">
        <v>43736</v>
      </c>
    </row>
    <row r="17529" spans="1:6" x14ac:dyDescent="0.2">
      <c r="A17529" s="187" t="s">
        <v>43728</v>
      </c>
      <c r="B17529" s="187" t="s">
        <v>43730</v>
      </c>
      <c r="C17529" s="323" t="s">
        <v>43729</v>
      </c>
      <c r="D17529" s="324" t="s">
        <v>7580</v>
      </c>
      <c r="E17529" s="344">
        <v>70</v>
      </c>
      <c r="F17529" s="324" t="s">
        <v>43730</v>
      </c>
    </row>
    <row r="17530" spans="1:6" x14ac:dyDescent="0.2">
      <c r="A17530" s="187" t="s">
        <v>43731</v>
      </c>
      <c r="B17530" s="187" t="s">
        <v>43733</v>
      </c>
      <c r="C17530" s="323" t="s">
        <v>43732</v>
      </c>
      <c r="D17530" s="324" t="s">
        <v>7580</v>
      </c>
      <c r="E17530" s="344">
        <v>26.9</v>
      </c>
      <c r="F17530" s="324" t="s">
        <v>43733</v>
      </c>
    </row>
    <row r="17531" spans="1:6" x14ac:dyDescent="0.2">
      <c r="A17531" s="187" t="s">
        <v>45074</v>
      </c>
      <c r="B17531" s="187" t="s">
        <v>45076</v>
      </c>
      <c r="C17531" s="323" t="s">
        <v>45075</v>
      </c>
      <c r="D17531" s="324" t="s">
        <v>7580</v>
      </c>
      <c r="E17531" s="344">
        <v>25.54</v>
      </c>
      <c r="F17531" s="324" t="s">
        <v>45076</v>
      </c>
    </row>
    <row r="17532" spans="1:6" x14ac:dyDescent="0.2">
      <c r="A17532" s="187" t="s">
        <v>45153</v>
      </c>
      <c r="B17532" s="187" t="s">
        <v>45155</v>
      </c>
      <c r="C17532" s="323" t="s">
        <v>45154</v>
      </c>
      <c r="D17532" s="324" t="s">
        <v>7580</v>
      </c>
      <c r="E17532" s="344">
        <v>81.58</v>
      </c>
      <c r="F17532" s="324" t="s">
        <v>45155</v>
      </c>
    </row>
    <row r="17533" spans="1:6" x14ac:dyDescent="0.2">
      <c r="A17533" s="187" t="s">
        <v>45077</v>
      </c>
      <c r="B17533" s="187" t="s">
        <v>45079</v>
      </c>
      <c r="C17533" s="323" t="s">
        <v>45078</v>
      </c>
      <c r="D17533" s="324" t="s">
        <v>7580</v>
      </c>
      <c r="E17533" s="344">
        <v>25.54</v>
      </c>
      <c r="F17533" s="324" t="s">
        <v>45079</v>
      </c>
    </row>
    <row r="17534" spans="1:6" x14ac:dyDescent="0.2">
      <c r="A17534" s="187" t="s">
        <v>39153</v>
      </c>
      <c r="B17534" s="187" t="s">
        <v>39155</v>
      </c>
      <c r="C17534" s="323" t="s">
        <v>39154</v>
      </c>
      <c r="D17534" s="324" t="s">
        <v>292</v>
      </c>
      <c r="E17534" s="344">
        <v>16.59</v>
      </c>
      <c r="F17534" s="324" t="s">
        <v>39155</v>
      </c>
    </row>
    <row r="17535" spans="1:6" x14ac:dyDescent="0.2">
      <c r="A17535" s="187" t="s">
        <v>57577</v>
      </c>
      <c r="B17535" s="187" t="s">
        <v>57579</v>
      </c>
      <c r="C17535" s="323" t="s">
        <v>57578</v>
      </c>
      <c r="D17535" s="324" t="s">
        <v>292</v>
      </c>
      <c r="E17535" s="344">
        <v>14.53</v>
      </c>
      <c r="F17535" s="324" t="s">
        <v>57579</v>
      </c>
    </row>
    <row r="17536" spans="1:6" x14ac:dyDescent="0.2">
      <c r="A17536" s="187" t="s">
        <v>45293</v>
      </c>
      <c r="B17536" s="187" t="s">
        <v>45295</v>
      </c>
      <c r="C17536" s="323" t="s">
        <v>45294</v>
      </c>
      <c r="D17536" s="324" t="s">
        <v>292</v>
      </c>
      <c r="E17536" s="344">
        <v>13.25</v>
      </c>
      <c r="F17536" s="324" t="s">
        <v>45295</v>
      </c>
    </row>
    <row r="17537" spans="1:6" x14ac:dyDescent="0.2">
      <c r="A17537" s="187" t="s">
        <v>57580</v>
      </c>
      <c r="B17537" s="187" t="s">
        <v>57582</v>
      </c>
      <c r="C17537" s="323" t="s">
        <v>57581</v>
      </c>
      <c r="D17537" s="324" t="s">
        <v>292</v>
      </c>
      <c r="E17537" s="344">
        <v>36.89</v>
      </c>
      <c r="F17537" s="324" t="s">
        <v>57582</v>
      </c>
    </row>
    <row r="17538" spans="1:6" x14ac:dyDescent="0.2">
      <c r="A17538" s="187" t="s">
        <v>45296</v>
      </c>
      <c r="B17538" s="187" t="s">
        <v>45298</v>
      </c>
      <c r="C17538" s="323" t="s">
        <v>45297</v>
      </c>
      <c r="D17538" s="324" t="s">
        <v>292</v>
      </c>
      <c r="E17538" s="344">
        <v>34.21</v>
      </c>
      <c r="F17538" s="324" t="s">
        <v>45298</v>
      </c>
    </row>
    <row r="17539" spans="1:6" x14ac:dyDescent="0.2">
      <c r="A17539" s="187" t="s">
        <v>43740</v>
      </c>
      <c r="B17539" s="187" t="s">
        <v>43742</v>
      </c>
      <c r="C17539" s="323" t="s">
        <v>43741</v>
      </c>
      <c r="D17539" s="324" t="s">
        <v>7580</v>
      </c>
      <c r="E17539" s="344">
        <v>104.47</v>
      </c>
      <c r="F17539" s="324" t="s">
        <v>43742</v>
      </c>
    </row>
    <row r="17540" spans="1:6" x14ac:dyDescent="0.2">
      <c r="A17540" s="187" t="s">
        <v>43743</v>
      </c>
      <c r="B17540" s="187" t="s">
        <v>43745</v>
      </c>
      <c r="C17540" s="323" t="s">
        <v>43744</v>
      </c>
      <c r="D17540" s="324" t="s">
        <v>292</v>
      </c>
      <c r="E17540" s="344">
        <v>1.38</v>
      </c>
      <c r="F17540" s="324" t="s">
        <v>43745</v>
      </c>
    </row>
    <row r="17541" spans="1:6" x14ac:dyDescent="0.2">
      <c r="A17541" s="187" t="s">
        <v>43746</v>
      </c>
      <c r="B17541" s="187" t="s">
        <v>43748</v>
      </c>
      <c r="C17541" s="323" t="s">
        <v>43747</v>
      </c>
      <c r="D17541" s="324" t="s">
        <v>292</v>
      </c>
      <c r="E17541" s="344">
        <v>0.27</v>
      </c>
      <c r="F17541" s="324" t="s">
        <v>43748</v>
      </c>
    </row>
    <row r="17542" spans="1:6" x14ac:dyDescent="0.2">
      <c r="A17542" s="187" t="s">
        <v>53217</v>
      </c>
      <c r="B17542" s="187" t="s">
        <v>53219</v>
      </c>
      <c r="C17542" s="323" t="s">
        <v>53218</v>
      </c>
      <c r="D17542" s="324" t="s">
        <v>292</v>
      </c>
      <c r="E17542" s="344">
        <v>138.16999999999999</v>
      </c>
      <c r="F17542" s="324" t="s">
        <v>53219</v>
      </c>
    </row>
    <row r="17543" spans="1:6" x14ac:dyDescent="0.2">
      <c r="A17543" s="187" t="s">
        <v>56962</v>
      </c>
      <c r="B17543" s="187" t="s">
        <v>56964</v>
      </c>
      <c r="C17543" s="323" t="s">
        <v>56963</v>
      </c>
      <c r="D17543" s="324" t="s">
        <v>292</v>
      </c>
      <c r="E17543" s="344">
        <v>150.72</v>
      </c>
      <c r="F17543" s="324" t="s">
        <v>56964</v>
      </c>
    </row>
    <row r="17544" spans="1:6" x14ac:dyDescent="0.2">
      <c r="A17544" s="187" t="s">
        <v>41396</v>
      </c>
      <c r="B17544" s="187" t="s">
        <v>41398</v>
      </c>
      <c r="C17544" s="323" t="s">
        <v>41397</v>
      </c>
      <c r="D17544" s="324" t="s">
        <v>292</v>
      </c>
      <c r="E17544" s="344">
        <v>1034</v>
      </c>
      <c r="F17544" s="324" t="s">
        <v>41398</v>
      </c>
    </row>
    <row r="17545" spans="1:6" x14ac:dyDescent="0.2">
      <c r="A17545" s="187" t="s">
        <v>45550</v>
      </c>
      <c r="B17545" s="187" t="s">
        <v>45552</v>
      </c>
      <c r="C17545" s="323" t="s">
        <v>45551</v>
      </c>
      <c r="D17545" s="324" t="s">
        <v>292</v>
      </c>
      <c r="E17545" s="344">
        <v>1173</v>
      </c>
      <c r="F17545" s="324" t="s">
        <v>45552</v>
      </c>
    </row>
    <row r="17546" spans="1:6" x14ac:dyDescent="0.2">
      <c r="A17546" s="187" t="s">
        <v>41402</v>
      </c>
      <c r="B17546" s="187" t="s">
        <v>41404</v>
      </c>
      <c r="C17546" s="323" t="s">
        <v>41403</v>
      </c>
      <c r="D17546" s="324" t="s">
        <v>292</v>
      </c>
      <c r="E17546" s="344">
        <v>1517</v>
      </c>
      <c r="F17546" s="324" t="s">
        <v>41404</v>
      </c>
    </row>
    <row r="17547" spans="1:6" x14ac:dyDescent="0.2">
      <c r="A17547" s="187" t="s">
        <v>45362</v>
      </c>
      <c r="B17547" s="187" t="s">
        <v>45364</v>
      </c>
      <c r="C17547" s="323" t="s">
        <v>45363</v>
      </c>
      <c r="D17547" s="324" t="s">
        <v>292</v>
      </c>
      <c r="E17547" s="344">
        <v>2380</v>
      </c>
      <c r="F17547" s="324" t="s">
        <v>45364</v>
      </c>
    </row>
    <row r="17548" spans="1:6" x14ac:dyDescent="0.2">
      <c r="A17548" s="187" t="s">
        <v>45365</v>
      </c>
      <c r="B17548" s="187" t="s">
        <v>45367</v>
      </c>
      <c r="C17548" s="323" t="s">
        <v>45366</v>
      </c>
      <c r="D17548" s="324" t="s">
        <v>292</v>
      </c>
      <c r="E17548" s="344">
        <v>3967</v>
      </c>
      <c r="F17548" s="324" t="s">
        <v>45367</v>
      </c>
    </row>
    <row r="17549" spans="1:6" x14ac:dyDescent="0.2">
      <c r="A17549" s="187" t="s">
        <v>43749</v>
      </c>
      <c r="B17549" s="187" t="s">
        <v>43751</v>
      </c>
      <c r="C17549" s="323" t="s">
        <v>43750</v>
      </c>
      <c r="D17549" s="324" t="s">
        <v>292</v>
      </c>
      <c r="E17549" s="344">
        <v>6</v>
      </c>
      <c r="F17549" s="324" t="s">
        <v>43751</v>
      </c>
    </row>
    <row r="17550" spans="1:6" x14ac:dyDescent="0.2">
      <c r="A17550" s="187" t="s">
        <v>55206</v>
      </c>
      <c r="B17550" s="187" t="s">
        <v>55208</v>
      </c>
      <c r="C17550" s="323" t="s">
        <v>55207</v>
      </c>
      <c r="D17550" s="324" t="s">
        <v>292</v>
      </c>
      <c r="E17550" s="344">
        <v>52</v>
      </c>
      <c r="F17550" s="324" t="s">
        <v>55208</v>
      </c>
    </row>
    <row r="17551" spans="1:6" x14ac:dyDescent="0.2">
      <c r="A17551" s="187" t="s">
        <v>52653</v>
      </c>
      <c r="B17551" s="187" t="s">
        <v>52655</v>
      </c>
      <c r="C17551" s="323" t="s">
        <v>52654</v>
      </c>
      <c r="D17551" s="324" t="s">
        <v>292</v>
      </c>
      <c r="E17551" s="344">
        <v>37.81</v>
      </c>
      <c r="F17551" s="324" t="s">
        <v>52655</v>
      </c>
    </row>
    <row r="17552" spans="1:6" x14ac:dyDescent="0.2">
      <c r="A17552" s="187" t="s">
        <v>55200</v>
      </c>
      <c r="B17552" s="187" t="s">
        <v>55202</v>
      </c>
      <c r="C17552" s="323" t="s">
        <v>55201</v>
      </c>
      <c r="D17552" s="324" t="s">
        <v>292</v>
      </c>
      <c r="E17552" s="344">
        <v>321</v>
      </c>
      <c r="F17552" s="324" t="s">
        <v>55202</v>
      </c>
    </row>
    <row r="17553" spans="1:6" ht="25.5" x14ac:dyDescent="0.2">
      <c r="A17553" s="187" t="s">
        <v>58840</v>
      </c>
      <c r="B17553" s="187" t="s">
        <v>58842</v>
      </c>
      <c r="C17553" s="323" t="s">
        <v>58841</v>
      </c>
      <c r="D17553" s="324" t="s">
        <v>7580</v>
      </c>
      <c r="E17553" s="344">
        <v>923.04</v>
      </c>
      <c r="F17553" s="324" t="s">
        <v>58842</v>
      </c>
    </row>
    <row r="17554" spans="1:6" ht="25.5" x14ac:dyDescent="0.2">
      <c r="A17554" s="187" t="s">
        <v>59251</v>
      </c>
      <c r="B17554" s="187" t="s">
        <v>59253</v>
      </c>
      <c r="C17554" s="323" t="s">
        <v>59252</v>
      </c>
      <c r="D17554" s="324" t="s">
        <v>7580</v>
      </c>
      <c r="E17554" s="344">
        <v>977.86</v>
      </c>
      <c r="F17554" s="324" t="s">
        <v>59253</v>
      </c>
    </row>
    <row r="17555" spans="1:6" x14ac:dyDescent="0.2">
      <c r="A17555" s="187" t="s">
        <v>57147</v>
      </c>
      <c r="B17555" s="187" t="s">
        <v>57149</v>
      </c>
      <c r="C17555" s="323" t="s">
        <v>57148</v>
      </c>
      <c r="D17555" s="324" t="s">
        <v>292</v>
      </c>
      <c r="E17555" s="344">
        <v>478.54</v>
      </c>
      <c r="F17555" s="324" t="s">
        <v>57149</v>
      </c>
    </row>
    <row r="17556" spans="1:6" x14ac:dyDescent="0.2">
      <c r="A17556" s="187" t="s">
        <v>57150</v>
      </c>
      <c r="B17556" s="187" t="s">
        <v>57152</v>
      </c>
      <c r="C17556" s="323" t="s">
        <v>57151</v>
      </c>
      <c r="D17556" s="324" t="s">
        <v>292</v>
      </c>
      <c r="E17556" s="344">
        <v>570.12729999999999</v>
      </c>
      <c r="F17556" s="324" t="s">
        <v>57152</v>
      </c>
    </row>
    <row r="17557" spans="1:6" x14ac:dyDescent="0.2">
      <c r="A17557" s="187" t="s">
        <v>45080</v>
      </c>
      <c r="B17557" s="187" t="s">
        <v>45082</v>
      </c>
      <c r="C17557" s="323" t="s">
        <v>45081</v>
      </c>
      <c r="D17557" s="324" t="s">
        <v>292</v>
      </c>
      <c r="E17557" s="344">
        <v>313.79000000000002</v>
      </c>
      <c r="F17557" s="324" t="s">
        <v>45082</v>
      </c>
    </row>
    <row r="17558" spans="1:6" x14ac:dyDescent="0.2">
      <c r="A17558" s="187" t="s">
        <v>57604</v>
      </c>
      <c r="B17558" s="187" t="s">
        <v>57606</v>
      </c>
      <c r="C17558" s="323" t="s">
        <v>57605</v>
      </c>
      <c r="D17558" s="324" t="s">
        <v>293</v>
      </c>
      <c r="E17558" s="344">
        <v>67.98</v>
      </c>
      <c r="F17558" s="324" t="s">
        <v>57606</v>
      </c>
    </row>
    <row r="17559" spans="1:6" x14ac:dyDescent="0.2">
      <c r="A17559" s="187" t="s">
        <v>43752</v>
      </c>
      <c r="B17559" s="187" t="s">
        <v>43754</v>
      </c>
      <c r="C17559" s="323" t="s">
        <v>43753</v>
      </c>
      <c r="D17559" s="324" t="s">
        <v>293</v>
      </c>
      <c r="E17559" s="344">
        <v>45.3</v>
      </c>
      <c r="F17559" s="324" t="s">
        <v>43754</v>
      </c>
    </row>
    <row r="17560" spans="1:6" x14ac:dyDescent="0.2">
      <c r="A17560" s="187" t="s">
        <v>43755</v>
      </c>
      <c r="B17560" s="187" t="s">
        <v>43757</v>
      </c>
      <c r="C17560" s="323" t="s">
        <v>43756</v>
      </c>
      <c r="D17560" s="324" t="s">
        <v>293</v>
      </c>
      <c r="E17560" s="344">
        <v>36.33</v>
      </c>
      <c r="F17560" s="324" t="s">
        <v>43757</v>
      </c>
    </row>
    <row r="17561" spans="1:6" x14ac:dyDescent="0.2">
      <c r="A17561" s="187" t="s">
        <v>43758</v>
      </c>
      <c r="B17561" s="187" t="s">
        <v>43760</v>
      </c>
      <c r="C17561" s="323" t="s">
        <v>43759</v>
      </c>
      <c r="D17561" s="324" t="s">
        <v>292</v>
      </c>
      <c r="E17561" s="344">
        <v>182.6</v>
      </c>
      <c r="F17561" s="324" t="s">
        <v>43760</v>
      </c>
    </row>
    <row r="17562" spans="1:6" x14ac:dyDescent="0.2">
      <c r="A17562" s="187" t="s">
        <v>58014</v>
      </c>
      <c r="B17562" s="187" t="s">
        <v>58016</v>
      </c>
      <c r="C17562" s="323" t="s">
        <v>58015</v>
      </c>
      <c r="D17562" s="324" t="s">
        <v>292</v>
      </c>
      <c r="E17562" s="344">
        <v>36.9</v>
      </c>
      <c r="F17562" s="324" t="s">
        <v>58016</v>
      </c>
    </row>
    <row r="17563" spans="1:6" x14ac:dyDescent="0.2">
      <c r="A17563" s="187" t="s">
        <v>43761</v>
      </c>
      <c r="B17563" s="187" t="s">
        <v>43763</v>
      </c>
      <c r="C17563" s="323" t="s">
        <v>43762</v>
      </c>
      <c r="D17563" s="324" t="s">
        <v>292</v>
      </c>
      <c r="E17563" s="344">
        <v>24.9</v>
      </c>
      <c r="F17563" s="324" t="s">
        <v>43763</v>
      </c>
    </row>
    <row r="17564" spans="1:6" x14ac:dyDescent="0.2">
      <c r="A17564" s="187" t="s">
        <v>55053</v>
      </c>
      <c r="B17564" s="187" t="s">
        <v>55055</v>
      </c>
      <c r="C17564" s="323" t="s">
        <v>55054</v>
      </c>
      <c r="D17564" s="324" t="s">
        <v>292</v>
      </c>
      <c r="E17564" s="344">
        <v>52.99</v>
      </c>
      <c r="F17564" s="324" t="s">
        <v>55055</v>
      </c>
    </row>
    <row r="17565" spans="1:6" x14ac:dyDescent="0.2">
      <c r="A17565" s="187" t="s">
        <v>52629</v>
      </c>
      <c r="B17565" s="187" t="s">
        <v>52631</v>
      </c>
      <c r="C17565" s="323" t="s">
        <v>52630</v>
      </c>
      <c r="D17565" s="324" t="s">
        <v>292</v>
      </c>
      <c r="E17565" s="344">
        <v>534.27</v>
      </c>
      <c r="F17565" s="324" t="s">
        <v>52631</v>
      </c>
    </row>
    <row r="17566" spans="1:6" x14ac:dyDescent="0.2">
      <c r="A17566" s="187" t="s">
        <v>52632</v>
      </c>
      <c r="B17566" s="187" t="s">
        <v>52634</v>
      </c>
      <c r="C17566" s="323" t="s">
        <v>52633</v>
      </c>
      <c r="D17566" s="324" t="s">
        <v>292</v>
      </c>
      <c r="E17566" s="344">
        <v>715</v>
      </c>
      <c r="F17566" s="324" t="s">
        <v>52634</v>
      </c>
    </row>
    <row r="17567" spans="1:6" x14ac:dyDescent="0.2">
      <c r="A17567" s="187" t="s">
        <v>52635</v>
      </c>
      <c r="B17567" s="187" t="s">
        <v>52637</v>
      </c>
      <c r="C17567" s="323" t="s">
        <v>52636</v>
      </c>
      <c r="D17567" s="324" t="s">
        <v>292</v>
      </c>
      <c r="E17567" s="344">
        <v>1030.8699999999999</v>
      </c>
      <c r="F17567" s="324" t="s">
        <v>52637</v>
      </c>
    </row>
    <row r="17568" spans="1:6" x14ac:dyDescent="0.2">
      <c r="A17568" s="187" t="s">
        <v>52638</v>
      </c>
      <c r="B17568" s="187" t="s">
        <v>52640</v>
      </c>
      <c r="C17568" s="323" t="s">
        <v>52639</v>
      </c>
      <c r="D17568" s="324" t="s">
        <v>292</v>
      </c>
      <c r="E17568" s="344">
        <v>1751.66</v>
      </c>
      <c r="F17568" s="324" t="s">
        <v>52640</v>
      </c>
    </row>
    <row r="17569" spans="1:6" x14ac:dyDescent="0.2">
      <c r="A17569" s="187" t="s">
        <v>52641</v>
      </c>
      <c r="B17569" s="187" t="s">
        <v>52643</v>
      </c>
      <c r="C17569" s="323" t="s">
        <v>52642</v>
      </c>
      <c r="D17569" s="324" t="s">
        <v>292</v>
      </c>
      <c r="E17569" s="344">
        <v>499.72</v>
      </c>
      <c r="F17569" s="324" t="s">
        <v>52643</v>
      </c>
    </row>
    <row r="17570" spans="1:6" x14ac:dyDescent="0.2">
      <c r="A17570" s="187" t="s">
        <v>52644</v>
      </c>
      <c r="B17570" s="187" t="s">
        <v>52646</v>
      </c>
      <c r="C17570" s="323" t="s">
        <v>52645</v>
      </c>
      <c r="D17570" s="324" t="s">
        <v>292</v>
      </c>
      <c r="E17570" s="344">
        <v>710.82</v>
      </c>
      <c r="F17570" s="324" t="s">
        <v>52646</v>
      </c>
    </row>
    <row r="17571" spans="1:6" x14ac:dyDescent="0.2">
      <c r="A17571" s="187" t="s">
        <v>52647</v>
      </c>
      <c r="B17571" s="187" t="s">
        <v>52649</v>
      </c>
      <c r="C17571" s="323" t="s">
        <v>52648</v>
      </c>
      <c r="D17571" s="324" t="s">
        <v>292</v>
      </c>
      <c r="E17571" s="344">
        <v>1034.44</v>
      </c>
      <c r="F17571" s="324" t="s">
        <v>52649</v>
      </c>
    </row>
    <row r="17572" spans="1:6" x14ac:dyDescent="0.2">
      <c r="A17572" s="187" t="s">
        <v>52650</v>
      </c>
      <c r="B17572" s="187" t="s">
        <v>52652</v>
      </c>
      <c r="C17572" s="323" t="s">
        <v>52651</v>
      </c>
      <c r="D17572" s="324" t="s">
        <v>292</v>
      </c>
      <c r="E17572" s="344">
        <v>1769.32</v>
      </c>
      <c r="F17572" s="324" t="s">
        <v>52652</v>
      </c>
    </row>
    <row r="17573" spans="1:6" x14ac:dyDescent="0.2">
      <c r="A17573" s="187" t="s">
        <v>53259</v>
      </c>
      <c r="B17573" s="187" t="s">
        <v>53261</v>
      </c>
      <c r="C17573" s="323" t="s">
        <v>53260</v>
      </c>
      <c r="D17573" s="324" t="s">
        <v>292</v>
      </c>
      <c r="E17573" s="344">
        <v>2199.46</v>
      </c>
      <c r="F17573" s="324" t="s">
        <v>53261</v>
      </c>
    </row>
    <row r="17574" spans="1:6" x14ac:dyDescent="0.2">
      <c r="A17574" s="187" t="s">
        <v>53256</v>
      </c>
      <c r="B17574" s="187" t="s">
        <v>53258</v>
      </c>
      <c r="C17574" s="323" t="s">
        <v>53257</v>
      </c>
      <c r="D17574" s="324" t="s">
        <v>292</v>
      </c>
      <c r="E17574" s="344">
        <v>3438.26</v>
      </c>
      <c r="F17574" s="324" t="s">
        <v>53258</v>
      </c>
    </row>
    <row r="17575" spans="1:6" x14ac:dyDescent="0.2">
      <c r="A17575" s="187" t="s">
        <v>56600</v>
      </c>
      <c r="B17575" s="187" t="s">
        <v>56602</v>
      </c>
      <c r="C17575" s="323" t="s">
        <v>56601</v>
      </c>
      <c r="D17575" s="324" t="s">
        <v>292</v>
      </c>
      <c r="E17575" s="344">
        <v>187</v>
      </c>
      <c r="F17575" s="324" t="s">
        <v>56602</v>
      </c>
    </row>
    <row r="17576" spans="1:6" x14ac:dyDescent="0.2">
      <c r="A17576" s="187" t="s">
        <v>52662</v>
      </c>
      <c r="B17576" s="187" t="s">
        <v>52664</v>
      </c>
      <c r="C17576" s="323" t="s">
        <v>52663</v>
      </c>
      <c r="D17576" s="324" t="s">
        <v>292</v>
      </c>
      <c r="E17576" s="344">
        <v>36.299999999999997</v>
      </c>
      <c r="F17576" s="324" t="s">
        <v>52664</v>
      </c>
    </row>
    <row r="17577" spans="1:6" x14ac:dyDescent="0.2">
      <c r="A17577" s="187" t="s">
        <v>52659</v>
      </c>
      <c r="B17577" s="187" t="s">
        <v>52661</v>
      </c>
      <c r="C17577" s="323" t="s">
        <v>52660</v>
      </c>
      <c r="D17577" s="324" t="s">
        <v>292</v>
      </c>
      <c r="E17577" s="344">
        <v>33.450000000000003</v>
      </c>
      <c r="F17577" s="324" t="s">
        <v>52661</v>
      </c>
    </row>
    <row r="17578" spans="1:6" x14ac:dyDescent="0.2">
      <c r="A17578" s="187" t="s">
        <v>52665</v>
      </c>
      <c r="B17578" s="187" t="s">
        <v>52667</v>
      </c>
      <c r="C17578" s="323" t="s">
        <v>52666</v>
      </c>
      <c r="D17578" s="324" t="s">
        <v>292</v>
      </c>
      <c r="E17578" s="344">
        <v>81.760000000000005</v>
      </c>
      <c r="F17578" s="324" t="s">
        <v>52667</v>
      </c>
    </row>
    <row r="17579" spans="1:6" x14ac:dyDescent="0.2">
      <c r="A17579" s="187" t="s">
        <v>52656</v>
      </c>
      <c r="B17579" s="187" t="s">
        <v>52658</v>
      </c>
      <c r="C17579" s="323" t="s">
        <v>52657</v>
      </c>
      <c r="D17579" s="324" t="s">
        <v>292</v>
      </c>
      <c r="E17579" s="344">
        <v>31.63</v>
      </c>
      <c r="F17579" s="324" t="s">
        <v>52658</v>
      </c>
    </row>
    <row r="17580" spans="1:6" x14ac:dyDescent="0.2">
      <c r="A17580" s="187" t="s">
        <v>43767</v>
      </c>
      <c r="B17580" s="187" t="s">
        <v>43769</v>
      </c>
      <c r="C17580" s="323" t="s">
        <v>43768</v>
      </c>
      <c r="D17580" s="324" t="s">
        <v>292</v>
      </c>
      <c r="E17580" s="344">
        <v>7.5</v>
      </c>
      <c r="F17580" s="324" t="s">
        <v>43769</v>
      </c>
    </row>
    <row r="17581" spans="1:6" x14ac:dyDescent="0.2">
      <c r="A17581" s="187" t="s">
        <v>43770</v>
      </c>
      <c r="B17581" s="187" t="s">
        <v>43772</v>
      </c>
      <c r="C17581" s="323" t="s">
        <v>43771</v>
      </c>
      <c r="D17581" s="324" t="s">
        <v>292</v>
      </c>
      <c r="E17581" s="344">
        <v>7.8</v>
      </c>
      <c r="F17581" s="324" t="s">
        <v>43772</v>
      </c>
    </row>
    <row r="17582" spans="1:6" x14ac:dyDescent="0.2">
      <c r="A17582" s="187" t="s">
        <v>43773</v>
      </c>
      <c r="B17582" s="187" t="s">
        <v>43775</v>
      </c>
      <c r="C17582" s="323" t="s">
        <v>43774</v>
      </c>
      <c r="D17582" s="324" t="s">
        <v>292</v>
      </c>
      <c r="E17582" s="344">
        <v>24.33</v>
      </c>
      <c r="F17582" s="324" t="s">
        <v>43775</v>
      </c>
    </row>
    <row r="17583" spans="1:6" x14ac:dyDescent="0.2">
      <c r="A17583" s="187" t="s">
        <v>43776</v>
      </c>
      <c r="B17583" s="187" t="s">
        <v>43778</v>
      </c>
      <c r="C17583" s="323" t="s">
        <v>43777</v>
      </c>
      <c r="D17583" s="324" t="s">
        <v>292</v>
      </c>
      <c r="E17583" s="344">
        <v>15</v>
      </c>
      <c r="F17583" s="324" t="s">
        <v>43778</v>
      </c>
    </row>
    <row r="17584" spans="1:6" x14ac:dyDescent="0.2">
      <c r="A17584" s="187" t="s">
        <v>46191</v>
      </c>
      <c r="B17584" s="187" t="s">
        <v>46193</v>
      </c>
      <c r="C17584" s="323" t="s">
        <v>46192</v>
      </c>
      <c r="D17584" s="324" t="s">
        <v>292</v>
      </c>
      <c r="E17584" s="344">
        <v>53.92</v>
      </c>
      <c r="F17584" s="324" t="s">
        <v>46193</v>
      </c>
    </row>
    <row r="17585" spans="1:6" x14ac:dyDescent="0.2">
      <c r="A17585" s="187" t="s">
        <v>46194</v>
      </c>
      <c r="B17585" s="187" t="s">
        <v>46196</v>
      </c>
      <c r="C17585" s="323" t="s">
        <v>46195</v>
      </c>
      <c r="D17585" s="324" t="s">
        <v>292</v>
      </c>
      <c r="E17585" s="344">
        <v>55.2</v>
      </c>
      <c r="F17585" s="324" t="s">
        <v>46196</v>
      </c>
    </row>
    <row r="17586" spans="1:6" x14ac:dyDescent="0.2">
      <c r="A17586" s="187" t="s">
        <v>46197</v>
      </c>
      <c r="B17586" s="187" t="s">
        <v>46199</v>
      </c>
      <c r="C17586" s="323" t="s">
        <v>46198</v>
      </c>
      <c r="D17586" s="324" t="s">
        <v>292</v>
      </c>
      <c r="E17586" s="344">
        <v>82.77</v>
      </c>
      <c r="F17586" s="324" t="s">
        <v>46199</v>
      </c>
    </row>
    <row r="17587" spans="1:6" x14ac:dyDescent="0.2">
      <c r="A17587" s="187" t="s">
        <v>46200</v>
      </c>
      <c r="B17587" s="187" t="s">
        <v>46202</v>
      </c>
      <c r="C17587" s="323" t="s">
        <v>46201</v>
      </c>
      <c r="D17587" s="324" t="s">
        <v>292</v>
      </c>
      <c r="E17587" s="344">
        <v>105.6</v>
      </c>
      <c r="F17587" s="324" t="s">
        <v>46202</v>
      </c>
    </row>
    <row r="17588" spans="1:6" x14ac:dyDescent="0.2">
      <c r="A17588" s="187" t="s">
        <v>55627</v>
      </c>
      <c r="B17588" s="187" t="s">
        <v>55629</v>
      </c>
      <c r="C17588" s="323" t="s">
        <v>55628</v>
      </c>
      <c r="D17588" s="324" t="s">
        <v>292</v>
      </c>
      <c r="E17588" s="344">
        <v>130.78</v>
      </c>
      <c r="F17588" s="324" t="s">
        <v>55629</v>
      </c>
    </row>
    <row r="17589" spans="1:6" x14ac:dyDescent="0.2">
      <c r="A17589" s="187" t="s">
        <v>57789</v>
      </c>
      <c r="B17589" s="187" t="s">
        <v>57791</v>
      </c>
      <c r="C17589" s="323" t="s">
        <v>57790</v>
      </c>
      <c r="D17589" s="324" t="s">
        <v>292</v>
      </c>
      <c r="E17589" s="344">
        <v>339.47</v>
      </c>
      <c r="F17589" s="324" t="s">
        <v>57791</v>
      </c>
    </row>
    <row r="17590" spans="1:6" x14ac:dyDescent="0.2">
      <c r="A17590" s="187" t="s">
        <v>43779</v>
      </c>
      <c r="B17590" s="187" t="s">
        <v>43781</v>
      </c>
      <c r="C17590" s="323" t="s">
        <v>43780</v>
      </c>
      <c r="D17590" s="324" t="s">
        <v>292</v>
      </c>
      <c r="E17590" s="344">
        <v>558.5</v>
      </c>
      <c r="F17590" s="324" t="s">
        <v>43781</v>
      </c>
    </row>
    <row r="17591" spans="1:6" x14ac:dyDescent="0.2">
      <c r="A17591" s="187" t="s">
        <v>43782</v>
      </c>
      <c r="B17591" s="187" t="s">
        <v>43784</v>
      </c>
      <c r="C17591" s="323" t="s">
        <v>43783</v>
      </c>
      <c r="D17591" s="324" t="s">
        <v>292</v>
      </c>
      <c r="E17591" s="344">
        <v>16.09</v>
      </c>
      <c r="F17591" s="324" t="s">
        <v>43784</v>
      </c>
    </row>
    <row r="17592" spans="1:6" x14ac:dyDescent="0.2">
      <c r="A17592" s="187" t="s">
        <v>43785</v>
      </c>
      <c r="B17592" s="187" t="s">
        <v>43787</v>
      </c>
      <c r="C17592" s="323" t="s">
        <v>43786</v>
      </c>
      <c r="D17592" s="324" t="s">
        <v>292</v>
      </c>
      <c r="E17592" s="344">
        <v>14.03</v>
      </c>
      <c r="F17592" s="324" t="s">
        <v>43787</v>
      </c>
    </row>
    <row r="17593" spans="1:6" x14ac:dyDescent="0.2">
      <c r="A17593" s="187" t="s">
        <v>43788</v>
      </c>
      <c r="B17593" s="187" t="s">
        <v>43790</v>
      </c>
      <c r="C17593" s="323" t="s">
        <v>43789</v>
      </c>
      <c r="D17593" s="324" t="s">
        <v>292</v>
      </c>
      <c r="E17593" s="344">
        <v>16.09</v>
      </c>
      <c r="F17593" s="324" t="s">
        <v>43790</v>
      </c>
    </row>
    <row r="17594" spans="1:6" x14ac:dyDescent="0.2">
      <c r="A17594" s="187" t="s">
        <v>46206</v>
      </c>
      <c r="B17594" s="187" t="s">
        <v>46208</v>
      </c>
      <c r="C17594" s="323" t="s">
        <v>46207</v>
      </c>
      <c r="D17594" s="324" t="s">
        <v>292</v>
      </c>
      <c r="E17594" s="344">
        <v>92.01</v>
      </c>
      <c r="F17594" s="324" t="s">
        <v>46208</v>
      </c>
    </row>
    <row r="17595" spans="1:6" x14ac:dyDescent="0.2">
      <c r="A17595" s="187" t="s">
        <v>46203</v>
      </c>
      <c r="B17595" s="187" t="s">
        <v>46205</v>
      </c>
      <c r="C17595" s="323" t="s">
        <v>46204</v>
      </c>
      <c r="D17595" s="324" t="s">
        <v>292</v>
      </c>
      <c r="E17595" s="344">
        <v>1028.31</v>
      </c>
      <c r="F17595" s="324" t="s">
        <v>46205</v>
      </c>
    </row>
    <row r="17596" spans="1:6" x14ac:dyDescent="0.2">
      <c r="A17596" s="187" t="s">
        <v>45083</v>
      </c>
      <c r="B17596" s="187" t="s">
        <v>45085</v>
      </c>
      <c r="C17596" s="323" t="s">
        <v>45084</v>
      </c>
      <c r="D17596" s="324" t="s">
        <v>292</v>
      </c>
      <c r="E17596" s="344">
        <v>313.2</v>
      </c>
      <c r="F17596" s="324" t="s">
        <v>45085</v>
      </c>
    </row>
    <row r="17597" spans="1:6" x14ac:dyDescent="0.2">
      <c r="A17597" s="187" t="s">
        <v>43764</v>
      </c>
      <c r="B17597" s="187" t="s">
        <v>43766</v>
      </c>
      <c r="C17597" s="323" t="s">
        <v>43765</v>
      </c>
      <c r="D17597" s="324" t="s">
        <v>7580</v>
      </c>
      <c r="E17597" s="344">
        <v>286.2</v>
      </c>
      <c r="F17597" s="324" t="s">
        <v>43766</v>
      </c>
    </row>
    <row r="17598" spans="1:6" x14ac:dyDescent="0.2">
      <c r="A17598" s="187" t="s">
        <v>43791</v>
      </c>
      <c r="B17598" s="187" t="s">
        <v>43793</v>
      </c>
      <c r="C17598" s="323" t="s">
        <v>43792</v>
      </c>
      <c r="D17598" s="324" t="s">
        <v>292</v>
      </c>
      <c r="E17598" s="344">
        <v>286.2</v>
      </c>
      <c r="F17598" s="324" t="s">
        <v>43793</v>
      </c>
    </row>
    <row r="17599" spans="1:6" x14ac:dyDescent="0.2">
      <c r="A17599" s="187" t="s">
        <v>43794</v>
      </c>
      <c r="B17599" s="187" t="s">
        <v>43796</v>
      </c>
      <c r="C17599" s="323" t="s">
        <v>43795</v>
      </c>
      <c r="D17599" s="324" t="s">
        <v>292</v>
      </c>
      <c r="E17599" s="344">
        <v>76.900000000000006</v>
      </c>
      <c r="F17599" s="324" t="s">
        <v>43796</v>
      </c>
    </row>
    <row r="17600" spans="1:6" ht="25.5" x14ac:dyDescent="0.2">
      <c r="A17600" s="187" t="s">
        <v>57612</v>
      </c>
      <c r="B17600" s="187" t="s">
        <v>57614</v>
      </c>
      <c r="C17600" s="323" t="s">
        <v>57613</v>
      </c>
      <c r="D17600" s="324" t="s">
        <v>292</v>
      </c>
      <c r="E17600" s="344">
        <v>3264.27</v>
      </c>
      <c r="F17600" s="324" t="s">
        <v>57614</v>
      </c>
    </row>
    <row r="17601" spans="1:6" ht="25.5" x14ac:dyDescent="0.2">
      <c r="A17601" s="187" t="s">
        <v>57615</v>
      </c>
      <c r="B17601" s="187" t="s">
        <v>57617</v>
      </c>
      <c r="C17601" s="323" t="s">
        <v>57616</v>
      </c>
      <c r="D17601" s="324" t="s">
        <v>292</v>
      </c>
      <c r="E17601" s="344">
        <v>4764.68</v>
      </c>
      <c r="F17601" s="324" t="s">
        <v>57617</v>
      </c>
    </row>
    <row r="17602" spans="1:6" ht="25.5" x14ac:dyDescent="0.2">
      <c r="A17602" s="187" t="s">
        <v>57627</v>
      </c>
      <c r="B17602" s="187" t="s">
        <v>57629</v>
      </c>
      <c r="C17602" s="323" t="s">
        <v>57628</v>
      </c>
      <c r="D17602" s="324" t="s">
        <v>292</v>
      </c>
      <c r="E17602" s="344">
        <v>30697.59</v>
      </c>
      <c r="F17602" s="324" t="s">
        <v>57629</v>
      </c>
    </row>
    <row r="17603" spans="1:6" ht="25.5" x14ac:dyDescent="0.2">
      <c r="A17603" s="187" t="s">
        <v>57630</v>
      </c>
      <c r="B17603" s="187" t="s">
        <v>57632</v>
      </c>
      <c r="C17603" s="323" t="s">
        <v>57631</v>
      </c>
      <c r="D17603" s="324" t="s">
        <v>292</v>
      </c>
      <c r="E17603" s="344">
        <v>42844.71</v>
      </c>
      <c r="F17603" s="324" t="s">
        <v>57632</v>
      </c>
    </row>
    <row r="17604" spans="1:6" ht="25.5" x14ac:dyDescent="0.2">
      <c r="A17604" s="187" t="s">
        <v>57618</v>
      </c>
      <c r="B17604" s="187" t="s">
        <v>57620</v>
      </c>
      <c r="C17604" s="323" t="s">
        <v>57619</v>
      </c>
      <c r="D17604" s="324" t="s">
        <v>292</v>
      </c>
      <c r="E17604" s="344">
        <v>10940.07</v>
      </c>
      <c r="F17604" s="324" t="s">
        <v>57620</v>
      </c>
    </row>
    <row r="17605" spans="1:6" ht="25.5" x14ac:dyDescent="0.2">
      <c r="A17605" s="187" t="s">
        <v>57633</v>
      </c>
      <c r="B17605" s="187" t="s">
        <v>57635</v>
      </c>
      <c r="C17605" s="323" t="s">
        <v>57634</v>
      </c>
      <c r="D17605" s="324" t="s">
        <v>292</v>
      </c>
      <c r="E17605" s="344">
        <v>56591.26</v>
      </c>
      <c r="F17605" s="324" t="s">
        <v>57635</v>
      </c>
    </row>
    <row r="17606" spans="1:6" ht="25.5" x14ac:dyDescent="0.2">
      <c r="A17606" s="187" t="s">
        <v>57621</v>
      </c>
      <c r="B17606" s="187" t="s">
        <v>57623</v>
      </c>
      <c r="C17606" s="323" t="s">
        <v>57622</v>
      </c>
      <c r="D17606" s="324" t="s">
        <v>292</v>
      </c>
      <c r="E17606" s="344">
        <v>16140.1</v>
      </c>
      <c r="F17606" s="324" t="s">
        <v>57623</v>
      </c>
    </row>
    <row r="17607" spans="1:6" ht="25.5" x14ac:dyDescent="0.2">
      <c r="A17607" s="187" t="s">
        <v>57624</v>
      </c>
      <c r="B17607" s="187" t="s">
        <v>57626</v>
      </c>
      <c r="C17607" s="323" t="s">
        <v>57625</v>
      </c>
      <c r="D17607" s="324" t="s">
        <v>292</v>
      </c>
      <c r="E17607" s="344">
        <v>19772.47</v>
      </c>
      <c r="F17607" s="324" t="s">
        <v>57626</v>
      </c>
    </row>
    <row r="17608" spans="1:6" x14ac:dyDescent="0.2">
      <c r="A17608" s="187" t="s">
        <v>45553</v>
      </c>
      <c r="B17608" s="187" t="s">
        <v>45555</v>
      </c>
      <c r="C17608" s="323" t="s">
        <v>45554</v>
      </c>
      <c r="D17608" s="324" t="s">
        <v>292</v>
      </c>
      <c r="E17608" s="344">
        <v>263580</v>
      </c>
      <c r="F17608" s="324" t="s">
        <v>45555</v>
      </c>
    </row>
    <row r="17609" spans="1:6" x14ac:dyDescent="0.2">
      <c r="A17609" s="187" t="s">
        <v>45225</v>
      </c>
      <c r="B17609" s="187" t="s">
        <v>45227</v>
      </c>
      <c r="C17609" s="323" t="s">
        <v>45226</v>
      </c>
      <c r="D17609" s="324" t="s">
        <v>292</v>
      </c>
      <c r="E17609" s="344">
        <v>61.52</v>
      </c>
      <c r="F17609" s="324" t="s">
        <v>45227</v>
      </c>
    </row>
    <row r="17610" spans="1:6" ht="25.5" x14ac:dyDescent="0.2">
      <c r="A17610" s="187" t="s">
        <v>53011</v>
      </c>
      <c r="B17610" s="187" t="s">
        <v>53013</v>
      </c>
      <c r="C17610" s="323" t="s">
        <v>53012</v>
      </c>
      <c r="D17610" s="324" t="s">
        <v>292</v>
      </c>
      <c r="E17610" s="344">
        <v>61.52</v>
      </c>
      <c r="F17610" s="324" t="s">
        <v>53013</v>
      </c>
    </row>
    <row r="17611" spans="1:6" x14ac:dyDescent="0.2">
      <c r="A17611" s="187" t="s">
        <v>43797</v>
      </c>
      <c r="B17611" s="187" t="s">
        <v>43799</v>
      </c>
      <c r="C17611" s="323" t="s">
        <v>43798</v>
      </c>
      <c r="D17611" s="324" t="s">
        <v>292</v>
      </c>
      <c r="E17611" s="344">
        <v>295</v>
      </c>
      <c r="F17611" s="324" t="s">
        <v>43799</v>
      </c>
    </row>
    <row r="17612" spans="1:6" x14ac:dyDescent="0.2">
      <c r="A17612" s="187" t="s">
        <v>59174</v>
      </c>
      <c r="B17612" s="187" t="s">
        <v>59176</v>
      </c>
      <c r="C17612" s="323" t="s">
        <v>59175</v>
      </c>
      <c r="D17612" s="324" t="s">
        <v>292</v>
      </c>
      <c r="E17612" s="344">
        <v>121035.15</v>
      </c>
      <c r="F17612" s="324" t="s">
        <v>59176</v>
      </c>
    </row>
    <row r="17613" spans="1:6" x14ac:dyDescent="0.2">
      <c r="A17613" s="187" t="s">
        <v>59177</v>
      </c>
      <c r="B17613" s="187" t="s">
        <v>59179</v>
      </c>
      <c r="C17613" s="323" t="s">
        <v>59178</v>
      </c>
      <c r="D17613" s="324" t="s">
        <v>292</v>
      </c>
      <c r="E17613" s="344">
        <v>140821.85999999999</v>
      </c>
      <c r="F17613" s="324" t="s">
        <v>59179</v>
      </c>
    </row>
    <row r="17614" spans="1:6" x14ac:dyDescent="0.2">
      <c r="A17614" s="187" t="s">
        <v>58852</v>
      </c>
      <c r="B17614" s="187" t="s">
        <v>58854</v>
      </c>
      <c r="C17614" s="323" t="s">
        <v>58853</v>
      </c>
      <c r="D17614" s="324" t="s">
        <v>292</v>
      </c>
      <c r="E17614" s="344">
        <v>137768.42000000001</v>
      </c>
      <c r="F17614" s="324" t="s">
        <v>58854</v>
      </c>
    </row>
    <row r="17615" spans="1:6" x14ac:dyDescent="0.2">
      <c r="A17615" s="187" t="s">
        <v>59180</v>
      </c>
      <c r="B17615" s="187" t="s">
        <v>59182</v>
      </c>
      <c r="C17615" s="323" t="s">
        <v>59181</v>
      </c>
      <c r="D17615" s="324" t="s">
        <v>292</v>
      </c>
      <c r="E17615" s="344">
        <v>190283.13</v>
      </c>
      <c r="F17615" s="324" t="s">
        <v>59182</v>
      </c>
    </row>
    <row r="17616" spans="1:6" x14ac:dyDescent="0.2">
      <c r="A17616" s="187" t="s">
        <v>58843</v>
      </c>
      <c r="B17616" s="187" t="s">
        <v>58845</v>
      </c>
      <c r="C17616" s="323" t="s">
        <v>58844</v>
      </c>
      <c r="D17616" s="324" t="s">
        <v>292</v>
      </c>
      <c r="E17616" s="344">
        <v>66668.539999999994</v>
      </c>
      <c r="F17616" s="324" t="s">
        <v>58845</v>
      </c>
    </row>
    <row r="17617" spans="1:6" x14ac:dyDescent="0.2">
      <c r="A17617" s="187" t="s">
        <v>58846</v>
      </c>
      <c r="B17617" s="187" t="s">
        <v>58848</v>
      </c>
      <c r="C17617" s="323" t="s">
        <v>58847</v>
      </c>
      <c r="D17617" s="324" t="s">
        <v>292</v>
      </c>
      <c r="E17617" s="344">
        <v>95472.26</v>
      </c>
      <c r="F17617" s="324" t="s">
        <v>58848</v>
      </c>
    </row>
    <row r="17618" spans="1:6" x14ac:dyDescent="0.2">
      <c r="A17618" s="187" t="s">
        <v>58849</v>
      </c>
      <c r="B17618" s="187" t="s">
        <v>58851</v>
      </c>
      <c r="C17618" s="323" t="s">
        <v>58850</v>
      </c>
      <c r="D17618" s="324" t="s">
        <v>292</v>
      </c>
      <c r="E17618" s="344">
        <v>120682.92</v>
      </c>
      <c r="F17618" s="324" t="s">
        <v>58851</v>
      </c>
    </row>
    <row r="17619" spans="1:6" x14ac:dyDescent="0.2">
      <c r="A17619" s="187" t="s">
        <v>53772</v>
      </c>
      <c r="B17619" s="187" t="s">
        <v>53774</v>
      </c>
      <c r="C17619" s="323" t="s">
        <v>53773</v>
      </c>
      <c r="D17619" s="324" t="s">
        <v>292</v>
      </c>
      <c r="E17619" s="344">
        <v>761.72</v>
      </c>
      <c r="F17619" s="324" t="s">
        <v>53774</v>
      </c>
    </row>
    <row r="17620" spans="1:6" x14ac:dyDescent="0.2">
      <c r="A17620" s="187" t="s">
        <v>57274</v>
      </c>
      <c r="B17620" s="187" t="s">
        <v>57276</v>
      </c>
      <c r="C17620" s="323" t="s">
        <v>57275</v>
      </c>
      <c r="D17620" s="324" t="s">
        <v>292</v>
      </c>
      <c r="E17620" s="344">
        <v>2453.34</v>
      </c>
      <c r="F17620" s="324" t="s">
        <v>57276</v>
      </c>
    </row>
    <row r="17621" spans="1:6" x14ac:dyDescent="0.2">
      <c r="A17621" s="187" t="s">
        <v>43800</v>
      </c>
      <c r="B17621" s="187" t="s">
        <v>43802</v>
      </c>
      <c r="C17621" s="323" t="s">
        <v>43801</v>
      </c>
      <c r="D17621" s="324" t="s">
        <v>7580</v>
      </c>
      <c r="E17621" s="344">
        <v>65.13</v>
      </c>
      <c r="F17621" s="324" t="s">
        <v>43802</v>
      </c>
    </row>
    <row r="17622" spans="1:6" x14ac:dyDescent="0.2">
      <c r="A17622" s="187" t="s">
        <v>43803</v>
      </c>
      <c r="B17622" s="187" t="s">
        <v>43805</v>
      </c>
      <c r="C17622" s="323" t="s">
        <v>43804</v>
      </c>
      <c r="D17622" s="324" t="s">
        <v>7580</v>
      </c>
      <c r="E17622" s="344">
        <v>52.57</v>
      </c>
      <c r="F17622" s="324" t="s">
        <v>43805</v>
      </c>
    </row>
    <row r="17623" spans="1:6" x14ac:dyDescent="0.2">
      <c r="A17623" s="187" t="s">
        <v>43806</v>
      </c>
      <c r="B17623" s="187" t="s">
        <v>43808</v>
      </c>
      <c r="C17623" s="323" t="s">
        <v>43807</v>
      </c>
      <c r="D17623" s="324" t="s">
        <v>292</v>
      </c>
      <c r="E17623" s="344">
        <v>3.53</v>
      </c>
      <c r="F17623" s="324" t="s">
        <v>43808</v>
      </c>
    </row>
    <row r="17624" spans="1:6" x14ac:dyDescent="0.2">
      <c r="A17624" s="187" t="s">
        <v>45086</v>
      </c>
      <c r="B17624" s="187" t="s">
        <v>45088</v>
      </c>
      <c r="C17624" s="323" t="s">
        <v>45087</v>
      </c>
      <c r="D17624" s="324" t="s">
        <v>292</v>
      </c>
      <c r="E17624" s="344">
        <v>4.17</v>
      </c>
      <c r="F17624" s="324" t="s">
        <v>45088</v>
      </c>
    </row>
    <row r="17625" spans="1:6" x14ac:dyDescent="0.2">
      <c r="A17625" s="187" t="s">
        <v>43809</v>
      </c>
      <c r="B17625" s="187" t="s">
        <v>43811</v>
      </c>
      <c r="C17625" s="323" t="s">
        <v>43810</v>
      </c>
      <c r="D17625" s="324" t="s">
        <v>292</v>
      </c>
      <c r="E17625" s="344">
        <v>22</v>
      </c>
      <c r="F17625" s="324" t="s">
        <v>43811</v>
      </c>
    </row>
    <row r="17626" spans="1:6" x14ac:dyDescent="0.2">
      <c r="A17626" s="187" t="s">
        <v>45302</v>
      </c>
      <c r="B17626" s="187" t="s">
        <v>45304</v>
      </c>
      <c r="C17626" s="323" t="s">
        <v>45303</v>
      </c>
      <c r="D17626" s="324" t="s">
        <v>292</v>
      </c>
      <c r="E17626" s="344">
        <v>29.31</v>
      </c>
      <c r="F17626" s="324" t="s">
        <v>45304</v>
      </c>
    </row>
    <row r="17627" spans="1:6" x14ac:dyDescent="0.2">
      <c r="A17627" s="187" t="s">
        <v>46104</v>
      </c>
      <c r="B17627" s="187" t="s">
        <v>46106</v>
      </c>
      <c r="C17627" s="323" t="s">
        <v>46105</v>
      </c>
      <c r="D17627" s="324" t="s">
        <v>292</v>
      </c>
      <c r="E17627" s="344">
        <v>320.83</v>
      </c>
      <c r="F17627" s="324" t="s">
        <v>46106</v>
      </c>
    </row>
    <row r="17628" spans="1:6" x14ac:dyDescent="0.2">
      <c r="A17628" s="187" t="s">
        <v>46107</v>
      </c>
      <c r="B17628" s="187" t="s">
        <v>46109</v>
      </c>
      <c r="C17628" s="323" t="s">
        <v>46108</v>
      </c>
      <c r="D17628" s="324" t="s">
        <v>292</v>
      </c>
      <c r="E17628" s="344">
        <v>356.16</v>
      </c>
      <c r="F17628" s="324" t="s">
        <v>46109</v>
      </c>
    </row>
    <row r="17629" spans="1:6" x14ac:dyDescent="0.2">
      <c r="A17629" s="187" t="s">
        <v>56769</v>
      </c>
      <c r="B17629" s="187" t="s">
        <v>56771</v>
      </c>
      <c r="C17629" s="323" t="s">
        <v>56770</v>
      </c>
      <c r="D17629" s="324" t="s">
        <v>292</v>
      </c>
      <c r="E17629" s="344">
        <v>314.89999999999998</v>
      </c>
      <c r="F17629" s="324" t="s">
        <v>56771</v>
      </c>
    </row>
    <row r="17630" spans="1:6" x14ac:dyDescent="0.2">
      <c r="A17630" s="187" t="s">
        <v>46113</v>
      </c>
      <c r="B17630" s="187" t="s">
        <v>46115</v>
      </c>
      <c r="C17630" s="323" t="s">
        <v>46114</v>
      </c>
      <c r="D17630" s="324" t="s">
        <v>292</v>
      </c>
      <c r="E17630" s="344">
        <v>93.86</v>
      </c>
      <c r="F17630" s="324" t="s">
        <v>46115</v>
      </c>
    </row>
    <row r="17631" spans="1:6" x14ac:dyDescent="0.2">
      <c r="A17631" s="187" t="s">
        <v>46116</v>
      </c>
      <c r="B17631" s="187" t="s">
        <v>46118</v>
      </c>
      <c r="C17631" s="323" t="s">
        <v>46117</v>
      </c>
      <c r="D17631" s="324" t="s">
        <v>292</v>
      </c>
      <c r="E17631" s="344">
        <v>113.02</v>
      </c>
      <c r="F17631" s="324" t="s">
        <v>46118</v>
      </c>
    </row>
    <row r="17632" spans="1:6" x14ac:dyDescent="0.2">
      <c r="A17632" s="187" t="s">
        <v>46119</v>
      </c>
      <c r="B17632" s="187" t="s">
        <v>46121</v>
      </c>
      <c r="C17632" s="323" t="s">
        <v>46120</v>
      </c>
      <c r="D17632" s="324" t="s">
        <v>292</v>
      </c>
      <c r="E17632" s="344">
        <v>246.36</v>
      </c>
      <c r="F17632" s="324" t="s">
        <v>46121</v>
      </c>
    </row>
    <row r="17633" spans="1:6" x14ac:dyDescent="0.2">
      <c r="A17633" s="187" t="s">
        <v>46122</v>
      </c>
      <c r="B17633" s="187" t="s">
        <v>46124</v>
      </c>
      <c r="C17633" s="323" t="s">
        <v>46123</v>
      </c>
      <c r="D17633" s="324" t="s">
        <v>292</v>
      </c>
      <c r="E17633" s="344">
        <v>368.43</v>
      </c>
      <c r="F17633" s="324" t="s">
        <v>46124</v>
      </c>
    </row>
    <row r="17634" spans="1:6" x14ac:dyDescent="0.2">
      <c r="A17634" s="187" t="s">
        <v>46125</v>
      </c>
      <c r="B17634" s="187" t="s">
        <v>46127</v>
      </c>
      <c r="C17634" s="323" t="s">
        <v>46126</v>
      </c>
      <c r="D17634" s="324" t="s">
        <v>292</v>
      </c>
      <c r="E17634" s="344">
        <v>1059.08</v>
      </c>
      <c r="F17634" s="324" t="s">
        <v>46127</v>
      </c>
    </row>
    <row r="17635" spans="1:6" x14ac:dyDescent="0.2">
      <c r="A17635" s="187" t="s">
        <v>46128</v>
      </c>
      <c r="B17635" s="187" t="s">
        <v>46130</v>
      </c>
      <c r="C17635" s="323" t="s">
        <v>46129</v>
      </c>
      <c r="D17635" s="324" t="s">
        <v>292</v>
      </c>
      <c r="E17635" s="344">
        <v>1318.21</v>
      </c>
      <c r="F17635" s="324" t="s">
        <v>46130</v>
      </c>
    </row>
    <row r="17636" spans="1:6" x14ac:dyDescent="0.2">
      <c r="A17636" s="187" t="s">
        <v>46131</v>
      </c>
      <c r="B17636" s="187" t="s">
        <v>46133</v>
      </c>
      <c r="C17636" s="323" t="s">
        <v>46132</v>
      </c>
      <c r="D17636" s="324" t="s">
        <v>292</v>
      </c>
      <c r="E17636" s="344">
        <v>2400.52</v>
      </c>
      <c r="F17636" s="324" t="s">
        <v>46133</v>
      </c>
    </row>
    <row r="17637" spans="1:6" x14ac:dyDescent="0.2">
      <c r="A17637" s="187" t="s">
        <v>46110</v>
      </c>
      <c r="B17637" s="187" t="s">
        <v>46112</v>
      </c>
      <c r="C17637" s="323" t="s">
        <v>46111</v>
      </c>
      <c r="D17637" s="324" t="s">
        <v>292</v>
      </c>
      <c r="E17637" s="344">
        <v>26.34</v>
      </c>
      <c r="F17637" s="324" t="s">
        <v>46112</v>
      </c>
    </row>
    <row r="17638" spans="1:6" x14ac:dyDescent="0.2">
      <c r="A17638" s="187" t="s">
        <v>54177</v>
      </c>
      <c r="B17638" s="187" t="s">
        <v>54179</v>
      </c>
      <c r="C17638" s="323" t="s">
        <v>54178</v>
      </c>
      <c r="D17638" s="324" t="s">
        <v>292</v>
      </c>
      <c r="E17638" s="344">
        <v>287.20999999999998</v>
      </c>
      <c r="F17638" s="324" t="s">
        <v>54179</v>
      </c>
    </row>
    <row r="17639" spans="1:6" x14ac:dyDescent="0.2">
      <c r="A17639" s="187" t="s">
        <v>54180</v>
      </c>
      <c r="B17639" s="187" t="s">
        <v>54182</v>
      </c>
      <c r="C17639" s="323" t="s">
        <v>54181</v>
      </c>
      <c r="D17639" s="324" t="s">
        <v>292</v>
      </c>
      <c r="E17639" s="344">
        <v>428.42</v>
      </c>
      <c r="F17639" s="324" t="s">
        <v>54182</v>
      </c>
    </row>
    <row r="17640" spans="1:6" x14ac:dyDescent="0.2">
      <c r="A17640" s="187" t="s">
        <v>54183</v>
      </c>
      <c r="B17640" s="187" t="s">
        <v>54185</v>
      </c>
      <c r="C17640" s="323" t="s">
        <v>54184</v>
      </c>
      <c r="D17640" s="324" t="s">
        <v>292</v>
      </c>
      <c r="E17640" s="344">
        <v>98.04</v>
      </c>
      <c r="F17640" s="324" t="s">
        <v>54185</v>
      </c>
    </row>
    <row r="17641" spans="1:6" x14ac:dyDescent="0.2">
      <c r="A17641" s="187" t="s">
        <v>54186</v>
      </c>
      <c r="B17641" s="187" t="s">
        <v>54188</v>
      </c>
      <c r="C17641" s="323" t="s">
        <v>54187</v>
      </c>
      <c r="D17641" s="324" t="s">
        <v>292</v>
      </c>
      <c r="E17641" s="344">
        <v>138.84</v>
      </c>
      <c r="F17641" s="324" t="s">
        <v>54188</v>
      </c>
    </row>
    <row r="17642" spans="1:6" x14ac:dyDescent="0.2">
      <c r="A17642" s="187" t="s">
        <v>54189</v>
      </c>
      <c r="B17642" s="187" t="s">
        <v>54191</v>
      </c>
      <c r="C17642" s="323" t="s">
        <v>54190</v>
      </c>
      <c r="D17642" s="324" t="s">
        <v>292</v>
      </c>
      <c r="E17642" s="344">
        <v>211.93</v>
      </c>
      <c r="F17642" s="324" t="s">
        <v>54191</v>
      </c>
    </row>
    <row r="17643" spans="1:6" x14ac:dyDescent="0.2">
      <c r="A17643" s="187" t="s">
        <v>54192</v>
      </c>
      <c r="B17643" s="187" t="s">
        <v>54194</v>
      </c>
      <c r="C17643" s="323" t="s">
        <v>54193</v>
      </c>
      <c r="D17643" s="324" t="s">
        <v>292</v>
      </c>
      <c r="E17643" s="344">
        <v>748.42</v>
      </c>
      <c r="F17643" s="324" t="s">
        <v>54194</v>
      </c>
    </row>
    <row r="17644" spans="1:6" x14ac:dyDescent="0.2">
      <c r="A17644" s="187" t="s">
        <v>54195</v>
      </c>
      <c r="B17644" s="187" t="s">
        <v>54197</v>
      </c>
      <c r="C17644" s="323" t="s">
        <v>54196</v>
      </c>
      <c r="D17644" s="324" t="s">
        <v>292</v>
      </c>
      <c r="E17644" s="344">
        <v>927.94</v>
      </c>
      <c r="F17644" s="324" t="s">
        <v>54197</v>
      </c>
    </row>
    <row r="17645" spans="1:6" x14ac:dyDescent="0.2">
      <c r="A17645" s="187" t="s">
        <v>54198</v>
      </c>
      <c r="B17645" s="187" t="s">
        <v>54200</v>
      </c>
      <c r="C17645" s="323" t="s">
        <v>54199</v>
      </c>
      <c r="D17645" s="324" t="s">
        <v>292</v>
      </c>
      <c r="E17645" s="344">
        <v>1672.16</v>
      </c>
      <c r="F17645" s="324" t="s">
        <v>54200</v>
      </c>
    </row>
    <row r="17646" spans="1:6" x14ac:dyDescent="0.2">
      <c r="A17646" s="187" t="s">
        <v>54201</v>
      </c>
      <c r="B17646" s="187" t="s">
        <v>54203</v>
      </c>
      <c r="C17646" s="323" t="s">
        <v>54202</v>
      </c>
      <c r="D17646" s="324" t="s">
        <v>292</v>
      </c>
      <c r="E17646" s="344">
        <v>37.31</v>
      </c>
      <c r="F17646" s="324" t="s">
        <v>54203</v>
      </c>
    </row>
    <row r="17647" spans="1:6" x14ac:dyDescent="0.2">
      <c r="A17647" s="187" t="s">
        <v>54174</v>
      </c>
      <c r="B17647" s="187" t="s">
        <v>54176</v>
      </c>
      <c r="C17647" s="323" t="s">
        <v>54175</v>
      </c>
      <c r="D17647" s="324" t="s">
        <v>292</v>
      </c>
      <c r="E17647" s="344">
        <v>497.08</v>
      </c>
      <c r="F17647" s="324" t="s">
        <v>54176</v>
      </c>
    </row>
    <row r="17648" spans="1:6" x14ac:dyDescent="0.2">
      <c r="A17648" s="187" t="s">
        <v>53820</v>
      </c>
      <c r="B17648" s="187" t="s">
        <v>53822</v>
      </c>
      <c r="C17648" s="323" t="s">
        <v>53821</v>
      </c>
      <c r="D17648" s="324" t="s">
        <v>292</v>
      </c>
      <c r="E17648" s="344">
        <v>118</v>
      </c>
      <c r="F17648" s="324" t="s">
        <v>53822</v>
      </c>
    </row>
    <row r="17649" spans="1:6" x14ac:dyDescent="0.2">
      <c r="A17649" s="187" t="s">
        <v>53805</v>
      </c>
      <c r="B17649" s="187" t="s">
        <v>53807</v>
      </c>
      <c r="C17649" s="323" t="s">
        <v>53806</v>
      </c>
      <c r="D17649" s="324" t="s">
        <v>292</v>
      </c>
      <c r="E17649" s="344">
        <v>3.8</v>
      </c>
      <c r="F17649" s="324" t="s">
        <v>53807</v>
      </c>
    </row>
    <row r="17650" spans="1:6" x14ac:dyDescent="0.2">
      <c r="A17650" s="187" t="s">
        <v>53808</v>
      </c>
      <c r="B17650" s="187" t="s">
        <v>53810</v>
      </c>
      <c r="C17650" s="323" t="s">
        <v>53809</v>
      </c>
      <c r="D17650" s="324" t="s">
        <v>292</v>
      </c>
      <c r="E17650" s="344">
        <v>4.2699999999999996</v>
      </c>
      <c r="F17650" s="324" t="s">
        <v>53810</v>
      </c>
    </row>
    <row r="17651" spans="1:6" x14ac:dyDescent="0.2">
      <c r="A17651" s="187" t="s">
        <v>53811</v>
      </c>
      <c r="B17651" s="187" t="s">
        <v>53813</v>
      </c>
      <c r="C17651" s="323" t="s">
        <v>53812</v>
      </c>
      <c r="D17651" s="324" t="s">
        <v>292</v>
      </c>
      <c r="E17651" s="344">
        <v>5.3</v>
      </c>
      <c r="F17651" s="324" t="s">
        <v>53813</v>
      </c>
    </row>
    <row r="17652" spans="1:6" x14ac:dyDescent="0.2">
      <c r="A17652" s="187" t="s">
        <v>53814</v>
      </c>
      <c r="B17652" s="187" t="s">
        <v>53816</v>
      </c>
      <c r="C17652" s="323" t="s">
        <v>53815</v>
      </c>
      <c r="D17652" s="324" t="s">
        <v>292</v>
      </c>
      <c r="E17652" s="344">
        <v>72.42</v>
      </c>
      <c r="F17652" s="324" t="s">
        <v>53816</v>
      </c>
    </row>
    <row r="17653" spans="1:6" x14ac:dyDescent="0.2">
      <c r="A17653" s="187" t="s">
        <v>53817</v>
      </c>
      <c r="B17653" s="187" t="s">
        <v>53819</v>
      </c>
      <c r="C17653" s="323" t="s">
        <v>53818</v>
      </c>
      <c r="D17653" s="324" t="s">
        <v>292</v>
      </c>
      <c r="E17653" s="344">
        <v>97</v>
      </c>
      <c r="F17653" s="324" t="s">
        <v>53819</v>
      </c>
    </row>
    <row r="17654" spans="1:6" x14ac:dyDescent="0.2">
      <c r="A17654" s="187" t="s">
        <v>53802</v>
      </c>
      <c r="B17654" s="187" t="s">
        <v>53804</v>
      </c>
      <c r="C17654" s="323" t="s">
        <v>53803</v>
      </c>
      <c r="D17654" s="324" t="s">
        <v>292</v>
      </c>
      <c r="E17654" s="344">
        <v>3.2</v>
      </c>
      <c r="F17654" s="324" t="s">
        <v>53804</v>
      </c>
    </row>
    <row r="17655" spans="1:6" x14ac:dyDescent="0.2">
      <c r="A17655" s="187" t="s">
        <v>53047</v>
      </c>
      <c r="B17655" s="187" t="s">
        <v>53049</v>
      </c>
      <c r="C17655" s="323" t="s">
        <v>53048</v>
      </c>
      <c r="D17655" s="324" t="s">
        <v>292</v>
      </c>
      <c r="E17655" s="344">
        <v>27.35</v>
      </c>
      <c r="F17655" s="324" t="s">
        <v>53049</v>
      </c>
    </row>
    <row r="17656" spans="1:6" x14ac:dyDescent="0.2">
      <c r="A17656" s="187" t="s">
        <v>43824</v>
      </c>
      <c r="B17656" s="187" t="s">
        <v>43826</v>
      </c>
      <c r="C17656" s="323" t="s">
        <v>43825</v>
      </c>
      <c r="D17656" s="324" t="s">
        <v>292</v>
      </c>
      <c r="E17656" s="344">
        <v>11.94</v>
      </c>
      <c r="F17656" s="324" t="s">
        <v>43826</v>
      </c>
    </row>
    <row r="17657" spans="1:6" x14ac:dyDescent="0.2">
      <c r="A17657" s="187" t="s">
        <v>43818</v>
      </c>
      <c r="B17657" s="187" t="s">
        <v>43820</v>
      </c>
      <c r="C17657" s="323" t="s">
        <v>43819</v>
      </c>
      <c r="D17657" s="324" t="s">
        <v>292</v>
      </c>
      <c r="E17657" s="344">
        <v>23.14</v>
      </c>
      <c r="F17657" s="324" t="s">
        <v>43820</v>
      </c>
    </row>
    <row r="17658" spans="1:6" x14ac:dyDescent="0.2">
      <c r="A17658" s="187" t="s">
        <v>43821</v>
      </c>
      <c r="B17658" s="187" t="s">
        <v>43823</v>
      </c>
      <c r="C17658" s="323" t="s">
        <v>43822</v>
      </c>
      <c r="D17658" s="324" t="s">
        <v>292</v>
      </c>
      <c r="E17658" s="344">
        <v>18.27</v>
      </c>
      <c r="F17658" s="324" t="s">
        <v>43823</v>
      </c>
    </row>
    <row r="17659" spans="1:6" x14ac:dyDescent="0.2">
      <c r="A17659" s="187" t="s">
        <v>43827</v>
      </c>
      <c r="B17659" s="187" t="s">
        <v>43829</v>
      </c>
      <c r="C17659" s="323" t="s">
        <v>43828</v>
      </c>
      <c r="D17659" s="324" t="s">
        <v>292</v>
      </c>
      <c r="E17659" s="344">
        <v>5.21</v>
      </c>
      <c r="F17659" s="324" t="s">
        <v>43829</v>
      </c>
    </row>
    <row r="17660" spans="1:6" x14ac:dyDescent="0.2">
      <c r="A17660" s="187" t="s">
        <v>43833</v>
      </c>
      <c r="B17660" s="187" t="s">
        <v>43835</v>
      </c>
      <c r="C17660" s="323" t="s">
        <v>43834</v>
      </c>
      <c r="D17660" s="324" t="s">
        <v>292</v>
      </c>
      <c r="E17660" s="344">
        <v>36.659999999999997</v>
      </c>
      <c r="F17660" s="324" t="s">
        <v>43835</v>
      </c>
    </row>
    <row r="17661" spans="1:6" x14ac:dyDescent="0.2">
      <c r="A17661" s="187" t="s">
        <v>43830</v>
      </c>
      <c r="B17661" s="187" t="s">
        <v>43832</v>
      </c>
      <c r="C17661" s="323" t="s">
        <v>43831</v>
      </c>
      <c r="D17661" s="324" t="s">
        <v>292</v>
      </c>
      <c r="E17661" s="344">
        <v>69.61</v>
      </c>
      <c r="F17661" s="324" t="s">
        <v>43832</v>
      </c>
    </row>
    <row r="17662" spans="1:6" x14ac:dyDescent="0.2">
      <c r="A17662" s="187" t="s">
        <v>43836</v>
      </c>
      <c r="B17662" s="187" t="s">
        <v>43838</v>
      </c>
      <c r="C17662" s="323" t="s">
        <v>43837</v>
      </c>
      <c r="D17662" s="324" t="s">
        <v>292</v>
      </c>
      <c r="E17662" s="344">
        <v>93.24</v>
      </c>
      <c r="F17662" s="324" t="s">
        <v>43838</v>
      </c>
    </row>
    <row r="17663" spans="1:6" x14ac:dyDescent="0.2">
      <c r="A17663" s="187" t="s">
        <v>43839</v>
      </c>
      <c r="B17663" s="187" t="s">
        <v>43841</v>
      </c>
      <c r="C17663" s="323" t="s">
        <v>43840</v>
      </c>
      <c r="D17663" s="324" t="s">
        <v>292</v>
      </c>
      <c r="E17663" s="344">
        <v>7.41</v>
      </c>
      <c r="F17663" s="324" t="s">
        <v>43841</v>
      </c>
    </row>
    <row r="17664" spans="1:6" x14ac:dyDescent="0.2">
      <c r="A17664" s="187" t="s">
        <v>43842</v>
      </c>
      <c r="B17664" s="187" t="s">
        <v>43844</v>
      </c>
      <c r="C17664" s="323" t="s">
        <v>43843</v>
      </c>
      <c r="D17664" s="324" t="s">
        <v>292</v>
      </c>
      <c r="E17664" s="344">
        <v>8.61</v>
      </c>
      <c r="F17664" s="324" t="s">
        <v>43844</v>
      </c>
    </row>
    <row r="17665" spans="1:6" x14ac:dyDescent="0.2">
      <c r="A17665" s="187" t="s">
        <v>43845</v>
      </c>
      <c r="B17665" s="187" t="s">
        <v>43847</v>
      </c>
      <c r="C17665" s="323" t="s">
        <v>43846</v>
      </c>
      <c r="D17665" s="324" t="s">
        <v>292</v>
      </c>
      <c r="E17665" s="344">
        <v>171.9</v>
      </c>
      <c r="F17665" s="324" t="s">
        <v>43847</v>
      </c>
    </row>
    <row r="17666" spans="1:6" x14ac:dyDescent="0.2">
      <c r="A17666" s="187" t="s">
        <v>43848</v>
      </c>
      <c r="B17666" s="187" t="s">
        <v>43850</v>
      </c>
      <c r="C17666" s="323" t="s">
        <v>43849</v>
      </c>
      <c r="D17666" s="324" t="s">
        <v>292</v>
      </c>
      <c r="E17666" s="344">
        <v>245.55</v>
      </c>
      <c r="F17666" s="324" t="s">
        <v>43850</v>
      </c>
    </row>
    <row r="17667" spans="1:6" x14ac:dyDescent="0.2">
      <c r="A17667" s="187" t="s">
        <v>43851</v>
      </c>
      <c r="B17667" s="187" t="s">
        <v>43853</v>
      </c>
      <c r="C17667" s="323" t="s">
        <v>43852</v>
      </c>
      <c r="D17667" s="324" t="s">
        <v>292</v>
      </c>
      <c r="E17667" s="344">
        <v>462.97500000000002</v>
      </c>
      <c r="F17667" s="324" t="s">
        <v>43853</v>
      </c>
    </row>
    <row r="17668" spans="1:6" x14ac:dyDescent="0.2">
      <c r="A17668" s="187" t="s">
        <v>43857</v>
      </c>
      <c r="B17668" s="187" t="s">
        <v>43859</v>
      </c>
      <c r="C17668" s="323" t="s">
        <v>43858</v>
      </c>
      <c r="D17668" s="324" t="s">
        <v>292</v>
      </c>
      <c r="E17668" s="344">
        <v>23.07</v>
      </c>
      <c r="F17668" s="324" t="s">
        <v>43859</v>
      </c>
    </row>
    <row r="17669" spans="1:6" x14ac:dyDescent="0.2">
      <c r="A17669" s="187" t="s">
        <v>43854</v>
      </c>
      <c r="B17669" s="187" t="s">
        <v>43856</v>
      </c>
      <c r="C17669" s="323" t="s">
        <v>43855</v>
      </c>
      <c r="D17669" s="324" t="s">
        <v>292</v>
      </c>
      <c r="E17669" s="344">
        <v>25.23</v>
      </c>
      <c r="F17669" s="324" t="s">
        <v>43856</v>
      </c>
    </row>
    <row r="17670" spans="1:6" x14ac:dyDescent="0.2">
      <c r="A17670" s="187" t="s">
        <v>43860</v>
      </c>
      <c r="B17670" s="187" t="s">
        <v>43862</v>
      </c>
      <c r="C17670" s="323" t="s">
        <v>43861</v>
      </c>
      <c r="D17670" s="324" t="s">
        <v>292</v>
      </c>
      <c r="E17670" s="344">
        <v>139.30000000000001</v>
      </c>
      <c r="F17670" s="324" t="s">
        <v>43862</v>
      </c>
    </row>
    <row r="17671" spans="1:6" x14ac:dyDescent="0.2">
      <c r="A17671" s="187" t="s">
        <v>43863</v>
      </c>
      <c r="B17671" s="187" t="s">
        <v>43865</v>
      </c>
      <c r="C17671" s="323" t="s">
        <v>43864</v>
      </c>
      <c r="D17671" s="324" t="s">
        <v>292</v>
      </c>
      <c r="E17671" s="344">
        <v>619.45000000000005</v>
      </c>
      <c r="F17671" s="324" t="s">
        <v>43865</v>
      </c>
    </row>
    <row r="17672" spans="1:6" x14ac:dyDescent="0.2">
      <c r="A17672" s="187" t="s">
        <v>43869</v>
      </c>
      <c r="B17672" s="187" t="s">
        <v>43871</v>
      </c>
      <c r="C17672" s="323" t="s">
        <v>43870</v>
      </c>
      <c r="D17672" s="324" t="s">
        <v>292</v>
      </c>
      <c r="E17672" s="344">
        <v>3.15</v>
      </c>
      <c r="F17672" s="324" t="s">
        <v>43871</v>
      </c>
    </row>
    <row r="17673" spans="1:6" x14ac:dyDescent="0.2">
      <c r="A17673" s="187" t="s">
        <v>43872</v>
      </c>
      <c r="B17673" s="187" t="s">
        <v>43874</v>
      </c>
      <c r="C17673" s="323" t="s">
        <v>43873</v>
      </c>
      <c r="D17673" s="324" t="s">
        <v>292</v>
      </c>
      <c r="E17673" s="344">
        <v>6.72</v>
      </c>
      <c r="F17673" s="324" t="s">
        <v>43874</v>
      </c>
    </row>
    <row r="17674" spans="1:6" x14ac:dyDescent="0.2">
      <c r="A17674" s="187" t="s">
        <v>43875</v>
      </c>
      <c r="B17674" s="187" t="s">
        <v>43877</v>
      </c>
      <c r="C17674" s="323" t="s">
        <v>43876</v>
      </c>
      <c r="D17674" s="324" t="s">
        <v>292</v>
      </c>
      <c r="E17674" s="344">
        <v>11.07</v>
      </c>
      <c r="F17674" s="324" t="s">
        <v>43877</v>
      </c>
    </row>
    <row r="17675" spans="1:6" x14ac:dyDescent="0.2">
      <c r="A17675" s="187" t="s">
        <v>43878</v>
      </c>
      <c r="B17675" s="187" t="s">
        <v>43880</v>
      </c>
      <c r="C17675" s="323" t="s">
        <v>43879</v>
      </c>
      <c r="D17675" s="324" t="s">
        <v>292</v>
      </c>
      <c r="E17675" s="344">
        <v>25.3</v>
      </c>
      <c r="F17675" s="324" t="s">
        <v>43880</v>
      </c>
    </row>
    <row r="17676" spans="1:6" x14ac:dyDescent="0.2">
      <c r="A17676" s="187" t="s">
        <v>43881</v>
      </c>
      <c r="B17676" s="187" t="s">
        <v>43883</v>
      </c>
      <c r="C17676" s="323" t="s">
        <v>43882</v>
      </c>
      <c r="D17676" s="324" t="s">
        <v>292</v>
      </c>
      <c r="E17676" s="344">
        <v>32.6</v>
      </c>
      <c r="F17676" s="324" t="s">
        <v>43883</v>
      </c>
    </row>
    <row r="17677" spans="1:6" x14ac:dyDescent="0.2">
      <c r="A17677" s="187" t="s">
        <v>43884</v>
      </c>
      <c r="B17677" s="187" t="s">
        <v>43886</v>
      </c>
      <c r="C17677" s="323" t="s">
        <v>43885</v>
      </c>
      <c r="D17677" s="324" t="s">
        <v>292</v>
      </c>
      <c r="E17677" s="344">
        <v>64.430000000000007</v>
      </c>
      <c r="F17677" s="324" t="s">
        <v>43886</v>
      </c>
    </row>
    <row r="17678" spans="1:6" x14ac:dyDescent="0.2">
      <c r="A17678" s="187" t="s">
        <v>43887</v>
      </c>
      <c r="B17678" s="187" t="s">
        <v>43889</v>
      </c>
      <c r="C17678" s="323" t="s">
        <v>43888</v>
      </c>
      <c r="D17678" s="324" t="s">
        <v>292</v>
      </c>
      <c r="E17678" s="344">
        <v>183.41</v>
      </c>
      <c r="F17678" s="324" t="s">
        <v>43889</v>
      </c>
    </row>
    <row r="17679" spans="1:6" x14ac:dyDescent="0.2">
      <c r="A17679" s="187" t="s">
        <v>43866</v>
      </c>
      <c r="B17679" s="187" t="s">
        <v>43868</v>
      </c>
      <c r="C17679" s="323" t="s">
        <v>43867</v>
      </c>
      <c r="D17679" s="324" t="s">
        <v>292</v>
      </c>
      <c r="E17679" s="344">
        <v>286.95</v>
      </c>
      <c r="F17679" s="324" t="s">
        <v>43868</v>
      </c>
    </row>
    <row r="17680" spans="1:6" x14ac:dyDescent="0.2">
      <c r="A17680" s="187" t="s">
        <v>43812</v>
      </c>
      <c r="B17680" s="187" t="s">
        <v>43814</v>
      </c>
      <c r="C17680" s="323" t="s">
        <v>43813</v>
      </c>
      <c r="D17680" s="324" t="s">
        <v>292</v>
      </c>
      <c r="E17680" s="344">
        <v>6.9</v>
      </c>
      <c r="F17680" s="324" t="s">
        <v>43814</v>
      </c>
    </row>
    <row r="17681" spans="1:6" x14ac:dyDescent="0.2">
      <c r="A17681" s="187" t="s">
        <v>43938</v>
      </c>
      <c r="B17681" s="187" t="s">
        <v>43940</v>
      </c>
      <c r="C17681" s="323" t="s">
        <v>43939</v>
      </c>
      <c r="D17681" s="324" t="s">
        <v>292</v>
      </c>
      <c r="E17681" s="344">
        <v>238.67</v>
      </c>
      <c r="F17681" s="324" t="s">
        <v>43940</v>
      </c>
    </row>
    <row r="17682" spans="1:6" x14ac:dyDescent="0.2">
      <c r="A17682" s="187" t="s">
        <v>43941</v>
      </c>
      <c r="B17682" s="187" t="s">
        <v>43943</v>
      </c>
      <c r="C17682" s="323" t="s">
        <v>43942</v>
      </c>
      <c r="D17682" s="324" t="s">
        <v>292</v>
      </c>
      <c r="E17682" s="344">
        <v>210.4</v>
      </c>
      <c r="F17682" s="324" t="s">
        <v>43943</v>
      </c>
    </row>
    <row r="17683" spans="1:6" x14ac:dyDescent="0.2">
      <c r="A17683" s="187" t="s">
        <v>43944</v>
      </c>
      <c r="B17683" s="187" t="s">
        <v>43946</v>
      </c>
      <c r="C17683" s="323" t="s">
        <v>43945</v>
      </c>
      <c r="D17683" s="324" t="s">
        <v>292</v>
      </c>
      <c r="E17683" s="344">
        <v>224.63</v>
      </c>
      <c r="F17683" s="324" t="s">
        <v>43946</v>
      </c>
    </row>
    <row r="17684" spans="1:6" x14ac:dyDescent="0.2">
      <c r="A17684" s="187" t="s">
        <v>43947</v>
      </c>
      <c r="B17684" s="187" t="s">
        <v>43949</v>
      </c>
      <c r="C17684" s="323" t="s">
        <v>43948</v>
      </c>
      <c r="D17684" s="324" t="s">
        <v>292</v>
      </c>
      <c r="E17684" s="344">
        <v>323.13</v>
      </c>
      <c r="F17684" s="324" t="s">
        <v>43949</v>
      </c>
    </row>
    <row r="17685" spans="1:6" x14ac:dyDescent="0.2">
      <c r="A17685" s="187" t="s">
        <v>43950</v>
      </c>
      <c r="B17685" s="187" t="s">
        <v>43952</v>
      </c>
      <c r="C17685" s="323" t="s">
        <v>43951</v>
      </c>
      <c r="D17685" s="324" t="s">
        <v>292</v>
      </c>
      <c r="E17685" s="344">
        <v>360.67</v>
      </c>
      <c r="F17685" s="324" t="s">
        <v>43952</v>
      </c>
    </row>
    <row r="17686" spans="1:6" x14ac:dyDescent="0.2">
      <c r="A17686" s="187" t="s">
        <v>43953</v>
      </c>
      <c r="B17686" s="187" t="s">
        <v>43955</v>
      </c>
      <c r="C17686" s="323" t="s">
        <v>43954</v>
      </c>
      <c r="D17686" s="324" t="s">
        <v>292</v>
      </c>
      <c r="E17686" s="344">
        <v>148.6</v>
      </c>
      <c r="F17686" s="324" t="s">
        <v>43955</v>
      </c>
    </row>
    <row r="17687" spans="1:6" x14ac:dyDescent="0.2">
      <c r="A17687" s="187" t="s">
        <v>43956</v>
      </c>
      <c r="B17687" s="187" t="s">
        <v>43958</v>
      </c>
      <c r="C17687" s="323" t="s">
        <v>43957</v>
      </c>
      <c r="D17687" s="324" t="s">
        <v>292</v>
      </c>
      <c r="E17687" s="344">
        <v>174.3</v>
      </c>
      <c r="F17687" s="324" t="s">
        <v>43958</v>
      </c>
    </row>
    <row r="17688" spans="1:6" x14ac:dyDescent="0.2">
      <c r="A17688" s="187" t="s">
        <v>43959</v>
      </c>
      <c r="B17688" s="187" t="s">
        <v>43961</v>
      </c>
      <c r="C17688" s="323" t="s">
        <v>43960</v>
      </c>
      <c r="D17688" s="324" t="s">
        <v>292</v>
      </c>
      <c r="E17688" s="344">
        <v>202.8</v>
      </c>
      <c r="F17688" s="324" t="s">
        <v>43961</v>
      </c>
    </row>
    <row r="17689" spans="1:6" x14ac:dyDescent="0.2">
      <c r="A17689" s="187" t="s">
        <v>47091</v>
      </c>
      <c r="B17689" s="187" t="s">
        <v>47093</v>
      </c>
      <c r="C17689" s="323" t="s">
        <v>47092</v>
      </c>
      <c r="D17689" s="324" t="s">
        <v>292</v>
      </c>
      <c r="E17689" s="344">
        <v>303.43</v>
      </c>
      <c r="F17689" s="324" t="s">
        <v>47093</v>
      </c>
    </row>
    <row r="17690" spans="1:6" x14ac:dyDescent="0.2">
      <c r="A17690" s="187" t="s">
        <v>47088</v>
      </c>
      <c r="B17690" s="187" t="s">
        <v>47090</v>
      </c>
      <c r="C17690" s="323" t="s">
        <v>47089</v>
      </c>
      <c r="D17690" s="324" t="s">
        <v>292</v>
      </c>
      <c r="E17690" s="344">
        <v>296.99</v>
      </c>
      <c r="F17690" s="324" t="s">
        <v>47090</v>
      </c>
    </row>
    <row r="17691" spans="1:6" x14ac:dyDescent="0.2">
      <c r="A17691" s="187" t="s">
        <v>54660</v>
      </c>
      <c r="B17691" s="187" t="s">
        <v>54662</v>
      </c>
      <c r="C17691" s="323" t="s">
        <v>54661</v>
      </c>
      <c r="D17691" s="324" t="s">
        <v>292</v>
      </c>
      <c r="E17691" s="344">
        <v>296.99</v>
      </c>
      <c r="F17691" s="324" t="s">
        <v>54662</v>
      </c>
    </row>
    <row r="17692" spans="1:6" x14ac:dyDescent="0.2">
      <c r="A17692" s="187" t="s">
        <v>47097</v>
      </c>
      <c r="B17692" s="187" t="s">
        <v>47099</v>
      </c>
      <c r="C17692" s="323" t="s">
        <v>47098</v>
      </c>
      <c r="D17692" s="324" t="s">
        <v>292</v>
      </c>
      <c r="E17692" s="344">
        <v>298.85000000000002</v>
      </c>
      <c r="F17692" s="324" t="s">
        <v>47099</v>
      </c>
    </row>
    <row r="17693" spans="1:6" x14ac:dyDescent="0.2">
      <c r="A17693" s="187" t="s">
        <v>47100</v>
      </c>
      <c r="B17693" s="187" t="s">
        <v>47102</v>
      </c>
      <c r="C17693" s="323" t="s">
        <v>47101</v>
      </c>
      <c r="D17693" s="324" t="s">
        <v>292</v>
      </c>
      <c r="E17693" s="344">
        <v>279.92</v>
      </c>
      <c r="F17693" s="324" t="s">
        <v>47102</v>
      </c>
    </row>
    <row r="17694" spans="1:6" x14ac:dyDescent="0.2">
      <c r="A17694" s="187" t="s">
        <v>47094</v>
      </c>
      <c r="B17694" s="187" t="s">
        <v>47096</v>
      </c>
      <c r="C17694" s="323" t="s">
        <v>47095</v>
      </c>
      <c r="D17694" s="324" t="s">
        <v>292</v>
      </c>
      <c r="E17694" s="344">
        <v>420.49</v>
      </c>
      <c r="F17694" s="324" t="s">
        <v>47096</v>
      </c>
    </row>
    <row r="17695" spans="1:6" x14ac:dyDescent="0.2">
      <c r="A17695" s="187" t="s">
        <v>54663</v>
      </c>
      <c r="B17695" s="187" t="s">
        <v>54665</v>
      </c>
      <c r="C17695" s="323" t="s">
        <v>54664</v>
      </c>
      <c r="D17695" s="324" t="s">
        <v>292</v>
      </c>
      <c r="E17695" s="344">
        <v>346.27</v>
      </c>
      <c r="F17695" s="324" t="s">
        <v>54665</v>
      </c>
    </row>
    <row r="17696" spans="1:6" x14ac:dyDescent="0.2">
      <c r="A17696" s="187" t="s">
        <v>47106</v>
      </c>
      <c r="B17696" s="187" t="s">
        <v>47108</v>
      </c>
      <c r="C17696" s="323" t="s">
        <v>47107</v>
      </c>
      <c r="D17696" s="324" t="s">
        <v>292</v>
      </c>
      <c r="E17696" s="344">
        <v>668.3</v>
      </c>
      <c r="F17696" s="324" t="s">
        <v>47108</v>
      </c>
    </row>
    <row r="17697" spans="1:6" x14ac:dyDescent="0.2">
      <c r="A17697" s="187" t="s">
        <v>54666</v>
      </c>
      <c r="B17697" s="187" t="s">
        <v>54668</v>
      </c>
      <c r="C17697" s="323" t="s">
        <v>54667</v>
      </c>
      <c r="D17697" s="324" t="s">
        <v>292</v>
      </c>
      <c r="E17697" s="344">
        <v>519.23</v>
      </c>
      <c r="F17697" s="324" t="s">
        <v>54668</v>
      </c>
    </row>
    <row r="17698" spans="1:6" x14ac:dyDescent="0.2">
      <c r="A17698" s="187" t="s">
        <v>47109</v>
      </c>
      <c r="B17698" s="187" t="s">
        <v>47111</v>
      </c>
      <c r="C17698" s="323" t="s">
        <v>47110</v>
      </c>
      <c r="D17698" s="324" t="s">
        <v>292</v>
      </c>
      <c r="E17698" s="344">
        <v>423.91</v>
      </c>
      <c r="F17698" s="324" t="s">
        <v>47111</v>
      </c>
    </row>
    <row r="17699" spans="1:6" x14ac:dyDescent="0.2">
      <c r="A17699" s="187" t="s">
        <v>47103</v>
      </c>
      <c r="B17699" s="187" t="s">
        <v>47105</v>
      </c>
      <c r="C17699" s="323" t="s">
        <v>47104</v>
      </c>
      <c r="D17699" s="324" t="s">
        <v>292</v>
      </c>
      <c r="E17699" s="344">
        <v>656.16</v>
      </c>
      <c r="F17699" s="324" t="s">
        <v>47105</v>
      </c>
    </row>
    <row r="17700" spans="1:6" x14ac:dyDescent="0.2">
      <c r="A17700" s="187" t="s">
        <v>54669</v>
      </c>
      <c r="B17700" s="187" t="s">
        <v>54671</v>
      </c>
      <c r="C17700" s="323" t="s">
        <v>54670</v>
      </c>
      <c r="D17700" s="324" t="s">
        <v>292</v>
      </c>
      <c r="E17700" s="344">
        <v>656.16</v>
      </c>
      <c r="F17700" s="324" t="s">
        <v>54671</v>
      </c>
    </row>
    <row r="17701" spans="1:6" x14ac:dyDescent="0.2">
      <c r="A17701" s="187" t="s">
        <v>47115</v>
      </c>
      <c r="B17701" s="187" t="s">
        <v>47117</v>
      </c>
      <c r="C17701" s="323" t="s">
        <v>47116</v>
      </c>
      <c r="D17701" s="324" t="s">
        <v>292</v>
      </c>
      <c r="E17701" s="344">
        <v>669.53</v>
      </c>
      <c r="F17701" s="324" t="s">
        <v>47117</v>
      </c>
    </row>
    <row r="17702" spans="1:6" x14ac:dyDescent="0.2">
      <c r="A17702" s="187" t="s">
        <v>47118</v>
      </c>
      <c r="B17702" s="187" t="s">
        <v>47120</v>
      </c>
      <c r="C17702" s="323" t="s">
        <v>47119</v>
      </c>
      <c r="D17702" s="324" t="s">
        <v>292</v>
      </c>
      <c r="E17702" s="344">
        <v>826.66</v>
      </c>
      <c r="F17702" s="324" t="s">
        <v>47120</v>
      </c>
    </row>
    <row r="17703" spans="1:6" x14ac:dyDescent="0.2">
      <c r="A17703" s="187" t="s">
        <v>47112</v>
      </c>
      <c r="B17703" s="187" t="s">
        <v>47114</v>
      </c>
      <c r="C17703" s="323" t="s">
        <v>47113</v>
      </c>
      <c r="D17703" s="324" t="s">
        <v>292</v>
      </c>
      <c r="E17703" s="344">
        <v>615.20000000000005</v>
      </c>
      <c r="F17703" s="324" t="s">
        <v>47114</v>
      </c>
    </row>
    <row r="17704" spans="1:6" x14ac:dyDescent="0.2">
      <c r="A17704" s="187" t="s">
        <v>54672</v>
      </c>
      <c r="B17704" s="187" t="s">
        <v>54674</v>
      </c>
      <c r="C17704" s="323" t="s">
        <v>54673</v>
      </c>
      <c r="D17704" s="324" t="s">
        <v>292</v>
      </c>
      <c r="E17704" s="344">
        <v>615.20000000000005</v>
      </c>
      <c r="F17704" s="324" t="s">
        <v>54674</v>
      </c>
    </row>
    <row r="17705" spans="1:6" x14ac:dyDescent="0.2">
      <c r="A17705" s="187" t="s">
        <v>47124</v>
      </c>
      <c r="B17705" s="187" t="s">
        <v>47126</v>
      </c>
      <c r="C17705" s="323" t="s">
        <v>47125</v>
      </c>
      <c r="D17705" s="324" t="s">
        <v>292</v>
      </c>
      <c r="E17705" s="344">
        <v>882.93</v>
      </c>
      <c r="F17705" s="324" t="s">
        <v>47126</v>
      </c>
    </row>
    <row r="17706" spans="1:6" x14ac:dyDescent="0.2">
      <c r="A17706" s="187" t="s">
        <v>47127</v>
      </c>
      <c r="B17706" s="187" t="s">
        <v>47129</v>
      </c>
      <c r="C17706" s="323" t="s">
        <v>47128</v>
      </c>
      <c r="D17706" s="324" t="s">
        <v>292</v>
      </c>
      <c r="E17706" s="344">
        <v>921.98</v>
      </c>
      <c r="F17706" s="324" t="s">
        <v>47129</v>
      </c>
    </row>
    <row r="17707" spans="1:6" x14ac:dyDescent="0.2">
      <c r="A17707" s="187" t="s">
        <v>47130</v>
      </c>
      <c r="B17707" s="187" t="s">
        <v>47132</v>
      </c>
      <c r="C17707" s="323" t="s">
        <v>47131</v>
      </c>
      <c r="D17707" s="324" t="s">
        <v>292</v>
      </c>
      <c r="E17707" s="344">
        <v>1239.76</v>
      </c>
      <c r="F17707" s="324" t="s">
        <v>47132</v>
      </c>
    </row>
    <row r="17708" spans="1:6" x14ac:dyDescent="0.2">
      <c r="A17708" s="187" t="s">
        <v>47133</v>
      </c>
      <c r="B17708" s="187" t="s">
        <v>47135</v>
      </c>
      <c r="C17708" s="323" t="s">
        <v>47134</v>
      </c>
      <c r="D17708" s="324" t="s">
        <v>292</v>
      </c>
      <c r="E17708" s="344">
        <v>1299.19</v>
      </c>
      <c r="F17708" s="324" t="s">
        <v>47135</v>
      </c>
    </row>
    <row r="17709" spans="1:6" x14ac:dyDescent="0.2">
      <c r="A17709" s="187" t="s">
        <v>47136</v>
      </c>
      <c r="B17709" s="187" t="s">
        <v>47138</v>
      </c>
      <c r="C17709" s="323" t="s">
        <v>47137</v>
      </c>
      <c r="D17709" s="324" t="s">
        <v>292</v>
      </c>
      <c r="E17709" s="344">
        <v>1056.8900000000001</v>
      </c>
      <c r="F17709" s="324" t="s">
        <v>47138</v>
      </c>
    </row>
    <row r="17710" spans="1:6" x14ac:dyDescent="0.2">
      <c r="A17710" s="187" t="s">
        <v>47121</v>
      </c>
      <c r="B17710" s="187" t="s">
        <v>47123</v>
      </c>
      <c r="C17710" s="323" t="s">
        <v>47122</v>
      </c>
      <c r="D17710" s="324" t="s">
        <v>292</v>
      </c>
      <c r="E17710" s="344">
        <v>818.58</v>
      </c>
      <c r="F17710" s="324" t="s">
        <v>47123</v>
      </c>
    </row>
    <row r="17711" spans="1:6" x14ac:dyDescent="0.2">
      <c r="A17711" s="187" t="s">
        <v>54675</v>
      </c>
      <c r="B17711" s="187" t="s">
        <v>54677</v>
      </c>
      <c r="C17711" s="323" t="s">
        <v>54676</v>
      </c>
      <c r="D17711" s="324" t="s">
        <v>292</v>
      </c>
      <c r="E17711" s="344">
        <v>818.58</v>
      </c>
      <c r="F17711" s="324" t="s">
        <v>54677</v>
      </c>
    </row>
    <row r="17712" spans="1:6" x14ac:dyDescent="0.2">
      <c r="A17712" s="187" t="s">
        <v>54678</v>
      </c>
      <c r="B17712" s="187" t="s">
        <v>54680</v>
      </c>
      <c r="C17712" s="323" t="s">
        <v>54679</v>
      </c>
      <c r="D17712" s="324" t="s">
        <v>292</v>
      </c>
      <c r="E17712" s="344">
        <v>1190.24</v>
      </c>
      <c r="F17712" s="324" t="s">
        <v>54680</v>
      </c>
    </row>
    <row r="17713" spans="1:6" x14ac:dyDescent="0.2">
      <c r="A17713" s="187" t="s">
        <v>55645</v>
      </c>
      <c r="B17713" s="187" t="s">
        <v>55647</v>
      </c>
      <c r="C17713" s="323" t="s">
        <v>55646</v>
      </c>
      <c r="D17713" s="324" t="s">
        <v>292</v>
      </c>
      <c r="E17713" s="344">
        <v>1541.13</v>
      </c>
      <c r="F17713" s="324" t="s">
        <v>55647</v>
      </c>
    </row>
    <row r="17714" spans="1:6" x14ac:dyDescent="0.2">
      <c r="A17714" s="187" t="s">
        <v>54681</v>
      </c>
      <c r="B17714" s="187" t="s">
        <v>54683</v>
      </c>
      <c r="C17714" s="323" t="s">
        <v>54682</v>
      </c>
      <c r="D17714" s="324" t="s">
        <v>292</v>
      </c>
      <c r="E17714" s="344">
        <v>1668.31</v>
      </c>
      <c r="F17714" s="324" t="s">
        <v>54683</v>
      </c>
    </row>
    <row r="17715" spans="1:6" x14ac:dyDescent="0.2">
      <c r="A17715" s="187" t="s">
        <v>55648</v>
      </c>
      <c r="B17715" s="187" t="s">
        <v>55650</v>
      </c>
      <c r="C17715" s="323" t="s">
        <v>55649</v>
      </c>
      <c r="D17715" s="324" t="s">
        <v>292</v>
      </c>
      <c r="E17715" s="344">
        <v>4650.45</v>
      </c>
      <c r="F17715" s="324" t="s">
        <v>55650</v>
      </c>
    </row>
    <row r="17716" spans="1:6" x14ac:dyDescent="0.2">
      <c r="A17716" s="187" t="s">
        <v>47142</v>
      </c>
      <c r="B17716" s="187" t="s">
        <v>47144</v>
      </c>
      <c r="C17716" s="323" t="s">
        <v>47143</v>
      </c>
      <c r="D17716" s="324" t="s">
        <v>292</v>
      </c>
      <c r="E17716" s="344">
        <v>1625.28</v>
      </c>
      <c r="F17716" s="324" t="s">
        <v>47144</v>
      </c>
    </row>
    <row r="17717" spans="1:6" x14ac:dyDescent="0.2">
      <c r="A17717" s="187" t="s">
        <v>47145</v>
      </c>
      <c r="B17717" s="187" t="s">
        <v>47147</v>
      </c>
      <c r="C17717" s="323" t="s">
        <v>47146</v>
      </c>
      <c r="D17717" s="324" t="s">
        <v>292</v>
      </c>
      <c r="E17717" s="344">
        <v>1960.27</v>
      </c>
      <c r="F17717" s="324" t="s">
        <v>47147</v>
      </c>
    </row>
    <row r="17718" spans="1:6" x14ac:dyDescent="0.2">
      <c r="A17718" s="187" t="s">
        <v>47148</v>
      </c>
      <c r="B17718" s="187" t="s">
        <v>47150</v>
      </c>
      <c r="C17718" s="323" t="s">
        <v>47149</v>
      </c>
      <c r="D17718" s="324" t="s">
        <v>292</v>
      </c>
      <c r="E17718" s="344">
        <v>2145.67</v>
      </c>
      <c r="F17718" s="324" t="s">
        <v>47150</v>
      </c>
    </row>
    <row r="17719" spans="1:6" x14ac:dyDescent="0.2">
      <c r="A17719" s="187" t="s">
        <v>47151</v>
      </c>
      <c r="B17719" s="187" t="s">
        <v>47153</v>
      </c>
      <c r="C17719" s="323" t="s">
        <v>47152</v>
      </c>
      <c r="D17719" s="324" t="s">
        <v>292</v>
      </c>
      <c r="E17719" s="344">
        <v>2342.27</v>
      </c>
      <c r="F17719" s="324" t="s">
        <v>47153</v>
      </c>
    </row>
    <row r="17720" spans="1:6" x14ac:dyDescent="0.2">
      <c r="A17720" s="187" t="s">
        <v>47139</v>
      </c>
      <c r="B17720" s="187" t="s">
        <v>47141</v>
      </c>
      <c r="C17720" s="323" t="s">
        <v>47140</v>
      </c>
      <c r="D17720" s="324" t="s">
        <v>292</v>
      </c>
      <c r="E17720" s="344">
        <v>1447.58</v>
      </c>
      <c r="F17720" s="324" t="s">
        <v>47141</v>
      </c>
    </row>
    <row r="17721" spans="1:6" x14ac:dyDescent="0.2">
      <c r="A17721" s="187" t="s">
        <v>54684</v>
      </c>
      <c r="B17721" s="187" t="s">
        <v>54686</v>
      </c>
      <c r="C17721" s="323" t="s">
        <v>54685</v>
      </c>
      <c r="D17721" s="324" t="s">
        <v>292</v>
      </c>
      <c r="E17721" s="344">
        <v>1447.58</v>
      </c>
      <c r="F17721" s="324" t="s">
        <v>54686</v>
      </c>
    </row>
    <row r="17722" spans="1:6" x14ac:dyDescent="0.2">
      <c r="A17722" s="187" t="s">
        <v>47154</v>
      </c>
      <c r="B17722" s="187" t="s">
        <v>47156</v>
      </c>
      <c r="C17722" s="323" t="s">
        <v>47155</v>
      </c>
      <c r="D17722" s="324" t="s">
        <v>292</v>
      </c>
      <c r="E17722" s="344">
        <v>2293.88</v>
      </c>
      <c r="F17722" s="324" t="s">
        <v>47156</v>
      </c>
    </row>
    <row r="17723" spans="1:6" x14ac:dyDescent="0.2">
      <c r="A17723" s="187" t="s">
        <v>47157</v>
      </c>
      <c r="B17723" s="187" t="s">
        <v>47159</v>
      </c>
      <c r="C17723" s="323" t="s">
        <v>47158</v>
      </c>
      <c r="D17723" s="324" t="s">
        <v>292</v>
      </c>
      <c r="E17723" s="344">
        <v>2547.09</v>
      </c>
      <c r="F17723" s="324" t="s">
        <v>47159</v>
      </c>
    </row>
    <row r="17724" spans="1:6" x14ac:dyDescent="0.2">
      <c r="A17724" s="187" t="s">
        <v>47160</v>
      </c>
      <c r="B17724" s="187" t="s">
        <v>47162</v>
      </c>
      <c r="C17724" s="323" t="s">
        <v>47161</v>
      </c>
      <c r="D17724" s="324" t="s">
        <v>292</v>
      </c>
      <c r="E17724" s="344">
        <v>4273.45</v>
      </c>
      <c r="F17724" s="324" t="s">
        <v>47162</v>
      </c>
    </row>
    <row r="17725" spans="1:6" x14ac:dyDescent="0.2">
      <c r="A17725" s="187" t="s">
        <v>47163</v>
      </c>
      <c r="B17725" s="187" t="s">
        <v>47165</v>
      </c>
      <c r="C17725" s="323" t="s">
        <v>47164</v>
      </c>
      <c r="D17725" s="324" t="s">
        <v>292</v>
      </c>
      <c r="E17725" s="344">
        <v>5449.18</v>
      </c>
      <c r="F17725" s="324" t="s">
        <v>47165</v>
      </c>
    </row>
    <row r="17726" spans="1:6" x14ac:dyDescent="0.2">
      <c r="A17726" s="187" t="s">
        <v>55651</v>
      </c>
      <c r="B17726" s="187" t="s">
        <v>55653</v>
      </c>
      <c r="C17726" s="323" t="s">
        <v>55652</v>
      </c>
      <c r="D17726" s="324" t="s">
        <v>292</v>
      </c>
      <c r="E17726" s="344">
        <v>2486.33</v>
      </c>
      <c r="F17726" s="324" t="s">
        <v>55653</v>
      </c>
    </row>
    <row r="17727" spans="1:6" x14ac:dyDescent="0.2">
      <c r="A17727" s="187" t="s">
        <v>47166</v>
      </c>
      <c r="B17727" s="187" t="s">
        <v>47168</v>
      </c>
      <c r="C17727" s="323" t="s">
        <v>47167</v>
      </c>
      <c r="D17727" s="324" t="s">
        <v>292</v>
      </c>
      <c r="E17727" s="344">
        <v>6633.18</v>
      </c>
      <c r="F17727" s="324" t="s">
        <v>47168</v>
      </c>
    </row>
    <row r="17728" spans="1:6" x14ac:dyDescent="0.2">
      <c r="A17728" s="187" t="s">
        <v>47169</v>
      </c>
      <c r="B17728" s="187" t="s">
        <v>47171</v>
      </c>
      <c r="C17728" s="323" t="s">
        <v>47170</v>
      </c>
      <c r="D17728" s="324" t="s">
        <v>292</v>
      </c>
      <c r="E17728" s="344">
        <v>6949.05</v>
      </c>
      <c r="F17728" s="324" t="s">
        <v>47171</v>
      </c>
    </row>
    <row r="17729" spans="1:6" x14ac:dyDescent="0.2">
      <c r="A17729" s="187" t="s">
        <v>47172</v>
      </c>
      <c r="B17729" s="187" t="s">
        <v>47174</v>
      </c>
      <c r="C17729" s="323" t="s">
        <v>47173</v>
      </c>
      <c r="D17729" s="324" t="s">
        <v>292</v>
      </c>
      <c r="E17729" s="344">
        <v>7302.62</v>
      </c>
      <c r="F17729" s="324" t="s">
        <v>47174</v>
      </c>
    </row>
    <row r="17730" spans="1:6" x14ac:dyDescent="0.2">
      <c r="A17730" s="187" t="s">
        <v>47175</v>
      </c>
      <c r="B17730" s="187" t="s">
        <v>47177</v>
      </c>
      <c r="C17730" s="323" t="s">
        <v>47176</v>
      </c>
      <c r="D17730" s="324" t="s">
        <v>292</v>
      </c>
      <c r="E17730" s="344">
        <v>7692.87</v>
      </c>
      <c r="F17730" s="324" t="s">
        <v>47177</v>
      </c>
    </row>
    <row r="17731" spans="1:6" x14ac:dyDescent="0.2">
      <c r="A17731" s="187" t="s">
        <v>54687</v>
      </c>
      <c r="B17731" s="187" t="s">
        <v>54689</v>
      </c>
      <c r="C17731" s="323" t="s">
        <v>54688</v>
      </c>
      <c r="D17731" s="324" t="s">
        <v>292</v>
      </c>
      <c r="E17731" s="344">
        <v>4867.7700000000004</v>
      </c>
      <c r="F17731" s="324" t="s">
        <v>54689</v>
      </c>
    </row>
    <row r="17732" spans="1:6" x14ac:dyDescent="0.2">
      <c r="A17732" s="187" t="s">
        <v>47178</v>
      </c>
      <c r="B17732" s="187" t="s">
        <v>47180</v>
      </c>
      <c r="C17732" s="323" t="s">
        <v>47179</v>
      </c>
      <c r="D17732" s="324" t="s">
        <v>292</v>
      </c>
      <c r="E17732" s="344">
        <v>7966.39</v>
      </c>
      <c r="F17732" s="324" t="s">
        <v>47180</v>
      </c>
    </row>
    <row r="17733" spans="1:6" x14ac:dyDescent="0.2">
      <c r="A17733" s="187" t="s">
        <v>47085</v>
      </c>
      <c r="B17733" s="187" t="s">
        <v>47087</v>
      </c>
      <c r="C17733" s="323" t="s">
        <v>47086</v>
      </c>
      <c r="D17733" s="324" t="s">
        <v>292</v>
      </c>
      <c r="E17733" s="344">
        <v>256.20999999999998</v>
      </c>
      <c r="F17733" s="324" t="s">
        <v>47087</v>
      </c>
    </row>
    <row r="17734" spans="1:6" x14ac:dyDescent="0.2">
      <c r="A17734" s="187" t="s">
        <v>54690</v>
      </c>
      <c r="B17734" s="187" t="s">
        <v>54692</v>
      </c>
      <c r="C17734" s="323" t="s">
        <v>54691</v>
      </c>
      <c r="D17734" s="324" t="s">
        <v>292</v>
      </c>
      <c r="E17734" s="344">
        <v>211.43</v>
      </c>
      <c r="F17734" s="324" t="s">
        <v>54692</v>
      </c>
    </row>
    <row r="17735" spans="1:6" x14ac:dyDescent="0.2">
      <c r="A17735" s="187" t="s">
        <v>47181</v>
      </c>
      <c r="B17735" s="187" t="s">
        <v>47183</v>
      </c>
      <c r="C17735" s="323" t="s">
        <v>47182</v>
      </c>
      <c r="D17735" s="324" t="s">
        <v>292</v>
      </c>
      <c r="E17735" s="344">
        <v>219</v>
      </c>
      <c r="F17735" s="324" t="s">
        <v>47183</v>
      </c>
    </row>
    <row r="17736" spans="1:6" x14ac:dyDescent="0.2">
      <c r="A17736" s="187" t="s">
        <v>47184</v>
      </c>
      <c r="B17736" s="187" t="s">
        <v>47186</v>
      </c>
      <c r="C17736" s="323" t="s">
        <v>47185</v>
      </c>
      <c r="D17736" s="324" t="s">
        <v>292</v>
      </c>
      <c r="E17736" s="344">
        <v>209.09</v>
      </c>
      <c r="F17736" s="324" t="s">
        <v>47186</v>
      </c>
    </row>
    <row r="17737" spans="1:6" x14ac:dyDescent="0.2">
      <c r="A17737" s="187" t="s">
        <v>54717</v>
      </c>
      <c r="B17737" s="187" t="s">
        <v>54719</v>
      </c>
      <c r="C17737" s="323" t="s">
        <v>54718</v>
      </c>
      <c r="D17737" s="324" t="s">
        <v>292</v>
      </c>
      <c r="E17737" s="344">
        <v>219</v>
      </c>
      <c r="F17737" s="324" t="s">
        <v>54719</v>
      </c>
    </row>
    <row r="17738" spans="1:6" x14ac:dyDescent="0.2">
      <c r="A17738" s="187" t="s">
        <v>54720</v>
      </c>
      <c r="B17738" s="187" t="s">
        <v>54722</v>
      </c>
      <c r="C17738" s="323" t="s">
        <v>54721</v>
      </c>
      <c r="D17738" s="324" t="s">
        <v>292</v>
      </c>
      <c r="E17738" s="344">
        <v>209.09</v>
      </c>
      <c r="F17738" s="324" t="s">
        <v>54722</v>
      </c>
    </row>
    <row r="17739" spans="1:6" x14ac:dyDescent="0.2">
      <c r="A17739" s="187" t="s">
        <v>54693</v>
      </c>
      <c r="B17739" s="187" t="s">
        <v>54695</v>
      </c>
      <c r="C17739" s="323" t="s">
        <v>54694</v>
      </c>
      <c r="D17739" s="324" t="s">
        <v>292</v>
      </c>
      <c r="E17739" s="344">
        <v>272.02999999999997</v>
      </c>
      <c r="F17739" s="324" t="s">
        <v>54695</v>
      </c>
    </row>
    <row r="17740" spans="1:6" x14ac:dyDescent="0.2">
      <c r="A17740" s="187" t="s">
        <v>47187</v>
      </c>
      <c r="B17740" s="187" t="s">
        <v>47189</v>
      </c>
      <c r="C17740" s="323" t="s">
        <v>47188</v>
      </c>
      <c r="D17740" s="324" t="s">
        <v>292</v>
      </c>
      <c r="E17740" s="344">
        <v>258.32</v>
      </c>
      <c r="F17740" s="324" t="s">
        <v>47189</v>
      </c>
    </row>
    <row r="17741" spans="1:6" x14ac:dyDescent="0.2">
      <c r="A17741" s="187" t="s">
        <v>55654</v>
      </c>
      <c r="B17741" s="187" t="s">
        <v>55656</v>
      </c>
      <c r="C17741" s="323" t="s">
        <v>55655</v>
      </c>
      <c r="D17741" s="324" t="s">
        <v>292</v>
      </c>
      <c r="E17741" s="344">
        <v>261.06</v>
      </c>
      <c r="F17741" s="324" t="s">
        <v>55656</v>
      </c>
    </row>
    <row r="17742" spans="1:6" x14ac:dyDescent="0.2">
      <c r="A17742" s="187" t="s">
        <v>54696</v>
      </c>
      <c r="B17742" s="187" t="s">
        <v>54698</v>
      </c>
      <c r="C17742" s="323" t="s">
        <v>54697</v>
      </c>
      <c r="D17742" s="324" t="s">
        <v>292</v>
      </c>
      <c r="E17742" s="344">
        <v>348.12</v>
      </c>
      <c r="F17742" s="324" t="s">
        <v>54698</v>
      </c>
    </row>
    <row r="17743" spans="1:6" x14ac:dyDescent="0.2">
      <c r="A17743" s="187" t="s">
        <v>54699</v>
      </c>
      <c r="B17743" s="187" t="s">
        <v>54701</v>
      </c>
      <c r="C17743" s="323" t="s">
        <v>54700</v>
      </c>
      <c r="D17743" s="324" t="s">
        <v>292</v>
      </c>
      <c r="E17743" s="344">
        <v>433.19</v>
      </c>
      <c r="F17743" s="324" t="s">
        <v>54701</v>
      </c>
    </row>
    <row r="17744" spans="1:6" x14ac:dyDescent="0.2">
      <c r="A17744" s="187" t="s">
        <v>47190</v>
      </c>
      <c r="B17744" s="187" t="s">
        <v>47192</v>
      </c>
      <c r="C17744" s="323" t="s">
        <v>47191</v>
      </c>
      <c r="D17744" s="324" t="s">
        <v>292</v>
      </c>
      <c r="E17744" s="344">
        <v>343</v>
      </c>
      <c r="F17744" s="324" t="s">
        <v>47192</v>
      </c>
    </row>
    <row r="17745" spans="1:6" x14ac:dyDescent="0.2">
      <c r="A17745" s="187" t="s">
        <v>47193</v>
      </c>
      <c r="B17745" s="187" t="s">
        <v>47195</v>
      </c>
      <c r="C17745" s="323" t="s">
        <v>47194</v>
      </c>
      <c r="D17745" s="324" t="s">
        <v>292</v>
      </c>
      <c r="E17745" s="344">
        <v>338.24</v>
      </c>
      <c r="F17745" s="324" t="s">
        <v>47195</v>
      </c>
    </row>
    <row r="17746" spans="1:6" x14ac:dyDescent="0.2">
      <c r="A17746" s="187" t="s">
        <v>54702</v>
      </c>
      <c r="B17746" s="187" t="s">
        <v>54704</v>
      </c>
      <c r="C17746" s="323" t="s">
        <v>54703</v>
      </c>
      <c r="D17746" s="324" t="s">
        <v>292</v>
      </c>
      <c r="E17746" s="344">
        <v>343.16</v>
      </c>
      <c r="F17746" s="324" t="s">
        <v>54704</v>
      </c>
    </row>
    <row r="17747" spans="1:6" x14ac:dyDescent="0.2">
      <c r="A17747" s="187" t="s">
        <v>47201</v>
      </c>
      <c r="B17747" s="187" t="s">
        <v>47203</v>
      </c>
      <c r="C17747" s="323" t="s">
        <v>47202</v>
      </c>
      <c r="D17747" s="324" t="s">
        <v>292</v>
      </c>
      <c r="E17747" s="344">
        <v>504.28</v>
      </c>
      <c r="F17747" s="324" t="s">
        <v>47203</v>
      </c>
    </row>
    <row r="17748" spans="1:6" x14ac:dyDescent="0.2">
      <c r="A17748" s="187" t="s">
        <v>55657</v>
      </c>
      <c r="B17748" s="187" t="s">
        <v>55659</v>
      </c>
      <c r="C17748" s="323" t="s">
        <v>55658</v>
      </c>
      <c r="D17748" s="324" t="s">
        <v>292</v>
      </c>
      <c r="E17748" s="344">
        <v>614.87</v>
      </c>
      <c r="F17748" s="324" t="s">
        <v>55659</v>
      </c>
    </row>
    <row r="17749" spans="1:6" x14ac:dyDescent="0.2">
      <c r="A17749" s="187" t="s">
        <v>54705</v>
      </c>
      <c r="B17749" s="187" t="s">
        <v>54707</v>
      </c>
      <c r="C17749" s="323" t="s">
        <v>54706</v>
      </c>
      <c r="D17749" s="324" t="s">
        <v>292</v>
      </c>
      <c r="E17749" s="344">
        <v>585.89</v>
      </c>
      <c r="F17749" s="324" t="s">
        <v>54707</v>
      </c>
    </row>
    <row r="17750" spans="1:6" x14ac:dyDescent="0.2">
      <c r="A17750" s="187" t="s">
        <v>47196</v>
      </c>
      <c r="B17750" s="187" t="s">
        <v>594</v>
      </c>
      <c r="C17750" s="323" t="s">
        <v>47197</v>
      </c>
      <c r="D17750" s="324" t="s">
        <v>292</v>
      </c>
      <c r="E17750" s="344">
        <v>627.11</v>
      </c>
      <c r="F17750" s="324" t="s">
        <v>594</v>
      </c>
    </row>
    <row r="17751" spans="1:6" x14ac:dyDescent="0.2">
      <c r="A17751" s="187" t="s">
        <v>47198</v>
      </c>
      <c r="B17751" s="187" t="s">
        <v>47200</v>
      </c>
      <c r="C17751" s="323" t="s">
        <v>47199</v>
      </c>
      <c r="D17751" s="324" t="s">
        <v>292</v>
      </c>
      <c r="E17751" s="344">
        <v>491.59</v>
      </c>
      <c r="F17751" s="324" t="s">
        <v>47200</v>
      </c>
    </row>
    <row r="17752" spans="1:6" x14ac:dyDescent="0.2">
      <c r="A17752" s="187" t="s">
        <v>54708</v>
      </c>
      <c r="B17752" s="187" t="s">
        <v>54710</v>
      </c>
      <c r="C17752" s="323" t="s">
        <v>54709</v>
      </c>
      <c r="D17752" s="324" t="s">
        <v>292</v>
      </c>
      <c r="E17752" s="344">
        <v>496.98</v>
      </c>
      <c r="F17752" s="324" t="s">
        <v>54710</v>
      </c>
    </row>
    <row r="17753" spans="1:6" x14ac:dyDescent="0.2">
      <c r="A17753" s="187" t="s">
        <v>47210</v>
      </c>
      <c r="B17753" s="187" t="s">
        <v>47212</v>
      </c>
      <c r="C17753" s="323" t="s">
        <v>47211</v>
      </c>
      <c r="D17753" s="324" t="s">
        <v>292</v>
      </c>
      <c r="E17753" s="344">
        <v>666.27</v>
      </c>
      <c r="F17753" s="324" t="s">
        <v>47212</v>
      </c>
    </row>
    <row r="17754" spans="1:6" x14ac:dyDescent="0.2">
      <c r="A17754" s="187" t="s">
        <v>54711</v>
      </c>
      <c r="B17754" s="187" t="s">
        <v>54713</v>
      </c>
      <c r="C17754" s="323" t="s">
        <v>54712</v>
      </c>
      <c r="D17754" s="324" t="s">
        <v>292</v>
      </c>
      <c r="E17754" s="344">
        <v>969.39</v>
      </c>
      <c r="F17754" s="324" t="s">
        <v>54713</v>
      </c>
    </row>
    <row r="17755" spans="1:6" x14ac:dyDescent="0.2">
      <c r="A17755" s="187" t="s">
        <v>47204</v>
      </c>
      <c r="B17755" s="187" t="s">
        <v>47206</v>
      </c>
      <c r="C17755" s="323" t="s">
        <v>47205</v>
      </c>
      <c r="D17755" s="324" t="s">
        <v>292</v>
      </c>
      <c r="E17755" s="344">
        <v>479.97</v>
      </c>
      <c r="F17755" s="324" t="s">
        <v>47206</v>
      </c>
    </row>
    <row r="17756" spans="1:6" x14ac:dyDescent="0.2">
      <c r="A17756" s="187" t="s">
        <v>47207</v>
      </c>
      <c r="B17756" s="187" t="s">
        <v>47209</v>
      </c>
      <c r="C17756" s="323" t="s">
        <v>47208</v>
      </c>
      <c r="D17756" s="324" t="s">
        <v>292</v>
      </c>
      <c r="E17756" s="344">
        <v>501.93</v>
      </c>
      <c r="F17756" s="324" t="s">
        <v>47209</v>
      </c>
    </row>
    <row r="17757" spans="1:6" x14ac:dyDescent="0.2">
      <c r="A17757" s="187" t="s">
        <v>54714</v>
      </c>
      <c r="B17757" s="187" t="s">
        <v>54716</v>
      </c>
      <c r="C17757" s="323" t="s">
        <v>54715</v>
      </c>
      <c r="D17757" s="324" t="s">
        <v>292</v>
      </c>
      <c r="E17757" s="344">
        <v>501.93</v>
      </c>
      <c r="F17757" s="324" t="s">
        <v>54716</v>
      </c>
    </row>
    <row r="17758" spans="1:6" x14ac:dyDescent="0.2">
      <c r="A17758" s="187" t="s">
        <v>47213</v>
      </c>
      <c r="B17758" s="187" t="s">
        <v>47215</v>
      </c>
      <c r="C17758" s="323" t="s">
        <v>47214</v>
      </c>
      <c r="D17758" s="324" t="s">
        <v>292</v>
      </c>
      <c r="E17758" s="344">
        <v>932.1</v>
      </c>
      <c r="F17758" s="324" t="s">
        <v>47215</v>
      </c>
    </row>
    <row r="17759" spans="1:6" x14ac:dyDescent="0.2">
      <c r="A17759" s="187" t="s">
        <v>47216</v>
      </c>
      <c r="B17759" s="187" t="s">
        <v>47218</v>
      </c>
      <c r="C17759" s="323" t="s">
        <v>47217</v>
      </c>
      <c r="D17759" s="324" t="s">
        <v>292</v>
      </c>
      <c r="E17759" s="344">
        <v>1108</v>
      </c>
      <c r="F17759" s="324" t="s">
        <v>47218</v>
      </c>
    </row>
    <row r="17760" spans="1:6" x14ac:dyDescent="0.2">
      <c r="A17760" s="187" t="s">
        <v>47219</v>
      </c>
      <c r="B17760" s="187" t="s">
        <v>47221</v>
      </c>
      <c r="C17760" s="323" t="s">
        <v>47220</v>
      </c>
      <c r="D17760" s="324" t="s">
        <v>292</v>
      </c>
      <c r="E17760" s="344">
        <v>1133.1199999999999</v>
      </c>
      <c r="F17760" s="324" t="s">
        <v>47221</v>
      </c>
    </row>
    <row r="17761" spans="1:6" x14ac:dyDescent="0.2">
      <c r="A17761" s="187" t="s">
        <v>47222</v>
      </c>
      <c r="B17761" s="187" t="s">
        <v>47224</v>
      </c>
      <c r="C17761" s="323" t="s">
        <v>47223</v>
      </c>
      <c r="D17761" s="324" t="s">
        <v>292</v>
      </c>
      <c r="E17761" s="344">
        <v>1245.6600000000001</v>
      </c>
      <c r="F17761" s="324" t="s">
        <v>47224</v>
      </c>
    </row>
    <row r="17762" spans="1:6" x14ac:dyDescent="0.2">
      <c r="A17762" s="187" t="s">
        <v>47225</v>
      </c>
      <c r="B17762" s="187" t="s">
        <v>47227</v>
      </c>
      <c r="C17762" s="323" t="s">
        <v>47226</v>
      </c>
      <c r="D17762" s="324" t="s">
        <v>292</v>
      </c>
      <c r="E17762" s="344">
        <v>1485.81</v>
      </c>
      <c r="F17762" s="324" t="s">
        <v>47227</v>
      </c>
    </row>
    <row r="17763" spans="1:6" x14ac:dyDescent="0.2">
      <c r="A17763" s="187" t="s">
        <v>47228</v>
      </c>
      <c r="B17763" s="187" t="s">
        <v>47230</v>
      </c>
      <c r="C17763" s="323" t="s">
        <v>47229</v>
      </c>
      <c r="D17763" s="324" t="s">
        <v>292</v>
      </c>
      <c r="E17763" s="344">
        <v>3356.22</v>
      </c>
      <c r="F17763" s="324" t="s">
        <v>47230</v>
      </c>
    </row>
    <row r="17764" spans="1:6" x14ac:dyDescent="0.2">
      <c r="A17764" s="187" t="s">
        <v>47231</v>
      </c>
      <c r="B17764" s="187" t="s">
        <v>47233</v>
      </c>
      <c r="C17764" s="323" t="s">
        <v>47232</v>
      </c>
      <c r="D17764" s="324" t="s">
        <v>292</v>
      </c>
      <c r="E17764" s="344">
        <v>1461.81</v>
      </c>
      <c r="F17764" s="324" t="s">
        <v>47233</v>
      </c>
    </row>
    <row r="17765" spans="1:6" x14ac:dyDescent="0.2">
      <c r="A17765" s="187" t="s">
        <v>47234</v>
      </c>
      <c r="B17765" s="187" t="s">
        <v>47236</v>
      </c>
      <c r="C17765" s="323" t="s">
        <v>47235</v>
      </c>
      <c r="D17765" s="324" t="s">
        <v>292</v>
      </c>
      <c r="E17765" s="344">
        <v>1712.93</v>
      </c>
      <c r="F17765" s="324" t="s">
        <v>47236</v>
      </c>
    </row>
    <row r="17766" spans="1:6" x14ac:dyDescent="0.2">
      <c r="A17766" s="187" t="s">
        <v>47237</v>
      </c>
      <c r="B17766" s="187" t="s">
        <v>47239</v>
      </c>
      <c r="C17766" s="323" t="s">
        <v>47238</v>
      </c>
      <c r="D17766" s="324" t="s">
        <v>292</v>
      </c>
      <c r="E17766" s="344">
        <v>1995.77</v>
      </c>
      <c r="F17766" s="324" t="s">
        <v>47239</v>
      </c>
    </row>
    <row r="17767" spans="1:6" x14ac:dyDescent="0.2">
      <c r="A17767" s="187" t="s">
        <v>47240</v>
      </c>
      <c r="B17767" s="187" t="s">
        <v>47242</v>
      </c>
      <c r="C17767" s="323" t="s">
        <v>47241</v>
      </c>
      <c r="D17767" s="324" t="s">
        <v>292</v>
      </c>
      <c r="E17767" s="344">
        <v>4283.3100000000004</v>
      </c>
      <c r="F17767" s="324" t="s">
        <v>47242</v>
      </c>
    </row>
    <row r="17768" spans="1:6" x14ac:dyDescent="0.2">
      <c r="A17768" s="187" t="s">
        <v>47243</v>
      </c>
      <c r="B17768" s="187" t="s">
        <v>47245</v>
      </c>
      <c r="C17768" s="323" t="s">
        <v>47244</v>
      </c>
      <c r="D17768" s="324" t="s">
        <v>292</v>
      </c>
      <c r="E17768" s="344">
        <v>2105.98</v>
      </c>
      <c r="F17768" s="324" t="s">
        <v>47245</v>
      </c>
    </row>
    <row r="17769" spans="1:6" x14ac:dyDescent="0.2">
      <c r="A17769" s="187" t="s">
        <v>47246</v>
      </c>
      <c r="B17769" s="187" t="s">
        <v>47248</v>
      </c>
      <c r="C17769" s="323" t="s">
        <v>47247</v>
      </c>
      <c r="D17769" s="324" t="s">
        <v>292</v>
      </c>
      <c r="E17769" s="344">
        <v>2226.41</v>
      </c>
      <c r="F17769" s="324" t="s">
        <v>47248</v>
      </c>
    </row>
    <row r="17770" spans="1:6" x14ac:dyDescent="0.2">
      <c r="A17770" s="187" t="s">
        <v>47249</v>
      </c>
      <c r="B17770" s="187" t="s">
        <v>47251</v>
      </c>
      <c r="C17770" s="323" t="s">
        <v>47250</v>
      </c>
      <c r="D17770" s="324" t="s">
        <v>292</v>
      </c>
      <c r="E17770" s="344">
        <v>2688.78</v>
      </c>
      <c r="F17770" s="324" t="s">
        <v>47251</v>
      </c>
    </row>
    <row r="17771" spans="1:6" x14ac:dyDescent="0.2">
      <c r="A17771" s="187" t="s">
        <v>47252</v>
      </c>
      <c r="B17771" s="187" t="s">
        <v>47254</v>
      </c>
      <c r="C17771" s="323" t="s">
        <v>47253</v>
      </c>
      <c r="D17771" s="324" t="s">
        <v>292</v>
      </c>
      <c r="E17771" s="344">
        <v>5323.32</v>
      </c>
      <c r="F17771" s="324" t="s">
        <v>47254</v>
      </c>
    </row>
    <row r="17772" spans="1:6" x14ac:dyDescent="0.2">
      <c r="A17772" s="187" t="s">
        <v>47255</v>
      </c>
      <c r="B17772" s="187" t="s">
        <v>47257</v>
      </c>
      <c r="C17772" s="323" t="s">
        <v>47256</v>
      </c>
      <c r="D17772" s="324" t="s">
        <v>292</v>
      </c>
      <c r="E17772" s="344">
        <v>6060.69</v>
      </c>
      <c r="F17772" s="324" t="s">
        <v>47257</v>
      </c>
    </row>
    <row r="17773" spans="1:6" x14ac:dyDescent="0.2">
      <c r="A17773" s="187" t="s">
        <v>47258</v>
      </c>
      <c r="B17773" s="187" t="s">
        <v>47260</v>
      </c>
      <c r="C17773" s="323" t="s">
        <v>47259</v>
      </c>
      <c r="D17773" s="324" t="s">
        <v>292</v>
      </c>
      <c r="E17773" s="344">
        <v>4049.74</v>
      </c>
      <c r="F17773" s="324" t="s">
        <v>47260</v>
      </c>
    </row>
    <row r="17774" spans="1:6" x14ac:dyDescent="0.2">
      <c r="A17774" s="187" t="s">
        <v>47261</v>
      </c>
      <c r="B17774" s="187" t="s">
        <v>47263</v>
      </c>
      <c r="C17774" s="323" t="s">
        <v>47262</v>
      </c>
      <c r="D17774" s="324" t="s">
        <v>292</v>
      </c>
      <c r="E17774" s="344">
        <v>4049.74</v>
      </c>
      <c r="F17774" s="324" t="s">
        <v>47263</v>
      </c>
    </row>
    <row r="17775" spans="1:6" x14ac:dyDescent="0.2">
      <c r="A17775" s="187" t="s">
        <v>47264</v>
      </c>
      <c r="B17775" s="187" t="s">
        <v>47266</v>
      </c>
      <c r="C17775" s="323" t="s">
        <v>47265</v>
      </c>
      <c r="D17775" s="324" t="s">
        <v>292</v>
      </c>
      <c r="E17775" s="344">
        <v>4932.1499999999996</v>
      </c>
      <c r="F17775" s="324" t="s">
        <v>47266</v>
      </c>
    </row>
    <row r="17776" spans="1:6" x14ac:dyDescent="0.2">
      <c r="A17776" s="187" t="s">
        <v>47267</v>
      </c>
      <c r="B17776" s="187" t="s">
        <v>47269</v>
      </c>
      <c r="C17776" s="323" t="s">
        <v>47268</v>
      </c>
      <c r="D17776" s="324" t="s">
        <v>292</v>
      </c>
      <c r="E17776" s="344">
        <v>5292.91</v>
      </c>
      <c r="F17776" s="324" t="s">
        <v>47269</v>
      </c>
    </row>
    <row r="17777" spans="1:6" x14ac:dyDescent="0.2">
      <c r="A17777" s="187" t="s">
        <v>47270</v>
      </c>
      <c r="B17777" s="187" t="s">
        <v>47272</v>
      </c>
      <c r="C17777" s="323" t="s">
        <v>47271</v>
      </c>
      <c r="D17777" s="324" t="s">
        <v>292</v>
      </c>
      <c r="E17777" s="344">
        <v>5978.32</v>
      </c>
      <c r="F17777" s="324" t="s">
        <v>47272</v>
      </c>
    </row>
    <row r="17778" spans="1:6" x14ac:dyDescent="0.2">
      <c r="A17778" s="187" t="s">
        <v>47273</v>
      </c>
      <c r="B17778" s="187" t="s">
        <v>47275</v>
      </c>
      <c r="C17778" s="323" t="s">
        <v>47274</v>
      </c>
      <c r="D17778" s="324" t="s">
        <v>292</v>
      </c>
      <c r="E17778" s="344">
        <v>5366.8</v>
      </c>
      <c r="F17778" s="324" t="s">
        <v>47275</v>
      </c>
    </row>
    <row r="17779" spans="1:6" x14ac:dyDescent="0.2">
      <c r="A17779" s="187" t="s">
        <v>47276</v>
      </c>
      <c r="B17779" s="187" t="s">
        <v>47278</v>
      </c>
      <c r="C17779" s="323" t="s">
        <v>47277</v>
      </c>
      <c r="D17779" s="324" t="s">
        <v>292</v>
      </c>
      <c r="E17779" s="344">
        <v>5961.33</v>
      </c>
      <c r="F17779" s="324" t="s">
        <v>47278</v>
      </c>
    </row>
    <row r="17780" spans="1:6" x14ac:dyDescent="0.2">
      <c r="A17780" s="187" t="s">
        <v>47279</v>
      </c>
      <c r="B17780" s="187" t="s">
        <v>47281</v>
      </c>
      <c r="C17780" s="323" t="s">
        <v>47280</v>
      </c>
      <c r="D17780" s="324" t="s">
        <v>292</v>
      </c>
      <c r="E17780" s="344">
        <v>8528.61</v>
      </c>
      <c r="F17780" s="324" t="s">
        <v>47281</v>
      </c>
    </row>
    <row r="17781" spans="1:6" x14ac:dyDescent="0.2">
      <c r="A17781" s="187" t="s">
        <v>47282</v>
      </c>
      <c r="B17781" s="187" t="s">
        <v>47284</v>
      </c>
      <c r="C17781" s="323" t="s">
        <v>47283</v>
      </c>
      <c r="D17781" s="324" t="s">
        <v>292</v>
      </c>
      <c r="E17781" s="344">
        <v>9606.5300000000007</v>
      </c>
      <c r="F17781" s="324" t="s">
        <v>47284</v>
      </c>
    </row>
    <row r="17782" spans="1:6" x14ac:dyDescent="0.2">
      <c r="A17782" s="187" t="s">
        <v>47285</v>
      </c>
      <c r="B17782" s="187" t="s">
        <v>47287</v>
      </c>
      <c r="C17782" s="323" t="s">
        <v>47286</v>
      </c>
      <c r="D17782" s="324" t="s">
        <v>292</v>
      </c>
      <c r="E17782" s="344">
        <v>6607.87</v>
      </c>
      <c r="F17782" s="324" t="s">
        <v>47287</v>
      </c>
    </row>
    <row r="17783" spans="1:6" x14ac:dyDescent="0.2">
      <c r="A17783" s="187" t="s">
        <v>47288</v>
      </c>
      <c r="B17783" s="187" t="s">
        <v>47290</v>
      </c>
      <c r="C17783" s="323" t="s">
        <v>47289</v>
      </c>
      <c r="D17783" s="324" t="s">
        <v>292</v>
      </c>
      <c r="E17783" s="344">
        <v>8365.14</v>
      </c>
      <c r="F17783" s="324" t="s">
        <v>47290</v>
      </c>
    </row>
    <row r="17784" spans="1:6" x14ac:dyDescent="0.2">
      <c r="A17784" s="187" t="s">
        <v>47291</v>
      </c>
      <c r="B17784" s="187" t="s">
        <v>47293</v>
      </c>
      <c r="C17784" s="323" t="s">
        <v>47292</v>
      </c>
      <c r="D17784" s="324" t="s">
        <v>292</v>
      </c>
      <c r="E17784" s="344">
        <v>9860.7800000000007</v>
      </c>
      <c r="F17784" s="324" t="s">
        <v>47293</v>
      </c>
    </row>
    <row r="17785" spans="1:6" x14ac:dyDescent="0.2">
      <c r="A17785" s="187" t="s">
        <v>47294</v>
      </c>
      <c r="B17785" s="187" t="s">
        <v>47296</v>
      </c>
      <c r="C17785" s="323" t="s">
        <v>47295</v>
      </c>
      <c r="D17785" s="324" t="s">
        <v>292</v>
      </c>
      <c r="E17785" s="344">
        <v>11471.29</v>
      </c>
      <c r="F17785" s="324" t="s">
        <v>47296</v>
      </c>
    </row>
    <row r="17786" spans="1:6" x14ac:dyDescent="0.2">
      <c r="A17786" s="187" t="s">
        <v>47297</v>
      </c>
      <c r="B17786" s="187" t="s">
        <v>47299</v>
      </c>
      <c r="C17786" s="323" t="s">
        <v>47298</v>
      </c>
      <c r="D17786" s="324" t="s">
        <v>292</v>
      </c>
      <c r="E17786" s="344">
        <v>6324.29</v>
      </c>
      <c r="F17786" s="324" t="s">
        <v>47299</v>
      </c>
    </row>
    <row r="17787" spans="1:6" x14ac:dyDescent="0.2">
      <c r="A17787" s="187" t="s">
        <v>47300</v>
      </c>
      <c r="B17787" s="187" t="s">
        <v>47302</v>
      </c>
      <c r="C17787" s="323" t="s">
        <v>47301</v>
      </c>
      <c r="D17787" s="324" t="s">
        <v>292</v>
      </c>
      <c r="E17787" s="344">
        <v>9015.5499999999993</v>
      </c>
      <c r="F17787" s="324" t="s">
        <v>47302</v>
      </c>
    </row>
    <row r="17788" spans="1:6" x14ac:dyDescent="0.2">
      <c r="A17788" s="187" t="s">
        <v>47303</v>
      </c>
      <c r="B17788" s="187" t="s">
        <v>47305</v>
      </c>
      <c r="C17788" s="323" t="s">
        <v>47304</v>
      </c>
      <c r="D17788" s="324" t="s">
        <v>292</v>
      </c>
      <c r="E17788" s="344">
        <v>11401.92</v>
      </c>
      <c r="F17788" s="324" t="s">
        <v>47305</v>
      </c>
    </row>
    <row r="17789" spans="1:6" x14ac:dyDescent="0.2">
      <c r="A17789" s="187" t="s">
        <v>47306</v>
      </c>
      <c r="B17789" s="187" t="s">
        <v>47308</v>
      </c>
      <c r="C17789" s="323" t="s">
        <v>47307</v>
      </c>
      <c r="D17789" s="324" t="s">
        <v>292</v>
      </c>
      <c r="E17789" s="344">
        <v>15491.61</v>
      </c>
      <c r="F17789" s="324" t="s">
        <v>47308</v>
      </c>
    </row>
    <row r="17790" spans="1:6" x14ac:dyDescent="0.2">
      <c r="A17790" s="187" t="s">
        <v>47309</v>
      </c>
      <c r="B17790" s="187" t="s">
        <v>47311</v>
      </c>
      <c r="C17790" s="323" t="s">
        <v>47310</v>
      </c>
      <c r="D17790" s="324" t="s">
        <v>292</v>
      </c>
      <c r="E17790" s="344">
        <v>15849.21</v>
      </c>
      <c r="F17790" s="324" t="s">
        <v>47311</v>
      </c>
    </row>
    <row r="17791" spans="1:6" x14ac:dyDescent="0.2">
      <c r="A17791" s="187" t="s">
        <v>47324</v>
      </c>
      <c r="B17791" s="187" t="s">
        <v>47326</v>
      </c>
      <c r="C17791" s="323" t="s">
        <v>47325</v>
      </c>
      <c r="D17791" s="324" t="s">
        <v>292</v>
      </c>
      <c r="E17791" s="344">
        <v>17678</v>
      </c>
      <c r="F17791" s="324" t="s">
        <v>47326</v>
      </c>
    </row>
    <row r="17792" spans="1:6" x14ac:dyDescent="0.2">
      <c r="A17792" s="187" t="s">
        <v>47312</v>
      </c>
      <c r="B17792" s="187" t="s">
        <v>47314</v>
      </c>
      <c r="C17792" s="323" t="s">
        <v>47313</v>
      </c>
      <c r="D17792" s="324" t="s">
        <v>292</v>
      </c>
      <c r="E17792" s="344">
        <v>9598.61</v>
      </c>
      <c r="F17792" s="324" t="s">
        <v>47314</v>
      </c>
    </row>
    <row r="17793" spans="1:6" x14ac:dyDescent="0.2">
      <c r="A17793" s="187" t="s">
        <v>47315</v>
      </c>
      <c r="B17793" s="187" t="s">
        <v>47317</v>
      </c>
      <c r="C17793" s="323" t="s">
        <v>47316</v>
      </c>
      <c r="D17793" s="324" t="s">
        <v>292</v>
      </c>
      <c r="E17793" s="344">
        <v>11369.5</v>
      </c>
      <c r="F17793" s="324" t="s">
        <v>47317</v>
      </c>
    </row>
    <row r="17794" spans="1:6" x14ac:dyDescent="0.2">
      <c r="A17794" s="187" t="s">
        <v>47318</v>
      </c>
      <c r="B17794" s="187" t="s">
        <v>47320</v>
      </c>
      <c r="C17794" s="323" t="s">
        <v>47319</v>
      </c>
      <c r="D17794" s="324" t="s">
        <v>292</v>
      </c>
      <c r="E17794" s="344">
        <v>16202.88</v>
      </c>
      <c r="F17794" s="324" t="s">
        <v>47320</v>
      </c>
    </row>
    <row r="17795" spans="1:6" x14ac:dyDescent="0.2">
      <c r="A17795" s="187" t="s">
        <v>47321</v>
      </c>
      <c r="B17795" s="187" t="s">
        <v>47323</v>
      </c>
      <c r="C17795" s="323" t="s">
        <v>47322</v>
      </c>
      <c r="D17795" s="324" t="s">
        <v>292</v>
      </c>
      <c r="E17795" s="344">
        <v>16671.04</v>
      </c>
      <c r="F17795" s="324" t="s">
        <v>47323</v>
      </c>
    </row>
    <row r="17796" spans="1:6" x14ac:dyDescent="0.2">
      <c r="A17796" s="187" t="s">
        <v>47339</v>
      </c>
      <c r="B17796" s="187" t="s">
        <v>47341</v>
      </c>
      <c r="C17796" s="323" t="s">
        <v>47340</v>
      </c>
      <c r="D17796" s="324" t="s">
        <v>292</v>
      </c>
      <c r="E17796" s="344">
        <v>22415.16</v>
      </c>
      <c r="F17796" s="324" t="s">
        <v>47341</v>
      </c>
    </row>
    <row r="17797" spans="1:6" x14ac:dyDescent="0.2">
      <c r="A17797" s="187" t="s">
        <v>47342</v>
      </c>
      <c r="B17797" s="187" t="s">
        <v>47344</v>
      </c>
      <c r="C17797" s="323" t="s">
        <v>47343</v>
      </c>
      <c r="D17797" s="324" t="s">
        <v>292</v>
      </c>
      <c r="E17797" s="344">
        <v>23914.86</v>
      </c>
      <c r="F17797" s="324" t="s">
        <v>47344</v>
      </c>
    </row>
    <row r="17798" spans="1:6" x14ac:dyDescent="0.2">
      <c r="A17798" s="187" t="s">
        <v>47327</v>
      </c>
      <c r="B17798" s="187" t="s">
        <v>47329</v>
      </c>
      <c r="C17798" s="323" t="s">
        <v>47328</v>
      </c>
      <c r="D17798" s="324" t="s">
        <v>292</v>
      </c>
      <c r="E17798" s="344">
        <v>15267.59</v>
      </c>
      <c r="F17798" s="324" t="s">
        <v>47329</v>
      </c>
    </row>
    <row r="17799" spans="1:6" x14ac:dyDescent="0.2">
      <c r="A17799" s="187" t="s">
        <v>47330</v>
      </c>
      <c r="B17799" s="187" t="s">
        <v>47332</v>
      </c>
      <c r="C17799" s="323" t="s">
        <v>47331</v>
      </c>
      <c r="D17799" s="324" t="s">
        <v>292</v>
      </c>
      <c r="E17799" s="344">
        <v>16928.39</v>
      </c>
      <c r="F17799" s="324" t="s">
        <v>47332</v>
      </c>
    </row>
    <row r="17800" spans="1:6" x14ac:dyDescent="0.2">
      <c r="A17800" s="187" t="s">
        <v>47333</v>
      </c>
      <c r="B17800" s="187" t="s">
        <v>47335</v>
      </c>
      <c r="C17800" s="323" t="s">
        <v>47334</v>
      </c>
      <c r="D17800" s="324" t="s">
        <v>292</v>
      </c>
      <c r="E17800" s="344">
        <v>19117.169999999998</v>
      </c>
      <c r="F17800" s="324" t="s">
        <v>47335</v>
      </c>
    </row>
    <row r="17801" spans="1:6" x14ac:dyDescent="0.2">
      <c r="A17801" s="187" t="s">
        <v>47336</v>
      </c>
      <c r="B17801" s="187" t="s">
        <v>47338</v>
      </c>
      <c r="C17801" s="323" t="s">
        <v>47337</v>
      </c>
      <c r="D17801" s="324" t="s">
        <v>292</v>
      </c>
      <c r="E17801" s="344">
        <v>21463.95</v>
      </c>
      <c r="F17801" s="324" t="s">
        <v>47338</v>
      </c>
    </row>
    <row r="17802" spans="1:6" x14ac:dyDescent="0.2">
      <c r="A17802" s="187" t="s">
        <v>47378</v>
      </c>
      <c r="B17802" s="187" t="s">
        <v>47380</v>
      </c>
      <c r="C17802" s="323" t="s">
        <v>47379</v>
      </c>
      <c r="D17802" s="324" t="s">
        <v>292</v>
      </c>
      <c r="E17802" s="344">
        <v>196.06</v>
      </c>
      <c r="F17802" s="324" t="s">
        <v>47380</v>
      </c>
    </row>
    <row r="17803" spans="1:6" x14ac:dyDescent="0.2">
      <c r="A17803" s="187" t="s">
        <v>47381</v>
      </c>
      <c r="B17803" s="187" t="s">
        <v>47383</v>
      </c>
      <c r="C17803" s="323" t="s">
        <v>47382</v>
      </c>
      <c r="D17803" s="324" t="s">
        <v>292</v>
      </c>
      <c r="E17803" s="344">
        <v>215.6</v>
      </c>
      <c r="F17803" s="324" t="s">
        <v>47383</v>
      </c>
    </row>
    <row r="17804" spans="1:6" x14ac:dyDescent="0.2">
      <c r="A17804" s="187" t="s">
        <v>54735</v>
      </c>
      <c r="B17804" s="187" t="s">
        <v>54737</v>
      </c>
      <c r="C17804" s="323" t="s">
        <v>54736</v>
      </c>
      <c r="D17804" s="324" t="s">
        <v>292</v>
      </c>
      <c r="E17804" s="344">
        <v>224.76</v>
      </c>
      <c r="F17804" s="324" t="s">
        <v>54737</v>
      </c>
    </row>
    <row r="17805" spans="1:6" x14ac:dyDescent="0.2">
      <c r="A17805" s="187" t="s">
        <v>54738</v>
      </c>
      <c r="B17805" s="187" t="s">
        <v>54740</v>
      </c>
      <c r="C17805" s="323" t="s">
        <v>54739</v>
      </c>
      <c r="D17805" s="324" t="s">
        <v>292</v>
      </c>
      <c r="E17805" s="344">
        <v>256.99</v>
      </c>
      <c r="F17805" s="324" t="s">
        <v>54740</v>
      </c>
    </row>
    <row r="17806" spans="1:6" x14ac:dyDescent="0.2">
      <c r="A17806" s="187" t="s">
        <v>47390</v>
      </c>
      <c r="B17806" s="187" t="s">
        <v>47392</v>
      </c>
      <c r="C17806" s="323" t="s">
        <v>47391</v>
      </c>
      <c r="D17806" s="324" t="s">
        <v>292</v>
      </c>
      <c r="E17806" s="344">
        <v>414.95</v>
      </c>
      <c r="F17806" s="324" t="s">
        <v>47392</v>
      </c>
    </row>
    <row r="17807" spans="1:6" x14ac:dyDescent="0.2">
      <c r="A17807" s="187" t="s">
        <v>47384</v>
      </c>
      <c r="B17807" s="187" t="s">
        <v>47386</v>
      </c>
      <c r="C17807" s="323" t="s">
        <v>47385</v>
      </c>
      <c r="D17807" s="324" t="s">
        <v>292</v>
      </c>
      <c r="E17807" s="344">
        <v>337.98</v>
      </c>
      <c r="F17807" s="324" t="s">
        <v>47386</v>
      </c>
    </row>
    <row r="17808" spans="1:6" x14ac:dyDescent="0.2">
      <c r="A17808" s="187" t="s">
        <v>47387</v>
      </c>
      <c r="B17808" s="187" t="s">
        <v>47389</v>
      </c>
      <c r="C17808" s="323" t="s">
        <v>47388</v>
      </c>
      <c r="D17808" s="324" t="s">
        <v>292</v>
      </c>
      <c r="E17808" s="344">
        <v>400.99</v>
      </c>
      <c r="F17808" s="324" t="s">
        <v>47389</v>
      </c>
    </row>
    <row r="17809" spans="1:6" x14ac:dyDescent="0.2">
      <c r="A17809" s="187" t="s">
        <v>54723</v>
      </c>
      <c r="B17809" s="187" t="s">
        <v>54725</v>
      </c>
      <c r="C17809" s="323" t="s">
        <v>54724</v>
      </c>
      <c r="D17809" s="324" t="s">
        <v>292</v>
      </c>
      <c r="E17809" s="344">
        <v>400.99</v>
      </c>
      <c r="F17809" s="324" t="s">
        <v>54725</v>
      </c>
    </row>
    <row r="17810" spans="1:6" x14ac:dyDescent="0.2">
      <c r="A17810" s="187" t="s">
        <v>47399</v>
      </c>
      <c r="B17810" s="187" t="s">
        <v>47401</v>
      </c>
      <c r="C17810" s="323" t="s">
        <v>47400</v>
      </c>
      <c r="D17810" s="324" t="s">
        <v>292</v>
      </c>
      <c r="E17810" s="344">
        <v>541.99</v>
      </c>
      <c r="F17810" s="324" t="s">
        <v>47401</v>
      </c>
    </row>
    <row r="17811" spans="1:6" x14ac:dyDescent="0.2">
      <c r="A17811" s="187" t="s">
        <v>47402</v>
      </c>
      <c r="B17811" s="187" t="s">
        <v>47404</v>
      </c>
      <c r="C17811" s="323" t="s">
        <v>47403</v>
      </c>
      <c r="D17811" s="324" t="s">
        <v>292</v>
      </c>
      <c r="E17811" s="344">
        <v>566.11</v>
      </c>
      <c r="F17811" s="324" t="s">
        <v>47404</v>
      </c>
    </row>
    <row r="17812" spans="1:6" x14ac:dyDescent="0.2">
      <c r="A17812" s="187" t="s">
        <v>47393</v>
      </c>
      <c r="B17812" s="187" t="s">
        <v>47395</v>
      </c>
      <c r="C17812" s="323" t="s">
        <v>47394</v>
      </c>
      <c r="D17812" s="324" t="s">
        <v>292</v>
      </c>
      <c r="E17812" s="344">
        <v>507.54</v>
      </c>
      <c r="F17812" s="324" t="s">
        <v>47395</v>
      </c>
    </row>
    <row r="17813" spans="1:6" x14ac:dyDescent="0.2">
      <c r="A17813" s="187" t="s">
        <v>47396</v>
      </c>
      <c r="B17813" s="187" t="s">
        <v>47398</v>
      </c>
      <c r="C17813" s="323" t="s">
        <v>47397</v>
      </c>
      <c r="D17813" s="324" t="s">
        <v>292</v>
      </c>
      <c r="E17813" s="344">
        <v>526.28</v>
      </c>
      <c r="F17813" s="324" t="s">
        <v>47398</v>
      </c>
    </row>
    <row r="17814" spans="1:6" x14ac:dyDescent="0.2">
      <c r="A17814" s="187" t="s">
        <v>54726</v>
      </c>
      <c r="B17814" s="187" t="s">
        <v>54728</v>
      </c>
      <c r="C17814" s="323" t="s">
        <v>54727</v>
      </c>
      <c r="D17814" s="324" t="s">
        <v>292</v>
      </c>
      <c r="E17814" s="344">
        <v>526.28</v>
      </c>
      <c r="F17814" s="324" t="s">
        <v>54728</v>
      </c>
    </row>
    <row r="17815" spans="1:6" x14ac:dyDescent="0.2">
      <c r="A17815" s="187" t="s">
        <v>47411</v>
      </c>
      <c r="B17815" s="187" t="s">
        <v>47413</v>
      </c>
      <c r="C17815" s="323" t="s">
        <v>47412</v>
      </c>
      <c r="D17815" s="324" t="s">
        <v>292</v>
      </c>
      <c r="E17815" s="344">
        <v>811.99</v>
      </c>
      <c r="F17815" s="324" t="s">
        <v>47413</v>
      </c>
    </row>
    <row r="17816" spans="1:6" x14ac:dyDescent="0.2">
      <c r="A17816" s="187" t="s">
        <v>47414</v>
      </c>
      <c r="B17816" s="187" t="s">
        <v>47416</v>
      </c>
      <c r="C17816" s="323" t="s">
        <v>47415</v>
      </c>
      <c r="D17816" s="324" t="s">
        <v>292</v>
      </c>
      <c r="E17816" s="344">
        <v>945.93</v>
      </c>
      <c r="F17816" s="324" t="s">
        <v>47416</v>
      </c>
    </row>
    <row r="17817" spans="1:6" x14ac:dyDescent="0.2">
      <c r="A17817" s="187" t="s">
        <v>47417</v>
      </c>
      <c r="B17817" s="187" t="s">
        <v>47419</v>
      </c>
      <c r="C17817" s="323" t="s">
        <v>47418</v>
      </c>
      <c r="D17817" s="324" t="s">
        <v>292</v>
      </c>
      <c r="E17817" s="344">
        <v>723.84</v>
      </c>
      <c r="F17817" s="324" t="s">
        <v>47419</v>
      </c>
    </row>
    <row r="17818" spans="1:6" x14ac:dyDescent="0.2">
      <c r="A17818" s="187" t="s">
        <v>47405</v>
      </c>
      <c r="B17818" s="187" t="s">
        <v>47407</v>
      </c>
      <c r="C17818" s="323" t="s">
        <v>47406</v>
      </c>
      <c r="D17818" s="324" t="s">
        <v>292</v>
      </c>
      <c r="E17818" s="344">
        <v>612.38</v>
      </c>
      <c r="F17818" s="324" t="s">
        <v>47407</v>
      </c>
    </row>
    <row r="17819" spans="1:6" x14ac:dyDescent="0.2">
      <c r="A17819" s="187" t="s">
        <v>47408</v>
      </c>
      <c r="B17819" s="187" t="s">
        <v>47410</v>
      </c>
      <c r="C17819" s="323" t="s">
        <v>47409</v>
      </c>
      <c r="D17819" s="324" t="s">
        <v>292</v>
      </c>
      <c r="E17819" s="344">
        <v>909.05</v>
      </c>
      <c r="F17819" s="324" t="s">
        <v>47410</v>
      </c>
    </row>
    <row r="17820" spans="1:6" x14ac:dyDescent="0.2">
      <c r="A17820" s="187" t="s">
        <v>54729</v>
      </c>
      <c r="B17820" s="187" t="s">
        <v>54731</v>
      </c>
      <c r="C17820" s="323" t="s">
        <v>54730</v>
      </c>
      <c r="D17820" s="324" t="s">
        <v>292</v>
      </c>
      <c r="E17820" s="344">
        <v>909.05</v>
      </c>
      <c r="F17820" s="324" t="s">
        <v>54731</v>
      </c>
    </row>
    <row r="17821" spans="1:6" x14ac:dyDescent="0.2">
      <c r="A17821" s="187" t="s">
        <v>47426</v>
      </c>
      <c r="B17821" s="187" t="s">
        <v>47428</v>
      </c>
      <c r="C17821" s="323" t="s">
        <v>47427</v>
      </c>
      <c r="D17821" s="324" t="s">
        <v>292</v>
      </c>
      <c r="E17821" s="344">
        <v>1088.49</v>
      </c>
      <c r="F17821" s="324" t="s">
        <v>47428</v>
      </c>
    </row>
    <row r="17822" spans="1:6" x14ac:dyDescent="0.2">
      <c r="A17822" s="187" t="s">
        <v>47429</v>
      </c>
      <c r="B17822" s="187" t="s">
        <v>47431</v>
      </c>
      <c r="C17822" s="323" t="s">
        <v>47430</v>
      </c>
      <c r="D17822" s="324" t="s">
        <v>292</v>
      </c>
      <c r="E17822" s="344">
        <v>1210.83</v>
      </c>
      <c r="F17822" s="324" t="s">
        <v>47431</v>
      </c>
    </row>
    <row r="17823" spans="1:6" x14ac:dyDescent="0.2">
      <c r="A17823" s="187" t="s">
        <v>47432</v>
      </c>
      <c r="B17823" s="187" t="s">
        <v>47434</v>
      </c>
      <c r="C17823" s="323" t="s">
        <v>47433</v>
      </c>
      <c r="D17823" s="324" t="s">
        <v>292</v>
      </c>
      <c r="E17823" s="344">
        <v>1263.03</v>
      </c>
      <c r="F17823" s="324" t="s">
        <v>47434</v>
      </c>
    </row>
    <row r="17824" spans="1:6" x14ac:dyDescent="0.2">
      <c r="A17824" s="187" t="s">
        <v>47420</v>
      </c>
      <c r="B17824" s="187" t="s">
        <v>47422</v>
      </c>
      <c r="C17824" s="323" t="s">
        <v>47421</v>
      </c>
      <c r="D17824" s="324" t="s">
        <v>292</v>
      </c>
      <c r="E17824" s="344">
        <v>1172.26</v>
      </c>
      <c r="F17824" s="324" t="s">
        <v>47422</v>
      </c>
    </row>
    <row r="17825" spans="1:6" x14ac:dyDescent="0.2">
      <c r="A17825" s="187" t="s">
        <v>47423</v>
      </c>
      <c r="B17825" s="187" t="s">
        <v>47425</v>
      </c>
      <c r="C17825" s="323" t="s">
        <v>47424</v>
      </c>
      <c r="D17825" s="324" t="s">
        <v>292</v>
      </c>
      <c r="E17825" s="344">
        <v>1212.4000000000001</v>
      </c>
      <c r="F17825" s="324" t="s">
        <v>47425</v>
      </c>
    </row>
    <row r="17826" spans="1:6" x14ac:dyDescent="0.2">
      <c r="A17826" s="187" t="s">
        <v>54732</v>
      </c>
      <c r="B17826" s="187" t="s">
        <v>54734</v>
      </c>
      <c r="C17826" s="323" t="s">
        <v>54733</v>
      </c>
      <c r="D17826" s="324" t="s">
        <v>292</v>
      </c>
      <c r="E17826" s="344">
        <v>1212.4000000000001</v>
      </c>
      <c r="F17826" s="324" t="s">
        <v>54734</v>
      </c>
    </row>
    <row r="17827" spans="1:6" x14ac:dyDescent="0.2">
      <c r="A17827" s="187" t="s">
        <v>47435</v>
      </c>
      <c r="B17827" s="187" t="s">
        <v>47437</v>
      </c>
      <c r="C17827" s="323" t="s">
        <v>47436</v>
      </c>
      <c r="D17827" s="324" t="s">
        <v>292</v>
      </c>
      <c r="E17827" s="344">
        <v>1453.24</v>
      </c>
      <c r="F17827" s="324" t="s">
        <v>47437</v>
      </c>
    </row>
    <row r="17828" spans="1:6" x14ac:dyDescent="0.2">
      <c r="A17828" s="187" t="s">
        <v>47438</v>
      </c>
      <c r="B17828" s="187" t="s">
        <v>47440</v>
      </c>
      <c r="C17828" s="323" t="s">
        <v>47439</v>
      </c>
      <c r="D17828" s="324" t="s">
        <v>292</v>
      </c>
      <c r="E17828" s="344">
        <v>1602.74</v>
      </c>
      <c r="F17828" s="324" t="s">
        <v>47440</v>
      </c>
    </row>
    <row r="17829" spans="1:6" x14ac:dyDescent="0.2">
      <c r="A17829" s="187" t="s">
        <v>47441</v>
      </c>
      <c r="B17829" s="187" t="s">
        <v>47443</v>
      </c>
      <c r="C17829" s="323" t="s">
        <v>47442</v>
      </c>
      <c r="D17829" s="324" t="s">
        <v>292</v>
      </c>
      <c r="E17829" s="344">
        <v>1753.94</v>
      </c>
      <c r="F17829" s="324" t="s">
        <v>47443</v>
      </c>
    </row>
    <row r="17830" spans="1:6" x14ac:dyDescent="0.2">
      <c r="A17830" s="187" t="s">
        <v>47444</v>
      </c>
      <c r="B17830" s="187" t="s">
        <v>47446</v>
      </c>
      <c r="C17830" s="323" t="s">
        <v>47445</v>
      </c>
      <c r="D17830" s="324" t="s">
        <v>292</v>
      </c>
      <c r="E17830" s="344">
        <v>2065.62</v>
      </c>
      <c r="F17830" s="324" t="s">
        <v>47446</v>
      </c>
    </row>
    <row r="17831" spans="1:6" x14ac:dyDescent="0.2">
      <c r="A17831" s="187" t="s">
        <v>47447</v>
      </c>
      <c r="B17831" s="187" t="s">
        <v>47449</v>
      </c>
      <c r="C17831" s="323" t="s">
        <v>47448</v>
      </c>
      <c r="D17831" s="324" t="s">
        <v>292</v>
      </c>
      <c r="E17831" s="344">
        <v>2209.0500000000002</v>
      </c>
      <c r="F17831" s="324" t="s">
        <v>47449</v>
      </c>
    </row>
    <row r="17832" spans="1:6" x14ac:dyDescent="0.2">
      <c r="A17832" s="187" t="s">
        <v>47450</v>
      </c>
      <c r="B17832" s="187" t="s">
        <v>47452</v>
      </c>
      <c r="C17832" s="323" t="s">
        <v>47451</v>
      </c>
      <c r="D17832" s="324" t="s">
        <v>292</v>
      </c>
      <c r="E17832" s="344">
        <v>2271.34</v>
      </c>
      <c r="F17832" s="324" t="s">
        <v>47452</v>
      </c>
    </row>
    <row r="17833" spans="1:6" x14ac:dyDescent="0.2">
      <c r="A17833" s="187" t="s">
        <v>47453</v>
      </c>
      <c r="B17833" s="187" t="s">
        <v>47455</v>
      </c>
      <c r="C17833" s="323" t="s">
        <v>47454</v>
      </c>
      <c r="D17833" s="324" t="s">
        <v>292</v>
      </c>
      <c r="E17833" s="344">
        <v>2459.5700000000002</v>
      </c>
      <c r="F17833" s="324" t="s">
        <v>47455</v>
      </c>
    </row>
    <row r="17834" spans="1:6" x14ac:dyDescent="0.2">
      <c r="A17834" s="187" t="s">
        <v>47456</v>
      </c>
      <c r="B17834" s="187" t="s">
        <v>47458</v>
      </c>
      <c r="C17834" s="323" t="s">
        <v>47457</v>
      </c>
      <c r="D17834" s="324" t="s">
        <v>292</v>
      </c>
      <c r="E17834" s="344">
        <v>3501.77</v>
      </c>
      <c r="F17834" s="324" t="s">
        <v>47458</v>
      </c>
    </row>
    <row r="17835" spans="1:6" x14ac:dyDescent="0.2">
      <c r="A17835" s="187" t="s">
        <v>47459</v>
      </c>
      <c r="B17835" s="187" t="s">
        <v>47461</v>
      </c>
      <c r="C17835" s="323" t="s">
        <v>47460</v>
      </c>
      <c r="D17835" s="324" t="s">
        <v>292</v>
      </c>
      <c r="E17835" s="344">
        <v>3565.95</v>
      </c>
      <c r="F17835" s="324" t="s">
        <v>47461</v>
      </c>
    </row>
    <row r="17836" spans="1:6" x14ac:dyDescent="0.2">
      <c r="A17836" s="187" t="s">
        <v>47462</v>
      </c>
      <c r="B17836" s="187" t="s">
        <v>47464</v>
      </c>
      <c r="C17836" s="323" t="s">
        <v>47463</v>
      </c>
      <c r="D17836" s="324" t="s">
        <v>292</v>
      </c>
      <c r="E17836" s="344">
        <v>3819.24</v>
      </c>
      <c r="F17836" s="324" t="s">
        <v>47464</v>
      </c>
    </row>
    <row r="17837" spans="1:6" x14ac:dyDescent="0.2">
      <c r="A17837" s="187" t="s">
        <v>47465</v>
      </c>
      <c r="B17837" s="187" t="s">
        <v>47467</v>
      </c>
      <c r="C17837" s="323" t="s">
        <v>47466</v>
      </c>
      <c r="D17837" s="324" t="s">
        <v>292</v>
      </c>
      <c r="E17837" s="344">
        <v>4411.68</v>
      </c>
      <c r="F17837" s="324" t="s">
        <v>47467</v>
      </c>
    </row>
    <row r="17838" spans="1:6" x14ac:dyDescent="0.2">
      <c r="A17838" s="187" t="s">
        <v>47468</v>
      </c>
      <c r="B17838" s="187" t="s">
        <v>47470</v>
      </c>
      <c r="C17838" s="323" t="s">
        <v>47469</v>
      </c>
      <c r="D17838" s="324" t="s">
        <v>292</v>
      </c>
      <c r="E17838" s="344">
        <v>4979.5</v>
      </c>
      <c r="F17838" s="324" t="s">
        <v>47470</v>
      </c>
    </row>
    <row r="17839" spans="1:6" x14ac:dyDescent="0.2">
      <c r="A17839" s="187" t="s">
        <v>47471</v>
      </c>
      <c r="B17839" s="187" t="s">
        <v>47473</v>
      </c>
      <c r="C17839" s="323" t="s">
        <v>47472</v>
      </c>
      <c r="D17839" s="324" t="s">
        <v>292</v>
      </c>
      <c r="E17839" s="344">
        <v>5117.18</v>
      </c>
      <c r="F17839" s="324" t="s">
        <v>47473</v>
      </c>
    </row>
    <row r="17840" spans="1:6" x14ac:dyDescent="0.2">
      <c r="A17840" s="187" t="s">
        <v>47474</v>
      </c>
      <c r="B17840" s="187" t="s">
        <v>47476</v>
      </c>
      <c r="C17840" s="323" t="s">
        <v>47475</v>
      </c>
      <c r="D17840" s="324" t="s">
        <v>292</v>
      </c>
      <c r="E17840" s="344">
        <v>6122.06</v>
      </c>
      <c r="F17840" s="324" t="s">
        <v>47476</v>
      </c>
    </row>
    <row r="17841" spans="1:6" x14ac:dyDescent="0.2">
      <c r="A17841" s="187" t="s">
        <v>47477</v>
      </c>
      <c r="B17841" s="187" t="s">
        <v>47479</v>
      </c>
      <c r="C17841" s="323" t="s">
        <v>47478</v>
      </c>
      <c r="D17841" s="324" t="s">
        <v>292</v>
      </c>
      <c r="E17841" s="344">
        <v>6522.64</v>
      </c>
      <c r="F17841" s="324" t="s">
        <v>47479</v>
      </c>
    </row>
    <row r="17842" spans="1:6" x14ac:dyDescent="0.2">
      <c r="A17842" s="187" t="s">
        <v>47480</v>
      </c>
      <c r="B17842" s="187" t="s">
        <v>47482</v>
      </c>
      <c r="C17842" s="323" t="s">
        <v>47481</v>
      </c>
      <c r="D17842" s="324" t="s">
        <v>292</v>
      </c>
      <c r="E17842" s="344">
        <v>5283.55</v>
      </c>
      <c r="F17842" s="324" t="s">
        <v>47482</v>
      </c>
    </row>
    <row r="17843" spans="1:6" x14ac:dyDescent="0.2">
      <c r="A17843" s="187" t="s">
        <v>47483</v>
      </c>
      <c r="B17843" s="187" t="s">
        <v>47485</v>
      </c>
      <c r="C17843" s="323" t="s">
        <v>47484</v>
      </c>
      <c r="D17843" s="324" t="s">
        <v>292</v>
      </c>
      <c r="E17843" s="344">
        <v>5066.9799999999996</v>
      </c>
      <c r="F17843" s="324" t="s">
        <v>47485</v>
      </c>
    </row>
    <row r="17844" spans="1:6" x14ac:dyDescent="0.2">
      <c r="A17844" s="187" t="s">
        <v>47486</v>
      </c>
      <c r="B17844" s="187" t="s">
        <v>47488</v>
      </c>
      <c r="C17844" s="323" t="s">
        <v>47487</v>
      </c>
      <c r="D17844" s="324" t="s">
        <v>292</v>
      </c>
      <c r="E17844" s="344">
        <v>5530.91</v>
      </c>
      <c r="F17844" s="324" t="s">
        <v>47488</v>
      </c>
    </row>
    <row r="17845" spans="1:6" x14ac:dyDescent="0.2">
      <c r="A17845" s="187" t="s">
        <v>47489</v>
      </c>
      <c r="B17845" s="187" t="s">
        <v>47491</v>
      </c>
      <c r="C17845" s="323" t="s">
        <v>47490</v>
      </c>
      <c r="D17845" s="324" t="s">
        <v>292</v>
      </c>
      <c r="E17845" s="344">
        <v>5741.53</v>
      </c>
      <c r="F17845" s="324" t="s">
        <v>47491</v>
      </c>
    </row>
    <row r="17846" spans="1:6" x14ac:dyDescent="0.2">
      <c r="A17846" s="187" t="s">
        <v>47492</v>
      </c>
      <c r="B17846" s="187" t="s">
        <v>47494</v>
      </c>
      <c r="C17846" s="323" t="s">
        <v>47493</v>
      </c>
      <c r="D17846" s="324" t="s">
        <v>292</v>
      </c>
      <c r="E17846" s="344">
        <v>6211.71</v>
      </c>
      <c r="F17846" s="324" t="s">
        <v>47494</v>
      </c>
    </row>
    <row r="17847" spans="1:6" x14ac:dyDescent="0.2">
      <c r="A17847" s="187" t="s">
        <v>47495</v>
      </c>
      <c r="B17847" s="187" t="s">
        <v>47497</v>
      </c>
      <c r="C17847" s="323" t="s">
        <v>47496</v>
      </c>
      <c r="D17847" s="324" t="s">
        <v>292</v>
      </c>
      <c r="E17847" s="344">
        <v>6474.94</v>
      </c>
      <c r="F17847" s="324" t="s">
        <v>47497</v>
      </c>
    </row>
    <row r="17848" spans="1:6" x14ac:dyDescent="0.2">
      <c r="A17848" s="187" t="s">
        <v>47498</v>
      </c>
      <c r="B17848" s="187" t="s">
        <v>47500</v>
      </c>
      <c r="C17848" s="323" t="s">
        <v>47499</v>
      </c>
      <c r="D17848" s="324" t="s">
        <v>292</v>
      </c>
      <c r="E17848" s="344">
        <v>5999.55</v>
      </c>
      <c r="F17848" s="324" t="s">
        <v>47500</v>
      </c>
    </row>
    <row r="17849" spans="1:6" x14ac:dyDescent="0.2">
      <c r="A17849" s="187" t="s">
        <v>47501</v>
      </c>
      <c r="B17849" s="187" t="s">
        <v>47503</v>
      </c>
      <c r="C17849" s="323" t="s">
        <v>47502</v>
      </c>
      <c r="D17849" s="324" t="s">
        <v>292</v>
      </c>
      <c r="E17849" s="344">
        <v>6081.03</v>
      </c>
      <c r="F17849" s="324" t="s">
        <v>47503</v>
      </c>
    </row>
    <row r="17850" spans="1:6" x14ac:dyDescent="0.2">
      <c r="A17850" s="187" t="s">
        <v>47504</v>
      </c>
      <c r="B17850" s="187" t="s">
        <v>47506</v>
      </c>
      <c r="C17850" s="323" t="s">
        <v>47505</v>
      </c>
      <c r="D17850" s="324" t="s">
        <v>292</v>
      </c>
      <c r="E17850" s="344">
        <v>7001.65</v>
      </c>
      <c r="F17850" s="324" t="s">
        <v>47506</v>
      </c>
    </row>
    <row r="17851" spans="1:6" x14ac:dyDescent="0.2">
      <c r="A17851" s="187" t="s">
        <v>47507</v>
      </c>
      <c r="B17851" s="187" t="s">
        <v>47509</v>
      </c>
      <c r="C17851" s="323" t="s">
        <v>47508</v>
      </c>
      <c r="D17851" s="324" t="s">
        <v>292</v>
      </c>
      <c r="E17851" s="344">
        <v>7183.54</v>
      </c>
      <c r="F17851" s="324" t="s">
        <v>47509</v>
      </c>
    </row>
    <row r="17852" spans="1:6" x14ac:dyDescent="0.2">
      <c r="A17852" s="187" t="s">
        <v>47510</v>
      </c>
      <c r="B17852" s="187" t="s">
        <v>47512</v>
      </c>
      <c r="C17852" s="323" t="s">
        <v>47511</v>
      </c>
      <c r="D17852" s="324" t="s">
        <v>292</v>
      </c>
      <c r="E17852" s="344">
        <v>7247.06</v>
      </c>
      <c r="F17852" s="324" t="s">
        <v>47512</v>
      </c>
    </row>
    <row r="17853" spans="1:6" x14ac:dyDescent="0.2">
      <c r="A17853" s="187" t="s">
        <v>47513</v>
      </c>
      <c r="B17853" s="187" t="s">
        <v>47515</v>
      </c>
      <c r="C17853" s="323" t="s">
        <v>47514</v>
      </c>
      <c r="D17853" s="324" t="s">
        <v>292</v>
      </c>
      <c r="E17853" s="344">
        <v>7495.89</v>
      </c>
      <c r="F17853" s="324" t="s">
        <v>47515</v>
      </c>
    </row>
    <row r="17854" spans="1:6" x14ac:dyDescent="0.2">
      <c r="A17854" s="187" t="s">
        <v>47516</v>
      </c>
      <c r="B17854" s="187" t="s">
        <v>47518</v>
      </c>
      <c r="C17854" s="323" t="s">
        <v>47517</v>
      </c>
      <c r="D17854" s="324" t="s">
        <v>292</v>
      </c>
      <c r="E17854" s="344">
        <v>6093.09</v>
      </c>
      <c r="F17854" s="324" t="s">
        <v>47518</v>
      </c>
    </row>
    <row r="17855" spans="1:6" x14ac:dyDescent="0.2">
      <c r="A17855" s="187" t="s">
        <v>47519</v>
      </c>
      <c r="B17855" s="187" t="s">
        <v>47521</v>
      </c>
      <c r="C17855" s="323" t="s">
        <v>47520</v>
      </c>
      <c r="D17855" s="324" t="s">
        <v>292</v>
      </c>
      <c r="E17855" s="344">
        <v>7157.15</v>
      </c>
      <c r="F17855" s="324" t="s">
        <v>47521</v>
      </c>
    </row>
    <row r="17856" spans="1:6" x14ac:dyDescent="0.2">
      <c r="A17856" s="187" t="s">
        <v>47522</v>
      </c>
      <c r="B17856" s="187" t="s">
        <v>47524</v>
      </c>
      <c r="C17856" s="323" t="s">
        <v>47523</v>
      </c>
      <c r="D17856" s="324" t="s">
        <v>292</v>
      </c>
      <c r="E17856" s="344">
        <v>9406.5</v>
      </c>
      <c r="F17856" s="324" t="s">
        <v>47524</v>
      </c>
    </row>
    <row r="17857" spans="1:6" x14ac:dyDescent="0.2">
      <c r="A17857" s="187" t="s">
        <v>47525</v>
      </c>
      <c r="B17857" s="187" t="s">
        <v>47527</v>
      </c>
      <c r="C17857" s="323" t="s">
        <v>47526</v>
      </c>
      <c r="D17857" s="324" t="s">
        <v>292</v>
      </c>
      <c r="E17857" s="344">
        <v>7269.01</v>
      </c>
      <c r="F17857" s="324" t="s">
        <v>47527</v>
      </c>
    </row>
    <row r="17858" spans="1:6" x14ac:dyDescent="0.2">
      <c r="A17858" s="187" t="s">
        <v>47528</v>
      </c>
      <c r="B17858" s="187" t="s">
        <v>47530</v>
      </c>
      <c r="C17858" s="323" t="s">
        <v>47529</v>
      </c>
      <c r="D17858" s="324" t="s">
        <v>292</v>
      </c>
      <c r="E17858" s="344">
        <v>8853.0499999999993</v>
      </c>
      <c r="F17858" s="324" t="s">
        <v>47530</v>
      </c>
    </row>
    <row r="17859" spans="1:6" x14ac:dyDescent="0.2">
      <c r="A17859" s="187" t="s">
        <v>47531</v>
      </c>
      <c r="B17859" s="187" t="s">
        <v>47533</v>
      </c>
      <c r="C17859" s="323" t="s">
        <v>47532</v>
      </c>
      <c r="D17859" s="324" t="s">
        <v>292</v>
      </c>
      <c r="E17859" s="344">
        <v>9656.92</v>
      </c>
      <c r="F17859" s="324" t="s">
        <v>47533</v>
      </c>
    </row>
    <row r="17860" spans="1:6" x14ac:dyDescent="0.2">
      <c r="A17860" s="187" t="s">
        <v>47534</v>
      </c>
      <c r="B17860" s="187" t="s">
        <v>47536</v>
      </c>
      <c r="C17860" s="323" t="s">
        <v>47535</v>
      </c>
      <c r="D17860" s="324" t="s">
        <v>292</v>
      </c>
      <c r="E17860" s="344">
        <v>10262.299999999999</v>
      </c>
      <c r="F17860" s="324" t="s">
        <v>47536</v>
      </c>
    </row>
    <row r="17861" spans="1:6" x14ac:dyDescent="0.2">
      <c r="A17861" s="187" t="s">
        <v>47537</v>
      </c>
      <c r="B17861" s="187" t="s">
        <v>47539</v>
      </c>
      <c r="C17861" s="323" t="s">
        <v>47538</v>
      </c>
      <c r="D17861" s="324" t="s">
        <v>292</v>
      </c>
      <c r="E17861" s="344">
        <v>8734.61</v>
      </c>
      <c r="F17861" s="324" t="s">
        <v>47539</v>
      </c>
    </row>
    <row r="17862" spans="1:6" x14ac:dyDescent="0.2">
      <c r="A17862" s="187" t="s">
        <v>47540</v>
      </c>
      <c r="B17862" s="187" t="s">
        <v>47542</v>
      </c>
      <c r="C17862" s="323" t="s">
        <v>47541</v>
      </c>
      <c r="D17862" s="324" t="s">
        <v>292</v>
      </c>
      <c r="E17862" s="344">
        <v>10268.49</v>
      </c>
      <c r="F17862" s="324" t="s">
        <v>47542</v>
      </c>
    </row>
    <row r="17863" spans="1:6" x14ac:dyDescent="0.2">
      <c r="A17863" s="187" t="s">
        <v>47543</v>
      </c>
      <c r="B17863" s="187" t="s">
        <v>47545</v>
      </c>
      <c r="C17863" s="323" t="s">
        <v>47544</v>
      </c>
      <c r="D17863" s="324" t="s">
        <v>292</v>
      </c>
      <c r="E17863" s="344">
        <v>14081.67</v>
      </c>
      <c r="F17863" s="324" t="s">
        <v>47545</v>
      </c>
    </row>
    <row r="17864" spans="1:6" x14ac:dyDescent="0.2">
      <c r="A17864" s="187" t="s">
        <v>47546</v>
      </c>
      <c r="B17864" s="187" t="s">
        <v>47548</v>
      </c>
      <c r="C17864" s="323" t="s">
        <v>47547</v>
      </c>
      <c r="D17864" s="324" t="s">
        <v>292</v>
      </c>
      <c r="E17864" s="344">
        <v>14566.45</v>
      </c>
      <c r="F17864" s="324" t="s">
        <v>47548</v>
      </c>
    </row>
    <row r="17865" spans="1:6" x14ac:dyDescent="0.2">
      <c r="A17865" s="187" t="s">
        <v>47558</v>
      </c>
      <c r="B17865" s="187" t="s">
        <v>47560</v>
      </c>
      <c r="C17865" s="323" t="s">
        <v>47559</v>
      </c>
      <c r="D17865" s="324" t="s">
        <v>292</v>
      </c>
      <c r="E17865" s="344">
        <v>15954.74</v>
      </c>
      <c r="F17865" s="324" t="s">
        <v>47560</v>
      </c>
    </row>
    <row r="17866" spans="1:6" x14ac:dyDescent="0.2">
      <c r="A17866" s="187" t="s">
        <v>47549</v>
      </c>
      <c r="B17866" s="187" t="s">
        <v>47551</v>
      </c>
      <c r="C17866" s="323" t="s">
        <v>47550</v>
      </c>
      <c r="D17866" s="324" t="s">
        <v>292</v>
      </c>
      <c r="E17866" s="344">
        <v>9566.83</v>
      </c>
      <c r="F17866" s="324" t="s">
        <v>47551</v>
      </c>
    </row>
    <row r="17867" spans="1:6" x14ac:dyDescent="0.2">
      <c r="A17867" s="187" t="s">
        <v>47552</v>
      </c>
      <c r="B17867" s="187" t="s">
        <v>47554</v>
      </c>
      <c r="C17867" s="323" t="s">
        <v>47553</v>
      </c>
      <c r="D17867" s="324" t="s">
        <v>292</v>
      </c>
      <c r="E17867" s="344">
        <v>10667.38</v>
      </c>
      <c r="F17867" s="324" t="s">
        <v>47554</v>
      </c>
    </row>
    <row r="17868" spans="1:6" x14ac:dyDescent="0.2">
      <c r="A17868" s="187" t="s">
        <v>47555</v>
      </c>
      <c r="B17868" s="187" t="s">
        <v>47557</v>
      </c>
      <c r="C17868" s="323" t="s">
        <v>47556</v>
      </c>
      <c r="D17868" s="324" t="s">
        <v>292</v>
      </c>
      <c r="E17868" s="344">
        <v>15183.46</v>
      </c>
      <c r="F17868" s="324" t="s">
        <v>47557</v>
      </c>
    </row>
    <row r="17869" spans="1:6" x14ac:dyDescent="0.2">
      <c r="A17869" s="187" t="s">
        <v>47573</v>
      </c>
      <c r="B17869" s="187" t="s">
        <v>47575</v>
      </c>
      <c r="C17869" s="323" t="s">
        <v>47574</v>
      </c>
      <c r="D17869" s="324" t="s">
        <v>292</v>
      </c>
      <c r="E17869" s="344">
        <v>21304.68</v>
      </c>
      <c r="F17869" s="324" t="s">
        <v>47575</v>
      </c>
    </row>
    <row r="17870" spans="1:6" x14ac:dyDescent="0.2">
      <c r="A17870" s="187" t="s">
        <v>47576</v>
      </c>
      <c r="B17870" s="187" t="s">
        <v>47578</v>
      </c>
      <c r="C17870" s="323" t="s">
        <v>47577</v>
      </c>
      <c r="D17870" s="324" t="s">
        <v>292</v>
      </c>
      <c r="E17870" s="344">
        <v>21227.46</v>
      </c>
      <c r="F17870" s="324" t="s">
        <v>47578</v>
      </c>
    </row>
    <row r="17871" spans="1:6" x14ac:dyDescent="0.2">
      <c r="A17871" s="187" t="s">
        <v>47561</v>
      </c>
      <c r="B17871" s="187" t="s">
        <v>47563</v>
      </c>
      <c r="C17871" s="323" t="s">
        <v>47562</v>
      </c>
      <c r="D17871" s="324" t="s">
        <v>292</v>
      </c>
      <c r="E17871" s="344">
        <v>13261.25</v>
      </c>
      <c r="F17871" s="324" t="s">
        <v>47563</v>
      </c>
    </row>
    <row r="17872" spans="1:6" x14ac:dyDescent="0.2">
      <c r="A17872" s="187" t="s">
        <v>47564</v>
      </c>
      <c r="B17872" s="187" t="s">
        <v>47566</v>
      </c>
      <c r="C17872" s="323" t="s">
        <v>47565</v>
      </c>
      <c r="D17872" s="324" t="s">
        <v>292</v>
      </c>
      <c r="E17872" s="344">
        <v>14690.17</v>
      </c>
      <c r="F17872" s="324" t="s">
        <v>47566</v>
      </c>
    </row>
    <row r="17873" spans="1:6" x14ac:dyDescent="0.2">
      <c r="A17873" s="187" t="s">
        <v>47567</v>
      </c>
      <c r="B17873" s="187" t="s">
        <v>47569</v>
      </c>
      <c r="C17873" s="323" t="s">
        <v>47568</v>
      </c>
      <c r="D17873" s="324" t="s">
        <v>292</v>
      </c>
      <c r="E17873" s="344">
        <v>15618.64</v>
      </c>
      <c r="F17873" s="324" t="s">
        <v>47569</v>
      </c>
    </row>
    <row r="17874" spans="1:6" x14ac:dyDescent="0.2">
      <c r="A17874" s="187" t="s">
        <v>47570</v>
      </c>
      <c r="B17874" s="187" t="s">
        <v>47572</v>
      </c>
      <c r="C17874" s="323" t="s">
        <v>47571</v>
      </c>
      <c r="D17874" s="324" t="s">
        <v>292</v>
      </c>
      <c r="E17874" s="344">
        <v>18854.68</v>
      </c>
      <c r="F17874" s="324" t="s">
        <v>47572</v>
      </c>
    </row>
    <row r="17875" spans="1:6" x14ac:dyDescent="0.2">
      <c r="A17875" s="187" t="s">
        <v>56023</v>
      </c>
      <c r="B17875" s="187" t="s">
        <v>56025</v>
      </c>
      <c r="C17875" s="323" t="s">
        <v>56024</v>
      </c>
      <c r="D17875" s="324" t="s">
        <v>292</v>
      </c>
      <c r="E17875" s="344">
        <v>2861.32</v>
      </c>
      <c r="F17875" s="324" t="s">
        <v>56025</v>
      </c>
    </row>
    <row r="17876" spans="1:6" x14ac:dyDescent="0.2">
      <c r="A17876" s="187" t="s">
        <v>56026</v>
      </c>
      <c r="B17876" s="187" t="s">
        <v>56028</v>
      </c>
      <c r="C17876" s="323" t="s">
        <v>56027</v>
      </c>
      <c r="D17876" s="324" t="s">
        <v>292</v>
      </c>
      <c r="E17876" s="344">
        <v>4335.68</v>
      </c>
      <c r="F17876" s="324" t="s">
        <v>56028</v>
      </c>
    </row>
    <row r="17877" spans="1:6" x14ac:dyDescent="0.2">
      <c r="A17877" s="187" t="s">
        <v>56029</v>
      </c>
      <c r="B17877" s="187" t="s">
        <v>56031</v>
      </c>
      <c r="C17877" s="323" t="s">
        <v>56030</v>
      </c>
      <c r="D17877" s="324" t="s">
        <v>292</v>
      </c>
      <c r="E17877" s="344">
        <v>5996.06</v>
      </c>
      <c r="F17877" s="324" t="s">
        <v>56031</v>
      </c>
    </row>
    <row r="17878" spans="1:6" x14ac:dyDescent="0.2">
      <c r="A17878" s="187" t="s">
        <v>56032</v>
      </c>
      <c r="B17878" s="187" t="s">
        <v>56034</v>
      </c>
      <c r="C17878" s="323" t="s">
        <v>56033</v>
      </c>
      <c r="D17878" s="324" t="s">
        <v>292</v>
      </c>
      <c r="E17878" s="344">
        <v>6127.33</v>
      </c>
      <c r="F17878" s="324" t="s">
        <v>56034</v>
      </c>
    </row>
    <row r="17879" spans="1:6" x14ac:dyDescent="0.2">
      <c r="A17879" s="187" t="s">
        <v>56035</v>
      </c>
      <c r="B17879" s="187" t="s">
        <v>56037</v>
      </c>
      <c r="C17879" s="323" t="s">
        <v>56036</v>
      </c>
      <c r="D17879" s="324" t="s">
        <v>292</v>
      </c>
      <c r="E17879" s="344">
        <v>7987.45</v>
      </c>
      <c r="F17879" s="324" t="s">
        <v>56037</v>
      </c>
    </row>
    <row r="17880" spans="1:6" x14ac:dyDescent="0.2">
      <c r="A17880" s="187" t="s">
        <v>56038</v>
      </c>
      <c r="B17880" s="187" t="s">
        <v>56040</v>
      </c>
      <c r="C17880" s="323" t="s">
        <v>56039</v>
      </c>
      <c r="D17880" s="324" t="s">
        <v>292</v>
      </c>
      <c r="E17880" s="344">
        <v>8592.27</v>
      </c>
      <c r="F17880" s="324" t="s">
        <v>56040</v>
      </c>
    </row>
    <row r="17881" spans="1:6" x14ac:dyDescent="0.2">
      <c r="A17881" s="187" t="s">
        <v>56041</v>
      </c>
      <c r="B17881" s="187" t="s">
        <v>56043</v>
      </c>
      <c r="C17881" s="323" t="s">
        <v>56042</v>
      </c>
      <c r="D17881" s="324" t="s">
        <v>292</v>
      </c>
      <c r="E17881" s="344">
        <v>8850.19</v>
      </c>
      <c r="F17881" s="324" t="s">
        <v>56043</v>
      </c>
    </row>
    <row r="17882" spans="1:6" x14ac:dyDescent="0.2">
      <c r="A17882" s="187" t="s">
        <v>56044</v>
      </c>
      <c r="B17882" s="187" t="s">
        <v>56046</v>
      </c>
      <c r="C17882" s="323" t="s">
        <v>56045</v>
      </c>
      <c r="D17882" s="324" t="s">
        <v>292</v>
      </c>
      <c r="E17882" s="344">
        <v>9578.4599999999991</v>
      </c>
      <c r="F17882" s="324" t="s">
        <v>56046</v>
      </c>
    </row>
    <row r="17883" spans="1:6" x14ac:dyDescent="0.2">
      <c r="A17883" s="187" t="s">
        <v>56155</v>
      </c>
      <c r="B17883" s="187" t="s">
        <v>56157</v>
      </c>
      <c r="C17883" s="323" t="s">
        <v>56156</v>
      </c>
      <c r="D17883" s="324" t="s">
        <v>292</v>
      </c>
      <c r="E17883" s="344">
        <v>33112.31</v>
      </c>
      <c r="F17883" s="324" t="s">
        <v>56157</v>
      </c>
    </row>
    <row r="17884" spans="1:6" x14ac:dyDescent="0.2">
      <c r="A17884" s="187" t="s">
        <v>56281</v>
      </c>
      <c r="B17884" s="187" t="s">
        <v>56283</v>
      </c>
      <c r="C17884" s="323" t="s">
        <v>56282</v>
      </c>
      <c r="D17884" s="324" t="s">
        <v>292</v>
      </c>
      <c r="E17884" s="344">
        <v>33646.65</v>
      </c>
      <c r="F17884" s="324" t="s">
        <v>56283</v>
      </c>
    </row>
    <row r="17885" spans="1:6" x14ac:dyDescent="0.2">
      <c r="A17885" s="187" t="s">
        <v>56404</v>
      </c>
      <c r="B17885" s="187" t="s">
        <v>56406</v>
      </c>
      <c r="C17885" s="323" t="s">
        <v>56405</v>
      </c>
      <c r="D17885" s="324" t="s">
        <v>292</v>
      </c>
      <c r="E17885" s="344">
        <v>33403.230000000003</v>
      </c>
      <c r="F17885" s="324" t="s">
        <v>56406</v>
      </c>
    </row>
    <row r="17886" spans="1:6" x14ac:dyDescent="0.2">
      <c r="A17886" s="187" t="s">
        <v>56143</v>
      </c>
      <c r="B17886" s="187" t="s">
        <v>56145</v>
      </c>
      <c r="C17886" s="323" t="s">
        <v>56144</v>
      </c>
      <c r="D17886" s="324" t="s">
        <v>292</v>
      </c>
      <c r="E17886" s="344">
        <v>26359.94</v>
      </c>
      <c r="F17886" s="324" t="s">
        <v>56145</v>
      </c>
    </row>
    <row r="17887" spans="1:6" x14ac:dyDescent="0.2">
      <c r="A17887" s="187" t="s">
        <v>56269</v>
      </c>
      <c r="B17887" s="187" t="s">
        <v>56271</v>
      </c>
      <c r="C17887" s="323" t="s">
        <v>56270</v>
      </c>
      <c r="D17887" s="324" t="s">
        <v>292</v>
      </c>
      <c r="E17887" s="344">
        <v>26624.26</v>
      </c>
      <c r="F17887" s="324" t="s">
        <v>56271</v>
      </c>
    </row>
    <row r="17888" spans="1:6" x14ac:dyDescent="0.2">
      <c r="A17888" s="187" t="s">
        <v>56392</v>
      </c>
      <c r="B17888" s="187" t="s">
        <v>56394</v>
      </c>
      <c r="C17888" s="323" t="s">
        <v>56393</v>
      </c>
      <c r="D17888" s="324" t="s">
        <v>292</v>
      </c>
      <c r="E17888" s="344">
        <v>23976.57</v>
      </c>
      <c r="F17888" s="324" t="s">
        <v>56394</v>
      </c>
    </row>
    <row r="17889" spans="1:6" x14ac:dyDescent="0.2">
      <c r="A17889" s="187" t="s">
        <v>56146</v>
      </c>
      <c r="B17889" s="187" t="s">
        <v>56148</v>
      </c>
      <c r="C17889" s="323" t="s">
        <v>56147</v>
      </c>
      <c r="D17889" s="324" t="s">
        <v>292</v>
      </c>
      <c r="E17889" s="344">
        <v>28174.43</v>
      </c>
      <c r="F17889" s="324" t="s">
        <v>56148</v>
      </c>
    </row>
    <row r="17890" spans="1:6" x14ac:dyDescent="0.2">
      <c r="A17890" s="187" t="s">
        <v>56272</v>
      </c>
      <c r="B17890" s="187" t="s">
        <v>56274</v>
      </c>
      <c r="C17890" s="323" t="s">
        <v>56273</v>
      </c>
      <c r="D17890" s="324" t="s">
        <v>292</v>
      </c>
      <c r="E17890" s="344">
        <v>28639.22</v>
      </c>
      <c r="F17890" s="324" t="s">
        <v>56274</v>
      </c>
    </row>
    <row r="17891" spans="1:6" x14ac:dyDescent="0.2">
      <c r="A17891" s="187" t="s">
        <v>56395</v>
      </c>
      <c r="B17891" s="187" t="s">
        <v>56397</v>
      </c>
      <c r="C17891" s="323" t="s">
        <v>56396</v>
      </c>
      <c r="D17891" s="324" t="s">
        <v>292</v>
      </c>
      <c r="E17891" s="344">
        <v>26066.77</v>
      </c>
      <c r="F17891" s="324" t="s">
        <v>56397</v>
      </c>
    </row>
    <row r="17892" spans="1:6" x14ac:dyDescent="0.2">
      <c r="A17892" s="187" t="s">
        <v>56149</v>
      </c>
      <c r="B17892" s="187" t="s">
        <v>56151</v>
      </c>
      <c r="C17892" s="323" t="s">
        <v>56150</v>
      </c>
      <c r="D17892" s="324" t="s">
        <v>292</v>
      </c>
      <c r="E17892" s="344">
        <v>32986.82</v>
      </c>
      <c r="F17892" s="324" t="s">
        <v>56151</v>
      </c>
    </row>
    <row r="17893" spans="1:6" x14ac:dyDescent="0.2">
      <c r="A17893" s="187" t="s">
        <v>56275</v>
      </c>
      <c r="B17893" s="187" t="s">
        <v>56277</v>
      </c>
      <c r="C17893" s="323" t="s">
        <v>56276</v>
      </c>
      <c r="D17893" s="324" t="s">
        <v>292</v>
      </c>
      <c r="E17893" s="344">
        <v>33042.86</v>
      </c>
      <c r="F17893" s="324" t="s">
        <v>56277</v>
      </c>
    </row>
    <row r="17894" spans="1:6" x14ac:dyDescent="0.2">
      <c r="A17894" s="187" t="s">
        <v>56398</v>
      </c>
      <c r="B17894" s="187" t="s">
        <v>56400</v>
      </c>
      <c r="C17894" s="323" t="s">
        <v>56399</v>
      </c>
      <c r="D17894" s="324" t="s">
        <v>292</v>
      </c>
      <c r="E17894" s="344">
        <v>30318.75</v>
      </c>
      <c r="F17894" s="324" t="s">
        <v>56400</v>
      </c>
    </row>
    <row r="17895" spans="1:6" x14ac:dyDescent="0.2">
      <c r="A17895" s="187" t="s">
        <v>56152</v>
      </c>
      <c r="B17895" s="187" t="s">
        <v>56154</v>
      </c>
      <c r="C17895" s="323" t="s">
        <v>56153</v>
      </c>
      <c r="D17895" s="324" t="s">
        <v>292</v>
      </c>
      <c r="E17895" s="344">
        <v>33321.160000000003</v>
      </c>
      <c r="F17895" s="324" t="s">
        <v>56154</v>
      </c>
    </row>
    <row r="17896" spans="1:6" x14ac:dyDescent="0.2">
      <c r="A17896" s="187" t="s">
        <v>56278</v>
      </c>
      <c r="B17896" s="187" t="s">
        <v>56280</v>
      </c>
      <c r="C17896" s="323" t="s">
        <v>56279</v>
      </c>
      <c r="D17896" s="324" t="s">
        <v>292</v>
      </c>
      <c r="E17896" s="344">
        <v>33954.239999999998</v>
      </c>
      <c r="F17896" s="324" t="s">
        <v>56280</v>
      </c>
    </row>
    <row r="17897" spans="1:6" x14ac:dyDescent="0.2">
      <c r="A17897" s="187" t="s">
        <v>56401</v>
      </c>
      <c r="B17897" s="187" t="s">
        <v>56403</v>
      </c>
      <c r="C17897" s="323" t="s">
        <v>56402</v>
      </c>
      <c r="D17897" s="324" t="s">
        <v>292</v>
      </c>
      <c r="E17897" s="344">
        <v>31223.29</v>
      </c>
      <c r="F17897" s="324" t="s">
        <v>56403</v>
      </c>
    </row>
    <row r="17898" spans="1:6" x14ac:dyDescent="0.2">
      <c r="A17898" s="187" t="s">
        <v>56170</v>
      </c>
      <c r="B17898" s="187" t="s">
        <v>56172</v>
      </c>
      <c r="C17898" s="323" t="s">
        <v>56171</v>
      </c>
      <c r="D17898" s="324" t="s">
        <v>292</v>
      </c>
      <c r="E17898" s="344">
        <v>38028.14</v>
      </c>
      <c r="F17898" s="324" t="s">
        <v>56172</v>
      </c>
    </row>
    <row r="17899" spans="1:6" x14ac:dyDescent="0.2">
      <c r="A17899" s="187" t="s">
        <v>56296</v>
      </c>
      <c r="B17899" s="187" t="s">
        <v>56298</v>
      </c>
      <c r="C17899" s="323" t="s">
        <v>56297</v>
      </c>
      <c r="D17899" s="324" t="s">
        <v>292</v>
      </c>
      <c r="E17899" s="344">
        <v>40912.94</v>
      </c>
      <c r="F17899" s="324" t="s">
        <v>56298</v>
      </c>
    </row>
    <row r="17900" spans="1:6" x14ac:dyDescent="0.2">
      <c r="A17900" s="187" t="s">
        <v>56419</v>
      </c>
      <c r="B17900" s="187" t="s">
        <v>56421</v>
      </c>
      <c r="C17900" s="323" t="s">
        <v>56420</v>
      </c>
      <c r="D17900" s="324" t="s">
        <v>292</v>
      </c>
      <c r="E17900" s="344">
        <v>41615.699999999997</v>
      </c>
      <c r="F17900" s="324" t="s">
        <v>56421</v>
      </c>
    </row>
    <row r="17901" spans="1:6" x14ac:dyDescent="0.2">
      <c r="A17901" s="187" t="s">
        <v>56173</v>
      </c>
      <c r="B17901" s="187" t="s">
        <v>56175</v>
      </c>
      <c r="C17901" s="323" t="s">
        <v>56174</v>
      </c>
      <c r="D17901" s="324" t="s">
        <v>292</v>
      </c>
      <c r="E17901" s="344">
        <v>39291.25</v>
      </c>
      <c r="F17901" s="324" t="s">
        <v>56175</v>
      </c>
    </row>
    <row r="17902" spans="1:6" x14ac:dyDescent="0.2">
      <c r="A17902" s="187" t="s">
        <v>56299</v>
      </c>
      <c r="B17902" s="187" t="s">
        <v>56301</v>
      </c>
      <c r="C17902" s="323" t="s">
        <v>56300</v>
      </c>
      <c r="D17902" s="324" t="s">
        <v>292</v>
      </c>
      <c r="E17902" s="344">
        <v>42271.91</v>
      </c>
      <c r="F17902" s="324" t="s">
        <v>56301</v>
      </c>
    </row>
    <row r="17903" spans="1:6" x14ac:dyDescent="0.2">
      <c r="A17903" s="187" t="s">
        <v>56422</v>
      </c>
      <c r="B17903" s="187" t="s">
        <v>56424</v>
      </c>
      <c r="C17903" s="323" t="s">
        <v>56423</v>
      </c>
      <c r="D17903" s="324" t="s">
        <v>292</v>
      </c>
      <c r="E17903" s="344">
        <v>42448.01</v>
      </c>
      <c r="F17903" s="324" t="s">
        <v>56424</v>
      </c>
    </row>
    <row r="17904" spans="1:6" x14ac:dyDescent="0.2">
      <c r="A17904" s="187" t="s">
        <v>56158</v>
      </c>
      <c r="B17904" s="187" t="s">
        <v>56160</v>
      </c>
      <c r="C17904" s="323" t="s">
        <v>56159</v>
      </c>
      <c r="D17904" s="324" t="s">
        <v>292</v>
      </c>
      <c r="E17904" s="344">
        <v>31416.799999999999</v>
      </c>
      <c r="F17904" s="324" t="s">
        <v>56160</v>
      </c>
    </row>
    <row r="17905" spans="1:6" x14ac:dyDescent="0.2">
      <c r="A17905" s="187" t="s">
        <v>56284</v>
      </c>
      <c r="B17905" s="187" t="s">
        <v>56286</v>
      </c>
      <c r="C17905" s="323" t="s">
        <v>56285</v>
      </c>
      <c r="D17905" s="324" t="s">
        <v>292</v>
      </c>
      <c r="E17905" s="344">
        <v>29975.52</v>
      </c>
      <c r="F17905" s="324" t="s">
        <v>56286</v>
      </c>
    </row>
    <row r="17906" spans="1:6" x14ac:dyDescent="0.2">
      <c r="A17906" s="187" t="s">
        <v>56407</v>
      </c>
      <c r="B17906" s="187" t="s">
        <v>56409</v>
      </c>
      <c r="C17906" s="323" t="s">
        <v>56408</v>
      </c>
      <c r="D17906" s="324" t="s">
        <v>292</v>
      </c>
      <c r="E17906" s="344">
        <v>29666.85</v>
      </c>
      <c r="F17906" s="324" t="s">
        <v>56409</v>
      </c>
    </row>
    <row r="17907" spans="1:6" x14ac:dyDescent="0.2">
      <c r="A17907" s="187" t="s">
        <v>56161</v>
      </c>
      <c r="B17907" s="187" t="s">
        <v>56163</v>
      </c>
      <c r="C17907" s="323" t="s">
        <v>56162</v>
      </c>
      <c r="D17907" s="324" t="s">
        <v>292</v>
      </c>
      <c r="E17907" s="344">
        <v>33243.47</v>
      </c>
      <c r="F17907" s="324" t="s">
        <v>56163</v>
      </c>
    </row>
    <row r="17908" spans="1:6" x14ac:dyDescent="0.2">
      <c r="A17908" s="187" t="s">
        <v>56287</v>
      </c>
      <c r="B17908" s="187" t="s">
        <v>56289</v>
      </c>
      <c r="C17908" s="323" t="s">
        <v>56288</v>
      </c>
      <c r="D17908" s="324" t="s">
        <v>292</v>
      </c>
      <c r="E17908" s="344">
        <v>33130.480000000003</v>
      </c>
      <c r="F17908" s="324" t="s">
        <v>56289</v>
      </c>
    </row>
    <row r="17909" spans="1:6" x14ac:dyDescent="0.2">
      <c r="A17909" s="187" t="s">
        <v>56410</v>
      </c>
      <c r="B17909" s="187" t="s">
        <v>56412</v>
      </c>
      <c r="C17909" s="323" t="s">
        <v>56411</v>
      </c>
      <c r="D17909" s="324" t="s">
        <v>292</v>
      </c>
      <c r="E17909" s="344">
        <v>30263.84</v>
      </c>
      <c r="F17909" s="324" t="s">
        <v>56412</v>
      </c>
    </row>
    <row r="17910" spans="1:6" x14ac:dyDescent="0.2">
      <c r="A17910" s="187" t="s">
        <v>56164</v>
      </c>
      <c r="B17910" s="187" t="s">
        <v>56166</v>
      </c>
      <c r="C17910" s="323" t="s">
        <v>56165</v>
      </c>
      <c r="D17910" s="324" t="s">
        <v>292</v>
      </c>
      <c r="E17910" s="344">
        <v>34312.15</v>
      </c>
      <c r="F17910" s="324" t="s">
        <v>56166</v>
      </c>
    </row>
    <row r="17911" spans="1:6" x14ac:dyDescent="0.2">
      <c r="A17911" s="187" t="s">
        <v>56290</v>
      </c>
      <c r="B17911" s="187" t="s">
        <v>56292</v>
      </c>
      <c r="C17911" s="323" t="s">
        <v>56291</v>
      </c>
      <c r="D17911" s="324" t="s">
        <v>292</v>
      </c>
      <c r="E17911" s="344">
        <v>34027.93</v>
      </c>
      <c r="F17911" s="324" t="s">
        <v>56292</v>
      </c>
    </row>
    <row r="17912" spans="1:6" x14ac:dyDescent="0.2">
      <c r="A17912" s="187" t="s">
        <v>56413</v>
      </c>
      <c r="B17912" s="187" t="s">
        <v>56415</v>
      </c>
      <c r="C17912" s="323" t="s">
        <v>56414</v>
      </c>
      <c r="D17912" s="324" t="s">
        <v>292</v>
      </c>
      <c r="E17912" s="344">
        <v>32625.74</v>
      </c>
      <c r="F17912" s="324" t="s">
        <v>56415</v>
      </c>
    </row>
    <row r="17913" spans="1:6" x14ac:dyDescent="0.2">
      <c r="A17913" s="187" t="s">
        <v>56167</v>
      </c>
      <c r="B17913" s="187" t="s">
        <v>56169</v>
      </c>
      <c r="C17913" s="323" t="s">
        <v>56168</v>
      </c>
      <c r="D17913" s="324" t="s">
        <v>292</v>
      </c>
      <c r="E17913" s="344">
        <v>37295.43</v>
      </c>
      <c r="F17913" s="324" t="s">
        <v>56169</v>
      </c>
    </row>
    <row r="17914" spans="1:6" x14ac:dyDescent="0.2">
      <c r="A17914" s="187" t="s">
        <v>56293</v>
      </c>
      <c r="B17914" s="187" t="s">
        <v>56295</v>
      </c>
      <c r="C17914" s="323" t="s">
        <v>56294</v>
      </c>
      <c r="D17914" s="324" t="s">
        <v>292</v>
      </c>
      <c r="E17914" s="344">
        <v>37465.11</v>
      </c>
      <c r="F17914" s="324" t="s">
        <v>56295</v>
      </c>
    </row>
    <row r="17915" spans="1:6" x14ac:dyDescent="0.2">
      <c r="A17915" s="187" t="s">
        <v>56416</v>
      </c>
      <c r="B17915" s="187" t="s">
        <v>56418</v>
      </c>
      <c r="C17915" s="323" t="s">
        <v>56417</v>
      </c>
      <c r="D17915" s="324" t="s">
        <v>292</v>
      </c>
      <c r="E17915" s="344">
        <v>34533.4</v>
      </c>
      <c r="F17915" s="324" t="s">
        <v>56418</v>
      </c>
    </row>
    <row r="17916" spans="1:6" x14ac:dyDescent="0.2">
      <c r="A17916" s="187" t="s">
        <v>56047</v>
      </c>
      <c r="B17916" s="187" t="s">
        <v>56049</v>
      </c>
      <c r="C17916" s="323" t="s">
        <v>56048</v>
      </c>
      <c r="D17916" s="324" t="s">
        <v>292</v>
      </c>
      <c r="E17916" s="344">
        <v>2622.96</v>
      </c>
      <c r="F17916" s="324" t="s">
        <v>56049</v>
      </c>
    </row>
    <row r="17917" spans="1:6" x14ac:dyDescent="0.2">
      <c r="A17917" s="187" t="s">
        <v>56176</v>
      </c>
      <c r="B17917" s="187" t="s">
        <v>56178</v>
      </c>
      <c r="C17917" s="323" t="s">
        <v>56177</v>
      </c>
      <c r="D17917" s="324" t="s">
        <v>292</v>
      </c>
      <c r="E17917" s="344">
        <v>2622.96</v>
      </c>
      <c r="F17917" s="324" t="s">
        <v>56178</v>
      </c>
    </row>
    <row r="17918" spans="1:6" x14ac:dyDescent="0.2">
      <c r="A17918" s="187" t="s">
        <v>56050</v>
      </c>
      <c r="B17918" s="187" t="s">
        <v>56052</v>
      </c>
      <c r="C17918" s="323" t="s">
        <v>56051</v>
      </c>
      <c r="D17918" s="324" t="s">
        <v>292</v>
      </c>
      <c r="E17918" s="344">
        <v>2807.54</v>
      </c>
      <c r="F17918" s="324" t="s">
        <v>56052</v>
      </c>
    </row>
    <row r="17919" spans="1:6" x14ac:dyDescent="0.2">
      <c r="A17919" s="187" t="s">
        <v>56179</v>
      </c>
      <c r="B17919" s="187" t="s">
        <v>56181</v>
      </c>
      <c r="C17919" s="323" t="s">
        <v>56180</v>
      </c>
      <c r="D17919" s="324" t="s">
        <v>292</v>
      </c>
      <c r="E17919" s="344">
        <v>2870.9</v>
      </c>
      <c r="F17919" s="324" t="s">
        <v>56181</v>
      </c>
    </row>
    <row r="17920" spans="1:6" x14ac:dyDescent="0.2">
      <c r="A17920" s="187" t="s">
        <v>56302</v>
      </c>
      <c r="B17920" s="187" t="s">
        <v>56304</v>
      </c>
      <c r="C17920" s="323" t="s">
        <v>56303</v>
      </c>
      <c r="D17920" s="324" t="s">
        <v>292</v>
      </c>
      <c r="E17920" s="344">
        <v>2687.43</v>
      </c>
      <c r="F17920" s="324" t="s">
        <v>56304</v>
      </c>
    </row>
    <row r="17921" spans="1:6" x14ac:dyDescent="0.2">
      <c r="A17921" s="187" t="s">
        <v>56053</v>
      </c>
      <c r="B17921" s="187" t="s">
        <v>56055</v>
      </c>
      <c r="C17921" s="323" t="s">
        <v>56054</v>
      </c>
      <c r="D17921" s="324" t="s">
        <v>292</v>
      </c>
      <c r="E17921" s="344">
        <v>2861.32</v>
      </c>
      <c r="F17921" s="324" t="s">
        <v>56055</v>
      </c>
    </row>
    <row r="17922" spans="1:6" x14ac:dyDescent="0.2">
      <c r="A17922" s="187" t="s">
        <v>56182</v>
      </c>
      <c r="B17922" s="187" t="s">
        <v>56184</v>
      </c>
      <c r="C17922" s="323" t="s">
        <v>56183</v>
      </c>
      <c r="D17922" s="324" t="s">
        <v>292</v>
      </c>
      <c r="E17922" s="344">
        <v>2911.96</v>
      </c>
      <c r="F17922" s="324" t="s">
        <v>56184</v>
      </c>
    </row>
    <row r="17923" spans="1:6" x14ac:dyDescent="0.2">
      <c r="A17923" s="187" t="s">
        <v>56305</v>
      </c>
      <c r="B17923" s="187" t="s">
        <v>56307</v>
      </c>
      <c r="C17923" s="323" t="s">
        <v>56306</v>
      </c>
      <c r="D17923" s="324" t="s">
        <v>292</v>
      </c>
      <c r="E17923" s="344">
        <v>2717.34</v>
      </c>
      <c r="F17923" s="324" t="s">
        <v>56307</v>
      </c>
    </row>
    <row r="17924" spans="1:6" x14ac:dyDescent="0.2">
      <c r="A17924" s="187" t="s">
        <v>56056</v>
      </c>
      <c r="B17924" s="187" t="s">
        <v>56058</v>
      </c>
      <c r="C17924" s="323" t="s">
        <v>56057</v>
      </c>
      <c r="D17924" s="324" t="s">
        <v>292</v>
      </c>
      <c r="E17924" s="344">
        <v>2513.96</v>
      </c>
      <c r="F17924" s="324" t="s">
        <v>56058</v>
      </c>
    </row>
    <row r="17925" spans="1:6" x14ac:dyDescent="0.2">
      <c r="A17925" s="187" t="s">
        <v>56185</v>
      </c>
      <c r="B17925" s="187" t="s">
        <v>56187</v>
      </c>
      <c r="C17925" s="323" t="s">
        <v>56186</v>
      </c>
      <c r="D17925" s="324" t="s">
        <v>292</v>
      </c>
      <c r="E17925" s="344">
        <v>2513.96</v>
      </c>
      <c r="F17925" s="324" t="s">
        <v>56187</v>
      </c>
    </row>
    <row r="17926" spans="1:6" x14ac:dyDescent="0.2">
      <c r="A17926" s="187" t="s">
        <v>56308</v>
      </c>
      <c r="B17926" s="187" t="s">
        <v>56310</v>
      </c>
      <c r="C17926" s="323" t="s">
        <v>56309</v>
      </c>
      <c r="D17926" s="324" t="s">
        <v>292</v>
      </c>
      <c r="E17926" s="344">
        <v>3209.09</v>
      </c>
      <c r="F17926" s="324" t="s">
        <v>56310</v>
      </c>
    </row>
    <row r="17927" spans="1:6" x14ac:dyDescent="0.2">
      <c r="A17927" s="187" t="s">
        <v>56059</v>
      </c>
      <c r="B17927" s="187" t="s">
        <v>56061</v>
      </c>
      <c r="C17927" s="323" t="s">
        <v>56060</v>
      </c>
      <c r="D17927" s="324" t="s">
        <v>292</v>
      </c>
      <c r="E17927" s="344">
        <v>3526.81</v>
      </c>
      <c r="F17927" s="324" t="s">
        <v>56061</v>
      </c>
    </row>
    <row r="17928" spans="1:6" x14ac:dyDescent="0.2">
      <c r="A17928" s="187" t="s">
        <v>56188</v>
      </c>
      <c r="B17928" s="187" t="s">
        <v>56190</v>
      </c>
      <c r="C17928" s="323" t="s">
        <v>56189</v>
      </c>
      <c r="D17928" s="324" t="s">
        <v>292</v>
      </c>
      <c r="E17928" s="344">
        <v>3601.06</v>
      </c>
      <c r="F17928" s="324" t="s">
        <v>56190</v>
      </c>
    </row>
    <row r="17929" spans="1:6" x14ac:dyDescent="0.2">
      <c r="A17929" s="187" t="s">
        <v>56311</v>
      </c>
      <c r="B17929" s="187" t="s">
        <v>56313</v>
      </c>
      <c r="C17929" s="323" t="s">
        <v>56312</v>
      </c>
      <c r="D17929" s="324" t="s">
        <v>292</v>
      </c>
      <c r="E17929" s="344">
        <v>3666.04</v>
      </c>
      <c r="F17929" s="324" t="s">
        <v>56313</v>
      </c>
    </row>
    <row r="17930" spans="1:6" x14ac:dyDescent="0.2">
      <c r="A17930" s="187" t="s">
        <v>56062</v>
      </c>
      <c r="B17930" s="187" t="s">
        <v>56064</v>
      </c>
      <c r="C17930" s="323" t="s">
        <v>56063</v>
      </c>
      <c r="D17930" s="324" t="s">
        <v>292</v>
      </c>
      <c r="E17930" s="344">
        <v>5626.54</v>
      </c>
      <c r="F17930" s="324" t="s">
        <v>56064</v>
      </c>
    </row>
    <row r="17931" spans="1:6" x14ac:dyDescent="0.2">
      <c r="A17931" s="187" t="s">
        <v>56191</v>
      </c>
      <c r="B17931" s="187" t="s">
        <v>56193</v>
      </c>
      <c r="C17931" s="323" t="s">
        <v>56192</v>
      </c>
      <c r="D17931" s="324" t="s">
        <v>292</v>
      </c>
      <c r="E17931" s="344">
        <v>5647.73</v>
      </c>
      <c r="F17931" s="324" t="s">
        <v>56193</v>
      </c>
    </row>
    <row r="17932" spans="1:6" x14ac:dyDescent="0.2">
      <c r="A17932" s="187" t="s">
        <v>56314</v>
      </c>
      <c r="B17932" s="187" t="s">
        <v>56316</v>
      </c>
      <c r="C17932" s="323" t="s">
        <v>56315</v>
      </c>
      <c r="D17932" s="324" t="s">
        <v>292</v>
      </c>
      <c r="E17932" s="344">
        <v>5223.9399999999996</v>
      </c>
      <c r="F17932" s="324" t="s">
        <v>56316</v>
      </c>
    </row>
    <row r="17933" spans="1:6" x14ac:dyDescent="0.2">
      <c r="A17933" s="187" t="s">
        <v>56065</v>
      </c>
      <c r="B17933" s="187" t="s">
        <v>56067</v>
      </c>
      <c r="C17933" s="323" t="s">
        <v>56066</v>
      </c>
      <c r="D17933" s="324" t="s">
        <v>292</v>
      </c>
      <c r="E17933" s="344">
        <v>3782.84</v>
      </c>
      <c r="F17933" s="324" t="s">
        <v>56067</v>
      </c>
    </row>
    <row r="17934" spans="1:6" x14ac:dyDescent="0.2">
      <c r="A17934" s="187" t="s">
        <v>56317</v>
      </c>
      <c r="B17934" s="187" t="s">
        <v>56319</v>
      </c>
      <c r="C17934" s="323" t="s">
        <v>56318</v>
      </c>
      <c r="D17934" s="324" t="s">
        <v>292</v>
      </c>
      <c r="E17934" s="344">
        <v>3461.35</v>
      </c>
      <c r="F17934" s="324" t="s">
        <v>56319</v>
      </c>
    </row>
    <row r="17935" spans="1:6" x14ac:dyDescent="0.2">
      <c r="A17935" s="187" t="s">
        <v>56068</v>
      </c>
      <c r="B17935" s="187" t="s">
        <v>56070</v>
      </c>
      <c r="C17935" s="323" t="s">
        <v>56069</v>
      </c>
      <c r="D17935" s="324" t="s">
        <v>292</v>
      </c>
      <c r="E17935" s="344">
        <v>4058.59</v>
      </c>
      <c r="F17935" s="324" t="s">
        <v>56070</v>
      </c>
    </row>
    <row r="17936" spans="1:6" x14ac:dyDescent="0.2">
      <c r="A17936" s="187" t="s">
        <v>56194</v>
      </c>
      <c r="B17936" s="187" t="s">
        <v>56196</v>
      </c>
      <c r="C17936" s="323" t="s">
        <v>56195</v>
      </c>
      <c r="D17936" s="324" t="s">
        <v>292</v>
      </c>
      <c r="E17936" s="344">
        <v>4120.82</v>
      </c>
      <c r="F17936" s="324" t="s">
        <v>56196</v>
      </c>
    </row>
    <row r="17937" spans="1:6" x14ac:dyDescent="0.2">
      <c r="A17937" s="187" t="s">
        <v>56320</v>
      </c>
      <c r="B17937" s="187" t="s">
        <v>56322</v>
      </c>
      <c r="C17937" s="323" t="s">
        <v>56321</v>
      </c>
      <c r="D17937" s="324" t="s">
        <v>292</v>
      </c>
      <c r="E17937" s="344">
        <v>3868.71</v>
      </c>
      <c r="F17937" s="324" t="s">
        <v>56322</v>
      </c>
    </row>
    <row r="17938" spans="1:6" x14ac:dyDescent="0.2">
      <c r="A17938" s="187" t="s">
        <v>56071</v>
      </c>
      <c r="B17938" s="187" t="s">
        <v>56073</v>
      </c>
      <c r="C17938" s="323" t="s">
        <v>56072</v>
      </c>
      <c r="D17938" s="324" t="s">
        <v>292</v>
      </c>
      <c r="E17938" s="344">
        <v>4335.68</v>
      </c>
      <c r="F17938" s="324" t="s">
        <v>56073</v>
      </c>
    </row>
    <row r="17939" spans="1:6" x14ac:dyDescent="0.2">
      <c r="A17939" s="187" t="s">
        <v>56197</v>
      </c>
      <c r="B17939" s="187" t="s">
        <v>56199</v>
      </c>
      <c r="C17939" s="323" t="s">
        <v>56198</v>
      </c>
      <c r="D17939" s="324" t="s">
        <v>292</v>
      </c>
      <c r="E17939" s="344">
        <v>4375.57</v>
      </c>
      <c r="F17939" s="324" t="s">
        <v>56199</v>
      </c>
    </row>
    <row r="17940" spans="1:6" x14ac:dyDescent="0.2">
      <c r="A17940" s="187" t="s">
        <v>56074</v>
      </c>
      <c r="B17940" s="187" t="s">
        <v>56076</v>
      </c>
      <c r="C17940" s="323" t="s">
        <v>56075</v>
      </c>
      <c r="D17940" s="324" t="s">
        <v>292</v>
      </c>
      <c r="E17940" s="344">
        <v>5996.06</v>
      </c>
      <c r="F17940" s="324" t="s">
        <v>56076</v>
      </c>
    </row>
    <row r="17941" spans="1:6" x14ac:dyDescent="0.2">
      <c r="A17941" s="187" t="s">
        <v>56200</v>
      </c>
      <c r="B17941" s="187" t="s">
        <v>56202</v>
      </c>
      <c r="C17941" s="323" t="s">
        <v>56201</v>
      </c>
      <c r="D17941" s="324" t="s">
        <v>292</v>
      </c>
      <c r="E17941" s="344">
        <v>6527.89</v>
      </c>
      <c r="F17941" s="324" t="s">
        <v>56202</v>
      </c>
    </row>
    <row r="17942" spans="1:6" x14ac:dyDescent="0.2">
      <c r="A17942" s="187" t="s">
        <v>56323</v>
      </c>
      <c r="B17942" s="187" t="s">
        <v>56325</v>
      </c>
      <c r="C17942" s="323" t="s">
        <v>56324</v>
      </c>
      <c r="D17942" s="324" t="s">
        <v>292</v>
      </c>
      <c r="E17942" s="344">
        <v>5809.31</v>
      </c>
      <c r="F17942" s="324" t="s">
        <v>56325</v>
      </c>
    </row>
    <row r="17943" spans="1:6" x14ac:dyDescent="0.2">
      <c r="A17943" s="187" t="s">
        <v>56077</v>
      </c>
      <c r="B17943" s="187" t="s">
        <v>56079</v>
      </c>
      <c r="C17943" s="323" t="s">
        <v>56078</v>
      </c>
      <c r="D17943" s="324" t="s">
        <v>292</v>
      </c>
      <c r="E17943" s="344">
        <v>5588.36</v>
      </c>
      <c r="F17943" s="324" t="s">
        <v>56079</v>
      </c>
    </row>
    <row r="17944" spans="1:6" x14ac:dyDescent="0.2">
      <c r="A17944" s="187" t="s">
        <v>56203</v>
      </c>
      <c r="B17944" s="187" t="s">
        <v>56205</v>
      </c>
      <c r="C17944" s="323" t="s">
        <v>56204</v>
      </c>
      <c r="D17944" s="324" t="s">
        <v>292</v>
      </c>
      <c r="E17944" s="344">
        <v>5588.36</v>
      </c>
      <c r="F17944" s="324" t="s">
        <v>56205</v>
      </c>
    </row>
    <row r="17945" spans="1:6" x14ac:dyDescent="0.2">
      <c r="A17945" s="187" t="s">
        <v>56326</v>
      </c>
      <c r="B17945" s="187" t="s">
        <v>56328</v>
      </c>
      <c r="C17945" s="323" t="s">
        <v>56327</v>
      </c>
      <c r="D17945" s="324" t="s">
        <v>292</v>
      </c>
      <c r="E17945" s="344">
        <v>5191.97</v>
      </c>
      <c r="F17945" s="324" t="s">
        <v>56328</v>
      </c>
    </row>
    <row r="17946" spans="1:6" x14ac:dyDescent="0.2">
      <c r="A17946" s="187" t="s">
        <v>56080</v>
      </c>
      <c r="B17946" s="187" t="s">
        <v>56082</v>
      </c>
      <c r="C17946" s="323" t="s">
        <v>56081</v>
      </c>
      <c r="D17946" s="324" t="s">
        <v>292</v>
      </c>
      <c r="E17946" s="344">
        <v>5680.05</v>
      </c>
      <c r="F17946" s="324" t="s">
        <v>56082</v>
      </c>
    </row>
    <row r="17947" spans="1:6" x14ac:dyDescent="0.2">
      <c r="A17947" s="187" t="s">
        <v>56206</v>
      </c>
      <c r="B17947" s="187" t="s">
        <v>56208</v>
      </c>
      <c r="C17947" s="323" t="s">
        <v>56207</v>
      </c>
      <c r="D17947" s="324" t="s">
        <v>292</v>
      </c>
      <c r="E17947" s="344">
        <v>5819.98</v>
      </c>
      <c r="F17947" s="324" t="s">
        <v>56208</v>
      </c>
    </row>
    <row r="17948" spans="1:6" x14ac:dyDescent="0.2">
      <c r="A17948" s="187" t="s">
        <v>56329</v>
      </c>
      <c r="B17948" s="187" t="s">
        <v>56331</v>
      </c>
      <c r="C17948" s="323" t="s">
        <v>56330</v>
      </c>
      <c r="D17948" s="324" t="s">
        <v>292</v>
      </c>
      <c r="E17948" s="344">
        <v>5428.64</v>
      </c>
      <c r="F17948" s="324" t="s">
        <v>56331</v>
      </c>
    </row>
    <row r="17949" spans="1:6" x14ac:dyDescent="0.2">
      <c r="A17949" s="187" t="s">
        <v>56083</v>
      </c>
      <c r="B17949" s="187" t="s">
        <v>56085</v>
      </c>
      <c r="C17949" s="323" t="s">
        <v>56084</v>
      </c>
      <c r="D17949" s="324" t="s">
        <v>292</v>
      </c>
      <c r="E17949" s="344">
        <v>6127.33</v>
      </c>
      <c r="F17949" s="324" t="s">
        <v>56085</v>
      </c>
    </row>
    <row r="17950" spans="1:6" x14ac:dyDescent="0.2">
      <c r="A17950" s="187" t="s">
        <v>56209</v>
      </c>
      <c r="B17950" s="187" t="s">
        <v>56211</v>
      </c>
      <c r="C17950" s="323" t="s">
        <v>56210</v>
      </c>
      <c r="D17950" s="324" t="s">
        <v>292</v>
      </c>
      <c r="E17950" s="344">
        <v>6261.02</v>
      </c>
      <c r="F17950" s="324" t="s">
        <v>56211</v>
      </c>
    </row>
    <row r="17951" spans="1:6" x14ac:dyDescent="0.2">
      <c r="A17951" s="187" t="s">
        <v>56332</v>
      </c>
      <c r="B17951" s="187" t="s">
        <v>56334</v>
      </c>
      <c r="C17951" s="323" t="s">
        <v>56333</v>
      </c>
      <c r="D17951" s="324" t="s">
        <v>292</v>
      </c>
      <c r="E17951" s="344">
        <v>5807.26</v>
      </c>
      <c r="F17951" s="324" t="s">
        <v>56334</v>
      </c>
    </row>
    <row r="17952" spans="1:6" x14ac:dyDescent="0.2">
      <c r="A17952" s="187" t="s">
        <v>56086</v>
      </c>
      <c r="B17952" s="187" t="s">
        <v>56088</v>
      </c>
      <c r="C17952" s="323" t="s">
        <v>56087</v>
      </c>
      <c r="D17952" s="324" t="s">
        <v>292</v>
      </c>
      <c r="E17952" s="344">
        <v>7420.88</v>
      </c>
      <c r="F17952" s="324" t="s">
        <v>56088</v>
      </c>
    </row>
    <row r="17953" spans="1:6" x14ac:dyDescent="0.2">
      <c r="A17953" s="187" t="s">
        <v>56212</v>
      </c>
      <c r="B17953" s="187" t="s">
        <v>56214</v>
      </c>
      <c r="C17953" s="323" t="s">
        <v>56213</v>
      </c>
      <c r="D17953" s="324" t="s">
        <v>292</v>
      </c>
      <c r="E17953" s="344">
        <v>7507.26</v>
      </c>
      <c r="F17953" s="324" t="s">
        <v>56214</v>
      </c>
    </row>
    <row r="17954" spans="1:6" x14ac:dyDescent="0.2">
      <c r="A17954" s="187" t="s">
        <v>56335</v>
      </c>
      <c r="B17954" s="187" t="s">
        <v>56337</v>
      </c>
      <c r="C17954" s="323" t="s">
        <v>56336</v>
      </c>
      <c r="D17954" s="324" t="s">
        <v>292</v>
      </c>
      <c r="E17954" s="344">
        <v>7216.15</v>
      </c>
      <c r="F17954" s="324" t="s">
        <v>56337</v>
      </c>
    </row>
    <row r="17955" spans="1:6" x14ac:dyDescent="0.2">
      <c r="A17955" s="187" t="s">
        <v>56089</v>
      </c>
      <c r="B17955" s="187" t="s">
        <v>56091</v>
      </c>
      <c r="C17955" s="323" t="s">
        <v>56090</v>
      </c>
      <c r="D17955" s="324" t="s">
        <v>292</v>
      </c>
      <c r="E17955" s="344">
        <v>7987.45</v>
      </c>
      <c r="F17955" s="324" t="s">
        <v>56091</v>
      </c>
    </row>
    <row r="17956" spans="1:6" x14ac:dyDescent="0.2">
      <c r="A17956" s="187" t="s">
        <v>56215</v>
      </c>
      <c r="B17956" s="187" t="s">
        <v>56217</v>
      </c>
      <c r="C17956" s="323" t="s">
        <v>56216</v>
      </c>
      <c r="D17956" s="324" t="s">
        <v>292</v>
      </c>
      <c r="E17956" s="344">
        <v>8212.39</v>
      </c>
      <c r="F17956" s="324" t="s">
        <v>56217</v>
      </c>
    </row>
    <row r="17957" spans="1:6" x14ac:dyDescent="0.2">
      <c r="A17957" s="187" t="s">
        <v>56338</v>
      </c>
      <c r="B17957" s="187" t="s">
        <v>56340</v>
      </c>
      <c r="C17957" s="323" t="s">
        <v>56339</v>
      </c>
      <c r="D17957" s="324" t="s">
        <v>292</v>
      </c>
      <c r="E17957" s="344">
        <v>7610.03</v>
      </c>
      <c r="F17957" s="324" t="s">
        <v>56340</v>
      </c>
    </row>
    <row r="17958" spans="1:6" x14ac:dyDescent="0.2">
      <c r="A17958" s="187" t="s">
        <v>56092</v>
      </c>
      <c r="B17958" s="187" t="s">
        <v>56094</v>
      </c>
      <c r="C17958" s="323" t="s">
        <v>56093</v>
      </c>
      <c r="D17958" s="324" t="s">
        <v>292</v>
      </c>
      <c r="E17958" s="344">
        <v>7649.07</v>
      </c>
      <c r="F17958" s="324" t="s">
        <v>56094</v>
      </c>
    </row>
    <row r="17959" spans="1:6" x14ac:dyDescent="0.2">
      <c r="A17959" s="187" t="s">
        <v>56218</v>
      </c>
      <c r="B17959" s="187" t="s">
        <v>56220</v>
      </c>
      <c r="C17959" s="323" t="s">
        <v>56219</v>
      </c>
      <c r="D17959" s="324" t="s">
        <v>292</v>
      </c>
      <c r="E17959" s="344">
        <v>7649.07</v>
      </c>
      <c r="F17959" s="324" t="s">
        <v>56220</v>
      </c>
    </row>
    <row r="17960" spans="1:6" x14ac:dyDescent="0.2">
      <c r="A17960" s="187" t="s">
        <v>56341</v>
      </c>
      <c r="B17960" s="187" t="s">
        <v>56343</v>
      </c>
      <c r="C17960" s="323" t="s">
        <v>56342</v>
      </c>
      <c r="D17960" s="324" t="s">
        <v>292</v>
      </c>
      <c r="E17960" s="344">
        <v>6908.86</v>
      </c>
      <c r="F17960" s="324" t="s">
        <v>56343</v>
      </c>
    </row>
    <row r="17961" spans="1:6" x14ac:dyDescent="0.2">
      <c r="A17961" s="187" t="s">
        <v>56095</v>
      </c>
      <c r="B17961" s="187" t="s">
        <v>56097</v>
      </c>
      <c r="C17961" s="323" t="s">
        <v>56096</v>
      </c>
      <c r="D17961" s="324" t="s">
        <v>292</v>
      </c>
      <c r="E17961" s="344">
        <v>7364.15</v>
      </c>
      <c r="F17961" s="324" t="s">
        <v>56097</v>
      </c>
    </row>
    <row r="17962" spans="1:6" x14ac:dyDescent="0.2">
      <c r="A17962" s="187" t="s">
        <v>56221</v>
      </c>
      <c r="B17962" s="187" t="s">
        <v>56223</v>
      </c>
      <c r="C17962" s="323" t="s">
        <v>56222</v>
      </c>
      <c r="D17962" s="324" t="s">
        <v>292</v>
      </c>
      <c r="E17962" s="344">
        <v>7937.13</v>
      </c>
      <c r="F17962" s="324" t="s">
        <v>56223</v>
      </c>
    </row>
    <row r="17963" spans="1:6" x14ac:dyDescent="0.2">
      <c r="A17963" s="187" t="s">
        <v>56344</v>
      </c>
      <c r="B17963" s="187" t="s">
        <v>56346</v>
      </c>
      <c r="C17963" s="323" t="s">
        <v>56345</v>
      </c>
      <c r="D17963" s="324" t="s">
        <v>292</v>
      </c>
      <c r="E17963" s="344">
        <v>7203.61</v>
      </c>
      <c r="F17963" s="324" t="s">
        <v>56346</v>
      </c>
    </row>
    <row r="17964" spans="1:6" x14ac:dyDescent="0.2">
      <c r="A17964" s="187" t="s">
        <v>56098</v>
      </c>
      <c r="B17964" s="187" t="s">
        <v>56100</v>
      </c>
      <c r="C17964" s="323" t="s">
        <v>56099</v>
      </c>
      <c r="D17964" s="324" t="s">
        <v>292</v>
      </c>
      <c r="E17964" s="344">
        <v>8592.27</v>
      </c>
      <c r="F17964" s="324" t="s">
        <v>56100</v>
      </c>
    </row>
    <row r="17965" spans="1:6" x14ac:dyDescent="0.2">
      <c r="A17965" s="187" t="s">
        <v>56224</v>
      </c>
      <c r="B17965" s="187" t="s">
        <v>56226</v>
      </c>
      <c r="C17965" s="323" t="s">
        <v>56225</v>
      </c>
      <c r="D17965" s="324" t="s">
        <v>292</v>
      </c>
      <c r="E17965" s="344">
        <v>8723.8799999999992</v>
      </c>
      <c r="F17965" s="324" t="s">
        <v>56226</v>
      </c>
    </row>
    <row r="17966" spans="1:6" x14ac:dyDescent="0.2">
      <c r="A17966" s="187" t="s">
        <v>56347</v>
      </c>
      <c r="B17966" s="187" t="s">
        <v>56349</v>
      </c>
      <c r="C17966" s="323" t="s">
        <v>56348</v>
      </c>
      <c r="D17966" s="324" t="s">
        <v>292</v>
      </c>
      <c r="E17966" s="344">
        <v>7663.06</v>
      </c>
      <c r="F17966" s="324" t="s">
        <v>56349</v>
      </c>
    </row>
    <row r="17967" spans="1:6" x14ac:dyDescent="0.2">
      <c r="A17967" s="187" t="s">
        <v>56101</v>
      </c>
      <c r="B17967" s="187" t="s">
        <v>56103</v>
      </c>
      <c r="C17967" s="323" t="s">
        <v>56102</v>
      </c>
      <c r="D17967" s="324" t="s">
        <v>292</v>
      </c>
      <c r="E17967" s="344">
        <v>8850.19</v>
      </c>
      <c r="F17967" s="324" t="s">
        <v>56103</v>
      </c>
    </row>
    <row r="17968" spans="1:6" x14ac:dyDescent="0.2">
      <c r="A17968" s="187" t="s">
        <v>56227</v>
      </c>
      <c r="B17968" s="187" t="s">
        <v>56229</v>
      </c>
      <c r="C17968" s="323" t="s">
        <v>56228</v>
      </c>
      <c r="D17968" s="324" t="s">
        <v>292</v>
      </c>
      <c r="E17968" s="344">
        <v>8894.84</v>
      </c>
      <c r="F17968" s="324" t="s">
        <v>56229</v>
      </c>
    </row>
    <row r="17969" spans="1:6" x14ac:dyDescent="0.2">
      <c r="A17969" s="187" t="s">
        <v>56350</v>
      </c>
      <c r="B17969" s="187" t="s">
        <v>56352</v>
      </c>
      <c r="C17969" s="323" t="s">
        <v>56351</v>
      </c>
      <c r="D17969" s="324" t="s">
        <v>292</v>
      </c>
      <c r="E17969" s="344">
        <v>8209.06</v>
      </c>
      <c r="F17969" s="324" t="s">
        <v>56352</v>
      </c>
    </row>
    <row r="17970" spans="1:6" x14ac:dyDescent="0.2">
      <c r="A17970" s="187" t="s">
        <v>56104</v>
      </c>
      <c r="B17970" s="187" t="s">
        <v>56106</v>
      </c>
      <c r="C17970" s="323" t="s">
        <v>56105</v>
      </c>
      <c r="D17970" s="324" t="s">
        <v>292</v>
      </c>
      <c r="E17970" s="344">
        <v>9578.4599999999991</v>
      </c>
      <c r="F17970" s="324" t="s">
        <v>56106</v>
      </c>
    </row>
    <row r="17971" spans="1:6" x14ac:dyDescent="0.2">
      <c r="A17971" s="187" t="s">
        <v>56230</v>
      </c>
      <c r="B17971" s="187" t="s">
        <v>56232</v>
      </c>
      <c r="C17971" s="323" t="s">
        <v>56231</v>
      </c>
      <c r="D17971" s="324" t="s">
        <v>292</v>
      </c>
      <c r="E17971" s="344">
        <v>10495.64</v>
      </c>
      <c r="F17971" s="324" t="s">
        <v>56232</v>
      </c>
    </row>
    <row r="17972" spans="1:6" x14ac:dyDescent="0.2">
      <c r="A17972" s="187" t="s">
        <v>56353</v>
      </c>
      <c r="B17972" s="187" t="s">
        <v>56355</v>
      </c>
      <c r="C17972" s="323" t="s">
        <v>56354</v>
      </c>
      <c r="D17972" s="324" t="s">
        <v>292</v>
      </c>
      <c r="E17972" s="344">
        <v>9554.2999999999993</v>
      </c>
      <c r="F17972" s="324" t="s">
        <v>56355</v>
      </c>
    </row>
    <row r="17973" spans="1:6" x14ac:dyDescent="0.2">
      <c r="A17973" s="187" t="s">
        <v>56107</v>
      </c>
      <c r="B17973" s="187" t="s">
        <v>56109</v>
      </c>
      <c r="C17973" s="323" t="s">
        <v>56108</v>
      </c>
      <c r="D17973" s="324" t="s">
        <v>292</v>
      </c>
      <c r="E17973" s="344">
        <v>14422.23</v>
      </c>
      <c r="F17973" s="324" t="s">
        <v>56109</v>
      </c>
    </row>
    <row r="17974" spans="1:6" x14ac:dyDescent="0.2">
      <c r="A17974" s="187" t="s">
        <v>56233</v>
      </c>
      <c r="B17974" s="187" t="s">
        <v>56235</v>
      </c>
      <c r="C17974" s="323" t="s">
        <v>56234</v>
      </c>
      <c r="D17974" s="324" t="s">
        <v>292</v>
      </c>
      <c r="E17974" s="344">
        <v>14542.74</v>
      </c>
      <c r="F17974" s="324" t="s">
        <v>56235</v>
      </c>
    </row>
    <row r="17975" spans="1:6" x14ac:dyDescent="0.2">
      <c r="A17975" s="187" t="s">
        <v>56356</v>
      </c>
      <c r="B17975" s="187" t="s">
        <v>56358</v>
      </c>
      <c r="C17975" s="323" t="s">
        <v>56357</v>
      </c>
      <c r="D17975" s="324" t="s">
        <v>292</v>
      </c>
      <c r="E17975" s="344">
        <v>12990.65</v>
      </c>
      <c r="F17975" s="324" t="s">
        <v>56358</v>
      </c>
    </row>
    <row r="17976" spans="1:6" x14ac:dyDescent="0.2">
      <c r="A17976" s="187" t="s">
        <v>56110</v>
      </c>
      <c r="B17976" s="187" t="s">
        <v>56112</v>
      </c>
      <c r="C17976" s="323" t="s">
        <v>56111</v>
      </c>
      <c r="D17976" s="324" t="s">
        <v>292</v>
      </c>
      <c r="E17976" s="344">
        <v>17650.53</v>
      </c>
      <c r="F17976" s="324" t="s">
        <v>56112</v>
      </c>
    </row>
    <row r="17977" spans="1:6" x14ac:dyDescent="0.2">
      <c r="A17977" s="187" t="s">
        <v>56236</v>
      </c>
      <c r="B17977" s="187" t="s">
        <v>56238</v>
      </c>
      <c r="C17977" s="323" t="s">
        <v>56237</v>
      </c>
      <c r="D17977" s="324" t="s">
        <v>292</v>
      </c>
      <c r="E17977" s="344">
        <v>17320.25</v>
      </c>
      <c r="F17977" s="324" t="s">
        <v>56238</v>
      </c>
    </row>
    <row r="17978" spans="1:6" x14ac:dyDescent="0.2">
      <c r="A17978" s="187" t="s">
        <v>56359</v>
      </c>
      <c r="B17978" s="187" t="s">
        <v>56361</v>
      </c>
      <c r="C17978" s="323" t="s">
        <v>56360</v>
      </c>
      <c r="D17978" s="324" t="s">
        <v>292</v>
      </c>
      <c r="E17978" s="344">
        <v>15746.33</v>
      </c>
      <c r="F17978" s="324" t="s">
        <v>56361</v>
      </c>
    </row>
    <row r="17979" spans="1:6" x14ac:dyDescent="0.2">
      <c r="A17979" s="187" t="s">
        <v>56113</v>
      </c>
      <c r="B17979" s="187" t="s">
        <v>56115</v>
      </c>
      <c r="C17979" s="323" t="s">
        <v>56114</v>
      </c>
      <c r="D17979" s="324" t="s">
        <v>292</v>
      </c>
      <c r="E17979" s="344">
        <v>18647.68</v>
      </c>
      <c r="F17979" s="324" t="s">
        <v>56115</v>
      </c>
    </row>
    <row r="17980" spans="1:6" x14ac:dyDescent="0.2">
      <c r="A17980" s="187" t="s">
        <v>56239</v>
      </c>
      <c r="B17980" s="187" t="s">
        <v>56241</v>
      </c>
      <c r="C17980" s="323" t="s">
        <v>56240</v>
      </c>
      <c r="D17980" s="324" t="s">
        <v>292</v>
      </c>
      <c r="E17980" s="344">
        <v>17388.47</v>
      </c>
      <c r="F17980" s="324" t="s">
        <v>56241</v>
      </c>
    </row>
    <row r="17981" spans="1:6" x14ac:dyDescent="0.2">
      <c r="A17981" s="187" t="s">
        <v>56362</v>
      </c>
      <c r="B17981" s="187" t="s">
        <v>56364</v>
      </c>
      <c r="C17981" s="323" t="s">
        <v>56363</v>
      </c>
      <c r="D17981" s="324" t="s">
        <v>292</v>
      </c>
      <c r="E17981" s="344">
        <v>16506.64</v>
      </c>
      <c r="F17981" s="324" t="s">
        <v>56364</v>
      </c>
    </row>
    <row r="17982" spans="1:6" x14ac:dyDescent="0.2">
      <c r="A17982" s="187" t="s">
        <v>56116</v>
      </c>
      <c r="B17982" s="187" t="s">
        <v>56118</v>
      </c>
      <c r="C17982" s="323" t="s">
        <v>56117</v>
      </c>
      <c r="D17982" s="324" t="s">
        <v>292</v>
      </c>
      <c r="E17982" s="344">
        <v>16448.78</v>
      </c>
      <c r="F17982" s="324" t="s">
        <v>56118</v>
      </c>
    </row>
    <row r="17983" spans="1:6" x14ac:dyDescent="0.2">
      <c r="A17983" s="187" t="s">
        <v>56242</v>
      </c>
      <c r="B17983" s="187" t="s">
        <v>56244</v>
      </c>
      <c r="C17983" s="323" t="s">
        <v>56243</v>
      </c>
      <c r="D17983" s="324" t="s">
        <v>292</v>
      </c>
      <c r="E17983" s="344">
        <v>17222.46</v>
      </c>
      <c r="F17983" s="324" t="s">
        <v>56244</v>
      </c>
    </row>
    <row r="17984" spans="1:6" x14ac:dyDescent="0.2">
      <c r="A17984" s="187" t="s">
        <v>56365</v>
      </c>
      <c r="B17984" s="187" t="s">
        <v>56367</v>
      </c>
      <c r="C17984" s="323" t="s">
        <v>56366</v>
      </c>
      <c r="D17984" s="324" t="s">
        <v>292</v>
      </c>
      <c r="E17984" s="344">
        <v>14983.43</v>
      </c>
      <c r="F17984" s="324" t="s">
        <v>56367</v>
      </c>
    </row>
    <row r="17985" spans="1:6" x14ac:dyDescent="0.2">
      <c r="A17985" s="187" t="s">
        <v>56119</v>
      </c>
      <c r="B17985" s="187" t="s">
        <v>56121</v>
      </c>
      <c r="C17985" s="323" t="s">
        <v>56120</v>
      </c>
      <c r="D17985" s="324" t="s">
        <v>292</v>
      </c>
      <c r="E17985" s="344">
        <v>18347.68</v>
      </c>
      <c r="F17985" s="324" t="s">
        <v>56121</v>
      </c>
    </row>
    <row r="17986" spans="1:6" x14ac:dyDescent="0.2">
      <c r="A17986" s="187" t="s">
        <v>56245</v>
      </c>
      <c r="B17986" s="187" t="s">
        <v>56247</v>
      </c>
      <c r="C17986" s="323" t="s">
        <v>56246</v>
      </c>
      <c r="D17986" s="324" t="s">
        <v>292</v>
      </c>
      <c r="E17986" s="344">
        <v>17899.810000000001</v>
      </c>
      <c r="F17986" s="324" t="s">
        <v>56247</v>
      </c>
    </row>
    <row r="17987" spans="1:6" x14ac:dyDescent="0.2">
      <c r="A17987" s="187" t="s">
        <v>56368</v>
      </c>
      <c r="B17987" s="187" t="s">
        <v>56370</v>
      </c>
      <c r="C17987" s="323" t="s">
        <v>56369</v>
      </c>
      <c r="D17987" s="324" t="s">
        <v>292</v>
      </c>
      <c r="E17987" s="344">
        <v>16369.52</v>
      </c>
      <c r="F17987" s="324" t="s">
        <v>56370</v>
      </c>
    </row>
    <row r="17988" spans="1:6" x14ac:dyDescent="0.2">
      <c r="A17988" s="187" t="s">
        <v>56122</v>
      </c>
      <c r="B17988" s="187" t="s">
        <v>56124</v>
      </c>
      <c r="C17988" s="323" t="s">
        <v>56123</v>
      </c>
      <c r="D17988" s="324" t="s">
        <v>292</v>
      </c>
      <c r="E17988" s="344">
        <v>19784.72</v>
      </c>
      <c r="F17988" s="324" t="s">
        <v>56124</v>
      </c>
    </row>
    <row r="17989" spans="1:6" x14ac:dyDescent="0.2">
      <c r="A17989" s="187" t="s">
        <v>56248</v>
      </c>
      <c r="B17989" s="187" t="s">
        <v>56250</v>
      </c>
      <c r="C17989" s="323" t="s">
        <v>56249</v>
      </c>
      <c r="D17989" s="324" t="s">
        <v>292</v>
      </c>
      <c r="E17989" s="344">
        <v>19751</v>
      </c>
      <c r="F17989" s="324" t="s">
        <v>56250</v>
      </c>
    </row>
    <row r="17990" spans="1:6" x14ac:dyDescent="0.2">
      <c r="A17990" s="187" t="s">
        <v>56371</v>
      </c>
      <c r="B17990" s="187" t="s">
        <v>56373</v>
      </c>
      <c r="C17990" s="323" t="s">
        <v>56372</v>
      </c>
      <c r="D17990" s="324" t="s">
        <v>292</v>
      </c>
      <c r="E17990" s="344">
        <v>18360.72</v>
      </c>
      <c r="F17990" s="324" t="s">
        <v>56373</v>
      </c>
    </row>
    <row r="17991" spans="1:6" x14ac:dyDescent="0.2">
      <c r="A17991" s="187" t="s">
        <v>56125</v>
      </c>
      <c r="B17991" s="187" t="s">
        <v>56127</v>
      </c>
      <c r="C17991" s="323" t="s">
        <v>56126</v>
      </c>
      <c r="D17991" s="324" t="s">
        <v>292</v>
      </c>
      <c r="E17991" s="344">
        <v>21588.880000000001</v>
      </c>
      <c r="F17991" s="324" t="s">
        <v>56127</v>
      </c>
    </row>
    <row r="17992" spans="1:6" x14ac:dyDescent="0.2">
      <c r="A17992" s="187" t="s">
        <v>56251</v>
      </c>
      <c r="B17992" s="187" t="s">
        <v>56253</v>
      </c>
      <c r="C17992" s="323" t="s">
        <v>56252</v>
      </c>
      <c r="D17992" s="324" t="s">
        <v>292</v>
      </c>
      <c r="E17992" s="344">
        <v>20246.419999999998</v>
      </c>
      <c r="F17992" s="324" t="s">
        <v>56253</v>
      </c>
    </row>
    <row r="17993" spans="1:6" x14ac:dyDescent="0.2">
      <c r="A17993" s="187" t="s">
        <v>56374</v>
      </c>
      <c r="B17993" s="187" t="s">
        <v>56376</v>
      </c>
      <c r="C17993" s="323" t="s">
        <v>56375</v>
      </c>
      <c r="D17993" s="324" t="s">
        <v>292</v>
      </c>
      <c r="E17993" s="344">
        <v>20918.349999999999</v>
      </c>
      <c r="F17993" s="324" t="s">
        <v>56376</v>
      </c>
    </row>
    <row r="17994" spans="1:6" x14ac:dyDescent="0.2">
      <c r="A17994" s="187" t="s">
        <v>56128</v>
      </c>
      <c r="B17994" s="187" t="s">
        <v>56130</v>
      </c>
      <c r="C17994" s="323" t="s">
        <v>56129</v>
      </c>
      <c r="D17994" s="324" t="s">
        <v>292</v>
      </c>
      <c r="E17994" s="344">
        <v>16980.919999999998</v>
      </c>
      <c r="F17994" s="324" t="s">
        <v>56130</v>
      </c>
    </row>
    <row r="17995" spans="1:6" x14ac:dyDescent="0.2">
      <c r="A17995" s="187" t="s">
        <v>56254</v>
      </c>
      <c r="B17995" s="187" t="s">
        <v>56256</v>
      </c>
      <c r="C17995" s="323" t="s">
        <v>56255</v>
      </c>
      <c r="D17995" s="324" t="s">
        <v>292</v>
      </c>
      <c r="E17995" s="344">
        <v>18335.580000000002</v>
      </c>
      <c r="F17995" s="324" t="s">
        <v>56256</v>
      </c>
    </row>
    <row r="17996" spans="1:6" x14ac:dyDescent="0.2">
      <c r="A17996" s="187" t="s">
        <v>56377</v>
      </c>
      <c r="B17996" s="187" t="s">
        <v>56379</v>
      </c>
      <c r="C17996" s="323" t="s">
        <v>56378</v>
      </c>
      <c r="D17996" s="324" t="s">
        <v>292</v>
      </c>
      <c r="E17996" s="344">
        <v>15616.16</v>
      </c>
      <c r="F17996" s="324" t="s">
        <v>56379</v>
      </c>
    </row>
    <row r="17997" spans="1:6" x14ac:dyDescent="0.2">
      <c r="A17997" s="187" t="s">
        <v>56131</v>
      </c>
      <c r="B17997" s="187" t="s">
        <v>56133</v>
      </c>
      <c r="C17997" s="323" t="s">
        <v>56132</v>
      </c>
      <c r="D17997" s="324" t="s">
        <v>292</v>
      </c>
      <c r="E17997" s="344">
        <v>19772.64</v>
      </c>
      <c r="F17997" s="324" t="s">
        <v>56133</v>
      </c>
    </row>
    <row r="17998" spans="1:6" x14ac:dyDescent="0.2">
      <c r="A17998" s="187" t="s">
        <v>56257</v>
      </c>
      <c r="B17998" s="187" t="s">
        <v>56259</v>
      </c>
      <c r="C17998" s="323" t="s">
        <v>56258</v>
      </c>
      <c r="D17998" s="324" t="s">
        <v>292</v>
      </c>
      <c r="E17998" s="344">
        <v>19894.53</v>
      </c>
      <c r="F17998" s="324" t="s">
        <v>56259</v>
      </c>
    </row>
    <row r="17999" spans="1:6" x14ac:dyDescent="0.2">
      <c r="A17999" s="187" t="s">
        <v>56380</v>
      </c>
      <c r="B17999" s="187" t="s">
        <v>56382</v>
      </c>
      <c r="C17999" s="323" t="s">
        <v>56381</v>
      </c>
      <c r="D17999" s="324" t="s">
        <v>292</v>
      </c>
      <c r="E17999" s="344">
        <v>17979.099999999999</v>
      </c>
      <c r="F17999" s="324" t="s">
        <v>56382</v>
      </c>
    </row>
    <row r="18000" spans="1:6" x14ac:dyDescent="0.2">
      <c r="A18000" s="187" t="s">
        <v>56134</v>
      </c>
      <c r="B18000" s="187" t="s">
        <v>56136</v>
      </c>
      <c r="C18000" s="323" t="s">
        <v>56135</v>
      </c>
      <c r="D18000" s="324" t="s">
        <v>292</v>
      </c>
      <c r="E18000" s="344">
        <v>24039.3</v>
      </c>
      <c r="F18000" s="324" t="s">
        <v>56136</v>
      </c>
    </row>
    <row r="18001" spans="1:6" x14ac:dyDescent="0.2">
      <c r="A18001" s="187" t="s">
        <v>56260</v>
      </c>
      <c r="B18001" s="187" t="s">
        <v>56262</v>
      </c>
      <c r="C18001" s="323" t="s">
        <v>56261</v>
      </c>
      <c r="D18001" s="324" t="s">
        <v>292</v>
      </c>
      <c r="E18001" s="344">
        <v>24254.79</v>
      </c>
      <c r="F18001" s="324" t="s">
        <v>56262</v>
      </c>
    </row>
    <row r="18002" spans="1:6" x14ac:dyDescent="0.2">
      <c r="A18002" s="187" t="s">
        <v>56383</v>
      </c>
      <c r="B18002" s="187" t="s">
        <v>56385</v>
      </c>
      <c r="C18002" s="323" t="s">
        <v>56384</v>
      </c>
      <c r="D18002" s="324" t="s">
        <v>292</v>
      </c>
      <c r="E18002" s="344">
        <v>25199.15</v>
      </c>
      <c r="F18002" s="324" t="s">
        <v>56385</v>
      </c>
    </row>
    <row r="18003" spans="1:6" x14ac:dyDescent="0.2">
      <c r="A18003" s="187" t="s">
        <v>56137</v>
      </c>
      <c r="B18003" s="187" t="s">
        <v>56139</v>
      </c>
      <c r="C18003" s="323" t="s">
        <v>56138</v>
      </c>
      <c r="D18003" s="324" t="s">
        <v>292</v>
      </c>
      <c r="E18003" s="344">
        <v>26244.26</v>
      </c>
      <c r="F18003" s="324" t="s">
        <v>56139</v>
      </c>
    </row>
    <row r="18004" spans="1:6" x14ac:dyDescent="0.2">
      <c r="A18004" s="187" t="s">
        <v>56263</v>
      </c>
      <c r="B18004" s="187" t="s">
        <v>56265</v>
      </c>
      <c r="C18004" s="323" t="s">
        <v>56264</v>
      </c>
      <c r="D18004" s="324" t="s">
        <v>292</v>
      </c>
      <c r="E18004" s="344">
        <v>25051.65</v>
      </c>
      <c r="F18004" s="324" t="s">
        <v>56265</v>
      </c>
    </row>
    <row r="18005" spans="1:6" x14ac:dyDescent="0.2">
      <c r="A18005" s="187" t="s">
        <v>56386</v>
      </c>
      <c r="B18005" s="187" t="s">
        <v>56388</v>
      </c>
      <c r="C18005" s="323" t="s">
        <v>56387</v>
      </c>
      <c r="D18005" s="324" t="s">
        <v>292</v>
      </c>
      <c r="E18005" s="344">
        <v>27757.3</v>
      </c>
      <c r="F18005" s="324" t="s">
        <v>56388</v>
      </c>
    </row>
    <row r="18006" spans="1:6" x14ac:dyDescent="0.2">
      <c r="A18006" s="187" t="s">
        <v>56140</v>
      </c>
      <c r="B18006" s="187" t="s">
        <v>56142</v>
      </c>
      <c r="C18006" s="323" t="s">
        <v>56141</v>
      </c>
      <c r="D18006" s="324" t="s">
        <v>292</v>
      </c>
      <c r="E18006" s="344">
        <v>26735.69</v>
      </c>
      <c r="F18006" s="324" t="s">
        <v>56142</v>
      </c>
    </row>
    <row r="18007" spans="1:6" x14ac:dyDescent="0.2">
      <c r="A18007" s="187" t="s">
        <v>56266</v>
      </c>
      <c r="B18007" s="187" t="s">
        <v>56268</v>
      </c>
      <c r="C18007" s="323" t="s">
        <v>56267</v>
      </c>
      <c r="D18007" s="324" t="s">
        <v>292</v>
      </c>
      <c r="E18007" s="344">
        <v>26909.08</v>
      </c>
      <c r="F18007" s="324" t="s">
        <v>56268</v>
      </c>
    </row>
    <row r="18008" spans="1:6" x14ac:dyDescent="0.2">
      <c r="A18008" s="187" t="s">
        <v>56389</v>
      </c>
      <c r="B18008" s="187" t="s">
        <v>56391</v>
      </c>
      <c r="C18008" s="323" t="s">
        <v>56390</v>
      </c>
      <c r="D18008" s="324" t="s">
        <v>292</v>
      </c>
      <c r="E18008" s="344">
        <v>29574.43</v>
      </c>
      <c r="F18008" s="324" t="s">
        <v>56391</v>
      </c>
    </row>
    <row r="18009" spans="1:6" x14ac:dyDescent="0.2">
      <c r="A18009" s="187" t="s">
        <v>47345</v>
      </c>
      <c r="B18009" s="187" t="s">
        <v>47347</v>
      </c>
      <c r="C18009" s="323" t="s">
        <v>47346</v>
      </c>
      <c r="D18009" s="324" t="s">
        <v>292</v>
      </c>
      <c r="E18009" s="344">
        <v>458.52</v>
      </c>
      <c r="F18009" s="324" t="s">
        <v>47347</v>
      </c>
    </row>
    <row r="18010" spans="1:6" x14ac:dyDescent="0.2">
      <c r="A18010" s="187" t="s">
        <v>47348</v>
      </c>
      <c r="B18010" s="187" t="s">
        <v>47350</v>
      </c>
      <c r="C18010" s="323" t="s">
        <v>47349</v>
      </c>
      <c r="D18010" s="324" t="s">
        <v>292</v>
      </c>
      <c r="E18010" s="344">
        <v>481.59</v>
      </c>
      <c r="F18010" s="324" t="s">
        <v>47350</v>
      </c>
    </row>
    <row r="18011" spans="1:6" x14ac:dyDescent="0.2">
      <c r="A18011" s="187" t="s">
        <v>47357</v>
      </c>
      <c r="B18011" s="187" t="s">
        <v>47359</v>
      </c>
      <c r="C18011" s="323" t="s">
        <v>47358</v>
      </c>
      <c r="D18011" s="324" t="s">
        <v>292</v>
      </c>
      <c r="E18011" s="344">
        <v>551.55999999999995</v>
      </c>
      <c r="F18011" s="324" t="s">
        <v>47359</v>
      </c>
    </row>
    <row r="18012" spans="1:6" x14ac:dyDescent="0.2">
      <c r="A18012" s="187" t="s">
        <v>47351</v>
      </c>
      <c r="B18012" s="187" t="s">
        <v>47353</v>
      </c>
      <c r="C18012" s="323" t="s">
        <v>47352</v>
      </c>
      <c r="D18012" s="324" t="s">
        <v>292</v>
      </c>
      <c r="E18012" s="344">
        <v>487.12</v>
      </c>
      <c r="F18012" s="324" t="s">
        <v>47353</v>
      </c>
    </row>
    <row r="18013" spans="1:6" x14ac:dyDescent="0.2">
      <c r="A18013" s="187" t="s">
        <v>47354</v>
      </c>
      <c r="B18013" s="187" t="s">
        <v>47356</v>
      </c>
      <c r="C18013" s="323" t="s">
        <v>47355</v>
      </c>
      <c r="D18013" s="324" t="s">
        <v>292</v>
      </c>
      <c r="E18013" s="344">
        <v>518.36</v>
      </c>
      <c r="F18013" s="324" t="s">
        <v>47356</v>
      </c>
    </row>
    <row r="18014" spans="1:6" x14ac:dyDescent="0.2">
      <c r="A18014" s="187" t="s">
        <v>47366</v>
      </c>
      <c r="B18014" s="187" t="s">
        <v>47368</v>
      </c>
      <c r="C18014" s="323" t="s">
        <v>47367</v>
      </c>
      <c r="D18014" s="324" t="s">
        <v>292</v>
      </c>
      <c r="E18014" s="344">
        <v>853.92</v>
      </c>
      <c r="F18014" s="324" t="s">
        <v>47368</v>
      </c>
    </row>
    <row r="18015" spans="1:6" x14ac:dyDescent="0.2">
      <c r="A18015" s="187" t="s">
        <v>47360</v>
      </c>
      <c r="B18015" s="187" t="s">
        <v>47362</v>
      </c>
      <c r="C18015" s="323" t="s">
        <v>47361</v>
      </c>
      <c r="D18015" s="324" t="s">
        <v>292</v>
      </c>
      <c r="E18015" s="344">
        <v>836.2</v>
      </c>
      <c r="F18015" s="324" t="s">
        <v>47362</v>
      </c>
    </row>
    <row r="18016" spans="1:6" x14ac:dyDescent="0.2">
      <c r="A18016" s="187" t="s">
        <v>47363</v>
      </c>
      <c r="B18016" s="187" t="s">
        <v>47365</v>
      </c>
      <c r="C18016" s="323" t="s">
        <v>47364</v>
      </c>
      <c r="D18016" s="324" t="s">
        <v>292</v>
      </c>
      <c r="E18016" s="344">
        <v>840.85</v>
      </c>
      <c r="F18016" s="324" t="s">
        <v>47365</v>
      </c>
    </row>
    <row r="18017" spans="1:6" x14ac:dyDescent="0.2">
      <c r="A18017" s="187" t="s">
        <v>47375</v>
      </c>
      <c r="B18017" s="187" t="s">
        <v>47377</v>
      </c>
      <c r="C18017" s="323" t="s">
        <v>47376</v>
      </c>
      <c r="D18017" s="324" t="s">
        <v>292</v>
      </c>
      <c r="E18017" s="344">
        <v>857.15</v>
      </c>
      <c r="F18017" s="324" t="s">
        <v>47377</v>
      </c>
    </row>
    <row r="18018" spans="1:6" x14ac:dyDescent="0.2">
      <c r="A18018" s="187" t="s">
        <v>47369</v>
      </c>
      <c r="B18018" s="187" t="s">
        <v>47371</v>
      </c>
      <c r="C18018" s="323" t="s">
        <v>47370</v>
      </c>
      <c r="D18018" s="324" t="s">
        <v>292</v>
      </c>
      <c r="E18018" s="344">
        <v>821.65</v>
      </c>
      <c r="F18018" s="324" t="s">
        <v>47371</v>
      </c>
    </row>
    <row r="18019" spans="1:6" x14ac:dyDescent="0.2">
      <c r="A18019" s="187" t="s">
        <v>47372</v>
      </c>
      <c r="B18019" s="187" t="s">
        <v>47374</v>
      </c>
      <c r="C18019" s="323" t="s">
        <v>47373</v>
      </c>
      <c r="D18019" s="324" t="s">
        <v>292</v>
      </c>
      <c r="E18019" s="344">
        <v>839.3</v>
      </c>
      <c r="F18019" s="324" t="s">
        <v>47374</v>
      </c>
    </row>
    <row r="18020" spans="1:6" x14ac:dyDescent="0.2">
      <c r="A18020" s="187" t="s">
        <v>47711</v>
      </c>
      <c r="B18020" s="187" t="s">
        <v>47713</v>
      </c>
      <c r="C18020" s="323" t="s">
        <v>47712</v>
      </c>
      <c r="D18020" s="324" t="s">
        <v>292</v>
      </c>
      <c r="E18020" s="344">
        <v>25515.01</v>
      </c>
      <c r="F18020" s="324" t="s">
        <v>47713</v>
      </c>
    </row>
    <row r="18021" spans="1:6" x14ac:dyDescent="0.2">
      <c r="A18021" s="187" t="s">
        <v>47699</v>
      </c>
      <c r="B18021" s="187" t="s">
        <v>47701</v>
      </c>
      <c r="C18021" s="323" t="s">
        <v>47700</v>
      </c>
      <c r="D18021" s="324" t="s">
        <v>292</v>
      </c>
      <c r="E18021" s="344">
        <v>15852.82</v>
      </c>
      <c r="F18021" s="324" t="s">
        <v>47701</v>
      </c>
    </row>
    <row r="18022" spans="1:6" x14ac:dyDescent="0.2">
      <c r="A18022" s="187" t="s">
        <v>47702</v>
      </c>
      <c r="B18022" s="187" t="s">
        <v>47704</v>
      </c>
      <c r="C18022" s="323" t="s">
        <v>47703</v>
      </c>
      <c r="D18022" s="324" t="s">
        <v>292</v>
      </c>
      <c r="E18022" s="344">
        <v>17114.86</v>
      </c>
      <c r="F18022" s="324" t="s">
        <v>47704</v>
      </c>
    </row>
    <row r="18023" spans="1:6" x14ac:dyDescent="0.2">
      <c r="A18023" s="187" t="s">
        <v>47705</v>
      </c>
      <c r="B18023" s="187" t="s">
        <v>47707</v>
      </c>
      <c r="C18023" s="323" t="s">
        <v>47706</v>
      </c>
      <c r="D18023" s="324" t="s">
        <v>292</v>
      </c>
      <c r="E18023" s="344">
        <v>21852.69</v>
      </c>
      <c r="F18023" s="324" t="s">
        <v>47707</v>
      </c>
    </row>
    <row r="18024" spans="1:6" x14ac:dyDescent="0.2">
      <c r="A18024" s="187" t="s">
        <v>47708</v>
      </c>
      <c r="B18024" s="187" t="s">
        <v>47710</v>
      </c>
      <c r="C18024" s="323" t="s">
        <v>47709</v>
      </c>
      <c r="D18024" s="324" t="s">
        <v>292</v>
      </c>
      <c r="E18024" s="344">
        <v>22887.93</v>
      </c>
      <c r="F18024" s="324" t="s">
        <v>47710</v>
      </c>
    </row>
    <row r="18025" spans="1:6" x14ac:dyDescent="0.2">
      <c r="A18025" s="187" t="s">
        <v>47726</v>
      </c>
      <c r="B18025" s="187" t="s">
        <v>47728</v>
      </c>
      <c r="C18025" s="323" t="s">
        <v>47727</v>
      </c>
      <c r="D18025" s="324" t="s">
        <v>292</v>
      </c>
      <c r="E18025" s="344">
        <v>34362</v>
      </c>
      <c r="F18025" s="324" t="s">
        <v>47728</v>
      </c>
    </row>
    <row r="18026" spans="1:6" x14ac:dyDescent="0.2">
      <c r="A18026" s="187" t="s">
        <v>47729</v>
      </c>
      <c r="B18026" s="187" t="s">
        <v>47731</v>
      </c>
      <c r="C18026" s="323" t="s">
        <v>47730</v>
      </c>
      <c r="D18026" s="324" t="s">
        <v>292</v>
      </c>
      <c r="E18026" s="344">
        <v>34115.53</v>
      </c>
      <c r="F18026" s="324" t="s">
        <v>47731</v>
      </c>
    </row>
    <row r="18027" spans="1:6" x14ac:dyDescent="0.2">
      <c r="A18027" s="187" t="s">
        <v>47714</v>
      </c>
      <c r="B18027" s="187" t="s">
        <v>47716</v>
      </c>
      <c r="C18027" s="323" t="s">
        <v>47715</v>
      </c>
      <c r="D18027" s="324" t="s">
        <v>292</v>
      </c>
      <c r="E18027" s="344">
        <v>19513.009999999998</v>
      </c>
      <c r="F18027" s="324" t="s">
        <v>47716</v>
      </c>
    </row>
    <row r="18028" spans="1:6" x14ac:dyDescent="0.2">
      <c r="A18028" s="187" t="s">
        <v>47717</v>
      </c>
      <c r="B18028" s="187" t="s">
        <v>47719</v>
      </c>
      <c r="C18028" s="323" t="s">
        <v>47718</v>
      </c>
      <c r="D18028" s="324" t="s">
        <v>292</v>
      </c>
      <c r="E18028" s="344">
        <v>22957.56</v>
      </c>
      <c r="F18028" s="324" t="s">
        <v>47719</v>
      </c>
    </row>
    <row r="18029" spans="1:6" x14ac:dyDescent="0.2">
      <c r="A18029" s="187" t="s">
        <v>47720</v>
      </c>
      <c r="B18029" s="187" t="s">
        <v>47722</v>
      </c>
      <c r="C18029" s="323" t="s">
        <v>47721</v>
      </c>
      <c r="D18029" s="324" t="s">
        <v>292</v>
      </c>
      <c r="E18029" s="344">
        <v>27432.28</v>
      </c>
      <c r="F18029" s="324" t="s">
        <v>47722</v>
      </c>
    </row>
    <row r="18030" spans="1:6" x14ac:dyDescent="0.2">
      <c r="A18030" s="187" t="s">
        <v>47723</v>
      </c>
      <c r="B18030" s="187" t="s">
        <v>47725</v>
      </c>
      <c r="C18030" s="323" t="s">
        <v>47724</v>
      </c>
      <c r="D18030" s="324" t="s">
        <v>292</v>
      </c>
      <c r="E18030" s="344">
        <v>30226.95</v>
      </c>
      <c r="F18030" s="324" t="s">
        <v>47725</v>
      </c>
    </row>
    <row r="18031" spans="1:6" x14ac:dyDescent="0.2">
      <c r="A18031" s="187" t="s">
        <v>47579</v>
      </c>
      <c r="B18031" s="187" t="s">
        <v>47581</v>
      </c>
      <c r="C18031" s="323" t="s">
        <v>47580</v>
      </c>
      <c r="D18031" s="324" t="s">
        <v>292</v>
      </c>
      <c r="E18031" s="344">
        <v>1412.15</v>
      </c>
      <c r="F18031" s="324" t="s">
        <v>47581</v>
      </c>
    </row>
    <row r="18032" spans="1:6" x14ac:dyDescent="0.2">
      <c r="A18032" s="187" t="s">
        <v>47582</v>
      </c>
      <c r="B18032" s="187" t="s">
        <v>47584</v>
      </c>
      <c r="C18032" s="323" t="s">
        <v>47583</v>
      </c>
      <c r="D18032" s="324" t="s">
        <v>292</v>
      </c>
      <c r="E18032" s="344">
        <v>1454.94</v>
      </c>
      <c r="F18032" s="324" t="s">
        <v>47584</v>
      </c>
    </row>
    <row r="18033" spans="1:6" x14ac:dyDescent="0.2">
      <c r="A18033" s="187" t="s">
        <v>47585</v>
      </c>
      <c r="B18033" s="187" t="s">
        <v>47587</v>
      </c>
      <c r="C18033" s="323" t="s">
        <v>47586</v>
      </c>
      <c r="D18033" s="324" t="s">
        <v>292</v>
      </c>
      <c r="E18033" s="344">
        <v>2039.15</v>
      </c>
      <c r="F18033" s="324" t="s">
        <v>47587</v>
      </c>
    </row>
    <row r="18034" spans="1:6" x14ac:dyDescent="0.2">
      <c r="A18034" s="187" t="s">
        <v>47588</v>
      </c>
      <c r="B18034" s="187" t="s">
        <v>47590</v>
      </c>
      <c r="C18034" s="323" t="s">
        <v>47589</v>
      </c>
      <c r="D18034" s="324" t="s">
        <v>292</v>
      </c>
      <c r="E18034" s="344">
        <v>3945.44</v>
      </c>
      <c r="F18034" s="324" t="s">
        <v>47590</v>
      </c>
    </row>
    <row r="18035" spans="1:6" x14ac:dyDescent="0.2">
      <c r="A18035" s="187" t="s">
        <v>47591</v>
      </c>
      <c r="B18035" s="187" t="s">
        <v>47593</v>
      </c>
      <c r="C18035" s="323" t="s">
        <v>47592</v>
      </c>
      <c r="D18035" s="324" t="s">
        <v>292</v>
      </c>
      <c r="E18035" s="344">
        <v>4980.57</v>
      </c>
      <c r="F18035" s="324" t="s">
        <v>47593</v>
      </c>
    </row>
    <row r="18036" spans="1:6" x14ac:dyDescent="0.2">
      <c r="A18036" s="187" t="s">
        <v>47594</v>
      </c>
      <c r="B18036" s="187" t="s">
        <v>47596</v>
      </c>
      <c r="C18036" s="323" t="s">
        <v>47595</v>
      </c>
      <c r="D18036" s="324" t="s">
        <v>292</v>
      </c>
      <c r="E18036" s="344">
        <v>5120.74</v>
      </c>
      <c r="F18036" s="324" t="s">
        <v>47596</v>
      </c>
    </row>
    <row r="18037" spans="1:6" x14ac:dyDescent="0.2">
      <c r="A18037" s="187" t="s">
        <v>47597</v>
      </c>
      <c r="B18037" s="187" t="s">
        <v>47599</v>
      </c>
      <c r="C18037" s="323" t="s">
        <v>47598</v>
      </c>
      <c r="D18037" s="324" t="s">
        <v>292</v>
      </c>
      <c r="E18037" s="344">
        <v>5289.41</v>
      </c>
      <c r="F18037" s="324" t="s">
        <v>47599</v>
      </c>
    </row>
    <row r="18038" spans="1:6" x14ac:dyDescent="0.2">
      <c r="A18038" s="187" t="s">
        <v>47600</v>
      </c>
      <c r="B18038" s="187" t="s">
        <v>47602</v>
      </c>
      <c r="C18038" s="323" t="s">
        <v>47601</v>
      </c>
      <c r="D18038" s="324" t="s">
        <v>292</v>
      </c>
      <c r="E18038" s="344">
        <v>6935.54</v>
      </c>
      <c r="F18038" s="324" t="s">
        <v>47602</v>
      </c>
    </row>
    <row r="18039" spans="1:6" x14ac:dyDescent="0.2">
      <c r="A18039" s="187" t="s">
        <v>47603</v>
      </c>
      <c r="B18039" s="187" t="s">
        <v>47605</v>
      </c>
      <c r="C18039" s="323" t="s">
        <v>47604</v>
      </c>
      <c r="D18039" s="324" t="s">
        <v>292</v>
      </c>
      <c r="E18039" s="344">
        <v>2409.52</v>
      </c>
      <c r="F18039" s="324" t="s">
        <v>47605</v>
      </c>
    </row>
    <row r="18040" spans="1:6" x14ac:dyDescent="0.2">
      <c r="A18040" s="187" t="s">
        <v>47606</v>
      </c>
      <c r="B18040" s="187" t="s">
        <v>47608</v>
      </c>
      <c r="C18040" s="323" t="s">
        <v>47607</v>
      </c>
      <c r="D18040" s="324" t="s">
        <v>292</v>
      </c>
      <c r="E18040" s="344">
        <v>2664.11</v>
      </c>
      <c r="F18040" s="324" t="s">
        <v>47608</v>
      </c>
    </row>
    <row r="18041" spans="1:6" x14ac:dyDescent="0.2">
      <c r="A18041" s="187" t="s">
        <v>47609</v>
      </c>
      <c r="B18041" s="187" t="s">
        <v>47611</v>
      </c>
      <c r="C18041" s="323" t="s">
        <v>47610</v>
      </c>
      <c r="D18041" s="324" t="s">
        <v>292</v>
      </c>
      <c r="E18041" s="344">
        <v>3792.49</v>
      </c>
      <c r="F18041" s="324" t="s">
        <v>47611</v>
      </c>
    </row>
    <row r="18042" spans="1:6" x14ac:dyDescent="0.2">
      <c r="A18042" s="187" t="s">
        <v>47612</v>
      </c>
      <c r="B18042" s="187" t="s">
        <v>47614</v>
      </c>
      <c r="C18042" s="323" t="s">
        <v>47613</v>
      </c>
      <c r="D18042" s="324" t="s">
        <v>292</v>
      </c>
      <c r="E18042" s="344">
        <v>4088.63</v>
      </c>
      <c r="F18042" s="324" t="s">
        <v>47614</v>
      </c>
    </row>
    <row r="18043" spans="1:6" x14ac:dyDescent="0.2">
      <c r="A18043" s="187" t="s">
        <v>47615</v>
      </c>
      <c r="B18043" s="187" t="s">
        <v>47617</v>
      </c>
      <c r="C18043" s="323" t="s">
        <v>47616</v>
      </c>
      <c r="D18043" s="324" t="s">
        <v>292</v>
      </c>
      <c r="E18043" s="344">
        <v>4360.78</v>
      </c>
      <c r="F18043" s="324" t="s">
        <v>47617</v>
      </c>
    </row>
    <row r="18044" spans="1:6" x14ac:dyDescent="0.2">
      <c r="A18044" s="187" t="s">
        <v>47618</v>
      </c>
      <c r="B18044" s="187" t="s">
        <v>47620</v>
      </c>
      <c r="C18044" s="323" t="s">
        <v>47619</v>
      </c>
      <c r="D18044" s="324" t="s">
        <v>292</v>
      </c>
      <c r="E18044" s="344">
        <v>4703.3100000000004</v>
      </c>
      <c r="F18044" s="324" t="s">
        <v>47620</v>
      </c>
    </row>
    <row r="18045" spans="1:6" x14ac:dyDescent="0.2">
      <c r="A18045" s="187" t="s">
        <v>47621</v>
      </c>
      <c r="B18045" s="187" t="s">
        <v>47623</v>
      </c>
      <c r="C18045" s="323" t="s">
        <v>47622</v>
      </c>
      <c r="D18045" s="324" t="s">
        <v>292</v>
      </c>
      <c r="E18045" s="344">
        <v>5188.55</v>
      </c>
      <c r="F18045" s="324" t="s">
        <v>47623</v>
      </c>
    </row>
    <row r="18046" spans="1:6" x14ac:dyDescent="0.2">
      <c r="A18046" s="187" t="s">
        <v>47624</v>
      </c>
      <c r="B18046" s="187" t="s">
        <v>47626</v>
      </c>
      <c r="C18046" s="323" t="s">
        <v>47625</v>
      </c>
      <c r="D18046" s="324" t="s">
        <v>292</v>
      </c>
      <c r="E18046" s="344">
        <v>5798.14</v>
      </c>
      <c r="F18046" s="324" t="s">
        <v>47626</v>
      </c>
    </row>
    <row r="18047" spans="1:6" x14ac:dyDescent="0.2">
      <c r="A18047" s="187" t="s">
        <v>47627</v>
      </c>
      <c r="B18047" s="187" t="s">
        <v>47629</v>
      </c>
      <c r="C18047" s="323" t="s">
        <v>47628</v>
      </c>
      <c r="D18047" s="324" t="s">
        <v>292</v>
      </c>
      <c r="E18047" s="344">
        <v>6192.65</v>
      </c>
      <c r="F18047" s="324" t="s">
        <v>47629</v>
      </c>
    </row>
    <row r="18048" spans="1:6" x14ac:dyDescent="0.2">
      <c r="A18048" s="187" t="s">
        <v>47630</v>
      </c>
      <c r="B18048" s="187" t="s">
        <v>47632</v>
      </c>
      <c r="C18048" s="323" t="s">
        <v>47631</v>
      </c>
      <c r="D18048" s="324" t="s">
        <v>292</v>
      </c>
      <c r="E18048" s="344">
        <v>3948.27</v>
      </c>
      <c r="F18048" s="324" t="s">
        <v>47632</v>
      </c>
    </row>
    <row r="18049" spans="1:6" x14ac:dyDescent="0.2">
      <c r="A18049" s="187" t="s">
        <v>47633</v>
      </c>
      <c r="B18049" s="187" t="s">
        <v>47635</v>
      </c>
      <c r="C18049" s="323" t="s">
        <v>47634</v>
      </c>
      <c r="D18049" s="324" t="s">
        <v>292</v>
      </c>
      <c r="E18049" s="344">
        <v>4255.72</v>
      </c>
      <c r="F18049" s="324" t="s">
        <v>47635</v>
      </c>
    </row>
    <row r="18050" spans="1:6" x14ac:dyDescent="0.2">
      <c r="A18050" s="187" t="s">
        <v>47636</v>
      </c>
      <c r="B18050" s="187" t="s">
        <v>47638</v>
      </c>
      <c r="C18050" s="323" t="s">
        <v>47637</v>
      </c>
      <c r="D18050" s="324" t="s">
        <v>292</v>
      </c>
      <c r="E18050" s="344">
        <v>4625.7700000000004</v>
      </c>
      <c r="F18050" s="324" t="s">
        <v>47638</v>
      </c>
    </row>
    <row r="18051" spans="1:6" x14ac:dyDescent="0.2">
      <c r="A18051" s="187" t="s">
        <v>47639</v>
      </c>
      <c r="B18051" s="187" t="s">
        <v>47641</v>
      </c>
      <c r="C18051" s="323" t="s">
        <v>47640</v>
      </c>
      <c r="D18051" s="324" t="s">
        <v>292</v>
      </c>
      <c r="E18051" s="344">
        <v>5176.93</v>
      </c>
      <c r="F18051" s="324" t="s">
        <v>47641</v>
      </c>
    </row>
    <row r="18052" spans="1:6" x14ac:dyDescent="0.2">
      <c r="A18052" s="187" t="s">
        <v>47642</v>
      </c>
      <c r="B18052" s="187" t="s">
        <v>47644</v>
      </c>
      <c r="C18052" s="323" t="s">
        <v>47643</v>
      </c>
      <c r="D18052" s="324" t="s">
        <v>292</v>
      </c>
      <c r="E18052" s="344">
        <v>5678.1</v>
      </c>
      <c r="F18052" s="324" t="s">
        <v>47644</v>
      </c>
    </row>
    <row r="18053" spans="1:6" x14ac:dyDescent="0.2">
      <c r="A18053" s="187" t="s">
        <v>47645</v>
      </c>
      <c r="B18053" s="187" t="s">
        <v>47647</v>
      </c>
      <c r="C18053" s="323" t="s">
        <v>47646</v>
      </c>
      <c r="D18053" s="324" t="s">
        <v>292</v>
      </c>
      <c r="E18053" s="344">
        <v>4571.25</v>
      </c>
      <c r="F18053" s="324" t="s">
        <v>47647</v>
      </c>
    </row>
    <row r="18054" spans="1:6" x14ac:dyDescent="0.2">
      <c r="A18054" s="187" t="s">
        <v>47648</v>
      </c>
      <c r="B18054" s="187" t="s">
        <v>47650</v>
      </c>
      <c r="C18054" s="323" t="s">
        <v>47649</v>
      </c>
      <c r="D18054" s="324" t="s">
        <v>292</v>
      </c>
      <c r="E18054" s="344">
        <v>5030.83</v>
      </c>
      <c r="F18054" s="324" t="s">
        <v>47650</v>
      </c>
    </row>
    <row r="18055" spans="1:6" x14ac:dyDescent="0.2">
      <c r="A18055" s="187" t="s">
        <v>47651</v>
      </c>
      <c r="B18055" s="187" t="s">
        <v>47653</v>
      </c>
      <c r="C18055" s="323" t="s">
        <v>47652</v>
      </c>
      <c r="D18055" s="324" t="s">
        <v>292</v>
      </c>
      <c r="E18055" s="344">
        <v>5466.02</v>
      </c>
      <c r="F18055" s="324" t="s">
        <v>47653</v>
      </c>
    </row>
    <row r="18056" spans="1:6" x14ac:dyDescent="0.2">
      <c r="A18056" s="187" t="s">
        <v>47654</v>
      </c>
      <c r="B18056" s="187" t="s">
        <v>47656</v>
      </c>
      <c r="C18056" s="323" t="s">
        <v>47655</v>
      </c>
      <c r="D18056" s="324" t="s">
        <v>292</v>
      </c>
      <c r="E18056" s="344">
        <v>6503.34</v>
      </c>
      <c r="F18056" s="324" t="s">
        <v>47656</v>
      </c>
    </row>
    <row r="18057" spans="1:6" x14ac:dyDescent="0.2">
      <c r="A18057" s="187" t="s">
        <v>47657</v>
      </c>
      <c r="B18057" s="187" t="s">
        <v>47659</v>
      </c>
      <c r="C18057" s="323" t="s">
        <v>47658</v>
      </c>
      <c r="D18057" s="324" t="s">
        <v>292</v>
      </c>
      <c r="E18057" s="344">
        <v>7085.18</v>
      </c>
      <c r="F18057" s="324" t="s">
        <v>47659</v>
      </c>
    </row>
    <row r="18058" spans="1:6" x14ac:dyDescent="0.2">
      <c r="A18058" s="187" t="s">
        <v>47660</v>
      </c>
      <c r="B18058" s="187" t="s">
        <v>47662</v>
      </c>
      <c r="C18058" s="323" t="s">
        <v>47661</v>
      </c>
      <c r="D18058" s="324" t="s">
        <v>292</v>
      </c>
      <c r="E18058" s="344">
        <v>6482.5</v>
      </c>
      <c r="F18058" s="324" t="s">
        <v>47662</v>
      </c>
    </row>
    <row r="18059" spans="1:6" x14ac:dyDescent="0.2">
      <c r="A18059" s="187" t="s">
        <v>47663</v>
      </c>
      <c r="B18059" s="187" t="s">
        <v>47665</v>
      </c>
      <c r="C18059" s="323" t="s">
        <v>47664</v>
      </c>
      <c r="D18059" s="324" t="s">
        <v>292</v>
      </c>
      <c r="E18059" s="344">
        <v>7612.1</v>
      </c>
      <c r="F18059" s="324" t="s">
        <v>47665</v>
      </c>
    </row>
    <row r="18060" spans="1:6" x14ac:dyDescent="0.2">
      <c r="A18060" s="187" t="s">
        <v>47666</v>
      </c>
      <c r="B18060" s="187" t="s">
        <v>47668</v>
      </c>
      <c r="C18060" s="323" t="s">
        <v>47667</v>
      </c>
      <c r="D18060" s="324" t="s">
        <v>292</v>
      </c>
      <c r="E18060" s="344">
        <v>8900.1200000000008</v>
      </c>
      <c r="F18060" s="324" t="s">
        <v>47668</v>
      </c>
    </row>
    <row r="18061" spans="1:6" x14ac:dyDescent="0.2">
      <c r="A18061" s="187" t="s">
        <v>47669</v>
      </c>
      <c r="B18061" s="187" t="s">
        <v>47671</v>
      </c>
      <c r="C18061" s="323" t="s">
        <v>47670</v>
      </c>
      <c r="D18061" s="324" t="s">
        <v>292</v>
      </c>
      <c r="E18061" s="344">
        <v>9294.2000000000007</v>
      </c>
      <c r="F18061" s="324" t="s">
        <v>47671</v>
      </c>
    </row>
    <row r="18062" spans="1:6" x14ac:dyDescent="0.2">
      <c r="A18062" s="187" t="s">
        <v>47672</v>
      </c>
      <c r="B18062" s="187" t="s">
        <v>47674</v>
      </c>
      <c r="C18062" s="323" t="s">
        <v>47673</v>
      </c>
      <c r="D18062" s="324" t="s">
        <v>292</v>
      </c>
      <c r="E18062" s="344">
        <v>8350.25</v>
      </c>
      <c r="F18062" s="324" t="s">
        <v>47674</v>
      </c>
    </row>
    <row r="18063" spans="1:6" x14ac:dyDescent="0.2">
      <c r="A18063" s="187" t="s">
        <v>47675</v>
      </c>
      <c r="B18063" s="187" t="s">
        <v>47677</v>
      </c>
      <c r="C18063" s="323" t="s">
        <v>47676</v>
      </c>
      <c r="D18063" s="324" t="s">
        <v>292</v>
      </c>
      <c r="E18063" s="344">
        <v>9689.7199999999993</v>
      </c>
      <c r="F18063" s="324" t="s">
        <v>47677</v>
      </c>
    </row>
    <row r="18064" spans="1:6" x14ac:dyDescent="0.2">
      <c r="A18064" s="187" t="s">
        <v>47678</v>
      </c>
      <c r="B18064" s="187" t="s">
        <v>47680</v>
      </c>
      <c r="C18064" s="323" t="s">
        <v>47679</v>
      </c>
      <c r="D18064" s="324" t="s">
        <v>292</v>
      </c>
      <c r="E18064" s="344">
        <v>12871.49</v>
      </c>
      <c r="F18064" s="324" t="s">
        <v>47680</v>
      </c>
    </row>
    <row r="18065" spans="1:6" x14ac:dyDescent="0.2">
      <c r="A18065" s="187" t="s">
        <v>47681</v>
      </c>
      <c r="B18065" s="187" t="s">
        <v>47683</v>
      </c>
      <c r="C18065" s="323" t="s">
        <v>47682</v>
      </c>
      <c r="D18065" s="324" t="s">
        <v>292</v>
      </c>
      <c r="E18065" s="344">
        <v>13306.87</v>
      </c>
      <c r="F18065" s="324" t="s">
        <v>47683</v>
      </c>
    </row>
    <row r="18066" spans="1:6" x14ac:dyDescent="0.2">
      <c r="A18066" s="187" t="s">
        <v>47684</v>
      </c>
      <c r="B18066" s="187" t="s">
        <v>47686</v>
      </c>
      <c r="C18066" s="323" t="s">
        <v>47685</v>
      </c>
      <c r="D18066" s="324" t="s">
        <v>292</v>
      </c>
      <c r="E18066" s="344">
        <v>10383.66</v>
      </c>
      <c r="F18066" s="324" t="s">
        <v>47686</v>
      </c>
    </row>
    <row r="18067" spans="1:6" x14ac:dyDescent="0.2">
      <c r="A18067" s="187" t="s">
        <v>47687</v>
      </c>
      <c r="B18067" s="187" t="s">
        <v>47689</v>
      </c>
      <c r="C18067" s="323" t="s">
        <v>47688</v>
      </c>
      <c r="D18067" s="324" t="s">
        <v>292</v>
      </c>
      <c r="E18067" s="344">
        <v>12249.75</v>
      </c>
      <c r="F18067" s="324" t="s">
        <v>47689</v>
      </c>
    </row>
    <row r="18068" spans="1:6" x14ac:dyDescent="0.2">
      <c r="A18068" s="187" t="s">
        <v>47690</v>
      </c>
      <c r="B18068" s="187" t="s">
        <v>47692</v>
      </c>
      <c r="C18068" s="323" t="s">
        <v>47691</v>
      </c>
      <c r="D18068" s="324" t="s">
        <v>292</v>
      </c>
      <c r="E18068" s="344">
        <v>15506.6</v>
      </c>
      <c r="F18068" s="324" t="s">
        <v>47692</v>
      </c>
    </row>
    <row r="18069" spans="1:6" x14ac:dyDescent="0.2">
      <c r="A18069" s="187" t="s">
        <v>47693</v>
      </c>
      <c r="B18069" s="187" t="s">
        <v>47695</v>
      </c>
      <c r="C18069" s="323" t="s">
        <v>47694</v>
      </c>
      <c r="D18069" s="324" t="s">
        <v>292</v>
      </c>
      <c r="E18069" s="344">
        <v>16504.330000000002</v>
      </c>
      <c r="F18069" s="324" t="s">
        <v>47695</v>
      </c>
    </row>
    <row r="18070" spans="1:6" x14ac:dyDescent="0.2">
      <c r="A18070" s="187" t="s">
        <v>47696</v>
      </c>
      <c r="B18070" s="187" t="s">
        <v>47698</v>
      </c>
      <c r="C18070" s="323" t="s">
        <v>47697</v>
      </c>
      <c r="D18070" s="324" t="s">
        <v>292</v>
      </c>
      <c r="E18070" s="344">
        <v>18906.36</v>
      </c>
      <c r="F18070" s="324" t="s">
        <v>47698</v>
      </c>
    </row>
    <row r="18071" spans="1:6" x14ac:dyDescent="0.2">
      <c r="A18071" s="187" t="s">
        <v>54366</v>
      </c>
      <c r="B18071" s="187" t="s">
        <v>54368</v>
      </c>
      <c r="C18071" s="323" t="s">
        <v>54367</v>
      </c>
      <c r="D18071" s="324" t="s">
        <v>292</v>
      </c>
      <c r="E18071" s="344">
        <v>257.47000000000003</v>
      </c>
      <c r="F18071" s="324" t="s">
        <v>54368</v>
      </c>
    </row>
    <row r="18072" spans="1:6" x14ac:dyDescent="0.2">
      <c r="A18072" s="187" t="s">
        <v>54369</v>
      </c>
      <c r="B18072" s="187" t="s">
        <v>54371</v>
      </c>
      <c r="C18072" s="323" t="s">
        <v>54370</v>
      </c>
      <c r="D18072" s="324" t="s">
        <v>292</v>
      </c>
      <c r="E18072" s="344">
        <v>437.88</v>
      </c>
      <c r="F18072" s="324" t="s">
        <v>54371</v>
      </c>
    </row>
    <row r="18073" spans="1:6" x14ac:dyDescent="0.2">
      <c r="A18073" s="187" t="s">
        <v>54372</v>
      </c>
      <c r="B18073" s="187" t="s">
        <v>54374</v>
      </c>
      <c r="C18073" s="323" t="s">
        <v>54373</v>
      </c>
      <c r="D18073" s="324" t="s">
        <v>292</v>
      </c>
      <c r="E18073" s="344">
        <v>589.04</v>
      </c>
      <c r="F18073" s="324" t="s">
        <v>54374</v>
      </c>
    </row>
    <row r="18074" spans="1:6" x14ac:dyDescent="0.2">
      <c r="A18074" s="187" t="s">
        <v>54375</v>
      </c>
      <c r="B18074" s="187" t="s">
        <v>54377</v>
      </c>
      <c r="C18074" s="323" t="s">
        <v>54376</v>
      </c>
      <c r="D18074" s="324" t="s">
        <v>292</v>
      </c>
      <c r="E18074" s="344">
        <v>2035.26</v>
      </c>
      <c r="F18074" s="324" t="s">
        <v>54377</v>
      </c>
    </row>
    <row r="18075" spans="1:6" x14ac:dyDescent="0.2">
      <c r="A18075" s="187" t="s">
        <v>44001</v>
      </c>
      <c r="B18075" s="187" t="s">
        <v>44003</v>
      </c>
      <c r="C18075" s="323" t="s">
        <v>44002</v>
      </c>
      <c r="D18075" s="324" t="s">
        <v>292</v>
      </c>
      <c r="E18075" s="344">
        <v>162.88</v>
      </c>
      <c r="F18075" s="324" t="s">
        <v>44003</v>
      </c>
    </row>
    <row r="18076" spans="1:6" x14ac:dyDescent="0.2">
      <c r="A18076" s="187" t="s">
        <v>44004</v>
      </c>
      <c r="B18076" s="187" t="s">
        <v>44006</v>
      </c>
      <c r="C18076" s="323" t="s">
        <v>44005</v>
      </c>
      <c r="D18076" s="324" t="s">
        <v>292</v>
      </c>
      <c r="E18076" s="344">
        <v>85.42</v>
      </c>
      <c r="F18076" s="324" t="s">
        <v>44006</v>
      </c>
    </row>
    <row r="18077" spans="1:6" x14ac:dyDescent="0.2">
      <c r="A18077" s="187" t="s">
        <v>43890</v>
      </c>
      <c r="B18077" s="187" t="s">
        <v>43892</v>
      </c>
      <c r="C18077" s="323" t="s">
        <v>43891</v>
      </c>
      <c r="D18077" s="324" t="s">
        <v>292</v>
      </c>
      <c r="E18077" s="344">
        <v>44.5</v>
      </c>
      <c r="F18077" s="324" t="s">
        <v>43892</v>
      </c>
    </row>
    <row r="18078" spans="1:6" x14ac:dyDescent="0.2">
      <c r="A18078" s="187" t="s">
        <v>46389</v>
      </c>
      <c r="B18078" s="187" t="s">
        <v>46391</v>
      </c>
      <c r="C18078" s="323" t="s">
        <v>46390</v>
      </c>
      <c r="D18078" s="324" t="s">
        <v>292</v>
      </c>
      <c r="E18078" s="344">
        <v>47.52</v>
      </c>
      <c r="F18078" s="324" t="s">
        <v>46391</v>
      </c>
    </row>
    <row r="18079" spans="1:6" x14ac:dyDescent="0.2">
      <c r="A18079" s="187" t="s">
        <v>46383</v>
      </c>
      <c r="B18079" s="187" t="s">
        <v>46385</v>
      </c>
      <c r="C18079" s="323" t="s">
        <v>46384</v>
      </c>
      <c r="D18079" s="324" t="s">
        <v>292</v>
      </c>
      <c r="E18079" s="344">
        <v>10.85</v>
      </c>
      <c r="F18079" s="324" t="s">
        <v>46385</v>
      </c>
    </row>
    <row r="18080" spans="1:6" x14ac:dyDescent="0.2">
      <c r="A18080" s="187" t="s">
        <v>46386</v>
      </c>
      <c r="B18080" s="187" t="s">
        <v>46388</v>
      </c>
      <c r="C18080" s="323" t="s">
        <v>46387</v>
      </c>
      <c r="D18080" s="324" t="s">
        <v>292</v>
      </c>
      <c r="E18080" s="344">
        <v>25.62</v>
      </c>
      <c r="F18080" s="324" t="s">
        <v>46388</v>
      </c>
    </row>
    <row r="18081" spans="1:6" x14ac:dyDescent="0.2">
      <c r="A18081" s="187" t="s">
        <v>44007</v>
      </c>
      <c r="B18081" s="187" t="s">
        <v>44009</v>
      </c>
      <c r="C18081" s="323" t="s">
        <v>44008</v>
      </c>
      <c r="D18081" s="324" t="s">
        <v>292</v>
      </c>
      <c r="E18081" s="344">
        <v>10.47</v>
      </c>
      <c r="F18081" s="324" t="s">
        <v>44009</v>
      </c>
    </row>
    <row r="18082" spans="1:6" x14ac:dyDescent="0.2">
      <c r="A18082" s="187" t="s">
        <v>44010</v>
      </c>
      <c r="B18082" s="187" t="s">
        <v>44012</v>
      </c>
      <c r="C18082" s="323" t="s">
        <v>44011</v>
      </c>
      <c r="D18082" s="324" t="s">
        <v>292</v>
      </c>
      <c r="E18082" s="344">
        <v>10.78</v>
      </c>
      <c r="F18082" s="324" t="s">
        <v>44012</v>
      </c>
    </row>
    <row r="18083" spans="1:6" x14ac:dyDescent="0.2">
      <c r="A18083" s="187" t="s">
        <v>44013</v>
      </c>
      <c r="B18083" s="187" t="s">
        <v>44015</v>
      </c>
      <c r="C18083" s="323" t="s">
        <v>44014</v>
      </c>
      <c r="D18083" s="324" t="s">
        <v>292</v>
      </c>
      <c r="E18083" s="344">
        <v>38.009700000000002</v>
      </c>
      <c r="F18083" s="324" t="s">
        <v>44015</v>
      </c>
    </row>
    <row r="18084" spans="1:6" x14ac:dyDescent="0.2">
      <c r="A18084" s="187" t="s">
        <v>44016</v>
      </c>
      <c r="B18084" s="187" t="s">
        <v>44018</v>
      </c>
      <c r="C18084" s="323" t="s">
        <v>44017</v>
      </c>
      <c r="D18084" s="324" t="s">
        <v>292</v>
      </c>
      <c r="E18084" s="344">
        <v>9.09</v>
      </c>
      <c r="F18084" s="324" t="s">
        <v>44018</v>
      </c>
    </row>
    <row r="18085" spans="1:6" x14ac:dyDescent="0.2">
      <c r="A18085" s="187" t="s">
        <v>44019</v>
      </c>
      <c r="B18085" s="187" t="s">
        <v>44021</v>
      </c>
      <c r="C18085" s="323" t="s">
        <v>44020</v>
      </c>
      <c r="D18085" s="324" t="s">
        <v>292</v>
      </c>
      <c r="E18085" s="344">
        <v>10.45</v>
      </c>
      <c r="F18085" s="324" t="s">
        <v>44021</v>
      </c>
    </row>
    <row r="18086" spans="1:6" x14ac:dyDescent="0.2">
      <c r="A18086" s="187" t="s">
        <v>44022</v>
      </c>
      <c r="B18086" s="187" t="s">
        <v>44024</v>
      </c>
      <c r="C18086" s="323" t="s">
        <v>44023</v>
      </c>
      <c r="D18086" s="324" t="s">
        <v>292</v>
      </c>
      <c r="E18086" s="344">
        <v>2.9049999999999998</v>
      </c>
      <c r="F18086" s="324" t="s">
        <v>44024</v>
      </c>
    </row>
    <row r="18087" spans="1:6" x14ac:dyDescent="0.2">
      <c r="A18087" s="187" t="s">
        <v>44025</v>
      </c>
      <c r="B18087" s="187" t="s">
        <v>44027</v>
      </c>
      <c r="C18087" s="323" t="s">
        <v>44026</v>
      </c>
      <c r="D18087" s="324" t="s">
        <v>292</v>
      </c>
      <c r="E18087" s="344">
        <v>5.6</v>
      </c>
      <c r="F18087" s="324" t="s">
        <v>44027</v>
      </c>
    </row>
    <row r="18088" spans="1:6" x14ac:dyDescent="0.2">
      <c r="A18088" s="187" t="s">
        <v>44028</v>
      </c>
      <c r="B18088" s="187" t="s">
        <v>44030</v>
      </c>
      <c r="C18088" s="323" t="s">
        <v>44029</v>
      </c>
      <c r="D18088" s="324" t="s">
        <v>292</v>
      </c>
      <c r="E18088" s="344">
        <v>9.5</v>
      </c>
      <c r="F18088" s="324" t="s">
        <v>44030</v>
      </c>
    </row>
    <row r="18089" spans="1:6" x14ac:dyDescent="0.2">
      <c r="A18089" s="187" t="s">
        <v>43962</v>
      </c>
      <c r="B18089" s="187" t="s">
        <v>43964</v>
      </c>
      <c r="C18089" s="323" t="s">
        <v>43963</v>
      </c>
      <c r="D18089" s="324" t="s">
        <v>292</v>
      </c>
      <c r="E18089" s="344">
        <v>28.89</v>
      </c>
      <c r="F18089" s="324" t="s">
        <v>43964</v>
      </c>
    </row>
    <row r="18090" spans="1:6" x14ac:dyDescent="0.2">
      <c r="A18090" s="187" t="s">
        <v>43965</v>
      </c>
      <c r="B18090" s="187" t="s">
        <v>43967</v>
      </c>
      <c r="C18090" s="323" t="s">
        <v>43966</v>
      </c>
      <c r="D18090" s="324" t="s">
        <v>292</v>
      </c>
      <c r="E18090" s="344">
        <v>119.6</v>
      </c>
      <c r="F18090" s="324" t="s">
        <v>43967</v>
      </c>
    </row>
    <row r="18091" spans="1:6" x14ac:dyDescent="0.2">
      <c r="A18091" s="187" t="s">
        <v>43974</v>
      </c>
      <c r="B18091" s="187" t="s">
        <v>43976</v>
      </c>
      <c r="C18091" s="323" t="s">
        <v>43975</v>
      </c>
      <c r="D18091" s="324" t="s">
        <v>292</v>
      </c>
      <c r="E18091" s="344">
        <v>6.61</v>
      </c>
      <c r="F18091" s="324" t="s">
        <v>43976</v>
      </c>
    </row>
    <row r="18092" spans="1:6" x14ac:dyDescent="0.2">
      <c r="A18092" s="187" t="s">
        <v>43968</v>
      </c>
      <c r="B18092" s="187" t="s">
        <v>43970</v>
      </c>
      <c r="C18092" s="323" t="s">
        <v>43969</v>
      </c>
      <c r="D18092" s="324" t="s">
        <v>292</v>
      </c>
      <c r="E18092" s="344">
        <v>15.99</v>
      </c>
      <c r="F18092" s="324" t="s">
        <v>43970</v>
      </c>
    </row>
    <row r="18093" spans="1:6" x14ac:dyDescent="0.2">
      <c r="A18093" s="187" t="s">
        <v>43971</v>
      </c>
      <c r="B18093" s="187" t="s">
        <v>43973</v>
      </c>
      <c r="C18093" s="323" t="s">
        <v>43972</v>
      </c>
      <c r="D18093" s="324" t="s">
        <v>292</v>
      </c>
      <c r="E18093" s="344">
        <v>12.17</v>
      </c>
      <c r="F18093" s="324" t="s">
        <v>43973</v>
      </c>
    </row>
    <row r="18094" spans="1:6" x14ac:dyDescent="0.2">
      <c r="A18094" s="187" t="s">
        <v>43977</v>
      </c>
      <c r="B18094" s="187" t="s">
        <v>43979</v>
      </c>
      <c r="C18094" s="323" t="s">
        <v>43978</v>
      </c>
      <c r="D18094" s="324" t="s">
        <v>292</v>
      </c>
      <c r="E18094" s="344">
        <v>2.0099999999999998</v>
      </c>
      <c r="F18094" s="324" t="s">
        <v>43979</v>
      </c>
    </row>
    <row r="18095" spans="1:6" x14ac:dyDescent="0.2">
      <c r="A18095" s="187" t="s">
        <v>43980</v>
      </c>
      <c r="B18095" s="187" t="s">
        <v>43982</v>
      </c>
      <c r="C18095" s="323" t="s">
        <v>43981</v>
      </c>
      <c r="D18095" s="324" t="s">
        <v>292</v>
      </c>
      <c r="E18095" s="344">
        <v>42.36</v>
      </c>
      <c r="F18095" s="324" t="s">
        <v>43982</v>
      </c>
    </row>
    <row r="18096" spans="1:6" x14ac:dyDescent="0.2">
      <c r="A18096" s="187" t="s">
        <v>43983</v>
      </c>
      <c r="B18096" s="187" t="s">
        <v>43985</v>
      </c>
      <c r="C18096" s="323" t="s">
        <v>43984</v>
      </c>
      <c r="D18096" s="324" t="s">
        <v>292</v>
      </c>
      <c r="E18096" s="344">
        <v>55.47</v>
      </c>
      <c r="F18096" s="324" t="s">
        <v>43985</v>
      </c>
    </row>
    <row r="18097" spans="1:6" x14ac:dyDescent="0.2">
      <c r="A18097" s="187" t="s">
        <v>43986</v>
      </c>
      <c r="B18097" s="187" t="s">
        <v>43988</v>
      </c>
      <c r="C18097" s="323" t="s">
        <v>43987</v>
      </c>
      <c r="D18097" s="324" t="s">
        <v>292</v>
      </c>
      <c r="E18097" s="344">
        <v>2.67</v>
      </c>
      <c r="F18097" s="324" t="s">
        <v>43988</v>
      </c>
    </row>
    <row r="18098" spans="1:6" x14ac:dyDescent="0.2">
      <c r="A18098" s="187" t="s">
        <v>43989</v>
      </c>
      <c r="B18098" s="187" t="s">
        <v>43991</v>
      </c>
      <c r="C18098" s="323" t="s">
        <v>43990</v>
      </c>
      <c r="D18098" s="324" t="s">
        <v>292</v>
      </c>
      <c r="E18098" s="344">
        <v>1.84</v>
      </c>
      <c r="F18098" s="324" t="s">
        <v>43991</v>
      </c>
    </row>
    <row r="18099" spans="1:6" x14ac:dyDescent="0.2">
      <c r="A18099" s="187" t="s">
        <v>43992</v>
      </c>
      <c r="B18099" s="187" t="s">
        <v>43994</v>
      </c>
      <c r="C18099" s="323" t="s">
        <v>43993</v>
      </c>
      <c r="D18099" s="324" t="s">
        <v>292</v>
      </c>
      <c r="E18099" s="344">
        <v>2.85</v>
      </c>
      <c r="F18099" s="324" t="s">
        <v>43994</v>
      </c>
    </row>
    <row r="18100" spans="1:6" x14ac:dyDescent="0.2">
      <c r="A18100" s="187" t="s">
        <v>43995</v>
      </c>
      <c r="B18100" s="187" t="s">
        <v>43997</v>
      </c>
      <c r="C18100" s="323" t="s">
        <v>43996</v>
      </c>
      <c r="D18100" s="324" t="s">
        <v>292</v>
      </c>
      <c r="E18100" s="344">
        <v>2.85</v>
      </c>
      <c r="F18100" s="324" t="s">
        <v>43997</v>
      </c>
    </row>
    <row r="18101" spans="1:6" x14ac:dyDescent="0.2">
      <c r="A18101" s="187" t="s">
        <v>43893</v>
      </c>
      <c r="B18101" s="187" t="s">
        <v>43895</v>
      </c>
      <c r="C18101" s="323" t="s">
        <v>43894</v>
      </c>
      <c r="D18101" s="324" t="s">
        <v>292</v>
      </c>
      <c r="E18101" s="344">
        <v>117.35</v>
      </c>
      <c r="F18101" s="324" t="s">
        <v>43895</v>
      </c>
    </row>
    <row r="18102" spans="1:6" x14ac:dyDescent="0.2">
      <c r="A18102" s="187" t="s">
        <v>43896</v>
      </c>
      <c r="B18102" s="187" t="s">
        <v>43898</v>
      </c>
      <c r="C18102" s="323" t="s">
        <v>43897</v>
      </c>
      <c r="D18102" s="324" t="s">
        <v>292</v>
      </c>
      <c r="E18102" s="344">
        <v>0.72</v>
      </c>
      <c r="F18102" s="324" t="s">
        <v>43898</v>
      </c>
    </row>
    <row r="18103" spans="1:6" x14ac:dyDescent="0.2">
      <c r="A18103" s="187" t="s">
        <v>43899</v>
      </c>
      <c r="B18103" s="187" t="s">
        <v>43901</v>
      </c>
      <c r="C18103" s="323" t="s">
        <v>43900</v>
      </c>
      <c r="D18103" s="324" t="s">
        <v>292</v>
      </c>
      <c r="E18103" s="344">
        <v>1</v>
      </c>
      <c r="F18103" s="324" t="s">
        <v>43901</v>
      </c>
    </row>
    <row r="18104" spans="1:6" x14ac:dyDescent="0.2">
      <c r="A18104" s="187" t="s">
        <v>43902</v>
      </c>
      <c r="B18104" s="187" t="s">
        <v>43904</v>
      </c>
      <c r="C18104" s="323" t="s">
        <v>43903</v>
      </c>
      <c r="D18104" s="324" t="s">
        <v>292</v>
      </c>
      <c r="E18104" s="344">
        <v>2.4900000000000002</v>
      </c>
      <c r="F18104" s="324" t="s">
        <v>43904</v>
      </c>
    </row>
    <row r="18105" spans="1:6" x14ac:dyDescent="0.2">
      <c r="A18105" s="187" t="s">
        <v>43905</v>
      </c>
      <c r="B18105" s="187" t="s">
        <v>43907</v>
      </c>
      <c r="C18105" s="323" t="s">
        <v>43906</v>
      </c>
      <c r="D18105" s="324" t="s">
        <v>292</v>
      </c>
      <c r="E18105" s="344">
        <v>6.43</v>
      </c>
      <c r="F18105" s="324" t="s">
        <v>43907</v>
      </c>
    </row>
    <row r="18106" spans="1:6" x14ac:dyDescent="0.2">
      <c r="A18106" s="187" t="s">
        <v>43908</v>
      </c>
      <c r="B18106" s="187" t="s">
        <v>43910</v>
      </c>
      <c r="C18106" s="323" t="s">
        <v>43909</v>
      </c>
      <c r="D18106" s="324" t="s">
        <v>292</v>
      </c>
      <c r="E18106" s="344">
        <v>7.28</v>
      </c>
      <c r="F18106" s="324" t="s">
        <v>43910</v>
      </c>
    </row>
    <row r="18107" spans="1:6" x14ac:dyDescent="0.2">
      <c r="A18107" s="187" t="s">
        <v>43911</v>
      </c>
      <c r="B18107" s="187" t="s">
        <v>43913</v>
      </c>
      <c r="C18107" s="323" t="s">
        <v>43912</v>
      </c>
      <c r="D18107" s="324" t="s">
        <v>292</v>
      </c>
      <c r="E18107" s="344">
        <v>20.87</v>
      </c>
      <c r="F18107" s="324" t="s">
        <v>43913</v>
      </c>
    </row>
    <row r="18108" spans="1:6" x14ac:dyDescent="0.2">
      <c r="A18108" s="187" t="s">
        <v>43914</v>
      </c>
      <c r="B18108" s="187" t="s">
        <v>43916</v>
      </c>
      <c r="C18108" s="323" t="s">
        <v>43915</v>
      </c>
      <c r="D18108" s="324" t="s">
        <v>292</v>
      </c>
      <c r="E18108" s="344">
        <v>41.77</v>
      </c>
      <c r="F18108" s="324" t="s">
        <v>43916</v>
      </c>
    </row>
    <row r="18109" spans="1:6" x14ac:dyDescent="0.2">
      <c r="A18109" s="187" t="s">
        <v>43917</v>
      </c>
      <c r="B18109" s="187" t="s">
        <v>43919</v>
      </c>
      <c r="C18109" s="323" t="s">
        <v>43918</v>
      </c>
      <c r="D18109" s="324" t="s">
        <v>292</v>
      </c>
      <c r="E18109" s="344">
        <v>62.74</v>
      </c>
      <c r="F18109" s="324" t="s">
        <v>43919</v>
      </c>
    </row>
    <row r="18110" spans="1:6" x14ac:dyDescent="0.2">
      <c r="A18110" s="187" t="s">
        <v>43998</v>
      </c>
      <c r="B18110" s="187" t="s">
        <v>44000</v>
      </c>
      <c r="C18110" s="323" t="s">
        <v>43999</v>
      </c>
      <c r="D18110" s="324" t="s">
        <v>292</v>
      </c>
      <c r="E18110" s="344">
        <v>6.9</v>
      </c>
      <c r="F18110" s="324" t="s">
        <v>44000</v>
      </c>
    </row>
    <row r="18111" spans="1:6" x14ac:dyDescent="0.2">
      <c r="A18111" s="187" t="s">
        <v>54204</v>
      </c>
      <c r="B18111" s="187" t="s">
        <v>54206</v>
      </c>
      <c r="C18111" s="323" t="s">
        <v>54205</v>
      </c>
      <c r="D18111" s="324" t="s">
        <v>292</v>
      </c>
      <c r="E18111" s="344">
        <v>243.39</v>
      </c>
      <c r="F18111" s="324" t="s">
        <v>54206</v>
      </c>
    </row>
    <row r="18112" spans="1:6" x14ac:dyDescent="0.2">
      <c r="A18112" s="187" t="s">
        <v>44072</v>
      </c>
      <c r="B18112" s="187" t="s">
        <v>44074</v>
      </c>
      <c r="C18112" s="323" t="s">
        <v>44073</v>
      </c>
      <c r="D18112" s="324" t="s">
        <v>292</v>
      </c>
      <c r="E18112" s="344">
        <v>22.691099999999999</v>
      </c>
      <c r="F18112" s="324" t="s">
        <v>44074</v>
      </c>
    </row>
    <row r="18113" spans="1:6" x14ac:dyDescent="0.2">
      <c r="A18113" s="187" t="s">
        <v>44075</v>
      </c>
      <c r="B18113" s="187" t="s">
        <v>44077</v>
      </c>
      <c r="C18113" s="323" t="s">
        <v>44076</v>
      </c>
      <c r="D18113" s="324" t="s">
        <v>292</v>
      </c>
      <c r="E18113" s="344">
        <v>75.239999999999995</v>
      </c>
      <c r="F18113" s="324" t="s">
        <v>44077</v>
      </c>
    </row>
    <row r="18114" spans="1:6" x14ac:dyDescent="0.2">
      <c r="A18114" s="187" t="s">
        <v>44078</v>
      </c>
      <c r="B18114" s="187" t="s">
        <v>44080</v>
      </c>
      <c r="C18114" s="323" t="s">
        <v>44079</v>
      </c>
      <c r="D18114" s="324" t="s">
        <v>292</v>
      </c>
      <c r="E18114" s="344">
        <v>204.93</v>
      </c>
      <c r="F18114" s="324" t="s">
        <v>44080</v>
      </c>
    </row>
    <row r="18115" spans="1:6" x14ac:dyDescent="0.2">
      <c r="A18115" s="187" t="s">
        <v>46395</v>
      </c>
      <c r="B18115" s="187" t="s">
        <v>46397</v>
      </c>
      <c r="C18115" s="323" t="s">
        <v>46396</v>
      </c>
      <c r="D18115" s="324" t="s">
        <v>292</v>
      </c>
      <c r="E18115" s="344">
        <v>40.880000000000003</v>
      </c>
      <c r="F18115" s="324" t="s">
        <v>46397</v>
      </c>
    </row>
    <row r="18116" spans="1:6" x14ac:dyDescent="0.2">
      <c r="A18116" s="187" t="s">
        <v>46398</v>
      </c>
      <c r="B18116" s="187" t="s">
        <v>46400</v>
      </c>
      <c r="C18116" s="323" t="s">
        <v>46399</v>
      </c>
      <c r="D18116" s="324" t="s">
        <v>292</v>
      </c>
      <c r="E18116" s="344">
        <v>41.96</v>
      </c>
      <c r="F18116" s="324" t="s">
        <v>46400</v>
      </c>
    </row>
    <row r="18117" spans="1:6" x14ac:dyDescent="0.2">
      <c r="A18117" s="187" t="s">
        <v>46392</v>
      </c>
      <c r="B18117" s="187" t="s">
        <v>46394</v>
      </c>
      <c r="C18117" s="323" t="s">
        <v>46393</v>
      </c>
      <c r="D18117" s="324" t="s">
        <v>292</v>
      </c>
      <c r="E18117" s="344">
        <v>24.18</v>
      </c>
      <c r="F18117" s="324" t="s">
        <v>46394</v>
      </c>
    </row>
    <row r="18118" spans="1:6" x14ac:dyDescent="0.2">
      <c r="A18118" s="187" t="s">
        <v>43920</v>
      </c>
      <c r="B18118" s="187" t="s">
        <v>43922</v>
      </c>
      <c r="C18118" s="323" t="s">
        <v>43921</v>
      </c>
      <c r="D18118" s="324" t="s">
        <v>292</v>
      </c>
      <c r="E18118" s="344">
        <v>9.0752000000000006</v>
      </c>
      <c r="F18118" s="324" t="s">
        <v>43922</v>
      </c>
    </row>
    <row r="18119" spans="1:6" x14ac:dyDescent="0.2">
      <c r="A18119" s="187" t="s">
        <v>44064</v>
      </c>
      <c r="B18119" s="187" t="s">
        <v>44066</v>
      </c>
      <c r="C18119" s="323" t="s">
        <v>44065</v>
      </c>
      <c r="D18119" s="324" t="s">
        <v>292</v>
      </c>
      <c r="E18119" s="344">
        <v>11.7798</v>
      </c>
      <c r="F18119" s="324" t="s">
        <v>44066</v>
      </c>
    </row>
    <row r="18120" spans="1:6" x14ac:dyDescent="0.2">
      <c r="A18120" s="187" t="s">
        <v>43923</v>
      </c>
      <c r="B18120" s="187" t="s">
        <v>43925</v>
      </c>
      <c r="C18120" s="323" t="s">
        <v>43924</v>
      </c>
      <c r="D18120" s="324" t="s">
        <v>292</v>
      </c>
      <c r="E18120" s="344">
        <v>7.7198000000000002</v>
      </c>
      <c r="F18120" s="324" t="s">
        <v>43925</v>
      </c>
    </row>
    <row r="18121" spans="1:6" x14ac:dyDescent="0.2">
      <c r="A18121" s="187" t="s">
        <v>43926</v>
      </c>
      <c r="B18121" s="187" t="s">
        <v>43928</v>
      </c>
      <c r="C18121" s="323" t="s">
        <v>43927</v>
      </c>
      <c r="D18121" s="324" t="s">
        <v>292</v>
      </c>
      <c r="E18121" s="344">
        <v>6.4</v>
      </c>
      <c r="F18121" s="324" t="s">
        <v>43928</v>
      </c>
    </row>
    <row r="18122" spans="1:6" x14ac:dyDescent="0.2">
      <c r="A18122" s="187" t="s">
        <v>44067</v>
      </c>
      <c r="B18122" s="187" t="s">
        <v>44068</v>
      </c>
      <c r="C18122" s="323" t="s">
        <v>43927</v>
      </c>
      <c r="D18122" s="324" t="s">
        <v>292</v>
      </c>
      <c r="E18122" s="344">
        <v>6.4</v>
      </c>
      <c r="F18122" s="324" t="s">
        <v>44068</v>
      </c>
    </row>
    <row r="18123" spans="1:6" x14ac:dyDescent="0.2">
      <c r="A18123" s="187" t="s">
        <v>43929</v>
      </c>
      <c r="B18123" s="187" t="s">
        <v>43931</v>
      </c>
      <c r="C18123" s="323" t="s">
        <v>43930</v>
      </c>
      <c r="D18123" s="324" t="s">
        <v>292</v>
      </c>
      <c r="E18123" s="344">
        <v>53.9681</v>
      </c>
      <c r="F18123" s="324" t="s">
        <v>43931</v>
      </c>
    </row>
    <row r="18124" spans="1:6" x14ac:dyDescent="0.2">
      <c r="A18124" s="187" t="s">
        <v>43932</v>
      </c>
      <c r="B18124" s="187" t="s">
        <v>43934</v>
      </c>
      <c r="C18124" s="323" t="s">
        <v>43933</v>
      </c>
      <c r="D18124" s="324" t="s">
        <v>292</v>
      </c>
      <c r="E18124" s="344">
        <v>3.79</v>
      </c>
      <c r="F18124" s="324" t="s">
        <v>43934</v>
      </c>
    </row>
    <row r="18125" spans="1:6" x14ac:dyDescent="0.2">
      <c r="A18125" s="187" t="s">
        <v>43935</v>
      </c>
      <c r="B18125" s="187" t="s">
        <v>43937</v>
      </c>
      <c r="C18125" s="323" t="s">
        <v>43936</v>
      </c>
      <c r="D18125" s="324" t="s">
        <v>292</v>
      </c>
      <c r="E18125" s="344">
        <v>55.842100000000002</v>
      </c>
      <c r="F18125" s="324" t="s">
        <v>43937</v>
      </c>
    </row>
    <row r="18126" spans="1:6" x14ac:dyDescent="0.2">
      <c r="A18126" s="187" t="s">
        <v>44069</v>
      </c>
      <c r="B18126" s="187" t="s">
        <v>44071</v>
      </c>
      <c r="C18126" s="323" t="s">
        <v>44070</v>
      </c>
      <c r="D18126" s="324" t="s">
        <v>292</v>
      </c>
      <c r="E18126" s="344">
        <v>3.79</v>
      </c>
      <c r="F18126" s="324" t="s">
        <v>44071</v>
      </c>
    </row>
    <row r="18127" spans="1:6" x14ac:dyDescent="0.2">
      <c r="A18127" s="187" t="s">
        <v>44037</v>
      </c>
      <c r="B18127" s="187" t="s">
        <v>44039</v>
      </c>
      <c r="C18127" s="323" t="s">
        <v>44038</v>
      </c>
      <c r="D18127" s="324" t="s">
        <v>292</v>
      </c>
      <c r="E18127" s="344">
        <v>5.52</v>
      </c>
      <c r="F18127" s="324" t="s">
        <v>44039</v>
      </c>
    </row>
    <row r="18128" spans="1:6" x14ac:dyDescent="0.2">
      <c r="A18128" s="187" t="s">
        <v>44031</v>
      </c>
      <c r="B18128" s="187" t="s">
        <v>44033</v>
      </c>
      <c r="C18128" s="323" t="s">
        <v>44032</v>
      </c>
      <c r="D18128" s="324" t="s">
        <v>292</v>
      </c>
      <c r="E18128" s="344">
        <v>10.63</v>
      </c>
      <c r="F18128" s="324" t="s">
        <v>44033</v>
      </c>
    </row>
    <row r="18129" spans="1:6" x14ac:dyDescent="0.2">
      <c r="A18129" s="187" t="s">
        <v>44034</v>
      </c>
      <c r="B18129" s="187" t="s">
        <v>44036</v>
      </c>
      <c r="C18129" s="323" t="s">
        <v>44035</v>
      </c>
      <c r="D18129" s="324" t="s">
        <v>292</v>
      </c>
      <c r="E18129" s="344">
        <v>2.93</v>
      </c>
      <c r="F18129" s="324" t="s">
        <v>44036</v>
      </c>
    </row>
    <row r="18130" spans="1:6" x14ac:dyDescent="0.2">
      <c r="A18130" s="187" t="s">
        <v>44040</v>
      </c>
      <c r="B18130" s="187" t="s">
        <v>44042</v>
      </c>
      <c r="C18130" s="323" t="s">
        <v>44041</v>
      </c>
      <c r="D18130" s="324" t="s">
        <v>292</v>
      </c>
      <c r="E18130" s="344">
        <v>86.65</v>
      </c>
      <c r="F18130" s="324" t="s">
        <v>44042</v>
      </c>
    </row>
    <row r="18131" spans="1:6" x14ac:dyDescent="0.2">
      <c r="A18131" s="187" t="s">
        <v>44043</v>
      </c>
      <c r="B18131" s="187" t="s">
        <v>44045</v>
      </c>
      <c r="C18131" s="323" t="s">
        <v>44044</v>
      </c>
      <c r="D18131" s="324" t="s">
        <v>292</v>
      </c>
      <c r="E18131" s="344">
        <v>94.353399999999993</v>
      </c>
      <c r="F18131" s="324" t="s">
        <v>44045</v>
      </c>
    </row>
    <row r="18132" spans="1:6" x14ac:dyDescent="0.2">
      <c r="A18132" s="187" t="s">
        <v>44046</v>
      </c>
      <c r="B18132" s="187" t="s">
        <v>44048</v>
      </c>
      <c r="C18132" s="323" t="s">
        <v>44047</v>
      </c>
      <c r="D18132" s="324" t="s">
        <v>292</v>
      </c>
      <c r="E18132" s="344">
        <v>103.5149</v>
      </c>
      <c r="F18132" s="324" t="s">
        <v>44048</v>
      </c>
    </row>
    <row r="18133" spans="1:6" x14ac:dyDescent="0.2">
      <c r="A18133" s="187" t="s">
        <v>44049</v>
      </c>
      <c r="B18133" s="187" t="s">
        <v>44051</v>
      </c>
      <c r="C18133" s="323" t="s">
        <v>44050</v>
      </c>
      <c r="D18133" s="324" t="s">
        <v>292</v>
      </c>
      <c r="E18133" s="344">
        <v>6.74</v>
      </c>
      <c r="F18133" s="324" t="s">
        <v>44051</v>
      </c>
    </row>
    <row r="18134" spans="1:6" x14ac:dyDescent="0.2">
      <c r="A18134" s="187" t="s">
        <v>44052</v>
      </c>
      <c r="B18134" s="187" t="s">
        <v>44054</v>
      </c>
      <c r="C18134" s="323" t="s">
        <v>44053</v>
      </c>
      <c r="D18134" s="324" t="s">
        <v>292</v>
      </c>
      <c r="E18134" s="344">
        <v>5.61</v>
      </c>
      <c r="F18134" s="324" t="s">
        <v>44054</v>
      </c>
    </row>
    <row r="18135" spans="1:6" x14ac:dyDescent="0.2">
      <c r="A18135" s="187" t="s">
        <v>44055</v>
      </c>
      <c r="B18135" s="187" t="s">
        <v>44057</v>
      </c>
      <c r="C18135" s="323" t="s">
        <v>44056</v>
      </c>
      <c r="D18135" s="324" t="s">
        <v>292</v>
      </c>
      <c r="E18135" s="344">
        <v>9.5299999999999994</v>
      </c>
      <c r="F18135" s="324" t="s">
        <v>44057</v>
      </c>
    </row>
    <row r="18136" spans="1:6" x14ac:dyDescent="0.2">
      <c r="A18136" s="187" t="s">
        <v>44058</v>
      </c>
      <c r="B18136" s="187" t="s">
        <v>44060</v>
      </c>
      <c r="C18136" s="323" t="s">
        <v>44059</v>
      </c>
      <c r="D18136" s="324" t="s">
        <v>292</v>
      </c>
      <c r="E18136" s="344">
        <v>32.65</v>
      </c>
      <c r="F18136" s="324" t="s">
        <v>44060</v>
      </c>
    </row>
    <row r="18137" spans="1:6" x14ac:dyDescent="0.2">
      <c r="A18137" s="187" t="s">
        <v>44061</v>
      </c>
      <c r="B18137" s="187" t="s">
        <v>44063</v>
      </c>
      <c r="C18137" s="323" t="s">
        <v>44062</v>
      </c>
      <c r="D18137" s="324" t="s">
        <v>292</v>
      </c>
      <c r="E18137" s="344">
        <v>51.82</v>
      </c>
      <c r="F18137" s="324" t="s">
        <v>44063</v>
      </c>
    </row>
    <row r="18138" spans="1:6" x14ac:dyDescent="0.2">
      <c r="A18138" s="187" t="s">
        <v>43815</v>
      </c>
      <c r="B18138" s="187" t="s">
        <v>43817</v>
      </c>
      <c r="C18138" s="323" t="s">
        <v>43816</v>
      </c>
      <c r="D18138" s="324" t="s">
        <v>292</v>
      </c>
      <c r="E18138" s="344">
        <v>6.75</v>
      </c>
      <c r="F18138" s="324" t="s">
        <v>43817</v>
      </c>
    </row>
    <row r="18139" spans="1:6" x14ac:dyDescent="0.2">
      <c r="A18139" s="187" t="s">
        <v>39159</v>
      </c>
      <c r="B18139" s="187" t="s">
        <v>39161</v>
      </c>
      <c r="C18139" s="323" t="s">
        <v>39160</v>
      </c>
      <c r="D18139" s="324" t="s">
        <v>292</v>
      </c>
      <c r="E18139" s="344">
        <v>18.6267</v>
      </c>
      <c r="F18139" s="324" t="s">
        <v>39161</v>
      </c>
    </row>
    <row r="18140" spans="1:6" x14ac:dyDescent="0.2">
      <c r="A18140" s="187" t="s">
        <v>39165</v>
      </c>
      <c r="B18140" s="187" t="s">
        <v>39167</v>
      </c>
      <c r="C18140" s="323" t="s">
        <v>39166</v>
      </c>
      <c r="D18140" s="324" t="s">
        <v>292</v>
      </c>
      <c r="E18140" s="344">
        <v>86.11</v>
      </c>
      <c r="F18140" s="324" t="s">
        <v>39167</v>
      </c>
    </row>
    <row r="18141" spans="1:6" x14ac:dyDescent="0.2">
      <c r="A18141" s="187" t="s">
        <v>39156</v>
      </c>
      <c r="B18141" s="187" t="s">
        <v>39158</v>
      </c>
      <c r="C18141" s="323" t="s">
        <v>39157</v>
      </c>
      <c r="D18141" s="324" t="s">
        <v>292</v>
      </c>
      <c r="E18141" s="344">
        <v>11.74</v>
      </c>
      <c r="F18141" s="324" t="s">
        <v>39158</v>
      </c>
    </row>
    <row r="18142" spans="1:6" x14ac:dyDescent="0.2">
      <c r="A18142" s="187" t="s">
        <v>39162</v>
      </c>
      <c r="B18142" s="187" t="s">
        <v>39164</v>
      </c>
      <c r="C18142" s="323" t="s">
        <v>39163</v>
      </c>
      <c r="D18142" s="324" t="s">
        <v>292</v>
      </c>
      <c r="E18142" s="344">
        <v>41.73</v>
      </c>
      <c r="F18142" s="324" t="s">
        <v>39164</v>
      </c>
    </row>
    <row r="18143" spans="1:6" ht="25.5" x14ac:dyDescent="0.2">
      <c r="A18143" s="187" t="s">
        <v>39168</v>
      </c>
      <c r="B18143" s="187" t="s">
        <v>39170</v>
      </c>
      <c r="C18143" s="323" t="s">
        <v>39169</v>
      </c>
      <c r="D18143" s="324" t="s">
        <v>292</v>
      </c>
      <c r="E18143" s="344">
        <v>277.995</v>
      </c>
      <c r="F18143" s="324" t="s">
        <v>39170</v>
      </c>
    </row>
    <row r="18144" spans="1:6" ht="25.5" x14ac:dyDescent="0.2">
      <c r="A18144" s="187" t="s">
        <v>39171</v>
      </c>
      <c r="B18144" s="187" t="s">
        <v>39173</v>
      </c>
      <c r="C18144" s="323" t="s">
        <v>39172</v>
      </c>
      <c r="D18144" s="324" t="s">
        <v>292</v>
      </c>
      <c r="E18144" s="344">
        <v>333.53</v>
      </c>
      <c r="F18144" s="324" t="s">
        <v>39173</v>
      </c>
    </row>
    <row r="18145" spans="1:6" ht="25.5" x14ac:dyDescent="0.2">
      <c r="A18145" s="187" t="s">
        <v>39174</v>
      </c>
      <c r="B18145" s="187" t="s">
        <v>39176</v>
      </c>
      <c r="C18145" s="323" t="s">
        <v>39175</v>
      </c>
      <c r="D18145" s="324" t="s">
        <v>292</v>
      </c>
      <c r="E18145" s="344">
        <v>595.47</v>
      </c>
      <c r="F18145" s="324" t="s">
        <v>39176</v>
      </c>
    </row>
    <row r="18146" spans="1:6" x14ac:dyDescent="0.2">
      <c r="A18146" s="187" t="s">
        <v>39183</v>
      </c>
      <c r="B18146" s="187" t="s">
        <v>39185</v>
      </c>
      <c r="C18146" s="323" t="s">
        <v>39184</v>
      </c>
      <c r="D18146" s="324" t="s">
        <v>292</v>
      </c>
      <c r="E18146" s="344">
        <v>26.16</v>
      </c>
      <c r="F18146" s="324" t="s">
        <v>39185</v>
      </c>
    </row>
    <row r="18147" spans="1:6" ht="25.5" x14ac:dyDescent="0.2">
      <c r="A18147" s="187" t="s">
        <v>39189</v>
      </c>
      <c r="B18147" s="187" t="s">
        <v>39191</v>
      </c>
      <c r="C18147" s="323" t="s">
        <v>39190</v>
      </c>
      <c r="D18147" s="324" t="s">
        <v>292</v>
      </c>
      <c r="E18147" s="344">
        <v>62.23</v>
      </c>
      <c r="F18147" s="324" t="s">
        <v>39191</v>
      </c>
    </row>
    <row r="18148" spans="1:6" x14ac:dyDescent="0.2">
      <c r="A18148" s="187" t="s">
        <v>39192</v>
      </c>
      <c r="B18148" s="187" t="s">
        <v>39194</v>
      </c>
      <c r="C18148" s="323" t="s">
        <v>39193</v>
      </c>
      <c r="D18148" s="324" t="s">
        <v>292</v>
      </c>
      <c r="E18148" s="344">
        <v>19.149999999999999</v>
      </c>
      <c r="F18148" s="324" t="s">
        <v>39194</v>
      </c>
    </row>
    <row r="18149" spans="1:6" x14ac:dyDescent="0.2">
      <c r="A18149" s="187" t="s">
        <v>39180</v>
      </c>
      <c r="B18149" s="187" t="s">
        <v>39182</v>
      </c>
      <c r="C18149" s="323" t="s">
        <v>39181</v>
      </c>
      <c r="D18149" s="324" t="s">
        <v>292</v>
      </c>
      <c r="E18149" s="344">
        <v>73.47</v>
      </c>
      <c r="F18149" s="324" t="s">
        <v>39182</v>
      </c>
    </row>
    <row r="18150" spans="1:6" x14ac:dyDescent="0.2">
      <c r="A18150" s="187" t="s">
        <v>39195</v>
      </c>
      <c r="B18150" s="187" t="s">
        <v>39197</v>
      </c>
      <c r="C18150" s="323" t="s">
        <v>39196</v>
      </c>
      <c r="D18150" s="324" t="s">
        <v>292</v>
      </c>
      <c r="E18150" s="344">
        <v>23.19</v>
      </c>
      <c r="F18150" s="324" t="s">
        <v>39197</v>
      </c>
    </row>
    <row r="18151" spans="1:6" x14ac:dyDescent="0.2">
      <c r="A18151" s="187" t="s">
        <v>39198</v>
      </c>
      <c r="B18151" s="187" t="s">
        <v>39200</v>
      </c>
      <c r="C18151" s="323" t="s">
        <v>39199</v>
      </c>
      <c r="D18151" s="324" t="s">
        <v>292</v>
      </c>
      <c r="E18151" s="344">
        <v>24.64</v>
      </c>
      <c r="F18151" s="324" t="s">
        <v>39200</v>
      </c>
    </row>
    <row r="18152" spans="1:6" x14ac:dyDescent="0.2">
      <c r="A18152" s="187" t="s">
        <v>39201</v>
      </c>
      <c r="B18152" s="187" t="s">
        <v>39203</v>
      </c>
      <c r="C18152" s="323" t="s">
        <v>39202</v>
      </c>
      <c r="D18152" s="324" t="s">
        <v>292</v>
      </c>
      <c r="E18152" s="344">
        <v>60.89</v>
      </c>
      <c r="F18152" s="324" t="s">
        <v>39203</v>
      </c>
    </row>
    <row r="18153" spans="1:6" x14ac:dyDescent="0.2">
      <c r="A18153" s="187" t="s">
        <v>39204</v>
      </c>
      <c r="B18153" s="187" t="s">
        <v>39206</v>
      </c>
      <c r="C18153" s="323" t="s">
        <v>39205</v>
      </c>
      <c r="D18153" s="324" t="s">
        <v>292</v>
      </c>
      <c r="E18153" s="344">
        <v>53.96</v>
      </c>
      <c r="F18153" s="324" t="s">
        <v>39206</v>
      </c>
    </row>
    <row r="18154" spans="1:6" x14ac:dyDescent="0.2">
      <c r="A18154" s="187" t="s">
        <v>39207</v>
      </c>
      <c r="B18154" s="187" t="s">
        <v>39209</v>
      </c>
      <c r="C18154" s="323" t="s">
        <v>39208</v>
      </c>
      <c r="D18154" s="324" t="s">
        <v>292</v>
      </c>
      <c r="E18154" s="344">
        <v>83.1</v>
      </c>
      <c r="F18154" s="324" t="s">
        <v>39209</v>
      </c>
    </row>
    <row r="18155" spans="1:6" x14ac:dyDescent="0.2">
      <c r="A18155" s="187" t="s">
        <v>39210</v>
      </c>
      <c r="B18155" s="187" t="s">
        <v>39212</v>
      </c>
      <c r="C18155" s="323" t="s">
        <v>39211</v>
      </c>
      <c r="D18155" s="324" t="s">
        <v>292</v>
      </c>
      <c r="E18155" s="344">
        <v>83.66</v>
      </c>
      <c r="F18155" s="324" t="s">
        <v>39212</v>
      </c>
    </row>
    <row r="18156" spans="1:6" x14ac:dyDescent="0.2">
      <c r="A18156" s="187" t="s">
        <v>39213</v>
      </c>
      <c r="B18156" s="187" t="s">
        <v>39215</v>
      </c>
      <c r="C18156" s="323" t="s">
        <v>39214</v>
      </c>
      <c r="D18156" s="324" t="s">
        <v>292</v>
      </c>
      <c r="E18156" s="344">
        <v>84.85</v>
      </c>
      <c r="F18156" s="324" t="s">
        <v>39215</v>
      </c>
    </row>
    <row r="18157" spans="1:6" x14ac:dyDescent="0.2">
      <c r="A18157" s="187" t="s">
        <v>39216</v>
      </c>
      <c r="B18157" s="187" t="s">
        <v>39218</v>
      </c>
      <c r="C18157" s="323" t="s">
        <v>39217</v>
      </c>
      <c r="D18157" s="324" t="s">
        <v>292</v>
      </c>
      <c r="E18157" s="344">
        <v>349.51</v>
      </c>
      <c r="F18157" s="324" t="s">
        <v>39218</v>
      </c>
    </row>
    <row r="18158" spans="1:6" x14ac:dyDescent="0.2">
      <c r="A18158" s="187" t="s">
        <v>39186</v>
      </c>
      <c r="B18158" s="187" t="s">
        <v>39188</v>
      </c>
      <c r="C18158" s="323" t="s">
        <v>39187</v>
      </c>
      <c r="D18158" s="324" t="s">
        <v>292</v>
      </c>
      <c r="E18158" s="344">
        <v>10.74</v>
      </c>
      <c r="F18158" s="324" t="s">
        <v>39188</v>
      </c>
    </row>
    <row r="18159" spans="1:6" x14ac:dyDescent="0.2">
      <c r="A18159" s="187" t="s">
        <v>39177</v>
      </c>
      <c r="B18159" s="187" t="s">
        <v>39179</v>
      </c>
      <c r="C18159" s="323" t="s">
        <v>39178</v>
      </c>
      <c r="D18159" s="324" t="s">
        <v>292</v>
      </c>
      <c r="E18159" s="344">
        <v>42.6</v>
      </c>
      <c r="F18159" s="324" t="s">
        <v>39179</v>
      </c>
    </row>
    <row r="18160" spans="1:6" x14ac:dyDescent="0.2">
      <c r="A18160" s="187" t="s">
        <v>39219</v>
      </c>
      <c r="B18160" s="187" t="s">
        <v>39221</v>
      </c>
      <c r="C18160" s="323" t="s">
        <v>39220</v>
      </c>
      <c r="D18160" s="324" t="s">
        <v>292</v>
      </c>
      <c r="E18160" s="344">
        <v>720.42</v>
      </c>
      <c r="F18160" s="324" t="s">
        <v>39221</v>
      </c>
    </row>
    <row r="18161" spans="1:6" x14ac:dyDescent="0.2">
      <c r="A18161" s="187" t="s">
        <v>39222</v>
      </c>
      <c r="B18161" s="187" t="s">
        <v>39224</v>
      </c>
      <c r="C18161" s="323" t="s">
        <v>39223</v>
      </c>
      <c r="D18161" s="324" t="s">
        <v>292</v>
      </c>
      <c r="E18161" s="344">
        <v>748.19</v>
      </c>
      <c r="F18161" s="324" t="s">
        <v>39224</v>
      </c>
    </row>
    <row r="18162" spans="1:6" x14ac:dyDescent="0.2">
      <c r="A18162" s="187" t="s">
        <v>39225</v>
      </c>
      <c r="B18162" s="187" t="s">
        <v>39227</v>
      </c>
      <c r="C18162" s="323" t="s">
        <v>39226</v>
      </c>
      <c r="D18162" s="324" t="s">
        <v>292</v>
      </c>
      <c r="E18162" s="344">
        <v>1040.2149999999999</v>
      </c>
      <c r="F18162" s="324" t="s">
        <v>39227</v>
      </c>
    </row>
    <row r="18163" spans="1:6" ht="25.5" x14ac:dyDescent="0.2">
      <c r="A18163" s="187" t="s">
        <v>39228</v>
      </c>
      <c r="B18163" s="187" t="s">
        <v>39230</v>
      </c>
      <c r="C18163" s="323" t="s">
        <v>39229</v>
      </c>
      <c r="D18163" s="324" t="s">
        <v>292</v>
      </c>
      <c r="E18163" s="344">
        <v>106.08329999999999</v>
      </c>
      <c r="F18163" s="324" t="s">
        <v>39230</v>
      </c>
    </row>
    <row r="18164" spans="1:6" ht="25.5" x14ac:dyDescent="0.2">
      <c r="A18164" s="187" t="s">
        <v>39231</v>
      </c>
      <c r="B18164" s="187" t="s">
        <v>39233</v>
      </c>
      <c r="C18164" s="323" t="s">
        <v>39232</v>
      </c>
      <c r="D18164" s="324" t="s">
        <v>292</v>
      </c>
      <c r="E18164" s="344">
        <v>209.45500000000001</v>
      </c>
      <c r="F18164" s="324" t="s">
        <v>39233</v>
      </c>
    </row>
    <row r="18165" spans="1:6" ht="25.5" x14ac:dyDescent="0.2">
      <c r="A18165" s="187" t="s">
        <v>39234</v>
      </c>
      <c r="B18165" s="187" t="s">
        <v>39236</v>
      </c>
      <c r="C18165" s="323" t="s">
        <v>39235</v>
      </c>
      <c r="D18165" s="324" t="s">
        <v>292</v>
      </c>
      <c r="E18165" s="344">
        <v>158.63</v>
      </c>
      <c r="F18165" s="324" t="s">
        <v>39236</v>
      </c>
    </row>
    <row r="18166" spans="1:6" ht="25.5" x14ac:dyDescent="0.2">
      <c r="A18166" s="187" t="s">
        <v>39237</v>
      </c>
      <c r="B18166" s="187" t="s">
        <v>39239</v>
      </c>
      <c r="C18166" s="323" t="s">
        <v>39238</v>
      </c>
      <c r="D18166" s="324" t="s">
        <v>292</v>
      </c>
      <c r="E18166" s="344">
        <v>249.76329999999999</v>
      </c>
      <c r="F18166" s="324" t="s">
        <v>39239</v>
      </c>
    </row>
    <row r="18167" spans="1:6" ht="25.5" x14ac:dyDescent="0.2">
      <c r="A18167" s="187" t="s">
        <v>39240</v>
      </c>
      <c r="B18167" s="187" t="s">
        <v>39242</v>
      </c>
      <c r="C18167" s="323" t="s">
        <v>39241</v>
      </c>
      <c r="D18167" s="324" t="s">
        <v>292</v>
      </c>
      <c r="E18167" s="344">
        <v>160.89670000000001</v>
      </c>
      <c r="F18167" s="324" t="s">
        <v>39242</v>
      </c>
    </row>
    <row r="18168" spans="1:6" ht="25.5" x14ac:dyDescent="0.2">
      <c r="A18168" s="187" t="s">
        <v>39243</v>
      </c>
      <c r="B18168" s="187" t="s">
        <v>39245</v>
      </c>
      <c r="C18168" s="323" t="s">
        <v>39244</v>
      </c>
      <c r="D18168" s="324" t="s">
        <v>292</v>
      </c>
      <c r="E18168" s="344">
        <v>151.27670000000001</v>
      </c>
      <c r="F18168" s="324" t="s">
        <v>39245</v>
      </c>
    </row>
    <row r="18169" spans="1:6" x14ac:dyDescent="0.2">
      <c r="A18169" s="187" t="s">
        <v>39246</v>
      </c>
      <c r="B18169" s="187" t="s">
        <v>39248</v>
      </c>
      <c r="C18169" s="323" t="s">
        <v>39247</v>
      </c>
      <c r="D18169" s="324" t="s">
        <v>292</v>
      </c>
      <c r="E18169" s="344">
        <v>23.646699999999999</v>
      </c>
      <c r="F18169" s="324" t="s">
        <v>39248</v>
      </c>
    </row>
    <row r="18170" spans="1:6" x14ac:dyDescent="0.2">
      <c r="A18170" s="187" t="s">
        <v>39249</v>
      </c>
      <c r="B18170" s="187" t="s">
        <v>39251</v>
      </c>
      <c r="C18170" s="323" t="s">
        <v>39250</v>
      </c>
      <c r="D18170" s="324" t="s">
        <v>292</v>
      </c>
      <c r="E18170" s="344">
        <v>58.85</v>
      </c>
      <c r="F18170" s="324" t="s">
        <v>39251</v>
      </c>
    </row>
    <row r="18171" spans="1:6" x14ac:dyDescent="0.2">
      <c r="A18171" s="187" t="s">
        <v>39252</v>
      </c>
      <c r="B18171" s="187" t="s">
        <v>39254</v>
      </c>
      <c r="C18171" s="323" t="s">
        <v>39253</v>
      </c>
      <c r="D18171" s="324" t="s">
        <v>292</v>
      </c>
      <c r="E18171" s="344">
        <v>91.463300000000004</v>
      </c>
      <c r="F18171" s="324" t="s">
        <v>39254</v>
      </c>
    </row>
    <row r="18172" spans="1:6" x14ac:dyDescent="0.2">
      <c r="A18172" s="187" t="s">
        <v>39255</v>
      </c>
      <c r="B18172" s="187" t="s">
        <v>39257</v>
      </c>
      <c r="C18172" s="323" t="s">
        <v>39256</v>
      </c>
      <c r="D18172" s="324" t="s">
        <v>292</v>
      </c>
      <c r="E18172" s="344">
        <v>179.2133</v>
      </c>
      <c r="F18172" s="324" t="s">
        <v>39257</v>
      </c>
    </row>
    <row r="18173" spans="1:6" x14ac:dyDescent="0.2">
      <c r="A18173" s="187" t="s">
        <v>39258</v>
      </c>
      <c r="B18173" s="187" t="s">
        <v>39260</v>
      </c>
      <c r="C18173" s="323" t="s">
        <v>39259</v>
      </c>
      <c r="D18173" s="324" t="s">
        <v>292</v>
      </c>
      <c r="E18173" s="344">
        <v>354.08670000000001</v>
      </c>
      <c r="F18173" s="324" t="s">
        <v>39260</v>
      </c>
    </row>
    <row r="18174" spans="1:6" x14ac:dyDescent="0.2">
      <c r="A18174" s="187" t="s">
        <v>39261</v>
      </c>
      <c r="B18174" s="187" t="s">
        <v>39263</v>
      </c>
      <c r="C18174" s="323" t="s">
        <v>39262</v>
      </c>
      <c r="D18174" s="324" t="s">
        <v>292</v>
      </c>
      <c r="E18174" s="344">
        <v>647.58330000000001</v>
      </c>
      <c r="F18174" s="324" t="s">
        <v>39263</v>
      </c>
    </row>
    <row r="18175" spans="1:6" x14ac:dyDescent="0.2">
      <c r="A18175" s="187" t="s">
        <v>39264</v>
      </c>
      <c r="B18175" s="187" t="s">
        <v>39266</v>
      </c>
      <c r="C18175" s="323" t="s">
        <v>39265</v>
      </c>
      <c r="D18175" s="324" t="s">
        <v>292</v>
      </c>
      <c r="E18175" s="344">
        <v>734.95500000000004</v>
      </c>
      <c r="F18175" s="324" t="s">
        <v>39266</v>
      </c>
    </row>
    <row r="18176" spans="1:6" x14ac:dyDescent="0.2">
      <c r="A18176" s="187" t="s">
        <v>39267</v>
      </c>
      <c r="B18176" s="187" t="s">
        <v>39269</v>
      </c>
      <c r="C18176" s="323" t="s">
        <v>39268</v>
      </c>
      <c r="D18176" s="324" t="s">
        <v>292</v>
      </c>
      <c r="E18176" s="344">
        <v>58.18</v>
      </c>
      <c r="F18176" s="324" t="s">
        <v>39269</v>
      </c>
    </row>
    <row r="18177" spans="1:6" x14ac:dyDescent="0.2">
      <c r="A18177" s="187" t="s">
        <v>39270</v>
      </c>
      <c r="B18177" s="187" t="s">
        <v>39272</v>
      </c>
      <c r="C18177" s="323" t="s">
        <v>39271</v>
      </c>
      <c r="D18177" s="324" t="s">
        <v>292</v>
      </c>
      <c r="E18177" s="344">
        <v>68.209999999999994</v>
      </c>
      <c r="F18177" s="324" t="s">
        <v>39272</v>
      </c>
    </row>
    <row r="18178" spans="1:6" x14ac:dyDescent="0.2">
      <c r="A18178" s="187" t="s">
        <v>39273</v>
      </c>
      <c r="B18178" s="187" t="s">
        <v>39275</v>
      </c>
      <c r="C18178" s="323" t="s">
        <v>39274</v>
      </c>
      <c r="D18178" s="324" t="s">
        <v>292</v>
      </c>
      <c r="E18178" s="344">
        <v>111.0633</v>
      </c>
      <c r="F18178" s="324" t="s">
        <v>39275</v>
      </c>
    </row>
    <row r="18179" spans="1:6" x14ac:dyDescent="0.2">
      <c r="A18179" s="187" t="s">
        <v>39276</v>
      </c>
      <c r="B18179" s="187" t="s">
        <v>39278</v>
      </c>
      <c r="C18179" s="323" t="s">
        <v>39277</v>
      </c>
      <c r="D18179" s="324" t="s">
        <v>292</v>
      </c>
      <c r="E18179" s="344">
        <v>107.03</v>
      </c>
      <c r="F18179" s="324" t="s">
        <v>39278</v>
      </c>
    </row>
    <row r="18180" spans="1:6" x14ac:dyDescent="0.2">
      <c r="A18180" s="187" t="s">
        <v>44081</v>
      </c>
      <c r="B18180" s="187" t="s">
        <v>44083</v>
      </c>
      <c r="C18180" s="323" t="s">
        <v>44082</v>
      </c>
      <c r="D18180" s="324" t="s">
        <v>293</v>
      </c>
      <c r="E18180" s="344">
        <v>5</v>
      </c>
      <c r="F18180" s="324" t="s">
        <v>44083</v>
      </c>
    </row>
    <row r="18181" spans="1:6" x14ac:dyDescent="0.2">
      <c r="A18181" s="187" t="s">
        <v>44084</v>
      </c>
      <c r="B18181" s="187" t="s">
        <v>44086</v>
      </c>
      <c r="C18181" s="323" t="s">
        <v>44085</v>
      </c>
      <c r="D18181" s="324" t="s">
        <v>292</v>
      </c>
      <c r="E18181" s="344">
        <v>57.77</v>
      </c>
      <c r="F18181" s="324" t="s">
        <v>44086</v>
      </c>
    </row>
    <row r="18182" spans="1:6" x14ac:dyDescent="0.2">
      <c r="A18182" s="187" t="s">
        <v>57277</v>
      </c>
      <c r="B18182" s="187" t="s">
        <v>57279</v>
      </c>
      <c r="C18182" s="323" t="s">
        <v>57278</v>
      </c>
      <c r="D18182" s="324" t="s">
        <v>12059</v>
      </c>
      <c r="E18182" s="344">
        <v>6.05</v>
      </c>
      <c r="F18182" s="324" t="s">
        <v>57279</v>
      </c>
    </row>
    <row r="18183" spans="1:6" x14ac:dyDescent="0.2">
      <c r="A18183" s="187" t="s">
        <v>57280</v>
      </c>
      <c r="B18183" s="187" t="s">
        <v>57282</v>
      </c>
      <c r="C18183" s="323" t="s">
        <v>57281</v>
      </c>
      <c r="D18183" s="324" t="s">
        <v>12059</v>
      </c>
      <c r="E18183" s="344">
        <v>5.87</v>
      </c>
      <c r="F18183" s="324" t="s">
        <v>57282</v>
      </c>
    </row>
    <row r="18184" spans="1:6" x14ac:dyDescent="0.2">
      <c r="A18184" s="187" t="s">
        <v>55528</v>
      </c>
      <c r="B18184" s="187" t="s">
        <v>55530</v>
      </c>
      <c r="C18184" s="323" t="s">
        <v>55529</v>
      </c>
      <c r="D18184" s="324" t="s">
        <v>7580</v>
      </c>
      <c r="E18184" s="344">
        <v>8.68</v>
      </c>
      <c r="F18184" s="324" t="s">
        <v>55530</v>
      </c>
    </row>
    <row r="18185" spans="1:6" x14ac:dyDescent="0.2">
      <c r="A18185" s="187" t="s">
        <v>44087</v>
      </c>
      <c r="B18185" s="187" t="s">
        <v>44089</v>
      </c>
      <c r="C18185" s="323" t="s">
        <v>44088</v>
      </c>
      <c r="D18185" s="324" t="s">
        <v>7580</v>
      </c>
      <c r="E18185" s="344">
        <v>20.5</v>
      </c>
      <c r="F18185" s="324" t="s">
        <v>44089</v>
      </c>
    </row>
    <row r="18186" spans="1:6" x14ac:dyDescent="0.2">
      <c r="A18186" s="187" t="s">
        <v>44090</v>
      </c>
      <c r="B18186" s="187" t="s">
        <v>44092</v>
      </c>
      <c r="C18186" s="323" t="s">
        <v>44091</v>
      </c>
      <c r="D18186" s="324" t="s">
        <v>7580</v>
      </c>
      <c r="E18186" s="344">
        <v>13.6</v>
      </c>
      <c r="F18186" s="324" t="s">
        <v>44092</v>
      </c>
    </row>
    <row r="18187" spans="1:6" x14ac:dyDescent="0.2">
      <c r="A18187" s="187" t="s">
        <v>44093</v>
      </c>
      <c r="B18187" s="187" t="s">
        <v>44095</v>
      </c>
      <c r="C18187" s="323" t="s">
        <v>44094</v>
      </c>
      <c r="D18187" s="324" t="s">
        <v>7580</v>
      </c>
      <c r="E18187" s="344">
        <v>3.86</v>
      </c>
      <c r="F18187" s="324" t="s">
        <v>44095</v>
      </c>
    </row>
    <row r="18188" spans="1:6" x14ac:dyDescent="0.2">
      <c r="A18188" s="187" t="s">
        <v>52969</v>
      </c>
      <c r="B18188" s="187" t="s">
        <v>52971</v>
      </c>
      <c r="C18188" s="323" t="s">
        <v>52970</v>
      </c>
      <c r="D18188" s="324" t="s">
        <v>7580</v>
      </c>
      <c r="E18188" s="344">
        <v>3.4</v>
      </c>
      <c r="F18188" s="324" t="s">
        <v>52971</v>
      </c>
    </row>
    <row r="18189" spans="1:6" x14ac:dyDescent="0.2">
      <c r="A18189" s="187" t="s">
        <v>59012</v>
      </c>
      <c r="B18189" s="187" t="s">
        <v>59014</v>
      </c>
      <c r="C18189" s="323" t="s">
        <v>59013</v>
      </c>
      <c r="D18189" s="324" t="s">
        <v>7580</v>
      </c>
      <c r="E18189" s="344">
        <v>4.63</v>
      </c>
      <c r="F18189" s="324" t="s">
        <v>59014</v>
      </c>
    </row>
    <row r="18190" spans="1:6" x14ac:dyDescent="0.2">
      <c r="A18190" s="187" t="s">
        <v>44096</v>
      </c>
      <c r="B18190" s="187" t="s">
        <v>44098</v>
      </c>
      <c r="C18190" s="323" t="s">
        <v>44097</v>
      </c>
      <c r="D18190" s="324" t="s">
        <v>7580</v>
      </c>
      <c r="E18190" s="344">
        <v>11.66</v>
      </c>
      <c r="F18190" s="324" t="s">
        <v>44098</v>
      </c>
    </row>
    <row r="18191" spans="1:6" x14ac:dyDescent="0.2">
      <c r="A18191" s="187" t="s">
        <v>53940</v>
      </c>
      <c r="B18191" s="187" t="s">
        <v>53942</v>
      </c>
      <c r="C18191" s="323" t="s">
        <v>53941</v>
      </c>
      <c r="D18191" s="324" t="s">
        <v>7580</v>
      </c>
      <c r="E18191" s="344">
        <v>30.8</v>
      </c>
      <c r="F18191" s="324" t="s">
        <v>53942</v>
      </c>
    </row>
    <row r="18192" spans="1:6" x14ac:dyDescent="0.2">
      <c r="A18192" s="187" t="s">
        <v>45089</v>
      </c>
      <c r="B18192" s="187" t="s">
        <v>45091</v>
      </c>
      <c r="C18192" s="323" t="s">
        <v>45090</v>
      </c>
      <c r="D18192" s="324" t="s">
        <v>7580</v>
      </c>
      <c r="E18192" s="344">
        <v>30.82</v>
      </c>
      <c r="F18192" s="324" t="s">
        <v>45091</v>
      </c>
    </row>
    <row r="18193" spans="1:6" x14ac:dyDescent="0.2">
      <c r="A18193" s="187" t="s">
        <v>53766</v>
      </c>
      <c r="B18193" s="187" t="s">
        <v>53768</v>
      </c>
      <c r="C18193" s="323" t="s">
        <v>53767</v>
      </c>
      <c r="D18193" s="324" t="s">
        <v>7580</v>
      </c>
      <c r="E18193" s="344">
        <v>34</v>
      </c>
      <c r="F18193" s="324" t="s">
        <v>53768</v>
      </c>
    </row>
    <row r="18194" spans="1:6" x14ac:dyDescent="0.2">
      <c r="A18194" s="187" t="s">
        <v>44099</v>
      </c>
      <c r="B18194" s="187" t="s">
        <v>44101</v>
      </c>
      <c r="C18194" s="323" t="s">
        <v>44100</v>
      </c>
      <c r="D18194" s="324" t="s">
        <v>7580</v>
      </c>
      <c r="E18194" s="344">
        <v>17.489999999999998</v>
      </c>
      <c r="F18194" s="324" t="s">
        <v>44101</v>
      </c>
    </row>
    <row r="18195" spans="1:6" x14ac:dyDescent="0.2">
      <c r="A18195" s="187" t="s">
        <v>58175</v>
      </c>
      <c r="B18195" s="187" t="s">
        <v>58177</v>
      </c>
      <c r="C18195" s="323" t="s">
        <v>58176</v>
      </c>
      <c r="D18195" s="324" t="s">
        <v>58174</v>
      </c>
      <c r="E18195" s="344">
        <v>255</v>
      </c>
      <c r="F18195" s="324" t="s">
        <v>58177</v>
      </c>
    </row>
    <row r="18196" spans="1:6" x14ac:dyDescent="0.2">
      <c r="A18196" s="187" t="s">
        <v>58178</v>
      </c>
      <c r="B18196" s="187" t="s">
        <v>58180</v>
      </c>
      <c r="C18196" s="323" t="s">
        <v>58179</v>
      </c>
      <c r="D18196" s="324" t="s">
        <v>58174</v>
      </c>
      <c r="E18196" s="344">
        <v>230</v>
      </c>
      <c r="F18196" s="324" t="s">
        <v>58180</v>
      </c>
    </row>
    <row r="18197" spans="1:6" x14ac:dyDescent="0.2">
      <c r="A18197" s="187" t="s">
        <v>59407</v>
      </c>
      <c r="B18197" s="187" t="s">
        <v>59409</v>
      </c>
      <c r="C18197" s="323" t="s">
        <v>59408</v>
      </c>
      <c r="D18197" s="324" t="s">
        <v>7580</v>
      </c>
      <c r="E18197" s="344">
        <v>35.92</v>
      </c>
      <c r="F18197" s="324" t="s">
        <v>59409</v>
      </c>
    </row>
    <row r="18198" spans="1:6" x14ac:dyDescent="0.2">
      <c r="A18198" s="187" t="s">
        <v>44102</v>
      </c>
      <c r="B18198" s="187" t="s">
        <v>44104</v>
      </c>
      <c r="C18198" s="323" t="s">
        <v>44103</v>
      </c>
      <c r="D18198" s="324" t="s">
        <v>7580</v>
      </c>
      <c r="E18198" s="344">
        <v>98.98</v>
      </c>
      <c r="F18198" s="324" t="s">
        <v>44104</v>
      </c>
    </row>
    <row r="18199" spans="1:6" x14ac:dyDescent="0.2">
      <c r="A18199" s="187" t="s">
        <v>44105</v>
      </c>
      <c r="B18199" s="187" t="s">
        <v>44107</v>
      </c>
      <c r="C18199" s="323" t="s">
        <v>44106</v>
      </c>
      <c r="D18199" s="324" t="s">
        <v>7580</v>
      </c>
      <c r="E18199" s="344">
        <v>98.98</v>
      </c>
      <c r="F18199" s="324" t="s">
        <v>44107</v>
      </c>
    </row>
    <row r="18200" spans="1:6" x14ac:dyDescent="0.2">
      <c r="A18200" s="187" t="s">
        <v>45092</v>
      </c>
      <c r="B18200" s="187" t="s">
        <v>45094</v>
      </c>
      <c r="C18200" s="323" t="s">
        <v>45093</v>
      </c>
      <c r="D18200" s="324" t="s">
        <v>292</v>
      </c>
      <c r="E18200" s="344">
        <v>168.06</v>
      </c>
      <c r="F18200" s="324" t="s">
        <v>45094</v>
      </c>
    </row>
    <row r="18201" spans="1:6" x14ac:dyDescent="0.2">
      <c r="A18201" s="187" t="s">
        <v>45095</v>
      </c>
      <c r="B18201" s="187" t="s">
        <v>45097</v>
      </c>
      <c r="C18201" s="323" t="s">
        <v>45096</v>
      </c>
      <c r="D18201" s="324" t="s">
        <v>292</v>
      </c>
      <c r="E18201" s="344">
        <v>422.87</v>
      </c>
      <c r="F18201" s="324" t="s">
        <v>45097</v>
      </c>
    </row>
    <row r="18202" spans="1:6" x14ac:dyDescent="0.2">
      <c r="A18202" s="187" t="s">
        <v>44108</v>
      </c>
      <c r="B18202" s="187" t="s">
        <v>44110</v>
      </c>
      <c r="C18202" s="323" t="s">
        <v>44109</v>
      </c>
      <c r="D18202" s="324" t="s">
        <v>292</v>
      </c>
      <c r="E18202" s="344">
        <v>1.62</v>
      </c>
      <c r="F18202" s="324" t="s">
        <v>44110</v>
      </c>
    </row>
    <row r="18203" spans="1:6" x14ac:dyDescent="0.2">
      <c r="A18203" s="187" t="s">
        <v>44114</v>
      </c>
      <c r="B18203" s="187" t="s">
        <v>44116</v>
      </c>
      <c r="C18203" s="323" t="s">
        <v>44115</v>
      </c>
      <c r="D18203" s="324" t="s">
        <v>292</v>
      </c>
      <c r="E18203" s="344">
        <v>0.51</v>
      </c>
      <c r="F18203" s="324" t="s">
        <v>44116</v>
      </c>
    </row>
    <row r="18204" spans="1:6" x14ac:dyDescent="0.2">
      <c r="A18204" s="187" t="s">
        <v>44111</v>
      </c>
      <c r="B18204" s="187" t="s">
        <v>44113</v>
      </c>
      <c r="C18204" s="323" t="s">
        <v>44112</v>
      </c>
      <c r="D18204" s="324" t="s">
        <v>292</v>
      </c>
      <c r="E18204" s="344">
        <v>0.83</v>
      </c>
      <c r="F18204" s="324" t="s">
        <v>44113</v>
      </c>
    </row>
    <row r="18205" spans="1:6" x14ac:dyDescent="0.2">
      <c r="A18205" s="187" t="s">
        <v>44117</v>
      </c>
      <c r="B18205" s="187" t="s">
        <v>44119</v>
      </c>
      <c r="C18205" s="323" t="s">
        <v>44118</v>
      </c>
      <c r="D18205" s="324" t="s">
        <v>292</v>
      </c>
      <c r="E18205" s="344">
        <v>0.47</v>
      </c>
      <c r="F18205" s="324" t="s">
        <v>44119</v>
      </c>
    </row>
    <row r="18206" spans="1:6" x14ac:dyDescent="0.2">
      <c r="A18206" s="187" t="s">
        <v>44120</v>
      </c>
      <c r="B18206" s="187" t="s">
        <v>44122</v>
      </c>
      <c r="C18206" s="323" t="s">
        <v>44121</v>
      </c>
      <c r="D18206" s="324" t="s">
        <v>292</v>
      </c>
      <c r="E18206" s="344">
        <v>1.52</v>
      </c>
      <c r="F18206" s="324" t="s">
        <v>44122</v>
      </c>
    </row>
    <row r="18207" spans="1:6" x14ac:dyDescent="0.2">
      <c r="A18207" s="187" t="s">
        <v>44123</v>
      </c>
      <c r="B18207" s="187" t="s">
        <v>44125</v>
      </c>
      <c r="C18207" s="323" t="s">
        <v>44124</v>
      </c>
      <c r="D18207" s="324" t="s">
        <v>12059</v>
      </c>
      <c r="E18207" s="344">
        <v>27.32</v>
      </c>
      <c r="F18207" s="324" t="s">
        <v>44125</v>
      </c>
    </row>
    <row r="18208" spans="1:6" x14ac:dyDescent="0.2">
      <c r="A18208" s="187" t="s">
        <v>57747</v>
      </c>
      <c r="B18208" s="187" t="s">
        <v>57749</v>
      </c>
      <c r="C18208" s="323" t="s">
        <v>57748</v>
      </c>
      <c r="D18208" s="324" t="s">
        <v>7580</v>
      </c>
      <c r="E18208" s="344">
        <v>33.479999999999997</v>
      </c>
      <c r="F18208" s="324" t="s">
        <v>57749</v>
      </c>
    </row>
    <row r="18209" spans="1:6" x14ac:dyDescent="0.2">
      <c r="A18209" s="187" t="s">
        <v>44126</v>
      </c>
      <c r="B18209" s="187" t="s">
        <v>44128</v>
      </c>
      <c r="C18209" s="323" t="s">
        <v>44127</v>
      </c>
      <c r="D18209" s="324" t="s">
        <v>292</v>
      </c>
      <c r="E18209" s="344">
        <v>2.2200000000000002</v>
      </c>
      <c r="F18209" s="324" t="s">
        <v>44128</v>
      </c>
    </row>
    <row r="18210" spans="1:6" x14ac:dyDescent="0.2">
      <c r="A18210" s="187" t="s">
        <v>45098</v>
      </c>
      <c r="B18210" s="187" t="s">
        <v>45100</v>
      </c>
      <c r="C18210" s="323" t="s">
        <v>45099</v>
      </c>
      <c r="D18210" s="324" t="s">
        <v>292</v>
      </c>
      <c r="E18210" s="344">
        <v>18.55</v>
      </c>
      <c r="F18210" s="324" t="s">
        <v>45100</v>
      </c>
    </row>
    <row r="18211" spans="1:6" x14ac:dyDescent="0.2">
      <c r="A18211" s="187" t="s">
        <v>44129</v>
      </c>
      <c r="B18211" s="187" t="s">
        <v>44131</v>
      </c>
      <c r="C18211" s="323" t="s">
        <v>44130</v>
      </c>
      <c r="D18211" s="324" t="s">
        <v>7580</v>
      </c>
      <c r="E18211" s="344">
        <v>7.44</v>
      </c>
      <c r="F18211" s="324" t="s">
        <v>44131</v>
      </c>
    </row>
    <row r="18212" spans="1:6" x14ac:dyDescent="0.2">
      <c r="A18212" s="187" t="s">
        <v>44132</v>
      </c>
      <c r="B18212" s="187" t="s">
        <v>44134</v>
      </c>
      <c r="C18212" s="323" t="s">
        <v>44133</v>
      </c>
      <c r="D18212" s="324" t="s">
        <v>7580</v>
      </c>
      <c r="E18212" s="344">
        <v>15.21</v>
      </c>
      <c r="F18212" s="324" t="s">
        <v>44134</v>
      </c>
    </row>
    <row r="18213" spans="1:6" x14ac:dyDescent="0.2">
      <c r="A18213" s="187" t="s">
        <v>45101</v>
      </c>
      <c r="B18213" s="187" t="s">
        <v>45103</v>
      </c>
      <c r="C18213" s="323" t="s">
        <v>45102</v>
      </c>
      <c r="D18213" s="324" t="s">
        <v>292</v>
      </c>
      <c r="E18213" s="344">
        <v>52.9</v>
      </c>
      <c r="F18213" s="324" t="s">
        <v>45103</v>
      </c>
    </row>
    <row r="18214" spans="1:6" x14ac:dyDescent="0.2">
      <c r="A18214" s="187" t="s">
        <v>44135</v>
      </c>
      <c r="B18214" s="187" t="s">
        <v>44137</v>
      </c>
      <c r="C18214" s="323" t="s">
        <v>44136</v>
      </c>
      <c r="D18214" s="324" t="s">
        <v>7580</v>
      </c>
      <c r="E18214" s="344">
        <v>17.7</v>
      </c>
      <c r="F18214" s="324" t="s">
        <v>44137</v>
      </c>
    </row>
    <row r="18215" spans="1:6" x14ac:dyDescent="0.2">
      <c r="A18215" s="187" t="s">
        <v>44138</v>
      </c>
      <c r="B18215" s="187" t="s">
        <v>44140</v>
      </c>
      <c r="C18215" s="323" t="s">
        <v>44139</v>
      </c>
      <c r="D18215" s="324" t="s">
        <v>7580</v>
      </c>
      <c r="E18215" s="344">
        <v>17.57</v>
      </c>
      <c r="F18215" s="324" t="s">
        <v>44140</v>
      </c>
    </row>
    <row r="18216" spans="1:6" x14ac:dyDescent="0.2">
      <c r="A18216" s="187" t="s">
        <v>44141</v>
      </c>
      <c r="B18216" s="187" t="s">
        <v>44143</v>
      </c>
      <c r="C18216" s="323" t="s">
        <v>44142</v>
      </c>
      <c r="D18216" s="324" t="s">
        <v>7580</v>
      </c>
      <c r="E18216" s="344">
        <v>80.8</v>
      </c>
      <c r="F18216" s="324" t="s">
        <v>44143</v>
      </c>
    </row>
    <row r="18217" spans="1:6" x14ac:dyDescent="0.2">
      <c r="A18217" s="187" t="s">
        <v>44144</v>
      </c>
      <c r="B18217" s="187" t="s">
        <v>44146</v>
      </c>
      <c r="C18217" s="323" t="s">
        <v>44145</v>
      </c>
      <c r="D18217" s="324" t="s">
        <v>7580</v>
      </c>
      <c r="E18217" s="344">
        <v>99.14</v>
      </c>
      <c r="F18217" s="324" t="s">
        <v>44146</v>
      </c>
    </row>
    <row r="18218" spans="1:6" x14ac:dyDescent="0.2">
      <c r="A18218" s="187" t="s">
        <v>44147</v>
      </c>
      <c r="B18218" s="187" t="s">
        <v>44149</v>
      </c>
      <c r="C18218" s="323" t="s">
        <v>44148</v>
      </c>
      <c r="D18218" s="324" t="s">
        <v>7580</v>
      </c>
      <c r="E18218" s="344">
        <v>99.59</v>
      </c>
      <c r="F18218" s="324" t="s">
        <v>44149</v>
      </c>
    </row>
    <row r="18219" spans="1:6" x14ac:dyDescent="0.2">
      <c r="A18219" s="187" t="s">
        <v>44150</v>
      </c>
      <c r="B18219" s="187" t="s">
        <v>44152</v>
      </c>
      <c r="C18219" s="323" t="s">
        <v>44151</v>
      </c>
      <c r="D18219" s="324" t="s">
        <v>7580</v>
      </c>
      <c r="E18219" s="344">
        <v>78.97</v>
      </c>
      <c r="F18219" s="324" t="s">
        <v>44152</v>
      </c>
    </row>
    <row r="18220" spans="1:6" x14ac:dyDescent="0.2">
      <c r="A18220" s="187" t="s">
        <v>44153</v>
      </c>
      <c r="B18220" s="187" t="s">
        <v>44155</v>
      </c>
      <c r="C18220" s="323" t="s">
        <v>44154</v>
      </c>
      <c r="D18220" s="324" t="s">
        <v>7580</v>
      </c>
      <c r="E18220" s="344">
        <v>90.7</v>
      </c>
      <c r="F18220" s="324" t="s">
        <v>44155</v>
      </c>
    </row>
    <row r="18221" spans="1:6" x14ac:dyDescent="0.2">
      <c r="A18221" s="187" t="s">
        <v>44156</v>
      </c>
      <c r="B18221" s="187" t="s">
        <v>44158</v>
      </c>
      <c r="C18221" s="323" t="s">
        <v>44157</v>
      </c>
      <c r="D18221" s="324" t="s">
        <v>7580</v>
      </c>
      <c r="E18221" s="344">
        <v>26.23</v>
      </c>
      <c r="F18221" s="324" t="s">
        <v>44158</v>
      </c>
    </row>
    <row r="18222" spans="1:6" x14ac:dyDescent="0.2">
      <c r="A18222" s="187" t="s">
        <v>53949</v>
      </c>
      <c r="B18222" s="187" t="s">
        <v>53951</v>
      </c>
      <c r="C18222" s="323" t="s">
        <v>53950</v>
      </c>
      <c r="D18222" s="324" t="s">
        <v>7580</v>
      </c>
      <c r="E18222" s="344">
        <v>36.31</v>
      </c>
      <c r="F18222" s="324" t="s">
        <v>53951</v>
      </c>
    </row>
    <row r="18223" spans="1:6" x14ac:dyDescent="0.2">
      <c r="A18223" s="187" t="s">
        <v>44159</v>
      </c>
      <c r="B18223" s="187" t="s">
        <v>44161</v>
      </c>
      <c r="C18223" s="323" t="s">
        <v>44160</v>
      </c>
      <c r="D18223" s="324" t="s">
        <v>7580</v>
      </c>
      <c r="E18223" s="344">
        <v>8.0299999999999994</v>
      </c>
      <c r="F18223" s="324" t="s">
        <v>44161</v>
      </c>
    </row>
    <row r="18224" spans="1:6" x14ac:dyDescent="0.2">
      <c r="A18224" s="187" t="s">
        <v>44162</v>
      </c>
      <c r="B18224" s="187" t="s">
        <v>44164</v>
      </c>
      <c r="C18224" s="323" t="s">
        <v>44163</v>
      </c>
      <c r="D18224" s="324" t="s">
        <v>7580</v>
      </c>
      <c r="E18224" s="344">
        <v>36.42</v>
      </c>
      <c r="F18224" s="324" t="s">
        <v>44164</v>
      </c>
    </row>
    <row r="18225" spans="1:6" x14ac:dyDescent="0.2">
      <c r="A18225" s="187" t="s">
        <v>44165</v>
      </c>
      <c r="B18225" s="187" t="s">
        <v>44167</v>
      </c>
      <c r="C18225" s="323" t="s">
        <v>44166</v>
      </c>
      <c r="D18225" s="324" t="s">
        <v>7580</v>
      </c>
      <c r="E18225" s="344">
        <v>103.21</v>
      </c>
      <c r="F18225" s="324" t="s">
        <v>44167</v>
      </c>
    </row>
    <row r="18226" spans="1:6" x14ac:dyDescent="0.2">
      <c r="A18226" s="187" t="s">
        <v>44168</v>
      </c>
      <c r="B18226" s="187" t="s">
        <v>44170</v>
      </c>
      <c r="C18226" s="323" t="s">
        <v>44169</v>
      </c>
      <c r="D18226" s="324" t="s">
        <v>7580</v>
      </c>
      <c r="E18226" s="344">
        <v>22.3</v>
      </c>
      <c r="F18226" s="324" t="s">
        <v>44170</v>
      </c>
    </row>
    <row r="18227" spans="1:6" x14ac:dyDescent="0.2">
      <c r="A18227" s="187" t="s">
        <v>52707</v>
      </c>
      <c r="B18227" s="187" t="s">
        <v>52709</v>
      </c>
      <c r="C18227" s="323" t="s">
        <v>52708</v>
      </c>
      <c r="D18227" s="324" t="s">
        <v>292</v>
      </c>
      <c r="E18227" s="344">
        <v>4.5</v>
      </c>
      <c r="F18227" s="324" t="s">
        <v>52709</v>
      </c>
    </row>
    <row r="18228" spans="1:6" x14ac:dyDescent="0.2">
      <c r="A18228" s="187" t="s">
        <v>44171</v>
      </c>
      <c r="B18228" s="187" t="s">
        <v>44173</v>
      </c>
      <c r="C18228" s="323" t="s">
        <v>44172</v>
      </c>
      <c r="D18228" s="324" t="s">
        <v>7580</v>
      </c>
      <c r="E18228" s="344">
        <v>29.95</v>
      </c>
      <c r="F18228" s="324" t="s">
        <v>44173</v>
      </c>
    </row>
    <row r="18229" spans="1:6" x14ac:dyDescent="0.2">
      <c r="A18229" s="187" t="s">
        <v>44180</v>
      </c>
      <c r="B18229" s="187" t="s">
        <v>44182</v>
      </c>
      <c r="C18229" s="323" t="s">
        <v>44181</v>
      </c>
      <c r="D18229" s="324" t="s">
        <v>7580</v>
      </c>
      <c r="E18229" s="344">
        <v>193.67</v>
      </c>
      <c r="F18229" s="324" t="s">
        <v>44182</v>
      </c>
    </row>
    <row r="18230" spans="1:6" x14ac:dyDescent="0.2">
      <c r="A18230" s="187" t="s">
        <v>44183</v>
      </c>
      <c r="B18230" s="187" t="s">
        <v>44185</v>
      </c>
      <c r="C18230" s="323" t="s">
        <v>44184</v>
      </c>
      <c r="D18230" s="324" t="s">
        <v>7580</v>
      </c>
      <c r="E18230" s="344">
        <v>167.9</v>
      </c>
      <c r="F18230" s="324" t="s">
        <v>44185</v>
      </c>
    </row>
    <row r="18231" spans="1:6" x14ac:dyDescent="0.2">
      <c r="A18231" s="187" t="s">
        <v>44186</v>
      </c>
      <c r="B18231" s="187" t="s">
        <v>44188</v>
      </c>
      <c r="C18231" s="323" t="s">
        <v>44187</v>
      </c>
      <c r="D18231" s="324" t="s">
        <v>7580</v>
      </c>
      <c r="E18231" s="344">
        <v>153.87</v>
      </c>
      <c r="F18231" s="324" t="s">
        <v>44188</v>
      </c>
    </row>
    <row r="18232" spans="1:6" x14ac:dyDescent="0.2">
      <c r="A18232" s="187" t="s">
        <v>44174</v>
      </c>
      <c r="B18232" s="187" t="s">
        <v>44176</v>
      </c>
      <c r="C18232" s="323" t="s">
        <v>44175</v>
      </c>
      <c r="D18232" s="324" t="s">
        <v>7580</v>
      </c>
      <c r="E18232" s="344">
        <v>95.17</v>
      </c>
      <c r="F18232" s="324" t="s">
        <v>44176</v>
      </c>
    </row>
    <row r="18233" spans="1:6" x14ac:dyDescent="0.2">
      <c r="A18233" s="187" t="s">
        <v>44177</v>
      </c>
      <c r="B18233" s="187" t="s">
        <v>44179</v>
      </c>
      <c r="C18233" s="323" t="s">
        <v>44178</v>
      </c>
      <c r="D18233" s="324" t="s">
        <v>7580</v>
      </c>
      <c r="E18233" s="344">
        <v>95.17</v>
      </c>
      <c r="F18233" s="324" t="s">
        <v>44179</v>
      </c>
    </row>
    <row r="18234" spans="1:6" x14ac:dyDescent="0.2">
      <c r="A18234" s="187" t="s">
        <v>45368</v>
      </c>
      <c r="B18234" s="187" t="s">
        <v>45369</v>
      </c>
      <c r="C18234" s="323" t="s">
        <v>12285</v>
      </c>
      <c r="D18234" s="324" t="s">
        <v>292</v>
      </c>
      <c r="E18234" s="344">
        <v>15173</v>
      </c>
      <c r="F18234" s="324" t="s">
        <v>45369</v>
      </c>
    </row>
    <row r="18235" spans="1:6" x14ac:dyDescent="0.2">
      <c r="A18235" s="187" t="s">
        <v>57975</v>
      </c>
      <c r="B18235" s="187" t="s">
        <v>57977</v>
      </c>
      <c r="C18235" s="323" t="s">
        <v>57976</v>
      </c>
      <c r="D18235" s="324" t="s">
        <v>292</v>
      </c>
      <c r="E18235" s="344">
        <v>5.16</v>
      </c>
      <c r="F18235" s="324" t="s">
        <v>57977</v>
      </c>
    </row>
    <row r="18236" spans="1:6" x14ac:dyDescent="0.2">
      <c r="A18236" s="187" t="s">
        <v>57972</v>
      </c>
      <c r="B18236" s="187" t="s">
        <v>57974</v>
      </c>
      <c r="C18236" s="323" t="s">
        <v>57973</v>
      </c>
      <c r="D18236" s="324" t="s">
        <v>292</v>
      </c>
      <c r="E18236" s="344">
        <v>5.54</v>
      </c>
      <c r="F18236" s="324" t="s">
        <v>57974</v>
      </c>
    </row>
    <row r="18237" spans="1:6" x14ac:dyDescent="0.2">
      <c r="A18237" s="187" t="s">
        <v>55305</v>
      </c>
      <c r="B18237" s="187" t="s">
        <v>55307</v>
      </c>
      <c r="C18237" s="323" t="s">
        <v>55306</v>
      </c>
      <c r="D18237" s="324" t="s">
        <v>292</v>
      </c>
      <c r="E18237" s="344">
        <v>191.83</v>
      </c>
      <c r="F18237" s="324" t="s">
        <v>55307</v>
      </c>
    </row>
    <row r="18238" spans="1:6" x14ac:dyDescent="0.2">
      <c r="A18238" s="187" t="s">
        <v>44189</v>
      </c>
      <c r="B18238" s="187" t="s">
        <v>44191</v>
      </c>
      <c r="C18238" s="323" t="s">
        <v>44190</v>
      </c>
      <c r="D18238" s="324" t="s">
        <v>292</v>
      </c>
      <c r="E18238" s="344">
        <v>49.88</v>
      </c>
      <c r="F18238" s="324" t="s">
        <v>44191</v>
      </c>
    </row>
    <row r="18239" spans="1:6" x14ac:dyDescent="0.2">
      <c r="A18239" s="187" t="s">
        <v>59324</v>
      </c>
      <c r="B18239" s="187" t="s">
        <v>59325</v>
      </c>
      <c r="C18239" s="323" t="s">
        <v>37469</v>
      </c>
      <c r="D18239" s="324" t="s">
        <v>292</v>
      </c>
      <c r="E18239" s="344">
        <v>7.57</v>
      </c>
      <c r="F18239" s="324" t="s">
        <v>59325</v>
      </c>
    </row>
    <row r="18240" spans="1:6" x14ac:dyDescent="0.2">
      <c r="A18240" s="187" t="s">
        <v>59326</v>
      </c>
      <c r="B18240" s="187" t="s">
        <v>59327</v>
      </c>
      <c r="C18240" s="323" t="s">
        <v>37467</v>
      </c>
      <c r="D18240" s="324" t="s">
        <v>293</v>
      </c>
      <c r="E18240" s="344">
        <v>4.63</v>
      </c>
      <c r="F18240" s="324" t="s">
        <v>59327</v>
      </c>
    </row>
    <row r="18241" spans="1:6" x14ac:dyDescent="0.2">
      <c r="A18241" s="187" t="s">
        <v>59216</v>
      </c>
      <c r="B18241" s="187" t="s">
        <v>59217</v>
      </c>
      <c r="C18241" s="323" t="s">
        <v>37468</v>
      </c>
      <c r="D18241" s="324" t="s">
        <v>292</v>
      </c>
      <c r="E18241" s="344">
        <v>5.53</v>
      </c>
      <c r="F18241" s="324" t="s">
        <v>59217</v>
      </c>
    </row>
    <row r="18242" spans="1:6" x14ac:dyDescent="0.2">
      <c r="A18242" s="187" t="s">
        <v>52826</v>
      </c>
      <c r="B18242" s="187" t="s">
        <v>52828</v>
      </c>
      <c r="C18242" s="323" t="s">
        <v>52827</v>
      </c>
      <c r="D18242" s="324" t="s">
        <v>292</v>
      </c>
      <c r="E18242" s="344">
        <v>0.17</v>
      </c>
      <c r="F18242" s="324" t="s">
        <v>52828</v>
      </c>
    </row>
    <row r="18243" spans="1:6" x14ac:dyDescent="0.2">
      <c r="A18243" s="187" t="s">
        <v>52829</v>
      </c>
      <c r="B18243" s="187" t="s">
        <v>52831</v>
      </c>
      <c r="C18243" s="323" t="s">
        <v>52830</v>
      </c>
      <c r="D18243" s="324" t="s">
        <v>292</v>
      </c>
      <c r="E18243" s="344">
        <v>0.32</v>
      </c>
      <c r="F18243" s="324" t="s">
        <v>52831</v>
      </c>
    </row>
    <row r="18244" spans="1:6" x14ac:dyDescent="0.2">
      <c r="A18244" s="187" t="s">
        <v>44192</v>
      </c>
      <c r="B18244" s="187" t="s">
        <v>44194</v>
      </c>
      <c r="C18244" s="323" t="s">
        <v>44193</v>
      </c>
      <c r="D18244" s="324" t="s">
        <v>292</v>
      </c>
      <c r="E18244" s="344">
        <v>20</v>
      </c>
      <c r="F18244" s="324" t="s">
        <v>44194</v>
      </c>
    </row>
    <row r="18245" spans="1:6" x14ac:dyDescent="0.2">
      <c r="A18245" s="187" t="s">
        <v>44195</v>
      </c>
      <c r="B18245" s="187" t="s">
        <v>44197</v>
      </c>
      <c r="C18245" s="323" t="s">
        <v>44196</v>
      </c>
      <c r="D18245" s="324" t="s">
        <v>292</v>
      </c>
      <c r="E18245" s="344">
        <v>13.54</v>
      </c>
      <c r="F18245" s="324" t="s">
        <v>44197</v>
      </c>
    </row>
    <row r="18246" spans="1:6" x14ac:dyDescent="0.2">
      <c r="A18246" s="187" t="s">
        <v>44198</v>
      </c>
      <c r="B18246" s="187" t="s">
        <v>535</v>
      </c>
      <c r="C18246" s="323" t="s">
        <v>366</v>
      </c>
      <c r="D18246" s="324" t="s">
        <v>292</v>
      </c>
      <c r="E18246" s="344">
        <v>3.22</v>
      </c>
      <c r="F18246" s="324" t="s">
        <v>535</v>
      </c>
    </row>
    <row r="18247" spans="1:6" x14ac:dyDescent="0.2">
      <c r="A18247" s="187" t="s">
        <v>44199</v>
      </c>
      <c r="B18247" s="187" t="s">
        <v>536</v>
      </c>
      <c r="C18247" s="323" t="s">
        <v>377</v>
      </c>
      <c r="D18247" s="324" t="s">
        <v>292</v>
      </c>
      <c r="E18247" s="344">
        <v>20.614999999999998</v>
      </c>
      <c r="F18247" s="324" t="s">
        <v>536</v>
      </c>
    </row>
    <row r="18248" spans="1:6" x14ac:dyDescent="0.2">
      <c r="A18248" s="187" t="s">
        <v>44200</v>
      </c>
      <c r="B18248" s="187" t="s">
        <v>44202</v>
      </c>
      <c r="C18248" s="323" t="s">
        <v>44201</v>
      </c>
      <c r="D18248" s="324" t="s">
        <v>292</v>
      </c>
      <c r="E18248" s="344">
        <v>8.4600000000000009</v>
      </c>
      <c r="F18248" s="324" t="s">
        <v>44202</v>
      </c>
    </row>
    <row r="18249" spans="1:6" x14ac:dyDescent="0.2">
      <c r="A18249" s="187" t="s">
        <v>44203</v>
      </c>
      <c r="B18249" s="187" t="s">
        <v>44205</v>
      </c>
      <c r="C18249" s="323" t="s">
        <v>44204</v>
      </c>
      <c r="D18249" s="324" t="s">
        <v>38413</v>
      </c>
      <c r="E18249" s="344">
        <v>70.52</v>
      </c>
      <c r="F18249" s="324" t="s">
        <v>44205</v>
      </c>
    </row>
    <row r="18250" spans="1:6" ht="25.5" x14ac:dyDescent="0.2">
      <c r="A18250" s="187" t="s">
        <v>39279</v>
      </c>
      <c r="B18250" s="187" t="s">
        <v>39281</v>
      </c>
      <c r="C18250" s="323" t="s">
        <v>39280</v>
      </c>
      <c r="D18250" s="324" t="s">
        <v>292</v>
      </c>
      <c r="E18250" s="344">
        <v>107.5</v>
      </c>
      <c r="F18250" s="324" t="s">
        <v>39281</v>
      </c>
    </row>
    <row r="18251" spans="1:6" ht="25.5" x14ac:dyDescent="0.2">
      <c r="A18251" s="187" t="s">
        <v>39282</v>
      </c>
      <c r="B18251" s="187" t="s">
        <v>39284</v>
      </c>
      <c r="C18251" s="323" t="s">
        <v>39283</v>
      </c>
      <c r="D18251" s="324" t="s">
        <v>292</v>
      </c>
      <c r="E18251" s="344">
        <v>105</v>
      </c>
      <c r="F18251" s="324" t="s">
        <v>39284</v>
      </c>
    </row>
    <row r="18252" spans="1:6" ht="25.5" x14ac:dyDescent="0.2">
      <c r="A18252" s="187" t="s">
        <v>39285</v>
      </c>
      <c r="B18252" s="187" t="s">
        <v>39287</v>
      </c>
      <c r="C18252" s="323" t="s">
        <v>39286</v>
      </c>
      <c r="D18252" s="324" t="s">
        <v>292</v>
      </c>
      <c r="E18252" s="344">
        <v>110</v>
      </c>
      <c r="F18252" s="324" t="s">
        <v>39287</v>
      </c>
    </row>
    <row r="18253" spans="1:6" ht="25.5" x14ac:dyDescent="0.2">
      <c r="A18253" s="187" t="s">
        <v>39288</v>
      </c>
      <c r="B18253" s="187" t="s">
        <v>39290</v>
      </c>
      <c r="C18253" s="323" t="s">
        <v>39289</v>
      </c>
      <c r="D18253" s="324" t="s">
        <v>292</v>
      </c>
      <c r="E18253" s="344">
        <v>85</v>
      </c>
      <c r="F18253" s="324" t="s">
        <v>39290</v>
      </c>
    </row>
    <row r="18254" spans="1:6" ht="25.5" x14ac:dyDescent="0.2">
      <c r="A18254" s="187" t="s">
        <v>39291</v>
      </c>
      <c r="B18254" s="187" t="s">
        <v>39293</v>
      </c>
      <c r="C18254" s="323" t="s">
        <v>39292</v>
      </c>
      <c r="D18254" s="324" t="s">
        <v>292</v>
      </c>
      <c r="E18254" s="344">
        <v>120</v>
      </c>
      <c r="F18254" s="324" t="s">
        <v>39293</v>
      </c>
    </row>
    <row r="18255" spans="1:6" ht="25.5" x14ac:dyDescent="0.2">
      <c r="A18255" s="187" t="s">
        <v>39294</v>
      </c>
      <c r="B18255" s="187" t="s">
        <v>39296</v>
      </c>
      <c r="C18255" s="323" t="s">
        <v>39295</v>
      </c>
      <c r="D18255" s="324" t="s">
        <v>292</v>
      </c>
      <c r="E18255" s="344">
        <v>120</v>
      </c>
      <c r="F18255" s="324" t="s">
        <v>39296</v>
      </c>
    </row>
    <row r="18256" spans="1:6" ht="25.5" x14ac:dyDescent="0.2">
      <c r="A18256" s="187" t="s">
        <v>39297</v>
      </c>
      <c r="B18256" s="187" t="s">
        <v>39299</v>
      </c>
      <c r="C18256" s="323" t="s">
        <v>39298</v>
      </c>
      <c r="D18256" s="324" t="s">
        <v>292</v>
      </c>
      <c r="E18256" s="344">
        <v>115</v>
      </c>
      <c r="F18256" s="324" t="s">
        <v>39299</v>
      </c>
    </row>
    <row r="18257" spans="1:6" ht="25.5" x14ac:dyDescent="0.2">
      <c r="A18257" s="187" t="s">
        <v>39300</v>
      </c>
      <c r="B18257" s="187" t="s">
        <v>39302</v>
      </c>
      <c r="C18257" s="323" t="s">
        <v>39301</v>
      </c>
      <c r="D18257" s="324" t="s">
        <v>292</v>
      </c>
      <c r="E18257" s="344">
        <v>115</v>
      </c>
      <c r="F18257" s="324" t="s">
        <v>39302</v>
      </c>
    </row>
    <row r="18258" spans="1:6" ht="25.5" x14ac:dyDescent="0.2">
      <c r="A18258" s="187" t="s">
        <v>39303</v>
      </c>
      <c r="B18258" s="187" t="s">
        <v>39305</v>
      </c>
      <c r="C18258" s="323" t="s">
        <v>39304</v>
      </c>
      <c r="D18258" s="324" t="s">
        <v>292</v>
      </c>
      <c r="E18258" s="344">
        <v>200</v>
      </c>
      <c r="F18258" s="324" t="s">
        <v>39305</v>
      </c>
    </row>
    <row r="18259" spans="1:6" ht="25.5" x14ac:dyDescent="0.2">
      <c r="A18259" s="187" t="s">
        <v>39306</v>
      </c>
      <c r="B18259" s="187" t="s">
        <v>39308</v>
      </c>
      <c r="C18259" s="323" t="s">
        <v>39307</v>
      </c>
      <c r="D18259" s="324" t="s">
        <v>292</v>
      </c>
      <c r="E18259" s="344">
        <v>210</v>
      </c>
      <c r="F18259" s="324" t="s">
        <v>39308</v>
      </c>
    </row>
    <row r="18260" spans="1:6" ht="25.5" x14ac:dyDescent="0.2">
      <c r="A18260" s="187" t="s">
        <v>39309</v>
      </c>
      <c r="B18260" s="187" t="s">
        <v>39311</v>
      </c>
      <c r="C18260" s="323" t="s">
        <v>39310</v>
      </c>
      <c r="D18260" s="324" t="s">
        <v>292</v>
      </c>
      <c r="E18260" s="344">
        <v>230</v>
      </c>
      <c r="F18260" s="324" t="s">
        <v>39311</v>
      </c>
    </row>
    <row r="18261" spans="1:6" ht="25.5" x14ac:dyDescent="0.2">
      <c r="A18261" s="187" t="s">
        <v>39312</v>
      </c>
      <c r="B18261" s="187" t="s">
        <v>39314</v>
      </c>
      <c r="C18261" s="323" t="s">
        <v>39313</v>
      </c>
      <c r="D18261" s="324" t="s">
        <v>292</v>
      </c>
      <c r="E18261" s="344">
        <v>280</v>
      </c>
      <c r="F18261" s="324" t="s">
        <v>39314</v>
      </c>
    </row>
    <row r="18262" spans="1:6" ht="25.5" x14ac:dyDescent="0.2">
      <c r="A18262" s="187" t="s">
        <v>39315</v>
      </c>
      <c r="B18262" s="187" t="s">
        <v>39317</v>
      </c>
      <c r="C18262" s="323" t="s">
        <v>39316</v>
      </c>
      <c r="D18262" s="324" t="s">
        <v>292</v>
      </c>
      <c r="E18262" s="344">
        <v>380</v>
      </c>
      <c r="F18262" s="324" t="s">
        <v>39317</v>
      </c>
    </row>
    <row r="18263" spans="1:6" ht="25.5" x14ac:dyDescent="0.2">
      <c r="A18263" s="187" t="s">
        <v>39318</v>
      </c>
      <c r="B18263" s="187" t="s">
        <v>39320</v>
      </c>
      <c r="C18263" s="323" t="s">
        <v>39319</v>
      </c>
      <c r="D18263" s="324" t="s">
        <v>292</v>
      </c>
      <c r="E18263" s="344">
        <v>510</v>
      </c>
      <c r="F18263" s="324" t="s">
        <v>39320</v>
      </c>
    </row>
    <row r="18264" spans="1:6" ht="25.5" x14ac:dyDescent="0.2">
      <c r="A18264" s="187" t="s">
        <v>39321</v>
      </c>
      <c r="B18264" s="187" t="s">
        <v>39323</v>
      </c>
      <c r="C18264" s="323" t="s">
        <v>39322</v>
      </c>
      <c r="D18264" s="324" t="s">
        <v>292</v>
      </c>
      <c r="E18264" s="344">
        <v>720</v>
      </c>
      <c r="F18264" s="324" t="s">
        <v>39323</v>
      </c>
    </row>
    <row r="18265" spans="1:6" x14ac:dyDescent="0.2">
      <c r="A18265" s="187" t="s">
        <v>58947</v>
      </c>
      <c r="B18265" s="187" t="s">
        <v>58949</v>
      </c>
      <c r="C18265" s="323" t="s">
        <v>58948</v>
      </c>
      <c r="D18265" s="324" t="s">
        <v>292</v>
      </c>
      <c r="E18265" s="344">
        <v>11.16</v>
      </c>
      <c r="F18265" s="324" t="s">
        <v>58949</v>
      </c>
    </row>
    <row r="18266" spans="1:6" x14ac:dyDescent="0.2">
      <c r="A18266" s="187" t="s">
        <v>44206</v>
      </c>
      <c r="B18266" s="187" t="s">
        <v>44208</v>
      </c>
      <c r="C18266" s="323" t="s">
        <v>44207</v>
      </c>
      <c r="D18266" s="324" t="s">
        <v>293</v>
      </c>
      <c r="E18266" s="344">
        <v>5.4</v>
      </c>
      <c r="F18266" s="324" t="s">
        <v>44208</v>
      </c>
    </row>
    <row r="18267" spans="1:6" x14ac:dyDescent="0.2">
      <c r="A18267" s="187" t="s">
        <v>44209</v>
      </c>
      <c r="B18267" s="187" t="s">
        <v>44211</v>
      </c>
      <c r="C18267" s="323" t="s">
        <v>44210</v>
      </c>
      <c r="D18267" s="324" t="s">
        <v>12059</v>
      </c>
      <c r="E18267" s="344">
        <v>6.4</v>
      </c>
      <c r="F18267" s="324" t="s">
        <v>44211</v>
      </c>
    </row>
    <row r="18268" spans="1:6" x14ac:dyDescent="0.2">
      <c r="A18268" s="187" t="s">
        <v>58220</v>
      </c>
      <c r="B18268" s="187" t="s">
        <v>58222</v>
      </c>
      <c r="C18268" s="323" t="s">
        <v>58221</v>
      </c>
      <c r="D18268" s="324" t="s">
        <v>7288</v>
      </c>
      <c r="E18268" s="344">
        <v>21.05</v>
      </c>
      <c r="F18268" s="324" t="s">
        <v>58222</v>
      </c>
    </row>
    <row r="18269" spans="1:6" x14ac:dyDescent="0.2">
      <c r="A18269" s="187" t="s">
        <v>60422</v>
      </c>
      <c r="B18269" s="187" t="s">
        <v>60424</v>
      </c>
      <c r="C18269" s="323" t="s">
        <v>60423</v>
      </c>
      <c r="D18269" s="324" t="s">
        <v>292</v>
      </c>
      <c r="E18269" s="344">
        <v>0.55000000000000004</v>
      </c>
      <c r="F18269" s="324" t="s">
        <v>60424</v>
      </c>
    </row>
    <row r="18270" spans="1:6" x14ac:dyDescent="0.2">
      <c r="A18270" s="187" t="s">
        <v>60425</v>
      </c>
      <c r="B18270" s="187" t="s">
        <v>60427</v>
      </c>
      <c r="C18270" s="323" t="s">
        <v>60426</v>
      </c>
      <c r="D18270" s="324" t="s">
        <v>292</v>
      </c>
      <c r="E18270" s="344">
        <v>0.45</v>
      </c>
      <c r="F18270" s="324" t="s">
        <v>60427</v>
      </c>
    </row>
    <row r="18271" spans="1:6" x14ac:dyDescent="0.2">
      <c r="A18271" s="187" t="s">
        <v>56581</v>
      </c>
      <c r="B18271" s="187" t="s">
        <v>56583</v>
      </c>
      <c r="C18271" s="323" t="s">
        <v>56582</v>
      </c>
      <c r="D18271" s="324" t="s">
        <v>7580</v>
      </c>
      <c r="E18271" s="344">
        <v>17.600000000000001</v>
      </c>
      <c r="F18271" s="324" t="s">
        <v>56583</v>
      </c>
    </row>
    <row r="18272" spans="1:6" x14ac:dyDescent="0.2">
      <c r="A18272" s="187" t="s">
        <v>44215</v>
      </c>
      <c r="B18272" s="187" t="s">
        <v>44217</v>
      </c>
      <c r="C18272" s="323" t="s">
        <v>44216</v>
      </c>
      <c r="D18272" s="324" t="s">
        <v>292</v>
      </c>
      <c r="E18272" s="344">
        <v>0.42</v>
      </c>
      <c r="F18272" s="324" t="s">
        <v>44217</v>
      </c>
    </row>
    <row r="18273" spans="1:6" x14ac:dyDescent="0.2">
      <c r="A18273" s="187" t="s">
        <v>44212</v>
      </c>
      <c r="B18273" s="187" t="s">
        <v>44214</v>
      </c>
      <c r="C18273" s="323" t="s">
        <v>44213</v>
      </c>
      <c r="D18273" s="324" t="s">
        <v>292</v>
      </c>
      <c r="E18273" s="344">
        <v>0.56999999999999995</v>
      </c>
      <c r="F18273" s="324" t="s">
        <v>44214</v>
      </c>
    </row>
    <row r="18274" spans="1:6" x14ac:dyDescent="0.2">
      <c r="A18274" s="187" t="s">
        <v>45104</v>
      </c>
      <c r="B18274" s="187" t="s">
        <v>45106</v>
      </c>
      <c r="C18274" s="323" t="s">
        <v>45105</v>
      </c>
      <c r="D18274" s="324" t="s">
        <v>292</v>
      </c>
      <c r="E18274" s="344">
        <v>0.47</v>
      </c>
      <c r="F18274" s="324" t="s">
        <v>45106</v>
      </c>
    </row>
    <row r="18275" spans="1:6" x14ac:dyDescent="0.2">
      <c r="A18275" s="187" t="s">
        <v>52987</v>
      </c>
      <c r="B18275" s="187" t="s">
        <v>52989</v>
      </c>
      <c r="C18275" s="323" t="s">
        <v>52988</v>
      </c>
      <c r="D18275" s="324" t="s">
        <v>292</v>
      </c>
      <c r="E18275" s="344">
        <v>0.82</v>
      </c>
      <c r="F18275" s="324" t="s">
        <v>52989</v>
      </c>
    </row>
    <row r="18276" spans="1:6" x14ac:dyDescent="0.2">
      <c r="A18276" s="187" t="s">
        <v>44218</v>
      </c>
      <c r="B18276" s="187" t="s">
        <v>44220</v>
      </c>
      <c r="C18276" s="323" t="s">
        <v>44219</v>
      </c>
      <c r="D18276" s="324" t="s">
        <v>292</v>
      </c>
      <c r="E18276" s="344">
        <v>0.26</v>
      </c>
      <c r="F18276" s="324" t="s">
        <v>44220</v>
      </c>
    </row>
    <row r="18277" spans="1:6" x14ac:dyDescent="0.2">
      <c r="A18277" s="187" t="s">
        <v>45228</v>
      </c>
      <c r="B18277" s="187" t="s">
        <v>45230</v>
      </c>
      <c r="C18277" s="323" t="s">
        <v>45229</v>
      </c>
      <c r="D18277" s="324" t="s">
        <v>292</v>
      </c>
      <c r="E18277" s="344">
        <v>2.0099999999999998</v>
      </c>
      <c r="F18277" s="324" t="s">
        <v>45230</v>
      </c>
    </row>
    <row r="18278" spans="1:6" x14ac:dyDescent="0.2">
      <c r="A18278" s="187" t="s">
        <v>54207</v>
      </c>
      <c r="B18278" s="187" t="s">
        <v>54209</v>
      </c>
      <c r="C18278" s="323" t="s">
        <v>54208</v>
      </c>
      <c r="D18278" s="324" t="s">
        <v>292</v>
      </c>
      <c r="E18278" s="344">
        <v>421.51</v>
      </c>
      <c r="F18278" s="324" t="s">
        <v>54209</v>
      </c>
    </row>
    <row r="18279" spans="1:6" x14ac:dyDescent="0.2">
      <c r="A18279" s="187" t="s">
        <v>54210</v>
      </c>
      <c r="B18279" s="187" t="s">
        <v>54212</v>
      </c>
      <c r="C18279" s="323" t="s">
        <v>54211</v>
      </c>
      <c r="D18279" s="324" t="s">
        <v>292</v>
      </c>
      <c r="E18279" s="344">
        <v>494.27</v>
      </c>
      <c r="F18279" s="324" t="s">
        <v>54212</v>
      </c>
    </row>
    <row r="18280" spans="1:6" x14ac:dyDescent="0.2">
      <c r="A18280" s="187" t="s">
        <v>54213</v>
      </c>
      <c r="B18280" s="187" t="s">
        <v>54215</v>
      </c>
      <c r="C18280" s="323" t="s">
        <v>54214</v>
      </c>
      <c r="D18280" s="324" t="s">
        <v>292</v>
      </c>
      <c r="E18280" s="344">
        <v>534.62</v>
      </c>
      <c r="F18280" s="324" t="s">
        <v>54215</v>
      </c>
    </row>
    <row r="18281" spans="1:6" x14ac:dyDescent="0.2">
      <c r="A18281" s="187" t="s">
        <v>54216</v>
      </c>
      <c r="B18281" s="187" t="s">
        <v>54218</v>
      </c>
      <c r="C18281" s="323" t="s">
        <v>54217</v>
      </c>
      <c r="D18281" s="324" t="s">
        <v>292</v>
      </c>
      <c r="E18281" s="344">
        <v>711.9</v>
      </c>
      <c r="F18281" s="324" t="s">
        <v>54218</v>
      </c>
    </row>
    <row r="18282" spans="1:6" x14ac:dyDescent="0.2">
      <c r="A18282" s="187" t="s">
        <v>54219</v>
      </c>
      <c r="B18282" s="187" t="s">
        <v>54221</v>
      </c>
      <c r="C18282" s="323" t="s">
        <v>54220</v>
      </c>
      <c r="D18282" s="324" t="s">
        <v>292</v>
      </c>
      <c r="E18282" s="344">
        <v>792.91</v>
      </c>
      <c r="F18282" s="324" t="s">
        <v>54221</v>
      </c>
    </row>
    <row r="18283" spans="1:6" x14ac:dyDescent="0.2">
      <c r="A18283" s="187" t="s">
        <v>46134</v>
      </c>
      <c r="B18283" s="187" t="s">
        <v>46136</v>
      </c>
      <c r="C18283" s="323" t="s">
        <v>46135</v>
      </c>
      <c r="D18283" s="324" t="s">
        <v>292</v>
      </c>
      <c r="E18283" s="344">
        <v>191.58</v>
      </c>
      <c r="F18283" s="324" t="s">
        <v>46136</v>
      </c>
    </row>
    <row r="18284" spans="1:6" x14ac:dyDescent="0.2">
      <c r="A18284" s="187" t="s">
        <v>46137</v>
      </c>
      <c r="B18284" s="187" t="s">
        <v>46139</v>
      </c>
      <c r="C18284" s="323" t="s">
        <v>46138</v>
      </c>
      <c r="D18284" s="324" t="s">
        <v>292</v>
      </c>
      <c r="E18284" s="344">
        <v>352.54</v>
      </c>
      <c r="F18284" s="324" t="s">
        <v>46139</v>
      </c>
    </row>
    <row r="18285" spans="1:6" x14ac:dyDescent="0.2">
      <c r="A18285" s="187" t="s">
        <v>46140</v>
      </c>
      <c r="B18285" s="187" t="s">
        <v>46142</v>
      </c>
      <c r="C18285" s="323" t="s">
        <v>46141</v>
      </c>
      <c r="D18285" s="324" t="s">
        <v>292</v>
      </c>
      <c r="E18285" s="344">
        <v>641.89</v>
      </c>
      <c r="F18285" s="324" t="s">
        <v>46142</v>
      </c>
    </row>
    <row r="18286" spans="1:6" x14ac:dyDescent="0.2">
      <c r="A18286" s="187" t="s">
        <v>46143</v>
      </c>
      <c r="B18286" s="187" t="s">
        <v>46145</v>
      </c>
      <c r="C18286" s="323" t="s">
        <v>46144</v>
      </c>
      <c r="D18286" s="324" t="s">
        <v>292</v>
      </c>
      <c r="E18286" s="344">
        <v>672.76</v>
      </c>
      <c r="F18286" s="324" t="s">
        <v>46145</v>
      </c>
    </row>
    <row r="18287" spans="1:6" x14ac:dyDescent="0.2">
      <c r="A18287" s="187" t="s">
        <v>46146</v>
      </c>
      <c r="B18287" s="187" t="s">
        <v>46148</v>
      </c>
      <c r="C18287" s="323" t="s">
        <v>46147</v>
      </c>
      <c r="D18287" s="324" t="s">
        <v>292</v>
      </c>
      <c r="E18287" s="344">
        <v>750.89</v>
      </c>
      <c r="F18287" s="324" t="s">
        <v>46148</v>
      </c>
    </row>
    <row r="18288" spans="1:6" x14ac:dyDescent="0.2">
      <c r="A18288" s="187" t="s">
        <v>46149</v>
      </c>
      <c r="B18288" s="187" t="s">
        <v>46151</v>
      </c>
      <c r="C18288" s="323" t="s">
        <v>46150</v>
      </c>
      <c r="D18288" s="324" t="s">
        <v>292</v>
      </c>
      <c r="E18288" s="344">
        <v>963.31</v>
      </c>
      <c r="F18288" s="324" t="s">
        <v>46151</v>
      </c>
    </row>
    <row r="18289" spans="1:6" x14ac:dyDescent="0.2">
      <c r="A18289" s="187" t="s">
        <v>54222</v>
      </c>
      <c r="B18289" s="187" t="s">
        <v>54224</v>
      </c>
      <c r="C18289" s="323" t="s">
        <v>54223</v>
      </c>
      <c r="D18289" s="324" t="s">
        <v>292</v>
      </c>
      <c r="E18289" s="344">
        <v>30.73</v>
      </c>
      <c r="F18289" s="324" t="s">
        <v>54224</v>
      </c>
    </row>
    <row r="18290" spans="1:6" x14ac:dyDescent="0.2">
      <c r="A18290" s="187" t="s">
        <v>46152</v>
      </c>
      <c r="B18290" s="187" t="s">
        <v>46154</v>
      </c>
      <c r="C18290" s="323" t="s">
        <v>46153</v>
      </c>
      <c r="D18290" s="324" t="s">
        <v>292</v>
      </c>
      <c r="E18290" s="344">
        <v>25.63</v>
      </c>
      <c r="F18290" s="324" t="s">
        <v>46154</v>
      </c>
    </row>
    <row r="18291" spans="1:6" x14ac:dyDescent="0.2">
      <c r="A18291" s="187" t="s">
        <v>54225</v>
      </c>
      <c r="B18291" s="187" t="s">
        <v>54227</v>
      </c>
      <c r="C18291" s="323" t="s">
        <v>54226</v>
      </c>
      <c r="D18291" s="324" t="s">
        <v>292</v>
      </c>
      <c r="E18291" s="344">
        <v>25.78</v>
      </c>
      <c r="F18291" s="324" t="s">
        <v>54227</v>
      </c>
    </row>
    <row r="18292" spans="1:6" x14ac:dyDescent="0.2">
      <c r="A18292" s="187" t="s">
        <v>46155</v>
      </c>
      <c r="B18292" s="187" t="s">
        <v>46157</v>
      </c>
      <c r="C18292" s="323" t="s">
        <v>46156</v>
      </c>
      <c r="D18292" s="324" t="s">
        <v>292</v>
      </c>
      <c r="E18292" s="344">
        <v>25.31</v>
      </c>
      <c r="F18292" s="324" t="s">
        <v>46157</v>
      </c>
    </row>
    <row r="18293" spans="1:6" x14ac:dyDescent="0.2">
      <c r="A18293" s="187" t="s">
        <v>46158</v>
      </c>
      <c r="B18293" s="187" t="s">
        <v>46160</v>
      </c>
      <c r="C18293" s="323" t="s">
        <v>46159</v>
      </c>
      <c r="D18293" s="324" t="s">
        <v>292</v>
      </c>
      <c r="E18293" s="344">
        <v>689.8</v>
      </c>
      <c r="F18293" s="324" t="s">
        <v>46160</v>
      </c>
    </row>
    <row r="18294" spans="1:6" x14ac:dyDescent="0.2">
      <c r="A18294" s="187" t="s">
        <v>46161</v>
      </c>
      <c r="B18294" s="187" t="s">
        <v>46163</v>
      </c>
      <c r="C18294" s="323" t="s">
        <v>46162</v>
      </c>
      <c r="D18294" s="324" t="s">
        <v>292</v>
      </c>
      <c r="E18294" s="344">
        <v>2015.82</v>
      </c>
      <c r="F18294" s="324" t="s">
        <v>46163</v>
      </c>
    </row>
    <row r="18295" spans="1:6" x14ac:dyDescent="0.2">
      <c r="A18295" s="187" t="s">
        <v>44221</v>
      </c>
      <c r="B18295" s="187" t="s">
        <v>44223</v>
      </c>
      <c r="C18295" s="323" t="s">
        <v>44222</v>
      </c>
      <c r="D18295" s="324" t="s">
        <v>7288</v>
      </c>
      <c r="E18295" s="344">
        <v>16.96</v>
      </c>
      <c r="F18295" s="324" t="s">
        <v>44223</v>
      </c>
    </row>
    <row r="18296" spans="1:6" x14ac:dyDescent="0.2">
      <c r="A18296" s="187" t="s">
        <v>44224</v>
      </c>
      <c r="B18296" s="187" t="s">
        <v>44226</v>
      </c>
      <c r="C18296" s="323" t="s">
        <v>44225</v>
      </c>
      <c r="D18296" s="324" t="s">
        <v>7288</v>
      </c>
      <c r="E18296" s="344">
        <v>11.32</v>
      </c>
      <c r="F18296" s="324" t="s">
        <v>44226</v>
      </c>
    </row>
    <row r="18297" spans="1:6" x14ac:dyDescent="0.2">
      <c r="A18297" s="187" t="s">
        <v>44227</v>
      </c>
      <c r="B18297" s="187" t="s">
        <v>44229</v>
      </c>
      <c r="C18297" s="323" t="s">
        <v>44228</v>
      </c>
      <c r="D18297" s="324" t="s">
        <v>7288</v>
      </c>
      <c r="E18297" s="344">
        <v>12</v>
      </c>
      <c r="F18297" s="324" t="s">
        <v>44229</v>
      </c>
    </row>
    <row r="18298" spans="1:6" x14ac:dyDescent="0.2">
      <c r="A18298" s="187" t="s">
        <v>44230</v>
      </c>
      <c r="B18298" s="187" t="s">
        <v>44232</v>
      </c>
      <c r="C18298" s="323" t="s">
        <v>44231</v>
      </c>
      <c r="D18298" s="324" t="s">
        <v>7288</v>
      </c>
      <c r="E18298" s="344">
        <v>27</v>
      </c>
      <c r="F18298" s="324" t="s">
        <v>44232</v>
      </c>
    </row>
    <row r="18299" spans="1:6" x14ac:dyDescent="0.2">
      <c r="A18299" s="187" t="s">
        <v>44233</v>
      </c>
      <c r="B18299" s="187" t="s">
        <v>44235</v>
      </c>
      <c r="C18299" s="323" t="s">
        <v>44234</v>
      </c>
      <c r="D18299" s="324" t="s">
        <v>7288</v>
      </c>
      <c r="E18299" s="344">
        <v>18.510000000000002</v>
      </c>
      <c r="F18299" s="324" t="s">
        <v>44235</v>
      </c>
    </row>
    <row r="18300" spans="1:6" ht="51" x14ac:dyDescent="0.2">
      <c r="A18300" s="187" t="s">
        <v>39324</v>
      </c>
      <c r="B18300" s="187" t="s">
        <v>39326</v>
      </c>
      <c r="C18300" s="323" t="s">
        <v>39325</v>
      </c>
      <c r="D18300" s="324" t="s">
        <v>7288</v>
      </c>
      <c r="E18300" s="344">
        <v>37.900500000000001</v>
      </c>
      <c r="F18300" s="324" t="s">
        <v>39326</v>
      </c>
    </row>
    <row r="18301" spans="1:6" x14ac:dyDescent="0.2">
      <c r="A18301" s="187" t="s">
        <v>57729</v>
      </c>
      <c r="B18301" s="187" t="s">
        <v>57731</v>
      </c>
      <c r="C18301" s="323" t="s">
        <v>57730</v>
      </c>
      <c r="D18301" s="324" t="s">
        <v>7288</v>
      </c>
      <c r="E18301" s="344">
        <v>20.34</v>
      </c>
      <c r="F18301" s="324" t="s">
        <v>57731</v>
      </c>
    </row>
    <row r="18302" spans="1:6" x14ac:dyDescent="0.2">
      <c r="A18302" s="187" t="s">
        <v>44236</v>
      </c>
      <c r="B18302" s="187" t="s">
        <v>44238</v>
      </c>
      <c r="C18302" s="323" t="s">
        <v>44237</v>
      </c>
      <c r="D18302" s="324" t="s">
        <v>7288</v>
      </c>
      <c r="E18302" s="344">
        <v>37.18</v>
      </c>
      <c r="F18302" s="324" t="s">
        <v>44238</v>
      </c>
    </row>
    <row r="18303" spans="1:6" x14ac:dyDescent="0.2">
      <c r="A18303" s="187" t="s">
        <v>44239</v>
      </c>
      <c r="B18303" s="187" t="s">
        <v>44241</v>
      </c>
      <c r="C18303" s="323" t="s">
        <v>44240</v>
      </c>
      <c r="D18303" s="324" t="s">
        <v>12059</v>
      </c>
      <c r="E18303" s="344">
        <v>6.83</v>
      </c>
      <c r="F18303" s="324" t="s">
        <v>44241</v>
      </c>
    </row>
    <row r="18304" spans="1:6" ht="51" x14ac:dyDescent="0.2">
      <c r="A18304" s="187" t="s">
        <v>39327</v>
      </c>
      <c r="B18304" s="187" t="s">
        <v>39329</v>
      </c>
      <c r="C18304" s="323" t="s">
        <v>39328</v>
      </c>
      <c r="D18304" s="324" t="s">
        <v>7288</v>
      </c>
      <c r="E18304" s="344">
        <v>34.453499999999998</v>
      </c>
      <c r="F18304" s="324" t="s">
        <v>39329</v>
      </c>
    </row>
    <row r="18305" spans="1:6" x14ac:dyDescent="0.2">
      <c r="A18305" s="187" t="s">
        <v>44242</v>
      </c>
      <c r="B18305" s="187" t="s">
        <v>44244</v>
      </c>
      <c r="C18305" s="323" t="s">
        <v>44243</v>
      </c>
      <c r="D18305" s="324" t="s">
        <v>7288</v>
      </c>
      <c r="E18305" s="344">
        <v>11.93</v>
      </c>
      <c r="F18305" s="324" t="s">
        <v>44244</v>
      </c>
    </row>
    <row r="18306" spans="1:6" ht="76.5" x14ac:dyDescent="0.2">
      <c r="A18306" s="187" t="s">
        <v>39330</v>
      </c>
      <c r="B18306" s="187" t="s">
        <v>39332</v>
      </c>
      <c r="C18306" s="323" t="s">
        <v>39331</v>
      </c>
      <c r="D18306" s="324" t="s">
        <v>7288</v>
      </c>
      <c r="E18306" s="344">
        <v>70.580399999999997</v>
      </c>
      <c r="F18306" s="324" t="s">
        <v>39332</v>
      </c>
    </row>
    <row r="18307" spans="1:6" x14ac:dyDescent="0.2">
      <c r="A18307" s="187" t="s">
        <v>39333</v>
      </c>
      <c r="B18307" s="187" t="s">
        <v>39335</v>
      </c>
      <c r="C18307" s="323" t="s">
        <v>39334</v>
      </c>
      <c r="D18307" s="324" t="s">
        <v>7288</v>
      </c>
      <c r="E18307" s="344">
        <v>35.26</v>
      </c>
      <c r="F18307" s="324" t="s">
        <v>39335</v>
      </c>
    </row>
    <row r="18308" spans="1:6" x14ac:dyDescent="0.2">
      <c r="A18308" s="187" t="s">
        <v>44245</v>
      </c>
      <c r="B18308" s="187" t="s">
        <v>44247</v>
      </c>
      <c r="C18308" s="323" t="s">
        <v>44246</v>
      </c>
      <c r="D18308" s="324" t="s">
        <v>7288</v>
      </c>
      <c r="E18308" s="344">
        <v>49.49</v>
      </c>
      <c r="F18308" s="324" t="s">
        <v>44247</v>
      </c>
    </row>
    <row r="18309" spans="1:6" x14ac:dyDescent="0.2">
      <c r="A18309" s="187" t="s">
        <v>44248</v>
      </c>
      <c r="B18309" s="187" t="s">
        <v>44250</v>
      </c>
      <c r="C18309" s="323" t="s">
        <v>44249</v>
      </c>
      <c r="D18309" s="324" t="s">
        <v>7288</v>
      </c>
      <c r="E18309" s="344">
        <v>30.89</v>
      </c>
      <c r="F18309" s="324" t="s">
        <v>44250</v>
      </c>
    </row>
    <row r="18310" spans="1:6" x14ac:dyDescent="0.2">
      <c r="A18310" s="187" t="s">
        <v>39336</v>
      </c>
      <c r="B18310" s="187" t="s">
        <v>39338</v>
      </c>
      <c r="C18310" s="323" t="s">
        <v>39337</v>
      </c>
      <c r="D18310" s="324" t="s">
        <v>7288</v>
      </c>
      <c r="E18310" s="344">
        <v>30.28</v>
      </c>
      <c r="F18310" s="324" t="s">
        <v>39338</v>
      </c>
    </row>
    <row r="18311" spans="1:6" x14ac:dyDescent="0.2">
      <c r="A18311" s="187" t="s">
        <v>45231</v>
      </c>
      <c r="B18311" s="187" t="s">
        <v>45233</v>
      </c>
      <c r="C18311" s="323" t="s">
        <v>45232</v>
      </c>
      <c r="D18311" s="324" t="s">
        <v>7288</v>
      </c>
      <c r="E18311" s="344">
        <v>20.84</v>
      </c>
      <c r="F18311" s="324" t="s">
        <v>45233</v>
      </c>
    </row>
    <row r="18312" spans="1:6" x14ac:dyDescent="0.2">
      <c r="A18312" s="187" t="s">
        <v>44251</v>
      </c>
      <c r="B18312" s="187" t="s">
        <v>44253</v>
      </c>
      <c r="C18312" s="323" t="s">
        <v>44252</v>
      </c>
      <c r="D18312" s="324" t="s">
        <v>7288</v>
      </c>
      <c r="E18312" s="344">
        <v>22.19</v>
      </c>
      <c r="F18312" s="324" t="s">
        <v>44253</v>
      </c>
    </row>
    <row r="18313" spans="1:6" x14ac:dyDescent="0.2">
      <c r="A18313" s="187" t="s">
        <v>44254</v>
      </c>
      <c r="B18313" s="187" t="s">
        <v>44256</v>
      </c>
      <c r="C18313" s="323" t="s">
        <v>44255</v>
      </c>
      <c r="D18313" s="324" t="s">
        <v>7288</v>
      </c>
      <c r="E18313" s="344">
        <v>14.66</v>
      </c>
      <c r="F18313" s="324" t="s">
        <v>44256</v>
      </c>
    </row>
    <row r="18314" spans="1:6" x14ac:dyDescent="0.2">
      <c r="A18314" s="187" t="s">
        <v>44257</v>
      </c>
      <c r="B18314" s="187" t="s">
        <v>44259</v>
      </c>
      <c r="C18314" s="323" t="s">
        <v>44258</v>
      </c>
      <c r="D18314" s="324" t="s">
        <v>7288</v>
      </c>
      <c r="E18314" s="344">
        <v>16.96</v>
      </c>
      <c r="F18314" s="324" t="s">
        <v>44259</v>
      </c>
    </row>
    <row r="18315" spans="1:6" x14ac:dyDescent="0.2">
      <c r="A18315" s="187" t="s">
        <v>44260</v>
      </c>
      <c r="B18315" s="187" t="s">
        <v>44262</v>
      </c>
      <c r="C18315" s="323" t="s">
        <v>44261</v>
      </c>
      <c r="D18315" s="324" t="s">
        <v>12059</v>
      </c>
      <c r="E18315" s="344">
        <v>4.95</v>
      </c>
      <c r="F18315" s="324" t="s">
        <v>44262</v>
      </c>
    </row>
    <row r="18316" spans="1:6" x14ac:dyDescent="0.2">
      <c r="A18316" s="187" t="s">
        <v>44266</v>
      </c>
      <c r="B18316" s="187" t="s">
        <v>44268</v>
      </c>
      <c r="C18316" s="323" t="s">
        <v>44267</v>
      </c>
      <c r="D18316" s="324" t="s">
        <v>7288</v>
      </c>
      <c r="E18316" s="344">
        <v>18.420000000000002</v>
      </c>
      <c r="F18316" s="324" t="s">
        <v>44268</v>
      </c>
    </row>
    <row r="18317" spans="1:6" ht="51" x14ac:dyDescent="0.2">
      <c r="A18317" s="187" t="s">
        <v>39339</v>
      </c>
      <c r="B18317" s="187" t="s">
        <v>39341</v>
      </c>
      <c r="C18317" s="323" t="s">
        <v>39340</v>
      </c>
      <c r="D18317" s="324" t="s">
        <v>7288</v>
      </c>
      <c r="E18317" s="344">
        <v>33.665999999999997</v>
      </c>
      <c r="F18317" s="324" t="s">
        <v>39341</v>
      </c>
    </row>
    <row r="18318" spans="1:6" x14ac:dyDescent="0.2">
      <c r="A18318" s="187" t="s">
        <v>44263</v>
      </c>
      <c r="B18318" s="187" t="s">
        <v>44265</v>
      </c>
      <c r="C18318" s="323" t="s">
        <v>44264</v>
      </c>
      <c r="D18318" s="324" t="s">
        <v>7288</v>
      </c>
      <c r="E18318" s="344">
        <v>7.1</v>
      </c>
      <c r="F18318" s="324" t="s">
        <v>44265</v>
      </c>
    </row>
    <row r="18319" spans="1:6" x14ac:dyDescent="0.2">
      <c r="A18319" s="187" t="s">
        <v>45305</v>
      </c>
      <c r="B18319" s="187" t="s">
        <v>45307</v>
      </c>
      <c r="C18319" s="323" t="s">
        <v>45306</v>
      </c>
      <c r="D18319" s="324" t="s">
        <v>7288</v>
      </c>
      <c r="E18319" s="344">
        <v>23.83</v>
      </c>
      <c r="F18319" s="324" t="s">
        <v>45307</v>
      </c>
    </row>
    <row r="18320" spans="1:6" x14ac:dyDescent="0.2">
      <c r="A18320" s="187" t="s">
        <v>45308</v>
      </c>
      <c r="B18320" s="187" t="s">
        <v>45310</v>
      </c>
      <c r="C18320" s="323" t="s">
        <v>45309</v>
      </c>
      <c r="D18320" s="324" t="s">
        <v>7288</v>
      </c>
      <c r="E18320" s="344">
        <v>15.99</v>
      </c>
      <c r="F18320" s="324" t="s">
        <v>45310</v>
      </c>
    </row>
    <row r="18321" spans="1:6" ht="51" x14ac:dyDescent="0.2">
      <c r="A18321" s="187" t="s">
        <v>39342</v>
      </c>
      <c r="B18321" s="187" t="s">
        <v>39344</v>
      </c>
      <c r="C18321" s="323" t="s">
        <v>39343</v>
      </c>
      <c r="D18321" s="324" t="s">
        <v>7288</v>
      </c>
      <c r="E18321" s="344">
        <v>34.389899999999997</v>
      </c>
      <c r="F18321" s="324" t="s">
        <v>39344</v>
      </c>
    </row>
    <row r="18322" spans="1:6" x14ac:dyDescent="0.2">
      <c r="A18322" s="187" t="s">
        <v>44269</v>
      </c>
      <c r="B18322" s="187" t="s">
        <v>44271</v>
      </c>
      <c r="C18322" s="323" t="s">
        <v>44270</v>
      </c>
      <c r="D18322" s="324" t="s">
        <v>292</v>
      </c>
      <c r="E18322" s="344">
        <v>31.03</v>
      </c>
      <c r="F18322" s="324" t="s">
        <v>44271</v>
      </c>
    </row>
    <row r="18323" spans="1:6" x14ac:dyDescent="0.2">
      <c r="A18323" s="187" t="s">
        <v>44272</v>
      </c>
      <c r="B18323" s="187" t="s">
        <v>44274</v>
      </c>
      <c r="C18323" s="323" t="s">
        <v>44273</v>
      </c>
      <c r="D18323" s="324" t="s">
        <v>292</v>
      </c>
      <c r="E18323" s="344">
        <v>31.52</v>
      </c>
      <c r="F18323" s="324" t="s">
        <v>44274</v>
      </c>
    </row>
    <row r="18324" spans="1:6" x14ac:dyDescent="0.2">
      <c r="A18324" s="187" t="s">
        <v>48899</v>
      </c>
      <c r="B18324" s="187" t="s">
        <v>48901</v>
      </c>
      <c r="C18324" s="323" t="s">
        <v>48900</v>
      </c>
      <c r="D18324" s="324" t="s">
        <v>292</v>
      </c>
      <c r="E18324" s="344">
        <v>37.909999999999997</v>
      </c>
      <c r="F18324" s="324" t="s">
        <v>48901</v>
      </c>
    </row>
    <row r="18325" spans="1:6" x14ac:dyDescent="0.2">
      <c r="A18325" s="187" t="s">
        <v>48902</v>
      </c>
      <c r="B18325" s="187" t="s">
        <v>48904</v>
      </c>
      <c r="C18325" s="323" t="s">
        <v>48903</v>
      </c>
      <c r="D18325" s="324" t="s">
        <v>292</v>
      </c>
      <c r="E18325" s="344">
        <v>60.1</v>
      </c>
      <c r="F18325" s="324" t="s">
        <v>48904</v>
      </c>
    </row>
    <row r="18326" spans="1:6" x14ac:dyDescent="0.2">
      <c r="A18326" s="187" t="s">
        <v>48905</v>
      </c>
      <c r="B18326" s="187" t="s">
        <v>48907</v>
      </c>
      <c r="C18326" s="323" t="s">
        <v>48906</v>
      </c>
      <c r="D18326" s="324" t="s">
        <v>292</v>
      </c>
      <c r="E18326" s="344">
        <v>89.48</v>
      </c>
      <c r="F18326" s="324" t="s">
        <v>48907</v>
      </c>
    </row>
    <row r="18327" spans="1:6" x14ac:dyDescent="0.2">
      <c r="A18327" s="187" t="s">
        <v>48908</v>
      </c>
      <c r="B18327" s="187" t="s">
        <v>48910</v>
      </c>
      <c r="C18327" s="323" t="s">
        <v>48909</v>
      </c>
      <c r="D18327" s="324" t="s">
        <v>292</v>
      </c>
      <c r="E18327" s="344">
        <v>173.69</v>
      </c>
      <c r="F18327" s="324" t="s">
        <v>48910</v>
      </c>
    </row>
    <row r="18328" spans="1:6" x14ac:dyDescent="0.2">
      <c r="A18328" s="187" t="s">
        <v>48911</v>
      </c>
      <c r="B18328" s="187" t="s">
        <v>48913</v>
      </c>
      <c r="C18328" s="323" t="s">
        <v>48912</v>
      </c>
      <c r="D18328" s="324" t="s">
        <v>292</v>
      </c>
      <c r="E18328" s="344">
        <v>179.39</v>
      </c>
      <c r="F18328" s="324" t="s">
        <v>48913</v>
      </c>
    </row>
    <row r="18329" spans="1:6" x14ac:dyDescent="0.2">
      <c r="A18329" s="187" t="s">
        <v>48914</v>
      </c>
      <c r="B18329" s="187" t="s">
        <v>48916</v>
      </c>
      <c r="C18329" s="323" t="s">
        <v>48915</v>
      </c>
      <c r="D18329" s="324" t="s">
        <v>292</v>
      </c>
      <c r="E18329" s="344">
        <v>264.81</v>
      </c>
      <c r="F18329" s="324" t="s">
        <v>48916</v>
      </c>
    </row>
    <row r="18330" spans="1:6" x14ac:dyDescent="0.2">
      <c r="A18330" s="187" t="s">
        <v>48917</v>
      </c>
      <c r="B18330" s="187" t="s">
        <v>48919</v>
      </c>
      <c r="C18330" s="323" t="s">
        <v>48918</v>
      </c>
      <c r="D18330" s="324" t="s">
        <v>292</v>
      </c>
      <c r="E18330" s="344">
        <v>321.45999999999998</v>
      </c>
      <c r="F18330" s="324" t="s">
        <v>48919</v>
      </c>
    </row>
    <row r="18331" spans="1:6" x14ac:dyDescent="0.2">
      <c r="A18331" s="187" t="s">
        <v>48920</v>
      </c>
      <c r="B18331" s="187" t="s">
        <v>48922</v>
      </c>
      <c r="C18331" s="323" t="s">
        <v>48921</v>
      </c>
      <c r="D18331" s="324" t="s">
        <v>292</v>
      </c>
      <c r="E18331" s="344">
        <v>298.13</v>
      </c>
      <c r="F18331" s="324" t="s">
        <v>48922</v>
      </c>
    </row>
    <row r="18332" spans="1:6" x14ac:dyDescent="0.2">
      <c r="A18332" s="187" t="s">
        <v>48923</v>
      </c>
      <c r="B18332" s="187" t="s">
        <v>48925</v>
      </c>
      <c r="C18332" s="323" t="s">
        <v>48924</v>
      </c>
      <c r="D18332" s="324" t="s">
        <v>292</v>
      </c>
      <c r="E18332" s="344">
        <v>589.77</v>
      </c>
      <c r="F18332" s="324" t="s">
        <v>48925</v>
      </c>
    </row>
    <row r="18333" spans="1:6" x14ac:dyDescent="0.2">
      <c r="A18333" s="187" t="s">
        <v>48926</v>
      </c>
      <c r="B18333" s="187" t="s">
        <v>48928</v>
      </c>
      <c r="C18333" s="323" t="s">
        <v>48927</v>
      </c>
      <c r="D18333" s="324" t="s">
        <v>292</v>
      </c>
      <c r="E18333" s="344">
        <v>671.41</v>
      </c>
      <c r="F18333" s="324" t="s">
        <v>48928</v>
      </c>
    </row>
    <row r="18334" spans="1:6" x14ac:dyDescent="0.2">
      <c r="A18334" s="187" t="s">
        <v>44275</v>
      </c>
      <c r="B18334" s="187" t="s">
        <v>44277</v>
      </c>
      <c r="C18334" s="323" t="s">
        <v>44276</v>
      </c>
      <c r="D18334" s="324" t="s">
        <v>292</v>
      </c>
      <c r="E18334" s="344">
        <v>3.88</v>
      </c>
      <c r="F18334" s="324" t="s">
        <v>44277</v>
      </c>
    </row>
    <row r="18335" spans="1:6" x14ac:dyDescent="0.2">
      <c r="A18335" s="187" t="s">
        <v>59402</v>
      </c>
      <c r="B18335" s="187" t="s">
        <v>59403</v>
      </c>
      <c r="C18335" s="323" t="s">
        <v>36726</v>
      </c>
      <c r="D18335" s="324" t="s">
        <v>292</v>
      </c>
      <c r="E18335" s="344">
        <v>38.409999999999997</v>
      </c>
      <c r="F18335" s="324" t="s">
        <v>59403</v>
      </c>
    </row>
    <row r="18336" spans="1:6" x14ac:dyDescent="0.2">
      <c r="A18336" s="187" t="s">
        <v>48295</v>
      </c>
      <c r="B18336" s="187" t="s">
        <v>48297</v>
      </c>
      <c r="C18336" s="323" t="s">
        <v>48296</v>
      </c>
      <c r="D18336" s="324" t="s">
        <v>292</v>
      </c>
      <c r="E18336" s="344">
        <v>409.16</v>
      </c>
      <c r="F18336" s="324" t="s">
        <v>48297</v>
      </c>
    </row>
    <row r="18337" spans="1:6" x14ac:dyDescent="0.2">
      <c r="A18337" s="187" t="s">
        <v>48331</v>
      </c>
      <c r="B18337" s="187" t="s">
        <v>48333</v>
      </c>
      <c r="C18337" s="323" t="s">
        <v>48332</v>
      </c>
      <c r="D18337" s="324" t="s">
        <v>292</v>
      </c>
      <c r="E18337" s="344">
        <v>11218.4</v>
      </c>
      <c r="F18337" s="324" t="s">
        <v>48333</v>
      </c>
    </row>
    <row r="18338" spans="1:6" x14ac:dyDescent="0.2">
      <c r="A18338" s="187" t="s">
        <v>48334</v>
      </c>
      <c r="B18338" s="187" t="s">
        <v>48336</v>
      </c>
      <c r="C18338" s="323" t="s">
        <v>48335</v>
      </c>
      <c r="D18338" s="324" t="s">
        <v>292</v>
      </c>
      <c r="E18338" s="344">
        <v>13241.93</v>
      </c>
      <c r="F18338" s="324" t="s">
        <v>48336</v>
      </c>
    </row>
    <row r="18339" spans="1:6" x14ac:dyDescent="0.2">
      <c r="A18339" s="187" t="s">
        <v>48298</v>
      </c>
      <c r="B18339" s="187" t="s">
        <v>48300</v>
      </c>
      <c r="C18339" s="323" t="s">
        <v>48299</v>
      </c>
      <c r="D18339" s="324" t="s">
        <v>292</v>
      </c>
      <c r="E18339" s="344">
        <v>637.44000000000005</v>
      </c>
      <c r="F18339" s="324" t="s">
        <v>48300</v>
      </c>
    </row>
    <row r="18340" spans="1:6" x14ac:dyDescent="0.2">
      <c r="A18340" s="187" t="s">
        <v>48301</v>
      </c>
      <c r="B18340" s="187" t="s">
        <v>48303</v>
      </c>
      <c r="C18340" s="323" t="s">
        <v>48302</v>
      </c>
      <c r="D18340" s="324" t="s">
        <v>292</v>
      </c>
      <c r="E18340" s="344">
        <v>926.55</v>
      </c>
      <c r="F18340" s="324" t="s">
        <v>48303</v>
      </c>
    </row>
    <row r="18341" spans="1:6" x14ac:dyDescent="0.2">
      <c r="A18341" s="187" t="s">
        <v>48304</v>
      </c>
      <c r="B18341" s="187" t="s">
        <v>48306</v>
      </c>
      <c r="C18341" s="323" t="s">
        <v>48305</v>
      </c>
      <c r="D18341" s="324" t="s">
        <v>292</v>
      </c>
      <c r="E18341" s="344">
        <v>1191.06</v>
      </c>
      <c r="F18341" s="324" t="s">
        <v>48306</v>
      </c>
    </row>
    <row r="18342" spans="1:6" x14ac:dyDescent="0.2">
      <c r="A18342" s="187" t="s">
        <v>48307</v>
      </c>
      <c r="B18342" s="187" t="s">
        <v>48309</v>
      </c>
      <c r="C18342" s="323" t="s">
        <v>48308</v>
      </c>
      <c r="D18342" s="324" t="s">
        <v>292</v>
      </c>
      <c r="E18342" s="344">
        <v>1404.12</v>
      </c>
      <c r="F18342" s="324" t="s">
        <v>48309</v>
      </c>
    </row>
    <row r="18343" spans="1:6" x14ac:dyDescent="0.2">
      <c r="A18343" s="187" t="s">
        <v>48310</v>
      </c>
      <c r="B18343" s="187" t="s">
        <v>48312</v>
      </c>
      <c r="C18343" s="323" t="s">
        <v>48311</v>
      </c>
      <c r="D18343" s="324" t="s">
        <v>292</v>
      </c>
      <c r="E18343" s="344">
        <v>1807.55</v>
      </c>
      <c r="F18343" s="324" t="s">
        <v>48312</v>
      </c>
    </row>
    <row r="18344" spans="1:6" x14ac:dyDescent="0.2">
      <c r="A18344" s="187" t="s">
        <v>48313</v>
      </c>
      <c r="B18344" s="187" t="s">
        <v>48315</v>
      </c>
      <c r="C18344" s="323" t="s">
        <v>48314</v>
      </c>
      <c r="D18344" s="324" t="s">
        <v>292</v>
      </c>
      <c r="E18344" s="344">
        <v>2076.1799999999998</v>
      </c>
      <c r="F18344" s="324" t="s">
        <v>48315</v>
      </c>
    </row>
    <row r="18345" spans="1:6" x14ac:dyDescent="0.2">
      <c r="A18345" s="187" t="s">
        <v>54741</v>
      </c>
      <c r="B18345" s="187" t="s">
        <v>54743</v>
      </c>
      <c r="C18345" s="323" t="s">
        <v>54742</v>
      </c>
      <c r="D18345" s="324" t="s">
        <v>292</v>
      </c>
      <c r="E18345" s="344">
        <v>5247.33</v>
      </c>
      <c r="F18345" s="324" t="s">
        <v>54743</v>
      </c>
    </row>
    <row r="18346" spans="1:6" x14ac:dyDescent="0.2">
      <c r="A18346" s="187" t="s">
        <v>48316</v>
      </c>
      <c r="B18346" s="187" t="s">
        <v>48318</v>
      </c>
      <c r="C18346" s="323" t="s">
        <v>48317</v>
      </c>
      <c r="D18346" s="324" t="s">
        <v>292</v>
      </c>
      <c r="E18346" s="344">
        <v>4522.74</v>
      </c>
      <c r="F18346" s="324" t="s">
        <v>48318</v>
      </c>
    </row>
    <row r="18347" spans="1:6" x14ac:dyDescent="0.2">
      <c r="A18347" s="187" t="s">
        <v>48319</v>
      </c>
      <c r="B18347" s="187" t="s">
        <v>48321</v>
      </c>
      <c r="C18347" s="323" t="s">
        <v>48320</v>
      </c>
      <c r="D18347" s="324" t="s">
        <v>292</v>
      </c>
      <c r="E18347" s="344">
        <v>5063.41</v>
      </c>
      <c r="F18347" s="324" t="s">
        <v>48321</v>
      </c>
    </row>
    <row r="18348" spans="1:6" x14ac:dyDescent="0.2">
      <c r="A18348" s="187" t="s">
        <v>48322</v>
      </c>
      <c r="B18348" s="187" t="s">
        <v>48324</v>
      </c>
      <c r="C18348" s="323" t="s">
        <v>48323</v>
      </c>
      <c r="D18348" s="324" t="s">
        <v>292</v>
      </c>
      <c r="E18348" s="344">
        <v>5666.88</v>
      </c>
      <c r="F18348" s="324" t="s">
        <v>48324</v>
      </c>
    </row>
    <row r="18349" spans="1:6" x14ac:dyDescent="0.2">
      <c r="A18349" s="187" t="s">
        <v>48292</v>
      </c>
      <c r="B18349" s="187" t="s">
        <v>48294</v>
      </c>
      <c r="C18349" s="323" t="s">
        <v>48293</v>
      </c>
      <c r="D18349" s="324" t="s">
        <v>292</v>
      </c>
      <c r="E18349" s="344">
        <v>379.65</v>
      </c>
      <c r="F18349" s="324" t="s">
        <v>48294</v>
      </c>
    </row>
    <row r="18350" spans="1:6" x14ac:dyDescent="0.2">
      <c r="A18350" s="187" t="s">
        <v>54744</v>
      </c>
      <c r="B18350" s="187" t="s">
        <v>54746</v>
      </c>
      <c r="C18350" s="323" t="s">
        <v>54745</v>
      </c>
      <c r="D18350" s="324" t="s">
        <v>292</v>
      </c>
      <c r="E18350" s="344">
        <v>379.65</v>
      </c>
      <c r="F18350" s="324" t="s">
        <v>54746</v>
      </c>
    </row>
    <row r="18351" spans="1:6" x14ac:dyDescent="0.2">
      <c r="A18351" s="187" t="s">
        <v>48325</v>
      </c>
      <c r="B18351" s="187" t="s">
        <v>48327</v>
      </c>
      <c r="C18351" s="323" t="s">
        <v>48326</v>
      </c>
      <c r="D18351" s="324" t="s">
        <v>292</v>
      </c>
      <c r="E18351" s="344">
        <v>7250.17</v>
      </c>
      <c r="F18351" s="324" t="s">
        <v>48327</v>
      </c>
    </row>
    <row r="18352" spans="1:6" x14ac:dyDescent="0.2">
      <c r="A18352" s="187" t="s">
        <v>48328</v>
      </c>
      <c r="B18352" s="187" t="s">
        <v>48330</v>
      </c>
      <c r="C18352" s="323" t="s">
        <v>48329</v>
      </c>
      <c r="D18352" s="324" t="s">
        <v>292</v>
      </c>
      <c r="E18352" s="344">
        <v>7837.16</v>
      </c>
      <c r="F18352" s="324" t="s">
        <v>48330</v>
      </c>
    </row>
    <row r="18353" spans="1:6" x14ac:dyDescent="0.2">
      <c r="A18353" s="187" t="s">
        <v>44278</v>
      </c>
      <c r="B18353" s="187" t="s">
        <v>44280</v>
      </c>
      <c r="C18353" s="323" t="s">
        <v>44279</v>
      </c>
      <c r="D18353" s="324" t="s">
        <v>7580</v>
      </c>
      <c r="E18353" s="344">
        <v>98.09</v>
      </c>
      <c r="F18353" s="324" t="s">
        <v>44280</v>
      </c>
    </row>
    <row r="18354" spans="1:6" x14ac:dyDescent="0.2">
      <c r="A18354" s="187" t="s">
        <v>44281</v>
      </c>
      <c r="B18354" s="187" t="s">
        <v>44283</v>
      </c>
      <c r="C18354" s="323" t="s">
        <v>44282</v>
      </c>
      <c r="D18354" s="324" t="s">
        <v>292</v>
      </c>
      <c r="E18354" s="344">
        <v>11.54</v>
      </c>
      <c r="F18354" s="324" t="s">
        <v>44283</v>
      </c>
    </row>
    <row r="18355" spans="1:6" x14ac:dyDescent="0.2">
      <c r="A18355" s="187" t="s">
        <v>59345</v>
      </c>
      <c r="B18355" s="187" t="s">
        <v>59347</v>
      </c>
      <c r="C18355" s="323" t="s">
        <v>59346</v>
      </c>
      <c r="D18355" s="324" t="s">
        <v>292</v>
      </c>
      <c r="E18355" s="344">
        <v>4.38</v>
      </c>
      <c r="F18355" s="324" t="s">
        <v>59347</v>
      </c>
    </row>
    <row r="18356" spans="1:6" x14ac:dyDescent="0.2">
      <c r="A18356" s="187" t="s">
        <v>44284</v>
      </c>
      <c r="B18356" s="187" t="s">
        <v>44286</v>
      </c>
      <c r="C18356" s="323" t="s">
        <v>44285</v>
      </c>
      <c r="D18356" s="324" t="s">
        <v>292</v>
      </c>
      <c r="E18356" s="344">
        <v>6.9619999999999997</v>
      </c>
      <c r="F18356" s="324" t="s">
        <v>44286</v>
      </c>
    </row>
    <row r="18357" spans="1:6" x14ac:dyDescent="0.2">
      <c r="A18357" s="187" t="s">
        <v>44287</v>
      </c>
      <c r="B18357" s="187" t="s">
        <v>44289</v>
      </c>
      <c r="C18357" s="323" t="s">
        <v>44288</v>
      </c>
      <c r="D18357" s="324" t="s">
        <v>292</v>
      </c>
      <c r="E18357" s="344">
        <v>50.2</v>
      </c>
      <c r="F18357" s="324" t="s">
        <v>44289</v>
      </c>
    </row>
    <row r="18358" spans="1:6" x14ac:dyDescent="0.2">
      <c r="A18358" s="187" t="s">
        <v>44290</v>
      </c>
      <c r="B18358" s="187" t="s">
        <v>44292</v>
      </c>
      <c r="C18358" s="323" t="s">
        <v>44291</v>
      </c>
      <c r="D18358" s="324" t="s">
        <v>292</v>
      </c>
      <c r="E18358" s="344">
        <v>50.2</v>
      </c>
      <c r="F18358" s="324" t="s">
        <v>44292</v>
      </c>
    </row>
    <row r="18359" spans="1:6" x14ac:dyDescent="0.2">
      <c r="A18359" s="187" t="s">
        <v>52835</v>
      </c>
      <c r="B18359" s="187" t="s">
        <v>52837</v>
      </c>
      <c r="C18359" s="323" t="s">
        <v>52836</v>
      </c>
      <c r="D18359" s="324" t="s">
        <v>292</v>
      </c>
      <c r="E18359" s="344">
        <v>44.7</v>
      </c>
      <c r="F18359" s="324" t="s">
        <v>52837</v>
      </c>
    </row>
    <row r="18360" spans="1:6" ht="25.5" x14ac:dyDescent="0.2">
      <c r="A18360" s="187" t="s">
        <v>56563</v>
      </c>
      <c r="B18360" s="187" t="s">
        <v>56565</v>
      </c>
      <c r="C18360" s="323" t="s">
        <v>56564</v>
      </c>
      <c r="D18360" s="324" t="s">
        <v>292</v>
      </c>
      <c r="E18360" s="344">
        <v>4.12</v>
      </c>
      <c r="F18360" s="324" t="s">
        <v>56565</v>
      </c>
    </row>
    <row r="18361" spans="1:6" x14ac:dyDescent="0.2">
      <c r="A18361" s="187" t="s">
        <v>44293</v>
      </c>
      <c r="B18361" s="187" t="s">
        <v>44295</v>
      </c>
      <c r="C18361" s="323" t="s">
        <v>44294</v>
      </c>
      <c r="D18361" s="324" t="s">
        <v>292</v>
      </c>
      <c r="E18361" s="344">
        <v>14.632</v>
      </c>
      <c r="F18361" s="324" t="s">
        <v>44295</v>
      </c>
    </row>
    <row r="18362" spans="1:6" x14ac:dyDescent="0.2">
      <c r="A18362" s="187" t="s">
        <v>44296</v>
      </c>
      <c r="B18362" s="187" t="s">
        <v>44298</v>
      </c>
      <c r="C18362" s="323" t="s">
        <v>44297</v>
      </c>
      <c r="D18362" s="324" t="s">
        <v>292</v>
      </c>
      <c r="E18362" s="344">
        <v>14.632</v>
      </c>
      <c r="F18362" s="324" t="s">
        <v>44298</v>
      </c>
    </row>
    <row r="18363" spans="1:6" ht="25.5" x14ac:dyDescent="0.2">
      <c r="A18363" s="187" t="s">
        <v>60118</v>
      </c>
      <c r="B18363" s="187" t="s">
        <v>60120</v>
      </c>
      <c r="C18363" s="323" t="s">
        <v>60119</v>
      </c>
      <c r="D18363" s="324" t="s">
        <v>292</v>
      </c>
      <c r="E18363" s="344">
        <v>29.13</v>
      </c>
      <c r="F18363" s="324" t="s">
        <v>60120</v>
      </c>
    </row>
    <row r="18364" spans="1:6" ht="25.5" x14ac:dyDescent="0.2">
      <c r="A18364" s="187" t="s">
        <v>59348</v>
      </c>
      <c r="B18364" s="187" t="s">
        <v>59350</v>
      </c>
      <c r="C18364" s="323" t="s">
        <v>59349</v>
      </c>
      <c r="D18364" s="324" t="s">
        <v>292</v>
      </c>
      <c r="E18364" s="344">
        <v>41</v>
      </c>
      <c r="F18364" s="324" t="s">
        <v>59350</v>
      </c>
    </row>
    <row r="18365" spans="1:6" ht="25.5" x14ac:dyDescent="0.2">
      <c r="A18365" s="187" t="s">
        <v>56645</v>
      </c>
      <c r="B18365" s="187" t="s">
        <v>56647</v>
      </c>
      <c r="C18365" s="323" t="s">
        <v>56646</v>
      </c>
      <c r="D18365" s="324" t="s">
        <v>292</v>
      </c>
      <c r="E18365" s="344">
        <v>33.86</v>
      </c>
      <c r="F18365" s="324" t="s">
        <v>56647</v>
      </c>
    </row>
    <row r="18366" spans="1:6" ht="25.5" x14ac:dyDescent="0.2">
      <c r="A18366" s="187" t="s">
        <v>60115</v>
      </c>
      <c r="B18366" s="187" t="s">
        <v>60117</v>
      </c>
      <c r="C18366" s="323" t="s">
        <v>60116</v>
      </c>
      <c r="D18366" s="324" t="s">
        <v>292</v>
      </c>
      <c r="E18366" s="344">
        <v>56.69</v>
      </c>
      <c r="F18366" s="324" t="s">
        <v>60117</v>
      </c>
    </row>
    <row r="18367" spans="1:6" x14ac:dyDescent="0.2">
      <c r="A18367" s="187" t="s">
        <v>44299</v>
      </c>
      <c r="B18367" s="187" t="s">
        <v>44301</v>
      </c>
      <c r="C18367" s="323" t="s">
        <v>44300</v>
      </c>
      <c r="D18367" s="324" t="s">
        <v>292</v>
      </c>
      <c r="E18367" s="344">
        <v>13.334</v>
      </c>
      <c r="F18367" s="324" t="s">
        <v>44301</v>
      </c>
    </row>
    <row r="18368" spans="1:6" x14ac:dyDescent="0.2">
      <c r="A18368" s="187" t="s">
        <v>44302</v>
      </c>
      <c r="B18368" s="187" t="s">
        <v>44304</v>
      </c>
      <c r="C18368" s="323" t="s">
        <v>44303</v>
      </c>
      <c r="D18368" s="324" t="s">
        <v>292</v>
      </c>
      <c r="E18368" s="344">
        <v>10.62</v>
      </c>
      <c r="F18368" s="324" t="s">
        <v>44304</v>
      </c>
    </row>
    <row r="18369" spans="1:6" x14ac:dyDescent="0.2">
      <c r="A18369" s="187" t="s">
        <v>44305</v>
      </c>
      <c r="B18369" s="187" t="s">
        <v>44307</v>
      </c>
      <c r="C18369" s="323" t="s">
        <v>44306</v>
      </c>
      <c r="D18369" s="324" t="s">
        <v>292</v>
      </c>
      <c r="E18369" s="344">
        <v>32.095999999999997</v>
      </c>
      <c r="F18369" s="324" t="s">
        <v>44307</v>
      </c>
    </row>
    <row r="18370" spans="1:6" x14ac:dyDescent="0.2">
      <c r="A18370" s="187" t="s">
        <v>44308</v>
      </c>
      <c r="B18370" s="187" t="s">
        <v>44310</v>
      </c>
      <c r="C18370" s="323" t="s">
        <v>44309</v>
      </c>
      <c r="D18370" s="324" t="s">
        <v>292</v>
      </c>
      <c r="E18370" s="344">
        <v>28.437999999999999</v>
      </c>
      <c r="F18370" s="324" t="s">
        <v>44310</v>
      </c>
    </row>
    <row r="18371" spans="1:6" x14ac:dyDescent="0.2">
      <c r="A18371" s="187" t="s">
        <v>44311</v>
      </c>
      <c r="B18371" s="187" t="s">
        <v>44313</v>
      </c>
      <c r="C18371" s="323" t="s">
        <v>44312</v>
      </c>
      <c r="D18371" s="324" t="s">
        <v>292</v>
      </c>
      <c r="E18371" s="344">
        <v>42.22</v>
      </c>
      <c r="F18371" s="324" t="s">
        <v>44313</v>
      </c>
    </row>
    <row r="18372" spans="1:6" x14ac:dyDescent="0.2">
      <c r="A18372" s="187" t="s">
        <v>44314</v>
      </c>
      <c r="B18372" s="187" t="s">
        <v>44316</v>
      </c>
      <c r="C18372" s="323" t="s">
        <v>44315</v>
      </c>
      <c r="D18372" s="324" t="s">
        <v>292</v>
      </c>
      <c r="E18372" s="344">
        <v>11.115600000000001</v>
      </c>
      <c r="F18372" s="324" t="s">
        <v>44316</v>
      </c>
    </row>
    <row r="18373" spans="1:6" x14ac:dyDescent="0.2">
      <c r="A18373" s="187" t="s">
        <v>44317</v>
      </c>
      <c r="B18373" s="187" t="s">
        <v>44319</v>
      </c>
      <c r="C18373" s="323" t="s">
        <v>44318</v>
      </c>
      <c r="D18373" s="324" t="s">
        <v>292</v>
      </c>
      <c r="E18373" s="344">
        <v>6.9619999999999997</v>
      </c>
      <c r="F18373" s="324" t="s">
        <v>44319</v>
      </c>
    </row>
    <row r="18374" spans="1:6" x14ac:dyDescent="0.2">
      <c r="A18374" s="187" t="s">
        <v>45107</v>
      </c>
      <c r="B18374" s="187" t="s">
        <v>45109</v>
      </c>
      <c r="C18374" s="323" t="s">
        <v>45108</v>
      </c>
      <c r="D18374" s="324" t="s">
        <v>292</v>
      </c>
      <c r="E18374" s="344">
        <v>15.09</v>
      </c>
      <c r="F18374" s="324" t="s">
        <v>45109</v>
      </c>
    </row>
    <row r="18375" spans="1:6" x14ac:dyDescent="0.2">
      <c r="A18375" s="187" t="s">
        <v>44320</v>
      </c>
      <c r="B18375" s="187" t="s">
        <v>44322</v>
      </c>
      <c r="C18375" s="323" t="s">
        <v>44321</v>
      </c>
      <c r="D18375" s="324" t="s">
        <v>292</v>
      </c>
      <c r="E18375" s="344">
        <v>43.59</v>
      </c>
      <c r="F18375" s="324" t="s">
        <v>44322</v>
      </c>
    </row>
    <row r="18376" spans="1:6" x14ac:dyDescent="0.2">
      <c r="A18376" s="187" t="s">
        <v>44323</v>
      </c>
      <c r="B18376" s="187" t="s">
        <v>44325</v>
      </c>
      <c r="C18376" s="323" t="s">
        <v>44324</v>
      </c>
      <c r="D18376" s="324" t="s">
        <v>292</v>
      </c>
      <c r="E18376" s="344">
        <v>94.6</v>
      </c>
      <c r="F18376" s="324" t="s">
        <v>44325</v>
      </c>
    </row>
    <row r="18377" spans="1:6" x14ac:dyDescent="0.2">
      <c r="A18377" s="187" t="s">
        <v>55396</v>
      </c>
      <c r="B18377" s="187" t="s">
        <v>55398</v>
      </c>
      <c r="C18377" s="323" t="s">
        <v>55397</v>
      </c>
      <c r="D18377" s="324" t="s">
        <v>292</v>
      </c>
      <c r="E18377" s="344">
        <v>45.68</v>
      </c>
      <c r="F18377" s="324" t="s">
        <v>55398</v>
      </c>
    </row>
    <row r="18378" spans="1:6" x14ac:dyDescent="0.2">
      <c r="A18378" s="187" t="s">
        <v>45110</v>
      </c>
      <c r="B18378" s="187" t="s">
        <v>45112</v>
      </c>
      <c r="C18378" s="323" t="s">
        <v>45111</v>
      </c>
      <c r="D18378" s="324" t="s">
        <v>292</v>
      </c>
      <c r="E18378" s="344">
        <v>10</v>
      </c>
      <c r="F18378" s="324" t="s">
        <v>45112</v>
      </c>
    </row>
    <row r="18379" spans="1:6" x14ac:dyDescent="0.2">
      <c r="A18379" s="187" t="s">
        <v>44335</v>
      </c>
      <c r="B18379" s="187" t="s">
        <v>44337</v>
      </c>
      <c r="C18379" s="323" t="s">
        <v>44336</v>
      </c>
      <c r="D18379" s="324" t="s">
        <v>292</v>
      </c>
      <c r="E18379" s="344">
        <v>321</v>
      </c>
      <c r="F18379" s="324" t="s">
        <v>44337</v>
      </c>
    </row>
    <row r="18380" spans="1:6" x14ac:dyDescent="0.2">
      <c r="A18380" s="187" t="s">
        <v>59331</v>
      </c>
      <c r="B18380" s="187" t="s">
        <v>59332</v>
      </c>
      <c r="C18380" s="323" t="s">
        <v>35815</v>
      </c>
      <c r="D18380" s="324" t="s">
        <v>292</v>
      </c>
      <c r="E18380" s="344">
        <v>69.3</v>
      </c>
      <c r="F18380" s="324" t="s">
        <v>59332</v>
      </c>
    </row>
    <row r="18381" spans="1:6" x14ac:dyDescent="0.2">
      <c r="A18381" s="187" t="s">
        <v>44338</v>
      </c>
      <c r="B18381" s="187" t="s">
        <v>44340</v>
      </c>
      <c r="C18381" s="323" t="s">
        <v>44339</v>
      </c>
      <c r="D18381" s="324" t="s">
        <v>292</v>
      </c>
      <c r="E18381" s="344">
        <v>82.59</v>
      </c>
      <c r="F18381" s="324" t="s">
        <v>44340</v>
      </c>
    </row>
    <row r="18382" spans="1:6" x14ac:dyDescent="0.2">
      <c r="A18382" s="187" t="s">
        <v>44341</v>
      </c>
      <c r="B18382" s="187" t="s">
        <v>44343</v>
      </c>
      <c r="C18382" s="323" t="s">
        <v>44342</v>
      </c>
      <c r="D18382" s="324" t="s">
        <v>292</v>
      </c>
      <c r="E18382" s="344">
        <v>23.62</v>
      </c>
      <c r="F18382" s="324" t="s">
        <v>44343</v>
      </c>
    </row>
    <row r="18383" spans="1:6" x14ac:dyDescent="0.2">
      <c r="A18383" s="187" t="s">
        <v>44326</v>
      </c>
      <c r="B18383" s="187" t="s">
        <v>44328</v>
      </c>
      <c r="C18383" s="323" t="s">
        <v>44327</v>
      </c>
      <c r="D18383" s="324" t="s">
        <v>292</v>
      </c>
      <c r="E18383" s="344">
        <v>31.19</v>
      </c>
      <c r="F18383" s="324" t="s">
        <v>44328</v>
      </c>
    </row>
    <row r="18384" spans="1:6" x14ac:dyDescent="0.2">
      <c r="A18384" s="187" t="s">
        <v>44329</v>
      </c>
      <c r="B18384" s="187" t="s">
        <v>44331</v>
      </c>
      <c r="C18384" s="323" t="s">
        <v>44330</v>
      </c>
      <c r="D18384" s="324" t="s">
        <v>292</v>
      </c>
      <c r="E18384" s="344">
        <v>49.75</v>
      </c>
      <c r="F18384" s="324" t="s">
        <v>44331</v>
      </c>
    </row>
    <row r="18385" spans="1:6" x14ac:dyDescent="0.2">
      <c r="A18385" s="187" t="s">
        <v>44332</v>
      </c>
      <c r="B18385" s="187" t="s">
        <v>44334</v>
      </c>
      <c r="C18385" s="323" t="s">
        <v>44333</v>
      </c>
      <c r="D18385" s="324" t="s">
        <v>292</v>
      </c>
      <c r="E18385" s="344">
        <v>46.58</v>
      </c>
      <c r="F18385" s="324" t="s">
        <v>44334</v>
      </c>
    </row>
    <row r="18386" spans="1:6" x14ac:dyDescent="0.2">
      <c r="A18386" s="187" t="s">
        <v>44344</v>
      </c>
      <c r="B18386" s="187" t="s">
        <v>44346</v>
      </c>
      <c r="C18386" s="323" t="s">
        <v>44345</v>
      </c>
      <c r="D18386" s="324" t="s">
        <v>292</v>
      </c>
      <c r="E18386" s="344">
        <v>128.38</v>
      </c>
      <c r="F18386" s="324" t="s">
        <v>44346</v>
      </c>
    </row>
    <row r="18387" spans="1:6" x14ac:dyDescent="0.2">
      <c r="A18387" s="187" t="s">
        <v>44347</v>
      </c>
      <c r="B18387" s="187" t="s">
        <v>44349</v>
      </c>
      <c r="C18387" s="323" t="s">
        <v>44348</v>
      </c>
      <c r="D18387" s="324" t="s">
        <v>292</v>
      </c>
      <c r="E18387" s="344">
        <v>498.63</v>
      </c>
      <c r="F18387" s="324" t="s">
        <v>44349</v>
      </c>
    </row>
    <row r="18388" spans="1:6" x14ac:dyDescent="0.2">
      <c r="A18388" s="187" t="s">
        <v>45234</v>
      </c>
      <c r="B18388" s="187" t="s">
        <v>45236</v>
      </c>
      <c r="C18388" s="323" t="s">
        <v>45235</v>
      </c>
      <c r="D18388" s="324" t="s">
        <v>292</v>
      </c>
      <c r="E18388" s="344">
        <v>28.72</v>
      </c>
      <c r="F18388" s="324" t="s">
        <v>45236</v>
      </c>
    </row>
    <row r="18389" spans="1:6" x14ac:dyDescent="0.2">
      <c r="A18389" s="187" t="s">
        <v>45113</v>
      </c>
      <c r="B18389" s="187" t="s">
        <v>45115</v>
      </c>
      <c r="C18389" s="323" t="s">
        <v>45114</v>
      </c>
      <c r="D18389" s="324" t="s">
        <v>292</v>
      </c>
      <c r="E18389" s="344">
        <v>12.06</v>
      </c>
      <c r="F18389" s="324" t="s">
        <v>45115</v>
      </c>
    </row>
    <row r="18390" spans="1:6" x14ac:dyDescent="0.2">
      <c r="A18390" s="187" t="s">
        <v>45237</v>
      </c>
      <c r="B18390" s="187" t="s">
        <v>45239</v>
      </c>
      <c r="C18390" s="323" t="s">
        <v>45238</v>
      </c>
      <c r="D18390" s="324" t="s">
        <v>292</v>
      </c>
      <c r="E18390" s="344">
        <v>35</v>
      </c>
      <c r="F18390" s="324" t="s">
        <v>45239</v>
      </c>
    </row>
    <row r="18391" spans="1:6" x14ac:dyDescent="0.2">
      <c r="A18391" s="187" t="s">
        <v>45240</v>
      </c>
      <c r="B18391" s="187" t="s">
        <v>45242</v>
      </c>
      <c r="C18391" s="323" t="s">
        <v>45241</v>
      </c>
      <c r="D18391" s="324" t="s">
        <v>292</v>
      </c>
      <c r="E18391" s="344">
        <v>35</v>
      </c>
      <c r="F18391" s="324" t="s">
        <v>45242</v>
      </c>
    </row>
    <row r="18392" spans="1:6" x14ac:dyDescent="0.2">
      <c r="A18392" s="187" t="s">
        <v>52716</v>
      </c>
      <c r="B18392" s="187" t="s">
        <v>52718</v>
      </c>
      <c r="C18392" s="323" t="s">
        <v>52717</v>
      </c>
      <c r="D18392" s="324" t="s">
        <v>292</v>
      </c>
      <c r="E18392" s="344">
        <v>9.33</v>
      </c>
      <c r="F18392" s="324" t="s">
        <v>52718</v>
      </c>
    </row>
    <row r="18393" spans="1:6" x14ac:dyDescent="0.2">
      <c r="A18393" s="187" t="s">
        <v>52722</v>
      </c>
      <c r="B18393" s="187" t="s">
        <v>52724</v>
      </c>
      <c r="C18393" s="323" t="s">
        <v>52723</v>
      </c>
      <c r="D18393" s="324" t="s">
        <v>292</v>
      </c>
      <c r="E18393" s="344">
        <v>9.33</v>
      </c>
      <c r="F18393" s="324" t="s">
        <v>52724</v>
      </c>
    </row>
    <row r="18394" spans="1:6" x14ac:dyDescent="0.2">
      <c r="A18394" s="187" t="s">
        <v>44350</v>
      </c>
      <c r="B18394" s="187" t="s">
        <v>44352</v>
      </c>
      <c r="C18394" s="323" t="s">
        <v>44351</v>
      </c>
      <c r="D18394" s="324" t="s">
        <v>292</v>
      </c>
      <c r="E18394" s="344">
        <v>28.09</v>
      </c>
      <c r="F18394" s="324" t="s">
        <v>44352</v>
      </c>
    </row>
    <row r="18395" spans="1:6" x14ac:dyDescent="0.2">
      <c r="A18395" s="187" t="s">
        <v>44353</v>
      </c>
      <c r="B18395" s="187" t="s">
        <v>44355</v>
      </c>
      <c r="C18395" s="323" t="s">
        <v>44354</v>
      </c>
      <c r="D18395" s="324" t="s">
        <v>292</v>
      </c>
      <c r="E18395" s="344">
        <v>74.010000000000005</v>
      </c>
      <c r="F18395" s="324" t="s">
        <v>44355</v>
      </c>
    </row>
    <row r="18396" spans="1:6" x14ac:dyDescent="0.2">
      <c r="A18396" s="187" t="s">
        <v>44356</v>
      </c>
      <c r="B18396" s="187" t="s">
        <v>44358</v>
      </c>
      <c r="C18396" s="323" t="s">
        <v>44357</v>
      </c>
      <c r="D18396" s="324" t="s">
        <v>292</v>
      </c>
      <c r="E18396" s="344">
        <v>66.14</v>
      </c>
      <c r="F18396" s="324" t="s">
        <v>44358</v>
      </c>
    </row>
    <row r="18397" spans="1:6" x14ac:dyDescent="0.2">
      <c r="A18397" s="187" t="s">
        <v>44359</v>
      </c>
      <c r="B18397" s="187" t="s">
        <v>44361</v>
      </c>
      <c r="C18397" s="323" t="s">
        <v>44360</v>
      </c>
      <c r="D18397" s="324" t="s">
        <v>292</v>
      </c>
      <c r="E18397" s="344">
        <v>15.97</v>
      </c>
      <c r="F18397" s="324" t="s">
        <v>44361</v>
      </c>
    </row>
    <row r="18398" spans="1:6" x14ac:dyDescent="0.2">
      <c r="A18398" s="187" t="s">
        <v>44362</v>
      </c>
      <c r="B18398" s="187" t="s">
        <v>44364</v>
      </c>
      <c r="C18398" s="323" t="s">
        <v>44363</v>
      </c>
      <c r="D18398" s="324" t="s">
        <v>292</v>
      </c>
      <c r="E18398" s="344">
        <v>129.88</v>
      </c>
      <c r="F18398" s="324" t="s">
        <v>44364</v>
      </c>
    </row>
    <row r="18399" spans="1:6" x14ac:dyDescent="0.2">
      <c r="A18399" s="187" t="s">
        <v>55390</v>
      </c>
      <c r="B18399" s="187" t="s">
        <v>55392</v>
      </c>
      <c r="C18399" s="323" t="s">
        <v>55391</v>
      </c>
      <c r="D18399" s="324" t="s">
        <v>292</v>
      </c>
      <c r="E18399" s="344">
        <v>142.1</v>
      </c>
      <c r="F18399" s="324" t="s">
        <v>55392</v>
      </c>
    </row>
    <row r="18400" spans="1:6" x14ac:dyDescent="0.2">
      <c r="A18400" s="187" t="s">
        <v>55393</v>
      </c>
      <c r="B18400" s="187" t="s">
        <v>55395</v>
      </c>
      <c r="C18400" s="323" t="s">
        <v>55394</v>
      </c>
      <c r="D18400" s="324" t="s">
        <v>292</v>
      </c>
      <c r="E18400" s="344">
        <v>181.4</v>
      </c>
      <c r="F18400" s="324" t="s">
        <v>55395</v>
      </c>
    </row>
    <row r="18401" spans="1:6" x14ac:dyDescent="0.2">
      <c r="A18401" s="187" t="s">
        <v>53172</v>
      </c>
      <c r="B18401" s="187" t="s">
        <v>53174</v>
      </c>
      <c r="C18401" s="323" t="s">
        <v>53173</v>
      </c>
      <c r="D18401" s="324" t="s">
        <v>292</v>
      </c>
      <c r="E18401" s="344">
        <v>1.3</v>
      </c>
      <c r="F18401" s="324" t="s">
        <v>53174</v>
      </c>
    </row>
    <row r="18402" spans="1:6" x14ac:dyDescent="0.2">
      <c r="A18402" s="187" t="s">
        <v>45338</v>
      </c>
      <c r="B18402" s="187" t="s">
        <v>45340</v>
      </c>
      <c r="C18402" s="323" t="s">
        <v>45339</v>
      </c>
      <c r="D18402" s="324" t="s">
        <v>292</v>
      </c>
      <c r="E18402" s="344">
        <v>2760.21</v>
      </c>
      <c r="F18402" s="324" t="s">
        <v>45340</v>
      </c>
    </row>
    <row r="18403" spans="1:6" x14ac:dyDescent="0.2">
      <c r="A18403" s="187" t="s">
        <v>44365</v>
      </c>
      <c r="B18403" s="187" t="s">
        <v>44368</v>
      </c>
      <c r="C18403" s="323" t="s">
        <v>44366</v>
      </c>
      <c r="D18403" s="324" t="s">
        <v>44367</v>
      </c>
      <c r="E18403" s="344">
        <v>31.17</v>
      </c>
      <c r="F18403" s="324" t="s">
        <v>44368</v>
      </c>
    </row>
    <row r="18404" spans="1:6" x14ac:dyDescent="0.2">
      <c r="A18404" s="187" t="s">
        <v>53017</v>
      </c>
      <c r="B18404" s="187" t="s">
        <v>53019</v>
      </c>
      <c r="C18404" s="323" t="s">
        <v>53018</v>
      </c>
      <c r="D18404" s="324" t="s">
        <v>7580</v>
      </c>
      <c r="E18404" s="344">
        <v>14.87</v>
      </c>
      <c r="F18404" s="324" t="s">
        <v>53019</v>
      </c>
    </row>
    <row r="18405" spans="1:6" x14ac:dyDescent="0.2">
      <c r="A18405" s="187" t="s">
        <v>53014</v>
      </c>
      <c r="B18405" s="187" t="s">
        <v>53016</v>
      </c>
      <c r="C18405" s="323" t="s">
        <v>53015</v>
      </c>
      <c r="D18405" s="324" t="s">
        <v>7580</v>
      </c>
      <c r="E18405" s="344">
        <v>33.31</v>
      </c>
      <c r="F18405" s="324" t="s">
        <v>53016</v>
      </c>
    </row>
    <row r="18406" spans="1:6" x14ac:dyDescent="0.2">
      <c r="A18406" s="187" t="s">
        <v>58855</v>
      </c>
      <c r="B18406" s="187" t="s">
        <v>58857</v>
      </c>
      <c r="C18406" s="323" t="s">
        <v>58856</v>
      </c>
      <c r="D18406" s="324" t="s">
        <v>292</v>
      </c>
      <c r="E18406" s="344">
        <v>3257.99</v>
      </c>
      <c r="F18406" s="324" t="s">
        <v>58857</v>
      </c>
    </row>
    <row r="18407" spans="1:6" x14ac:dyDescent="0.2">
      <c r="A18407" s="187" t="s">
        <v>44403</v>
      </c>
      <c r="B18407" s="187" t="s">
        <v>44405</v>
      </c>
      <c r="C18407" s="323" t="s">
        <v>44404</v>
      </c>
      <c r="D18407" s="324" t="s">
        <v>292</v>
      </c>
      <c r="E18407" s="344">
        <v>104.8656</v>
      </c>
      <c r="F18407" s="324" t="s">
        <v>44405</v>
      </c>
    </row>
    <row r="18408" spans="1:6" x14ac:dyDescent="0.2">
      <c r="A18408" s="187" t="s">
        <v>44391</v>
      </c>
      <c r="B18408" s="187" t="s">
        <v>44393</v>
      </c>
      <c r="C18408" s="323" t="s">
        <v>44392</v>
      </c>
      <c r="D18408" s="324" t="s">
        <v>292</v>
      </c>
      <c r="E18408" s="344">
        <v>106.0299</v>
      </c>
      <c r="F18408" s="324" t="s">
        <v>44393</v>
      </c>
    </row>
    <row r="18409" spans="1:6" x14ac:dyDescent="0.2">
      <c r="A18409" s="187" t="s">
        <v>44394</v>
      </c>
      <c r="B18409" s="187" t="s">
        <v>44396</v>
      </c>
      <c r="C18409" s="323" t="s">
        <v>44395</v>
      </c>
      <c r="D18409" s="324" t="s">
        <v>292</v>
      </c>
      <c r="E18409" s="344">
        <v>108.0728</v>
      </c>
      <c r="F18409" s="324" t="s">
        <v>44396</v>
      </c>
    </row>
    <row r="18410" spans="1:6" x14ac:dyDescent="0.2">
      <c r="A18410" s="187" t="s">
        <v>44397</v>
      </c>
      <c r="B18410" s="187" t="s">
        <v>44399</v>
      </c>
      <c r="C18410" s="323" t="s">
        <v>44398</v>
      </c>
      <c r="D18410" s="324" t="s">
        <v>292</v>
      </c>
      <c r="E18410" s="344">
        <v>114.87</v>
      </c>
      <c r="F18410" s="324" t="s">
        <v>44399</v>
      </c>
    </row>
    <row r="18411" spans="1:6" x14ac:dyDescent="0.2">
      <c r="A18411" s="187" t="s">
        <v>44400</v>
      </c>
      <c r="B18411" s="187" t="s">
        <v>44402</v>
      </c>
      <c r="C18411" s="323" t="s">
        <v>44401</v>
      </c>
      <c r="D18411" s="324" t="s">
        <v>292</v>
      </c>
      <c r="E18411" s="344">
        <v>132.4924</v>
      </c>
      <c r="F18411" s="324" t="s">
        <v>44402</v>
      </c>
    </row>
    <row r="18412" spans="1:6" x14ac:dyDescent="0.2">
      <c r="A18412" s="187" t="s">
        <v>55492</v>
      </c>
      <c r="B18412" s="187" t="s">
        <v>55494</v>
      </c>
      <c r="C18412" s="323" t="s">
        <v>55493</v>
      </c>
      <c r="D18412" s="324" t="s">
        <v>292</v>
      </c>
      <c r="E18412" s="344">
        <v>835.55</v>
      </c>
      <c r="F18412" s="324" t="s">
        <v>55494</v>
      </c>
    </row>
    <row r="18413" spans="1:6" x14ac:dyDescent="0.2">
      <c r="A18413" s="187" t="s">
        <v>57102</v>
      </c>
      <c r="B18413" s="187" t="s">
        <v>57104</v>
      </c>
      <c r="C18413" s="323" t="s">
        <v>57103</v>
      </c>
      <c r="D18413" s="324" t="s">
        <v>292</v>
      </c>
      <c r="E18413" s="344">
        <v>51160.62</v>
      </c>
      <c r="F18413" s="324" t="s">
        <v>57104</v>
      </c>
    </row>
    <row r="18414" spans="1:6" x14ac:dyDescent="0.2">
      <c r="A18414" s="187" t="s">
        <v>44369</v>
      </c>
      <c r="B18414" s="187" t="s">
        <v>44371</v>
      </c>
      <c r="C18414" s="323" t="s">
        <v>44370</v>
      </c>
      <c r="D18414" s="324" t="s">
        <v>292</v>
      </c>
      <c r="E18414" s="344">
        <v>7908.33</v>
      </c>
      <c r="F18414" s="324" t="s">
        <v>44371</v>
      </c>
    </row>
    <row r="18415" spans="1:6" x14ac:dyDescent="0.2">
      <c r="A18415" s="187" t="s">
        <v>57105</v>
      </c>
      <c r="B18415" s="187" t="s">
        <v>57107</v>
      </c>
      <c r="C18415" s="323" t="s">
        <v>57106</v>
      </c>
      <c r="D18415" s="324" t="s">
        <v>292</v>
      </c>
      <c r="E18415" s="344">
        <v>58028.18</v>
      </c>
      <c r="F18415" s="324" t="s">
        <v>57107</v>
      </c>
    </row>
    <row r="18416" spans="1:6" x14ac:dyDescent="0.2">
      <c r="A18416" s="187" t="s">
        <v>45116</v>
      </c>
      <c r="B18416" s="187" t="s">
        <v>45118</v>
      </c>
      <c r="C18416" s="323" t="s">
        <v>45117</v>
      </c>
      <c r="D18416" s="324" t="s">
        <v>292</v>
      </c>
      <c r="E18416" s="344">
        <v>3627.67</v>
      </c>
      <c r="F18416" s="324" t="s">
        <v>45118</v>
      </c>
    </row>
    <row r="18417" spans="1:6" x14ac:dyDescent="0.2">
      <c r="A18417" s="187" t="s">
        <v>44372</v>
      </c>
      <c r="B18417" s="187" t="s">
        <v>44374</v>
      </c>
      <c r="C18417" s="323" t="s">
        <v>44373</v>
      </c>
      <c r="D18417" s="324" t="s">
        <v>292</v>
      </c>
      <c r="E18417" s="344">
        <v>9974.2900000000009</v>
      </c>
      <c r="F18417" s="324" t="s">
        <v>44374</v>
      </c>
    </row>
    <row r="18418" spans="1:6" x14ac:dyDescent="0.2">
      <c r="A18418" s="187" t="s">
        <v>57108</v>
      </c>
      <c r="B18418" s="187" t="s">
        <v>57110</v>
      </c>
      <c r="C18418" s="323" t="s">
        <v>57109</v>
      </c>
      <c r="D18418" s="324" t="s">
        <v>292</v>
      </c>
      <c r="E18418" s="344">
        <v>64690.82</v>
      </c>
      <c r="F18418" s="324" t="s">
        <v>57110</v>
      </c>
    </row>
    <row r="18419" spans="1:6" x14ac:dyDescent="0.2">
      <c r="A18419" s="187" t="s">
        <v>44375</v>
      </c>
      <c r="B18419" s="187" t="s">
        <v>537</v>
      </c>
      <c r="C18419" s="323" t="s">
        <v>371</v>
      </c>
      <c r="D18419" s="324" t="s">
        <v>292</v>
      </c>
      <c r="E18419" s="344">
        <v>13992.47</v>
      </c>
      <c r="F18419" s="324" t="s">
        <v>537</v>
      </c>
    </row>
    <row r="18420" spans="1:6" x14ac:dyDescent="0.2">
      <c r="A18420" s="187" t="s">
        <v>45119</v>
      </c>
      <c r="B18420" s="187" t="s">
        <v>538</v>
      </c>
      <c r="C18420" s="323" t="s">
        <v>346</v>
      </c>
      <c r="D18420" s="324" t="s">
        <v>292</v>
      </c>
      <c r="E18420" s="344">
        <v>4430.9399999999996</v>
      </c>
      <c r="F18420" s="324" t="s">
        <v>538</v>
      </c>
    </row>
    <row r="18421" spans="1:6" x14ac:dyDescent="0.2">
      <c r="A18421" s="187" t="s">
        <v>44379</v>
      </c>
      <c r="B18421" s="187" t="s">
        <v>44381</v>
      </c>
      <c r="C18421" s="323" t="s">
        <v>44380</v>
      </c>
      <c r="D18421" s="324" t="s">
        <v>292</v>
      </c>
      <c r="E18421" s="344">
        <v>16324.54</v>
      </c>
      <c r="F18421" s="324" t="s">
        <v>44381</v>
      </c>
    </row>
    <row r="18422" spans="1:6" x14ac:dyDescent="0.2">
      <c r="A18422" s="187" t="s">
        <v>44382</v>
      </c>
      <c r="B18422" s="187" t="s">
        <v>44384</v>
      </c>
      <c r="C18422" s="323" t="s">
        <v>44383</v>
      </c>
      <c r="D18422" s="324" t="s">
        <v>292</v>
      </c>
      <c r="E18422" s="344">
        <v>4949.18</v>
      </c>
      <c r="F18422" s="324" t="s">
        <v>44384</v>
      </c>
    </row>
    <row r="18423" spans="1:6" x14ac:dyDescent="0.2">
      <c r="A18423" s="187" t="s">
        <v>44385</v>
      </c>
      <c r="B18423" s="187" t="s">
        <v>44387</v>
      </c>
      <c r="C18423" s="323" t="s">
        <v>44386</v>
      </c>
      <c r="D18423" s="324" t="s">
        <v>292</v>
      </c>
      <c r="E18423" s="344">
        <v>26639.07</v>
      </c>
      <c r="F18423" s="324" t="s">
        <v>44387</v>
      </c>
    </row>
    <row r="18424" spans="1:6" x14ac:dyDescent="0.2">
      <c r="A18424" s="187" t="s">
        <v>44388</v>
      </c>
      <c r="B18424" s="187" t="s">
        <v>44390</v>
      </c>
      <c r="C18424" s="323" t="s">
        <v>44389</v>
      </c>
      <c r="D18424" s="324" t="s">
        <v>292</v>
      </c>
      <c r="E18424" s="344">
        <v>6400.26</v>
      </c>
      <c r="F18424" s="324" t="s">
        <v>44390</v>
      </c>
    </row>
    <row r="18425" spans="1:6" x14ac:dyDescent="0.2">
      <c r="A18425" s="187" t="s">
        <v>57099</v>
      </c>
      <c r="B18425" s="187" t="s">
        <v>57101</v>
      </c>
      <c r="C18425" s="323" t="s">
        <v>57100</v>
      </c>
      <c r="D18425" s="324" t="s">
        <v>292</v>
      </c>
      <c r="E18425" s="344">
        <v>36540.04</v>
      </c>
      <c r="F18425" s="324" t="s">
        <v>57101</v>
      </c>
    </row>
    <row r="18426" spans="1:6" x14ac:dyDescent="0.2">
      <c r="A18426" s="187" t="s">
        <v>45299</v>
      </c>
      <c r="B18426" s="187" t="s">
        <v>45301</v>
      </c>
      <c r="C18426" s="323" t="s">
        <v>45300</v>
      </c>
      <c r="D18426" s="324" t="s">
        <v>292</v>
      </c>
      <c r="E18426" s="344">
        <v>97848.29</v>
      </c>
      <c r="F18426" s="324" t="s">
        <v>45301</v>
      </c>
    </row>
    <row r="18427" spans="1:6" x14ac:dyDescent="0.2">
      <c r="A18427" s="187" t="s">
        <v>45262</v>
      </c>
      <c r="B18427" s="187" t="s">
        <v>45264</v>
      </c>
      <c r="C18427" s="323" t="s">
        <v>45263</v>
      </c>
      <c r="D18427" s="324" t="s">
        <v>292</v>
      </c>
      <c r="E18427" s="344">
        <v>43488.13</v>
      </c>
      <c r="F18427" s="324" t="s">
        <v>45264</v>
      </c>
    </row>
    <row r="18428" spans="1:6" x14ac:dyDescent="0.2">
      <c r="A18428" s="187" t="s">
        <v>57292</v>
      </c>
      <c r="B18428" s="187" t="s">
        <v>57294</v>
      </c>
      <c r="C18428" s="323" t="s">
        <v>57293</v>
      </c>
      <c r="D18428" s="324" t="s">
        <v>292</v>
      </c>
      <c r="E18428" s="344">
        <v>119592.36</v>
      </c>
      <c r="F18428" s="324" t="s">
        <v>57294</v>
      </c>
    </row>
    <row r="18429" spans="1:6" x14ac:dyDescent="0.2">
      <c r="A18429" s="187" t="s">
        <v>57289</v>
      </c>
      <c r="B18429" s="187" t="s">
        <v>57291</v>
      </c>
      <c r="C18429" s="323" t="s">
        <v>57290</v>
      </c>
      <c r="D18429" s="324" t="s">
        <v>292</v>
      </c>
      <c r="E18429" s="344">
        <v>52185.760000000002</v>
      </c>
      <c r="F18429" s="324" t="s">
        <v>57291</v>
      </c>
    </row>
    <row r="18430" spans="1:6" x14ac:dyDescent="0.2">
      <c r="A18430" s="187" t="s">
        <v>55495</v>
      </c>
      <c r="B18430" s="187" t="s">
        <v>55497</v>
      </c>
      <c r="C18430" s="323" t="s">
        <v>55496</v>
      </c>
      <c r="D18430" s="324" t="s">
        <v>292</v>
      </c>
      <c r="E18430" s="344">
        <v>1161.4100000000001</v>
      </c>
      <c r="F18430" s="324" t="s">
        <v>55497</v>
      </c>
    </row>
    <row r="18431" spans="1:6" x14ac:dyDescent="0.2">
      <c r="A18431" s="187" t="s">
        <v>45168</v>
      </c>
      <c r="B18431" s="187" t="s">
        <v>45170</v>
      </c>
      <c r="C18431" s="323" t="s">
        <v>45169</v>
      </c>
      <c r="D18431" s="324" t="s">
        <v>292</v>
      </c>
      <c r="E18431" s="344">
        <v>775.87</v>
      </c>
      <c r="F18431" s="324" t="s">
        <v>45170</v>
      </c>
    </row>
    <row r="18432" spans="1:6" x14ac:dyDescent="0.2">
      <c r="A18432" s="187" t="s">
        <v>44376</v>
      </c>
      <c r="B18432" s="187" t="s">
        <v>44378</v>
      </c>
      <c r="C18432" s="323" t="s">
        <v>44377</v>
      </c>
      <c r="D18432" s="324" t="s">
        <v>292</v>
      </c>
      <c r="E18432" s="344">
        <v>217.94</v>
      </c>
      <c r="F18432" s="324" t="s">
        <v>44378</v>
      </c>
    </row>
    <row r="18433" spans="1:6" x14ac:dyDescent="0.2">
      <c r="A18433" s="187" t="s">
        <v>56560</v>
      </c>
      <c r="B18433" s="187" t="s">
        <v>56562</v>
      </c>
      <c r="C18433" s="323" t="s">
        <v>56561</v>
      </c>
      <c r="D18433" s="324" t="s">
        <v>292</v>
      </c>
      <c r="E18433" s="344">
        <v>27.46</v>
      </c>
      <c r="F18433" s="324" t="s">
        <v>56562</v>
      </c>
    </row>
    <row r="18434" spans="1:6" ht="25.5" x14ac:dyDescent="0.2">
      <c r="A18434" s="187" t="s">
        <v>58950</v>
      </c>
      <c r="B18434" s="187" t="s">
        <v>58952</v>
      </c>
      <c r="C18434" s="323" t="s">
        <v>58951</v>
      </c>
      <c r="D18434" s="324" t="s">
        <v>292</v>
      </c>
      <c r="E18434" s="344">
        <v>1292.5999999999999</v>
      </c>
      <c r="F18434" s="324" t="s">
        <v>58952</v>
      </c>
    </row>
    <row r="18435" spans="1:6" ht="25.5" x14ac:dyDescent="0.2">
      <c r="A18435" s="187" t="s">
        <v>55474</v>
      </c>
      <c r="B18435" s="187" t="s">
        <v>55476</v>
      </c>
      <c r="C18435" s="323" t="s">
        <v>55475</v>
      </c>
      <c r="D18435" s="324" t="s">
        <v>292</v>
      </c>
      <c r="E18435" s="344">
        <v>1871.62</v>
      </c>
      <c r="F18435" s="324" t="s">
        <v>55476</v>
      </c>
    </row>
    <row r="18436" spans="1:6" x14ac:dyDescent="0.2">
      <c r="A18436" s="187" t="s">
        <v>45709</v>
      </c>
      <c r="B18436" s="187" t="s">
        <v>45712</v>
      </c>
      <c r="C18436" s="323" t="s">
        <v>45710</v>
      </c>
      <c r="D18436" s="324" t="s">
        <v>45711</v>
      </c>
      <c r="E18436" s="344">
        <v>1</v>
      </c>
      <c r="F18436" s="324" t="s">
        <v>45712</v>
      </c>
    </row>
    <row r="18437" spans="1:6" x14ac:dyDescent="0.2">
      <c r="A18437" s="187" t="s">
        <v>39480</v>
      </c>
      <c r="B18437" s="187" t="s">
        <v>39483</v>
      </c>
      <c r="C18437" s="323" t="s">
        <v>39481</v>
      </c>
      <c r="D18437" s="324" t="s">
        <v>39482</v>
      </c>
      <c r="E18437" s="344">
        <v>38.369999999999997</v>
      </c>
      <c r="F18437" s="324" t="s">
        <v>39483</v>
      </c>
    </row>
    <row r="18438" spans="1:6" x14ac:dyDescent="0.2">
      <c r="A18438" s="187" t="s">
        <v>39484</v>
      </c>
      <c r="B18438" s="187" t="s">
        <v>39486</v>
      </c>
      <c r="C18438" s="323" t="s">
        <v>39485</v>
      </c>
      <c r="D18438" s="324" t="s">
        <v>39482</v>
      </c>
      <c r="E18438" s="344">
        <v>42.639999999999993</v>
      </c>
      <c r="F18438" s="324" t="s">
        <v>39486</v>
      </c>
    </row>
    <row r="18439" spans="1:6" x14ac:dyDescent="0.2">
      <c r="A18439" s="187" t="s">
        <v>56606</v>
      </c>
      <c r="B18439" s="187" t="s">
        <v>56608</v>
      </c>
      <c r="C18439" s="323" t="s">
        <v>56607</v>
      </c>
      <c r="D18439" s="324" t="s">
        <v>7580</v>
      </c>
      <c r="E18439" s="344">
        <v>47.69</v>
      </c>
      <c r="F18439" s="324" t="s">
        <v>56608</v>
      </c>
    </row>
    <row r="18440" spans="1:6" x14ac:dyDescent="0.2">
      <c r="A18440" s="187" t="s">
        <v>45562</v>
      </c>
      <c r="B18440" s="187" t="s">
        <v>45564</v>
      </c>
      <c r="C18440" s="323" t="s">
        <v>45563</v>
      </c>
      <c r="D18440" s="324" t="s">
        <v>292</v>
      </c>
      <c r="E18440" s="344">
        <v>855652</v>
      </c>
      <c r="F18440" s="324" t="s">
        <v>45564</v>
      </c>
    </row>
    <row r="18441" spans="1:6" x14ac:dyDescent="0.2">
      <c r="A18441" s="187" t="s">
        <v>45559</v>
      </c>
      <c r="B18441" s="187" t="s">
        <v>45561</v>
      </c>
      <c r="C18441" s="323" t="s">
        <v>45560</v>
      </c>
      <c r="D18441" s="324" t="s">
        <v>292</v>
      </c>
      <c r="E18441" s="344">
        <v>855652</v>
      </c>
      <c r="F18441" s="324" t="s">
        <v>45561</v>
      </c>
    </row>
    <row r="18442" spans="1:6" x14ac:dyDescent="0.2">
      <c r="A18442" s="187" t="s">
        <v>45556</v>
      </c>
      <c r="B18442" s="187" t="s">
        <v>45558</v>
      </c>
      <c r="C18442" s="323" t="s">
        <v>45557</v>
      </c>
      <c r="D18442" s="324" t="s">
        <v>292</v>
      </c>
      <c r="E18442" s="344">
        <v>2379930</v>
      </c>
      <c r="F18442" s="324" t="s">
        <v>45558</v>
      </c>
    </row>
    <row r="18443" spans="1:6" x14ac:dyDescent="0.2">
      <c r="A18443" s="187" t="s">
        <v>45370</v>
      </c>
      <c r="B18443" s="187" t="s">
        <v>45372</v>
      </c>
      <c r="C18443" s="323" t="s">
        <v>45371</v>
      </c>
      <c r="D18443" s="324" t="s">
        <v>292</v>
      </c>
      <c r="E18443" s="344">
        <v>2266600</v>
      </c>
      <c r="F18443" s="324" t="s">
        <v>45372</v>
      </c>
    </row>
    <row r="18444" spans="1:6" x14ac:dyDescent="0.2">
      <c r="A18444" s="187" t="s">
        <v>45565</v>
      </c>
      <c r="B18444" s="187" t="s">
        <v>45567</v>
      </c>
      <c r="C18444" s="323" t="s">
        <v>45566</v>
      </c>
      <c r="D18444" s="324" t="s">
        <v>292</v>
      </c>
      <c r="E18444" s="344">
        <v>145810</v>
      </c>
      <c r="F18444" s="324" t="s">
        <v>45567</v>
      </c>
    </row>
    <row r="18445" spans="1:6" x14ac:dyDescent="0.2">
      <c r="A18445" s="187" t="s">
        <v>45568</v>
      </c>
      <c r="B18445" s="187" t="s">
        <v>45570</v>
      </c>
      <c r="C18445" s="323" t="s">
        <v>45569</v>
      </c>
      <c r="D18445" s="324" t="s">
        <v>292</v>
      </c>
      <c r="E18445" s="344">
        <v>145810</v>
      </c>
      <c r="F18445" s="324" t="s">
        <v>45570</v>
      </c>
    </row>
    <row r="18446" spans="1:6" x14ac:dyDescent="0.2">
      <c r="A18446" s="187" t="s">
        <v>45311</v>
      </c>
      <c r="B18446" s="187" t="s">
        <v>45313</v>
      </c>
      <c r="C18446" s="323" t="s">
        <v>45312</v>
      </c>
      <c r="D18446" s="324" t="s">
        <v>293</v>
      </c>
      <c r="E18446" s="344">
        <v>8.2200000000000006</v>
      </c>
      <c r="F18446" s="324" t="s">
        <v>45313</v>
      </c>
    </row>
    <row r="18447" spans="1:6" x14ac:dyDescent="0.2">
      <c r="A18447" s="187" t="s">
        <v>55411</v>
      </c>
      <c r="B18447" s="187" t="s">
        <v>55413</v>
      </c>
      <c r="C18447" s="323" t="s">
        <v>55412</v>
      </c>
      <c r="D18447" s="324" t="s">
        <v>292</v>
      </c>
      <c r="E18447" s="344">
        <v>1306.8</v>
      </c>
      <c r="F18447" s="324" t="s">
        <v>55413</v>
      </c>
    </row>
    <row r="18448" spans="1:6" x14ac:dyDescent="0.2">
      <c r="A18448" s="187" t="s">
        <v>57135</v>
      </c>
      <c r="B18448" s="187" t="s">
        <v>57137</v>
      </c>
      <c r="C18448" s="323" t="s">
        <v>57136</v>
      </c>
      <c r="D18448" s="324" t="s">
        <v>12059</v>
      </c>
      <c r="E18448" s="344">
        <v>6.03</v>
      </c>
      <c r="F18448" s="324" t="s">
        <v>57137</v>
      </c>
    </row>
    <row r="18449" spans="1:6" x14ac:dyDescent="0.2">
      <c r="A18449" s="187" t="s">
        <v>44406</v>
      </c>
      <c r="B18449" s="187" t="s">
        <v>44408</v>
      </c>
      <c r="C18449" s="323" t="s">
        <v>44407</v>
      </c>
      <c r="D18449" s="324" t="s">
        <v>293</v>
      </c>
      <c r="E18449" s="344">
        <v>6.4</v>
      </c>
      <c r="F18449" s="324" t="s">
        <v>44408</v>
      </c>
    </row>
    <row r="18450" spans="1:6" x14ac:dyDescent="0.2">
      <c r="A18450" s="187" t="s">
        <v>55227</v>
      </c>
      <c r="B18450" s="187" t="s">
        <v>55229</v>
      </c>
      <c r="C18450" s="323" t="s">
        <v>55228</v>
      </c>
      <c r="D18450" s="324" t="s">
        <v>293</v>
      </c>
      <c r="E18450" s="344">
        <v>8.2200000000000006</v>
      </c>
      <c r="F18450" s="324" t="s">
        <v>55229</v>
      </c>
    </row>
    <row r="18451" spans="1:6" x14ac:dyDescent="0.2">
      <c r="A18451" s="187" t="s">
        <v>53029</v>
      </c>
      <c r="B18451" s="187" t="s">
        <v>53031</v>
      </c>
      <c r="C18451" s="323" t="s">
        <v>53030</v>
      </c>
      <c r="D18451" s="324" t="s">
        <v>39482</v>
      </c>
      <c r="E18451" s="344">
        <v>4044.48</v>
      </c>
      <c r="F18451" s="324" t="s">
        <v>53031</v>
      </c>
    </row>
    <row r="18452" spans="1:6" x14ac:dyDescent="0.2">
      <c r="A18452" s="187" t="s">
        <v>56959</v>
      </c>
      <c r="B18452" s="187" t="s">
        <v>56961</v>
      </c>
      <c r="C18452" s="323" t="s">
        <v>56960</v>
      </c>
      <c r="D18452" s="324" t="s">
        <v>39482</v>
      </c>
      <c r="E18452" s="344">
        <v>4325.42</v>
      </c>
      <c r="F18452" s="324" t="s">
        <v>56961</v>
      </c>
    </row>
    <row r="18453" spans="1:6" x14ac:dyDescent="0.2">
      <c r="A18453" s="187" t="s">
        <v>44409</v>
      </c>
      <c r="B18453" s="187" t="s">
        <v>44411</v>
      </c>
      <c r="C18453" s="323" t="s">
        <v>44410</v>
      </c>
      <c r="D18453" s="324" t="s">
        <v>292</v>
      </c>
      <c r="E18453" s="344">
        <v>3.82</v>
      </c>
      <c r="F18453" s="324" t="s">
        <v>44411</v>
      </c>
    </row>
    <row r="18454" spans="1:6" x14ac:dyDescent="0.2">
      <c r="A18454" s="187" t="s">
        <v>44412</v>
      </c>
      <c r="B18454" s="187" t="s">
        <v>44414</v>
      </c>
      <c r="C18454" s="323" t="s">
        <v>44413</v>
      </c>
      <c r="D18454" s="324" t="s">
        <v>292</v>
      </c>
      <c r="E18454" s="344">
        <v>19.8</v>
      </c>
      <c r="F18454" s="324" t="s">
        <v>44414</v>
      </c>
    </row>
    <row r="18455" spans="1:6" x14ac:dyDescent="0.2">
      <c r="A18455" s="187" t="s">
        <v>44415</v>
      </c>
      <c r="B18455" s="187" t="s">
        <v>44417</v>
      </c>
      <c r="C18455" s="323" t="s">
        <v>44416</v>
      </c>
      <c r="D18455" s="324" t="s">
        <v>292</v>
      </c>
      <c r="E18455" s="344">
        <v>27.34</v>
      </c>
      <c r="F18455" s="324" t="s">
        <v>44417</v>
      </c>
    </row>
    <row r="18456" spans="1:6" x14ac:dyDescent="0.2">
      <c r="A18456" s="187" t="s">
        <v>59003</v>
      </c>
      <c r="B18456" s="187" t="s">
        <v>59005</v>
      </c>
      <c r="C18456" s="323" t="s">
        <v>59004</v>
      </c>
      <c r="D18456" s="324" t="s">
        <v>292</v>
      </c>
      <c r="E18456" s="344">
        <v>0.95</v>
      </c>
      <c r="F18456" s="324" t="s">
        <v>59005</v>
      </c>
    </row>
    <row r="18457" spans="1:6" x14ac:dyDescent="0.2">
      <c r="A18457" s="187" t="s">
        <v>53799</v>
      </c>
      <c r="B18457" s="187" t="s">
        <v>53801</v>
      </c>
      <c r="C18457" s="323" t="s">
        <v>53800</v>
      </c>
      <c r="D18457" s="324" t="s">
        <v>293</v>
      </c>
      <c r="E18457" s="344">
        <v>136.16999999999999</v>
      </c>
      <c r="F18457" s="324" t="s">
        <v>53801</v>
      </c>
    </row>
    <row r="18458" spans="1:6" x14ac:dyDescent="0.2">
      <c r="A18458" s="187" t="s">
        <v>53784</v>
      </c>
      <c r="B18458" s="187" t="s">
        <v>53786</v>
      </c>
      <c r="C18458" s="323" t="s">
        <v>53785</v>
      </c>
      <c r="D18458" s="324" t="s">
        <v>293</v>
      </c>
      <c r="E18458" s="344">
        <v>21.25</v>
      </c>
      <c r="F18458" s="324" t="s">
        <v>53786</v>
      </c>
    </row>
    <row r="18459" spans="1:6" x14ac:dyDescent="0.2">
      <c r="A18459" s="187" t="s">
        <v>53796</v>
      </c>
      <c r="B18459" s="187" t="s">
        <v>53798</v>
      </c>
      <c r="C18459" s="323" t="s">
        <v>53797</v>
      </c>
      <c r="D18459" s="324" t="s">
        <v>293</v>
      </c>
      <c r="E18459" s="344">
        <v>95.88</v>
      </c>
      <c r="F18459" s="324" t="s">
        <v>53798</v>
      </c>
    </row>
    <row r="18460" spans="1:6" x14ac:dyDescent="0.2">
      <c r="A18460" s="187" t="s">
        <v>53781</v>
      </c>
      <c r="B18460" s="187" t="s">
        <v>53783</v>
      </c>
      <c r="C18460" s="323" t="s">
        <v>53782</v>
      </c>
      <c r="D18460" s="324" t="s">
        <v>293</v>
      </c>
      <c r="E18460" s="344">
        <v>14.28</v>
      </c>
      <c r="F18460" s="324" t="s">
        <v>53783</v>
      </c>
    </row>
    <row r="18461" spans="1:6" x14ac:dyDescent="0.2">
      <c r="A18461" s="187" t="s">
        <v>53787</v>
      </c>
      <c r="B18461" s="187" t="s">
        <v>53789</v>
      </c>
      <c r="C18461" s="323" t="s">
        <v>53788</v>
      </c>
      <c r="D18461" s="324" t="s">
        <v>293</v>
      </c>
      <c r="E18461" s="344">
        <v>28.73</v>
      </c>
      <c r="F18461" s="324" t="s">
        <v>53789</v>
      </c>
    </row>
    <row r="18462" spans="1:6" x14ac:dyDescent="0.2">
      <c r="A18462" s="187" t="s">
        <v>53790</v>
      </c>
      <c r="B18462" s="187" t="s">
        <v>53792</v>
      </c>
      <c r="C18462" s="323" t="s">
        <v>53791</v>
      </c>
      <c r="D18462" s="324" t="s">
        <v>293</v>
      </c>
      <c r="E18462" s="344">
        <v>34.43</v>
      </c>
      <c r="F18462" s="324" t="s">
        <v>53792</v>
      </c>
    </row>
    <row r="18463" spans="1:6" x14ac:dyDescent="0.2">
      <c r="A18463" s="187" t="s">
        <v>53793</v>
      </c>
      <c r="B18463" s="187" t="s">
        <v>53795</v>
      </c>
      <c r="C18463" s="323" t="s">
        <v>53794</v>
      </c>
      <c r="D18463" s="324" t="s">
        <v>293</v>
      </c>
      <c r="E18463" s="344">
        <v>46.16</v>
      </c>
      <c r="F18463" s="324" t="s">
        <v>53795</v>
      </c>
    </row>
    <row r="18464" spans="1:6" x14ac:dyDescent="0.2">
      <c r="A18464" s="187" t="s">
        <v>44424</v>
      </c>
      <c r="B18464" s="187" t="s">
        <v>44426</v>
      </c>
      <c r="C18464" s="323" t="s">
        <v>44425</v>
      </c>
      <c r="D18464" s="324" t="s">
        <v>293</v>
      </c>
      <c r="E18464" s="344">
        <v>91.32</v>
      </c>
      <c r="F18464" s="324" t="s">
        <v>44426</v>
      </c>
    </row>
    <row r="18465" spans="1:6" x14ac:dyDescent="0.2">
      <c r="A18465" s="187" t="s">
        <v>44427</v>
      </c>
      <c r="B18465" s="187" t="s">
        <v>44429</v>
      </c>
      <c r="C18465" s="323" t="s">
        <v>44428</v>
      </c>
      <c r="D18465" s="324" t="s">
        <v>293</v>
      </c>
      <c r="E18465" s="344">
        <v>136.72999999999999</v>
      </c>
      <c r="F18465" s="324" t="s">
        <v>44429</v>
      </c>
    </row>
    <row r="18466" spans="1:6" x14ac:dyDescent="0.2">
      <c r="A18466" s="187" t="s">
        <v>44430</v>
      </c>
      <c r="B18466" s="187" t="s">
        <v>44432</v>
      </c>
      <c r="C18466" s="323" t="s">
        <v>44431</v>
      </c>
      <c r="D18466" s="324" t="s">
        <v>293</v>
      </c>
      <c r="E18466" s="344">
        <v>148.29</v>
      </c>
      <c r="F18466" s="324" t="s">
        <v>44432</v>
      </c>
    </row>
    <row r="18467" spans="1:6" x14ac:dyDescent="0.2">
      <c r="A18467" s="187" t="s">
        <v>44433</v>
      </c>
      <c r="B18467" s="187" t="s">
        <v>44435</v>
      </c>
      <c r="C18467" s="323" t="s">
        <v>44434</v>
      </c>
      <c r="D18467" s="324" t="s">
        <v>293</v>
      </c>
      <c r="E18467" s="344">
        <v>10.01</v>
      </c>
      <c r="F18467" s="324" t="s">
        <v>44435</v>
      </c>
    </row>
    <row r="18468" spans="1:6" x14ac:dyDescent="0.2">
      <c r="A18468" s="187" t="s">
        <v>44436</v>
      </c>
      <c r="B18468" s="187" t="s">
        <v>44438</v>
      </c>
      <c r="C18468" s="323" t="s">
        <v>44437</v>
      </c>
      <c r="D18468" s="324" t="s">
        <v>293</v>
      </c>
      <c r="E18468" s="344">
        <v>12.66</v>
      </c>
      <c r="F18468" s="324" t="s">
        <v>44438</v>
      </c>
    </row>
    <row r="18469" spans="1:6" x14ac:dyDescent="0.2">
      <c r="A18469" s="187" t="s">
        <v>44439</v>
      </c>
      <c r="B18469" s="187" t="s">
        <v>44441</v>
      </c>
      <c r="C18469" s="323" t="s">
        <v>44440</v>
      </c>
      <c r="D18469" s="324" t="s">
        <v>293</v>
      </c>
      <c r="E18469" s="344">
        <v>16.9603</v>
      </c>
      <c r="F18469" s="324" t="s">
        <v>44441</v>
      </c>
    </row>
    <row r="18470" spans="1:6" x14ac:dyDescent="0.2">
      <c r="A18470" s="187" t="s">
        <v>44442</v>
      </c>
      <c r="B18470" s="187" t="s">
        <v>44444</v>
      </c>
      <c r="C18470" s="323" t="s">
        <v>44443</v>
      </c>
      <c r="D18470" s="324" t="s">
        <v>293</v>
      </c>
      <c r="E18470" s="344">
        <v>23.7</v>
      </c>
      <c r="F18470" s="324" t="s">
        <v>44444</v>
      </c>
    </row>
    <row r="18471" spans="1:6" x14ac:dyDescent="0.2">
      <c r="A18471" s="187" t="s">
        <v>44445</v>
      </c>
      <c r="B18471" s="187" t="s">
        <v>44447</v>
      </c>
      <c r="C18471" s="323" t="s">
        <v>44446</v>
      </c>
      <c r="D18471" s="324" t="s">
        <v>293</v>
      </c>
      <c r="E18471" s="344">
        <v>27.53</v>
      </c>
      <c r="F18471" s="324" t="s">
        <v>44447</v>
      </c>
    </row>
    <row r="18472" spans="1:6" x14ac:dyDescent="0.2">
      <c r="A18472" s="187" t="s">
        <v>44448</v>
      </c>
      <c r="B18472" s="187" t="s">
        <v>44450</v>
      </c>
      <c r="C18472" s="323" t="s">
        <v>44449</v>
      </c>
      <c r="D18472" s="324" t="s">
        <v>293</v>
      </c>
      <c r="E18472" s="344">
        <v>39.71</v>
      </c>
      <c r="F18472" s="324" t="s">
        <v>44450</v>
      </c>
    </row>
    <row r="18473" spans="1:6" x14ac:dyDescent="0.2">
      <c r="A18473" s="187" t="s">
        <v>44451</v>
      </c>
      <c r="B18473" s="187" t="s">
        <v>44453</v>
      </c>
      <c r="C18473" s="323" t="s">
        <v>44452</v>
      </c>
      <c r="D18473" s="324" t="s">
        <v>293</v>
      </c>
      <c r="E18473" s="344">
        <v>49.28</v>
      </c>
      <c r="F18473" s="324" t="s">
        <v>44453</v>
      </c>
    </row>
    <row r="18474" spans="1:6" x14ac:dyDescent="0.2">
      <c r="A18474" s="187" t="s">
        <v>44454</v>
      </c>
      <c r="B18474" s="187" t="s">
        <v>44456</v>
      </c>
      <c r="C18474" s="323" t="s">
        <v>44455</v>
      </c>
      <c r="D18474" s="324" t="s">
        <v>293</v>
      </c>
      <c r="E18474" s="344">
        <v>57.085000000000001</v>
      </c>
      <c r="F18474" s="324" t="s">
        <v>44456</v>
      </c>
    </row>
    <row r="18475" spans="1:6" x14ac:dyDescent="0.2">
      <c r="A18475" s="187" t="s">
        <v>44556</v>
      </c>
      <c r="B18475" s="187" t="s">
        <v>44558</v>
      </c>
      <c r="C18475" s="323" t="s">
        <v>44557</v>
      </c>
      <c r="D18475" s="324" t="s">
        <v>293</v>
      </c>
      <c r="E18475" s="344">
        <v>48</v>
      </c>
      <c r="F18475" s="324" t="s">
        <v>44558</v>
      </c>
    </row>
    <row r="18476" spans="1:6" x14ac:dyDescent="0.2">
      <c r="A18476" s="187" t="s">
        <v>58259</v>
      </c>
      <c r="B18476" s="187" t="s">
        <v>58261</v>
      </c>
      <c r="C18476" s="323" t="s">
        <v>58260</v>
      </c>
      <c r="D18476" s="324" t="s">
        <v>293</v>
      </c>
      <c r="E18476" s="344">
        <v>48</v>
      </c>
      <c r="F18476" s="324" t="s">
        <v>58261</v>
      </c>
    </row>
    <row r="18477" spans="1:6" x14ac:dyDescent="0.2">
      <c r="A18477" s="187" t="s">
        <v>55050</v>
      </c>
      <c r="B18477" s="187" t="s">
        <v>55052</v>
      </c>
      <c r="C18477" s="323" t="s">
        <v>55051</v>
      </c>
      <c r="D18477" s="324" t="s">
        <v>293</v>
      </c>
      <c r="E18477" s="344">
        <v>45.54</v>
      </c>
      <c r="F18477" s="324" t="s">
        <v>55052</v>
      </c>
    </row>
    <row r="18478" spans="1:6" x14ac:dyDescent="0.2">
      <c r="A18478" s="187" t="s">
        <v>55047</v>
      </c>
      <c r="B18478" s="187" t="s">
        <v>55049</v>
      </c>
      <c r="C18478" s="323" t="s">
        <v>55048</v>
      </c>
      <c r="D18478" s="324" t="s">
        <v>293</v>
      </c>
      <c r="E18478" s="344">
        <v>163.07</v>
      </c>
      <c r="F18478" s="324" t="s">
        <v>55049</v>
      </c>
    </row>
    <row r="18479" spans="1:6" x14ac:dyDescent="0.2">
      <c r="A18479" s="187" t="s">
        <v>52850</v>
      </c>
      <c r="B18479" s="187" t="s">
        <v>52852</v>
      </c>
      <c r="C18479" s="323" t="s">
        <v>52851</v>
      </c>
      <c r="D18479" s="324" t="s">
        <v>293</v>
      </c>
      <c r="E18479" s="344">
        <v>732.9</v>
      </c>
      <c r="F18479" s="324" t="s">
        <v>52852</v>
      </c>
    </row>
    <row r="18480" spans="1:6" x14ac:dyDescent="0.2">
      <c r="A18480" s="187" t="s">
        <v>52853</v>
      </c>
      <c r="B18480" s="187" t="s">
        <v>52855</v>
      </c>
      <c r="C18480" s="323" t="s">
        <v>52854</v>
      </c>
      <c r="D18480" s="324" t="s">
        <v>293</v>
      </c>
      <c r="E18480" s="344">
        <v>977.55</v>
      </c>
      <c r="F18480" s="324" t="s">
        <v>52855</v>
      </c>
    </row>
    <row r="18481" spans="1:6" x14ac:dyDescent="0.2">
      <c r="A18481" s="187" t="s">
        <v>52856</v>
      </c>
      <c r="B18481" s="187" t="s">
        <v>52858</v>
      </c>
      <c r="C18481" s="323" t="s">
        <v>52857</v>
      </c>
      <c r="D18481" s="324" t="s">
        <v>293</v>
      </c>
      <c r="E18481" s="344">
        <v>1222.2</v>
      </c>
      <c r="F18481" s="324" t="s">
        <v>52858</v>
      </c>
    </row>
    <row r="18482" spans="1:6" x14ac:dyDescent="0.2">
      <c r="A18482" s="187" t="s">
        <v>59453</v>
      </c>
      <c r="B18482" s="187" t="s">
        <v>59455</v>
      </c>
      <c r="C18482" s="323" t="s">
        <v>59454</v>
      </c>
      <c r="D18482" s="324" t="s">
        <v>293</v>
      </c>
      <c r="E18482" s="344">
        <v>1861.65</v>
      </c>
      <c r="F18482" s="324" t="s">
        <v>59455</v>
      </c>
    </row>
    <row r="18483" spans="1:6" x14ac:dyDescent="0.2">
      <c r="A18483" s="187" t="s">
        <v>56922</v>
      </c>
      <c r="B18483" s="187" t="s">
        <v>56924</v>
      </c>
      <c r="C18483" s="323" t="s">
        <v>56923</v>
      </c>
      <c r="D18483" s="324" t="s">
        <v>293</v>
      </c>
      <c r="E18483" s="344">
        <v>2172.23</v>
      </c>
      <c r="F18483" s="324" t="s">
        <v>56924</v>
      </c>
    </row>
    <row r="18484" spans="1:6" x14ac:dyDescent="0.2">
      <c r="A18484" s="187" t="s">
        <v>59456</v>
      </c>
      <c r="B18484" s="187" t="s">
        <v>59458</v>
      </c>
      <c r="C18484" s="323" t="s">
        <v>59457</v>
      </c>
      <c r="D18484" s="324" t="s">
        <v>293</v>
      </c>
      <c r="E18484" s="344">
        <v>2482.1999999999998</v>
      </c>
      <c r="F18484" s="324" t="s">
        <v>59458</v>
      </c>
    </row>
    <row r="18485" spans="1:6" x14ac:dyDescent="0.2">
      <c r="A18485" s="187" t="s">
        <v>59459</v>
      </c>
      <c r="B18485" s="187" t="s">
        <v>59461</v>
      </c>
      <c r="C18485" s="323" t="s">
        <v>59460</v>
      </c>
      <c r="D18485" s="324" t="s">
        <v>293</v>
      </c>
      <c r="E18485" s="344">
        <v>2793</v>
      </c>
      <c r="F18485" s="324" t="s">
        <v>59461</v>
      </c>
    </row>
    <row r="18486" spans="1:6" x14ac:dyDescent="0.2">
      <c r="A18486" s="187" t="s">
        <v>58162</v>
      </c>
      <c r="B18486" s="187" t="s">
        <v>58164</v>
      </c>
      <c r="C18486" s="323" t="s">
        <v>58163</v>
      </c>
      <c r="D18486" s="324" t="s">
        <v>293</v>
      </c>
      <c r="E18486" s="344">
        <v>3103.19</v>
      </c>
      <c r="F18486" s="324" t="s">
        <v>58164</v>
      </c>
    </row>
    <row r="18487" spans="1:6" ht="25.5" x14ac:dyDescent="0.2">
      <c r="A18487" s="187" t="s">
        <v>59150</v>
      </c>
      <c r="B18487" s="187" t="s">
        <v>59152</v>
      </c>
      <c r="C18487" s="323" t="s">
        <v>59151</v>
      </c>
      <c r="D18487" s="324" t="s">
        <v>293</v>
      </c>
      <c r="E18487" s="344">
        <v>3723.82</v>
      </c>
      <c r="F18487" s="324" t="s">
        <v>59152</v>
      </c>
    </row>
    <row r="18488" spans="1:6" x14ac:dyDescent="0.2">
      <c r="A18488" s="187" t="s">
        <v>58165</v>
      </c>
      <c r="B18488" s="187" t="s">
        <v>58167</v>
      </c>
      <c r="C18488" s="323" t="s">
        <v>58166</v>
      </c>
      <c r="D18488" s="324" t="s">
        <v>293</v>
      </c>
      <c r="E18488" s="344">
        <v>4654.78</v>
      </c>
      <c r="F18488" s="324" t="s">
        <v>58167</v>
      </c>
    </row>
    <row r="18489" spans="1:6" x14ac:dyDescent="0.2">
      <c r="A18489" s="187" t="s">
        <v>58168</v>
      </c>
      <c r="B18489" s="187" t="s">
        <v>58170</v>
      </c>
      <c r="C18489" s="323" t="s">
        <v>58169</v>
      </c>
      <c r="D18489" s="324" t="s">
        <v>293</v>
      </c>
      <c r="E18489" s="344">
        <v>6206.37</v>
      </c>
      <c r="F18489" s="324" t="s">
        <v>58170</v>
      </c>
    </row>
    <row r="18490" spans="1:6" x14ac:dyDescent="0.2">
      <c r="A18490" s="187" t="s">
        <v>44418</v>
      </c>
      <c r="B18490" s="187" t="s">
        <v>44420</v>
      </c>
      <c r="C18490" s="323" t="s">
        <v>44419</v>
      </c>
      <c r="D18490" s="324" t="s">
        <v>293</v>
      </c>
      <c r="E18490" s="344">
        <v>10.88</v>
      </c>
      <c r="F18490" s="324" t="s">
        <v>44420</v>
      </c>
    </row>
    <row r="18491" spans="1:6" x14ac:dyDescent="0.2">
      <c r="A18491" s="187" t="s">
        <v>44421</v>
      </c>
      <c r="B18491" s="187" t="s">
        <v>44423</v>
      </c>
      <c r="C18491" s="323" t="s">
        <v>44422</v>
      </c>
      <c r="D18491" s="324" t="s">
        <v>293</v>
      </c>
      <c r="E18491" s="344">
        <v>65.7</v>
      </c>
      <c r="F18491" s="324" t="s">
        <v>44423</v>
      </c>
    </row>
    <row r="18492" spans="1:6" x14ac:dyDescent="0.2">
      <c r="A18492" s="187" t="s">
        <v>59309</v>
      </c>
      <c r="B18492" s="187" t="s">
        <v>59311</v>
      </c>
      <c r="C18492" s="323" t="s">
        <v>59310</v>
      </c>
      <c r="D18492" s="324" t="s">
        <v>293</v>
      </c>
      <c r="E18492" s="344">
        <v>44.04</v>
      </c>
      <c r="F18492" s="324" t="s">
        <v>59311</v>
      </c>
    </row>
    <row r="18493" spans="1:6" x14ac:dyDescent="0.2">
      <c r="A18493" s="187" t="s">
        <v>59315</v>
      </c>
      <c r="B18493" s="187" t="s">
        <v>59317</v>
      </c>
      <c r="C18493" s="323" t="s">
        <v>59316</v>
      </c>
      <c r="D18493" s="324" t="s">
        <v>293</v>
      </c>
      <c r="E18493" s="344">
        <v>66.52</v>
      </c>
      <c r="F18493" s="324" t="s">
        <v>59317</v>
      </c>
    </row>
    <row r="18494" spans="1:6" x14ac:dyDescent="0.2">
      <c r="A18494" s="187" t="s">
        <v>59321</v>
      </c>
      <c r="B18494" s="187" t="s">
        <v>59323</v>
      </c>
      <c r="C18494" s="323" t="s">
        <v>59322</v>
      </c>
      <c r="D18494" s="324" t="s">
        <v>293</v>
      </c>
      <c r="E18494" s="344">
        <v>80.03</v>
      </c>
      <c r="F18494" s="324" t="s">
        <v>59323</v>
      </c>
    </row>
    <row r="18495" spans="1:6" x14ac:dyDescent="0.2">
      <c r="A18495" s="187" t="s">
        <v>59300</v>
      </c>
      <c r="B18495" s="187" t="s">
        <v>59302</v>
      </c>
      <c r="C18495" s="323" t="s">
        <v>59301</v>
      </c>
      <c r="D18495" s="324" t="s">
        <v>293</v>
      </c>
      <c r="E18495" s="344">
        <v>18.2</v>
      </c>
      <c r="F18495" s="324" t="s">
        <v>59302</v>
      </c>
    </row>
    <row r="18496" spans="1:6" x14ac:dyDescent="0.2">
      <c r="A18496" s="187" t="s">
        <v>59288</v>
      </c>
      <c r="B18496" s="187" t="s">
        <v>59290</v>
      </c>
      <c r="C18496" s="323" t="s">
        <v>59289</v>
      </c>
      <c r="D18496" s="324" t="s">
        <v>293</v>
      </c>
      <c r="E18496" s="344">
        <v>8.7200000000000006</v>
      </c>
      <c r="F18496" s="324" t="s">
        <v>59290</v>
      </c>
    </row>
    <row r="18497" spans="1:6" x14ac:dyDescent="0.2">
      <c r="A18497" s="187" t="s">
        <v>44457</v>
      </c>
      <c r="B18497" s="187" t="s">
        <v>44459</v>
      </c>
      <c r="C18497" s="323" t="s">
        <v>44458</v>
      </c>
      <c r="D18497" s="324" t="s">
        <v>293</v>
      </c>
      <c r="E18497" s="344">
        <v>260.57</v>
      </c>
      <c r="F18497" s="324" t="s">
        <v>44459</v>
      </c>
    </row>
    <row r="18498" spans="1:6" x14ac:dyDescent="0.2">
      <c r="A18498" s="187" t="s">
        <v>44460</v>
      </c>
      <c r="B18498" s="187" t="s">
        <v>44462</v>
      </c>
      <c r="C18498" s="323" t="s">
        <v>44461</v>
      </c>
      <c r="D18498" s="324" t="s">
        <v>293</v>
      </c>
      <c r="E18498" s="344">
        <v>13.82</v>
      </c>
      <c r="F18498" s="324" t="s">
        <v>44462</v>
      </c>
    </row>
    <row r="18499" spans="1:6" x14ac:dyDescent="0.2">
      <c r="A18499" s="187" t="s">
        <v>59297</v>
      </c>
      <c r="B18499" s="187" t="s">
        <v>59299</v>
      </c>
      <c r="C18499" s="323" t="s">
        <v>59298</v>
      </c>
      <c r="D18499" s="324" t="s">
        <v>293</v>
      </c>
      <c r="E18499" s="344">
        <v>34.619999999999997</v>
      </c>
      <c r="F18499" s="324" t="s">
        <v>59299</v>
      </c>
    </row>
    <row r="18500" spans="1:6" x14ac:dyDescent="0.2">
      <c r="A18500" s="187" t="s">
        <v>44463</v>
      </c>
      <c r="B18500" s="187" t="s">
        <v>44465</v>
      </c>
      <c r="C18500" s="323" t="s">
        <v>44464</v>
      </c>
      <c r="D18500" s="324" t="s">
        <v>293</v>
      </c>
      <c r="E18500" s="344">
        <v>23.77</v>
      </c>
      <c r="F18500" s="324" t="s">
        <v>44465</v>
      </c>
    </row>
    <row r="18501" spans="1:6" x14ac:dyDescent="0.2">
      <c r="A18501" s="187" t="s">
        <v>59306</v>
      </c>
      <c r="B18501" s="187" t="s">
        <v>59308</v>
      </c>
      <c r="C18501" s="323" t="s">
        <v>59307</v>
      </c>
      <c r="D18501" s="324" t="s">
        <v>293</v>
      </c>
      <c r="E18501" s="344">
        <v>44.04</v>
      </c>
      <c r="F18501" s="324" t="s">
        <v>59308</v>
      </c>
    </row>
    <row r="18502" spans="1:6" x14ac:dyDescent="0.2">
      <c r="A18502" s="187" t="s">
        <v>44466</v>
      </c>
      <c r="B18502" s="187" t="s">
        <v>44468</v>
      </c>
      <c r="C18502" s="323" t="s">
        <v>44467</v>
      </c>
      <c r="D18502" s="324" t="s">
        <v>293</v>
      </c>
      <c r="E18502" s="344">
        <v>30.17</v>
      </c>
      <c r="F18502" s="324" t="s">
        <v>44468</v>
      </c>
    </row>
    <row r="18503" spans="1:6" x14ac:dyDescent="0.2">
      <c r="A18503" s="187" t="s">
        <v>59303</v>
      </c>
      <c r="B18503" s="187" t="s">
        <v>59305</v>
      </c>
      <c r="C18503" s="323" t="s">
        <v>59304</v>
      </c>
      <c r="D18503" s="324" t="s">
        <v>293</v>
      </c>
      <c r="E18503" s="344">
        <v>27.39</v>
      </c>
      <c r="F18503" s="324" t="s">
        <v>59305</v>
      </c>
    </row>
    <row r="18504" spans="1:6" x14ac:dyDescent="0.2">
      <c r="A18504" s="187" t="s">
        <v>59291</v>
      </c>
      <c r="B18504" s="187" t="s">
        <v>59293</v>
      </c>
      <c r="C18504" s="323" t="s">
        <v>59292</v>
      </c>
      <c r="D18504" s="324" t="s">
        <v>293</v>
      </c>
      <c r="E18504" s="344">
        <v>13.42</v>
      </c>
      <c r="F18504" s="324" t="s">
        <v>59293</v>
      </c>
    </row>
    <row r="18505" spans="1:6" x14ac:dyDescent="0.2">
      <c r="A18505" s="187" t="s">
        <v>59312</v>
      </c>
      <c r="B18505" s="187" t="s">
        <v>59314</v>
      </c>
      <c r="C18505" s="323" t="s">
        <v>59313</v>
      </c>
      <c r="D18505" s="324" t="s">
        <v>293</v>
      </c>
      <c r="E18505" s="344">
        <v>66.52</v>
      </c>
      <c r="F18505" s="324" t="s">
        <v>59314</v>
      </c>
    </row>
    <row r="18506" spans="1:6" x14ac:dyDescent="0.2">
      <c r="A18506" s="187" t="s">
        <v>44469</v>
      </c>
      <c r="B18506" s="187" t="s">
        <v>44471</v>
      </c>
      <c r="C18506" s="323" t="s">
        <v>44470</v>
      </c>
      <c r="D18506" s="324" t="s">
        <v>293</v>
      </c>
      <c r="E18506" s="344">
        <v>43.81</v>
      </c>
      <c r="F18506" s="324" t="s">
        <v>44471</v>
      </c>
    </row>
    <row r="18507" spans="1:6" x14ac:dyDescent="0.2">
      <c r="A18507" s="187" t="s">
        <v>59318</v>
      </c>
      <c r="B18507" s="187" t="s">
        <v>59320</v>
      </c>
      <c r="C18507" s="323" t="s">
        <v>59319</v>
      </c>
      <c r="D18507" s="324" t="s">
        <v>293</v>
      </c>
      <c r="E18507" s="344">
        <v>80.03</v>
      </c>
      <c r="F18507" s="324" t="s">
        <v>59320</v>
      </c>
    </row>
    <row r="18508" spans="1:6" x14ac:dyDescent="0.2">
      <c r="A18508" s="187" t="s">
        <v>44472</v>
      </c>
      <c r="B18508" s="187" t="s">
        <v>44474</v>
      </c>
      <c r="C18508" s="323" t="s">
        <v>44473</v>
      </c>
      <c r="D18508" s="324" t="s">
        <v>293</v>
      </c>
      <c r="E18508" s="344">
        <v>59.16</v>
      </c>
      <c r="F18508" s="324" t="s">
        <v>44474</v>
      </c>
    </row>
    <row r="18509" spans="1:6" x14ac:dyDescent="0.2">
      <c r="A18509" s="187" t="s">
        <v>59294</v>
      </c>
      <c r="B18509" s="187" t="s">
        <v>59296</v>
      </c>
      <c r="C18509" s="323" t="s">
        <v>59295</v>
      </c>
      <c r="D18509" s="324" t="s">
        <v>293</v>
      </c>
      <c r="E18509" s="344">
        <v>22.64</v>
      </c>
      <c r="F18509" s="324" t="s">
        <v>59296</v>
      </c>
    </row>
    <row r="18510" spans="1:6" x14ac:dyDescent="0.2">
      <c r="A18510" s="187" t="s">
        <v>44475</v>
      </c>
      <c r="B18510" s="187" t="s">
        <v>44477</v>
      </c>
      <c r="C18510" s="323" t="s">
        <v>44476</v>
      </c>
      <c r="D18510" s="324" t="s">
        <v>293</v>
      </c>
      <c r="E18510" s="344">
        <v>85.8</v>
      </c>
      <c r="F18510" s="324" t="s">
        <v>44477</v>
      </c>
    </row>
    <row r="18511" spans="1:6" x14ac:dyDescent="0.2">
      <c r="A18511" s="187" t="s">
        <v>44478</v>
      </c>
      <c r="B18511" s="187" t="s">
        <v>44480</v>
      </c>
      <c r="C18511" s="323" t="s">
        <v>44479</v>
      </c>
      <c r="D18511" s="324" t="s">
        <v>293</v>
      </c>
      <c r="E18511" s="344">
        <v>120.88</v>
      </c>
      <c r="F18511" s="324" t="s">
        <v>44480</v>
      </c>
    </row>
    <row r="18512" spans="1:6" x14ac:dyDescent="0.2">
      <c r="A18512" s="187" t="s">
        <v>44481</v>
      </c>
      <c r="B18512" s="187" t="s">
        <v>44483</v>
      </c>
      <c r="C18512" s="323" t="s">
        <v>44482</v>
      </c>
      <c r="D18512" s="324" t="s">
        <v>293</v>
      </c>
      <c r="E18512" s="344">
        <v>176.71</v>
      </c>
      <c r="F18512" s="324" t="s">
        <v>44483</v>
      </c>
    </row>
    <row r="18513" spans="1:6" x14ac:dyDescent="0.2">
      <c r="A18513" s="187" t="s">
        <v>45120</v>
      </c>
      <c r="B18513" s="187" t="s">
        <v>45122</v>
      </c>
      <c r="C18513" s="323" t="s">
        <v>45121</v>
      </c>
      <c r="D18513" s="324" t="s">
        <v>292</v>
      </c>
      <c r="E18513" s="344">
        <v>33.392000000000003</v>
      </c>
      <c r="F18513" s="324" t="s">
        <v>45122</v>
      </c>
    </row>
    <row r="18514" spans="1:6" x14ac:dyDescent="0.2">
      <c r="A18514" s="187" t="s">
        <v>44484</v>
      </c>
      <c r="B18514" s="187" t="s">
        <v>44486</v>
      </c>
      <c r="C18514" s="323" t="s">
        <v>44485</v>
      </c>
      <c r="D18514" s="324" t="s">
        <v>293</v>
      </c>
      <c r="E18514" s="344">
        <v>282.55</v>
      </c>
      <c r="F18514" s="324" t="s">
        <v>44486</v>
      </c>
    </row>
    <row r="18515" spans="1:6" x14ac:dyDescent="0.2">
      <c r="A18515" s="187" t="s">
        <v>44487</v>
      </c>
      <c r="B18515" s="187" t="s">
        <v>44489</v>
      </c>
      <c r="C18515" s="323" t="s">
        <v>44488</v>
      </c>
      <c r="D18515" s="324" t="s">
        <v>293</v>
      </c>
      <c r="E18515" s="344">
        <v>385.81</v>
      </c>
      <c r="F18515" s="324" t="s">
        <v>44489</v>
      </c>
    </row>
    <row r="18516" spans="1:6" x14ac:dyDescent="0.2">
      <c r="A18516" s="187" t="s">
        <v>44490</v>
      </c>
      <c r="B18516" s="187" t="s">
        <v>44492</v>
      </c>
      <c r="C18516" s="323" t="s">
        <v>44491</v>
      </c>
      <c r="D18516" s="324" t="s">
        <v>293</v>
      </c>
      <c r="E18516" s="344">
        <v>566.29</v>
      </c>
      <c r="F18516" s="324" t="s">
        <v>44492</v>
      </c>
    </row>
    <row r="18517" spans="1:6" x14ac:dyDescent="0.2">
      <c r="A18517" s="187" t="s">
        <v>44493</v>
      </c>
      <c r="B18517" s="187" t="s">
        <v>44495</v>
      </c>
      <c r="C18517" s="323" t="s">
        <v>44494</v>
      </c>
      <c r="D18517" s="324" t="s">
        <v>293</v>
      </c>
      <c r="E18517" s="344">
        <v>103.84</v>
      </c>
      <c r="F18517" s="324" t="s">
        <v>44495</v>
      </c>
    </row>
    <row r="18518" spans="1:6" x14ac:dyDescent="0.2">
      <c r="A18518" s="187" t="s">
        <v>44496</v>
      </c>
      <c r="B18518" s="187" t="s">
        <v>44498</v>
      </c>
      <c r="C18518" s="323" t="s">
        <v>44497</v>
      </c>
      <c r="D18518" s="324" t="s">
        <v>293</v>
      </c>
      <c r="E18518" s="344">
        <v>196.28</v>
      </c>
      <c r="F18518" s="324" t="s">
        <v>44498</v>
      </c>
    </row>
    <row r="18519" spans="1:6" x14ac:dyDescent="0.2">
      <c r="A18519" s="187" t="s">
        <v>44499</v>
      </c>
      <c r="B18519" s="187" t="s">
        <v>44501</v>
      </c>
      <c r="C18519" s="323" t="s">
        <v>44500</v>
      </c>
      <c r="D18519" s="324" t="s">
        <v>293</v>
      </c>
      <c r="E18519" s="344">
        <v>47.45</v>
      </c>
      <c r="F18519" s="324" t="s">
        <v>44501</v>
      </c>
    </row>
    <row r="18520" spans="1:6" x14ac:dyDescent="0.2">
      <c r="A18520" s="187" t="s">
        <v>44502</v>
      </c>
      <c r="B18520" s="187" t="s">
        <v>44504</v>
      </c>
      <c r="C18520" s="323" t="s">
        <v>44503</v>
      </c>
      <c r="D18520" s="324" t="s">
        <v>293</v>
      </c>
      <c r="E18520" s="344">
        <v>59.86</v>
      </c>
      <c r="F18520" s="324" t="s">
        <v>44504</v>
      </c>
    </row>
    <row r="18521" spans="1:6" x14ac:dyDescent="0.2">
      <c r="A18521" s="187" t="s">
        <v>45123</v>
      </c>
      <c r="B18521" s="187" t="s">
        <v>45125</v>
      </c>
      <c r="C18521" s="323" t="s">
        <v>45124</v>
      </c>
      <c r="D18521" s="324" t="s">
        <v>293</v>
      </c>
      <c r="E18521" s="344">
        <v>15</v>
      </c>
      <c r="F18521" s="324" t="s">
        <v>45125</v>
      </c>
    </row>
    <row r="18522" spans="1:6" x14ac:dyDescent="0.2">
      <c r="A18522" s="187" t="s">
        <v>45126</v>
      </c>
      <c r="B18522" s="187" t="s">
        <v>45128</v>
      </c>
      <c r="C18522" s="323" t="s">
        <v>45127</v>
      </c>
      <c r="D18522" s="324" t="s">
        <v>293</v>
      </c>
      <c r="E18522" s="344">
        <v>25.65</v>
      </c>
      <c r="F18522" s="324" t="s">
        <v>45128</v>
      </c>
    </row>
    <row r="18523" spans="1:6" x14ac:dyDescent="0.2">
      <c r="A18523" s="187" t="s">
        <v>45129</v>
      </c>
      <c r="B18523" s="187" t="s">
        <v>45131</v>
      </c>
      <c r="C18523" s="323" t="s">
        <v>45130</v>
      </c>
      <c r="D18523" s="324" t="s">
        <v>293</v>
      </c>
      <c r="E18523" s="344">
        <v>32.200000000000003</v>
      </c>
      <c r="F18523" s="324" t="s">
        <v>45131</v>
      </c>
    </row>
    <row r="18524" spans="1:6" x14ac:dyDescent="0.2">
      <c r="A18524" s="187" t="s">
        <v>58349</v>
      </c>
      <c r="B18524" s="187" t="s">
        <v>58351</v>
      </c>
      <c r="C18524" s="323" t="s">
        <v>58350</v>
      </c>
      <c r="D18524" s="324" t="s">
        <v>293</v>
      </c>
      <c r="E18524" s="344">
        <v>838.89</v>
      </c>
      <c r="F18524" s="324" t="s">
        <v>58351</v>
      </c>
    </row>
    <row r="18525" spans="1:6" x14ac:dyDescent="0.2">
      <c r="A18525" s="187" t="s">
        <v>58352</v>
      </c>
      <c r="B18525" s="187" t="s">
        <v>58354</v>
      </c>
      <c r="C18525" s="323" t="s">
        <v>58353</v>
      </c>
      <c r="D18525" s="324" t="s">
        <v>293</v>
      </c>
      <c r="E18525" s="344">
        <v>1163.05</v>
      </c>
      <c r="F18525" s="324" t="s">
        <v>58354</v>
      </c>
    </row>
    <row r="18526" spans="1:6" x14ac:dyDescent="0.2">
      <c r="A18526" s="187" t="s">
        <v>58334</v>
      </c>
      <c r="B18526" s="187" t="s">
        <v>58336</v>
      </c>
      <c r="C18526" s="323" t="s">
        <v>58335</v>
      </c>
      <c r="D18526" s="324" t="s">
        <v>293</v>
      </c>
      <c r="E18526" s="344">
        <v>119.93</v>
      </c>
      <c r="F18526" s="324" t="s">
        <v>58336</v>
      </c>
    </row>
    <row r="18527" spans="1:6" x14ac:dyDescent="0.2">
      <c r="A18527" s="187" t="s">
        <v>60320</v>
      </c>
      <c r="B18527" s="187" t="s">
        <v>60322</v>
      </c>
      <c r="C18527" s="323" t="s">
        <v>60321</v>
      </c>
      <c r="D18527" s="324" t="s">
        <v>293</v>
      </c>
      <c r="E18527" s="344">
        <v>139.1</v>
      </c>
      <c r="F18527" s="324" t="s">
        <v>60322</v>
      </c>
    </row>
    <row r="18528" spans="1:6" x14ac:dyDescent="0.2">
      <c r="A18528" s="187" t="s">
        <v>58337</v>
      </c>
      <c r="B18528" s="187" t="s">
        <v>58339</v>
      </c>
      <c r="C18528" s="323" t="s">
        <v>58338</v>
      </c>
      <c r="D18528" s="324" t="s">
        <v>293</v>
      </c>
      <c r="E18528" s="344">
        <v>184.93</v>
      </c>
      <c r="F18528" s="324" t="s">
        <v>58339</v>
      </c>
    </row>
    <row r="18529" spans="1:6" x14ac:dyDescent="0.2">
      <c r="A18529" s="187" t="s">
        <v>58340</v>
      </c>
      <c r="B18529" s="187" t="s">
        <v>58342</v>
      </c>
      <c r="C18529" s="323" t="s">
        <v>58341</v>
      </c>
      <c r="D18529" s="324" t="s">
        <v>293</v>
      </c>
      <c r="E18529" s="344">
        <v>339.93</v>
      </c>
      <c r="F18529" s="324" t="s">
        <v>58342</v>
      </c>
    </row>
    <row r="18530" spans="1:6" x14ac:dyDescent="0.2">
      <c r="A18530" s="187" t="s">
        <v>58343</v>
      </c>
      <c r="B18530" s="187" t="s">
        <v>58345</v>
      </c>
      <c r="C18530" s="323" t="s">
        <v>58344</v>
      </c>
      <c r="D18530" s="324" t="s">
        <v>293</v>
      </c>
      <c r="E18530" s="344">
        <v>513.26</v>
      </c>
      <c r="F18530" s="324" t="s">
        <v>58345</v>
      </c>
    </row>
    <row r="18531" spans="1:6" x14ac:dyDescent="0.2">
      <c r="A18531" s="187" t="s">
        <v>58346</v>
      </c>
      <c r="B18531" s="187" t="s">
        <v>58348</v>
      </c>
      <c r="C18531" s="323" t="s">
        <v>58347</v>
      </c>
      <c r="D18531" s="324" t="s">
        <v>293</v>
      </c>
      <c r="E18531" s="344">
        <v>584.47</v>
      </c>
      <c r="F18531" s="324" t="s">
        <v>58348</v>
      </c>
    </row>
    <row r="18532" spans="1:6" x14ac:dyDescent="0.2">
      <c r="A18532" s="187" t="s">
        <v>59168</v>
      </c>
      <c r="B18532" s="187" t="s">
        <v>59170</v>
      </c>
      <c r="C18532" s="323" t="s">
        <v>59169</v>
      </c>
      <c r="D18532" s="324" t="s">
        <v>293</v>
      </c>
      <c r="E18532" s="344">
        <v>4413.32</v>
      </c>
      <c r="F18532" s="324" t="s">
        <v>59170</v>
      </c>
    </row>
    <row r="18533" spans="1:6" x14ac:dyDescent="0.2">
      <c r="A18533" s="187" t="s">
        <v>59171</v>
      </c>
      <c r="B18533" s="187" t="s">
        <v>59173</v>
      </c>
      <c r="C18533" s="323" t="s">
        <v>59172</v>
      </c>
      <c r="D18533" s="324" t="s">
        <v>293</v>
      </c>
      <c r="E18533" s="344">
        <v>5295.29</v>
      </c>
      <c r="F18533" s="324" t="s">
        <v>59173</v>
      </c>
    </row>
    <row r="18534" spans="1:6" x14ac:dyDescent="0.2">
      <c r="A18534" s="187" t="s">
        <v>56467</v>
      </c>
      <c r="B18534" s="187" t="s">
        <v>56469</v>
      </c>
      <c r="C18534" s="323" t="s">
        <v>56468</v>
      </c>
      <c r="D18534" s="324" t="s">
        <v>293</v>
      </c>
      <c r="E18534" s="344">
        <v>6178.41</v>
      </c>
      <c r="F18534" s="324" t="s">
        <v>56469</v>
      </c>
    </row>
    <row r="18535" spans="1:6" x14ac:dyDescent="0.2">
      <c r="A18535" s="187" t="s">
        <v>56470</v>
      </c>
      <c r="B18535" s="187" t="s">
        <v>56472</v>
      </c>
      <c r="C18535" s="323" t="s">
        <v>56471</v>
      </c>
      <c r="D18535" s="324" t="s">
        <v>293</v>
      </c>
      <c r="E18535" s="344">
        <v>7060.38</v>
      </c>
      <c r="F18535" s="324" t="s">
        <v>56472</v>
      </c>
    </row>
    <row r="18536" spans="1:6" x14ac:dyDescent="0.2">
      <c r="A18536" s="187" t="s">
        <v>59444</v>
      </c>
      <c r="B18536" s="187" t="s">
        <v>59446</v>
      </c>
      <c r="C18536" s="323" t="s">
        <v>59445</v>
      </c>
      <c r="D18536" s="324" t="s">
        <v>293</v>
      </c>
      <c r="E18536" s="344">
        <v>732.56</v>
      </c>
      <c r="F18536" s="324" t="s">
        <v>59446</v>
      </c>
    </row>
    <row r="18537" spans="1:6" x14ac:dyDescent="0.2">
      <c r="A18537" s="187" t="s">
        <v>59447</v>
      </c>
      <c r="B18537" s="187" t="s">
        <v>59449</v>
      </c>
      <c r="C18537" s="323" t="s">
        <v>59448</v>
      </c>
      <c r="D18537" s="324" t="s">
        <v>293</v>
      </c>
      <c r="E18537" s="344">
        <v>978.01</v>
      </c>
      <c r="F18537" s="324" t="s">
        <v>59449</v>
      </c>
    </row>
    <row r="18538" spans="1:6" x14ac:dyDescent="0.2">
      <c r="A18538" s="187" t="s">
        <v>59450</v>
      </c>
      <c r="B18538" s="187" t="s">
        <v>59452</v>
      </c>
      <c r="C18538" s="323" t="s">
        <v>59451</v>
      </c>
      <c r="D18538" s="324" t="s">
        <v>293</v>
      </c>
      <c r="E18538" s="344">
        <v>1222.2</v>
      </c>
      <c r="F18538" s="324" t="s">
        <v>59452</v>
      </c>
    </row>
    <row r="18539" spans="1:6" x14ac:dyDescent="0.2">
      <c r="A18539" s="187" t="s">
        <v>56449</v>
      </c>
      <c r="B18539" s="187" t="s">
        <v>56451</v>
      </c>
      <c r="C18539" s="323" t="s">
        <v>56450</v>
      </c>
      <c r="D18539" s="324" t="s">
        <v>293</v>
      </c>
      <c r="E18539" s="344">
        <v>1334.53</v>
      </c>
      <c r="F18539" s="324" t="s">
        <v>56451</v>
      </c>
    </row>
    <row r="18540" spans="1:6" x14ac:dyDescent="0.2">
      <c r="A18540" s="187" t="s">
        <v>56452</v>
      </c>
      <c r="B18540" s="187" t="s">
        <v>56454</v>
      </c>
      <c r="C18540" s="323" t="s">
        <v>56453</v>
      </c>
      <c r="D18540" s="324" t="s">
        <v>293</v>
      </c>
      <c r="E18540" s="344">
        <v>1556.76</v>
      </c>
      <c r="F18540" s="324" t="s">
        <v>56454</v>
      </c>
    </row>
    <row r="18541" spans="1:6" x14ac:dyDescent="0.2">
      <c r="A18541" s="187" t="s">
        <v>56455</v>
      </c>
      <c r="B18541" s="187" t="s">
        <v>56457</v>
      </c>
      <c r="C18541" s="323" t="s">
        <v>56456</v>
      </c>
      <c r="D18541" s="324" t="s">
        <v>293</v>
      </c>
      <c r="E18541" s="344">
        <v>1778.99</v>
      </c>
      <c r="F18541" s="324" t="s">
        <v>56457</v>
      </c>
    </row>
    <row r="18542" spans="1:6" x14ac:dyDescent="0.2">
      <c r="A18542" s="187" t="s">
        <v>59141</v>
      </c>
      <c r="B18542" s="187" t="s">
        <v>59143</v>
      </c>
      <c r="C18542" s="323" t="s">
        <v>59142</v>
      </c>
      <c r="D18542" s="324" t="s">
        <v>293</v>
      </c>
      <c r="E18542" s="344">
        <v>513.9</v>
      </c>
      <c r="F18542" s="324" t="s">
        <v>59143</v>
      </c>
    </row>
    <row r="18543" spans="1:6" x14ac:dyDescent="0.2">
      <c r="A18543" s="187" t="s">
        <v>56443</v>
      </c>
      <c r="B18543" s="187" t="s">
        <v>56445</v>
      </c>
      <c r="C18543" s="323" t="s">
        <v>56444</v>
      </c>
      <c r="D18543" s="324" t="s">
        <v>293</v>
      </c>
      <c r="E18543" s="344">
        <v>684.05</v>
      </c>
      <c r="F18543" s="324" t="s">
        <v>56445</v>
      </c>
    </row>
    <row r="18544" spans="1:6" x14ac:dyDescent="0.2">
      <c r="A18544" s="187" t="s">
        <v>56446</v>
      </c>
      <c r="B18544" s="187" t="s">
        <v>56448</v>
      </c>
      <c r="C18544" s="323" t="s">
        <v>56447</v>
      </c>
      <c r="D18544" s="324" t="s">
        <v>293</v>
      </c>
      <c r="E18544" s="344">
        <v>855.35</v>
      </c>
      <c r="F18544" s="324" t="s">
        <v>56448</v>
      </c>
    </row>
    <row r="18545" spans="1:6" x14ac:dyDescent="0.2">
      <c r="A18545" s="187" t="s">
        <v>59153</v>
      </c>
      <c r="B18545" s="187" t="s">
        <v>59155</v>
      </c>
      <c r="C18545" s="323" t="s">
        <v>59154</v>
      </c>
      <c r="D18545" s="324" t="s">
        <v>293</v>
      </c>
      <c r="E18545" s="344">
        <v>2012.79</v>
      </c>
      <c r="F18545" s="324" t="s">
        <v>59155</v>
      </c>
    </row>
    <row r="18546" spans="1:6" x14ac:dyDescent="0.2">
      <c r="A18546" s="187" t="s">
        <v>59156</v>
      </c>
      <c r="B18546" s="187" t="s">
        <v>59158</v>
      </c>
      <c r="C18546" s="323" t="s">
        <v>59157</v>
      </c>
      <c r="D18546" s="324" t="s">
        <v>293</v>
      </c>
      <c r="E18546" s="344">
        <v>2347.29</v>
      </c>
      <c r="F18546" s="324" t="s">
        <v>59158</v>
      </c>
    </row>
    <row r="18547" spans="1:6" x14ac:dyDescent="0.2">
      <c r="A18547" s="187" t="s">
        <v>59159</v>
      </c>
      <c r="B18547" s="187" t="s">
        <v>59161</v>
      </c>
      <c r="C18547" s="323" t="s">
        <v>59160</v>
      </c>
      <c r="D18547" s="324" t="s">
        <v>293</v>
      </c>
      <c r="E18547" s="344">
        <v>2682.95</v>
      </c>
      <c r="F18547" s="324" t="s">
        <v>59161</v>
      </c>
    </row>
    <row r="18548" spans="1:6" x14ac:dyDescent="0.2">
      <c r="A18548" s="187" t="s">
        <v>59162</v>
      </c>
      <c r="B18548" s="187" t="s">
        <v>59164</v>
      </c>
      <c r="C18548" s="323" t="s">
        <v>59163</v>
      </c>
      <c r="D18548" s="324" t="s">
        <v>293</v>
      </c>
      <c r="E18548" s="344">
        <v>3018.6</v>
      </c>
      <c r="F18548" s="324" t="s">
        <v>59164</v>
      </c>
    </row>
    <row r="18549" spans="1:6" x14ac:dyDescent="0.2">
      <c r="A18549" s="187" t="s">
        <v>59165</v>
      </c>
      <c r="B18549" s="187" t="s">
        <v>59167</v>
      </c>
      <c r="C18549" s="323" t="s">
        <v>59166</v>
      </c>
      <c r="D18549" s="324" t="s">
        <v>293</v>
      </c>
      <c r="E18549" s="344">
        <v>3354.26</v>
      </c>
      <c r="F18549" s="324" t="s">
        <v>59167</v>
      </c>
    </row>
    <row r="18550" spans="1:6" x14ac:dyDescent="0.2">
      <c r="A18550" s="187" t="s">
        <v>56464</v>
      </c>
      <c r="B18550" s="187" t="s">
        <v>56466</v>
      </c>
      <c r="C18550" s="323" t="s">
        <v>56465</v>
      </c>
      <c r="D18550" s="324" t="s">
        <v>293</v>
      </c>
      <c r="E18550" s="344">
        <v>4024.42</v>
      </c>
      <c r="F18550" s="324" t="s">
        <v>56466</v>
      </c>
    </row>
    <row r="18551" spans="1:6" x14ac:dyDescent="0.2">
      <c r="A18551" s="187" t="s">
        <v>59144</v>
      </c>
      <c r="B18551" s="187" t="s">
        <v>59146</v>
      </c>
      <c r="C18551" s="323" t="s">
        <v>59145</v>
      </c>
      <c r="D18551" s="324" t="s">
        <v>293</v>
      </c>
      <c r="E18551" s="344">
        <v>1694.49</v>
      </c>
      <c r="F18551" s="324" t="s">
        <v>59146</v>
      </c>
    </row>
    <row r="18552" spans="1:6" x14ac:dyDescent="0.2">
      <c r="A18552" s="187" t="s">
        <v>59147</v>
      </c>
      <c r="B18552" s="187" t="s">
        <v>59149</v>
      </c>
      <c r="C18552" s="323" t="s">
        <v>59148</v>
      </c>
      <c r="D18552" s="324" t="s">
        <v>293</v>
      </c>
      <c r="E18552" s="344">
        <v>2259.3200000000002</v>
      </c>
      <c r="F18552" s="324" t="s">
        <v>59149</v>
      </c>
    </row>
    <row r="18553" spans="1:6" x14ac:dyDescent="0.2">
      <c r="A18553" s="187" t="s">
        <v>56458</v>
      </c>
      <c r="B18553" s="187" t="s">
        <v>56460</v>
      </c>
      <c r="C18553" s="323" t="s">
        <v>56459</v>
      </c>
      <c r="D18553" s="324" t="s">
        <v>293</v>
      </c>
      <c r="E18553" s="344">
        <v>2541.7399999999998</v>
      </c>
      <c r="F18553" s="324" t="s">
        <v>56460</v>
      </c>
    </row>
    <row r="18554" spans="1:6" x14ac:dyDescent="0.2">
      <c r="A18554" s="187" t="s">
        <v>56461</v>
      </c>
      <c r="B18554" s="187" t="s">
        <v>56463</v>
      </c>
      <c r="C18554" s="323" t="s">
        <v>56462</v>
      </c>
      <c r="D18554" s="324" t="s">
        <v>293</v>
      </c>
      <c r="E18554" s="344">
        <v>2824.15</v>
      </c>
      <c r="F18554" s="324" t="s">
        <v>56463</v>
      </c>
    </row>
    <row r="18555" spans="1:6" x14ac:dyDescent="0.2">
      <c r="A18555" s="187" t="s">
        <v>52581</v>
      </c>
      <c r="B18555" s="187" t="s">
        <v>52583</v>
      </c>
      <c r="C18555" s="323" t="s">
        <v>52582</v>
      </c>
      <c r="D18555" s="324" t="s">
        <v>293</v>
      </c>
      <c r="E18555" s="344">
        <v>108.39</v>
      </c>
      <c r="F18555" s="324" t="s">
        <v>52583</v>
      </c>
    </row>
    <row r="18556" spans="1:6" x14ac:dyDescent="0.2">
      <c r="A18556" s="187" t="s">
        <v>44505</v>
      </c>
      <c r="B18556" s="187" t="s">
        <v>44507</v>
      </c>
      <c r="C18556" s="323" t="s">
        <v>44506</v>
      </c>
      <c r="D18556" s="324" t="s">
        <v>292</v>
      </c>
      <c r="E18556" s="344">
        <v>69</v>
      </c>
      <c r="F18556" s="324" t="s">
        <v>44507</v>
      </c>
    </row>
    <row r="18557" spans="1:6" x14ac:dyDescent="0.2">
      <c r="A18557" s="187" t="s">
        <v>44508</v>
      </c>
      <c r="B18557" s="187" t="s">
        <v>44510</v>
      </c>
      <c r="C18557" s="323" t="s">
        <v>44509</v>
      </c>
      <c r="D18557" s="324" t="s">
        <v>292</v>
      </c>
      <c r="E18557" s="344">
        <v>35</v>
      </c>
      <c r="F18557" s="324" t="s">
        <v>44510</v>
      </c>
    </row>
    <row r="18558" spans="1:6" x14ac:dyDescent="0.2">
      <c r="A18558" s="187" t="s">
        <v>54228</v>
      </c>
      <c r="B18558" s="187" t="s">
        <v>54230</v>
      </c>
      <c r="C18558" s="323" t="s">
        <v>54229</v>
      </c>
      <c r="D18558" s="324" t="s">
        <v>293</v>
      </c>
      <c r="E18558" s="344">
        <v>2.16</v>
      </c>
      <c r="F18558" s="324" t="s">
        <v>54230</v>
      </c>
    </row>
    <row r="18559" spans="1:6" x14ac:dyDescent="0.2">
      <c r="A18559" s="187" t="s">
        <v>60245</v>
      </c>
      <c r="B18559" s="187" t="s">
        <v>60247</v>
      </c>
      <c r="C18559" s="323" t="s">
        <v>60246</v>
      </c>
      <c r="D18559" s="324" t="s">
        <v>293</v>
      </c>
      <c r="E18559" s="344">
        <v>4.5999999999999996</v>
      </c>
      <c r="F18559" s="324" t="s">
        <v>60247</v>
      </c>
    </row>
    <row r="18560" spans="1:6" x14ac:dyDescent="0.2">
      <c r="A18560" s="187" t="s">
        <v>45891</v>
      </c>
      <c r="B18560" s="187" t="s">
        <v>45893</v>
      </c>
      <c r="C18560" s="323" t="s">
        <v>45892</v>
      </c>
      <c r="D18560" s="324" t="s">
        <v>293</v>
      </c>
      <c r="E18560" s="344">
        <v>2.69</v>
      </c>
      <c r="F18560" s="324" t="s">
        <v>45893</v>
      </c>
    </row>
    <row r="18561" spans="1:6" x14ac:dyDescent="0.2">
      <c r="A18561" s="187" t="s">
        <v>44511</v>
      </c>
      <c r="B18561" s="187" t="s">
        <v>44513</v>
      </c>
      <c r="C18561" s="323" t="s">
        <v>44512</v>
      </c>
      <c r="D18561" s="324" t="s">
        <v>292</v>
      </c>
      <c r="E18561" s="344">
        <v>11.03</v>
      </c>
      <c r="F18561" s="324" t="s">
        <v>44513</v>
      </c>
    </row>
    <row r="18562" spans="1:6" x14ac:dyDescent="0.2">
      <c r="A18562" s="187" t="s">
        <v>53658</v>
      </c>
      <c r="B18562" s="187" t="s">
        <v>53660</v>
      </c>
      <c r="C18562" s="323" t="s">
        <v>53659</v>
      </c>
      <c r="D18562" s="324" t="s">
        <v>293</v>
      </c>
      <c r="E18562" s="344">
        <v>145.32</v>
      </c>
      <c r="F18562" s="324" t="s">
        <v>53660</v>
      </c>
    </row>
    <row r="18563" spans="1:6" x14ac:dyDescent="0.2">
      <c r="A18563" s="187" t="s">
        <v>53661</v>
      </c>
      <c r="B18563" s="187" t="s">
        <v>53663</v>
      </c>
      <c r="C18563" s="323" t="s">
        <v>53662</v>
      </c>
      <c r="D18563" s="324" t="s">
        <v>293</v>
      </c>
      <c r="E18563" s="344">
        <v>183.89</v>
      </c>
      <c r="F18563" s="324" t="s">
        <v>53663</v>
      </c>
    </row>
    <row r="18564" spans="1:6" x14ac:dyDescent="0.2">
      <c r="A18564" s="187" t="s">
        <v>53664</v>
      </c>
      <c r="B18564" s="187" t="s">
        <v>53666</v>
      </c>
      <c r="C18564" s="323" t="s">
        <v>53665</v>
      </c>
      <c r="D18564" s="324" t="s">
        <v>293</v>
      </c>
      <c r="E18564" s="344">
        <v>264.99</v>
      </c>
      <c r="F18564" s="324" t="s">
        <v>53666</v>
      </c>
    </row>
    <row r="18565" spans="1:6" x14ac:dyDescent="0.2">
      <c r="A18565" s="187" t="s">
        <v>53667</v>
      </c>
      <c r="B18565" s="187" t="s">
        <v>53669</v>
      </c>
      <c r="C18565" s="323" t="s">
        <v>53668</v>
      </c>
      <c r="D18565" s="324" t="s">
        <v>293</v>
      </c>
      <c r="E18565" s="344">
        <v>372.43</v>
      </c>
      <c r="F18565" s="324" t="s">
        <v>53669</v>
      </c>
    </row>
    <row r="18566" spans="1:6" x14ac:dyDescent="0.2">
      <c r="A18566" s="187" t="s">
        <v>53670</v>
      </c>
      <c r="B18566" s="187" t="s">
        <v>53672</v>
      </c>
      <c r="C18566" s="323" t="s">
        <v>53671</v>
      </c>
      <c r="D18566" s="324" t="s">
        <v>293</v>
      </c>
      <c r="E18566" s="344">
        <v>424.53</v>
      </c>
      <c r="F18566" s="324" t="s">
        <v>53672</v>
      </c>
    </row>
    <row r="18567" spans="1:6" x14ac:dyDescent="0.2">
      <c r="A18567" s="187" t="s">
        <v>53673</v>
      </c>
      <c r="B18567" s="187" t="s">
        <v>53675</v>
      </c>
      <c r="C18567" s="323" t="s">
        <v>53674</v>
      </c>
      <c r="D18567" s="324" t="s">
        <v>293</v>
      </c>
      <c r="E18567" s="344">
        <v>482.13</v>
      </c>
      <c r="F18567" s="324" t="s">
        <v>53675</v>
      </c>
    </row>
    <row r="18568" spans="1:6" x14ac:dyDescent="0.2">
      <c r="A18568" s="187" t="s">
        <v>53676</v>
      </c>
      <c r="B18568" s="187" t="s">
        <v>53678</v>
      </c>
      <c r="C18568" s="323" t="s">
        <v>53677</v>
      </c>
      <c r="D18568" s="324" t="s">
        <v>293</v>
      </c>
      <c r="E18568" s="344">
        <v>691.35</v>
      </c>
      <c r="F18568" s="324" t="s">
        <v>53678</v>
      </c>
    </row>
    <row r="18569" spans="1:6" x14ac:dyDescent="0.2">
      <c r="A18569" s="187" t="s">
        <v>53679</v>
      </c>
      <c r="B18569" s="187" t="s">
        <v>53681</v>
      </c>
      <c r="C18569" s="323" t="s">
        <v>53680</v>
      </c>
      <c r="D18569" s="324" t="s">
        <v>293</v>
      </c>
      <c r="E18569" s="344">
        <v>840.36</v>
      </c>
      <c r="F18569" s="324" t="s">
        <v>53681</v>
      </c>
    </row>
    <row r="18570" spans="1:6" x14ac:dyDescent="0.2">
      <c r="A18570" s="187" t="s">
        <v>58307</v>
      </c>
      <c r="B18570" s="187" t="s">
        <v>58309</v>
      </c>
      <c r="C18570" s="323" t="s">
        <v>58308</v>
      </c>
      <c r="D18570" s="324" t="s">
        <v>292</v>
      </c>
      <c r="E18570" s="344">
        <v>102.12</v>
      </c>
      <c r="F18570" s="324" t="s">
        <v>58309</v>
      </c>
    </row>
    <row r="18571" spans="1:6" x14ac:dyDescent="0.2">
      <c r="A18571" s="187" t="s">
        <v>52359</v>
      </c>
      <c r="B18571" s="187" t="s">
        <v>52361</v>
      </c>
      <c r="C18571" s="323" t="s">
        <v>52360</v>
      </c>
      <c r="D18571" s="324" t="s">
        <v>293</v>
      </c>
      <c r="E18571" s="344">
        <v>15.91</v>
      </c>
      <c r="F18571" s="324" t="s">
        <v>52361</v>
      </c>
    </row>
    <row r="18572" spans="1:6" x14ac:dyDescent="0.2">
      <c r="A18572" s="187" t="s">
        <v>52362</v>
      </c>
      <c r="B18572" s="187" t="s">
        <v>52364</v>
      </c>
      <c r="C18572" s="323" t="s">
        <v>52363</v>
      </c>
      <c r="D18572" s="324" t="s">
        <v>293</v>
      </c>
      <c r="E18572" s="344">
        <v>20.239999999999998</v>
      </c>
      <c r="F18572" s="324" t="s">
        <v>52364</v>
      </c>
    </row>
    <row r="18573" spans="1:6" x14ac:dyDescent="0.2">
      <c r="A18573" s="187" t="s">
        <v>52365</v>
      </c>
      <c r="B18573" s="187" t="s">
        <v>52367</v>
      </c>
      <c r="C18573" s="323" t="s">
        <v>52366</v>
      </c>
      <c r="D18573" s="324" t="s">
        <v>293</v>
      </c>
      <c r="E18573" s="344">
        <v>59.05</v>
      </c>
      <c r="F18573" s="324" t="s">
        <v>52367</v>
      </c>
    </row>
    <row r="18574" spans="1:6" x14ac:dyDescent="0.2">
      <c r="A18574" s="187" t="s">
        <v>39345</v>
      </c>
      <c r="B18574" s="187" t="s">
        <v>39347</v>
      </c>
      <c r="C18574" s="323" t="s">
        <v>39346</v>
      </c>
      <c r="D18574" s="324" t="s">
        <v>292</v>
      </c>
      <c r="E18574" s="344">
        <v>139.04179999999999</v>
      </c>
      <c r="F18574" s="324" t="s">
        <v>39347</v>
      </c>
    </row>
    <row r="18575" spans="1:6" x14ac:dyDescent="0.2">
      <c r="A18575" s="187" t="s">
        <v>54435</v>
      </c>
      <c r="B18575" s="187" t="s">
        <v>54437</v>
      </c>
      <c r="C18575" s="323" t="s">
        <v>54436</v>
      </c>
      <c r="D18575" s="324" t="s">
        <v>292</v>
      </c>
      <c r="E18575" s="344">
        <v>441.13</v>
      </c>
      <c r="F18575" s="324" t="s">
        <v>54437</v>
      </c>
    </row>
    <row r="18576" spans="1:6" x14ac:dyDescent="0.2">
      <c r="A18576" s="187" t="s">
        <v>54438</v>
      </c>
      <c r="B18576" s="187" t="s">
        <v>54440</v>
      </c>
      <c r="C18576" s="323" t="s">
        <v>54439</v>
      </c>
      <c r="D18576" s="324" t="s">
        <v>292</v>
      </c>
      <c r="E18576" s="344">
        <v>353.15</v>
      </c>
      <c r="F18576" s="324" t="s">
        <v>54440</v>
      </c>
    </row>
    <row r="18577" spans="1:6" x14ac:dyDescent="0.2">
      <c r="A18577" s="187" t="s">
        <v>48193</v>
      </c>
      <c r="B18577" s="187" t="s">
        <v>48195</v>
      </c>
      <c r="C18577" s="323" t="s">
        <v>48194</v>
      </c>
      <c r="D18577" s="324" t="s">
        <v>292</v>
      </c>
      <c r="E18577" s="344">
        <v>202.48</v>
      </c>
      <c r="F18577" s="324" t="s">
        <v>48195</v>
      </c>
    </row>
    <row r="18578" spans="1:6" x14ac:dyDescent="0.2">
      <c r="A18578" s="187" t="s">
        <v>48196</v>
      </c>
      <c r="B18578" s="187" t="s">
        <v>48198</v>
      </c>
      <c r="C18578" s="323" t="s">
        <v>48197</v>
      </c>
      <c r="D18578" s="324" t="s">
        <v>292</v>
      </c>
      <c r="E18578" s="344">
        <v>288.18</v>
      </c>
      <c r="F18578" s="324" t="s">
        <v>48198</v>
      </c>
    </row>
    <row r="18579" spans="1:6" x14ac:dyDescent="0.2">
      <c r="A18579" s="187" t="s">
        <v>48205</v>
      </c>
      <c r="B18579" s="187" t="s">
        <v>48207</v>
      </c>
      <c r="C18579" s="323" t="s">
        <v>48206</v>
      </c>
      <c r="D18579" s="324" t="s">
        <v>292</v>
      </c>
      <c r="E18579" s="344">
        <v>199.12</v>
      </c>
      <c r="F18579" s="324" t="s">
        <v>48207</v>
      </c>
    </row>
    <row r="18580" spans="1:6" x14ac:dyDescent="0.2">
      <c r="A18580" s="187" t="s">
        <v>48208</v>
      </c>
      <c r="B18580" s="187" t="s">
        <v>48210</v>
      </c>
      <c r="C18580" s="323" t="s">
        <v>48209</v>
      </c>
      <c r="D18580" s="324" t="s">
        <v>292</v>
      </c>
      <c r="E18580" s="344">
        <v>255.53</v>
      </c>
      <c r="F18580" s="324" t="s">
        <v>48210</v>
      </c>
    </row>
    <row r="18581" spans="1:6" x14ac:dyDescent="0.2">
      <c r="A18581" s="187" t="s">
        <v>49518</v>
      </c>
      <c r="B18581" s="187" t="s">
        <v>49520</v>
      </c>
      <c r="C18581" s="323" t="s">
        <v>49519</v>
      </c>
      <c r="D18581" s="324" t="s">
        <v>292</v>
      </c>
      <c r="E18581" s="344">
        <v>904.76</v>
      </c>
      <c r="F18581" s="324" t="s">
        <v>49520</v>
      </c>
    </row>
    <row r="18582" spans="1:6" x14ac:dyDescent="0.2">
      <c r="A18582" s="187" t="s">
        <v>49521</v>
      </c>
      <c r="B18582" s="187" t="s">
        <v>49523</v>
      </c>
      <c r="C18582" s="323" t="s">
        <v>49522</v>
      </c>
      <c r="D18582" s="324" t="s">
        <v>292</v>
      </c>
      <c r="E18582" s="344">
        <v>1054.3800000000001</v>
      </c>
      <c r="F18582" s="324" t="s">
        <v>49523</v>
      </c>
    </row>
    <row r="18583" spans="1:6" x14ac:dyDescent="0.2">
      <c r="A18583" s="187" t="s">
        <v>49524</v>
      </c>
      <c r="B18583" s="187" t="s">
        <v>49526</v>
      </c>
      <c r="C18583" s="323" t="s">
        <v>49525</v>
      </c>
      <c r="D18583" s="324" t="s">
        <v>292</v>
      </c>
      <c r="E18583" s="344">
        <v>1188.3399999999999</v>
      </c>
      <c r="F18583" s="324" t="s">
        <v>49526</v>
      </c>
    </row>
    <row r="18584" spans="1:6" x14ac:dyDescent="0.2">
      <c r="A18584" s="187" t="s">
        <v>49527</v>
      </c>
      <c r="B18584" s="187" t="s">
        <v>49529</v>
      </c>
      <c r="C18584" s="323" t="s">
        <v>49528</v>
      </c>
      <c r="D18584" s="324" t="s">
        <v>292</v>
      </c>
      <c r="E18584" s="344">
        <v>1313.19</v>
      </c>
      <c r="F18584" s="324" t="s">
        <v>49529</v>
      </c>
    </row>
    <row r="18585" spans="1:6" x14ac:dyDescent="0.2">
      <c r="A18585" s="187" t="s">
        <v>49530</v>
      </c>
      <c r="B18585" s="187" t="s">
        <v>49532</v>
      </c>
      <c r="C18585" s="323" t="s">
        <v>49531</v>
      </c>
      <c r="D18585" s="324" t="s">
        <v>292</v>
      </c>
      <c r="E18585" s="344">
        <v>1455.58</v>
      </c>
      <c r="F18585" s="324" t="s">
        <v>49532</v>
      </c>
    </row>
    <row r="18586" spans="1:6" x14ac:dyDescent="0.2">
      <c r="A18586" s="187" t="s">
        <v>49533</v>
      </c>
      <c r="B18586" s="187" t="s">
        <v>49535</v>
      </c>
      <c r="C18586" s="323" t="s">
        <v>49534</v>
      </c>
      <c r="D18586" s="324" t="s">
        <v>292</v>
      </c>
      <c r="E18586" s="344">
        <v>1572.45</v>
      </c>
      <c r="F18586" s="324" t="s">
        <v>49535</v>
      </c>
    </row>
    <row r="18587" spans="1:6" x14ac:dyDescent="0.2">
      <c r="A18587" s="187" t="s">
        <v>49536</v>
      </c>
      <c r="B18587" s="187" t="s">
        <v>49538</v>
      </c>
      <c r="C18587" s="323" t="s">
        <v>49537</v>
      </c>
      <c r="D18587" s="324" t="s">
        <v>292</v>
      </c>
      <c r="E18587" s="344">
        <v>1698.89</v>
      </c>
      <c r="F18587" s="324" t="s">
        <v>49538</v>
      </c>
    </row>
    <row r="18588" spans="1:6" x14ac:dyDescent="0.2">
      <c r="A18588" s="187" t="s">
        <v>49539</v>
      </c>
      <c r="B18588" s="187" t="s">
        <v>49541</v>
      </c>
      <c r="C18588" s="323" t="s">
        <v>49540</v>
      </c>
      <c r="D18588" s="324" t="s">
        <v>292</v>
      </c>
      <c r="E18588" s="344">
        <v>1820.46</v>
      </c>
      <c r="F18588" s="324" t="s">
        <v>49541</v>
      </c>
    </row>
    <row r="18589" spans="1:6" x14ac:dyDescent="0.2">
      <c r="A18589" s="187" t="s">
        <v>49542</v>
      </c>
      <c r="B18589" s="187" t="s">
        <v>49544</v>
      </c>
      <c r="C18589" s="323" t="s">
        <v>49543</v>
      </c>
      <c r="D18589" s="324" t="s">
        <v>292</v>
      </c>
      <c r="E18589" s="344">
        <v>1993.68</v>
      </c>
      <c r="F18589" s="324" t="s">
        <v>49544</v>
      </c>
    </row>
    <row r="18590" spans="1:6" x14ac:dyDescent="0.2">
      <c r="A18590" s="187" t="s">
        <v>49545</v>
      </c>
      <c r="B18590" s="187" t="s">
        <v>49547</v>
      </c>
      <c r="C18590" s="323" t="s">
        <v>49546</v>
      </c>
      <c r="D18590" s="324" t="s">
        <v>292</v>
      </c>
      <c r="E18590" s="344">
        <v>2094.2800000000002</v>
      </c>
      <c r="F18590" s="324" t="s">
        <v>49547</v>
      </c>
    </row>
    <row r="18591" spans="1:6" x14ac:dyDescent="0.2">
      <c r="A18591" s="187" t="s">
        <v>49548</v>
      </c>
      <c r="B18591" s="187" t="s">
        <v>49550</v>
      </c>
      <c r="C18591" s="323" t="s">
        <v>49549</v>
      </c>
      <c r="D18591" s="324" t="s">
        <v>292</v>
      </c>
      <c r="E18591" s="344">
        <v>2139.9899999999998</v>
      </c>
      <c r="F18591" s="324" t="s">
        <v>49550</v>
      </c>
    </row>
    <row r="18592" spans="1:6" x14ac:dyDescent="0.2">
      <c r="A18592" s="187" t="s">
        <v>48211</v>
      </c>
      <c r="B18592" s="187" t="s">
        <v>48213</v>
      </c>
      <c r="C18592" s="323" t="s">
        <v>48212</v>
      </c>
      <c r="D18592" s="324" t="s">
        <v>292</v>
      </c>
      <c r="E18592" s="344">
        <v>282.73</v>
      </c>
      <c r="F18592" s="324" t="s">
        <v>48213</v>
      </c>
    </row>
    <row r="18593" spans="1:6" x14ac:dyDescent="0.2">
      <c r="A18593" s="187" t="s">
        <v>48214</v>
      </c>
      <c r="B18593" s="187" t="s">
        <v>48216</v>
      </c>
      <c r="C18593" s="323" t="s">
        <v>48215</v>
      </c>
      <c r="D18593" s="324" t="s">
        <v>292</v>
      </c>
      <c r="E18593" s="344">
        <v>567.09</v>
      </c>
      <c r="F18593" s="324" t="s">
        <v>48216</v>
      </c>
    </row>
    <row r="18594" spans="1:6" x14ac:dyDescent="0.2">
      <c r="A18594" s="187" t="s">
        <v>49551</v>
      </c>
      <c r="B18594" s="187" t="s">
        <v>49553</v>
      </c>
      <c r="C18594" s="323" t="s">
        <v>49552</v>
      </c>
      <c r="D18594" s="324" t="s">
        <v>292</v>
      </c>
      <c r="E18594" s="344">
        <v>1162.6600000000001</v>
      </c>
      <c r="F18594" s="324" t="s">
        <v>49553</v>
      </c>
    </row>
    <row r="18595" spans="1:6" x14ac:dyDescent="0.2">
      <c r="A18595" s="187" t="s">
        <v>49554</v>
      </c>
      <c r="B18595" s="187" t="s">
        <v>49556</v>
      </c>
      <c r="C18595" s="323" t="s">
        <v>49555</v>
      </c>
      <c r="D18595" s="324" t="s">
        <v>292</v>
      </c>
      <c r="E18595" s="344">
        <v>1375</v>
      </c>
      <c r="F18595" s="324" t="s">
        <v>49556</v>
      </c>
    </row>
    <row r="18596" spans="1:6" x14ac:dyDescent="0.2">
      <c r="A18596" s="187" t="s">
        <v>49557</v>
      </c>
      <c r="B18596" s="187" t="s">
        <v>49559</v>
      </c>
      <c r="C18596" s="323" t="s">
        <v>49558</v>
      </c>
      <c r="D18596" s="324" t="s">
        <v>292</v>
      </c>
      <c r="E18596" s="344">
        <v>1512.46</v>
      </c>
      <c r="F18596" s="324" t="s">
        <v>49559</v>
      </c>
    </row>
    <row r="18597" spans="1:6" x14ac:dyDescent="0.2">
      <c r="A18597" s="187" t="s">
        <v>49560</v>
      </c>
      <c r="B18597" s="187" t="s">
        <v>49562</v>
      </c>
      <c r="C18597" s="323" t="s">
        <v>49561</v>
      </c>
      <c r="D18597" s="324" t="s">
        <v>292</v>
      </c>
      <c r="E18597" s="344">
        <v>1679.42</v>
      </c>
      <c r="F18597" s="324" t="s">
        <v>49562</v>
      </c>
    </row>
    <row r="18598" spans="1:6" x14ac:dyDescent="0.2">
      <c r="A18598" s="187" t="s">
        <v>49563</v>
      </c>
      <c r="B18598" s="187" t="s">
        <v>49565</v>
      </c>
      <c r="C18598" s="323" t="s">
        <v>49564</v>
      </c>
      <c r="D18598" s="324" t="s">
        <v>292</v>
      </c>
      <c r="E18598" s="344">
        <v>1832.77</v>
      </c>
      <c r="F18598" s="324" t="s">
        <v>49565</v>
      </c>
    </row>
    <row r="18599" spans="1:6" x14ac:dyDescent="0.2">
      <c r="A18599" s="187" t="s">
        <v>49566</v>
      </c>
      <c r="B18599" s="187" t="s">
        <v>49568</v>
      </c>
      <c r="C18599" s="323" t="s">
        <v>49567</v>
      </c>
      <c r="D18599" s="324" t="s">
        <v>292</v>
      </c>
      <c r="E18599" s="344">
        <v>2051.9299999999998</v>
      </c>
      <c r="F18599" s="324" t="s">
        <v>49568</v>
      </c>
    </row>
    <row r="18600" spans="1:6" x14ac:dyDescent="0.2">
      <c r="A18600" s="187" t="s">
        <v>49569</v>
      </c>
      <c r="B18600" s="187" t="s">
        <v>49571</v>
      </c>
      <c r="C18600" s="323" t="s">
        <v>49570</v>
      </c>
      <c r="D18600" s="324" t="s">
        <v>292</v>
      </c>
      <c r="E18600" s="344">
        <v>2209.36</v>
      </c>
      <c r="F18600" s="324" t="s">
        <v>49571</v>
      </c>
    </row>
    <row r="18601" spans="1:6" x14ac:dyDescent="0.2">
      <c r="A18601" s="187" t="s">
        <v>49572</v>
      </c>
      <c r="B18601" s="187" t="s">
        <v>49574</v>
      </c>
      <c r="C18601" s="323" t="s">
        <v>49573</v>
      </c>
      <c r="D18601" s="324" t="s">
        <v>292</v>
      </c>
      <c r="E18601" s="344">
        <v>2413.4</v>
      </c>
      <c r="F18601" s="324" t="s">
        <v>49574</v>
      </c>
    </row>
    <row r="18602" spans="1:6" x14ac:dyDescent="0.2">
      <c r="A18602" s="187" t="s">
        <v>49575</v>
      </c>
      <c r="B18602" s="187" t="s">
        <v>49577</v>
      </c>
      <c r="C18602" s="323" t="s">
        <v>49576</v>
      </c>
      <c r="D18602" s="324" t="s">
        <v>292</v>
      </c>
      <c r="E18602" s="344">
        <v>2589.11</v>
      </c>
      <c r="F18602" s="324" t="s">
        <v>49577</v>
      </c>
    </row>
    <row r="18603" spans="1:6" x14ac:dyDescent="0.2">
      <c r="A18603" s="187" t="s">
        <v>49578</v>
      </c>
      <c r="B18603" s="187" t="s">
        <v>49580</v>
      </c>
      <c r="C18603" s="323" t="s">
        <v>49579</v>
      </c>
      <c r="D18603" s="324" t="s">
        <v>292</v>
      </c>
      <c r="E18603" s="344">
        <v>2729.77</v>
      </c>
      <c r="F18603" s="324" t="s">
        <v>49580</v>
      </c>
    </row>
    <row r="18604" spans="1:6" x14ac:dyDescent="0.2">
      <c r="A18604" s="187" t="s">
        <v>49581</v>
      </c>
      <c r="B18604" s="187" t="s">
        <v>49583</v>
      </c>
      <c r="C18604" s="323" t="s">
        <v>49582</v>
      </c>
      <c r="D18604" s="324" t="s">
        <v>292</v>
      </c>
      <c r="E18604" s="344">
        <v>2806.43</v>
      </c>
      <c r="F18604" s="324" t="s">
        <v>49583</v>
      </c>
    </row>
    <row r="18605" spans="1:6" x14ac:dyDescent="0.2">
      <c r="A18605" s="187" t="s">
        <v>48217</v>
      </c>
      <c r="B18605" s="187" t="s">
        <v>48219</v>
      </c>
      <c r="C18605" s="323" t="s">
        <v>48218</v>
      </c>
      <c r="D18605" s="324" t="s">
        <v>292</v>
      </c>
      <c r="E18605" s="344">
        <v>457.78</v>
      </c>
      <c r="F18605" s="324" t="s">
        <v>48219</v>
      </c>
    </row>
    <row r="18606" spans="1:6" x14ac:dyDescent="0.2">
      <c r="A18606" s="187" t="s">
        <v>48220</v>
      </c>
      <c r="B18606" s="187" t="s">
        <v>48222</v>
      </c>
      <c r="C18606" s="323" t="s">
        <v>48221</v>
      </c>
      <c r="D18606" s="324" t="s">
        <v>292</v>
      </c>
      <c r="E18606" s="344">
        <v>627.12</v>
      </c>
      <c r="F18606" s="324" t="s">
        <v>48222</v>
      </c>
    </row>
    <row r="18607" spans="1:6" x14ac:dyDescent="0.2">
      <c r="A18607" s="187" t="s">
        <v>49584</v>
      </c>
      <c r="B18607" s="187" t="s">
        <v>49586</v>
      </c>
      <c r="C18607" s="323" t="s">
        <v>49585</v>
      </c>
      <c r="D18607" s="324" t="s">
        <v>292</v>
      </c>
      <c r="E18607" s="344">
        <v>1412.18</v>
      </c>
      <c r="F18607" s="324" t="s">
        <v>49586</v>
      </c>
    </row>
    <row r="18608" spans="1:6" x14ac:dyDescent="0.2">
      <c r="A18608" s="187" t="s">
        <v>49587</v>
      </c>
      <c r="B18608" s="187" t="s">
        <v>49589</v>
      </c>
      <c r="C18608" s="323" t="s">
        <v>49588</v>
      </c>
      <c r="D18608" s="324" t="s">
        <v>292</v>
      </c>
      <c r="E18608" s="344">
        <v>1660.36</v>
      </c>
      <c r="F18608" s="324" t="s">
        <v>49589</v>
      </c>
    </row>
    <row r="18609" spans="1:6" x14ac:dyDescent="0.2">
      <c r="A18609" s="187" t="s">
        <v>49590</v>
      </c>
      <c r="B18609" s="187" t="s">
        <v>49592</v>
      </c>
      <c r="C18609" s="323" t="s">
        <v>49591</v>
      </c>
      <c r="D18609" s="324" t="s">
        <v>292</v>
      </c>
      <c r="E18609" s="344">
        <v>1853.42</v>
      </c>
      <c r="F18609" s="324" t="s">
        <v>49592</v>
      </c>
    </row>
    <row r="18610" spans="1:6" x14ac:dyDescent="0.2">
      <c r="A18610" s="187" t="s">
        <v>49593</v>
      </c>
      <c r="B18610" s="187" t="s">
        <v>49595</v>
      </c>
      <c r="C18610" s="323" t="s">
        <v>49594</v>
      </c>
      <c r="D18610" s="324" t="s">
        <v>292</v>
      </c>
      <c r="E18610" s="344">
        <v>2096.8000000000002</v>
      </c>
      <c r="F18610" s="324" t="s">
        <v>49595</v>
      </c>
    </row>
    <row r="18611" spans="1:6" x14ac:dyDescent="0.2">
      <c r="A18611" s="187" t="s">
        <v>49596</v>
      </c>
      <c r="B18611" s="187" t="s">
        <v>49598</v>
      </c>
      <c r="C18611" s="323" t="s">
        <v>49597</v>
      </c>
      <c r="D18611" s="324" t="s">
        <v>292</v>
      </c>
      <c r="E18611" s="344">
        <v>2336.44</v>
      </c>
      <c r="F18611" s="324" t="s">
        <v>49598</v>
      </c>
    </row>
    <row r="18612" spans="1:6" x14ac:dyDescent="0.2">
      <c r="A18612" s="187" t="s">
        <v>49599</v>
      </c>
      <c r="B18612" s="187" t="s">
        <v>49601</v>
      </c>
      <c r="C18612" s="323" t="s">
        <v>49600</v>
      </c>
      <c r="D18612" s="324" t="s">
        <v>292</v>
      </c>
      <c r="E18612" s="344">
        <v>2538.89</v>
      </c>
      <c r="F18612" s="324" t="s">
        <v>49601</v>
      </c>
    </row>
    <row r="18613" spans="1:6" x14ac:dyDescent="0.2">
      <c r="A18613" s="187" t="s">
        <v>49602</v>
      </c>
      <c r="B18613" s="187" t="s">
        <v>49604</v>
      </c>
      <c r="C18613" s="323" t="s">
        <v>49603</v>
      </c>
      <c r="D18613" s="324" t="s">
        <v>292</v>
      </c>
      <c r="E18613" s="344">
        <v>2764.33</v>
      </c>
      <c r="F18613" s="324" t="s">
        <v>49604</v>
      </c>
    </row>
    <row r="18614" spans="1:6" x14ac:dyDescent="0.2">
      <c r="A18614" s="187" t="s">
        <v>49605</v>
      </c>
      <c r="B18614" s="187" t="s">
        <v>49607</v>
      </c>
      <c r="C18614" s="323" t="s">
        <v>49606</v>
      </c>
      <c r="D18614" s="324" t="s">
        <v>292</v>
      </c>
      <c r="E18614" s="344">
        <v>2999.15</v>
      </c>
      <c r="F18614" s="324" t="s">
        <v>49607</v>
      </c>
    </row>
    <row r="18615" spans="1:6" x14ac:dyDescent="0.2">
      <c r="A18615" s="187" t="s">
        <v>49608</v>
      </c>
      <c r="B18615" s="187" t="s">
        <v>49610</v>
      </c>
      <c r="C18615" s="323" t="s">
        <v>49609</v>
      </c>
      <c r="D18615" s="324" t="s">
        <v>292</v>
      </c>
      <c r="E18615" s="344">
        <v>3273.18</v>
      </c>
      <c r="F18615" s="324" t="s">
        <v>49610</v>
      </c>
    </row>
    <row r="18616" spans="1:6" x14ac:dyDescent="0.2">
      <c r="A18616" s="187" t="s">
        <v>49611</v>
      </c>
      <c r="B18616" s="187" t="s">
        <v>49613</v>
      </c>
      <c r="C18616" s="323" t="s">
        <v>49612</v>
      </c>
      <c r="D18616" s="324" t="s">
        <v>292</v>
      </c>
      <c r="E18616" s="344">
        <v>3444.2</v>
      </c>
      <c r="F18616" s="324" t="s">
        <v>49613</v>
      </c>
    </row>
    <row r="18617" spans="1:6" x14ac:dyDescent="0.2">
      <c r="A18617" s="187" t="s">
        <v>49614</v>
      </c>
      <c r="B18617" s="187" t="s">
        <v>569</v>
      </c>
      <c r="C18617" s="323" t="s">
        <v>49615</v>
      </c>
      <c r="D18617" s="324" t="s">
        <v>292</v>
      </c>
      <c r="E18617" s="344">
        <v>3548.05</v>
      </c>
      <c r="F18617" s="324" t="s">
        <v>569</v>
      </c>
    </row>
    <row r="18618" spans="1:6" x14ac:dyDescent="0.2">
      <c r="A18618" s="187" t="s">
        <v>48223</v>
      </c>
      <c r="B18618" s="187" t="s">
        <v>48225</v>
      </c>
      <c r="C18618" s="323" t="s">
        <v>48224</v>
      </c>
      <c r="D18618" s="324" t="s">
        <v>292</v>
      </c>
      <c r="E18618" s="344">
        <v>711.08</v>
      </c>
      <c r="F18618" s="324" t="s">
        <v>48225</v>
      </c>
    </row>
    <row r="18619" spans="1:6" x14ac:dyDescent="0.2">
      <c r="A18619" s="187" t="s">
        <v>48226</v>
      </c>
      <c r="B18619" s="187" t="s">
        <v>48228</v>
      </c>
      <c r="C18619" s="323" t="s">
        <v>48227</v>
      </c>
      <c r="D18619" s="324" t="s">
        <v>292</v>
      </c>
      <c r="E18619" s="344">
        <v>898.18</v>
      </c>
      <c r="F18619" s="324" t="s">
        <v>48228</v>
      </c>
    </row>
    <row r="18620" spans="1:6" x14ac:dyDescent="0.2">
      <c r="A18620" s="187" t="s">
        <v>49616</v>
      </c>
      <c r="B18620" s="187" t="s">
        <v>49618</v>
      </c>
      <c r="C18620" s="323" t="s">
        <v>49617</v>
      </c>
      <c r="D18620" s="324" t="s">
        <v>292</v>
      </c>
      <c r="E18620" s="344">
        <v>1809.52</v>
      </c>
      <c r="F18620" s="324" t="s">
        <v>49618</v>
      </c>
    </row>
    <row r="18621" spans="1:6" x14ac:dyDescent="0.2">
      <c r="A18621" s="187" t="s">
        <v>49619</v>
      </c>
      <c r="B18621" s="187" t="s">
        <v>49621</v>
      </c>
      <c r="C18621" s="323" t="s">
        <v>49620</v>
      </c>
      <c r="D18621" s="324" t="s">
        <v>292</v>
      </c>
      <c r="E18621" s="344">
        <v>2078.9699999999998</v>
      </c>
      <c r="F18621" s="324" t="s">
        <v>49621</v>
      </c>
    </row>
    <row r="18622" spans="1:6" x14ac:dyDescent="0.2">
      <c r="A18622" s="187" t="s">
        <v>49622</v>
      </c>
      <c r="B18622" s="187" t="s">
        <v>49624</v>
      </c>
      <c r="C18622" s="323" t="s">
        <v>49623</v>
      </c>
      <c r="D18622" s="324" t="s">
        <v>292</v>
      </c>
      <c r="E18622" s="344">
        <v>2350.7800000000002</v>
      </c>
      <c r="F18622" s="324" t="s">
        <v>49624</v>
      </c>
    </row>
    <row r="18623" spans="1:6" x14ac:dyDescent="0.2">
      <c r="A18623" s="187" t="s">
        <v>49625</v>
      </c>
      <c r="B18623" s="187" t="s">
        <v>49627</v>
      </c>
      <c r="C18623" s="323" t="s">
        <v>49626</v>
      </c>
      <c r="D18623" s="324" t="s">
        <v>292</v>
      </c>
      <c r="E18623" s="344">
        <v>2651.49</v>
      </c>
      <c r="F18623" s="324" t="s">
        <v>49627</v>
      </c>
    </row>
    <row r="18624" spans="1:6" x14ac:dyDescent="0.2">
      <c r="A18624" s="187" t="s">
        <v>49628</v>
      </c>
      <c r="B18624" s="187" t="s">
        <v>49630</v>
      </c>
      <c r="C18624" s="323" t="s">
        <v>49629</v>
      </c>
      <c r="D18624" s="324" t="s">
        <v>292</v>
      </c>
      <c r="E18624" s="344">
        <v>2943.33</v>
      </c>
      <c r="F18624" s="324" t="s">
        <v>49630</v>
      </c>
    </row>
    <row r="18625" spans="1:6" x14ac:dyDescent="0.2">
      <c r="A18625" s="187" t="s">
        <v>49631</v>
      </c>
      <c r="B18625" s="187" t="s">
        <v>49633</v>
      </c>
      <c r="C18625" s="323" t="s">
        <v>49632</v>
      </c>
      <c r="D18625" s="324" t="s">
        <v>292</v>
      </c>
      <c r="E18625" s="344">
        <v>3254.13</v>
      </c>
      <c r="F18625" s="324" t="s">
        <v>49633</v>
      </c>
    </row>
    <row r="18626" spans="1:6" x14ac:dyDescent="0.2">
      <c r="A18626" s="187" t="s">
        <v>49634</v>
      </c>
      <c r="B18626" s="187" t="s">
        <v>49636</v>
      </c>
      <c r="C18626" s="323" t="s">
        <v>49635</v>
      </c>
      <c r="D18626" s="324" t="s">
        <v>292</v>
      </c>
      <c r="E18626" s="344">
        <v>3545.61</v>
      </c>
      <c r="F18626" s="324" t="s">
        <v>49636</v>
      </c>
    </row>
    <row r="18627" spans="1:6" x14ac:dyDescent="0.2">
      <c r="A18627" s="187" t="s">
        <v>49637</v>
      </c>
      <c r="B18627" s="187" t="s">
        <v>49639</v>
      </c>
      <c r="C18627" s="323" t="s">
        <v>49638</v>
      </c>
      <c r="D18627" s="324" t="s">
        <v>292</v>
      </c>
      <c r="E18627" s="344">
        <v>3857.57</v>
      </c>
      <c r="F18627" s="324" t="s">
        <v>49639</v>
      </c>
    </row>
    <row r="18628" spans="1:6" x14ac:dyDescent="0.2">
      <c r="A18628" s="187" t="s">
        <v>49640</v>
      </c>
      <c r="B18628" s="187" t="s">
        <v>49642</v>
      </c>
      <c r="C18628" s="323" t="s">
        <v>49641</v>
      </c>
      <c r="D18628" s="324" t="s">
        <v>292</v>
      </c>
      <c r="E18628" s="344">
        <v>4234.07</v>
      </c>
      <c r="F18628" s="324" t="s">
        <v>49642</v>
      </c>
    </row>
    <row r="18629" spans="1:6" x14ac:dyDescent="0.2">
      <c r="A18629" s="187" t="s">
        <v>49643</v>
      </c>
      <c r="B18629" s="187" t="s">
        <v>49645</v>
      </c>
      <c r="C18629" s="323" t="s">
        <v>49644</v>
      </c>
      <c r="D18629" s="324" t="s">
        <v>292</v>
      </c>
      <c r="E18629" s="344">
        <v>4453.24</v>
      </c>
      <c r="F18629" s="324" t="s">
        <v>49645</v>
      </c>
    </row>
    <row r="18630" spans="1:6" x14ac:dyDescent="0.2">
      <c r="A18630" s="187" t="s">
        <v>49646</v>
      </c>
      <c r="B18630" s="187" t="s">
        <v>49648</v>
      </c>
      <c r="C18630" s="323" t="s">
        <v>49647</v>
      </c>
      <c r="D18630" s="324" t="s">
        <v>292</v>
      </c>
      <c r="E18630" s="344">
        <v>4504.13</v>
      </c>
      <c r="F18630" s="324" t="s">
        <v>49648</v>
      </c>
    </row>
    <row r="18631" spans="1:6" x14ac:dyDescent="0.2">
      <c r="A18631" s="187" t="s">
        <v>48229</v>
      </c>
      <c r="B18631" s="187" t="s">
        <v>48231</v>
      </c>
      <c r="C18631" s="323" t="s">
        <v>48230</v>
      </c>
      <c r="D18631" s="324" t="s">
        <v>292</v>
      </c>
      <c r="E18631" s="344">
        <v>842.28</v>
      </c>
      <c r="F18631" s="324" t="s">
        <v>48231</v>
      </c>
    </row>
    <row r="18632" spans="1:6" x14ac:dyDescent="0.2">
      <c r="A18632" s="187" t="s">
        <v>48232</v>
      </c>
      <c r="B18632" s="187" t="s">
        <v>48234</v>
      </c>
      <c r="C18632" s="323" t="s">
        <v>48233</v>
      </c>
      <c r="D18632" s="324" t="s">
        <v>292</v>
      </c>
      <c r="E18632" s="344">
        <v>1081.3</v>
      </c>
      <c r="F18632" s="324" t="s">
        <v>48234</v>
      </c>
    </row>
    <row r="18633" spans="1:6" x14ac:dyDescent="0.2">
      <c r="A18633" s="187" t="s">
        <v>49649</v>
      </c>
      <c r="B18633" s="187" t="s">
        <v>49651</v>
      </c>
      <c r="C18633" s="323" t="s">
        <v>49650</v>
      </c>
      <c r="D18633" s="324" t="s">
        <v>292</v>
      </c>
      <c r="E18633" s="344">
        <v>2216.92</v>
      </c>
      <c r="F18633" s="324" t="s">
        <v>49651</v>
      </c>
    </row>
    <row r="18634" spans="1:6" x14ac:dyDescent="0.2">
      <c r="A18634" s="187" t="s">
        <v>49652</v>
      </c>
      <c r="B18634" s="187" t="s">
        <v>49654</v>
      </c>
      <c r="C18634" s="323" t="s">
        <v>49653</v>
      </c>
      <c r="D18634" s="324" t="s">
        <v>292</v>
      </c>
      <c r="E18634" s="344">
        <v>2524.5300000000002</v>
      </c>
      <c r="F18634" s="324" t="s">
        <v>49654</v>
      </c>
    </row>
    <row r="18635" spans="1:6" x14ac:dyDescent="0.2">
      <c r="A18635" s="187" t="s">
        <v>49655</v>
      </c>
      <c r="B18635" s="187" t="s">
        <v>49657</v>
      </c>
      <c r="C18635" s="323" t="s">
        <v>49656</v>
      </c>
      <c r="D18635" s="324" t="s">
        <v>292</v>
      </c>
      <c r="E18635" s="344">
        <v>2841.3</v>
      </c>
      <c r="F18635" s="324" t="s">
        <v>49657</v>
      </c>
    </row>
    <row r="18636" spans="1:6" x14ac:dyDescent="0.2">
      <c r="A18636" s="187" t="s">
        <v>49658</v>
      </c>
      <c r="B18636" s="187" t="s">
        <v>49660</v>
      </c>
      <c r="C18636" s="323" t="s">
        <v>49659</v>
      </c>
      <c r="D18636" s="324" t="s">
        <v>292</v>
      </c>
      <c r="E18636" s="344">
        <v>3219.71</v>
      </c>
      <c r="F18636" s="324" t="s">
        <v>49660</v>
      </c>
    </row>
    <row r="18637" spans="1:6" x14ac:dyDescent="0.2">
      <c r="A18637" s="187" t="s">
        <v>49661</v>
      </c>
      <c r="B18637" s="187" t="s">
        <v>49663</v>
      </c>
      <c r="C18637" s="323" t="s">
        <v>49662</v>
      </c>
      <c r="D18637" s="324" t="s">
        <v>292</v>
      </c>
      <c r="E18637" s="344">
        <v>3587.63</v>
      </c>
      <c r="F18637" s="324" t="s">
        <v>49663</v>
      </c>
    </row>
    <row r="18638" spans="1:6" x14ac:dyDescent="0.2">
      <c r="A18638" s="187" t="s">
        <v>49664</v>
      </c>
      <c r="B18638" s="187" t="s">
        <v>49666</v>
      </c>
      <c r="C18638" s="323" t="s">
        <v>49665</v>
      </c>
      <c r="D18638" s="324" t="s">
        <v>292</v>
      </c>
      <c r="E18638" s="344">
        <v>3948.45</v>
      </c>
      <c r="F18638" s="324" t="s">
        <v>49666</v>
      </c>
    </row>
    <row r="18639" spans="1:6" x14ac:dyDescent="0.2">
      <c r="A18639" s="187" t="s">
        <v>49667</v>
      </c>
      <c r="B18639" s="187" t="s">
        <v>49669</v>
      </c>
      <c r="C18639" s="323" t="s">
        <v>49668</v>
      </c>
      <c r="D18639" s="324" t="s">
        <v>292</v>
      </c>
      <c r="E18639" s="344">
        <v>4352.2299999999996</v>
      </c>
      <c r="F18639" s="324" t="s">
        <v>49669</v>
      </c>
    </row>
    <row r="18640" spans="1:6" x14ac:dyDescent="0.2">
      <c r="A18640" s="187" t="s">
        <v>49670</v>
      </c>
      <c r="B18640" s="187" t="s">
        <v>49672</v>
      </c>
      <c r="C18640" s="323" t="s">
        <v>49671</v>
      </c>
      <c r="D18640" s="324" t="s">
        <v>292</v>
      </c>
      <c r="E18640" s="344">
        <v>4708.05</v>
      </c>
      <c r="F18640" s="324" t="s">
        <v>49672</v>
      </c>
    </row>
    <row r="18641" spans="1:6" x14ac:dyDescent="0.2">
      <c r="A18641" s="187" t="s">
        <v>49673</v>
      </c>
      <c r="B18641" s="187" t="s">
        <v>49675</v>
      </c>
      <c r="C18641" s="323" t="s">
        <v>49674</v>
      </c>
      <c r="D18641" s="324" t="s">
        <v>292</v>
      </c>
      <c r="E18641" s="344">
        <v>5141.71</v>
      </c>
      <c r="F18641" s="324" t="s">
        <v>49675</v>
      </c>
    </row>
    <row r="18642" spans="1:6" x14ac:dyDescent="0.2">
      <c r="A18642" s="187" t="s">
        <v>49676</v>
      </c>
      <c r="B18642" s="187" t="s">
        <v>49678</v>
      </c>
      <c r="C18642" s="323" t="s">
        <v>49677</v>
      </c>
      <c r="D18642" s="324" t="s">
        <v>292</v>
      </c>
      <c r="E18642" s="344">
        <v>5418.97</v>
      </c>
      <c r="F18642" s="324" t="s">
        <v>49678</v>
      </c>
    </row>
    <row r="18643" spans="1:6" x14ac:dyDescent="0.2">
      <c r="A18643" s="187" t="s">
        <v>49679</v>
      </c>
      <c r="B18643" s="187" t="s">
        <v>49681</v>
      </c>
      <c r="C18643" s="323" t="s">
        <v>49680</v>
      </c>
      <c r="D18643" s="324" t="s">
        <v>292</v>
      </c>
      <c r="E18643" s="344">
        <v>5597.79</v>
      </c>
      <c r="F18643" s="324" t="s">
        <v>49681</v>
      </c>
    </row>
    <row r="18644" spans="1:6" x14ac:dyDescent="0.2">
      <c r="A18644" s="187" t="s">
        <v>48235</v>
      </c>
      <c r="B18644" s="187" t="s">
        <v>48237</v>
      </c>
      <c r="C18644" s="323" t="s">
        <v>48236</v>
      </c>
      <c r="D18644" s="324" t="s">
        <v>292</v>
      </c>
      <c r="E18644" s="344">
        <v>1126.1500000000001</v>
      </c>
      <c r="F18644" s="324" t="s">
        <v>48237</v>
      </c>
    </row>
    <row r="18645" spans="1:6" x14ac:dyDescent="0.2">
      <c r="A18645" s="187" t="s">
        <v>48238</v>
      </c>
      <c r="B18645" s="187" t="s">
        <v>48240</v>
      </c>
      <c r="C18645" s="323" t="s">
        <v>48239</v>
      </c>
      <c r="D18645" s="324" t="s">
        <v>292</v>
      </c>
      <c r="E18645" s="344">
        <v>1726.22</v>
      </c>
      <c r="F18645" s="324" t="s">
        <v>48240</v>
      </c>
    </row>
    <row r="18646" spans="1:6" x14ac:dyDescent="0.2">
      <c r="A18646" s="187" t="s">
        <v>49682</v>
      </c>
      <c r="B18646" s="187" t="s">
        <v>49684</v>
      </c>
      <c r="C18646" s="323" t="s">
        <v>49683</v>
      </c>
      <c r="D18646" s="324" t="s">
        <v>292</v>
      </c>
      <c r="E18646" s="344">
        <v>2859.68</v>
      </c>
      <c r="F18646" s="324" t="s">
        <v>49684</v>
      </c>
    </row>
    <row r="18647" spans="1:6" x14ac:dyDescent="0.2">
      <c r="A18647" s="187" t="s">
        <v>49685</v>
      </c>
      <c r="B18647" s="187" t="s">
        <v>49687</v>
      </c>
      <c r="C18647" s="323" t="s">
        <v>49686</v>
      </c>
      <c r="D18647" s="324" t="s">
        <v>292</v>
      </c>
      <c r="E18647" s="344">
        <v>3225.91</v>
      </c>
      <c r="F18647" s="324" t="s">
        <v>49687</v>
      </c>
    </row>
    <row r="18648" spans="1:6" x14ac:dyDescent="0.2">
      <c r="A18648" s="187" t="s">
        <v>49688</v>
      </c>
      <c r="B18648" s="187" t="s">
        <v>49690</v>
      </c>
      <c r="C18648" s="323" t="s">
        <v>49689</v>
      </c>
      <c r="D18648" s="324" t="s">
        <v>292</v>
      </c>
      <c r="E18648" s="344">
        <v>3603.61</v>
      </c>
      <c r="F18648" s="324" t="s">
        <v>49690</v>
      </c>
    </row>
    <row r="18649" spans="1:6" x14ac:dyDescent="0.2">
      <c r="A18649" s="187" t="s">
        <v>49691</v>
      </c>
      <c r="B18649" s="187" t="s">
        <v>49693</v>
      </c>
      <c r="C18649" s="323" t="s">
        <v>49692</v>
      </c>
      <c r="D18649" s="324" t="s">
        <v>292</v>
      </c>
      <c r="E18649" s="344">
        <v>4057.12</v>
      </c>
      <c r="F18649" s="324" t="s">
        <v>49693</v>
      </c>
    </row>
    <row r="18650" spans="1:6" x14ac:dyDescent="0.2">
      <c r="A18650" s="187" t="s">
        <v>49694</v>
      </c>
      <c r="B18650" s="187" t="s">
        <v>49696</v>
      </c>
      <c r="C18650" s="323" t="s">
        <v>49695</v>
      </c>
      <c r="D18650" s="324" t="s">
        <v>292</v>
      </c>
      <c r="E18650" s="344">
        <v>4444.7299999999996</v>
      </c>
      <c r="F18650" s="324" t="s">
        <v>49696</v>
      </c>
    </row>
    <row r="18651" spans="1:6" x14ac:dyDescent="0.2">
      <c r="A18651" s="187" t="s">
        <v>49697</v>
      </c>
      <c r="B18651" s="187" t="s">
        <v>49699</v>
      </c>
      <c r="C18651" s="323" t="s">
        <v>49698</v>
      </c>
      <c r="D18651" s="324" t="s">
        <v>292</v>
      </c>
      <c r="E18651" s="344">
        <v>4920.97</v>
      </c>
      <c r="F18651" s="324" t="s">
        <v>49699</v>
      </c>
    </row>
    <row r="18652" spans="1:6" x14ac:dyDescent="0.2">
      <c r="A18652" s="187" t="s">
        <v>49700</v>
      </c>
      <c r="B18652" s="187" t="s">
        <v>49702</v>
      </c>
      <c r="C18652" s="323" t="s">
        <v>49701</v>
      </c>
      <c r="D18652" s="324" t="s">
        <v>292</v>
      </c>
      <c r="E18652" s="344">
        <v>5300.49</v>
      </c>
      <c r="F18652" s="324" t="s">
        <v>49702</v>
      </c>
    </row>
    <row r="18653" spans="1:6" x14ac:dyDescent="0.2">
      <c r="A18653" s="187" t="s">
        <v>49703</v>
      </c>
      <c r="B18653" s="187" t="s">
        <v>49705</v>
      </c>
      <c r="C18653" s="323" t="s">
        <v>49704</v>
      </c>
      <c r="D18653" s="324" t="s">
        <v>292</v>
      </c>
      <c r="E18653" s="344">
        <v>5723.72</v>
      </c>
      <c r="F18653" s="324" t="s">
        <v>49705</v>
      </c>
    </row>
    <row r="18654" spans="1:6" x14ac:dyDescent="0.2">
      <c r="A18654" s="187" t="s">
        <v>49706</v>
      </c>
      <c r="B18654" s="187" t="s">
        <v>49708</v>
      </c>
      <c r="C18654" s="323" t="s">
        <v>49707</v>
      </c>
      <c r="D18654" s="324" t="s">
        <v>292</v>
      </c>
      <c r="E18654" s="344">
        <v>6215.66</v>
      </c>
      <c r="F18654" s="324" t="s">
        <v>49708</v>
      </c>
    </row>
    <row r="18655" spans="1:6" x14ac:dyDescent="0.2">
      <c r="A18655" s="187" t="s">
        <v>49709</v>
      </c>
      <c r="B18655" s="187" t="s">
        <v>49711</v>
      </c>
      <c r="C18655" s="323" t="s">
        <v>49710</v>
      </c>
      <c r="D18655" s="324" t="s">
        <v>292</v>
      </c>
      <c r="E18655" s="344">
        <v>6563.07</v>
      </c>
      <c r="F18655" s="324" t="s">
        <v>49711</v>
      </c>
    </row>
    <row r="18656" spans="1:6" x14ac:dyDescent="0.2">
      <c r="A18656" s="187" t="s">
        <v>49712</v>
      </c>
      <c r="B18656" s="187" t="s">
        <v>49714</v>
      </c>
      <c r="C18656" s="323" t="s">
        <v>49713</v>
      </c>
      <c r="D18656" s="324" t="s">
        <v>292</v>
      </c>
      <c r="E18656" s="344">
        <v>6681.56</v>
      </c>
      <c r="F18656" s="324" t="s">
        <v>49714</v>
      </c>
    </row>
    <row r="18657" spans="1:6" x14ac:dyDescent="0.2">
      <c r="A18657" s="187" t="s">
        <v>48241</v>
      </c>
      <c r="B18657" s="187" t="s">
        <v>48243</v>
      </c>
      <c r="C18657" s="323" t="s">
        <v>48242</v>
      </c>
      <c r="D18657" s="324" t="s">
        <v>292</v>
      </c>
      <c r="E18657" s="344">
        <v>1216.8699999999999</v>
      </c>
      <c r="F18657" s="324" t="s">
        <v>48243</v>
      </c>
    </row>
    <row r="18658" spans="1:6" x14ac:dyDescent="0.2">
      <c r="A18658" s="187" t="s">
        <v>49715</v>
      </c>
      <c r="B18658" s="187" t="s">
        <v>49717</v>
      </c>
      <c r="C18658" s="323" t="s">
        <v>49716</v>
      </c>
      <c r="D18658" s="324" t="s">
        <v>292</v>
      </c>
      <c r="E18658" s="344">
        <v>3106.47</v>
      </c>
      <c r="F18658" s="324" t="s">
        <v>49717</v>
      </c>
    </row>
    <row r="18659" spans="1:6" x14ac:dyDescent="0.2">
      <c r="A18659" s="187" t="s">
        <v>49718</v>
      </c>
      <c r="B18659" s="187" t="s">
        <v>49720</v>
      </c>
      <c r="C18659" s="323" t="s">
        <v>49719</v>
      </c>
      <c r="D18659" s="324" t="s">
        <v>292</v>
      </c>
      <c r="E18659" s="344">
        <v>3522.24</v>
      </c>
      <c r="F18659" s="324" t="s">
        <v>49720</v>
      </c>
    </row>
    <row r="18660" spans="1:6" x14ac:dyDescent="0.2">
      <c r="A18660" s="187" t="s">
        <v>49721</v>
      </c>
      <c r="B18660" s="187" t="s">
        <v>49723</v>
      </c>
      <c r="C18660" s="323" t="s">
        <v>49722</v>
      </c>
      <c r="D18660" s="324" t="s">
        <v>292</v>
      </c>
      <c r="E18660" s="344">
        <v>3962.93</v>
      </c>
      <c r="F18660" s="324" t="s">
        <v>49723</v>
      </c>
    </row>
    <row r="18661" spans="1:6" x14ac:dyDescent="0.2">
      <c r="A18661" s="187" t="s">
        <v>49724</v>
      </c>
      <c r="B18661" s="187" t="s">
        <v>49726</v>
      </c>
      <c r="C18661" s="323" t="s">
        <v>49725</v>
      </c>
      <c r="D18661" s="324" t="s">
        <v>292</v>
      </c>
      <c r="E18661" s="344">
        <v>4389.7700000000004</v>
      </c>
      <c r="F18661" s="324" t="s">
        <v>49726</v>
      </c>
    </row>
    <row r="18662" spans="1:6" x14ac:dyDescent="0.2">
      <c r="A18662" s="187" t="s">
        <v>49727</v>
      </c>
      <c r="B18662" s="187" t="s">
        <v>49729</v>
      </c>
      <c r="C18662" s="323" t="s">
        <v>49728</v>
      </c>
      <c r="D18662" s="324" t="s">
        <v>292</v>
      </c>
      <c r="E18662" s="344">
        <v>4878.54</v>
      </c>
      <c r="F18662" s="324" t="s">
        <v>49729</v>
      </c>
    </row>
    <row r="18663" spans="1:6" x14ac:dyDescent="0.2">
      <c r="A18663" s="187" t="s">
        <v>49730</v>
      </c>
      <c r="B18663" s="187" t="s">
        <v>49732</v>
      </c>
      <c r="C18663" s="323" t="s">
        <v>49731</v>
      </c>
      <c r="D18663" s="324" t="s">
        <v>292</v>
      </c>
      <c r="E18663" s="344">
        <v>5362.68</v>
      </c>
      <c r="F18663" s="324" t="s">
        <v>49732</v>
      </c>
    </row>
    <row r="18664" spans="1:6" x14ac:dyDescent="0.2">
      <c r="A18664" s="187" t="s">
        <v>49733</v>
      </c>
      <c r="B18664" s="187" t="s">
        <v>49735</v>
      </c>
      <c r="C18664" s="323" t="s">
        <v>49734</v>
      </c>
      <c r="D18664" s="324" t="s">
        <v>292</v>
      </c>
      <c r="E18664" s="344">
        <v>5857.05</v>
      </c>
      <c r="F18664" s="324" t="s">
        <v>49735</v>
      </c>
    </row>
    <row r="18665" spans="1:6" x14ac:dyDescent="0.2">
      <c r="A18665" s="187" t="s">
        <v>49736</v>
      </c>
      <c r="B18665" s="187" t="s">
        <v>49738</v>
      </c>
      <c r="C18665" s="323" t="s">
        <v>49737</v>
      </c>
      <c r="D18665" s="324" t="s">
        <v>292</v>
      </c>
      <c r="E18665" s="344">
        <v>6326.95</v>
      </c>
      <c r="F18665" s="324" t="s">
        <v>49738</v>
      </c>
    </row>
    <row r="18666" spans="1:6" x14ac:dyDescent="0.2">
      <c r="A18666" s="187" t="s">
        <v>49739</v>
      </c>
      <c r="B18666" s="187" t="s">
        <v>49741</v>
      </c>
      <c r="C18666" s="323" t="s">
        <v>49740</v>
      </c>
      <c r="D18666" s="324" t="s">
        <v>292</v>
      </c>
      <c r="E18666" s="344">
        <v>6845.07</v>
      </c>
      <c r="F18666" s="324" t="s">
        <v>49741</v>
      </c>
    </row>
    <row r="18667" spans="1:6" x14ac:dyDescent="0.2">
      <c r="A18667" s="187" t="s">
        <v>49742</v>
      </c>
      <c r="B18667" s="187" t="s">
        <v>49744</v>
      </c>
      <c r="C18667" s="323" t="s">
        <v>49743</v>
      </c>
      <c r="D18667" s="324" t="s">
        <v>292</v>
      </c>
      <c r="E18667" s="344">
        <v>7322.63</v>
      </c>
      <c r="F18667" s="324" t="s">
        <v>49744</v>
      </c>
    </row>
    <row r="18668" spans="1:6" x14ac:dyDescent="0.2">
      <c r="A18668" s="187" t="s">
        <v>49745</v>
      </c>
      <c r="B18668" s="187" t="s">
        <v>49747</v>
      </c>
      <c r="C18668" s="323" t="s">
        <v>49746</v>
      </c>
      <c r="D18668" s="324" t="s">
        <v>292</v>
      </c>
      <c r="E18668" s="344">
        <v>7506.24</v>
      </c>
      <c r="F18668" s="324" t="s">
        <v>49747</v>
      </c>
    </row>
    <row r="18669" spans="1:6" x14ac:dyDescent="0.2">
      <c r="A18669" s="187" t="s">
        <v>48244</v>
      </c>
      <c r="B18669" s="187" t="s">
        <v>48246</v>
      </c>
      <c r="C18669" s="323" t="s">
        <v>48245</v>
      </c>
      <c r="D18669" s="324" t="s">
        <v>292</v>
      </c>
      <c r="E18669" s="344">
        <v>4071.52</v>
      </c>
      <c r="F18669" s="324" t="s">
        <v>48246</v>
      </c>
    </row>
    <row r="18670" spans="1:6" x14ac:dyDescent="0.2">
      <c r="A18670" s="187" t="s">
        <v>48247</v>
      </c>
      <c r="B18670" s="187" t="s">
        <v>48249</v>
      </c>
      <c r="C18670" s="323" t="s">
        <v>48248</v>
      </c>
      <c r="D18670" s="324" t="s">
        <v>292</v>
      </c>
      <c r="E18670" s="344">
        <v>4452.0600000000004</v>
      </c>
      <c r="F18670" s="324" t="s">
        <v>48249</v>
      </c>
    </row>
    <row r="18671" spans="1:6" x14ac:dyDescent="0.2">
      <c r="A18671" s="187" t="s">
        <v>49748</v>
      </c>
      <c r="B18671" s="187" t="s">
        <v>49750</v>
      </c>
      <c r="C18671" s="323" t="s">
        <v>49749</v>
      </c>
      <c r="D18671" s="324" t="s">
        <v>292</v>
      </c>
      <c r="E18671" s="344">
        <v>4693.49</v>
      </c>
      <c r="F18671" s="324" t="s">
        <v>49750</v>
      </c>
    </row>
    <row r="18672" spans="1:6" x14ac:dyDescent="0.2">
      <c r="A18672" s="187" t="s">
        <v>49751</v>
      </c>
      <c r="B18672" s="187" t="s">
        <v>49753</v>
      </c>
      <c r="C18672" s="323" t="s">
        <v>49752</v>
      </c>
      <c r="D18672" s="324" t="s">
        <v>292</v>
      </c>
      <c r="E18672" s="344">
        <v>5390.12</v>
      </c>
      <c r="F18672" s="324" t="s">
        <v>49753</v>
      </c>
    </row>
    <row r="18673" spans="1:6" x14ac:dyDescent="0.2">
      <c r="A18673" s="187" t="s">
        <v>49754</v>
      </c>
      <c r="B18673" s="187" t="s">
        <v>49756</v>
      </c>
      <c r="C18673" s="323" t="s">
        <v>49755</v>
      </c>
      <c r="D18673" s="324" t="s">
        <v>292</v>
      </c>
      <c r="E18673" s="344">
        <v>6009.22</v>
      </c>
      <c r="F18673" s="324" t="s">
        <v>49756</v>
      </c>
    </row>
    <row r="18674" spans="1:6" x14ac:dyDescent="0.2">
      <c r="A18674" s="187" t="s">
        <v>49757</v>
      </c>
      <c r="B18674" s="187" t="s">
        <v>49759</v>
      </c>
      <c r="C18674" s="323" t="s">
        <v>49758</v>
      </c>
      <c r="D18674" s="324" t="s">
        <v>292</v>
      </c>
      <c r="E18674" s="344">
        <v>6715.3</v>
      </c>
      <c r="F18674" s="324" t="s">
        <v>49759</v>
      </c>
    </row>
    <row r="18675" spans="1:6" x14ac:dyDescent="0.2">
      <c r="A18675" s="187" t="s">
        <v>49760</v>
      </c>
      <c r="B18675" s="187" t="s">
        <v>49762</v>
      </c>
      <c r="C18675" s="323" t="s">
        <v>49761</v>
      </c>
      <c r="D18675" s="324" t="s">
        <v>292</v>
      </c>
      <c r="E18675" s="344">
        <v>7404.43</v>
      </c>
      <c r="F18675" s="324" t="s">
        <v>49762</v>
      </c>
    </row>
    <row r="18676" spans="1:6" x14ac:dyDescent="0.2">
      <c r="A18676" s="187" t="s">
        <v>49763</v>
      </c>
      <c r="B18676" s="187" t="s">
        <v>49765</v>
      </c>
      <c r="C18676" s="323" t="s">
        <v>49764</v>
      </c>
      <c r="D18676" s="324" t="s">
        <v>292</v>
      </c>
      <c r="E18676" s="344">
        <v>8098</v>
      </c>
      <c r="F18676" s="324" t="s">
        <v>49765</v>
      </c>
    </row>
    <row r="18677" spans="1:6" x14ac:dyDescent="0.2">
      <c r="A18677" s="187" t="s">
        <v>49766</v>
      </c>
      <c r="B18677" s="187" t="s">
        <v>49768</v>
      </c>
      <c r="C18677" s="323" t="s">
        <v>49767</v>
      </c>
      <c r="D18677" s="324" t="s">
        <v>292</v>
      </c>
      <c r="E18677" s="344">
        <v>8862.41</v>
      </c>
      <c r="F18677" s="324" t="s">
        <v>49768</v>
      </c>
    </row>
    <row r="18678" spans="1:6" x14ac:dyDescent="0.2">
      <c r="A18678" s="187" t="s">
        <v>49769</v>
      </c>
      <c r="B18678" s="187" t="s">
        <v>49771</v>
      </c>
      <c r="C18678" s="323" t="s">
        <v>49770</v>
      </c>
      <c r="D18678" s="324" t="s">
        <v>292</v>
      </c>
      <c r="E18678" s="344">
        <v>9422.51</v>
      </c>
      <c r="F18678" s="324" t="s">
        <v>49771</v>
      </c>
    </row>
    <row r="18679" spans="1:6" x14ac:dyDescent="0.2">
      <c r="A18679" s="187" t="s">
        <v>49772</v>
      </c>
      <c r="B18679" s="187" t="s">
        <v>49774</v>
      </c>
      <c r="C18679" s="323" t="s">
        <v>49773</v>
      </c>
      <c r="D18679" s="324" t="s">
        <v>292</v>
      </c>
      <c r="E18679" s="344">
        <v>10094.65</v>
      </c>
      <c r="F18679" s="324" t="s">
        <v>49774</v>
      </c>
    </row>
    <row r="18680" spans="1:6" x14ac:dyDescent="0.2">
      <c r="A18680" s="187" t="s">
        <v>49775</v>
      </c>
      <c r="B18680" s="187" t="s">
        <v>49777</v>
      </c>
      <c r="C18680" s="323" t="s">
        <v>49776</v>
      </c>
      <c r="D18680" s="324" t="s">
        <v>292</v>
      </c>
      <c r="E18680" s="344">
        <v>10817.67</v>
      </c>
      <c r="F18680" s="324" t="s">
        <v>49777</v>
      </c>
    </row>
    <row r="18681" spans="1:6" x14ac:dyDescent="0.2">
      <c r="A18681" s="187" t="s">
        <v>49778</v>
      </c>
      <c r="B18681" s="187" t="s">
        <v>49780</v>
      </c>
      <c r="C18681" s="323" t="s">
        <v>49779</v>
      </c>
      <c r="D18681" s="324" t="s">
        <v>292</v>
      </c>
      <c r="E18681" s="344">
        <v>11195.86</v>
      </c>
      <c r="F18681" s="324" t="s">
        <v>49780</v>
      </c>
    </row>
    <row r="18682" spans="1:6" x14ac:dyDescent="0.2">
      <c r="A18682" s="187" t="s">
        <v>48199</v>
      </c>
      <c r="B18682" s="187" t="s">
        <v>48201</v>
      </c>
      <c r="C18682" s="323" t="s">
        <v>48200</v>
      </c>
      <c r="D18682" s="324" t="s">
        <v>292</v>
      </c>
      <c r="E18682" s="344">
        <v>287.02999999999997</v>
      </c>
      <c r="F18682" s="324" t="s">
        <v>48201</v>
      </c>
    </row>
    <row r="18683" spans="1:6" x14ac:dyDescent="0.2">
      <c r="A18683" s="187" t="s">
        <v>48202</v>
      </c>
      <c r="B18683" s="187" t="s">
        <v>48204</v>
      </c>
      <c r="C18683" s="323" t="s">
        <v>48203</v>
      </c>
      <c r="D18683" s="324" t="s">
        <v>292</v>
      </c>
      <c r="E18683" s="344">
        <v>300.29000000000002</v>
      </c>
      <c r="F18683" s="324" t="s">
        <v>48204</v>
      </c>
    </row>
    <row r="18684" spans="1:6" x14ac:dyDescent="0.2">
      <c r="A18684" s="187" t="s">
        <v>49485</v>
      </c>
      <c r="B18684" s="187" t="s">
        <v>49487</v>
      </c>
      <c r="C18684" s="323" t="s">
        <v>49486</v>
      </c>
      <c r="D18684" s="324" t="s">
        <v>292</v>
      </c>
      <c r="E18684" s="344">
        <v>955.43</v>
      </c>
      <c r="F18684" s="324" t="s">
        <v>49487</v>
      </c>
    </row>
    <row r="18685" spans="1:6" x14ac:dyDescent="0.2">
      <c r="A18685" s="187" t="s">
        <v>49488</v>
      </c>
      <c r="B18685" s="187" t="s">
        <v>49490</v>
      </c>
      <c r="C18685" s="323" t="s">
        <v>49489</v>
      </c>
      <c r="D18685" s="324" t="s">
        <v>292</v>
      </c>
      <c r="E18685" s="344">
        <v>1096.99</v>
      </c>
      <c r="F18685" s="324" t="s">
        <v>49490</v>
      </c>
    </row>
    <row r="18686" spans="1:6" x14ac:dyDescent="0.2">
      <c r="A18686" s="187" t="s">
        <v>49491</v>
      </c>
      <c r="B18686" s="187" t="s">
        <v>49493</v>
      </c>
      <c r="C18686" s="323" t="s">
        <v>49492</v>
      </c>
      <c r="D18686" s="324" t="s">
        <v>292</v>
      </c>
      <c r="E18686" s="344">
        <v>1227.55</v>
      </c>
      <c r="F18686" s="324" t="s">
        <v>49493</v>
      </c>
    </row>
    <row r="18687" spans="1:6" x14ac:dyDescent="0.2">
      <c r="A18687" s="187" t="s">
        <v>49494</v>
      </c>
      <c r="B18687" s="187" t="s">
        <v>49496</v>
      </c>
      <c r="C18687" s="323" t="s">
        <v>49495</v>
      </c>
      <c r="D18687" s="324" t="s">
        <v>292</v>
      </c>
      <c r="E18687" s="344">
        <v>1366.28</v>
      </c>
      <c r="F18687" s="324" t="s">
        <v>49496</v>
      </c>
    </row>
    <row r="18688" spans="1:6" x14ac:dyDescent="0.2">
      <c r="A18688" s="187" t="s">
        <v>49497</v>
      </c>
      <c r="B18688" s="187" t="s">
        <v>49499</v>
      </c>
      <c r="C18688" s="323" t="s">
        <v>49498</v>
      </c>
      <c r="D18688" s="324" t="s">
        <v>292</v>
      </c>
      <c r="E18688" s="344">
        <v>1484</v>
      </c>
      <c r="F18688" s="324" t="s">
        <v>49499</v>
      </c>
    </row>
    <row r="18689" spans="1:6" x14ac:dyDescent="0.2">
      <c r="A18689" s="187" t="s">
        <v>49500</v>
      </c>
      <c r="B18689" s="187" t="s">
        <v>49502</v>
      </c>
      <c r="C18689" s="323" t="s">
        <v>49501</v>
      </c>
      <c r="D18689" s="324" t="s">
        <v>292</v>
      </c>
      <c r="E18689" s="344">
        <v>1633.3</v>
      </c>
      <c r="F18689" s="324" t="s">
        <v>49502</v>
      </c>
    </row>
    <row r="18690" spans="1:6" x14ac:dyDescent="0.2">
      <c r="A18690" s="187" t="s">
        <v>49503</v>
      </c>
      <c r="B18690" s="187" t="s">
        <v>49505</v>
      </c>
      <c r="C18690" s="323" t="s">
        <v>49504</v>
      </c>
      <c r="D18690" s="324" t="s">
        <v>292</v>
      </c>
      <c r="E18690" s="344">
        <v>1767.06</v>
      </c>
      <c r="F18690" s="324" t="s">
        <v>49505</v>
      </c>
    </row>
    <row r="18691" spans="1:6" x14ac:dyDescent="0.2">
      <c r="A18691" s="187" t="s">
        <v>49506</v>
      </c>
      <c r="B18691" s="187" t="s">
        <v>49508</v>
      </c>
      <c r="C18691" s="323" t="s">
        <v>49507</v>
      </c>
      <c r="D18691" s="324" t="s">
        <v>292</v>
      </c>
      <c r="E18691" s="344">
        <v>1901.58</v>
      </c>
      <c r="F18691" s="324" t="s">
        <v>49508</v>
      </c>
    </row>
    <row r="18692" spans="1:6" x14ac:dyDescent="0.2">
      <c r="A18692" s="187" t="s">
        <v>49509</v>
      </c>
      <c r="B18692" s="187" t="s">
        <v>49511</v>
      </c>
      <c r="C18692" s="323" t="s">
        <v>49510</v>
      </c>
      <c r="D18692" s="324" t="s">
        <v>292</v>
      </c>
      <c r="E18692" s="344">
        <v>2038.28</v>
      </c>
      <c r="F18692" s="324" t="s">
        <v>49511</v>
      </c>
    </row>
    <row r="18693" spans="1:6" x14ac:dyDescent="0.2">
      <c r="A18693" s="187" t="s">
        <v>49512</v>
      </c>
      <c r="B18693" s="187" t="s">
        <v>49514</v>
      </c>
      <c r="C18693" s="323" t="s">
        <v>49513</v>
      </c>
      <c r="D18693" s="324" t="s">
        <v>292</v>
      </c>
      <c r="E18693" s="344">
        <v>2164.15</v>
      </c>
      <c r="F18693" s="324" t="s">
        <v>49514</v>
      </c>
    </row>
    <row r="18694" spans="1:6" x14ac:dyDescent="0.2">
      <c r="A18694" s="187" t="s">
        <v>49515</v>
      </c>
      <c r="B18694" s="187" t="s">
        <v>49517</v>
      </c>
      <c r="C18694" s="323" t="s">
        <v>49516</v>
      </c>
      <c r="D18694" s="324" t="s">
        <v>292</v>
      </c>
      <c r="E18694" s="344">
        <v>1790.95</v>
      </c>
      <c r="F18694" s="324" t="s">
        <v>49517</v>
      </c>
    </row>
    <row r="18695" spans="1:6" x14ac:dyDescent="0.2">
      <c r="A18695" s="187" t="s">
        <v>54747</v>
      </c>
      <c r="B18695" s="187" t="s">
        <v>54749</v>
      </c>
      <c r="C18695" s="323" t="s">
        <v>54748</v>
      </c>
      <c r="D18695" s="324" t="s">
        <v>292</v>
      </c>
      <c r="E18695" s="344">
        <v>822.02</v>
      </c>
      <c r="F18695" s="324" t="s">
        <v>54749</v>
      </c>
    </row>
    <row r="18696" spans="1:6" x14ac:dyDescent="0.2">
      <c r="A18696" s="187" t="s">
        <v>54750</v>
      </c>
      <c r="B18696" s="187" t="s">
        <v>54752</v>
      </c>
      <c r="C18696" s="323" t="s">
        <v>54751</v>
      </c>
      <c r="D18696" s="324" t="s">
        <v>292</v>
      </c>
      <c r="E18696" s="344">
        <v>1027.33</v>
      </c>
      <c r="F18696" s="324" t="s">
        <v>54752</v>
      </c>
    </row>
    <row r="18697" spans="1:6" x14ac:dyDescent="0.2">
      <c r="A18697" s="187" t="s">
        <v>54753</v>
      </c>
      <c r="B18697" s="187" t="s">
        <v>54755</v>
      </c>
      <c r="C18697" s="323" t="s">
        <v>54754</v>
      </c>
      <c r="D18697" s="324" t="s">
        <v>292</v>
      </c>
      <c r="E18697" s="344">
        <v>1151.05</v>
      </c>
      <c r="F18697" s="324" t="s">
        <v>54755</v>
      </c>
    </row>
    <row r="18698" spans="1:6" x14ac:dyDescent="0.2">
      <c r="A18698" s="187" t="s">
        <v>54756</v>
      </c>
      <c r="B18698" s="187" t="s">
        <v>54758</v>
      </c>
      <c r="C18698" s="323" t="s">
        <v>54757</v>
      </c>
      <c r="D18698" s="324" t="s">
        <v>292</v>
      </c>
      <c r="E18698" s="344">
        <v>1240.32</v>
      </c>
      <c r="F18698" s="324" t="s">
        <v>54758</v>
      </c>
    </row>
    <row r="18699" spans="1:6" x14ac:dyDescent="0.2">
      <c r="A18699" s="187" t="s">
        <v>54759</v>
      </c>
      <c r="B18699" s="187" t="s">
        <v>54761</v>
      </c>
      <c r="C18699" s="323" t="s">
        <v>54760</v>
      </c>
      <c r="D18699" s="324" t="s">
        <v>292</v>
      </c>
      <c r="E18699" s="344">
        <v>1357.43</v>
      </c>
      <c r="F18699" s="324" t="s">
        <v>54761</v>
      </c>
    </row>
    <row r="18700" spans="1:6" x14ac:dyDescent="0.2">
      <c r="A18700" s="187" t="s">
        <v>54762</v>
      </c>
      <c r="B18700" s="187" t="s">
        <v>54764</v>
      </c>
      <c r="C18700" s="323" t="s">
        <v>54763</v>
      </c>
      <c r="D18700" s="324" t="s">
        <v>292</v>
      </c>
      <c r="E18700" s="344">
        <v>1433.34</v>
      </c>
      <c r="F18700" s="324" t="s">
        <v>54764</v>
      </c>
    </row>
    <row r="18701" spans="1:6" x14ac:dyDescent="0.2">
      <c r="A18701" s="187" t="s">
        <v>54765</v>
      </c>
      <c r="B18701" s="187" t="s">
        <v>54767</v>
      </c>
      <c r="C18701" s="323" t="s">
        <v>54766</v>
      </c>
      <c r="D18701" s="324" t="s">
        <v>292</v>
      </c>
      <c r="E18701" s="344">
        <v>1577.09</v>
      </c>
      <c r="F18701" s="324" t="s">
        <v>54767</v>
      </c>
    </row>
    <row r="18702" spans="1:6" x14ac:dyDescent="0.2">
      <c r="A18702" s="187" t="s">
        <v>54768</v>
      </c>
      <c r="B18702" s="187" t="s">
        <v>54770</v>
      </c>
      <c r="C18702" s="323" t="s">
        <v>54769</v>
      </c>
      <c r="D18702" s="324" t="s">
        <v>292</v>
      </c>
      <c r="E18702" s="344">
        <v>1683.47</v>
      </c>
      <c r="F18702" s="324" t="s">
        <v>54770</v>
      </c>
    </row>
    <row r="18703" spans="1:6" x14ac:dyDescent="0.2">
      <c r="A18703" s="187" t="s">
        <v>54771</v>
      </c>
      <c r="B18703" s="187" t="s">
        <v>54773</v>
      </c>
      <c r="C18703" s="323" t="s">
        <v>54772</v>
      </c>
      <c r="D18703" s="324" t="s">
        <v>292</v>
      </c>
      <c r="E18703" s="344">
        <v>1827.15</v>
      </c>
      <c r="F18703" s="324" t="s">
        <v>54773</v>
      </c>
    </row>
    <row r="18704" spans="1:6" x14ac:dyDescent="0.2">
      <c r="A18704" s="187" t="s">
        <v>54774</v>
      </c>
      <c r="B18704" s="187" t="s">
        <v>54776</v>
      </c>
      <c r="C18704" s="323" t="s">
        <v>54775</v>
      </c>
      <c r="D18704" s="324" t="s">
        <v>292</v>
      </c>
      <c r="E18704" s="344">
        <v>1903.79</v>
      </c>
      <c r="F18704" s="324" t="s">
        <v>54776</v>
      </c>
    </row>
    <row r="18705" spans="1:6" x14ac:dyDescent="0.2">
      <c r="A18705" s="187" t="s">
        <v>54777</v>
      </c>
      <c r="B18705" s="187" t="s">
        <v>54779</v>
      </c>
      <c r="C18705" s="323" t="s">
        <v>54778</v>
      </c>
      <c r="D18705" s="324" t="s">
        <v>292</v>
      </c>
      <c r="E18705" s="344">
        <v>1948.75</v>
      </c>
      <c r="F18705" s="324" t="s">
        <v>54779</v>
      </c>
    </row>
    <row r="18706" spans="1:6" x14ac:dyDescent="0.2">
      <c r="A18706" s="187" t="s">
        <v>54429</v>
      </c>
      <c r="B18706" s="187" t="s">
        <v>54431</v>
      </c>
      <c r="C18706" s="323" t="s">
        <v>54430</v>
      </c>
      <c r="D18706" s="324" t="s">
        <v>292</v>
      </c>
      <c r="E18706" s="344">
        <v>287.02999999999997</v>
      </c>
      <c r="F18706" s="324" t="s">
        <v>54431</v>
      </c>
    </row>
    <row r="18707" spans="1:6" x14ac:dyDescent="0.2">
      <c r="A18707" s="187" t="s">
        <v>54432</v>
      </c>
      <c r="B18707" s="187" t="s">
        <v>54434</v>
      </c>
      <c r="C18707" s="323" t="s">
        <v>54433</v>
      </c>
      <c r="D18707" s="324" t="s">
        <v>292</v>
      </c>
      <c r="E18707" s="344">
        <v>300.29000000000002</v>
      </c>
      <c r="F18707" s="324" t="s">
        <v>54434</v>
      </c>
    </row>
    <row r="18708" spans="1:6" x14ac:dyDescent="0.2">
      <c r="A18708" s="187" t="s">
        <v>48283</v>
      </c>
      <c r="B18708" s="187" t="s">
        <v>48285</v>
      </c>
      <c r="C18708" s="323" t="s">
        <v>48284</v>
      </c>
      <c r="D18708" s="324" t="s">
        <v>292</v>
      </c>
      <c r="E18708" s="344">
        <v>7615.24</v>
      </c>
      <c r="F18708" s="324" t="s">
        <v>48285</v>
      </c>
    </row>
    <row r="18709" spans="1:6" x14ac:dyDescent="0.2">
      <c r="A18709" s="187" t="s">
        <v>49964</v>
      </c>
      <c r="B18709" s="187" t="s">
        <v>49966</v>
      </c>
      <c r="C18709" s="323" t="s">
        <v>49965</v>
      </c>
      <c r="D18709" s="324" t="s">
        <v>292</v>
      </c>
      <c r="E18709" s="344">
        <v>37755.550000000003</v>
      </c>
      <c r="F18709" s="324" t="s">
        <v>49966</v>
      </c>
    </row>
    <row r="18710" spans="1:6" x14ac:dyDescent="0.2">
      <c r="A18710" s="187" t="s">
        <v>49967</v>
      </c>
      <c r="B18710" s="187" t="s">
        <v>49969</v>
      </c>
      <c r="C18710" s="323" t="s">
        <v>49968</v>
      </c>
      <c r="D18710" s="324" t="s">
        <v>292</v>
      </c>
      <c r="E18710" s="344">
        <v>40973.129999999997</v>
      </c>
      <c r="F18710" s="324" t="s">
        <v>49969</v>
      </c>
    </row>
    <row r="18711" spans="1:6" x14ac:dyDescent="0.2">
      <c r="A18711" s="187" t="s">
        <v>49970</v>
      </c>
      <c r="B18711" s="187" t="s">
        <v>49972</v>
      </c>
      <c r="C18711" s="323" t="s">
        <v>49971</v>
      </c>
      <c r="D18711" s="324" t="s">
        <v>292</v>
      </c>
      <c r="E18711" s="344">
        <v>44341.24</v>
      </c>
      <c r="F18711" s="324" t="s">
        <v>49972</v>
      </c>
    </row>
    <row r="18712" spans="1:6" x14ac:dyDescent="0.2">
      <c r="A18712" s="187" t="s">
        <v>49973</v>
      </c>
      <c r="B18712" s="187" t="s">
        <v>49975</v>
      </c>
      <c r="C18712" s="323" t="s">
        <v>49974</v>
      </c>
      <c r="D18712" s="324" t="s">
        <v>292</v>
      </c>
      <c r="E18712" s="344">
        <v>47600.05</v>
      </c>
      <c r="F18712" s="324" t="s">
        <v>49975</v>
      </c>
    </row>
    <row r="18713" spans="1:6" x14ac:dyDescent="0.2">
      <c r="A18713" s="187" t="s">
        <v>49976</v>
      </c>
      <c r="B18713" s="187" t="s">
        <v>49978</v>
      </c>
      <c r="C18713" s="323" t="s">
        <v>49977</v>
      </c>
      <c r="D18713" s="324" t="s">
        <v>292</v>
      </c>
      <c r="E18713" s="344">
        <v>51071.89</v>
      </c>
      <c r="F18713" s="324" t="s">
        <v>49978</v>
      </c>
    </row>
    <row r="18714" spans="1:6" x14ac:dyDescent="0.2">
      <c r="A18714" s="187" t="s">
        <v>49979</v>
      </c>
      <c r="B18714" s="187" t="s">
        <v>49981</v>
      </c>
      <c r="C18714" s="323" t="s">
        <v>49980</v>
      </c>
      <c r="D18714" s="324" t="s">
        <v>292</v>
      </c>
      <c r="E18714" s="344">
        <v>54322.34</v>
      </c>
      <c r="F18714" s="324" t="s">
        <v>49981</v>
      </c>
    </row>
    <row r="18715" spans="1:6" x14ac:dyDescent="0.2">
      <c r="A18715" s="187" t="s">
        <v>49982</v>
      </c>
      <c r="B18715" s="187" t="s">
        <v>49984</v>
      </c>
      <c r="C18715" s="323" t="s">
        <v>49983</v>
      </c>
      <c r="D18715" s="324" t="s">
        <v>292</v>
      </c>
      <c r="E18715" s="344">
        <v>57296.39</v>
      </c>
      <c r="F18715" s="324" t="s">
        <v>49984</v>
      </c>
    </row>
    <row r="18716" spans="1:6" x14ac:dyDescent="0.2">
      <c r="A18716" s="187" t="s">
        <v>49985</v>
      </c>
      <c r="B18716" s="187" t="s">
        <v>49987</v>
      </c>
      <c r="C18716" s="323" t="s">
        <v>49986</v>
      </c>
      <c r="D18716" s="324" t="s">
        <v>292</v>
      </c>
      <c r="E18716" s="344">
        <v>60741.64</v>
      </c>
      <c r="F18716" s="324" t="s">
        <v>49987</v>
      </c>
    </row>
    <row r="18717" spans="1:6" x14ac:dyDescent="0.2">
      <c r="A18717" s="187" t="s">
        <v>49988</v>
      </c>
      <c r="B18717" s="187" t="s">
        <v>49990</v>
      </c>
      <c r="C18717" s="323" t="s">
        <v>49989</v>
      </c>
      <c r="D18717" s="324" t="s">
        <v>292</v>
      </c>
      <c r="E18717" s="344">
        <v>63676.5</v>
      </c>
      <c r="F18717" s="324" t="s">
        <v>49990</v>
      </c>
    </row>
    <row r="18718" spans="1:6" x14ac:dyDescent="0.2">
      <c r="A18718" s="187" t="s">
        <v>49991</v>
      </c>
      <c r="B18718" s="187" t="s">
        <v>49993</v>
      </c>
      <c r="C18718" s="323" t="s">
        <v>49992</v>
      </c>
      <c r="D18718" s="324" t="s">
        <v>292</v>
      </c>
      <c r="E18718" s="344">
        <v>67286.06</v>
      </c>
      <c r="F18718" s="324" t="s">
        <v>49993</v>
      </c>
    </row>
    <row r="18719" spans="1:6" x14ac:dyDescent="0.2">
      <c r="A18719" s="187" t="s">
        <v>49994</v>
      </c>
      <c r="B18719" s="187" t="s">
        <v>49996</v>
      </c>
      <c r="C18719" s="323" t="s">
        <v>49995</v>
      </c>
      <c r="D18719" s="324" t="s">
        <v>292</v>
      </c>
      <c r="E18719" s="344">
        <v>70455.81</v>
      </c>
      <c r="F18719" s="324" t="s">
        <v>49996</v>
      </c>
    </row>
    <row r="18720" spans="1:6" x14ac:dyDescent="0.2">
      <c r="A18720" s="187" t="s">
        <v>49997</v>
      </c>
      <c r="B18720" s="187" t="s">
        <v>49999</v>
      </c>
      <c r="C18720" s="323" t="s">
        <v>49998</v>
      </c>
      <c r="D18720" s="324" t="s">
        <v>292</v>
      </c>
      <c r="E18720" s="344">
        <v>73599.64</v>
      </c>
      <c r="F18720" s="324" t="s">
        <v>49999</v>
      </c>
    </row>
    <row r="18721" spans="1:6" x14ac:dyDescent="0.2">
      <c r="A18721" s="187" t="s">
        <v>50000</v>
      </c>
      <c r="B18721" s="187" t="s">
        <v>50002</v>
      </c>
      <c r="C18721" s="323" t="s">
        <v>50001</v>
      </c>
      <c r="D18721" s="324" t="s">
        <v>292</v>
      </c>
      <c r="E18721" s="344">
        <v>75999.14</v>
      </c>
      <c r="F18721" s="324" t="s">
        <v>50002</v>
      </c>
    </row>
    <row r="18722" spans="1:6" x14ac:dyDescent="0.2">
      <c r="A18722" s="187" t="s">
        <v>48286</v>
      </c>
      <c r="B18722" s="187" t="s">
        <v>48288</v>
      </c>
      <c r="C18722" s="323" t="s">
        <v>48287</v>
      </c>
      <c r="D18722" s="324" t="s">
        <v>292</v>
      </c>
      <c r="E18722" s="344">
        <v>7765.1</v>
      </c>
      <c r="F18722" s="324" t="s">
        <v>48288</v>
      </c>
    </row>
    <row r="18723" spans="1:6" x14ac:dyDescent="0.2">
      <c r="A18723" s="187" t="s">
        <v>48289</v>
      </c>
      <c r="B18723" s="187" t="s">
        <v>48291</v>
      </c>
      <c r="C18723" s="323" t="s">
        <v>48290</v>
      </c>
      <c r="D18723" s="324" t="s">
        <v>292</v>
      </c>
      <c r="E18723" s="344">
        <v>13181.35</v>
      </c>
      <c r="F18723" s="324" t="s">
        <v>48291</v>
      </c>
    </row>
    <row r="18724" spans="1:6" x14ac:dyDescent="0.2">
      <c r="A18724" s="187" t="s">
        <v>50003</v>
      </c>
      <c r="B18724" s="187" t="s">
        <v>50005</v>
      </c>
      <c r="C18724" s="323" t="s">
        <v>50004</v>
      </c>
      <c r="D18724" s="324" t="s">
        <v>292</v>
      </c>
      <c r="E18724" s="344">
        <v>56457.49</v>
      </c>
      <c r="F18724" s="324" t="s">
        <v>50005</v>
      </c>
    </row>
    <row r="18725" spans="1:6" x14ac:dyDescent="0.2">
      <c r="A18725" s="187" t="s">
        <v>50006</v>
      </c>
      <c r="B18725" s="187" t="s">
        <v>50008</v>
      </c>
      <c r="C18725" s="323" t="s">
        <v>50007</v>
      </c>
      <c r="D18725" s="324" t="s">
        <v>292</v>
      </c>
      <c r="E18725" s="344">
        <v>60696.6</v>
      </c>
      <c r="F18725" s="324" t="s">
        <v>50008</v>
      </c>
    </row>
    <row r="18726" spans="1:6" x14ac:dyDescent="0.2">
      <c r="A18726" s="187" t="s">
        <v>50009</v>
      </c>
      <c r="B18726" s="187" t="s">
        <v>50011</v>
      </c>
      <c r="C18726" s="323" t="s">
        <v>50010</v>
      </c>
      <c r="D18726" s="324" t="s">
        <v>292</v>
      </c>
      <c r="E18726" s="344">
        <v>64029.36</v>
      </c>
      <c r="F18726" s="324" t="s">
        <v>50011</v>
      </c>
    </row>
    <row r="18727" spans="1:6" x14ac:dyDescent="0.2">
      <c r="A18727" s="187" t="s">
        <v>50012</v>
      </c>
      <c r="B18727" s="187" t="s">
        <v>50014</v>
      </c>
      <c r="C18727" s="323" t="s">
        <v>50013</v>
      </c>
      <c r="D18727" s="324" t="s">
        <v>292</v>
      </c>
      <c r="E18727" s="344">
        <v>66756.02</v>
      </c>
      <c r="F18727" s="324" t="s">
        <v>50014</v>
      </c>
    </row>
    <row r="18728" spans="1:6" x14ac:dyDescent="0.2">
      <c r="A18728" s="187" t="s">
        <v>50015</v>
      </c>
      <c r="B18728" s="187" t="s">
        <v>50017</v>
      </c>
      <c r="C18728" s="323" t="s">
        <v>50016</v>
      </c>
      <c r="D18728" s="324" t="s">
        <v>292</v>
      </c>
      <c r="E18728" s="344">
        <v>71573.240000000005</v>
      </c>
      <c r="F18728" s="324" t="s">
        <v>50017</v>
      </c>
    </row>
    <row r="18729" spans="1:6" x14ac:dyDescent="0.2">
      <c r="A18729" s="187" t="s">
        <v>50018</v>
      </c>
      <c r="B18729" s="187" t="s">
        <v>50020</v>
      </c>
      <c r="C18729" s="323" t="s">
        <v>50019</v>
      </c>
      <c r="D18729" s="324" t="s">
        <v>292</v>
      </c>
      <c r="E18729" s="344">
        <v>74274.73</v>
      </c>
      <c r="F18729" s="324" t="s">
        <v>50020</v>
      </c>
    </row>
    <row r="18730" spans="1:6" x14ac:dyDescent="0.2">
      <c r="A18730" s="187" t="s">
        <v>50021</v>
      </c>
      <c r="B18730" s="187" t="s">
        <v>50023</v>
      </c>
      <c r="C18730" s="323" t="s">
        <v>50022</v>
      </c>
      <c r="D18730" s="324" t="s">
        <v>292</v>
      </c>
      <c r="E18730" s="344">
        <v>78151.320000000007</v>
      </c>
      <c r="F18730" s="324" t="s">
        <v>50023</v>
      </c>
    </row>
    <row r="18731" spans="1:6" x14ac:dyDescent="0.2">
      <c r="A18731" s="187" t="s">
        <v>50024</v>
      </c>
      <c r="B18731" s="187" t="s">
        <v>50026</v>
      </c>
      <c r="C18731" s="323" t="s">
        <v>50025</v>
      </c>
      <c r="D18731" s="324" t="s">
        <v>292</v>
      </c>
      <c r="E18731" s="344">
        <v>80938.92</v>
      </c>
      <c r="F18731" s="324" t="s">
        <v>50026</v>
      </c>
    </row>
    <row r="18732" spans="1:6" x14ac:dyDescent="0.2">
      <c r="A18732" s="187" t="s">
        <v>50027</v>
      </c>
      <c r="B18732" s="187" t="s">
        <v>50029</v>
      </c>
      <c r="C18732" s="323" t="s">
        <v>50028</v>
      </c>
      <c r="D18732" s="324" t="s">
        <v>292</v>
      </c>
      <c r="E18732" s="344">
        <v>85069.88</v>
      </c>
      <c r="F18732" s="324" t="s">
        <v>50029</v>
      </c>
    </row>
    <row r="18733" spans="1:6" x14ac:dyDescent="0.2">
      <c r="A18733" s="187" t="s">
        <v>50030</v>
      </c>
      <c r="B18733" s="187" t="s">
        <v>50032</v>
      </c>
      <c r="C18733" s="323" t="s">
        <v>50031</v>
      </c>
      <c r="D18733" s="324" t="s">
        <v>292</v>
      </c>
      <c r="E18733" s="344">
        <v>89058.25</v>
      </c>
      <c r="F18733" s="324" t="s">
        <v>50032</v>
      </c>
    </row>
    <row r="18734" spans="1:6" x14ac:dyDescent="0.2">
      <c r="A18734" s="187" t="s">
        <v>50033</v>
      </c>
      <c r="B18734" s="187" t="s">
        <v>50035</v>
      </c>
      <c r="C18734" s="323" t="s">
        <v>50034</v>
      </c>
      <c r="D18734" s="324" t="s">
        <v>292</v>
      </c>
      <c r="E18734" s="344">
        <v>92233.919999999998</v>
      </c>
      <c r="F18734" s="324" t="s">
        <v>50035</v>
      </c>
    </row>
    <row r="18735" spans="1:6" x14ac:dyDescent="0.2">
      <c r="A18735" s="187" t="s">
        <v>50036</v>
      </c>
      <c r="B18735" s="187" t="s">
        <v>50038</v>
      </c>
      <c r="C18735" s="323" t="s">
        <v>50037</v>
      </c>
      <c r="D18735" s="324" t="s">
        <v>292</v>
      </c>
      <c r="E18735" s="344">
        <v>96465.96</v>
      </c>
      <c r="F18735" s="324" t="s">
        <v>50038</v>
      </c>
    </row>
    <row r="18736" spans="1:6" x14ac:dyDescent="0.2">
      <c r="A18736" s="187" t="s">
        <v>50039</v>
      </c>
      <c r="B18736" s="187" t="s">
        <v>50041</v>
      </c>
      <c r="C18736" s="323" t="s">
        <v>50040</v>
      </c>
      <c r="D18736" s="324" t="s">
        <v>292</v>
      </c>
      <c r="E18736" s="344">
        <v>97962.84</v>
      </c>
      <c r="F18736" s="324" t="s">
        <v>50041</v>
      </c>
    </row>
    <row r="18737" spans="1:6" x14ac:dyDescent="0.2">
      <c r="A18737" s="187" t="s">
        <v>48250</v>
      </c>
      <c r="B18737" s="187" t="s">
        <v>48252</v>
      </c>
      <c r="C18737" s="323" t="s">
        <v>48251</v>
      </c>
      <c r="D18737" s="324" t="s">
        <v>292</v>
      </c>
      <c r="E18737" s="344">
        <v>2642.5</v>
      </c>
      <c r="F18737" s="324" t="s">
        <v>48252</v>
      </c>
    </row>
    <row r="18738" spans="1:6" x14ac:dyDescent="0.2">
      <c r="A18738" s="187" t="s">
        <v>49781</v>
      </c>
      <c r="B18738" s="187" t="s">
        <v>49783</v>
      </c>
      <c r="C18738" s="323" t="s">
        <v>49782</v>
      </c>
      <c r="D18738" s="324" t="s">
        <v>292</v>
      </c>
      <c r="E18738" s="344">
        <v>4564.16</v>
      </c>
      <c r="F18738" s="324" t="s">
        <v>49783</v>
      </c>
    </row>
    <row r="18739" spans="1:6" x14ac:dyDescent="0.2">
      <c r="A18739" s="187" t="s">
        <v>49784</v>
      </c>
      <c r="B18739" s="187" t="s">
        <v>49786</v>
      </c>
      <c r="C18739" s="323" t="s">
        <v>49785</v>
      </c>
      <c r="D18739" s="324" t="s">
        <v>292</v>
      </c>
      <c r="E18739" s="344">
        <v>5363.22</v>
      </c>
      <c r="F18739" s="324" t="s">
        <v>49786</v>
      </c>
    </row>
    <row r="18740" spans="1:6" x14ac:dyDescent="0.2">
      <c r="A18740" s="187" t="s">
        <v>49787</v>
      </c>
      <c r="B18740" s="187" t="s">
        <v>49789</v>
      </c>
      <c r="C18740" s="323" t="s">
        <v>49788</v>
      </c>
      <c r="D18740" s="324" t="s">
        <v>292</v>
      </c>
      <c r="E18740" s="344">
        <v>6154.79</v>
      </c>
      <c r="F18740" s="324" t="s">
        <v>49789</v>
      </c>
    </row>
    <row r="18741" spans="1:6" x14ac:dyDescent="0.2">
      <c r="A18741" s="187" t="s">
        <v>49790</v>
      </c>
      <c r="B18741" s="187" t="s">
        <v>49792</v>
      </c>
      <c r="C18741" s="323" t="s">
        <v>49791</v>
      </c>
      <c r="D18741" s="324" t="s">
        <v>292</v>
      </c>
      <c r="E18741" s="344">
        <v>6911.13</v>
      </c>
      <c r="F18741" s="324" t="s">
        <v>49792</v>
      </c>
    </row>
    <row r="18742" spans="1:6" x14ac:dyDescent="0.2">
      <c r="A18742" s="187" t="s">
        <v>49793</v>
      </c>
      <c r="B18742" s="187" t="s">
        <v>49795</v>
      </c>
      <c r="C18742" s="323" t="s">
        <v>49794</v>
      </c>
      <c r="D18742" s="324" t="s">
        <v>292</v>
      </c>
      <c r="E18742" s="344">
        <v>7740.21</v>
      </c>
      <c r="F18742" s="324" t="s">
        <v>49795</v>
      </c>
    </row>
    <row r="18743" spans="1:6" x14ac:dyDescent="0.2">
      <c r="A18743" s="187" t="s">
        <v>49796</v>
      </c>
      <c r="B18743" s="187" t="s">
        <v>49798</v>
      </c>
      <c r="C18743" s="323" t="s">
        <v>49797</v>
      </c>
      <c r="D18743" s="324" t="s">
        <v>292</v>
      </c>
      <c r="E18743" s="344">
        <v>8494.06</v>
      </c>
      <c r="F18743" s="324" t="s">
        <v>49798</v>
      </c>
    </row>
    <row r="18744" spans="1:6" x14ac:dyDescent="0.2">
      <c r="A18744" s="187" t="s">
        <v>49799</v>
      </c>
      <c r="B18744" s="187" t="s">
        <v>49801</v>
      </c>
      <c r="C18744" s="323" t="s">
        <v>49800</v>
      </c>
      <c r="D18744" s="324" t="s">
        <v>292</v>
      </c>
      <c r="E18744" s="344">
        <v>9312.7099999999991</v>
      </c>
      <c r="F18744" s="324" t="s">
        <v>49801</v>
      </c>
    </row>
    <row r="18745" spans="1:6" x14ac:dyDescent="0.2">
      <c r="A18745" s="187" t="s">
        <v>49802</v>
      </c>
      <c r="B18745" s="187" t="s">
        <v>49804</v>
      </c>
      <c r="C18745" s="323" t="s">
        <v>49803</v>
      </c>
      <c r="D18745" s="324" t="s">
        <v>292</v>
      </c>
      <c r="E18745" s="344">
        <v>10070.32</v>
      </c>
      <c r="F18745" s="324" t="s">
        <v>49804</v>
      </c>
    </row>
    <row r="18746" spans="1:6" x14ac:dyDescent="0.2">
      <c r="A18746" s="187" t="s">
        <v>48253</v>
      </c>
      <c r="B18746" s="187" t="s">
        <v>48255</v>
      </c>
      <c r="C18746" s="323" t="s">
        <v>48254</v>
      </c>
      <c r="D18746" s="324" t="s">
        <v>292</v>
      </c>
      <c r="E18746" s="344">
        <v>3276.92</v>
      </c>
      <c r="F18746" s="324" t="s">
        <v>48255</v>
      </c>
    </row>
    <row r="18747" spans="1:6" x14ac:dyDescent="0.2">
      <c r="A18747" s="187" t="s">
        <v>49805</v>
      </c>
      <c r="B18747" s="187" t="s">
        <v>49807</v>
      </c>
      <c r="C18747" s="323" t="s">
        <v>49806</v>
      </c>
      <c r="D18747" s="324" t="s">
        <v>292</v>
      </c>
      <c r="E18747" s="344">
        <v>10826.73</v>
      </c>
      <c r="F18747" s="324" t="s">
        <v>49807</v>
      </c>
    </row>
    <row r="18748" spans="1:6" x14ac:dyDescent="0.2">
      <c r="A18748" s="187" t="s">
        <v>49808</v>
      </c>
      <c r="B18748" s="187" t="s">
        <v>49810</v>
      </c>
      <c r="C18748" s="323" t="s">
        <v>49809</v>
      </c>
      <c r="D18748" s="324" t="s">
        <v>292</v>
      </c>
      <c r="E18748" s="344">
        <v>11614.83</v>
      </c>
      <c r="F18748" s="324" t="s">
        <v>49810</v>
      </c>
    </row>
    <row r="18749" spans="1:6" x14ac:dyDescent="0.2">
      <c r="A18749" s="187" t="s">
        <v>49811</v>
      </c>
      <c r="B18749" s="187" t="s">
        <v>49813</v>
      </c>
      <c r="C18749" s="323" t="s">
        <v>49812</v>
      </c>
      <c r="D18749" s="324" t="s">
        <v>292</v>
      </c>
      <c r="E18749" s="344">
        <v>12101.57</v>
      </c>
      <c r="F18749" s="324" t="s">
        <v>49813</v>
      </c>
    </row>
    <row r="18750" spans="1:6" x14ac:dyDescent="0.2">
      <c r="A18750" s="187" t="s">
        <v>49814</v>
      </c>
      <c r="B18750" s="187" t="s">
        <v>49816</v>
      </c>
      <c r="C18750" s="323" t="s">
        <v>49815</v>
      </c>
      <c r="D18750" s="324" t="s">
        <v>292</v>
      </c>
      <c r="E18750" s="344">
        <v>5733.56</v>
      </c>
      <c r="F18750" s="324" t="s">
        <v>49816</v>
      </c>
    </row>
    <row r="18751" spans="1:6" x14ac:dyDescent="0.2">
      <c r="A18751" s="187" t="s">
        <v>49817</v>
      </c>
      <c r="B18751" s="187" t="s">
        <v>49819</v>
      </c>
      <c r="C18751" s="323" t="s">
        <v>49818</v>
      </c>
      <c r="D18751" s="324" t="s">
        <v>292</v>
      </c>
      <c r="E18751" s="344">
        <v>6781.86</v>
      </c>
      <c r="F18751" s="324" t="s">
        <v>49819</v>
      </c>
    </row>
    <row r="18752" spans="1:6" x14ac:dyDescent="0.2">
      <c r="A18752" s="187" t="s">
        <v>49820</v>
      </c>
      <c r="B18752" s="187" t="s">
        <v>49822</v>
      </c>
      <c r="C18752" s="323" t="s">
        <v>49821</v>
      </c>
      <c r="D18752" s="324" t="s">
        <v>292</v>
      </c>
      <c r="E18752" s="344">
        <v>7816.74</v>
      </c>
      <c r="F18752" s="324" t="s">
        <v>49822</v>
      </c>
    </row>
    <row r="18753" spans="1:6" x14ac:dyDescent="0.2">
      <c r="A18753" s="187" t="s">
        <v>48256</v>
      </c>
      <c r="B18753" s="187" t="s">
        <v>48258</v>
      </c>
      <c r="C18753" s="323" t="s">
        <v>48257</v>
      </c>
      <c r="D18753" s="324" t="s">
        <v>292</v>
      </c>
      <c r="E18753" s="344">
        <v>3675.63</v>
      </c>
      <c r="F18753" s="324" t="s">
        <v>48258</v>
      </c>
    </row>
    <row r="18754" spans="1:6" x14ac:dyDescent="0.2">
      <c r="A18754" s="187" t="s">
        <v>49823</v>
      </c>
      <c r="B18754" s="187" t="s">
        <v>49825</v>
      </c>
      <c r="C18754" s="323" t="s">
        <v>49824</v>
      </c>
      <c r="D18754" s="324" t="s">
        <v>292</v>
      </c>
      <c r="E18754" s="344">
        <v>8834.7000000000007</v>
      </c>
      <c r="F18754" s="324" t="s">
        <v>49825</v>
      </c>
    </row>
    <row r="18755" spans="1:6" x14ac:dyDescent="0.2">
      <c r="A18755" s="187" t="s">
        <v>49826</v>
      </c>
      <c r="B18755" s="187" t="s">
        <v>49828</v>
      </c>
      <c r="C18755" s="323" t="s">
        <v>49827</v>
      </c>
      <c r="D18755" s="324" t="s">
        <v>292</v>
      </c>
      <c r="E18755" s="344">
        <v>9727.02</v>
      </c>
      <c r="F18755" s="324" t="s">
        <v>49828</v>
      </c>
    </row>
    <row r="18756" spans="1:6" x14ac:dyDescent="0.2">
      <c r="A18756" s="187" t="s">
        <v>49829</v>
      </c>
      <c r="B18756" s="187" t="s">
        <v>49831</v>
      </c>
      <c r="C18756" s="323" t="s">
        <v>49830</v>
      </c>
      <c r="D18756" s="324" t="s">
        <v>292</v>
      </c>
      <c r="E18756" s="344">
        <v>10790.07</v>
      </c>
      <c r="F18756" s="324" t="s">
        <v>49831</v>
      </c>
    </row>
    <row r="18757" spans="1:6" x14ac:dyDescent="0.2">
      <c r="A18757" s="187" t="s">
        <v>49832</v>
      </c>
      <c r="B18757" s="187" t="s">
        <v>49834</v>
      </c>
      <c r="C18757" s="323" t="s">
        <v>49833</v>
      </c>
      <c r="D18757" s="324" t="s">
        <v>292</v>
      </c>
      <c r="E18757" s="344">
        <v>11819.85</v>
      </c>
      <c r="F18757" s="324" t="s">
        <v>49834</v>
      </c>
    </row>
    <row r="18758" spans="1:6" x14ac:dyDescent="0.2">
      <c r="A18758" s="187" t="s">
        <v>49835</v>
      </c>
      <c r="B18758" s="187" t="s">
        <v>49837</v>
      </c>
      <c r="C18758" s="323" t="s">
        <v>49836</v>
      </c>
      <c r="D18758" s="324" t="s">
        <v>292</v>
      </c>
      <c r="E18758" s="344">
        <v>12730.22</v>
      </c>
      <c r="F18758" s="324" t="s">
        <v>49837</v>
      </c>
    </row>
    <row r="18759" spans="1:6" x14ac:dyDescent="0.2">
      <c r="A18759" s="187" t="s">
        <v>48259</v>
      </c>
      <c r="B18759" s="187" t="s">
        <v>48261</v>
      </c>
      <c r="C18759" s="323" t="s">
        <v>48260</v>
      </c>
      <c r="D18759" s="324" t="s">
        <v>292</v>
      </c>
      <c r="E18759" s="344">
        <v>4295.12</v>
      </c>
      <c r="F18759" s="324" t="s">
        <v>48261</v>
      </c>
    </row>
    <row r="18760" spans="1:6" x14ac:dyDescent="0.2">
      <c r="A18760" s="187" t="s">
        <v>49838</v>
      </c>
      <c r="B18760" s="187" t="s">
        <v>49840</v>
      </c>
      <c r="C18760" s="323" t="s">
        <v>49839</v>
      </c>
      <c r="D18760" s="324" t="s">
        <v>292</v>
      </c>
      <c r="E18760" s="344">
        <v>13903.63</v>
      </c>
      <c r="F18760" s="324" t="s">
        <v>49840</v>
      </c>
    </row>
    <row r="18761" spans="1:6" x14ac:dyDescent="0.2">
      <c r="A18761" s="187" t="s">
        <v>49841</v>
      </c>
      <c r="B18761" s="187" t="s">
        <v>49843</v>
      </c>
      <c r="C18761" s="323" t="s">
        <v>49842</v>
      </c>
      <c r="D18761" s="324" t="s">
        <v>292</v>
      </c>
      <c r="E18761" s="344">
        <v>14891.99</v>
      </c>
      <c r="F18761" s="324" t="s">
        <v>49843</v>
      </c>
    </row>
    <row r="18762" spans="1:6" x14ac:dyDescent="0.2">
      <c r="A18762" s="187" t="s">
        <v>49844</v>
      </c>
      <c r="B18762" s="187" t="s">
        <v>49846</v>
      </c>
      <c r="C18762" s="323" t="s">
        <v>49845</v>
      </c>
      <c r="D18762" s="324" t="s">
        <v>292</v>
      </c>
      <c r="E18762" s="344">
        <v>15595.81</v>
      </c>
      <c r="F18762" s="324" t="s">
        <v>49846</v>
      </c>
    </row>
    <row r="18763" spans="1:6" x14ac:dyDescent="0.2">
      <c r="A18763" s="187" t="s">
        <v>48262</v>
      </c>
      <c r="B18763" s="187" t="s">
        <v>48264</v>
      </c>
      <c r="C18763" s="323" t="s">
        <v>48263</v>
      </c>
      <c r="D18763" s="324" t="s">
        <v>292</v>
      </c>
      <c r="E18763" s="344">
        <v>4426.68</v>
      </c>
      <c r="F18763" s="324" t="s">
        <v>48264</v>
      </c>
    </row>
    <row r="18764" spans="1:6" x14ac:dyDescent="0.2">
      <c r="A18764" s="187" t="s">
        <v>48265</v>
      </c>
      <c r="B18764" s="187" t="s">
        <v>48267</v>
      </c>
      <c r="C18764" s="323" t="s">
        <v>48266</v>
      </c>
      <c r="D18764" s="324" t="s">
        <v>292</v>
      </c>
      <c r="E18764" s="344">
        <v>5262.63</v>
      </c>
      <c r="F18764" s="324" t="s">
        <v>48267</v>
      </c>
    </row>
    <row r="18765" spans="1:6" x14ac:dyDescent="0.2">
      <c r="A18765" s="187" t="s">
        <v>49847</v>
      </c>
      <c r="B18765" s="187" t="s">
        <v>49849</v>
      </c>
      <c r="C18765" s="323" t="s">
        <v>49848</v>
      </c>
      <c r="D18765" s="324" t="s">
        <v>292</v>
      </c>
      <c r="E18765" s="344">
        <v>16349.22</v>
      </c>
      <c r="F18765" s="324" t="s">
        <v>49849</v>
      </c>
    </row>
    <row r="18766" spans="1:6" x14ac:dyDescent="0.2">
      <c r="A18766" s="187" t="s">
        <v>49850</v>
      </c>
      <c r="B18766" s="187" t="s">
        <v>49852</v>
      </c>
      <c r="C18766" s="323" t="s">
        <v>49851</v>
      </c>
      <c r="D18766" s="324" t="s">
        <v>292</v>
      </c>
      <c r="E18766" s="344">
        <v>18004.91</v>
      </c>
      <c r="F18766" s="324" t="s">
        <v>49852</v>
      </c>
    </row>
    <row r="18767" spans="1:6" x14ac:dyDescent="0.2">
      <c r="A18767" s="187" t="s">
        <v>49853</v>
      </c>
      <c r="B18767" s="187" t="s">
        <v>49855</v>
      </c>
      <c r="C18767" s="323" t="s">
        <v>49854</v>
      </c>
      <c r="D18767" s="324" t="s">
        <v>292</v>
      </c>
      <c r="E18767" s="344">
        <v>19497.490000000002</v>
      </c>
      <c r="F18767" s="324" t="s">
        <v>49855</v>
      </c>
    </row>
    <row r="18768" spans="1:6" x14ac:dyDescent="0.2">
      <c r="A18768" s="187" t="s">
        <v>49856</v>
      </c>
      <c r="B18768" s="187" t="s">
        <v>49858</v>
      </c>
      <c r="C18768" s="323" t="s">
        <v>49857</v>
      </c>
      <c r="D18768" s="324" t="s">
        <v>292</v>
      </c>
      <c r="E18768" s="344">
        <v>21212.13</v>
      </c>
      <c r="F18768" s="324" t="s">
        <v>49858</v>
      </c>
    </row>
    <row r="18769" spans="1:6" x14ac:dyDescent="0.2">
      <c r="A18769" s="187" t="s">
        <v>49859</v>
      </c>
      <c r="B18769" s="187" t="s">
        <v>49861</v>
      </c>
      <c r="C18769" s="323" t="s">
        <v>49860</v>
      </c>
      <c r="D18769" s="324" t="s">
        <v>292</v>
      </c>
      <c r="E18769" s="344">
        <v>22544.23</v>
      </c>
      <c r="F18769" s="324" t="s">
        <v>49861</v>
      </c>
    </row>
    <row r="18770" spans="1:6" x14ac:dyDescent="0.2">
      <c r="A18770" s="187" t="s">
        <v>49862</v>
      </c>
      <c r="B18770" s="187" t="s">
        <v>49864</v>
      </c>
      <c r="C18770" s="323" t="s">
        <v>49863</v>
      </c>
      <c r="D18770" s="324" t="s">
        <v>292</v>
      </c>
      <c r="E18770" s="344">
        <v>24250.66</v>
      </c>
      <c r="F18770" s="324" t="s">
        <v>49864</v>
      </c>
    </row>
    <row r="18771" spans="1:6" x14ac:dyDescent="0.2">
      <c r="A18771" s="187" t="s">
        <v>49865</v>
      </c>
      <c r="B18771" s="187" t="s">
        <v>49867</v>
      </c>
      <c r="C18771" s="323" t="s">
        <v>49866</v>
      </c>
      <c r="D18771" s="324" t="s">
        <v>292</v>
      </c>
      <c r="E18771" s="344">
        <v>25869.22</v>
      </c>
      <c r="F18771" s="324" t="s">
        <v>49867</v>
      </c>
    </row>
    <row r="18772" spans="1:6" x14ac:dyDescent="0.2">
      <c r="A18772" s="187" t="s">
        <v>49868</v>
      </c>
      <c r="B18772" s="187" t="s">
        <v>49870</v>
      </c>
      <c r="C18772" s="323" t="s">
        <v>49869</v>
      </c>
      <c r="D18772" s="324" t="s">
        <v>292</v>
      </c>
      <c r="E18772" s="344">
        <v>27447.14</v>
      </c>
      <c r="F18772" s="324" t="s">
        <v>49870</v>
      </c>
    </row>
    <row r="18773" spans="1:6" x14ac:dyDescent="0.2">
      <c r="A18773" s="187" t="s">
        <v>49871</v>
      </c>
      <c r="B18773" s="187" t="s">
        <v>49873</v>
      </c>
      <c r="C18773" s="323" t="s">
        <v>49872</v>
      </c>
      <c r="D18773" s="324" t="s">
        <v>292</v>
      </c>
      <c r="E18773" s="344">
        <v>29010.62</v>
      </c>
      <c r="F18773" s="324" t="s">
        <v>49873</v>
      </c>
    </row>
    <row r="18774" spans="1:6" x14ac:dyDescent="0.2">
      <c r="A18774" s="187" t="s">
        <v>49874</v>
      </c>
      <c r="B18774" s="187" t="s">
        <v>49876</v>
      </c>
      <c r="C18774" s="323" t="s">
        <v>49875</v>
      </c>
      <c r="D18774" s="324" t="s">
        <v>292</v>
      </c>
      <c r="E18774" s="344">
        <v>30624.52</v>
      </c>
      <c r="F18774" s="324" t="s">
        <v>49876</v>
      </c>
    </row>
    <row r="18775" spans="1:6" x14ac:dyDescent="0.2">
      <c r="A18775" s="187" t="s">
        <v>49877</v>
      </c>
      <c r="B18775" s="187" t="s">
        <v>49879</v>
      </c>
      <c r="C18775" s="323" t="s">
        <v>49878</v>
      </c>
      <c r="D18775" s="324" t="s">
        <v>292</v>
      </c>
      <c r="E18775" s="344">
        <v>32101.15</v>
      </c>
      <c r="F18775" s="324" t="s">
        <v>49879</v>
      </c>
    </row>
    <row r="18776" spans="1:6" x14ac:dyDescent="0.2">
      <c r="A18776" s="187" t="s">
        <v>49880</v>
      </c>
      <c r="B18776" s="187" t="s">
        <v>49882</v>
      </c>
      <c r="C18776" s="323" t="s">
        <v>49881</v>
      </c>
      <c r="D18776" s="324" t="s">
        <v>292</v>
      </c>
      <c r="E18776" s="344">
        <v>33763.82</v>
      </c>
      <c r="F18776" s="324" t="s">
        <v>49882</v>
      </c>
    </row>
    <row r="18777" spans="1:6" x14ac:dyDescent="0.2">
      <c r="A18777" s="187" t="s">
        <v>49883</v>
      </c>
      <c r="B18777" s="187" t="s">
        <v>49885</v>
      </c>
      <c r="C18777" s="323" t="s">
        <v>49884</v>
      </c>
      <c r="D18777" s="324" t="s">
        <v>292</v>
      </c>
      <c r="E18777" s="344">
        <v>34654.19</v>
      </c>
      <c r="F18777" s="324" t="s">
        <v>49885</v>
      </c>
    </row>
    <row r="18778" spans="1:6" x14ac:dyDescent="0.2">
      <c r="A18778" s="187" t="s">
        <v>48268</v>
      </c>
      <c r="B18778" s="187" t="s">
        <v>48270</v>
      </c>
      <c r="C18778" s="323" t="s">
        <v>48269</v>
      </c>
      <c r="D18778" s="324" t="s">
        <v>292</v>
      </c>
      <c r="E18778" s="344">
        <v>4605.1400000000003</v>
      </c>
      <c r="F18778" s="324" t="s">
        <v>48270</v>
      </c>
    </row>
    <row r="18779" spans="1:6" x14ac:dyDescent="0.2">
      <c r="A18779" s="187" t="s">
        <v>48271</v>
      </c>
      <c r="B18779" s="187" t="s">
        <v>48273</v>
      </c>
      <c r="C18779" s="323" t="s">
        <v>48272</v>
      </c>
      <c r="D18779" s="324" t="s">
        <v>292</v>
      </c>
      <c r="E18779" s="344">
        <v>5544.42</v>
      </c>
      <c r="F18779" s="324" t="s">
        <v>48273</v>
      </c>
    </row>
    <row r="18780" spans="1:6" x14ac:dyDescent="0.2">
      <c r="A18780" s="187" t="s">
        <v>49886</v>
      </c>
      <c r="B18780" s="187" t="s">
        <v>49888</v>
      </c>
      <c r="C18780" s="323" t="s">
        <v>49887</v>
      </c>
      <c r="D18780" s="324" t="s">
        <v>292</v>
      </c>
      <c r="E18780" s="344">
        <v>26804.27</v>
      </c>
      <c r="F18780" s="324" t="s">
        <v>49888</v>
      </c>
    </row>
    <row r="18781" spans="1:6" x14ac:dyDescent="0.2">
      <c r="A18781" s="187" t="s">
        <v>49889</v>
      </c>
      <c r="B18781" s="187" t="s">
        <v>49891</v>
      </c>
      <c r="C18781" s="323" t="s">
        <v>49890</v>
      </c>
      <c r="D18781" s="324" t="s">
        <v>292</v>
      </c>
      <c r="E18781" s="344">
        <v>28644.62</v>
      </c>
      <c r="F18781" s="324" t="s">
        <v>49891</v>
      </c>
    </row>
    <row r="18782" spans="1:6" x14ac:dyDescent="0.2">
      <c r="A18782" s="187" t="s">
        <v>49892</v>
      </c>
      <c r="B18782" s="187" t="s">
        <v>49894</v>
      </c>
      <c r="C18782" s="323" t="s">
        <v>49893</v>
      </c>
      <c r="D18782" s="324" t="s">
        <v>292</v>
      </c>
      <c r="E18782" s="344">
        <v>30663.5</v>
      </c>
      <c r="F18782" s="324" t="s">
        <v>49894</v>
      </c>
    </row>
    <row r="18783" spans="1:6" x14ac:dyDescent="0.2">
      <c r="A18783" s="187" t="s">
        <v>49895</v>
      </c>
      <c r="B18783" s="187" t="s">
        <v>49897</v>
      </c>
      <c r="C18783" s="323" t="s">
        <v>49896</v>
      </c>
      <c r="D18783" s="324" t="s">
        <v>292</v>
      </c>
      <c r="E18783" s="344">
        <v>32556.85</v>
      </c>
      <c r="F18783" s="324" t="s">
        <v>49897</v>
      </c>
    </row>
    <row r="18784" spans="1:6" x14ac:dyDescent="0.2">
      <c r="A18784" s="187" t="s">
        <v>49898</v>
      </c>
      <c r="B18784" s="187" t="s">
        <v>49900</v>
      </c>
      <c r="C18784" s="323" t="s">
        <v>49899</v>
      </c>
      <c r="D18784" s="324" t="s">
        <v>292</v>
      </c>
      <c r="E18784" s="344">
        <v>34587.03</v>
      </c>
      <c r="F18784" s="324" t="s">
        <v>49900</v>
      </c>
    </row>
    <row r="18785" spans="1:6" x14ac:dyDescent="0.2">
      <c r="A18785" s="187" t="s">
        <v>49901</v>
      </c>
      <c r="B18785" s="187" t="s">
        <v>49903</v>
      </c>
      <c r="C18785" s="323" t="s">
        <v>49902</v>
      </c>
      <c r="D18785" s="324" t="s">
        <v>292</v>
      </c>
      <c r="E18785" s="344">
        <v>36141.730000000003</v>
      </c>
      <c r="F18785" s="324" t="s">
        <v>49903</v>
      </c>
    </row>
    <row r="18786" spans="1:6" x14ac:dyDescent="0.2">
      <c r="A18786" s="187" t="s">
        <v>49904</v>
      </c>
      <c r="B18786" s="187" t="s">
        <v>49906</v>
      </c>
      <c r="C18786" s="323" t="s">
        <v>49905</v>
      </c>
      <c r="D18786" s="324" t="s">
        <v>292</v>
      </c>
      <c r="E18786" s="344">
        <v>38243.629999999997</v>
      </c>
      <c r="F18786" s="324" t="s">
        <v>49906</v>
      </c>
    </row>
    <row r="18787" spans="1:6" x14ac:dyDescent="0.2">
      <c r="A18787" s="187" t="s">
        <v>49907</v>
      </c>
      <c r="B18787" s="187" t="s">
        <v>49909</v>
      </c>
      <c r="C18787" s="323" t="s">
        <v>49908</v>
      </c>
      <c r="D18787" s="324" t="s">
        <v>292</v>
      </c>
      <c r="E18787" s="344">
        <v>40259.120000000003</v>
      </c>
      <c r="F18787" s="324" t="s">
        <v>49909</v>
      </c>
    </row>
    <row r="18788" spans="1:6" x14ac:dyDescent="0.2">
      <c r="A18788" s="187" t="s">
        <v>49910</v>
      </c>
      <c r="B18788" s="187" t="s">
        <v>49912</v>
      </c>
      <c r="C18788" s="323" t="s">
        <v>49911</v>
      </c>
      <c r="D18788" s="324" t="s">
        <v>292</v>
      </c>
      <c r="E18788" s="344">
        <v>40545.4</v>
      </c>
      <c r="F18788" s="324" t="s">
        <v>49912</v>
      </c>
    </row>
    <row r="18789" spans="1:6" x14ac:dyDescent="0.2">
      <c r="A18789" s="187" t="s">
        <v>49913</v>
      </c>
      <c r="B18789" s="187" t="s">
        <v>49915</v>
      </c>
      <c r="C18789" s="323" t="s">
        <v>49914</v>
      </c>
      <c r="D18789" s="324" t="s">
        <v>292</v>
      </c>
      <c r="E18789" s="344">
        <v>44215.81</v>
      </c>
      <c r="F18789" s="324" t="s">
        <v>49915</v>
      </c>
    </row>
    <row r="18790" spans="1:6" x14ac:dyDescent="0.2">
      <c r="A18790" s="187" t="s">
        <v>49916</v>
      </c>
      <c r="B18790" s="187" t="s">
        <v>49918</v>
      </c>
      <c r="C18790" s="323" t="s">
        <v>49917</v>
      </c>
      <c r="D18790" s="324" t="s">
        <v>292</v>
      </c>
      <c r="E18790" s="344">
        <v>45299.42</v>
      </c>
      <c r="F18790" s="324" t="s">
        <v>49918</v>
      </c>
    </row>
    <row r="18791" spans="1:6" x14ac:dyDescent="0.2">
      <c r="A18791" s="187" t="s">
        <v>49919</v>
      </c>
      <c r="B18791" s="187" t="s">
        <v>49921</v>
      </c>
      <c r="C18791" s="323" t="s">
        <v>49920</v>
      </c>
      <c r="D18791" s="324" t="s">
        <v>292</v>
      </c>
      <c r="E18791" s="344">
        <v>45829.7</v>
      </c>
      <c r="F18791" s="324" t="s">
        <v>49921</v>
      </c>
    </row>
    <row r="18792" spans="1:6" x14ac:dyDescent="0.2">
      <c r="A18792" s="187" t="s">
        <v>49922</v>
      </c>
      <c r="B18792" s="187" t="s">
        <v>49924</v>
      </c>
      <c r="C18792" s="323" t="s">
        <v>49923</v>
      </c>
      <c r="D18792" s="324" t="s">
        <v>292</v>
      </c>
      <c r="E18792" s="344">
        <v>49325.46</v>
      </c>
      <c r="F18792" s="324" t="s">
        <v>49924</v>
      </c>
    </row>
    <row r="18793" spans="1:6" x14ac:dyDescent="0.2">
      <c r="A18793" s="187" t="s">
        <v>48274</v>
      </c>
      <c r="B18793" s="187" t="s">
        <v>48276</v>
      </c>
      <c r="C18793" s="323" t="s">
        <v>48275</v>
      </c>
      <c r="D18793" s="324" t="s">
        <v>292</v>
      </c>
      <c r="E18793" s="344">
        <v>5606.78</v>
      </c>
      <c r="F18793" s="324" t="s">
        <v>48276</v>
      </c>
    </row>
    <row r="18794" spans="1:6" x14ac:dyDescent="0.2">
      <c r="A18794" s="187" t="s">
        <v>48277</v>
      </c>
      <c r="B18794" s="187" t="s">
        <v>48279</v>
      </c>
      <c r="C18794" s="323" t="s">
        <v>48278</v>
      </c>
      <c r="D18794" s="324" t="s">
        <v>292</v>
      </c>
      <c r="E18794" s="344">
        <v>7190.34</v>
      </c>
      <c r="F18794" s="324" t="s">
        <v>48279</v>
      </c>
    </row>
    <row r="18795" spans="1:6" x14ac:dyDescent="0.2">
      <c r="A18795" s="187" t="s">
        <v>49925</v>
      </c>
      <c r="B18795" s="187" t="s">
        <v>49927</v>
      </c>
      <c r="C18795" s="323" t="s">
        <v>49926</v>
      </c>
      <c r="D18795" s="324" t="s">
        <v>292</v>
      </c>
      <c r="E18795" s="344">
        <v>31454.22</v>
      </c>
      <c r="F18795" s="324" t="s">
        <v>49927</v>
      </c>
    </row>
    <row r="18796" spans="1:6" x14ac:dyDescent="0.2">
      <c r="A18796" s="187" t="s">
        <v>49928</v>
      </c>
      <c r="B18796" s="187" t="s">
        <v>49930</v>
      </c>
      <c r="C18796" s="323" t="s">
        <v>49929</v>
      </c>
      <c r="D18796" s="324" t="s">
        <v>292</v>
      </c>
      <c r="E18796" s="344">
        <v>33775.61</v>
      </c>
      <c r="F18796" s="324" t="s">
        <v>49930</v>
      </c>
    </row>
    <row r="18797" spans="1:6" x14ac:dyDescent="0.2">
      <c r="A18797" s="187" t="s">
        <v>49931</v>
      </c>
      <c r="B18797" s="187" t="s">
        <v>49933</v>
      </c>
      <c r="C18797" s="323" t="s">
        <v>49932</v>
      </c>
      <c r="D18797" s="324" t="s">
        <v>292</v>
      </c>
      <c r="E18797" s="344">
        <v>36349.89</v>
      </c>
      <c r="F18797" s="324" t="s">
        <v>49933</v>
      </c>
    </row>
    <row r="18798" spans="1:6" x14ac:dyDescent="0.2">
      <c r="A18798" s="187" t="s">
        <v>49934</v>
      </c>
      <c r="B18798" s="187" t="s">
        <v>49936</v>
      </c>
      <c r="C18798" s="323" t="s">
        <v>49935</v>
      </c>
      <c r="D18798" s="324" t="s">
        <v>292</v>
      </c>
      <c r="E18798" s="344">
        <v>38407.18</v>
      </c>
      <c r="F18798" s="324" t="s">
        <v>49936</v>
      </c>
    </row>
    <row r="18799" spans="1:6" x14ac:dyDescent="0.2">
      <c r="A18799" s="187" t="s">
        <v>49937</v>
      </c>
      <c r="B18799" s="187" t="s">
        <v>49939</v>
      </c>
      <c r="C18799" s="323" t="s">
        <v>49938</v>
      </c>
      <c r="D18799" s="324" t="s">
        <v>292</v>
      </c>
      <c r="E18799" s="344">
        <v>40633.71</v>
      </c>
      <c r="F18799" s="324" t="s">
        <v>49939</v>
      </c>
    </row>
    <row r="18800" spans="1:6" x14ac:dyDescent="0.2">
      <c r="A18800" s="187" t="s">
        <v>49940</v>
      </c>
      <c r="B18800" s="187" t="s">
        <v>49942</v>
      </c>
      <c r="C18800" s="323" t="s">
        <v>49941</v>
      </c>
      <c r="D18800" s="324" t="s">
        <v>292</v>
      </c>
      <c r="E18800" s="344">
        <v>42940.65</v>
      </c>
      <c r="F18800" s="324" t="s">
        <v>49942</v>
      </c>
    </row>
    <row r="18801" spans="1:6" x14ac:dyDescent="0.2">
      <c r="A18801" s="187" t="s">
        <v>49943</v>
      </c>
      <c r="B18801" s="187" t="s">
        <v>49945</v>
      </c>
      <c r="C18801" s="323" t="s">
        <v>49944</v>
      </c>
      <c r="D18801" s="324" t="s">
        <v>292</v>
      </c>
      <c r="E18801" s="344">
        <v>45110.61</v>
      </c>
      <c r="F18801" s="324" t="s">
        <v>49945</v>
      </c>
    </row>
    <row r="18802" spans="1:6" x14ac:dyDescent="0.2">
      <c r="A18802" s="187" t="s">
        <v>49946</v>
      </c>
      <c r="B18802" s="187" t="s">
        <v>49948</v>
      </c>
      <c r="C18802" s="323" t="s">
        <v>49947</v>
      </c>
      <c r="D18802" s="324" t="s">
        <v>292</v>
      </c>
      <c r="E18802" s="344">
        <v>47788.18</v>
      </c>
      <c r="F18802" s="324" t="s">
        <v>49948</v>
      </c>
    </row>
    <row r="18803" spans="1:6" x14ac:dyDescent="0.2">
      <c r="A18803" s="187" t="s">
        <v>49949</v>
      </c>
      <c r="B18803" s="187" t="s">
        <v>49951</v>
      </c>
      <c r="C18803" s="323" t="s">
        <v>49950</v>
      </c>
      <c r="D18803" s="324" t="s">
        <v>292</v>
      </c>
      <c r="E18803" s="344">
        <v>49969.89</v>
      </c>
      <c r="F18803" s="324" t="s">
        <v>49951</v>
      </c>
    </row>
    <row r="18804" spans="1:6" x14ac:dyDescent="0.2">
      <c r="A18804" s="187" t="s">
        <v>49952</v>
      </c>
      <c r="B18804" s="187" t="s">
        <v>49954</v>
      </c>
      <c r="C18804" s="323" t="s">
        <v>49953</v>
      </c>
      <c r="D18804" s="324" t="s">
        <v>292</v>
      </c>
      <c r="E18804" s="344">
        <v>52106.28</v>
      </c>
      <c r="F18804" s="324" t="s">
        <v>49954</v>
      </c>
    </row>
    <row r="18805" spans="1:6" x14ac:dyDescent="0.2">
      <c r="A18805" s="187" t="s">
        <v>49955</v>
      </c>
      <c r="B18805" s="187" t="s">
        <v>49957</v>
      </c>
      <c r="C18805" s="323" t="s">
        <v>49956</v>
      </c>
      <c r="D18805" s="324" t="s">
        <v>292</v>
      </c>
      <c r="E18805" s="344">
        <v>54714.5</v>
      </c>
      <c r="F18805" s="324" t="s">
        <v>49957</v>
      </c>
    </row>
    <row r="18806" spans="1:6" x14ac:dyDescent="0.2">
      <c r="A18806" s="187" t="s">
        <v>49958</v>
      </c>
      <c r="B18806" s="187" t="s">
        <v>49960</v>
      </c>
      <c r="C18806" s="323" t="s">
        <v>49959</v>
      </c>
      <c r="D18806" s="324" t="s">
        <v>292</v>
      </c>
      <c r="E18806" s="344">
        <v>56766.46</v>
      </c>
      <c r="F18806" s="324" t="s">
        <v>49960</v>
      </c>
    </row>
    <row r="18807" spans="1:6" x14ac:dyDescent="0.2">
      <c r="A18807" s="187" t="s">
        <v>49961</v>
      </c>
      <c r="B18807" s="187" t="s">
        <v>49963</v>
      </c>
      <c r="C18807" s="323" t="s">
        <v>49962</v>
      </c>
      <c r="D18807" s="324" t="s">
        <v>292</v>
      </c>
      <c r="E18807" s="344">
        <v>58013.35</v>
      </c>
      <c r="F18807" s="324" t="s">
        <v>49963</v>
      </c>
    </row>
    <row r="18808" spans="1:6" x14ac:dyDescent="0.2">
      <c r="A18808" s="187" t="s">
        <v>53508</v>
      </c>
      <c r="B18808" s="187" t="s">
        <v>53510</v>
      </c>
      <c r="C18808" s="323" t="s">
        <v>53509</v>
      </c>
      <c r="D18808" s="324" t="s">
        <v>292</v>
      </c>
      <c r="E18808" s="344">
        <v>441.13</v>
      </c>
      <c r="F18808" s="324" t="s">
        <v>53510</v>
      </c>
    </row>
    <row r="18809" spans="1:6" x14ac:dyDescent="0.2">
      <c r="A18809" s="187" t="s">
        <v>53511</v>
      </c>
      <c r="B18809" s="187" t="s">
        <v>575</v>
      </c>
      <c r="C18809" s="323" t="s">
        <v>53512</v>
      </c>
      <c r="D18809" s="324" t="s">
        <v>292</v>
      </c>
      <c r="E18809" s="344">
        <v>530.86</v>
      </c>
      <c r="F18809" s="324" t="s">
        <v>575</v>
      </c>
    </row>
    <row r="18810" spans="1:6" x14ac:dyDescent="0.2">
      <c r="A18810" s="187" t="s">
        <v>53513</v>
      </c>
      <c r="B18810" s="187" t="s">
        <v>576</v>
      </c>
      <c r="C18810" s="323" t="s">
        <v>53514</v>
      </c>
      <c r="D18810" s="324" t="s">
        <v>292</v>
      </c>
      <c r="E18810" s="344">
        <v>693.78</v>
      </c>
      <c r="F18810" s="324" t="s">
        <v>576</v>
      </c>
    </row>
    <row r="18811" spans="1:6" x14ac:dyDescent="0.2">
      <c r="A18811" s="187" t="s">
        <v>53515</v>
      </c>
      <c r="B18811" s="187" t="s">
        <v>466</v>
      </c>
      <c r="C18811" s="323" t="s">
        <v>53516</v>
      </c>
      <c r="D18811" s="324" t="s">
        <v>292</v>
      </c>
      <c r="E18811" s="344">
        <v>803.67</v>
      </c>
      <c r="F18811" s="324" t="s">
        <v>466</v>
      </c>
    </row>
    <row r="18812" spans="1:6" x14ac:dyDescent="0.2">
      <c r="A18812" s="187" t="s">
        <v>53517</v>
      </c>
      <c r="B18812" s="187" t="s">
        <v>53519</v>
      </c>
      <c r="C18812" s="323" t="s">
        <v>53518</v>
      </c>
      <c r="D18812" s="324" t="s">
        <v>292</v>
      </c>
      <c r="E18812" s="344">
        <v>972.12</v>
      </c>
      <c r="F18812" s="324" t="s">
        <v>53519</v>
      </c>
    </row>
    <row r="18813" spans="1:6" x14ac:dyDescent="0.2">
      <c r="A18813" s="187" t="s">
        <v>53520</v>
      </c>
      <c r="B18813" s="187" t="s">
        <v>53522</v>
      </c>
      <c r="C18813" s="323" t="s">
        <v>53521</v>
      </c>
      <c r="D18813" s="324" t="s">
        <v>292</v>
      </c>
      <c r="E18813" s="344">
        <v>1956.4</v>
      </c>
      <c r="F18813" s="324" t="s">
        <v>53522</v>
      </c>
    </row>
    <row r="18814" spans="1:6" x14ac:dyDescent="0.2">
      <c r="A18814" s="187" t="s">
        <v>53523</v>
      </c>
      <c r="B18814" s="187" t="s">
        <v>53525</v>
      </c>
      <c r="C18814" s="323" t="s">
        <v>53524</v>
      </c>
      <c r="D18814" s="324" t="s">
        <v>292</v>
      </c>
      <c r="E18814" s="344">
        <v>1679.39</v>
      </c>
      <c r="F18814" s="324" t="s">
        <v>53525</v>
      </c>
    </row>
    <row r="18815" spans="1:6" x14ac:dyDescent="0.2">
      <c r="A18815" s="187" t="s">
        <v>53526</v>
      </c>
      <c r="B18815" s="187" t="s">
        <v>53528</v>
      </c>
      <c r="C18815" s="323" t="s">
        <v>53527</v>
      </c>
      <c r="D18815" s="324" t="s">
        <v>292</v>
      </c>
      <c r="E18815" s="344">
        <v>2992.55</v>
      </c>
      <c r="F18815" s="324" t="s">
        <v>53528</v>
      </c>
    </row>
    <row r="18816" spans="1:6" x14ac:dyDescent="0.2">
      <c r="A18816" s="187" t="s">
        <v>53529</v>
      </c>
      <c r="B18816" s="187" t="s">
        <v>53531</v>
      </c>
      <c r="C18816" s="323" t="s">
        <v>53530</v>
      </c>
      <c r="D18816" s="324" t="s">
        <v>292</v>
      </c>
      <c r="E18816" s="344">
        <v>3614.27</v>
      </c>
      <c r="F18816" s="324" t="s">
        <v>53531</v>
      </c>
    </row>
    <row r="18817" spans="1:6" x14ac:dyDescent="0.2">
      <c r="A18817" s="187" t="s">
        <v>53532</v>
      </c>
      <c r="B18817" s="187" t="s">
        <v>53534</v>
      </c>
      <c r="C18817" s="323" t="s">
        <v>53533</v>
      </c>
      <c r="D18817" s="324" t="s">
        <v>292</v>
      </c>
      <c r="E18817" s="344">
        <v>2491.8000000000002</v>
      </c>
      <c r="F18817" s="324" t="s">
        <v>53534</v>
      </c>
    </row>
    <row r="18818" spans="1:6" x14ac:dyDescent="0.2">
      <c r="A18818" s="187" t="s">
        <v>53535</v>
      </c>
      <c r="B18818" s="187" t="s">
        <v>53537</v>
      </c>
      <c r="C18818" s="323" t="s">
        <v>53536</v>
      </c>
      <c r="D18818" s="324" t="s">
        <v>292</v>
      </c>
      <c r="E18818" s="344">
        <v>3489.74</v>
      </c>
      <c r="F18818" s="324" t="s">
        <v>53537</v>
      </c>
    </row>
    <row r="18819" spans="1:6" x14ac:dyDescent="0.2">
      <c r="A18819" s="187" t="s">
        <v>53538</v>
      </c>
      <c r="B18819" s="187" t="s">
        <v>53540</v>
      </c>
      <c r="C18819" s="323" t="s">
        <v>53539</v>
      </c>
      <c r="D18819" s="324" t="s">
        <v>292</v>
      </c>
      <c r="E18819" s="344">
        <v>8474.5499999999993</v>
      </c>
      <c r="F18819" s="324" t="s">
        <v>53540</v>
      </c>
    </row>
    <row r="18820" spans="1:6" x14ac:dyDescent="0.2">
      <c r="A18820" s="187" t="s">
        <v>53541</v>
      </c>
      <c r="B18820" s="187" t="s">
        <v>53543</v>
      </c>
      <c r="C18820" s="323" t="s">
        <v>53542</v>
      </c>
      <c r="D18820" s="324" t="s">
        <v>292</v>
      </c>
      <c r="E18820" s="344">
        <v>9439.75</v>
      </c>
      <c r="F18820" s="324" t="s">
        <v>53543</v>
      </c>
    </row>
    <row r="18821" spans="1:6" x14ac:dyDescent="0.2">
      <c r="A18821" s="187" t="s">
        <v>53544</v>
      </c>
      <c r="B18821" s="187" t="s">
        <v>53546</v>
      </c>
      <c r="C18821" s="323" t="s">
        <v>53545</v>
      </c>
      <c r="D18821" s="324" t="s">
        <v>292</v>
      </c>
      <c r="E18821" s="344">
        <v>13538.19</v>
      </c>
      <c r="F18821" s="324" t="s">
        <v>53546</v>
      </c>
    </row>
    <row r="18822" spans="1:6" x14ac:dyDescent="0.2">
      <c r="A18822" s="187" t="s">
        <v>53547</v>
      </c>
      <c r="B18822" s="187" t="s">
        <v>53549</v>
      </c>
      <c r="C18822" s="323" t="s">
        <v>53548</v>
      </c>
      <c r="D18822" s="324" t="s">
        <v>292</v>
      </c>
      <c r="E18822" s="344">
        <v>15748.68</v>
      </c>
      <c r="F18822" s="324" t="s">
        <v>53549</v>
      </c>
    </row>
    <row r="18823" spans="1:6" x14ac:dyDescent="0.2">
      <c r="A18823" s="187" t="s">
        <v>53550</v>
      </c>
      <c r="B18823" s="187" t="s">
        <v>53552</v>
      </c>
      <c r="C18823" s="323" t="s">
        <v>53551</v>
      </c>
      <c r="D18823" s="324" t="s">
        <v>292</v>
      </c>
      <c r="E18823" s="344">
        <v>19398.47</v>
      </c>
      <c r="F18823" s="324" t="s">
        <v>53552</v>
      </c>
    </row>
    <row r="18824" spans="1:6" x14ac:dyDescent="0.2">
      <c r="A18824" s="187" t="s">
        <v>48929</v>
      </c>
      <c r="B18824" s="187" t="s">
        <v>48931</v>
      </c>
      <c r="C18824" s="323" t="s">
        <v>48930</v>
      </c>
      <c r="D18824" s="324" t="s">
        <v>292</v>
      </c>
      <c r="E18824" s="344">
        <v>636.41</v>
      </c>
      <c r="F18824" s="324" t="s">
        <v>48931</v>
      </c>
    </row>
    <row r="18825" spans="1:6" x14ac:dyDescent="0.2">
      <c r="A18825" s="187" t="s">
        <v>48932</v>
      </c>
      <c r="B18825" s="187" t="s">
        <v>48934</v>
      </c>
      <c r="C18825" s="323" t="s">
        <v>48933</v>
      </c>
      <c r="D18825" s="324" t="s">
        <v>292</v>
      </c>
      <c r="E18825" s="344">
        <v>777.31</v>
      </c>
      <c r="F18825" s="324" t="s">
        <v>48934</v>
      </c>
    </row>
    <row r="18826" spans="1:6" x14ac:dyDescent="0.2">
      <c r="A18826" s="187" t="s">
        <v>48935</v>
      </c>
      <c r="B18826" s="187" t="s">
        <v>48937</v>
      </c>
      <c r="C18826" s="323" t="s">
        <v>48936</v>
      </c>
      <c r="D18826" s="324" t="s">
        <v>292</v>
      </c>
      <c r="E18826" s="344">
        <v>905.58</v>
      </c>
      <c r="F18826" s="324" t="s">
        <v>48937</v>
      </c>
    </row>
    <row r="18827" spans="1:6" x14ac:dyDescent="0.2">
      <c r="A18827" s="187" t="s">
        <v>48938</v>
      </c>
      <c r="B18827" s="187" t="s">
        <v>48940</v>
      </c>
      <c r="C18827" s="323" t="s">
        <v>48939</v>
      </c>
      <c r="D18827" s="324" t="s">
        <v>292</v>
      </c>
      <c r="E18827" s="344">
        <v>1035.98</v>
      </c>
      <c r="F18827" s="324" t="s">
        <v>48940</v>
      </c>
    </row>
    <row r="18828" spans="1:6" x14ac:dyDescent="0.2">
      <c r="A18828" s="187" t="s">
        <v>48941</v>
      </c>
      <c r="B18828" s="187" t="s">
        <v>48943</v>
      </c>
      <c r="C18828" s="323" t="s">
        <v>48942</v>
      </c>
      <c r="D18828" s="324" t="s">
        <v>292</v>
      </c>
      <c r="E18828" s="344">
        <v>1169.07</v>
      </c>
      <c r="F18828" s="324" t="s">
        <v>48943</v>
      </c>
    </row>
    <row r="18829" spans="1:6" x14ac:dyDescent="0.2">
      <c r="A18829" s="187" t="s">
        <v>48944</v>
      </c>
      <c r="B18829" s="187" t="s">
        <v>48946</v>
      </c>
      <c r="C18829" s="323" t="s">
        <v>48945</v>
      </c>
      <c r="D18829" s="324" t="s">
        <v>292</v>
      </c>
      <c r="E18829" s="344">
        <v>1318.33</v>
      </c>
      <c r="F18829" s="324" t="s">
        <v>48946</v>
      </c>
    </row>
    <row r="18830" spans="1:6" x14ac:dyDescent="0.2">
      <c r="A18830" s="187" t="s">
        <v>48947</v>
      </c>
      <c r="B18830" s="187" t="s">
        <v>48949</v>
      </c>
      <c r="C18830" s="323" t="s">
        <v>48948</v>
      </c>
      <c r="D18830" s="324" t="s">
        <v>292</v>
      </c>
      <c r="E18830" s="344">
        <v>1444.7</v>
      </c>
      <c r="F18830" s="324" t="s">
        <v>48949</v>
      </c>
    </row>
    <row r="18831" spans="1:6" x14ac:dyDescent="0.2">
      <c r="A18831" s="187" t="s">
        <v>48950</v>
      </c>
      <c r="B18831" s="187" t="s">
        <v>48952</v>
      </c>
      <c r="C18831" s="323" t="s">
        <v>48951</v>
      </c>
      <c r="D18831" s="324" t="s">
        <v>292</v>
      </c>
      <c r="E18831" s="344">
        <v>1588.12</v>
      </c>
      <c r="F18831" s="324" t="s">
        <v>48952</v>
      </c>
    </row>
    <row r="18832" spans="1:6" x14ac:dyDescent="0.2">
      <c r="A18832" s="187" t="s">
        <v>48953</v>
      </c>
      <c r="B18832" s="187" t="s">
        <v>48955</v>
      </c>
      <c r="C18832" s="323" t="s">
        <v>48954</v>
      </c>
      <c r="D18832" s="324" t="s">
        <v>292</v>
      </c>
      <c r="E18832" s="344">
        <v>1711.01</v>
      </c>
      <c r="F18832" s="324" t="s">
        <v>48955</v>
      </c>
    </row>
    <row r="18833" spans="1:6" x14ac:dyDescent="0.2">
      <c r="A18833" s="187" t="s">
        <v>48956</v>
      </c>
      <c r="B18833" s="187" t="s">
        <v>48958</v>
      </c>
      <c r="C18833" s="323" t="s">
        <v>48957</v>
      </c>
      <c r="D18833" s="324" t="s">
        <v>292</v>
      </c>
      <c r="E18833" s="344">
        <v>1839.12</v>
      </c>
      <c r="F18833" s="324" t="s">
        <v>48958</v>
      </c>
    </row>
    <row r="18834" spans="1:6" x14ac:dyDescent="0.2">
      <c r="A18834" s="187" t="s">
        <v>48959</v>
      </c>
      <c r="B18834" s="187" t="s">
        <v>48961</v>
      </c>
      <c r="C18834" s="323" t="s">
        <v>48960</v>
      </c>
      <c r="D18834" s="324" t="s">
        <v>292</v>
      </c>
      <c r="E18834" s="344">
        <v>1938.25</v>
      </c>
      <c r="F18834" s="324" t="s">
        <v>48961</v>
      </c>
    </row>
    <row r="18835" spans="1:6" x14ac:dyDescent="0.2">
      <c r="A18835" s="187" t="s">
        <v>54780</v>
      </c>
      <c r="B18835" s="187" t="s">
        <v>54782</v>
      </c>
      <c r="C18835" s="323" t="s">
        <v>54781</v>
      </c>
      <c r="D18835" s="324" t="s">
        <v>292</v>
      </c>
      <c r="E18835" s="344">
        <v>636.41</v>
      </c>
      <c r="F18835" s="324" t="s">
        <v>54782</v>
      </c>
    </row>
    <row r="18836" spans="1:6" x14ac:dyDescent="0.2">
      <c r="A18836" s="187" t="s">
        <v>54783</v>
      </c>
      <c r="B18836" s="187" t="s">
        <v>54785</v>
      </c>
      <c r="C18836" s="323" t="s">
        <v>54784</v>
      </c>
      <c r="D18836" s="324" t="s">
        <v>292</v>
      </c>
      <c r="E18836" s="344">
        <v>777.31</v>
      </c>
      <c r="F18836" s="324" t="s">
        <v>54785</v>
      </c>
    </row>
    <row r="18837" spans="1:6" x14ac:dyDescent="0.2">
      <c r="A18837" s="187" t="s">
        <v>54786</v>
      </c>
      <c r="B18837" s="187" t="s">
        <v>54788</v>
      </c>
      <c r="C18837" s="323" t="s">
        <v>54787</v>
      </c>
      <c r="D18837" s="324" t="s">
        <v>292</v>
      </c>
      <c r="E18837" s="344">
        <v>905.58</v>
      </c>
      <c r="F18837" s="324" t="s">
        <v>54788</v>
      </c>
    </row>
    <row r="18838" spans="1:6" x14ac:dyDescent="0.2">
      <c r="A18838" s="187" t="s">
        <v>54789</v>
      </c>
      <c r="B18838" s="187" t="s">
        <v>54791</v>
      </c>
      <c r="C18838" s="323" t="s">
        <v>54790</v>
      </c>
      <c r="D18838" s="324" t="s">
        <v>292</v>
      </c>
      <c r="E18838" s="344">
        <v>1035.98</v>
      </c>
      <c r="F18838" s="324" t="s">
        <v>54791</v>
      </c>
    </row>
    <row r="18839" spans="1:6" x14ac:dyDescent="0.2">
      <c r="A18839" s="187" t="s">
        <v>54792</v>
      </c>
      <c r="B18839" s="187" t="s">
        <v>54794</v>
      </c>
      <c r="C18839" s="323" t="s">
        <v>54793</v>
      </c>
      <c r="D18839" s="324" t="s">
        <v>292</v>
      </c>
      <c r="E18839" s="344">
        <v>1169.07</v>
      </c>
      <c r="F18839" s="324" t="s">
        <v>54794</v>
      </c>
    </row>
    <row r="18840" spans="1:6" x14ac:dyDescent="0.2">
      <c r="A18840" s="187" t="s">
        <v>54795</v>
      </c>
      <c r="B18840" s="187" t="s">
        <v>54797</v>
      </c>
      <c r="C18840" s="323" t="s">
        <v>54796</v>
      </c>
      <c r="D18840" s="324" t="s">
        <v>292</v>
      </c>
      <c r="E18840" s="344">
        <v>1318.33</v>
      </c>
      <c r="F18840" s="324" t="s">
        <v>54797</v>
      </c>
    </row>
    <row r="18841" spans="1:6" x14ac:dyDescent="0.2">
      <c r="A18841" s="187" t="s">
        <v>54798</v>
      </c>
      <c r="B18841" s="187" t="s">
        <v>54800</v>
      </c>
      <c r="C18841" s="323" t="s">
        <v>54799</v>
      </c>
      <c r="D18841" s="324" t="s">
        <v>292</v>
      </c>
      <c r="E18841" s="344">
        <v>1444.7</v>
      </c>
      <c r="F18841" s="324" t="s">
        <v>54800</v>
      </c>
    </row>
    <row r="18842" spans="1:6" x14ac:dyDescent="0.2">
      <c r="A18842" s="187" t="s">
        <v>54801</v>
      </c>
      <c r="B18842" s="187" t="s">
        <v>54803</v>
      </c>
      <c r="C18842" s="323" t="s">
        <v>54802</v>
      </c>
      <c r="D18842" s="324" t="s">
        <v>292</v>
      </c>
      <c r="E18842" s="344">
        <v>1588.12</v>
      </c>
      <c r="F18842" s="324" t="s">
        <v>54803</v>
      </c>
    </row>
    <row r="18843" spans="1:6" x14ac:dyDescent="0.2">
      <c r="A18843" s="187" t="s">
        <v>54804</v>
      </c>
      <c r="B18843" s="187" t="s">
        <v>54806</v>
      </c>
      <c r="C18843" s="323" t="s">
        <v>54805</v>
      </c>
      <c r="D18843" s="324" t="s">
        <v>292</v>
      </c>
      <c r="E18843" s="344">
        <v>1711.01</v>
      </c>
      <c r="F18843" s="324" t="s">
        <v>54806</v>
      </c>
    </row>
    <row r="18844" spans="1:6" x14ac:dyDescent="0.2">
      <c r="A18844" s="187" t="s">
        <v>54807</v>
      </c>
      <c r="B18844" s="187" t="s">
        <v>54809</v>
      </c>
      <c r="C18844" s="323" t="s">
        <v>54808</v>
      </c>
      <c r="D18844" s="324" t="s">
        <v>292</v>
      </c>
      <c r="E18844" s="344">
        <v>1839.12</v>
      </c>
      <c r="F18844" s="324" t="s">
        <v>54809</v>
      </c>
    </row>
    <row r="18845" spans="1:6" x14ac:dyDescent="0.2">
      <c r="A18845" s="187" t="s">
        <v>54810</v>
      </c>
      <c r="B18845" s="187" t="s">
        <v>54812</v>
      </c>
      <c r="C18845" s="323" t="s">
        <v>54811</v>
      </c>
      <c r="D18845" s="324" t="s">
        <v>292</v>
      </c>
      <c r="E18845" s="344">
        <v>1938.25</v>
      </c>
      <c r="F18845" s="324" t="s">
        <v>54812</v>
      </c>
    </row>
    <row r="18846" spans="1:6" x14ac:dyDescent="0.2">
      <c r="A18846" s="187" t="s">
        <v>48962</v>
      </c>
      <c r="B18846" s="187" t="s">
        <v>48964</v>
      </c>
      <c r="C18846" s="323" t="s">
        <v>48963</v>
      </c>
      <c r="D18846" s="324" t="s">
        <v>292</v>
      </c>
      <c r="E18846" s="344">
        <v>680.22</v>
      </c>
      <c r="F18846" s="324" t="s">
        <v>48964</v>
      </c>
    </row>
    <row r="18847" spans="1:6" x14ac:dyDescent="0.2">
      <c r="A18847" s="187" t="s">
        <v>48965</v>
      </c>
      <c r="B18847" s="187" t="s">
        <v>48967</v>
      </c>
      <c r="C18847" s="323" t="s">
        <v>48966</v>
      </c>
      <c r="D18847" s="324" t="s">
        <v>292</v>
      </c>
      <c r="E18847" s="344">
        <v>837</v>
      </c>
      <c r="F18847" s="324" t="s">
        <v>48967</v>
      </c>
    </row>
    <row r="18848" spans="1:6" x14ac:dyDescent="0.2">
      <c r="A18848" s="187" t="s">
        <v>48968</v>
      </c>
      <c r="B18848" s="187" t="s">
        <v>48970</v>
      </c>
      <c r="C18848" s="323" t="s">
        <v>48969</v>
      </c>
      <c r="D18848" s="324" t="s">
        <v>292</v>
      </c>
      <c r="E18848" s="344">
        <v>994.27</v>
      </c>
      <c r="F18848" s="324" t="s">
        <v>48970</v>
      </c>
    </row>
    <row r="18849" spans="1:6" x14ac:dyDescent="0.2">
      <c r="A18849" s="187" t="s">
        <v>48971</v>
      </c>
      <c r="B18849" s="187" t="s">
        <v>48973</v>
      </c>
      <c r="C18849" s="323" t="s">
        <v>48972</v>
      </c>
      <c r="D18849" s="324" t="s">
        <v>292</v>
      </c>
      <c r="E18849" s="344">
        <v>1127.1099999999999</v>
      </c>
      <c r="F18849" s="324" t="s">
        <v>48973</v>
      </c>
    </row>
    <row r="18850" spans="1:6" x14ac:dyDescent="0.2">
      <c r="A18850" s="187" t="s">
        <v>48974</v>
      </c>
      <c r="B18850" s="187" t="s">
        <v>48976</v>
      </c>
      <c r="C18850" s="323" t="s">
        <v>48975</v>
      </c>
      <c r="D18850" s="324" t="s">
        <v>292</v>
      </c>
      <c r="E18850" s="344">
        <v>1276.82</v>
      </c>
      <c r="F18850" s="324" t="s">
        <v>48976</v>
      </c>
    </row>
    <row r="18851" spans="1:6" x14ac:dyDescent="0.2">
      <c r="A18851" s="187" t="s">
        <v>48977</v>
      </c>
      <c r="B18851" s="187" t="s">
        <v>48979</v>
      </c>
      <c r="C18851" s="323" t="s">
        <v>48978</v>
      </c>
      <c r="D18851" s="324" t="s">
        <v>292</v>
      </c>
      <c r="E18851" s="344">
        <v>1439.91</v>
      </c>
      <c r="F18851" s="324" t="s">
        <v>48979</v>
      </c>
    </row>
    <row r="18852" spans="1:6" x14ac:dyDescent="0.2">
      <c r="A18852" s="187" t="s">
        <v>48980</v>
      </c>
      <c r="B18852" s="187" t="s">
        <v>48982</v>
      </c>
      <c r="C18852" s="323" t="s">
        <v>48981</v>
      </c>
      <c r="D18852" s="324" t="s">
        <v>292</v>
      </c>
      <c r="E18852" s="344">
        <v>1603.69</v>
      </c>
      <c r="F18852" s="324" t="s">
        <v>48982</v>
      </c>
    </row>
    <row r="18853" spans="1:6" x14ac:dyDescent="0.2">
      <c r="A18853" s="187" t="s">
        <v>48983</v>
      </c>
      <c r="B18853" s="187" t="s">
        <v>48985</v>
      </c>
      <c r="C18853" s="323" t="s">
        <v>48984</v>
      </c>
      <c r="D18853" s="324" t="s">
        <v>292</v>
      </c>
      <c r="E18853" s="344">
        <v>1725.33</v>
      </c>
      <c r="F18853" s="324" t="s">
        <v>48985</v>
      </c>
    </row>
    <row r="18854" spans="1:6" x14ac:dyDescent="0.2">
      <c r="A18854" s="187" t="s">
        <v>48986</v>
      </c>
      <c r="B18854" s="187" t="s">
        <v>48988</v>
      </c>
      <c r="C18854" s="323" t="s">
        <v>48987</v>
      </c>
      <c r="D18854" s="324" t="s">
        <v>292</v>
      </c>
      <c r="E18854" s="344">
        <v>1900.72</v>
      </c>
      <c r="F18854" s="324" t="s">
        <v>48988</v>
      </c>
    </row>
    <row r="18855" spans="1:6" x14ac:dyDescent="0.2">
      <c r="A18855" s="187" t="s">
        <v>48989</v>
      </c>
      <c r="B18855" s="187" t="s">
        <v>48991</v>
      </c>
      <c r="C18855" s="323" t="s">
        <v>48990</v>
      </c>
      <c r="D18855" s="324" t="s">
        <v>292</v>
      </c>
      <c r="E18855" s="344">
        <v>2035.03</v>
      </c>
      <c r="F18855" s="324" t="s">
        <v>48991</v>
      </c>
    </row>
    <row r="18856" spans="1:6" x14ac:dyDescent="0.2">
      <c r="A18856" s="187" t="s">
        <v>48992</v>
      </c>
      <c r="B18856" s="187" t="s">
        <v>571</v>
      </c>
      <c r="C18856" s="323" t="s">
        <v>48993</v>
      </c>
      <c r="D18856" s="324" t="s">
        <v>292</v>
      </c>
      <c r="E18856" s="344">
        <v>2133.21</v>
      </c>
      <c r="F18856" s="324" t="s">
        <v>571</v>
      </c>
    </row>
    <row r="18857" spans="1:6" x14ac:dyDescent="0.2">
      <c r="A18857" s="187" t="s">
        <v>48994</v>
      </c>
      <c r="B18857" s="187" t="s">
        <v>48996</v>
      </c>
      <c r="C18857" s="323" t="s">
        <v>48995</v>
      </c>
      <c r="D18857" s="324" t="s">
        <v>292</v>
      </c>
      <c r="E18857" s="344">
        <v>921.96</v>
      </c>
      <c r="F18857" s="324" t="s">
        <v>48996</v>
      </c>
    </row>
    <row r="18858" spans="1:6" x14ac:dyDescent="0.2">
      <c r="A18858" s="187" t="s">
        <v>48997</v>
      </c>
      <c r="B18858" s="187" t="s">
        <v>48999</v>
      </c>
      <c r="C18858" s="323" t="s">
        <v>48998</v>
      </c>
      <c r="D18858" s="324" t="s">
        <v>292</v>
      </c>
      <c r="E18858" s="344">
        <v>1130.27</v>
      </c>
      <c r="F18858" s="324" t="s">
        <v>48999</v>
      </c>
    </row>
    <row r="18859" spans="1:6" x14ac:dyDescent="0.2">
      <c r="A18859" s="187" t="s">
        <v>49000</v>
      </c>
      <c r="B18859" s="187" t="s">
        <v>49002</v>
      </c>
      <c r="C18859" s="323" t="s">
        <v>49001</v>
      </c>
      <c r="D18859" s="324" t="s">
        <v>292</v>
      </c>
      <c r="E18859" s="344">
        <v>1319.86</v>
      </c>
      <c r="F18859" s="324" t="s">
        <v>49002</v>
      </c>
    </row>
    <row r="18860" spans="1:6" x14ac:dyDescent="0.2">
      <c r="A18860" s="187" t="s">
        <v>49003</v>
      </c>
      <c r="B18860" s="187" t="s">
        <v>49005</v>
      </c>
      <c r="C18860" s="323" t="s">
        <v>49004</v>
      </c>
      <c r="D18860" s="324" t="s">
        <v>292</v>
      </c>
      <c r="E18860" s="344">
        <v>1532.42</v>
      </c>
      <c r="F18860" s="324" t="s">
        <v>49005</v>
      </c>
    </row>
    <row r="18861" spans="1:6" x14ac:dyDescent="0.2">
      <c r="A18861" s="187" t="s">
        <v>49006</v>
      </c>
      <c r="B18861" s="187" t="s">
        <v>570</v>
      </c>
      <c r="C18861" s="323" t="s">
        <v>49007</v>
      </c>
      <c r="D18861" s="324" t="s">
        <v>292</v>
      </c>
      <c r="E18861" s="344">
        <v>1745.61</v>
      </c>
      <c r="F18861" s="324" t="s">
        <v>570</v>
      </c>
    </row>
    <row r="18862" spans="1:6" x14ac:dyDescent="0.2">
      <c r="A18862" s="187" t="s">
        <v>49026</v>
      </c>
      <c r="B18862" s="187" t="s">
        <v>49028</v>
      </c>
      <c r="C18862" s="323" t="s">
        <v>49027</v>
      </c>
      <c r="D18862" s="324" t="s">
        <v>292</v>
      </c>
      <c r="E18862" s="344">
        <v>1162.8699999999999</v>
      </c>
      <c r="F18862" s="324" t="s">
        <v>49028</v>
      </c>
    </row>
    <row r="18863" spans="1:6" x14ac:dyDescent="0.2">
      <c r="A18863" s="187" t="s">
        <v>49029</v>
      </c>
      <c r="B18863" s="187" t="s">
        <v>49031</v>
      </c>
      <c r="C18863" s="323" t="s">
        <v>49030</v>
      </c>
      <c r="D18863" s="324" t="s">
        <v>292</v>
      </c>
      <c r="E18863" s="344">
        <v>1415.92</v>
      </c>
      <c r="F18863" s="324" t="s">
        <v>49031</v>
      </c>
    </row>
    <row r="18864" spans="1:6" x14ac:dyDescent="0.2">
      <c r="A18864" s="187" t="s">
        <v>49032</v>
      </c>
      <c r="B18864" s="187" t="s">
        <v>49034</v>
      </c>
      <c r="C18864" s="323" t="s">
        <v>49033</v>
      </c>
      <c r="D18864" s="324" t="s">
        <v>292</v>
      </c>
      <c r="E18864" s="344">
        <v>1692.9</v>
      </c>
      <c r="F18864" s="324" t="s">
        <v>49034</v>
      </c>
    </row>
    <row r="18865" spans="1:6" x14ac:dyDescent="0.2">
      <c r="A18865" s="187" t="s">
        <v>49035</v>
      </c>
      <c r="B18865" s="187" t="s">
        <v>49037</v>
      </c>
      <c r="C18865" s="323" t="s">
        <v>49036</v>
      </c>
      <c r="D18865" s="324" t="s">
        <v>292</v>
      </c>
      <c r="E18865" s="344">
        <v>1939.68</v>
      </c>
      <c r="F18865" s="324" t="s">
        <v>49037</v>
      </c>
    </row>
    <row r="18866" spans="1:6" x14ac:dyDescent="0.2">
      <c r="A18866" s="187" t="s">
        <v>49038</v>
      </c>
      <c r="B18866" s="187" t="s">
        <v>49040</v>
      </c>
      <c r="C18866" s="323" t="s">
        <v>49039</v>
      </c>
      <c r="D18866" s="324" t="s">
        <v>292</v>
      </c>
      <c r="E18866" s="344">
        <v>2216.1799999999998</v>
      </c>
      <c r="F18866" s="324" t="s">
        <v>49040</v>
      </c>
    </row>
    <row r="18867" spans="1:6" x14ac:dyDescent="0.2">
      <c r="A18867" s="187" t="s">
        <v>49041</v>
      </c>
      <c r="B18867" s="187" t="s">
        <v>49043</v>
      </c>
      <c r="C18867" s="323" t="s">
        <v>49042</v>
      </c>
      <c r="D18867" s="324" t="s">
        <v>292</v>
      </c>
      <c r="E18867" s="344">
        <v>2459.19</v>
      </c>
      <c r="F18867" s="324" t="s">
        <v>49043</v>
      </c>
    </row>
    <row r="18868" spans="1:6" x14ac:dyDescent="0.2">
      <c r="A18868" s="187" t="s">
        <v>49044</v>
      </c>
      <c r="B18868" s="187" t="s">
        <v>49046</v>
      </c>
      <c r="C18868" s="323" t="s">
        <v>49045</v>
      </c>
      <c r="D18868" s="324" t="s">
        <v>292</v>
      </c>
      <c r="E18868" s="344">
        <v>2749.72</v>
      </c>
      <c r="F18868" s="324" t="s">
        <v>49046</v>
      </c>
    </row>
    <row r="18869" spans="1:6" x14ac:dyDescent="0.2">
      <c r="A18869" s="187" t="s">
        <v>49047</v>
      </c>
      <c r="B18869" s="187" t="s">
        <v>49049</v>
      </c>
      <c r="C18869" s="323" t="s">
        <v>49048</v>
      </c>
      <c r="D18869" s="324" t="s">
        <v>292</v>
      </c>
      <c r="E18869" s="344">
        <v>2999.26</v>
      </c>
      <c r="F18869" s="324" t="s">
        <v>49049</v>
      </c>
    </row>
    <row r="18870" spans="1:6" x14ac:dyDescent="0.2">
      <c r="A18870" s="187" t="s">
        <v>49050</v>
      </c>
      <c r="B18870" s="187" t="s">
        <v>49052</v>
      </c>
      <c r="C18870" s="323" t="s">
        <v>49051</v>
      </c>
      <c r="D18870" s="324" t="s">
        <v>292</v>
      </c>
      <c r="E18870" s="344">
        <v>3255.88</v>
      </c>
      <c r="F18870" s="324" t="s">
        <v>49052</v>
      </c>
    </row>
    <row r="18871" spans="1:6" x14ac:dyDescent="0.2">
      <c r="A18871" s="187" t="s">
        <v>49053</v>
      </c>
      <c r="B18871" s="187" t="s">
        <v>49055</v>
      </c>
      <c r="C18871" s="323" t="s">
        <v>49054</v>
      </c>
      <c r="D18871" s="324" t="s">
        <v>292</v>
      </c>
      <c r="E18871" s="344">
        <v>3510.49</v>
      </c>
      <c r="F18871" s="324" t="s">
        <v>49055</v>
      </c>
    </row>
    <row r="18872" spans="1:6" x14ac:dyDescent="0.2">
      <c r="A18872" s="187" t="s">
        <v>49056</v>
      </c>
      <c r="B18872" s="187" t="s">
        <v>49058</v>
      </c>
      <c r="C18872" s="323" t="s">
        <v>49057</v>
      </c>
      <c r="D18872" s="324" t="s">
        <v>292</v>
      </c>
      <c r="E18872" s="344">
        <v>3669.38</v>
      </c>
      <c r="F18872" s="324" t="s">
        <v>49058</v>
      </c>
    </row>
    <row r="18873" spans="1:6" x14ac:dyDescent="0.2">
      <c r="A18873" s="187" t="s">
        <v>49059</v>
      </c>
      <c r="B18873" s="187" t="s">
        <v>49061</v>
      </c>
      <c r="C18873" s="323" t="s">
        <v>49060</v>
      </c>
      <c r="D18873" s="324" t="s">
        <v>292</v>
      </c>
      <c r="E18873" s="344">
        <v>1530.08</v>
      </c>
      <c r="F18873" s="324" t="s">
        <v>49061</v>
      </c>
    </row>
    <row r="18874" spans="1:6" x14ac:dyDescent="0.2">
      <c r="A18874" s="187" t="s">
        <v>49062</v>
      </c>
      <c r="B18874" s="187" t="s">
        <v>49064</v>
      </c>
      <c r="C18874" s="323" t="s">
        <v>49063</v>
      </c>
      <c r="D18874" s="324" t="s">
        <v>292</v>
      </c>
      <c r="E18874" s="344">
        <v>1884.42</v>
      </c>
      <c r="F18874" s="324" t="s">
        <v>49064</v>
      </c>
    </row>
    <row r="18875" spans="1:6" x14ac:dyDescent="0.2">
      <c r="A18875" s="187" t="s">
        <v>49065</v>
      </c>
      <c r="B18875" s="187" t="s">
        <v>49067</v>
      </c>
      <c r="C18875" s="323" t="s">
        <v>49066</v>
      </c>
      <c r="D18875" s="324" t="s">
        <v>292</v>
      </c>
      <c r="E18875" s="344">
        <v>2226.85</v>
      </c>
      <c r="F18875" s="324" t="s">
        <v>49067</v>
      </c>
    </row>
    <row r="18876" spans="1:6" x14ac:dyDescent="0.2">
      <c r="A18876" s="187" t="s">
        <v>49068</v>
      </c>
      <c r="B18876" s="187" t="s">
        <v>49070</v>
      </c>
      <c r="C18876" s="323" t="s">
        <v>49069</v>
      </c>
      <c r="D18876" s="324" t="s">
        <v>292</v>
      </c>
      <c r="E18876" s="344">
        <v>2589.6999999999998</v>
      </c>
      <c r="F18876" s="324" t="s">
        <v>49070</v>
      </c>
    </row>
    <row r="18877" spans="1:6" x14ac:dyDescent="0.2">
      <c r="A18877" s="187" t="s">
        <v>49071</v>
      </c>
      <c r="B18877" s="187" t="s">
        <v>49073</v>
      </c>
      <c r="C18877" s="323" t="s">
        <v>49072</v>
      </c>
      <c r="D18877" s="324" t="s">
        <v>292</v>
      </c>
      <c r="E18877" s="344">
        <v>2941.1</v>
      </c>
      <c r="F18877" s="324" t="s">
        <v>49073</v>
      </c>
    </row>
    <row r="18878" spans="1:6" x14ac:dyDescent="0.2">
      <c r="A18878" s="187" t="s">
        <v>49074</v>
      </c>
      <c r="B18878" s="187" t="s">
        <v>49076</v>
      </c>
      <c r="C18878" s="323" t="s">
        <v>49075</v>
      </c>
      <c r="D18878" s="324" t="s">
        <v>292</v>
      </c>
      <c r="E18878" s="344">
        <v>3291.46</v>
      </c>
      <c r="F18878" s="324" t="s">
        <v>49076</v>
      </c>
    </row>
    <row r="18879" spans="1:6" x14ac:dyDescent="0.2">
      <c r="A18879" s="187" t="s">
        <v>49077</v>
      </c>
      <c r="B18879" s="187" t="s">
        <v>49079</v>
      </c>
      <c r="C18879" s="323" t="s">
        <v>49078</v>
      </c>
      <c r="D18879" s="324" t="s">
        <v>292</v>
      </c>
      <c r="E18879" s="344">
        <v>3660.08</v>
      </c>
      <c r="F18879" s="324" t="s">
        <v>49079</v>
      </c>
    </row>
    <row r="18880" spans="1:6" x14ac:dyDescent="0.2">
      <c r="A18880" s="187" t="s">
        <v>49080</v>
      </c>
      <c r="B18880" s="187" t="s">
        <v>49082</v>
      </c>
      <c r="C18880" s="323" t="s">
        <v>49081</v>
      </c>
      <c r="D18880" s="324" t="s">
        <v>292</v>
      </c>
      <c r="E18880" s="344">
        <v>4037.38</v>
      </c>
      <c r="F18880" s="324" t="s">
        <v>49082</v>
      </c>
    </row>
    <row r="18881" spans="1:6" x14ac:dyDescent="0.2">
      <c r="A18881" s="187" t="s">
        <v>49083</v>
      </c>
      <c r="B18881" s="187" t="s">
        <v>49085</v>
      </c>
      <c r="C18881" s="323" t="s">
        <v>49084</v>
      </c>
      <c r="D18881" s="324" t="s">
        <v>292</v>
      </c>
      <c r="E18881" s="344">
        <v>4369.0200000000004</v>
      </c>
      <c r="F18881" s="324" t="s">
        <v>49085</v>
      </c>
    </row>
    <row r="18882" spans="1:6" x14ac:dyDescent="0.2">
      <c r="A18882" s="187" t="s">
        <v>49086</v>
      </c>
      <c r="B18882" s="187" t="s">
        <v>49088</v>
      </c>
      <c r="C18882" s="323" t="s">
        <v>49087</v>
      </c>
      <c r="D18882" s="324" t="s">
        <v>292</v>
      </c>
      <c r="E18882" s="344">
        <v>4692.6400000000003</v>
      </c>
      <c r="F18882" s="324" t="s">
        <v>49088</v>
      </c>
    </row>
    <row r="18883" spans="1:6" x14ac:dyDescent="0.2">
      <c r="A18883" s="187" t="s">
        <v>49089</v>
      </c>
      <c r="B18883" s="187" t="s">
        <v>49091</v>
      </c>
      <c r="C18883" s="323" t="s">
        <v>49090</v>
      </c>
      <c r="D18883" s="324" t="s">
        <v>292</v>
      </c>
      <c r="E18883" s="344">
        <v>4873.91</v>
      </c>
      <c r="F18883" s="324" t="s">
        <v>49091</v>
      </c>
    </row>
    <row r="18884" spans="1:6" x14ac:dyDescent="0.2">
      <c r="A18884" s="187" t="s">
        <v>49092</v>
      </c>
      <c r="B18884" s="187" t="s">
        <v>49094</v>
      </c>
      <c r="C18884" s="323" t="s">
        <v>49093</v>
      </c>
      <c r="D18884" s="324" t="s">
        <v>292</v>
      </c>
      <c r="E18884" s="344">
        <v>1871.57</v>
      </c>
      <c r="F18884" s="324" t="s">
        <v>49094</v>
      </c>
    </row>
    <row r="18885" spans="1:6" x14ac:dyDescent="0.2">
      <c r="A18885" s="187" t="s">
        <v>49095</v>
      </c>
      <c r="B18885" s="187" t="s">
        <v>49097</v>
      </c>
      <c r="C18885" s="323" t="s">
        <v>49096</v>
      </c>
      <c r="D18885" s="324" t="s">
        <v>292</v>
      </c>
      <c r="E18885" s="344">
        <v>2285.84</v>
      </c>
      <c r="F18885" s="324" t="s">
        <v>49097</v>
      </c>
    </row>
    <row r="18886" spans="1:6" x14ac:dyDescent="0.2">
      <c r="A18886" s="187" t="s">
        <v>49098</v>
      </c>
      <c r="B18886" s="187" t="s">
        <v>49100</v>
      </c>
      <c r="C18886" s="323" t="s">
        <v>49099</v>
      </c>
      <c r="D18886" s="324" t="s">
        <v>292</v>
      </c>
      <c r="E18886" s="344">
        <v>2730.29</v>
      </c>
      <c r="F18886" s="324" t="s">
        <v>49100</v>
      </c>
    </row>
    <row r="18887" spans="1:6" x14ac:dyDescent="0.2">
      <c r="A18887" s="187" t="s">
        <v>49101</v>
      </c>
      <c r="B18887" s="187" t="s">
        <v>49103</v>
      </c>
      <c r="C18887" s="323" t="s">
        <v>49102</v>
      </c>
      <c r="D18887" s="324" t="s">
        <v>292</v>
      </c>
      <c r="E18887" s="344">
        <v>3167.94</v>
      </c>
      <c r="F18887" s="324" t="s">
        <v>49103</v>
      </c>
    </row>
    <row r="18888" spans="1:6" x14ac:dyDescent="0.2">
      <c r="A18888" s="187" t="s">
        <v>49104</v>
      </c>
      <c r="B18888" s="187" t="s">
        <v>49106</v>
      </c>
      <c r="C18888" s="323" t="s">
        <v>49105</v>
      </c>
      <c r="D18888" s="324" t="s">
        <v>292</v>
      </c>
      <c r="E18888" s="344">
        <v>3594.46</v>
      </c>
      <c r="F18888" s="324" t="s">
        <v>49106</v>
      </c>
    </row>
    <row r="18889" spans="1:6" x14ac:dyDescent="0.2">
      <c r="A18889" s="187" t="s">
        <v>49107</v>
      </c>
      <c r="B18889" s="187" t="s">
        <v>49109</v>
      </c>
      <c r="C18889" s="323" t="s">
        <v>49108</v>
      </c>
      <c r="D18889" s="324" t="s">
        <v>292</v>
      </c>
      <c r="E18889" s="344">
        <v>4045.47</v>
      </c>
      <c r="F18889" s="324" t="s">
        <v>49109</v>
      </c>
    </row>
    <row r="18890" spans="1:6" x14ac:dyDescent="0.2">
      <c r="A18890" s="187" t="s">
        <v>49110</v>
      </c>
      <c r="B18890" s="187" t="s">
        <v>49112</v>
      </c>
      <c r="C18890" s="323" t="s">
        <v>49111</v>
      </c>
      <c r="D18890" s="324" t="s">
        <v>292</v>
      </c>
      <c r="E18890" s="344">
        <v>4477.37</v>
      </c>
      <c r="F18890" s="324" t="s">
        <v>49112</v>
      </c>
    </row>
    <row r="18891" spans="1:6" x14ac:dyDescent="0.2">
      <c r="A18891" s="187" t="s">
        <v>49113</v>
      </c>
      <c r="B18891" s="187" t="s">
        <v>49115</v>
      </c>
      <c r="C18891" s="323" t="s">
        <v>49114</v>
      </c>
      <c r="D18891" s="324" t="s">
        <v>292</v>
      </c>
      <c r="E18891" s="344">
        <v>4923.07</v>
      </c>
      <c r="F18891" s="324" t="s">
        <v>49115</v>
      </c>
    </row>
    <row r="18892" spans="1:6" x14ac:dyDescent="0.2">
      <c r="A18892" s="187" t="s">
        <v>49116</v>
      </c>
      <c r="B18892" s="187" t="s">
        <v>49118</v>
      </c>
      <c r="C18892" s="323" t="s">
        <v>49117</v>
      </c>
      <c r="D18892" s="324" t="s">
        <v>292</v>
      </c>
      <c r="E18892" s="344">
        <v>5283.14</v>
      </c>
      <c r="F18892" s="324" t="s">
        <v>49118</v>
      </c>
    </row>
    <row r="18893" spans="1:6" x14ac:dyDescent="0.2">
      <c r="A18893" s="187" t="s">
        <v>49119</v>
      </c>
      <c r="B18893" s="187" t="s">
        <v>49121</v>
      </c>
      <c r="C18893" s="323" t="s">
        <v>49120</v>
      </c>
      <c r="D18893" s="324" t="s">
        <v>292</v>
      </c>
      <c r="E18893" s="344">
        <v>5769.24</v>
      </c>
      <c r="F18893" s="324" t="s">
        <v>49121</v>
      </c>
    </row>
    <row r="18894" spans="1:6" x14ac:dyDescent="0.2">
      <c r="A18894" s="187" t="s">
        <v>49122</v>
      </c>
      <c r="B18894" s="187" t="s">
        <v>49124</v>
      </c>
      <c r="C18894" s="323" t="s">
        <v>49123</v>
      </c>
      <c r="D18894" s="324" t="s">
        <v>292</v>
      </c>
      <c r="E18894" s="344">
        <v>6026.89</v>
      </c>
      <c r="F18894" s="324" t="s">
        <v>49124</v>
      </c>
    </row>
    <row r="18895" spans="1:6" x14ac:dyDescent="0.2">
      <c r="A18895" s="187" t="s">
        <v>49125</v>
      </c>
      <c r="B18895" s="187" t="s">
        <v>49127</v>
      </c>
      <c r="C18895" s="323" t="s">
        <v>49126</v>
      </c>
      <c r="D18895" s="324" t="s">
        <v>292</v>
      </c>
      <c r="E18895" s="344">
        <v>2365.33</v>
      </c>
      <c r="F18895" s="324" t="s">
        <v>49127</v>
      </c>
    </row>
    <row r="18896" spans="1:6" x14ac:dyDescent="0.2">
      <c r="A18896" s="187" t="s">
        <v>49128</v>
      </c>
      <c r="B18896" s="187" t="s">
        <v>49130</v>
      </c>
      <c r="C18896" s="323" t="s">
        <v>49129</v>
      </c>
      <c r="D18896" s="324" t="s">
        <v>292</v>
      </c>
      <c r="E18896" s="344">
        <v>2889.11</v>
      </c>
      <c r="F18896" s="324" t="s">
        <v>49130</v>
      </c>
    </row>
    <row r="18897" spans="1:6" x14ac:dyDescent="0.2">
      <c r="A18897" s="187" t="s">
        <v>49131</v>
      </c>
      <c r="B18897" s="187" t="s">
        <v>49133</v>
      </c>
      <c r="C18897" s="323" t="s">
        <v>49132</v>
      </c>
      <c r="D18897" s="324" t="s">
        <v>292</v>
      </c>
      <c r="E18897" s="344">
        <v>3390.57</v>
      </c>
      <c r="F18897" s="324" t="s">
        <v>49133</v>
      </c>
    </row>
    <row r="18898" spans="1:6" x14ac:dyDescent="0.2">
      <c r="A18898" s="187" t="s">
        <v>49134</v>
      </c>
      <c r="B18898" s="187" t="s">
        <v>49136</v>
      </c>
      <c r="C18898" s="323" t="s">
        <v>49135</v>
      </c>
      <c r="D18898" s="324" t="s">
        <v>292</v>
      </c>
      <c r="E18898" s="344">
        <v>3881.7</v>
      </c>
      <c r="F18898" s="324" t="s">
        <v>49136</v>
      </c>
    </row>
    <row r="18899" spans="1:6" x14ac:dyDescent="0.2">
      <c r="A18899" s="187" t="s">
        <v>49137</v>
      </c>
      <c r="B18899" s="187" t="s">
        <v>49139</v>
      </c>
      <c r="C18899" s="323" t="s">
        <v>49138</v>
      </c>
      <c r="D18899" s="324" t="s">
        <v>292</v>
      </c>
      <c r="E18899" s="344">
        <v>4405.24</v>
      </c>
      <c r="F18899" s="324" t="s">
        <v>49139</v>
      </c>
    </row>
    <row r="18900" spans="1:6" x14ac:dyDescent="0.2">
      <c r="A18900" s="187" t="s">
        <v>49140</v>
      </c>
      <c r="B18900" s="187" t="s">
        <v>49142</v>
      </c>
      <c r="C18900" s="323" t="s">
        <v>49141</v>
      </c>
      <c r="D18900" s="324" t="s">
        <v>292</v>
      </c>
      <c r="E18900" s="344">
        <v>4924.37</v>
      </c>
      <c r="F18900" s="324" t="s">
        <v>49142</v>
      </c>
    </row>
    <row r="18901" spans="1:6" x14ac:dyDescent="0.2">
      <c r="A18901" s="187" t="s">
        <v>49143</v>
      </c>
      <c r="B18901" s="187" t="s">
        <v>49145</v>
      </c>
      <c r="C18901" s="323" t="s">
        <v>49144</v>
      </c>
      <c r="D18901" s="324" t="s">
        <v>292</v>
      </c>
      <c r="E18901" s="344">
        <v>5431</v>
      </c>
      <c r="F18901" s="324" t="s">
        <v>49145</v>
      </c>
    </row>
    <row r="18902" spans="1:6" x14ac:dyDescent="0.2">
      <c r="A18902" s="187" t="s">
        <v>49146</v>
      </c>
      <c r="B18902" s="187" t="s">
        <v>49148</v>
      </c>
      <c r="C18902" s="323" t="s">
        <v>49147</v>
      </c>
      <c r="D18902" s="324" t="s">
        <v>292</v>
      </c>
      <c r="E18902" s="344">
        <v>5937.22</v>
      </c>
      <c r="F18902" s="324" t="s">
        <v>49148</v>
      </c>
    </row>
    <row r="18903" spans="1:6" x14ac:dyDescent="0.2">
      <c r="A18903" s="187" t="s">
        <v>49149</v>
      </c>
      <c r="B18903" s="187" t="s">
        <v>49151</v>
      </c>
      <c r="C18903" s="323" t="s">
        <v>49150</v>
      </c>
      <c r="D18903" s="324" t="s">
        <v>292</v>
      </c>
      <c r="E18903" s="344">
        <v>6451.71</v>
      </c>
      <c r="F18903" s="324" t="s">
        <v>49151</v>
      </c>
    </row>
    <row r="18904" spans="1:6" x14ac:dyDescent="0.2">
      <c r="A18904" s="187" t="s">
        <v>49152</v>
      </c>
      <c r="B18904" s="187" t="s">
        <v>49154</v>
      </c>
      <c r="C18904" s="323" t="s">
        <v>49153</v>
      </c>
      <c r="D18904" s="324" t="s">
        <v>292</v>
      </c>
      <c r="E18904" s="344">
        <v>7019.66</v>
      </c>
      <c r="F18904" s="324" t="s">
        <v>49154</v>
      </c>
    </row>
    <row r="18905" spans="1:6" x14ac:dyDescent="0.2">
      <c r="A18905" s="187" t="s">
        <v>49155</v>
      </c>
      <c r="B18905" s="187" t="s">
        <v>49157</v>
      </c>
      <c r="C18905" s="323" t="s">
        <v>49156</v>
      </c>
      <c r="D18905" s="324" t="s">
        <v>292</v>
      </c>
      <c r="E18905" s="344">
        <v>7260.54</v>
      </c>
      <c r="F18905" s="324" t="s">
        <v>49157</v>
      </c>
    </row>
    <row r="18906" spans="1:6" x14ac:dyDescent="0.2">
      <c r="A18906" s="187" t="s">
        <v>49158</v>
      </c>
      <c r="B18906" s="187" t="s">
        <v>49160</v>
      </c>
      <c r="C18906" s="323" t="s">
        <v>49159</v>
      </c>
      <c r="D18906" s="324" t="s">
        <v>292</v>
      </c>
      <c r="E18906" s="344">
        <v>2558.65</v>
      </c>
      <c r="F18906" s="324" t="s">
        <v>49160</v>
      </c>
    </row>
    <row r="18907" spans="1:6" x14ac:dyDescent="0.2">
      <c r="A18907" s="187" t="s">
        <v>49161</v>
      </c>
      <c r="B18907" s="187" t="s">
        <v>49163</v>
      </c>
      <c r="C18907" s="323" t="s">
        <v>49162</v>
      </c>
      <c r="D18907" s="324" t="s">
        <v>292</v>
      </c>
      <c r="E18907" s="344">
        <v>3124.6</v>
      </c>
      <c r="F18907" s="324" t="s">
        <v>49163</v>
      </c>
    </row>
    <row r="18908" spans="1:6" x14ac:dyDescent="0.2">
      <c r="A18908" s="187" t="s">
        <v>49164</v>
      </c>
      <c r="B18908" s="187" t="s">
        <v>49166</v>
      </c>
      <c r="C18908" s="323" t="s">
        <v>49165</v>
      </c>
      <c r="D18908" s="324" t="s">
        <v>292</v>
      </c>
      <c r="E18908" s="344">
        <v>3748.52</v>
      </c>
      <c r="F18908" s="324" t="s">
        <v>49166</v>
      </c>
    </row>
    <row r="18909" spans="1:6" x14ac:dyDescent="0.2">
      <c r="A18909" s="187" t="s">
        <v>49167</v>
      </c>
      <c r="B18909" s="187" t="s">
        <v>49169</v>
      </c>
      <c r="C18909" s="323" t="s">
        <v>49168</v>
      </c>
      <c r="D18909" s="324" t="s">
        <v>292</v>
      </c>
      <c r="E18909" s="344">
        <v>4317.68</v>
      </c>
      <c r="F18909" s="324" t="s">
        <v>49169</v>
      </c>
    </row>
    <row r="18910" spans="1:6" x14ac:dyDescent="0.2">
      <c r="A18910" s="187" t="s">
        <v>49170</v>
      </c>
      <c r="B18910" s="187" t="s">
        <v>49172</v>
      </c>
      <c r="C18910" s="323" t="s">
        <v>49171</v>
      </c>
      <c r="D18910" s="324" t="s">
        <v>292</v>
      </c>
      <c r="E18910" s="344">
        <v>4918.8</v>
      </c>
      <c r="F18910" s="324" t="s">
        <v>49172</v>
      </c>
    </row>
    <row r="18911" spans="1:6" x14ac:dyDescent="0.2">
      <c r="A18911" s="187" t="s">
        <v>49173</v>
      </c>
      <c r="B18911" s="187" t="s">
        <v>49175</v>
      </c>
      <c r="C18911" s="323" t="s">
        <v>49174</v>
      </c>
      <c r="D18911" s="324" t="s">
        <v>292</v>
      </c>
      <c r="E18911" s="344">
        <v>5543.96</v>
      </c>
      <c r="F18911" s="324" t="s">
        <v>49175</v>
      </c>
    </row>
    <row r="18912" spans="1:6" x14ac:dyDescent="0.2">
      <c r="A18912" s="187" t="s">
        <v>49176</v>
      </c>
      <c r="B18912" s="187" t="s">
        <v>49178</v>
      </c>
      <c r="C18912" s="323" t="s">
        <v>49177</v>
      </c>
      <c r="D18912" s="324" t="s">
        <v>292</v>
      </c>
      <c r="E18912" s="344">
        <v>6062.73</v>
      </c>
      <c r="F18912" s="324" t="s">
        <v>49178</v>
      </c>
    </row>
    <row r="18913" spans="1:6" x14ac:dyDescent="0.2">
      <c r="A18913" s="187" t="s">
        <v>49179</v>
      </c>
      <c r="B18913" s="187" t="s">
        <v>49181</v>
      </c>
      <c r="C18913" s="323" t="s">
        <v>49180</v>
      </c>
      <c r="D18913" s="324" t="s">
        <v>292</v>
      </c>
      <c r="E18913" s="344">
        <v>6626.79</v>
      </c>
      <c r="F18913" s="324" t="s">
        <v>49181</v>
      </c>
    </row>
    <row r="18914" spans="1:6" x14ac:dyDescent="0.2">
      <c r="A18914" s="187" t="s">
        <v>49182</v>
      </c>
      <c r="B18914" s="187" t="s">
        <v>49184</v>
      </c>
      <c r="C18914" s="323" t="s">
        <v>49183</v>
      </c>
      <c r="D18914" s="324" t="s">
        <v>292</v>
      </c>
      <c r="E18914" s="344">
        <v>7227</v>
      </c>
      <c r="F18914" s="324" t="s">
        <v>49184</v>
      </c>
    </row>
    <row r="18915" spans="1:6" x14ac:dyDescent="0.2">
      <c r="A18915" s="187" t="s">
        <v>49185</v>
      </c>
      <c r="B18915" s="187" t="s">
        <v>49187</v>
      </c>
      <c r="C18915" s="323" t="s">
        <v>49186</v>
      </c>
      <c r="D18915" s="324" t="s">
        <v>292</v>
      </c>
      <c r="E18915" s="344">
        <v>7825.75</v>
      </c>
      <c r="F18915" s="324" t="s">
        <v>49187</v>
      </c>
    </row>
    <row r="18916" spans="1:6" x14ac:dyDescent="0.2">
      <c r="A18916" s="187" t="s">
        <v>49188</v>
      </c>
      <c r="B18916" s="187" t="s">
        <v>49190</v>
      </c>
      <c r="C18916" s="323" t="s">
        <v>49189</v>
      </c>
      <c r="D18916" s="324" t="s">
        <v>292</v>
      </c>
      <c r="E18916" s="344">
        <v>8241.48</v>
      </c>
      <c r="F18916" s="324" t="s">
        <v>49190</v>
      </c>
    </row>
    <row r="18917" spans="1:6" x14ac:dyDescent="0.2">
      <c r="A18917" s="187" t="s">
        <v>49191</v>
      </c>
      <c r="B18917" s="187" t="s">
        <v>49193</v>
      </c>
      <c r="C18917" s="323" t="s">
        <v>49192</v>
      </c>
      <c r="D18917" s="324" t="s">
        <v>292</v>
      </c>
      <c r="E18917" s="344">
        <v>3311.43</v>
      </c>
      <c r="F18917" s="324" t="s">
        <v>49193</v>
      </c>
    </row>
    <row r="18918" spans="1:6" x14ac:dyDescent="0.2">
      <c r="A18918" s="187" t="s">
        <v>49194</v>
      </c>
      <c r="B18918" s="187" t="s">
        <v>49196</v>
      </c>
      <c r="C18918" s="323" t="s">
        <v>49195</v>
      </c>
      <c r="D18918" s="324" t="s">
        <v>292</v>
      </c>
      <c r="E18918" s="344">
        <v>3943.18</v>
      </c>
      <c r="F18918" s="324" t="s">
        <v>49196</v>
      </c>
    </row>
    <row r="18919" spans="1:6" x14ac:dyDescent="0.2">
      <c r="A18919" s="187" t="s">
        <v>49197</v>
      </c>
      <c r="B18919" s="187" t="s">
        <v>49199</v>
      </c>
      <c r="C18919" s="323" t="s">
        <v>49198</v>
      </c>
      <c r="D18919" s="324" t="s">
        <v>292</v>
      </c>
      <c r="E18919" s="344">
        <v>4682.9399999999996</v>
      </c>
      <c r="F18919" s="324" t="s">
        <v>49199</v>
      </c>
    </row>
    <row r="18920" spans="1:6" x14ac:dyDescent="0.2">
      <c r="A18920" s="187" t="s">
        <v>49200</v>
      </c>
      <c r="B18920" s="187" t="s">
        <v>49202</v>
      </c>
      <c r="C18920" s="323" t="s">
        <v>49201</v>
      </c>
      <c r="D18920" s="324" t="s">
        <v>292</v>
      </c>
      <c r="E18920" s="344">
        <v>5340.52</v>
      </c>
      <c r="F18920" s="324" t="s">
        <v>49202</v>
      </c>
    </row>
    <row r="18921" spans="1:6" x14ac:dyDescent="0.2">
      <c r="A18921" s="187" t="s">
        <v>49203</v>
      </c>
      <c r="B18921" s="187" t="s">
        <v>49205</v>
      </c>
      <c r="C18921" s="323" t="s">
        <v>49204</v>
      </c>
      <c r="D18921" s="324" t="s">
        <v>292</v>
      </c>
      <c r="E18921" s="344">
        <v>6045.84</v>
      </c>
      <c r="F18921" s="324" t="s">
        <v>49205</v>
      </c>
    </row>
    <row r="18922" spans="1:6" x14ac:dyDescent="0.2">
      <c r="A18922" s="187" t="s">
        <v>49206</v>
      </c>
      <c r="B18922" s="187" t="s">
        <v>49208</v>
      </c>
      <c r="C18922" s="323" t="s">
        <v>49207</v>
      </c>
      <c r="D18922" s="324" t="s">
        <v>292</v>
      </c>
      <c r="E18922" s="344">
        <v>6702.13</v>
      </c>
      <c r="F18922" s="324" t="s">
        <v>49208</v>
      </c>
    </row>
    <row r="18923" spans="1:6" x14ac:dyDescent="0.2">
      <c r="A18923" s="187" t="s">
        <v>49209</v>
      </c>
      <c r="B18923" s="187" t="s">
        <v>49211</v>
      </c>
      <c r="C18923" s="323" t="s">
        <v>49210</v>
      </c>
      <c r="D18923" s="324" t="s">
        <v>292</v>
      </c>
      <c r="E18923" s="344">
        <v>7360.82</v>
      </c>
      <c r="F18923" s="324" t="s">
        <v>49211</v>
      </c>
    </row>
    <row r="18924" spans="1:6" x14ac:dyDescent="0.2">
      <c r="A18924" s="187" t="s">
        <v>49212</v>
      </c>
      <c r="B18924" s="187" t="s">
        <v>49214</v>
      </c>
      <c r="C18924" s="323" t="s">
        <v>49213</v>
      </c>
      <c r="D18924" s="324" t="s">
        <v>292</v>
      </c>
      <c r="E18924" s="344">
        <v>8101.17</v>
      </c>
      <c r="F18924" s="324" t="s">
        <v>49214</v>
      </c>
    </row>
    <row r="18925" spans="1:6" x14ac:dyDescent="0.2">
      <c r="A18925" s="187" t="s">
        <v>49215</v>
      </c>
      <c r="B18925" s="187" t="s">
        <v>49217</v>
      </c>
      <c r="C18925" s="323" t="s">
        <v>49216</v>
      </c>
      <c r="D18925" s="324" t="s">
        <v>292</v>
      </c>
      <c r="E18925" s="344">
        <v>8757.7999999999993</v>
      </c>
      <c r="F18925" s="324" t="s">
        <v>49217</v>
      </c>
    </row>
    <row r="18926" spans="1:6" x14ac:dyDescent="0.2">
      <c r="A18926" s="187" t="s">
        <v>49218</v>
      </c>
      <c r="B18926" s="187" t="s">
        <v>49220</v>
      </c>
      <c r="C18926" s="323" t="s">
        <v>49219</v>
      </c>
      <c r="D18926" s="324" t="s">
        <v>292</v>
      </c>
      <c r="E18926" s="344">
        <v>9462.0400000000009</v>
      </c>
      <c r="F18926" s="324" t="s">
        <v>49220</v>
      </c>
    </row>
    <row r="18927" spans="1:6" x14ac:dyDescent="0.2">
      <c r="A18927" s="187" t="s">
        <v>49221</v>
      </c>
      <c r="B18927" s="187" t="s">
        <v>49223</v>
      </c>
      <c r="C18927" s="323" t="s">
        <v>49222</v>
      </c>
      <c r="D18927" s="324" t="s">
        <v>292</v>
      </c>
      <c r="E18927" s="344">
        <v>9849.44</v>
      </c>
      <c r="F18927" s="324" t="s">
        <v>49223</v>
      </c>
    </row>
    <row r="18928" spans="1:6" x14ac:dyDescent="0.2">
      <c r="A18928" s="187" t="s">
        <v>49224</v>
      </c>
      <c r="B18928" s="187" t="s">
        <v>49226</v>
      </c>
      <c r="C18928" s="323" t="s">
        <v>49225</v>
      </c>
      <c r="D18928" s="324" t="s">
        <v>292</v>
      </c>
      <c r="E18928" s="344">
        <v>3374.39</v>
      </c>
      <c r="F18928" s="324" t="s">
        <v>49226</v>
      </c>
    </row>
    <row r="18929" spans="1:6" x14ac:dyDescent="0.2">
      <c r="A18929" s="187" t="s">
        <v>49227</v>
      </c>
      <c r="B18929" s="187" t="s">
        <v>49229</v>
      </c>
      <c r="C18929" s="323" t="s">
        <v>49228</v>
      </c>
      <c r="D18929" s="324" t="s">
        <v>292</v>
      </c>
      <c r="E18929" s="344">
        <v>4145.66</v>
      </c>
      <c r="F18929" s="324" t="s">
        <v>49229</v>
      </c>
    </row>
    <row r="18930" spans="1:6" x14ac:dyDescent="0.2">
      <c r="A18930" s="187" t="s">
        <v>49230</v>
      </c>
      <c r="B18930" s="187" t="s">
        <v>49232</v>
      </c>
      <c r="C18930" s="323" t="s">
        <v>49231</v>
      </c>
      <c r="D18930" s="324" t="s">
        <v>292</v>
      </c>
      <c r="E18930" s="344">
        <v>4906.87</v>
      </c>
      <c r="F18930" s="324" t="s">
        <v>49232</v>
      </c>
    </row>
    <row r="18931" spans="1:6" x14ac:dyDescent="0.2">
      <c r="A18931" s="187" t="s">
        <v>49233</v>
      </c>
      <c r="B18931" s="187" t="s">
        <v>49235</v>
      </c>
      <c r="C18931" s="323" t="s">
        <v>49234</v>
      </c>
      <c r="D18931" s="324" t="s">
        <v>292</v>
      </c>
      <c r="E18931" s="344">
        <v>5737.06</v>
      </c>
      <c r="F18931" s="324" t="s">
        <v>49235</v>
      </c>
    </row>
    <row r="18932" spans="1:6" x14ac:dyDescent="0.2">
      <c r="A18932" s="187" t="s">
        <v>49236</v>
      </c>
      <c r="B18932" s="187" t="s">
        <v>49238</v>
      </c>
      <c r="C18932" s="323" t="s">
        <v>49237</v>
      </c>
      <c r="D18932" s="324" t="s">
        <v>292</v>
      </c>
      <c r="E18932" s="344">
        <v>6520.55</v>
      </c>
      <c r="F18932" s="324" t="s">
        <v>49238</v>
      </c>
    </row>
    <row r="18933" spans="1:6" x14ac:dyDescent="0.2">
      <c r="A18933" s="187" t="s">
        <v>49239</v>
      </c>
      <c r="B18933" s="187" t="s">
        <v>49241</v>
      </c>
      <c r="C18933" s="323" t="s">
        <v>49240</v>
      </c>
      <c r="D18933" s="324" t="s">
        <v>292</v>
      </c>
      <c r="E18933" s="344">
        <v>7247.51</v>
      </c>
      <c r="F18933" s="324" t="s">
        <v>49241</v>
      </c>
    </row>
    <row r="18934" spans="1:6" x14ac:dyDescent="0.2">
      <c r="A18934" s="187" t="s">
        <v>49242</v>
      </c>
      <c r="B18934" s="187" t="s">
        <v>49244</v>
      </c>
      <c r="C18934" s="323" t="s">
        <v>49243</v>
      </c>
      <c r="D18934" s="324" t="s">
        <v>292</v>
      </c>
      <c r="E18934" s="344">
        <v>8130.59</v>
      </c>
      <c r="F18934" s="324" t="s">
        <v>49244</v>
      </c>
    </row>
    <row r="18935" spans="1:6" x14ac:dyDescent="0.2">
      <c r="A18935" s="187" t="s">
        <v>49245</v>
      </c>
      <c r="B18935" s="187" t="s">
        <v>49247</v>
      </c>
      <c r="C18935" s="323" t="s">
        <v>49246</v>
      </c>
      <c r="D18935" s="324" t="s">
        <v>292</v>
      </c>
      <c r="E18935" s="344">
        <v>8785.64</v>
      </c>
      <c r="F18935" s="324" t="s">
        <v>49247</v>
      </c>
    </row>
    <row r="18936" spans="1:6" x14ac:dyDescent="0.2">
      <c r="A18936" s="187" t="s">
        <v>49248</v>
      </c>
      <c r="B18936" s="187" t="s">
        <v>49250</v>
      </c>
      <c r="C18936" s="323" t="s">
        <v>49249</v>
      </c>
      <c r="D18936" s="324" t="s">
        <v>292</v>
      </c>
      <c r="E18936" s="344">
        <v>9620.8799999999992</v>
      </c>
      <c r="F18936" s="324" t="s">
        <v>49250</v>
      </c>
    </row>
    <row r="18937" spans="1:6" x14ac:dyDescent="0.2">
      <c r="A18937" s="187" t="s">
        <v>49251</v>
      </c>
      <c r="B18937" s="187" t="s">
        <v>49253</v>
      </c>
      <c r="C18937" s="323" t="s">
        <v>49252</v>
      </c>
      <c r="D18937" s="324" t="s">
        <v>292</v>
      </c>
      <c r="E18937" s="344">
        <v>10398.799999999999</v>
      </c>
      <c r="F18937" s="324" t="s">
        <v>49253</v>
      </c>
    </row>
    <row r="18938" spans="1:6" x14ac:dyDescent="0.2">
      <c r="A18938" s="187" t="s">
        <v>49254</v>
      </c>
      <c r="B18938" s="187" t="s">
        <v>49256</v>
      </c>
      <c r="C18938" s="323" t="s">
        <v>49255</v>
      </c>
      <c r="D18938" s="324" t="s">
        <v>292</v>
      </c>
      <c r="E18938" s="344">
        <v>10919.72</v>
      </c>
      <c r="F18938" s="324" t="s">
        <v>49256</v>
      </c>
    </row>
    <row r="18939" spans="1:6" x14ac:dyDescent="0.2">
      <c r="A18939" s="187" t="s">
        <v>49257</v>
      </c>
      <c r="B18939" s="187" t="s">
        <v>49259</v>
      </c>
      <c r="C18939" s="323" t="s">
        <v>49258</v>
      </c>
      <c r="D18939" s="324" t="s">
        <v>292</v>
      </c>
      <c r="E18939" s="344">
        <v>4262.7700000000004</v>
      </c>
      <c r="F18939" s="324" t="s">
        <v>49259</v>
      </c>
    </row>
    <row r="18940" spans="1:6" x14ac:dyDescent="0.2">
      <c r="A18940" s="187" t="s">
        <v>49260</v>
      </c>
      <c r="B18940" s="187" t="s">
        <v>49262</v>
      </c>
      <c r="C18940" s="323" t="s">
        <v>49261</v>
      </c>
      <c r="D18940" s="324" t="s">
        <v>292</v>
      </c>
      <c r="E18940" s="344">
        <v>5270.27</v>
      </c>
      <c r="F18940" s="324" t="s">
        <v>49262</v>
      </c>
    </row>
    <row r="18941" spans="1:6" x14ac:dyDescent="0.2">
      <c r="A18941" s="187" t="s">
        <v>49263</v>
      </c>
      <c r="B18941" s="187" t="s">
        <v>49265</v>
      </c>
      <c r="C18941" s="323" t="s">
        <v>49264</v>
      </c>
      <c r="D18941" s="324" t="s">
        <v>292</v>
      </c>
      <c r="E18941" s="344">
        <v>6307.07</v>
      </c>
      <c r="F18941" s="324" t="s">
        <v>49265</v>
      </c>
    </row>
    <row r="18942" spans="1:6" x14ac:dyDescent="0.2">
      <c r="A18942" s="187" t="s">
        <v>49266</v>
      </c>
      <c r="B18942" s="187" t="s">
        <v>49268</v>
      </c>
      <c r="C18942" s="323" t="s">
        <v>49267</v>
      </c>
      <c r="D18942" s="324" t="s">
        <v>292</v>
      </c>
      <c r="E18942" s="344">
        <v>7313.43</v>
      </c>
      <c r="F18942" s="324" t="s">
        <v>49268</v>
      </c>
    </row>
    <row r="18943" spans="1:6" x14ac:dyDescent="0.2">
      <c r="A18943" s="187" t="s">
        <v>49269</v>
      </c>
      <c r="B18943" s="187" t="s">
        <v>49271</v>
      </c>
      <c r="C18943" s="323" t="s">
        <v>49270</v>
      </c>
      <c r="D18943" s="324" t="s">
        <v>292</v>
      </c>
      <c r="E18943" s="344">
        <v>8380.7900000000009</v>
      </c>
      <c r="F18943" s="324" t="s">
        <v>49271</v>
      </c>
    </row>
    <row r="18944" spans="1:6" x14ac:dyDescent="0.2">
      <c r="A18944" s="187" t="s">
        <v>49272</v>
      </c>
      <c r="B18944" s="187" t="s">
        <v>49274</v>
      </c>
      <c r="C18944" s="323" t="s">
        <v>49273</v>
      </c>
      <c r="D18944" s="324" t="s">
        <v>292</v>
      </c>
      <c r="E18944" s="344">
        <v>9374.51</v>
      </c>
      <c r="F18944" s="324" t="s">
        <v>49274</v>
      </c>
    </row>
    <row r="18945" spans="1:6" x14ac:dyDescent="0.2">
      <c r="A18945" s="187" t="s">
        <v>49275</v>
      </c>
      <c r="B18945" s="187" t="s">
        <v>49277</v>
      </c>
      <c r="C18945" s="323" t="s">
        <v>49276</v>
      </c>
      <c r="D18945" s="324" t="s">
        <v>292</v>
      </c>
      <c r="E18945" s="344">
        <v>10430.17</v>
      </c>
      <c r="F18945" s="324" t="s">
        <v>49277</v>
      </c>
    </row>
    <row r="18946" spans="1:6" x14ac:dyDescent="0.2">
      <c r="A18946" s="187" t="s">
        <v>49278</v>
      </c>
      <c r="B18946" s="187" t="s">
        <v>49280</v>
      </c>
      <c r="C18946" s="323" t="s">
        <v>49279</v>
      </c>
      <c r="D18946" s="324" t="s">
        <v>292</v>
      </c>
      <c r="E18946" s="344">
        <v>11322.96</v>
      </c>
      <c r="F18946" s="324" t="s">
        <v>49280</v>
      </c>
    </row>
    <row r="18947" spans="1:6" x14ac:dyDescent="0.2">
      <c r="A18947" s="187" t="s">
        <v>49281</v>
      </c>
      <c r="B18947" s="187" t="s">
        <v>49283</v>
      </c>
      <c r="C18947" s="323" t="s">
        <v>49282</v>
      </c>
      <c r="D18947" s="324" t="s">
        <v>292</v>
      </c>
      <c r="E18947" s="344">
        <v>12432.55</v>
      </c>
      <c r="F18947" s="324" t="s">
        <v>49283</v>
      </c>
    </row>
    <row r="18948" spans="1:6" x14ac:dyDescent="0.2">
      <c r="A18948" s="187" t="s">
        <v>49284</v>
      </c>
      <c r="B18948" s="187" t="s">
        <v>49286</v>
      </c>
      <c r="C18948" s="323" t="s">
        <v>49285</v>
      </c>
      <c r="D18948" s="324" t="s">
        <v>292</v>
      </c>
      <c r="E18948" s="344">
        <v>13402.38</v>
      </c>
      <c r="F18948" s="324" t="s">
        <v>49286</v>
      </c>
    </row>
    <row r="18949" spans="1:6" x14ac:dyDescent="0.2">
      <c r="A18949" s="187" t="s">
        <v>49287</v>
      </c>
      <c r="B18949" s="187" t="s">
        <v>49289</v>
      </c>
      <c r="C18949" s="323" t="s">
        <v>49288</v>
      </c>
      <c r="D18949" s="324" t="s">
        <v>292</v>
      </c>
      <c r="E18949" s="344">
        <v>14049.3</v>
      </c>
      <c r="F18949" s="324" t="s">
        <v>49289</v>
      </c>
    </row>
    <row r="18950" spans="1:6" x14ac:dyDescent="0.2">
      <c r="A18950" s="187" t="s">
        <v>49290</v>
      </c>
      <c r="B18950" s="187" t="s">
        <v>49292</v>
      </c>
      <c r="C18950" s="323" t="s">
        <v>49291</v>
      </c>
      <c r="D18950" s="324" t="s">
        <v>292</v>
      </c>
      <c r="E18950" s="344">
        <v>13009.73</v>
      </c>
      <c r="F18950" s="324" t="s">
        <v>49292</v>
      </c>
    </row>
    <row r="18951" spans="1:6" x14ac:dyDescent="0.2">
      <c r="A18951" s="187" t="s">
        <v>49293</v>
      </c>
      <c r="B18951" s="187" t="s">
        <v>49295</v>
      </c>
      <c r="C18951" s="323" t="s">
        <v>49294</v>
      </c>
      <c r="D18951" s="324" t="s">
        <v>292</v>
      </c>
      <c r="E18951" s="344">
        <v>14654.75</v>
      </c>
      <c r="F18951" s="324" t="s">
        <v>49295</v>
      </c>
    </row>
    <row r="18952" spans="1:6" x14ac:dyDescent="0.2">
      <c r="A18952" s="187" t="s">
        <v>49296</v>
      </c>
      <c r="B18952" s="187" t="s">
        <v>49298</v>
      </c>
      <c r="C18952" s="323" t="s">
        <v>49297</v>
      </c>
      <c r="D18952" s="324" t="s">
        <v>292</v>
      </c>
      <c r="E18952" s="344">
        <v>16191.07</v>
      </c>
      <c r="F18952" s="324" t="s">
        <v>49298</v>
      </c>
    </row>
    <row r="18953" spans="1:6" x14ac:dyDescent="0.2">
      <c r="A18953" s="187" t="s">
        <v>49299</v>
      </c>
      <c r="B18953" s="187" t="s">
        <v>49301</v>
      </c>
      <c r="C18953" s="323" t="s">
        <v>49300</v>
      </c>
      <c r="D18953" s="324" t="s">
        <v>292</v>
      </c>
      <c r="E18953" s="344">
        <v>17736.68</v>
      </c>
      <c r="F18953" s="324" t="s">
        <v>49301</v>
      </c>
    </row>
    <row r="18954" spans="1:6" x14ac:dyDescent="0.2">
      <c r="A18954" s="187" t="s">
        <v>49302</v>
      </c>
      <c r="B18954" s="187" t="s">
        <v>49304</v>
      </c>
      <c r="C18954" s="323" t="s">
        <v>49303</v>
      </c>
      <c r="D18954" s="324" t="s">
        <v>292</v>
      </c>
      <c r="E18954" s="344">
        <v>19355.02</v>
      </c>
      <c r="F18954" s="324" t="s">
        <v>49304</v>
      </c>
    </row>
    <row r="18955" spans="1:6" x14ac:dyDescent="0.2">
      <c r="A18955" s="187" t="s">
        <v>49305</v>
      </c>
      <c r="B18955" s="187" t="s">
        <v>49307</v>
      </c>
      <c r="C18955" s="323" t="s">
        <v>49306</v>
      </c>
      <c r="D18955" s="324" t="s">
        <v>292</v>
      </c>
      <c r="E18955" s="344">
        <v>21033.94</v>
      </c>
      <c r="F18955" s="324" t="s">
        <v>49307</v>
      </c>
    </row>
    <row r="18956" spans="1:6" x14ac:dyDescent="0.2">
      <c r="A18956" s="187" t="s">
        <v>49308</v>
      </c>
      <c r="B18956" s="187" t="s">
        <v>49310</v>
      </c>
      <c r="C18956" s="323" t="s">
        <v>49309</v>
      </c>
      <c r="D18956" s="324" t="s">
        <v>292</v>
      </c>
      <c r="E18956" s="344">
        <v>22604.42</v>
      </c>
      <c r="F18956" s="324" t="s">
        <v>49310</v>
      </c>
    </row>
    <row r="18957" spans="1:6" x14ac:dyDescent="0.2">
      <c r="A18957" s="187" t="s">
        <v>49311</v>
      </c>
      <c r="B18957" s="187" t="s">
        <v>49313</v>
      </c>
      <c r="C18957" s="323" t="s">
        <v>49312</v>
      </c>
      <c r="D18957" s="324" t="s">
        <v>292</v>
      </c>
      <c r="E18957" s="344">
        <v>23992.25</v>
      </c>
      <c r="F18957" s="324" t="s">
        <v>49313</v>
      </c>
    </row>
    <row r="18958" spans="1:6" x14ac:dyDescent="0.2">
      <c r="A18958" s="187" t="s">
        <v>49314</v>
      </c>
      <c r="B18958" s="187" t="s">
        <v>49316</v>
      </c>
      <c r="C18958" s="323" t="s">
        <v>49315</v>
      </c>
      <c r="D18958" s="324" t="s">
        <v>292</v>
      </c>
      <c r="E18958" s="344">
        <v>25433.919999999998</v>
      </c>
      <c r="F18958" s="324" t="s">
        <v>49316</v>
      </c>
    </row>
    <row r="18959" spans="1:6" x14ac:dyDescent="0.2">
      <c r="A18959" s="187" t="s">
        <v>49317</v>
      </c>
      <c r="B18959" s="187" t="s">
        <v>49319</v>
      </c>
      <c r="C18959" s="323" t="s">
        <v>49318</v>
      </c>
      <c r="D18959" s="324" t="s">
        <v>292</v>
      </c>
      <c r="E18959" s="344">
        <v>27129.03</v>
      </c>
      <c r="F18959" s="324" t="s">
        <v>49319</v>
      </c>
    </row>
    <row r="18960" spans="1:6" x14ac:dyDescent="0.2">
      <c r="A18960" s="187" t="s">
        <v>49320</v>
      </c>
      <c r="B18960" s="187" t="s">
        <v>49322</v>
      </c>
      <c r="C18960" s="323" t="s">
        <v>49321</v>
      </c>
      <c r="D18960" s="324" t="s">
        <v>292</v>
      </c>
      <c r="E18960" s="344">
        <v>28604.36</v>
      </c>
      <c r="F18960" s="324" t="s">
        <v>49322</v>
      </c>
    </row>
    <row r="18961" spans="1:6" x14ac:dyDescent="0.2">
      <c r="A18961" s="187" t="s">
        <v>49323</v>
      </c>
      <c r="B18961" s="187" t="s">
        <v>49325</v>
      </c>
      <c r="C18961" s="323" t="s">
        <v>49324</v>
      </c>
      <c r="D18961" s="324" t="s">
        <v>292</v>
      </c>
      <c r="E18961" s="344">
        <v>30265.25</v>
      </c>
      <c r="F18961" s="324" t="s">
        <v>49325</v>
      </c>
    </row>
    <row r="18962" spans="1:6" x14ac:dyDescent="0.2">
      <c r="A18962" s="187" t="s">
        <v>49326</v>
      </c>
      <c r="B18962" s="187" t="s">
        <v>49328</v>
      </c>
      <c r="C18962" s="323" t="s">
        <v>49327</v>
      </c>
      <c r="D18962" s="324" t="s">
        <v>292</v>
      </c>
      <c r="E18962" s="344">
        <v>31373.99</v>
      </c>
      <c r="F18962" s="324" t="s">
        <v>49328</v>
      </c>
    </row>
    <row r="18963" spans="1:6" x14ac:dyDescent="0.2">
      <c r="A18963" s="187" t="s">
        <v>49407</v>
      </c>
      <c r="B18963" s="187" t="s">
        <v>49409</v>
      </c>
      <c r="C18963" s="323" t="s">
        <v>49408</v>
      </c>
      <c r="D18963" s="324" t="s">
        <v>292</v>
      </c>
      <c r="E18963" s="344">
        <v>26227.49</v>
      </c>
      <c r="F18963" s="324" t="s">
        <v>49409</v>
      </c>
    </row>
    <row r="18964" spans="1:6" x14ac:dyDescent="0.2">
      <c r="A18964" s="187" t="s">
        <v>49410</v>
      </c>
      <c r="B18964" s="187" t="s">
        <v>49412</v>
      </c>
      <c r="C18964" s="323" t="s">
        <v>49411</v>
      </c>
      <c r="D18964" s="324" t="s">
        <v>292</v>
      </c>
      <c r="E18964" s="344">
        <v>28863.15</v>
      </c>
      <c r="F18964" s="324" t="s">
        <v>49412</v>
      </c>
    </row>
    <row r="18965" spans="1:6" x14ac:dyDescent="0.2">
      <c r="A18965" s="187" t="s">
        <v>49413</v>
      </c>
      <c r="B18965" s="187" t="s">
        <v>49415</v>
      </c>
      <c r="C18965" s="323" t="s">
        <v>49414</v>
      </c>
      <c r="D18965" s="324" t="s">
        <v>292</v>
      </c>
      <c r="E18965" s="344">
        <v>31486.98</v>
      </c>
      <c r="F18965" s="324" t="s">
        <v>49415</v>
      </c>
    </row>
    <row r="18966" spans="1:6" x14ac:dyDescent="0.2">
      <c r="A18966" s="187" t="s">
        <v>49416</v>
      </c>
      <c r="B18966" s="187" t="s">
        <v>49418</v>
      </c>
      <c r="C18966" s="323" t="s">
        <v>49417</v>
      </c>
      <c r="D18966" s="324" t="s">
        <v>292</v>
      </c>
      <c r="E18966" s="344">
        <v>34114.93</v>
      </c>
      <c r="F18966" s="324" t="s">
        <v>49418</v>
      </c>
    </row>
    <row r="18967" spans="1:6" x14ac:dyDescent="0.2">
      <c r="A18967" s="187" t="s">
        <v>49419</v>
      </c>
      <c r="B18967" s="187" t="s">
        <v>49421</v>
      </c>
      <c r="C18967" s="323" t="s">
        <v>49420</v>
      </c>
      <c r="D18967" s="324" t="s">
        <v>292</v>
      </c>
      <c r="E18967" s="344">
        <v>36955.14</v>
      </c>
      <c r="F18967" s="324" t="s">
        <v>49421</v>
      </c>
    </row>
    <row r="18968" spans="1:6" x14ac:dyDescent="0.2">
      <c r="A18968" s="187" t="s">
        <v>49422</v>
      </c>
      <c r="B18968" s="187" t="s">
        <v>49424</v>
      </c>
      <c r="C18968" s="323" t="s">
        <v>49423</v>
      </c>
      <c r="D18968" s="324" t="s">
        <v>292</v>
      </c>
      <c r="E18968" s="344">
        <v>39341.17</v>
      </c>
      <c r="F18968" s="324" t="s">
        <v>49424</v>
      </c>
    </row>
    <row r="18969" spans="1:6" x14ac:dyDescent="0.2">
      <c r="A18969" s="187" t="s">
        <v>49425</v>
      </c>
      <c r="B18969" s="187" t="s">
        <v>49427</v>
      </c>
      <c r="C18969" s="323" t="s">
        <v>49426</v>
      </c>
      <c r="D18969" s="324" t="s">
        <v>292</v>
      </c>
      <c r="E18969" s="344">
        <v>42378.44</v>
      </c>
      <c r="F18969" s="324" t="s">
        <v>49427</v>
      </c>
    </row>
    <row r="18970" spans="1:6" x14ac:dyDescent="0.2">
      <c r="A18970" s="187" t="s">
        <v>49428</v>
      </c>
      <c r="B18970" s="187" t="s">
        <v>49430</v>
      </c>
      <c r="C18970" s="323" t="s">
        <v>49429</v>
      </c>
      <c r="D18970" s="324" t="s">
        <v>292</v>
      </c>
      <c r="E18970" s="344">
        <v>45130.54</v>
      </c>
      <c r="F18970" s="324" t="s">
        <v>49430</v>
      </c>
    </row>
    <row r="18971" spans="1:6" x14ac:dyDescent="0.2">
      <c r="A18971" s="187" t="s">
        <v>49431</v>
      </c>
      <c r="B18971" s="187" t="s">
        <v>49433</v>
      </c>
      <c r="C18971" s="323" t="s">
        <v>49432</v>
      </c>
      <c r="D18971" s="324" t="s">
        <v>292</v>
      </c>
      <c r="E18971" s="344">
        <v>47583.91</v>
      </c>
      <c r="F18971" s="324" t="s">
        <v>49433</v>
      </c>
    </row>
    <row r="18972" spans="1:6" x14ac:dyDescent="0.2">
      <c r="A18972" s="187" t="s">
        <v>49434</v>
      </c>
      <c r="B18972" s="187" t="s">
        <v>49436</v>
      </c>
      <c r="C18972" s="323" t="s">
        <v>49435</v>
      </c>
      <c r="D18972" s="324" t="s">
        <v>292</v>
      </c>
      <c r="E18972" s="344">
        <v>50307.95</v>
      </c>
      <c r="F18972" s="324" t="s">
        <v>49436</v>
      </c>
    </row>
    <row r="18973" spans="1:6" x14ac:dyDescent="0.2">
      <c r="A18973" s="187" t="s">
        <v>49437</v>
      </c>
      <c r="B18973" s="187" t="s">
        <v>49439</v>
      </c>
      <c r="C18973" s="323" t="s">
        <v>49438</v>
      </c>
      <c r="D18973" s="324" t="s">
        <v>292</v>
      </c>
      <c r="E18973" s="344">
        <v>52831.3</v>
      </c>
      <c r="F18973" s="324" t="s">
        <v>49439</v>
      </c>
    </row>
    <row r="18974" spans="1:6" x14ac:dyDescent="0.2">
      <c r="A18974" s="187" t="s">
        <v>49440</v>
      </c>
      <c r="B18974" s="187" t="s">
        <v>49442</v>
      </c>
      <c r="C18974" s="323" t="s">
        <v>49441</v>
      </c>
      <c r="D18974" s="324" t="s">
        <v>292</v>
      </c>
      <c r="E18974" s="344">
        <v>55576.41</v>
      </c>
      <c r="F18974" s="324" t="s">
        <v>49442</v>
      </c>
    </row>
    <row r="18975" spans="1:6" x14ac:dyDescent="0.2">
      <c r="A18975" s="187" t="s">
        <v>49443</v>
      </c>
      <c r="B18975" s="187" t="s">
        <v>49445</v>
      </c>
      <c r="C18975" s="323" t="s">
        <v>49444</v>
      </c>
      <c r="D18975" s="324" t="s">
        <v>292</v>
      </c>
      <c r="E18975" s="344">
        <v>57758.63</v>
      </c>
      <c r="F18975" s="324" t="s">
        <v>49445</v>
      </c>
    </row>
    <row r="18976" spans="1:6" x14ac:dyDescent="0.2">
      <c r="A18976" s="187" t="s">
        <v>49446</v>
      </c>
      <c r="B18976" s="187" t="s">
        <v>49448</v>
      </c>
      <c r="C18976" s="323" t="s">
        <v>49447</v>
      </c>
      <c r="D18976" s="324" t="s">
        <v>292</v>
      </c>
      <c r="E18976" s="344">
        <v>32122.87</v>
      </c>
      <c r="F18976" s="324" t="s">
        <v>49448</v>
      </c>
    </row>
    <row r="18977" spans="1:6" x14ac:dyDescent="0.2">
      <c r="A18977" s="187" t="s">
        <v>49449</v>
      </c>
      <c r="B18977" s="187" t="s">
        <v>49451</v>
      </c>
      <c r="C18977" s="323" t="s">
        <v>49450</v>
      </c>
      <c r="D18977" s="324" t="s">
        <v>292</v>
      </c>
      <c r="E18977" s="344">
        <v>35920.730000000003</v>
      </c>
      <c r="F18977" s="324" t="s">
        <v>49451</v>
      </c>
    </row>
    <row r="18978" spans="1:6" x14ac:dyDescent="0.2">
      <c r="A18978" s="187" t="s">
        <v>49452</v>
      </c>
      <c r="B18978" s="187" t="s">
        <v>49454</v>
      </c>
      <c r="C18978" s="323" t="s">
        <v>49453</v>
      </c>
      <c r="D18978" s="324" t="s">
        <v>292</v>
      </c>
      <c r="E18978" s="344">
        <v>39618.879999999997</v>
      </c>
      <c r="F18978" s="324" t="s">
        <v>49454</v>
      </c>
    </row>
    <row r="18979" spans="1:6" x14ac:dyDescent="0.2">
      <c r="A18979" s="187" t="s">
        <v>49455</v>
      </c>
      <c r="B18979" s="187" t="s">
        <v>49457</v>
      </c>
      <c r="C18979" s="323" t="s">
        <v>49456</v>
      </c>
      <c r="D18979" s="324" t="s">
        <v>292</v>
      </c>
      <c r="E18979" s="344">
        <v>42932.38</v>
      </c>
      <c r="F18979" s="324" t="s">
        <v>49457</v>
      </c>
    </row>
    <row r="18980" spans="1:6" x14ac:dyDescent="0.2">
      <c r="A18980" s="187" t="s">
        <v>49458</v>
      </c>
      <c r="B18980" s="187" t="s">
        <v>49460</v>
      </c>
      <c r="C18980" s="323" t="s">
        <v>49459</v>
      </c>
      <c r="D18980" s="324" t="s">
        <v>292</v>
      </c>
      <c r="E18980" s="344">
        <v>46682.3</v>
      </c>
      <c r="F18980" s="324" t="s">
        <v>49460</v>
      </c>
    </row>
    <row r="18981" spans="1:6" x14ac:dyDescent="0.2">
      <c r="A18981" s="187" t="s">
        <v>49461</v>
      </c>
      <c r="B18981" s="187" t="s">
        <v>49463</v>
      </c>
      <c r="C18981" s="323" t="s">
        <v>49462</v>
      </c>
      <c r="D18981" s="324" t="s">
        <v>292</v>
      </c>
      <c r="E18981" s="344">
        <v>50476.87</v>
      </c>
      <c r="F18981" s="324" t="s">
        <v>49463</v>
      </c>
    </row>
    <row r="18982" spans="1:6" x14ac:dyDescent="0.2">
      <c r="A18982" s="187" t="s">
        <v>49464</v>
      </c>
      <c r="B18982" s="187" t="s">
        <v>49466</v>
      </c>
      <c r="C18982" s="323" t="s">
        <v>49465</v>
      </c>
      <c r="D18982" s="324" t="s">
        <v>292</v>
      </c>
      <c r="E18982" s="344">
        <v>53719.44</v>
      </c>
      <c r="F18982" s="324" t="s">
        <v>49466</v>
      </c>
    </row>
    <row r="18983" spans="1:6" x14ac:dyDescent="0.2">
      <c r="A18983" s="187" t="s">
        <v>49467</v>
      </c>
      <c r="B18983" s="187" t="s">
        <v>49469</v>
      </c>
      <c r="C18983" s="323" t="s">
        <v>49468</v>
      </c>
      <c r="D18983" s="324" t="s">
        <v>292</v>
      </c>
      <c r="E18983" s="344">
        <v>57245.19</v>
      </c>
      <c r="F18983" s="324" t="s">
        <v>49469</v>
      </c>
    </row>
    <row r="18984" spans="1:6" x14ac:dyDescent="0.2">
      <c r="A18984" s="187" t="s">
        <v>49470</v>
      </c>
      <c r="B18984" s="187" t="s">
        <v>49472</v>
      </c>
      <c r="C18984" s="323" t="s">
        <v>49471</v>
      </c>
      <c r="D18984" s="324" t="s">
        <v>292</v>
      </c>
      <c r="E18984" s="344">
        <v>61261.18</v>
      </c>
      <c r="F18984" s="324" t="s">
        <v>49472</v>
      </c>
    </row>
    <row r="18985" spans="1:6" x14ac:dyDescent="0.2">
      <c r="A18985" s="187" t="s">
        <v>49473</v>
      </c>
      <c r="B18985" s="187" t="s">
        <v>49475</v>
      </c>
      <c r="C18985" s="323" t="s">
        <v>49474</v>
      </c>
      <c r="D18985" s="324" t="s">
        <v>292</v>
      </c>
      <c r="E18985" s="344">
        <v>64814.57</v>
      </c>
      <c r="F18985" s="324" t="s">
        <v>49475</v>
      </c>
    </row>
    <row r="18986" spans="1:6" x14ac:dyDescent="0.2">
      <c r="A18986" s="187" t="s">
        <v>49476</v>
      </c>
      <c r="B18986" s="187" t="s">
        <v>49478</v>
      </c>
      <c r="C18986" s="323" t="s">
        <v>49477</v>
      </c>
      <c r="D18986" s="324" t="s">
        <v>292</v>
      </c>
      <c r="E18986" s="344">
        <v>68459.839999999997</v>
      </c>
      <c r="F18986" s="324" t="s">
        <v>49478</v>
      </c>
    </row>
    <row r="18987" spans="1:6" x14ac:dyDescent="0.2">
      <c r="A18987" s="187" t="s">
        <v>49479</v>
      </c>
      <c r="B18987" s="187" t="s">
        <v>49481</v>
      </c>
      <c r="C18987" s="323" t="s">
        <v>49480</v>
      </c>
      <c r="D18987" s="324" t="s">
        <v>292</v>
      </c>
      <c r="E18987" s="344">
        <v>71938.320000000007</v>
      </c>
      <c r="F18987" s="324" t="s">
        <v>49481</v>
      </c>
    </row>
    <row r="18988" spans="1:6" x14ac:dyDescent="0.2">
      <c r="A18988" s="187" t="s">
        <v>49482</v>
      </c>
      <c r="B18988" s="187" t="s">
        <v>49484</v>
      </c>
      <c r="C18988" s="323" t="s">
        <v>49483</v>
      </c>
      <c r="D18988" s="324" t="s">
        <v>292</v>
      </c>
      <c r="E18988" s="344">
        <v>73588</v>
      </c>
      <c r="F18988" s="324" t="s">
        <v>49484</v>
      </c>
    </row>
    <row r="18989" spans="1:6" x14ac:dyDescent="0.2">
      <c r="A18989" s="187" t="s">
        <v>49008</v>
      </c>
      <c r="B18989" s="187" t="s">
        <v>49010</v>
      </c>
      <c r="C18989" s="323" t="s">
        <v>49009</v>
      </c>
      <c r="D18989" s="324" t="s">
        <v>292</v>
      </c>
      <c r="E18989" s="344">
        <v>1944.88</v>
      </c>
      <c r="F18989" s="324" t="s">
        <v>49010</v>
      </c>
    </row>
    <row r="18990" spans="1:6" x14ac:dyDescent="0.2">
      <c r="A18990" s="187" t="s">
        <v>49011</v>
      </c>
      <c r="B18990" s="187" t="s">
        <v>49013</v>
      </c>
      <c r="C18990" s="323" t="s">
        <v>49012</v>
      </c>
      <c r="D18990" s="324" t="s">
        <v>292</v>
      </c>
      <c r="E18990" s="344">
        <v>2146.6799999999998</v>
      </c>
      <c r="F18990" s="324" t="s">
        <v>49013</v>
      </c>
    </row>
    <row r="18991" spans="1:6" x14ac:dyDescent="0.2">
      <c r="A18991" s="187" t="s">
        <v>49014</v>
      </c>
      <c r="B18991" s="187" t="s">
        <v>49016</v>
      </c>
      <c r="C18991" s="323" t="s">
        <v>49015</v>
      </c>
      <c r="D18991" s="324" t="s">
        <v>292</v>
      </c>
      <c r="E18991" s="344">
        <v>2332.37</v>
      </c>
      <c r="F18991" s="324" t="s">
        <v>49016</v>
      </c>
    </row>
    <row r="18992" spans="1:6" x14ac:dyDescent="0.2">
      <c r="A18992" s="187" t="s">
        <v>49017</v>
      </c>
      <c r="B18992" s="187" t="s">
        <v>49019</v>
      </c>
      <c r="C18992" s="323" t="s">
        <v>49018</v>
      </c>
      <c r="D18992" s="324" t="s">
        <v>292</v>
      </c>
      <c r="E18992" s="344">
        <v>2528.8200000000002</v>
      </c>
      <c r="F18992" s="324" t="s">
        <v>49019</v>
      </c>
    </row>
    <row r="18993" spans="1:6" x14ac:dyDescent="0.2">
      <c r="A18993" s="187" t="s">
        <v>49020</v>
      </c>
      <c r="B18993" s="187" t="s">
        <v>49022</v>
      </c>
      <c r="C18993" s="323" t="s">
        <v>49021</v>
      </c>
      <c r="D18993" s="324" t="s">
        <v>292</v>
      </c>
      <c r="E18993" s="344">
        <v>2742.14</v>
      </c>
      <c r="F18993" s="324" t="s">
        <v>49022</v>
      </c>
    </row>
    <row r="18994" spans="1:6" x14ac:dyDescent="0.2">
      <c r="A18994" s="187" t="s">
        <v>49023</v>
      </c>
      <c r="B18994" s="187" t="s">
        <v>49025</v>
      </c>
      <c r="C18994" s="323" t="s">
        <v>49024</v>
      </c>
      <c r="D18994" s="324" t="s">
        <v>292</v>
      </c>
      <c r="E18994" s="344">
        <v>2889.1</v>
      </c>
      <c r="F18994" s="324" t="s">
        <v>49025</v>
      </c>
    </row>
    <row r="18995" spans="1:6" x14ac:dyDescent="0.2">
      <c r="A18995" s="187" t="s">
        <v>49329</v>
      </c>
      <c r="B18995" s="187" t="s">
        <v>49331</v>
      </c>
      <c r="C18995" s="323" t="s">
        <v>49330</v>
      </c>
      <c r="D18995" s="324" t="s">
        <v>292</v>
      </c>
      <c r="E18995" s="344">
        <v>17052.87</v>
      </c>
      <c r="F18995" s="324" t="s">
        <v>49331</v>
      </c>
    </row>
    <row r="18996" spans="1:6" x14ac:dyDescent="0.2">
      <c r="A18996" s="187" t="s">
        <v>49332</v>
      </c>
      <c r="B18996" s="187" t="s">
        <v>49334</v>
      </c>
      <c r="C18996" s="323" t="s">
        <v>49333</v>
      </c>
      <c r="D18996" s="324" t="s">
        <v>292</v>
      </c>
      <c r="E18996" s="344">
        <v>18994.36</v>
      </c>
      <c r="F18996" s="324" t="s">
        <v>49334</v>
      </c>
    </row>
    <row r="18997" spans="1:6" x14ac:dyDescent="0.2">
      <c r="A18997" s="187" t="s">
        <v>49335</v>
      </c>
      <c r="B18997" s="187" t="s">
        <v>49337</v>
      </c>
      <c r="C18997" s="323" t="s">
        <v>49336</v>
      </c>
      <c r="D18997" s="324" t="s">
        <v>292</v>
      </c>
      <c r="E18997" s="344">
        <v>21155.85</v>
      </c>
      <c r="F18997" s="324" t="s">
        <v>49337</v>
      </c>
    </row>
    <row r="18998" spans="1:6" x14ac:dyDescent="0.2">
      <c r="A18998" s="187" t="s">
        <v>49338</v>
      </c>
      <c r="B18998" s="187" t="s">
        <v>49340</v>
      </c>
      <c r="C18998" s="323" t="s">
        <v>49339</v>
      </c>
      <c r="D18998" s="324" t="s">
        <v>292</v>
      </c>
      <c r="E18998" s="344">
        <v>23005.21</v>
      </c>
      <c r="F18998" s="324" t="s">
        <v>49340</v>
      </c>
    </row>
    <row r="18999" spans="1:6" x14ac:dyDescent="0.2">
      <c r="A18999" s="187" t="s">
        <v>49341</v>
      </c>
      <c r="B18999" s="187" t="s">
        <v>49343</v>
      </c>
      <c r="C18999" s="323" t="s">
        <v>49342</v>
      </c>
      <c r="D18999" s="324" t="s">
        <v>292</v>
      </c>
      <c r="E18999" s="344">
        <v>24683.18</v>
      </c>
      <c r="F18999" s="324" t="s">
        <v>49343</v>
      </c>
    </row>
    <row r="19000" spans="1:6" x14ac:dyDescent="0.2">
      <c r="A19000" s="187" t="s">
        <v>49344</v>
      </c>
      <c r="B19000" s="187" t="s">
        <v>49346</v>
      </c>
      <c r="C19000" s="323" t="s">
        <v>49345</v>
      </c>
      <c r="D19000" s="324" t="s">
        <v>292</v>
      </c>
      <c r="E19000" s="344">
        <v>26604.28</v>
      </c>
      <c r="F19000" s="324" t="s">
        <v>49346</v>
      </c>
    </row>
    <row r="19001" spans="1:6" x14ac:dyDescent="0.2">
      <c r="A19001" s="187" t="s">
        <v>49347</v>
      </c>
      <c r="B19001" s="187" t="s">
        <v>49349</v>
      </c>
      <c r="C19001" s="323" t="s">
        <v>49348</v>
      </c>
      <c r="D19001" s="324" t="s">
        <v>292</v>
      </c>
      <c r="E19001" s="344">
        <v>28753.77</v>
      </c>
      <c r="F19001" s="324" t="s">
        <v>49349</v>
      </c>
    </row>
    <row r="19002" spans="1:6" x14ac:dyDescent="0.2">
      <c r="A19002" s="187" t="s">
        <v>49350</v>
      </c>
      <c r="B19002" s="187" t="s">
        <v>49352</v>
      </c>
      <c r="C19002" s="323" t="s">
        <v>49351</v>
      </c>
      <c r="D19002" s="324" t="s">
        <v>292</v>
      </c>
      <c r="E19002" s="344">
        <v>30610.91</v>
      </c>
      <c r="F19002" s="324" t="s">
        <v>49352</v>
      </c>
    </row>
    <row r="19003" spans="1:6" x14ac:dyDescent="0.2">
      <c r="A19003" s="187" t="s">
        <v>49353</v>
      </c>
      <c r="B19003" s="187" t="s">
        <v>49355</v>
      </c>
      <c r="C19003" s="323" t="s">
        <v>49354</v>
      </c>
      <c r="D19003" s="324" t="s">
        <v>292</v>
      </c>
      <c r="E19003" s="344">
        <v>32332.55</v>
      </c>
      <c r="F19003" s="324" t="s">
        <v>49355</v>
      </c>
    </row>
    <row r="19004" spans="1:6" x14ac:dyDescent="0.2">
      <c r="A19004" s="187" t="s">
        <v>49356</v>
      </c>
      <c r="B19004" s="187" t="s">
        <v>49358</v>
      </c>
      <c r="C19004" s="323" t="s">
        <v>49357</v>
      </c>
      <c r="D19004" s="324" t="s">
        <v>292</v>
      </c>
      <c r="E19004" s="344">
        <v>34280.25</v>
      </c>
      <c r="F19004" s="324" t="s">
        <v>49358</v>
      </c>
    </row>
    <row r="19005" spans="1:6" x14ac:dyDescent="0.2">
      <c r="A19005" s="187" t="s">
        <v>49359</v>
      </c>
      <c r="B19005" s="187" t="s">
        <v>49361</v>
      </c>
      <c r="C19005" s="323" t="s">
        <v>49360</v>
      </c>
      <c r="D19005" s="324" t="s">
        <v>292</v>
      </c>
      <c r="E19005" s="344">
        <v>36391.07</v>
      </c>
      <c r="F19005" s="324" t="s">
        <v>49361</v>
      </c>
    </row>
    <row r="19006" spans="1:6" x14ac:dyDescent="0.2">
      <c r="A19006" s="187" t="s">
        <v>49362</v>
      </c>
      <c r="B19006" s="187" t="s">
        <v>49364</v>
      </c>
      <c r="C19006" s="323" t="s">
        <v>49363</v>
      </c>
      <c r="D19006" s="324" t="s">
        <v>292</v>
      </c>
      <c r="E19006" s="344">
        <v>37896.300000000003</v>
      </c>
      <c r="F19006" s="324" t="s">
        <v>49364</v>
      </c>
    </row>
    <row r="19007" spans="1:6" x14ac:dyDescent="0.2">
      <c r="A19007" s="187" t="s">
        <v>49365</v>
      </c>
      <c r="B19007" s="187" t="s">
        <v>49367</v>
      </c>
      <c r="C19007" s="323" t="s">
        <v>49366</v>
      </c>
      <c r="D19007" s="324" t="s">
        <v>292</v>
      </c>
      <c r="E19007" s="344">
        <v>39767.51</v>
      </c>
      <c r="F19007" s="324" t="s">
        <v>49367</v>
      </c>
    </row>
    <row r="19008" spans="1:6" x14ac:dyDescent="0.2">
      <c r="A19008" s="187" t="s">
        <v>49368</v>
      </c>
      <c r="B19008" s="187" t="s">
        <v>49370</v>
      </c>
      <c r="C19008" s="323" t="s">
        <v>49369</v>
      </c>
      <c r="D19008" s="324" t="s">
        <v>292</v>
      </c>
      <c r="E19008" s="344">
        <v>23306.3</v>
      </c>
      <c r="F19008" s="324" t="s">
        <v>49370</v>
      </c>
    </row>
    <row r="19009" spans="1:6" x14ac:dyDescent="0.2">
      <c r="A19009" s="187" t="s">
        <v>49371</v>
      </c>
      <c r="B19009" s="187" t="s">
        <v>49373</v>
      </c>
      <c r="C19009" s="323" t="s">
        <v>49372</v>
      </c>
      <c r="D19009" s="324" t="s">
        <v>292</v>
      </c>
      <c r="E19009" s="344">
        <v>25495.82</v>
      </c>
      <c r="F19009" s="324" t="s">
        <v>49373</v>
      </c>
    </row>
    <row r="19010" spans="1:6" x14ac:dyDescent="0.2">
      <c r="A19010" s="187" t="s">
        <v>49374</v>
      </c>
      <c r="B19010" s="187" t="s">
        <v>49376</v>
      </c>
      <c r="C19010" s="323" t="s">
        <v>49375</v>
      </c>
      <c r="D19010" s="324" t="s">
        <v>292</v>
      </c>
      <c r="E19010" s="344">
        <v>27745.83</v>
      </c>
      <c r="F19010" s="324" t="s">
        <v>49376</v>
      </c>
    </row>
    <row r="19011" spans="1:6" x14ac:dyDescent="0.2">
      <c r="A19011" s="187" t="s">
        <v>49377</v>
      </c>
      <c r="B19011" s="187" t="s">
        <v>49379</v>
      </c>
      <c r="C19011" s="323" t="s">
        <v>49378</v>
      </c>
      <c r="D19011" s="324" t="s">
        <v>292</v>
      </c>
      <c r="E19011" s="344">
        <v>29851.59</v>
      </c>
      <c r="F19011" s="324" t="s">
        <v>49379</v>
      </c>
    </row>
    <row r="19012" spans="1:6" x14ac:dyDescent="0.2">
      <c r="A19012" s="187" t="s">
        <v>49380</v>
      </c>
      <c r="B19012" s="187" t="s">
        <v>49382</v>
      </c>
      <c r="C19012" s="323" t="s">
        <v>49381</v>
      </c>
      <c r="D19012" s="324" t="s">
        <v>292</v>
      </c>
      <c r="E19012" s="344">
        <v>32147.88</v>
      </c>
      <c r="F19012" s="324" t="s">
        <v>49382</v>
      </c>
    </row>
    <row r="19013" spans="1:6" x14ac:dyDescent="0.2">
      <c r="A19013" s="187" t="s">
        <v>49383</v>
      </c>
      <c r="B19013" s="187" t="s">
        <v>49385</v>
      </c>
      <c r="C19013" s="323" t="s">
        <v>49384</v>
      </c>
      <c r="D19013" s="324" t="s">
        <v>292</v>
      </c>
      <c r="E19013" s="344">
        <v>34449.230000000003</v>
      </c>
      <c r="F19013" s="324" t="s">
        <v>49385</v>
      </c>
    </row>
    <row r="19014" spans="1:6" x14ac:dyDescent="0.2">
      <c r="A19014" s="187" t="s">
        <v>49386</v>
      </c>
      <c r="B19014" s="187" t="s">
        <v>49388</v>
      </c>
      <c r="C19014" s="323" t="s">
        <v>49387</v>
      </c>
      <c r="D19014" s="324" t="s">
        <v>292</v>
      </c>
      <c r="E19014" s="344">
        <v>37004.47</v>
      </c>
      <c r="F19014" s="324" t="s">
        <v>49388</v>
      </c>
    </row>
    <row r="19015" spans="1:6" x14ac:dyDescent="0.2">
      <c r="A19015" s="187" t="s">
        <v>49389</v>
      </c>
      <c r="B19015" s="187" t="s">
        <v>49391</v>
      </c>
      <c r="C19015" s="323" t="s">
        <v>49390</v>
      </c>
      <c r="D19015" s="324" t="s">
        <v>292</v>
      </c>
      <c r="E19015" s="344">
        <v>39174.43</v>
      </c>
      <c r="F19015" s="324" t="s">
        <v>49391</v>
      </c>
    </row>
    <row r="19016" spans="1:6" x14ac:dyDescent="0.2">
      <c r="A19016" s="187" t="s">
        <v>49392</v>
      </c>
      <c r="B19016" s="187" t="s">
        <v>49394</v>
      </c>
      <c r="C19016" s="323" t="s">
        <v>49393</v>
      </c>
      <c r="D19016" s="324" t="s">
        <v>292</v>
      </c>
      <c r="E19016" s="344">
        <v>41351.39</v>
      </c>
      <c r="F19016" s="324" t="s">
        <v>49394</v>
      </c>
    </row>
    <row r="19017" spans="1:6" x14ac:dyDescent="0.2">
      <c r="A19017" s="187" t="s">
        <v>49395</v>
      </c>
      <c r="B19017" s="187" t="s">
        <v>49397</v>
      </c>
      <c r="C19017" s="323" t="s">
        <v>49396</v>
      </c>
      <c r="D19017" s="324" t="s">
        <v>292</v>
      </c>
      <c r="E19017" s="344">
        <v>43490.55</v>
      </c>
      <c r="F19017" s="324" t="s">
        <v>49397</v>
      </c>
    </row>
    <row r="19018" spans="1:6" x14ac:dyDescent="0.2">
      <c r="A19018" s="187" t="s">
        <v>49398</v>
      </c>
      <c r="B19018" s="187" t="s">
        <v>49400</v>
      </c>
      <c r="C19018" s="323" t="s">
        <v>49399</v>
      </c>
      <c r="D19018" s="324" t="s">
        <v>292</v>
      </c>
      <c r="E19018" s="344">
        <v>45919.5</v>
      </c>
      <c r="F19018" s="324" t="s">
        <v>49400</v>
      </c>
    </row>
    <row r="19019" spans="1:6" x14ac:dyDescent="0.2">
      <c r="A19019" s="187" t="s">
        <v>49401</v>
      </c>
      <c r="B19019" s="187" t="s">
        <v>49403</v>
      </c>
      <c r="C19019" s="323" t="s">
        <v>49402</v>
      </c>
      <c r="D19019" s="324" t="s">
        <v>292</v>
      </c>
      <c r="E19019" s="344">
        <v>48310.41</v>
      </c>
      <c r="F19019" s="324" t="s">
        <v>49403</v>
      </c>
    </row>
    <row r="19020" spans="1:6" x14ac:dyDescent="0.2">
      <c r="A19020" s="187" t="s">
        <v>49404</v>
      </c>
      <c r="B19020" s="187" t="s">
        <v>49406</v>
      </c>
      <c r="C19020" s="323" t="s">
        <v>49405</v>
      </c>
      <c r="D19020" s="324" t="s">
        <v>292</v>
      </c>
      <c r="E19020" s="344">
        <v>49401.65</v>
      </c>
      <c r="F19020" s="324" t="s">
        <v>49406</v>
      </c>
    </row>
    <row r="19021" spans="1:6" x14ac:dyDescent="0.2">
      <c r="A19021" s="187" t="s">
        <v>53553</v>
      </c>
      <c r="B19021" s="187" t="s">
        <v>53555</v>
      </c>
      <c r="C19021" s="323" t="s">
        <v>53554</v>
      </c>
      <c r="D19021" s="324" t="s">
        <v>292</v>
      </c>
      <c r="E19021" s="344">
        <v>395.92</v>
      </c>
      <c r="F19021" s="324" t="s">
        <v>53555</v>
      </c>
    </row>
    <row r="19022" spans="1:6" x14ac:dyDescent="0.2">
      <c r="A19022" s="187" t="s">
        <v>50042</v>
      </c>
      <c r="B19022" s="187" t="s">
        <v>50044</v>
      </c>
      <c r="C19022" s="323" t="s">
        <v>50043</v>
      </c>
      <c r="D19022" s="324" t="s">
        <v>292</v>
      </c>
      <c r="E19022" s="344">
        <v>612.69000000000005</v>
      </c>
      <c r="F19022" s="324" t="s">
        <v>50044</v>
      </c>
    </row>
    <row r="19023" spans="1:6" x14ac:dyDescent="0.2">
      <c r="A19023" s="187" t="s">
        <v>50045</v>
      </c>
      <c r="B19023" s="187" t="s">
        <v>50047</v>
      </c>
      <c r="C19023" s="323" t="s">
        <v>50046</v>
      </c>
      <c r="D19023" s="324" t="s">
        <v>292</v>
      </c>
      <c r="E19023" s="344">
        <v>758.03</v>
      </c>
      <c r="F19023" s="324" t="s">
        <v>50047</v>
      </c>
    </row>
    <row r="19024" spans="1:6" x14ac:dyDescent="0.2">
      <c r="A19024" s="187" t="s">
        <v>50048</v>
      </c>
      <c r="B19024" s="187" t="s">
        <v>50050</v>
      </c>
      <c r="C19024" s="323" t="s">
        <v>50049</v>
      </c>
      <c r="D19024" s="324" t="s">
        <v>292</v>
      </c>
      <c r="E19024" s="344">
        <v>893.46</v>
      </c>
      <c r="F19024" s="324" t="s">
        <v>50050</v>
      </c>
    </row>
    <row r="19025" spans="1:6" x14ac:dyDescent="0.2">
      <c r="A19025" s="187" t="s">
        <v>50051</v>
      </c>
      <c r="B19025" s="187" t="s">
        <v>50053</v>
      </c>
      <c r="C19025" s="323" t="s">
        <v>50052</v>
      </c>
      <c r="D19025" s="324" t="s">
        <v>292</v>
      </c>
      <c r="E19025" s="344">
        <v>1014.88</v>
      </c>
      <c r="F19025" s="324" t="s">
        <v>50053</v>
      </c>
    </row>
    <row r="19026" spans="1:6" x14ac:dyDescent="0.2">
      <c r="A19026" s="187" t="s">
        <v>50054</v>
      </c>
      <c r="B19026" s="187" t="s">
        <v>50056</v>
      </c>
      <c r="C19026" s="323" t="s">
        <v>50055</v>
      </c>
      <c r="D19026" s="324" t="s">
        <v>292</v>
      </c>
      <c r="E19026" s="344">
        <v>1164.83</v>
      </c>
      <c r="F19026" s="324" t="s">
        <v>50056</v>
      </c>
    </row>
    <row r="19027" spans="1:6" x14ac:dyDescent="0.2">
      <c r="A19027" s="187" t="s">
        <v>50057</v>
      </c>
      <c r="B19027" s="187" t="s">
        <v>50059</v>
      </c>
      <c r="C19027" s="323" t="s">
        <v>50058</v>
      </c>
      <c r="D19027" s="324" t="s">
        <v>292</v>
      </c>
      <c r="E19027" s="344">
        <v>1293.18</v>
      </c>
      <c r="F19027" s="324" t="s">
        <v>50059</v>
      </c>
    </row>
    <row r="19028" spans="1:6" x14ac:dyDescent="0.2">
      <c r="A19028" s="187" t="s">
        <v>50060</v>
      </c>
      <c r="B19028" s="187" t="s">
        <v>50062</v>
      </c>
      <c r="C19028" s="323" t="s">
        <v>50061</v>
      </c>
      <c r="D19028" s="324" t="s">
        <v>292</v>
      </c>
      <c r="E19028" s="344">
        <v>1432.42</v>
      </c>
      <c r="F19028" s="324" t="s">
        <v>50062</v>
      </c>
    </row>
    <row r="19029" spans="1:6" x14ac:dyDescent="0.2">
      <c r="A19029" s="187" t="s">
        <v>50063</v>
      </c>
      <c r="B19029" s="187" t="s">
        <v>50065</v>
      </c>
      <c r="C19029" s="323" t="s">
        <v>50064</v>
      </c>
      <c r="D19029" s="324" t="s">
        <v>292</v>
      </c>
      <c r="E19029" s="344">
        <v>1558.13</v>
      </c>
      <c r="F19029" s="324" t="s">
        <v>50065</v>
      </c>
    </row>
    <row r="19030" spans="1:6" x14ac:dyDescent="0.2">
      <c r="A19030" s="187" t="s">
        <v>50066</v>
      </c>
      <c r="B19030" s="187" t="s">
        <v>50068</v>
      </c>
      <c r="C19030" s="323" t="s">
        <v>50067</v>
      </c>
      <c r="D19030" s="324" t="s">
        <v>292</v>
      </c>
      <c r="E19030" s="344">
        <v>1707.38</v>
      </c>
      <c r="F19030" s="324" t="s">
        <v>50068</v>
      </c>
    </row>
    <row r="19031" spans="1:6" x14ac:dyDescent="0.2">
      <c r="A19031" s="187" t="s">
        <v>50069</v>
      </c>
      <c r="B19031" s="187" t="s">
        <v>50071</v>
      </c>
      <c r="C19031" s="323" t="s">
        <v>50070</v>
      </c>
      <c r="D19031" s="324" t="s">
        <v>292</v>
      </c>
      <c r="E19031" s="344">
        <v>1818.84</v>
      </c>
      <c r="F19031" s="324" t="s">
        <v>50071</v>
      </c>
    </row>
    <row r="19032" spans="1:6" x14ac:dyDescent="0.2">
      <c r="A19032" s="187" t="s">
        <v>50072</v>
      </c>
      <c r="B19032" s="187" t="s">
        <v>50074</v>
      </c>
      <c r="C19032" s="323" t="s">
        <v>50073</v>
      </c>
      <c r="D19032" s="324" t="s">
        <v>292</v>
      </c>
      <c r="E19032" s="344">
        <v>1928.06</v>
      </c>
      <c r="F19032" s="324" t="s">
        <v>50074</v>
      </c>
    </row>
    <row r="19033" spans="1:6" x14ac:dyDescent="0.2">
      <c r="A19033" s="187" t="s">
        <v>54813</v>
      </c>
      <c r="B19033" s="187" t="s">
        <v>54815</v>
      </c>
      <c r="C19033" s="323" t="s">
        <v>54814</v>
      </c>
      <c r="D19033" s="324" t="s">
        <v>292</v>
      </c>
      <c r="E19033" s="344">
        <v>611.73</v>
      </c>
      <c r="F19033" s="324" t="s">
        <v>54815</v>
      </c>
    </row>
    <row r="19034" spans="1:6" x14ac:dyDescent="0.2">
      <c r="A19034" s="187" t="s">
        <v>54816</v>
      </c>
      <c r="B19034" s="187" t="s">
        <v>54818</v>
      </c>
      <c r="C19034" s="323" t="s">
        <v>54817</v>
      </c>
      <c r="D19034" s="324" t="s">
        <v>292</v>
      </c>
      <c r="E19034" s="344">
        <v>742.66</v>
      </c>
      <c r="F19034" s="324" t="s">
        <v>54818</v>
      </c>
    </row>
    <row r="19035" spans="1:6" x14ac:dyDescent="0.2">
      <c r="A19035" s="187" t="s">
        <v>54819</v>
      </c>
      <c r="B19035" s="187" t="s">
        <v>54821</v>
      </c>
      <c r="C19035" s="323" t="s">
        <v>54820</v>
      </c>
      <c r="D19035" s="324" t="s">
        <v>292</v>
      </c>
      <c r="E19035" s="344">
        <v>850.01</v>
      </c>
      <c r="F19035" s="324" t="s">
        <v>54821</v>
      </c>
    </row>
    <row r="19036" spans="1:6" x14ac:dyDescent="0.2">
      <c r="A19036" s="187" t="s">
        <v>54822</v>
      </c>
      <c r="B19036" s="187" t="s">
        <v>54824</v>
      </c>
      <c r="C19036" s="323" t="s">
        <v>54823</v>
      </c>
      <c r="D19036" s="324" t="s">
        <v>292</v>
      </c>
      <c r="E19036" s="344">
        <v>949.78</v>
      </c>
      <c r="F19036" s="324" t="s">
        <v>54824</v>
      </c>
    </row>
    <row r="19037" spans="1:6" x14ac:dyDescent="0.2">
      <c r="A19037" s="187" t="s">
        <v>54825</v>
      </c>
      <c r="B19037" s="187" t="s">
        <v>54827</v>
      </c>
      <c r="C19037" s="323" t="s">
        <v>54826</v>
      </c>
      <c r="D19037" s="324" t="s">
        <v>292</v>
      </c>
      <c r="E19037" s="344">
        <v>1063.83</v>
      </c>
      <c r="F19037" s="324" t="s">
        <v>54827</v>
      </c>
    </row>
    <row r="19038" spans="1:6" x14ac:dyDescent="0.2">
      <c r="A19038" s="187" t="s">
        <v>54828</v>
      </c>
      <c r="B19038" s="187" t="s">
        <v>54830</v>
      </c>
      <c r="C19038" s="323" t="s">
        <v>54829</v>
      </c>
      <c r="D19038" s="324" t="s">
        <v>292</v>
      </c>
      <c r="E19038" s="344">
        <v>1220.46</v>
      </c>
      <c r="F19038" s="324" t="s">
        <v>54830</v>
      </c>
    </row>
    <row r="19039" spans="1:6" x14ac:dyDescent="0.2">
      <c r="A19039" s="187" t="s">
        <v>54831</v>
      </c>
      <c r="B19039" s="187" t="s">
        <v>54833</v>
      </c>
      <c r="C19039" s="323" t="s">
        <v>54832</v>
      </c>
      <c r="D19039" s="324" t="s">
        <v>292</v>
      </c>
      <c r="E19039" s="344">
        <v>1287.47</v>
      </c>
      <c r="F19039" s="324" t="s">
        <v>54833</v>
      </c>
    </row>
    <row r="19040" spans="1:6" x14ac:dyDescent="0.2">
      <c r="A19040" s="187" t="s">
        <v>54834</v>
      </c>
      <c r="B19040" s="187" t="s">
        <v>54836</v>
      </c>
      <c r="C19040" s="323" t="s">
        <v>54835</v>
      </c>
      <c r="D19040" s="324" t="s">
        <v>292</v>
      </c>
      <c r="E19040" s="344">
        <v>1403.66</v>
      </c>
      <c r="F19040" s="324" t="s">
        <v>54836</v>
      </c>
    </row>
    <row r="19041" spans="1:6" x14ac:dyDescent="0.2">
      <c r="A19041" s="187" t="s">
        <v>54837</v>
      </c>
      <c r="B19041" s="187" t="s">
        <v>54839</v>
      </c>
      <c r="C19041" s="323" t="s">
        <v>54838</v>
      </c>
      <c r="D19041" s="324" t="s">
        <v>292</v>
      </c>
      <c r="E19041" s="344">
        <v>1573.45</v>
      </c>
      <c r="F19041" s="324" t="s">
        <v>54839</v>
      </c>
    </row>
    <row r="19042" spans="1:6" x14ac:dyDescent="0.2">
      <c r="A19042" s="187" t="s">
        <v>54840</v>
      </c>
      <c r="B19042" s="187" t="s">
        <v>54842</v>
      </c>
      <c r="C19042" s="323" t="s">
        <v>54841</v>
      </c>
      <c r="D19042" s="324" t="s">
        <v>292</v>
      </c>
      <c r="E19042" s="344">
        <v>1642.84</v>
      </c>
      <c r="F19042" s="324" t="s">
        <v>54842</v>
      </c>
    </row>
    <row r="19043" spans="1:6" x14ac:dyDescent="0.2">
      <c r="A19043" s="187" t="s">
        <v>54843</v>
      </c>
      <c r="B19043" s="187" t="s">
        <v>54845</v>
      </c>
      <c r="C19043" s="323" t="s">
        <v>54844</v>
      </c>
      <c r="D19043" s="324" t="s">
        <v>292</v>
      </c>
      <c r="E19043" s="344">
        <v>1704.29</v>
      </c>
      <c r="F19043" s="324" t="s">
        <v>54845</v>
      </c>
    </row>
    <row r="19044" spans="1:6" x14ac:dyDescent="0.2">
      <c r="A19044" s="187" t="s">
        <v>53556</v>
      </c>
      <c r="B19044" s="187" t="s">
        <v>53558</v>
      </c>
      <c r="C19044" s="323" t="s">
        <v>53557</v>
      </c>
      <c r="D19044" s="324" t="s">
        <v>292</v>
      </c>
      <c r="E19044" s="344">
        <v>416.67</v>
      </c>
      <c r="F19044" s="324" t="s">
        <v>53558</v>
      </c>
    </row>
    <row r="19045" spans="1:6" x14ac:dyDescent="0.2">
      <c r="A19045" s="187" t="s">
        <v>50075</v>
      </c>
      <c r="B19045" s="187" t="s">
        <v>50077</v>
      </c>
      <c r="C19045" s="323" t="s">
        <v>50076</v>
      </c>
      <c r="D19045" s="324" t="s">
        <v>292</v>
      </c>
      <c r="E19045" s="344">
        <v>663.28</v>
      </c>
      <c r="F19045" s="324" t="s">
        <v>50077</v>
      </c>
    </row>
    <row r="19046" spans="1:6" x14ac:dyDescent="0.2">
      <c r="A19046" s="187" t="s">
        <v>50078</v>
      </c>
      <c r="B19046" s="187" t="s">
        <v>50080</v>
      </c>
      <c r="C19046" s="323" t="s">
        <v>50079</v>
      </c>
      <c r="D19046" s="324" t="s">
        <v>292</v>
      </c>
      <c r="E19046" s="344">
        <v>793.89</v>
      </c>
      <c r="F19046" s="324" t="s">
        <v>50080</v>
      </c>
    </row>
    <row r="19047" spans="1:6" x14ac:dyDescent="0.2">
      <c r="A19047" s="187" t="s">
        <v>50081</v>
      </c>
      <c r="B19047" s="187" t="s">
        <v>50083</v>
      </c>
      <c r="C19047" s="323" t="s">
        <v>50082</v>
      </c>
      <c r="D19047" s="324" t="s">
        <v>292</v>
      </c>
      <c r="E19047" s="344">
        <v>904.71</v>
      </c>
      <c r="F19047" s="324" t="s">
        <v>50083</v>
      </c>
    </row>
    <row r="19048" spans="1:6" x14ac:dyDescent="0.2">
      <c r="A19048" s="187" t="s">
        <v>50084</v>
      </c>
      <c r="B19048" s="187" t="s">
        <v>50086</v>
      </c>
      <c r="C19048" s="323" t="s">
        <v>50085</v>
      </c>
      <c r="D19048" s="324" t="s">
        <v>292</v>
      </c>
      <c r="E19048" s="344">
        <v>1024.19</v>
      </c>
      <c r="F19048" s="324" t="s">
        <v>50086</v>
      </c>
    </row>
    <row r="19049" spans="1:6" x14ac:dyDescent="0.2">
      <c r="A19049" s="187" t="s">
        <v>50087</v>
      </c>
      <c r="B19049" s="187" t="s">
        <v>50089</v>
      </c>
      <c r="C19049" s="323" t="s">
        <v>50088</v>
      </c>
      <c r="D19049" s="324" t="s">
        <v>292</v>
      </c>
      <c r="E19049" s="344">
        <v>1142.52</v>
      </c>
      <c r="F19049" s="324" t="s">
        <v>50089</v>
      </c>
    </row>
    <row r="19050" spans="1:6" x14ac:dyDescent="0.2">
      <c r="A19050" s="187" t="s">
        <v>50090</v>
      </c>
      <c r="B19050" s="187" t="s">
        <v>50092</v>
      </c>
      <c r="C19050" s="323" t="s">
        <v>50091</v>
      </c>
      <c r="D19050" s="324" t="s">
        <v>292</v>
      </c>
      <c r="E19050" s="344">
        <v>1262.96</v>
      </c>
      <c r="F19050" s="324" t="s">
        <v>50092</v>
      </c>
    </row>
    <row r="19051" spans="1:6" x14ac:dyDescent="0.2">
      <c r="A19051" s="187" t="s">
        <v>50093</v>
      </c>
      <c r="B19051" s="187" t="s">
        <v>50095</v>
      </c>
      <c r="C19051" s="323" t="s">
        <v>50094</v>
      </c>
      <c r="D19051" s="324" t="s">
        <v>292</v>
      </c>
      <c r="E19051" s="344">
        <v>1397.96</v>
      </c>
      <c r="F19051" s="324" t="s">
        <v>50095</v>
      </c>
    </row>
    <row r="19052" spans="1:6" x14ac:dyDescent="0.2">
      <c r="A19052" s="187" t="s">
        <v>50096</v>
      </c>
      <c r="B19052" s="187" t="s">
        <v>50098</v>
      </c>
      <c r="C19052" s="323" t="s">
        <v>50097</v>
      </c>
      <c r="D19052" s="324" t="s">
        <v>292</v>
      </c>
      <c r="E19052" s="344">
        <v>1526.85</v>
      </c>
      <c r="F19052" s="324" t="s">
        <v>50098</v>
      </c>
    </row>
    <row r="19053" spans="1:6" x14ac:dyDescent="0.2">
      <c r="A19053" s="187" t="s">
        <v>50099</v>
      </c>
      <c r="B19053" s="187" t="s">
        <v>50101</v>
      </c>
      <c r="C19053" s="323" t="s">
        <v>50100</v>
      </c>
      <c r="D19053" s="324" t="s">
        <v>292</v>
      </c>
      <c r="E19053" s="344">
        <v>1699.69</v>
      </c>
      <c r="F19053" s="324" t="s">
        <v>50101</v>
      </c>
    </row>
    <row r="19054" spans="1:6" x14ac:dyDescent="0.2">
      <c r="A19054" s="187" t="s">
        <v>50102</v>
      </c>
      <c r="B19054" s="187" t="s">
        <v>50104</v>
      </c>
      <c r="C19054" s="323" t="s">
        <v>50103</v>
      </c>
      <c r="D19054" s="324" t="s">
        <v>292</v>
      </c>
      <c r="E19054" s="344">
        <v>1803.23</v>
      </c>
      <c r="F19054" s="324" t="s">
        <v>50104</v>
      </c>
    </row>
    <row r="19055" spans="1:6" x14ac:dyDescent="0.2">
      <c r="A19055" s="187" t="s">
        <v>50105</v>
      </c>
      <c r="B19055" s="187" t="s">
        <v>50107</v>
      </c>
      <c r="C19055" s="323" t="s">
        <v>50106</v>
      </c>
      <c r="D19055" s="324" t="s">
        <v>292</v>
      </c>
      <c r="E19055" s="344">
        <v>1847.41</v>
      </c>
      <c r="F19055" s="324" t="s">
        <v>50107</v>
      </c>
    </row>
    <row r="19056" spans="1:6" x14ac:dyDescent="0.2">
      <c r="A19056" s="187" t="s">
        <v>53559</v>
      </c>
      <c r="B19056" s="187" t="s">
        <v>53561</v>
      </c>
      <c r="C19056" s="323" t="s">
        <v>53560</v>
      </c>
      <c r="D19056" s="324" t="s">
        <v>292</v>
      </c>
      <c r="E19056" s="344">
        <v>557.74</v>
      </c>
      <c r="F19056" s="324" t="s">
        <v>53561</v>
      </c>
    </row>
    <row r="19057" spans="1:6" x14ac:dyDescent="0.2">
      <c r="A19057" s="187" t="s">
        <v>50108</v>
      </c>
      <c r="B19057" s="187" t="s">
        <v>50110</v>
      </c>
      <c r="C19057" s="323" t="s">
        <v>50109</v>
      </c>
      <c r="D19057" s="324" t="s">
        <v>292</v>
      </c>
      <c r="E19057" s="344">
        <v>836.74</v>
      </c>
      <c r="F19057" s="324" t="s">
        <v>50110</v>
      </c>
    </row>
    <row r="19058" spans="1:6" x14ac:dyDescent="0.2">
      <c r="A19058" s="187" t="s">
        <v>50111</v>
      </c>
      <c r="B19058" s="187" t="s">
        <v>50113</v>
      </c>
      <c r="C19058" s="323" t="s">
        <v>50112</v>
      </c>
      <c r="D19058" s="324" t="s">
        <v>292</v>
      </c>
      <c r="E19058" s="344">
        <v>1003.26</v>
      </c>
      <c r="F19058" s="324" t="s">
        <v>50113</v>
      </c>
    </row>
    <row r="19059" spans="1:6" x14ac:dyDescent="0.2">
      <c r="A19059" s="187" t="s">
        <v>50114</v>
      </c>
      <c r="B19059" s="187" t="s">
        <v>50116</v>
      </c>
      <c r="C19059" s="323" t="s">
        <v>50115</v>
      </c>
      <c r="D19059" s="324" t="s">
        <v>292</v>
      </c>
      <c r="E19059" s="344">
        <v>1132.45</v>
      </c>
      <c r="F19059" s="324" t="s">
        <v>50116</v>
      </c>
    </row>
    <row r="19060" spans="1:6" x14ac:dyDescent="0.2">
      <c r="A19060" s="187" t="s">
        <v>50117</v>
      </c>
      <c r="B19060" s="187" t="s">
        <v>50119</v>
      </c>
      <c r="C19060" s="323" t="s">
        <v>50118</v>
      </c>
      <c r="D19060" s="324" t="s">
        <v>292</v>
      </c>
      <c r="E19060" s="344">
        <v>1310.44</v>
      </c>
      <c r="F19060" s="324" t="s">
        <v>50119</v>
      </c>
    </row>
    <row r="19061" spans="1:6" x14ac:dyDescent="0.2">
      <c r="A19061" s="187" t="s">
        <v>50120</v>
      </c>
      <c r="B19061" s="187" t="s">
        <v>50122</v>
      </c>
      <c r="C19061" s="323" t="s">
        <v>50121</v>
      </c>
      <c r="D19061" s="324" t="s">
        <v>292</v>
      </c>
      <c r="E19061" s="344">
        <v>1477.52</v>
      </c>
      <c r="F19061" s="324" t="s">
        <v>50122</v>
      </c>
    </row>
    <row r="19062" spans="1:6" x14ac:dyDescent="0.2">
      <c r="A19062" s="187" t="s">
        <v>50123</v>
      </c>
      <c r="B19062" s="187" t="s">
        <v>50125</v>
      </c>
      <c r="C19062" s="323" t="s">
        <v>50124</v>
      </c>
      <c r="D19062" s="324" t="s">
        <v>292</v>
      </c>
      <c r="E19062" s="344">
        <v>1722.98</v>
      </c>
      <c r="F19062" s="324" t="s">
        <v>50125</v>
      </c>
    </row>
    <row r="19063" spans="1:6" x14ac:dyDescent="0.2">
      <c r="A19063" s="187" t="s">
        <v>50126</v>
      </c>
      <c r="B19063" s="187" t="s">
        <v>50128</v>
      </c>
      <c r="C19063" s="323" t="s">
        <v>50127</v>
      </c>
      <c r="D19063" s="324" t="s">
        <v>292</v>
      </c>
      <c r="E19063" s="344">
        <v>1835.38</v>
      </c>
      <c r="F19063" s="324" t="s">
        <v>50128</v>
      </c>
    </row>
    <row r="19064" spans="1:6" x14ac:dyDescent="0.2">
      <c r="A19064" s="187" t="s">
        <v>50129</v>
      </c>
      <c r="B19064" s="187" t="s">
        <v>50131</v>
      </c>
      <c r="C19064" s="323" t="s">
        <v>50130</v>
      </c>
      <c r="D19064" s="324" t="s">
        <v>292</v>
      </c>
      <c r="E19064" s="344">
        <v>2008.59</v>
      </c>
      <c r="F19064" s="324" t="s">
        <v>50131</v>
      </c>
    </row>
    <row r="19065" spans="1:6" x14ac:dyDescent="0.2">
      <c r="A19065" s="187" t="s">
        <v>50132</v>
      </c>
      <c r="B19065" s="187" t="s">
        <v>50134</v>
      </c>
      <c r="C19065" s="323" t="s">
        <v>50133</v>
      </c>
      <c r="D19065" s="324" t="s">
        <v>292</v>
      </c>
      <c r="E19065" s="344">
        <v>2244.46</v>
      </c>
      <c r="F19065" s="324" t="s">
        <v>50134</v>
      </c>
    </row>
    <row r="19066" spans="1:6" x14ac:dyDescent="0.2">
      <c r="A19066" s="187" t="s">
        <v>50135</v>
      </c>
      <c r="B19066" s="187" t="s">
        <v>50137</v>
      </c>
      <c r="C19066" s="323" t="s">
        <v>50136</v>
      </c>
      <c r="D19066" s="324" t="s">
        <v>292</v>
      </c>
      <c r="E19066" s="344">
        <v>2363.7399999999998</v>
      </c>
      <c r="F19066" s="324" t="s">
        <v>50137</v>
      </c>
    </row>
    <row r="19067" spans="1:6" x14ac:dyDescent="0.2">
      <c r="A19067" s="187" t="s">
        <v>50138</v>
      </c>
      <c r="B19067" s="187" t="s">
        <v>50140</v>
      </c>
      <c r="C19067" s="323" t="s">
        <v>50139</v>
      </c>
      <c r="D19067" s="324" t="s">
        <v>292</v>
      </c>
      <c r="E19067" s="344">
        <v>2446.52</v>
      </c>
      <c r="F19067" s="324" t="s">
        <v>50140</v>
      </c>
    </row>
    <row r="19068" spans="1:6" x14ac:dyDescent="0.2">
      <c r="A19068" s="187" t="s">
        <v>53562</v>
      </c>
      <c r="B19068" s="187" t="s">
        <v>53564</v>
      </c>
      <c r="C19068" s="323" t="s">
        <v>53563</v>
      </c>
      <c r="D19068" s="324" t="s">
        <v>292</v>
      </c>
      <c r="E19068" s="344">
        <v>697.11</v>
      </c>
      <c r="F19068" s="324" t="s">
        <v>53564</v>
      </c>
    </row>
    <row r="19069" spans="1:6" x14ac:dyDescent="0.2">
      <c r="A19069" s="187" t="s">
        <v>50141</v>
      </c>
      <c r="B19069" s="187" t="s">
        <v>50143</v>
      </c>
      <c r="C19069" s="323" t="s">
        <v>50142</v>
      </c>
      <c r="D19069" s="324" t="s">
        <v>292</v>
      </c>
      <c r="E19069" s="344">
        <v>1031.6500000000001</v>
      </c>
      <c r="F19069" s="324" t="s">
        <v>50143</v>
      </c>
    </row>
    <row r="19070" spans="1:6" x14ac:dyDescent="0.2">
      <c r="A19070" s="187" t="s">
        <v>50144</v>
      </c>
      <c r="B19070" s="187" t="s">
        <v>50146</v>
      </c>
      <c r="C19070" s="323" t="s">
        <v>50145</v>
      </c>
      <c r="D19070" s="324" t="s">
        <v>292</v>
      </c>
      <c r="E19070" s="344">
        <v>1229.8900000000001</v>
      </c>
      <c r="F19070" s="324" t="s">
        <v>50146</v>
      </c>
    </row>
    <row r="19071" spans="1:6" x14ac:dyDescent="0.2">
      <c r="A19071" s="187" t="s">
        <v>50147</v>
      </c>
      <c r="B19071" s="187" t="s">
        <v>50149</v>
      </c>
      <c r="C19071" s="323" t="s">
        <v>50148</v>
      </c>
      <c r="D19071" s="324" t="s">
        <v>292</v>
      </c>
      <c r="E19071" s="344">
        <v>1433.84</v>
      </c>
      <c r="F19071" s="324" t="s">
        <v>50149</v>
      </c>
    </row>
    <row r="19072" spans="1:6" x14ac:dyDescent="0.2">
      <c r="A19072" s="187" t="s">
        <v>50150</v>
      </c>
      <c r="B19072" s="187" t="s">
        <v>50152</v>
      </c>
      <c r="C19072" s="323" t="s">
        <v>50151</v>
      </c>
      <c r="D19072" s="324" t="s">
        <v>292</v>
      </c>
      <c r="E19072" s="344">
        <v>1635.18</v>
      </c>
      <c r="F19072" s="324" t="s">
        <v>50152</v>
      </c>
    </row>
    <row r="19073" spans="1:6" x14ac:dyDescent="0.2">
      <c r="A19073" s="187" t="s">
        <v>50153</v>
      </c>
      <c r="B19073" s="187" t="s">
        <v>50155</v>
      </c>
      <c r="C19073" s="323" t="s">
        <v>50154</v>
      </c>
      <c r="D19073" s="324" t="s">
        <v>292</v>
      </c>
      <c r="E19073" s="344">
        <v>1858.85</v>
      </c>
      <c r="F19073" s="324" t="s">
        <v>50155</v>
      </c>
    </row>
    <row r="19074" spans="1:6" x14ac:dyDescent="0.2">
      <c r="A19074" s="187" t="s">
        <v>50156</v>
      </c>
      <c r="B19074" s="187" t="s">
        <v>50158</v>
      </c>
      <c r="C19074" s="323" t="s">
        <v>50157</v>
      </c>
      <c r="D19074" s="324" t="s">
        <v>292</v>
      </c>
      <c r="E19074" s="344">
        <v>2085.1999999999998</v>
      </c>
      <c r="F19074" s="324" t="s">
        <v>50158</v>
      </c>
    </row>
    <row r="19075" spans="1:6" x14ac:dyDescent="0.2">
      <c r="A19075" s="187" t="s">
        <v>50159</v>
      </c>
      <c r="B19075" s="187" t="s">
        <v>50161</v>
      </c>
      <c r="C19075" s="323" t="s">
        <v>50160</v>
      </c>
      <c r="D19075" s="324" t="s">
        <v>292</v>
      </c>
      <c r="E19075" s="344">
        <v>2307.09</v>
      </c>
      <c r="F19075" s="324" t="s">
        <v>50161</v>
      </c>
    </row>
    <row r="19076" spans="1:6" x14ac:dyDescent="0.2">
      <c r="A19076" s="187" t="s">
        <v>50162</v>
      </c>
      <c r="B19076" s="187" t="s">
        <v>50164</v>
      </c>
      <c r="C19076" s="323" t="s">
        <v>50163</v>
      </c>
      <c r="D19076" s="324" t="s">
        <v>292</v>
      </c>
      <c r="E19076" s="344">
        <v>2530.98</v>
      </c>
      <c r="F19076" s="324" t="s">
        <v>50164</v>
      </c>
    </row>
    <row r="19077" spans="1:6" x14ac:dyDescent="0.2">
      <c r="A19077" s="187" t="s">
        <v>50165</v>
      </c>
      <c r="B19077" s="187" t="s">
        <v>50167</v>
      </c>
      <c r="C19077" s="323" t="s">
        <v>50166</v>
      </c>
      <c r="D19077" s="324" t="s">
        <v>292</v>
      </c>
      <c r="E19077" s="344">
        <v>2829.41</v>
      </c>
      <c r="F19077" s="324" t="s">
        <v>50167</v>
      </c>
    </row>
    <row r="19078" spans="1:6" x14ac:dyDescent="0.2">
      <c r="A19078" s="187" t="s">
        <v>50168</v>
      </c>
      <c r="B19078" s="187" t="s">
        <v>50170</v>
      </c>
      <c r="C19078" s="323" t="s">
        <v>50169</v>
      </c>
      <c r="D19078" s="324" t="s">
        <v>292</v>
      </c>
      <c r="E19078" s="344">
        <v>2993</v>
      </c>
      <c r="F19078" s="324" t="s">
        <v>50170</v>
      </c>
    </row>
    <row r="19079" spans="1:6" x14ac:dyDescent="0.2">
      <c r="A19079" s="187" t="s">
        <v>50171</v>
      </c>
      <c r="B19079" s="187" t="s">
        <v>50173</v>
      </c>
      <c r="C19079" s="323" t="s">
        <v>50172</v>
      </c>
      <c r="D19079" s="324" t="s">
        <v>292</v>
      </c>
      <c r="E19079" s="344">
        <v>3108.17</v>
      </c>
      <c r="F19079" s="324" t="s">
        <v>50173</v>
      </c>
    </row>
    <row r="19080" spans="1:6" x14ac:dyDescent="0.2">
      <c r="A19080" s="187" t="s">
        <v>53565</v>
      </c>
      <c r="B19080" s="187" t="s">
        <v>53567</v>
      </c>
      <c r="C19080" s="323" t="s">
        <v>53566</v>
      </c>
      <c r="D19080" s="324" t="s">
        <v>292</v>
      </c>
      <c r="E19080" s="344">
        <v>916.99</v>
      </c>
      <c r="F19080" s="324" t="s">
        <v>53567</v>
      </c>
    </row>
    <row r="19081" spans="1:6" x14ac:dyDescent="0.2">
      <c r="A19081" s="187" t="s">
        <v>50174</v>
      </c>
      <c r="B19081" s="187" t="s">
        <v>50176</v>
      </c>
      <c r="C19081" s="323" t="s">
        <v>50175</v>
      </c>
      <c r="D19081" s="324" t="s">
        <v>292</v>
      </c>
      <c r="E19081" s="344">
        <v>1280.8399999999999</v>
      </c>
      <c r="F19081" s="324" t="s">
        <v>50176</v>
      </c>
    </row>
    <row r="19082" spans="1:6" x14ac:dyDescent="0.2">
      <c r="A19082" s="187" t="s">
        <v>50177</v>
      </c>
      <c r="B19082" s="187" t="s">
        <v>50179</v>
      </c>
      <c r="C19082" s="323" t="s">
        <v>50178</v>
      </c>
      <c r="D19082" s="324" t="s">
        <v>292</v>
      </c>
      <c r="E19082" s="344">
        <v>1541.78</v>
      </c>
      <c r="F19082" s="324" t="s">
        <v>50179</v>
      </c>
    </row>
    <row r="19083" spans="1:6" x14ac:dyDescent="0.2">
      <c r="A19083" s="187" t="s">
        <v>50180</v>
      </c>
      <c r="B19083" s="187" t="s">
        <v>50182</v>
      </c>
      <c r="C19083" s="323" t="s">
        <v>50181</v>
      </c>
      <c r="D19083" s="324" t="s">
        <v>292</v>
      </c>
      <c r="E19083" s="344">
        <v>1802.12</v>
      </c>
      <c r="F19083" s="324" t="s">
        <v>50182</v>
      </c>
    </row>
    <row r="19084" spans="1:6" x14ac:dyDescent="0.2">
      <c r="A19084" s="187" t="s">
        <v>50183</v>
      </c>
      <c r="B19084" s="187" t="s">
        <v>50185</v>
      </c>
      <c r="C19084" s="323" t="s">
        <v>50184</v>
      </c>
      <c r="D19084" s="324" t="s">
        <v>292</v>
      </c>
      <c r="E19084" s="344">
        <v>2123.67</v>
      </c>
      <c r="F19084" s="324" t="s">
        <v>50185</v>
      </c>
    </row>
    <row r="19085" spans="1:6" x14ac:dyDescent="0.2">
      <c r="A19085" s="187" t="s">
        <v>50186</v>
      </c>
      <c r="B19085" s="187" t="s">
        <v>50188</v>
      </c>
      <c r="C19085" s="323" t="s">
        <v>50187</v>
      </c>
      <c r="D19085" s="324" t="s">
        <v>292</v>
      </c>
      <c r="E19085" s="344">
        <v>2408.62</v>
      </c>
      <c r="F19085" s="324" t="s">
        <v>50188</v>
      </c>
    </row>
    <row r="19086" spans="1:6" x14ac:dyDescent="0.2">
      <c r="A19086" s="187" t="s">
        <v>50189</v>
      </c>
      <c r="B19086" s="187" t="s">
        <v>50191</v>
      </c>
      <c r="C19086" s="323" t="s">
        <v>50190</v>
      </c>
      <c r="D19086" s="324" t="s">
        <v>292</v>
      </c>
      <c r="E19086" s="344">
        <v>2719.09</v>
      </c>
      <c r="F19086" s="324" t="s">
        <v>50191</v>
      </c>
    </row>
    <row r="19087" spans="1:6" x14ac:dyDescent="0.2">
      <c r="A19087" s="187" t="s">
        <v>50192</v>
      </c>
      <c r="B19087" s="187" t="s">
        <v>50194</v>
      </c>
      <c r="C19087" s="323" t="s">
        <v>50193</v>
      </c>
      <c r="D19087" s="324" t="s">
        <v>292</v>
      </c>
      <c r="E19087" s="344">
        <v>3005.28</v>
      </c>
      <c r="F19087" s="324" t="s">
        <v>50194</v>
      </c>
    </row>
    <row r="19088" spans="1:6" x14ac:dyDescent="0.2">
      <c r="A19088" s="187" t="s">
        <v>50195</v>
      </c>
      <c r="B19088" s="187" t="s">
        <v>50197</v>
      </c>
      <c r="C19088" s="323" t="s">
        <v>50196</v>
      </c>
      <c r="D19088" s="324" t="s">
        <v>292</v>
      </c>
      <c r="E19088" s="344">
        <v>3424.32</v>
      </c>
      <c r="F19088" s="324" t="s">
        <v>50197</v>
      </c>
    </row>
    <row r="19089" spans="1:6" x14ac:dyDescent="0.2">
      <c r="A19089" s="187" t="s">
        <v>50198</v>
      </c>
      <c r="B19089" s="187" t="s">
        <v>50200</v>
      </c>
      <c r="C19089" s="323" t="s">
        <v>50199</v>
      </c>
      <c r="D19089" s="324" t="s">
        <v>292</v>
      </c>
      <c r="E19089" s="344">
        <v>3668.1</v>
      </c>
      <c r="F19089" s="324" t="s">
        <v>50200</v>
      </c>
    </row>
    <row r="19090" spans="1:6" x14ac:dyDescent="0.2">
      <c r="A19090" s="187" t="s">
        <v>50201</v>
      </c>
      <c r="B19090" s="187" t="s">
        <v>50203</v>
      </c>
      <c r="C19090" s="323" t="s">
        <v>50202</v>
      </c>
      <c r="D19090" s="324" t="s">
        <v>292</v>
      </c>
      <c r="E19090" s="344">
        <v>3874.22</v>
      </c>
      <c r="F19090" s="324" t="s">
        <v>50203</v>
      </c>
    </row>
    <row r="19091" spans="1:6" x14ac:dyDescent="0.2">
      <c r="A19091" s="187" t="s">
        <v>50204</v>
      </c>
      <c r="B19091" s="187" t="s">
        <v>50206</v>
      </c>
      <c r="C19091" s="323" t="s">
        <v>50205</v>
      </c>
      <c r="D19091" s="324" t="s">
        <v>292</v>
      </c>
      <c r="E19091" s="344">
        <v>4026.07</v>
      </c>
      <c r="F19091" s="324" t="s">
        <v>50206</v>
      </c>
    </row>
    <row r="19092" spans="1:6" x14ac:dyDescent="0.2">
      <c r="A19092" s="187" t="s">
        <v>53568</v>
      </c>
      <c r="B19092" s="187" t="s">
        <v>53570</v>
      </c>
      <c r="C19092" s="323" t="s">
        <v>53569</v>
      </c>
      <c r="D19092" s="324" t="s">
        <v>292</v>
      </c>
      <c r="E19092" s="344">
        <v>1114.76</v>
      </c>
      <c r="F19092" s="324" t="s">
        <v>53570</v>
      </c>
    </row>
    <row r="19093" spans="1:6" x14ac:dyDescent="0.2">
      <c r="A19093" s="187" t="s">
        <v>50207</v>
      </c>
      <c r="B19093" s="187" t="s">
        <v>50209</v>
      </c>
      <c r="C19093" s="323" t="s">
        <v>50208</v>
      </c>
      <c r="D19093" s="324" t="s">
        <v>292</v>
      </c>
      <c r="E19093" s="344">
        <v>1546.93</v>
      </c>
      <c r="F19093" s="324" t="s">
        <v>50209</v>
      </c>
    </row>
    <row r="19094" spans="1:6" x14ac:dyDescent="0.2">
      <c r="A19094" s="187" t="s">
        <v>50210</v>
      </c>
      <c r="B19094" s="187" t="s">
        <v>50212</v>
      </c>
      <c r="C19094" s="323" t="s">
        <v>50211</v>
      </c>
      <c r="D19094" s="324" t="s">
        <v>292</v>
      </c>
      <c r="E19094" s="344">
        <v>1858.31</v>
      </c>
      <c r="F19094" s="324" t="s">
        <v>50212</v>
      </c>
    </row>
    <row r="19095" spans="1:6" x14ac:dyDescent="0.2">
      <c r="A19095" s="187" t="s">
        <v>50213</v>
      </c>
      <c r="B19095" s="187" t="s">
        <v>50215</v>
      </c>
      <c r="C19095" s="323" t="s">
        <v>50214</v>
      </c>
      <c r="D19095" s="324" t="s">
        <v>292</v>
      </c>
      <c r="E19095" s="344">
        <v>2207.5500000000002</v>
      </c>
      <c r="F19095" s="324" t="s">
        <v>50215</v>
      </c>
    </row>
    <row r="19096" spans="1:6" x14ac:dyDescent="0.2">
      <c r="A19096" s="187" t="s">
        <v>50216</v>
      </c>
      <c r="B19096" s="187" t="s">
        <v>50218</v>
      </c>
      <c r="C19096" s="323" t="s">
        <v>50217</v>
      </c>
      <c r="D19096" s="324" t="s">
        <v>292</v>
      </c>
      <c r="E19096" s="344">
        <v>2580.17</v>
      </c>
      <c r="F19096" s="324" t="s">
        <v>50218</v>
      </c>
    </row>
    <row r="19097" spans="1:6" x14ac:dyDescent="0.2">
      <c r="A19097" s="187" t="s">
        <v>50219</v>
      </c>
      <c r="B19097" s="187" t="s">
        <v>50221</v>
      </c>
      <c r="C19097" s="323" t="s">
        <v>50220</v>
      </c>
      <c r="D19097" s="324" t="s">
        <v>292</v>
      </c>
      <c r="E19097" s="344">
        <v>2939.81</v>
      </c>
      <c r="F19097" s="324" t="s">
        <v>50221</v>
      </c>
    </row>
    <row r="19098" spans="1:6" x14ac:dyDescent="0.2">
      <c r="A19098" s="187" t="s">
        <v>50222</v>
      </c>
      <c r="B19098" s="187" t="s">
        <v>50224</v>
      </c>
      <c r="C19098" s="323" t="s">
        <v>50223</v>
      </c>
      <c r="D19098" s="324" t="s">
        <v>292</v>
      </c>
      <c r="E19098" s="344">
        <v>3300.45</v>
      </c>
      <c r="F19098" s="324" t="s">
        <v>50224</v>
      </c>
    </row>
    <row r="19099" spans="1:6" x14ac:dyDescent="0.2">
      <c r="A19099" s="187" t="s">
        <v>50225</v>
      </c>
      <c r="B19099" s="187" t="s">
        <v>50227</v>
      </c>
      <c r="C19099" s="323" t="s">
        <v>50226</v>
      </c>
      <c r="D19099" s="324" t="s">
        <v>292</v>
      </c>
      <c r="E19099" s="344">
        <v>3640.49</v>
      </c>
      <c r="F19099" s="324" t="s">
        <v>50227</v>
      </c>
    </row>
    <row r="19100" spans="1:6" x14ac:dyDescent="0.2">
      <c r="A19100" s="187" t="s">
        <v>50228</v>
      </c>
      <c r="B19100" s="187" t="s">
        <v>50230</v>
      </c>
      <c r="C19100" s="323" t="s">
        <v>50229</v>
      </c>
      <c r="D19100" s="324" t="s">
        <v>292</v>
      </c>
      <c r="E19100" s="344">
        <v>4009.04</v>
      </c>
      <c r="F19100" s="324" t="s">
        <v>50230</v>
      </c>
    </row>
    <row r="19101" spans="1:6" x14ac:dyDescent="0.2">
      <c r="A19101" s="187" t="s">
        <v>50231</v>
      </c>
      <c r="B19101" s="187" t="s">
        <v>50233</v>
      </c>
      <c r="C19101" s="323" t="s">
        <v>50232</v>
      </c>
      <c r="D19101" s="324" t="s">
        <v>292</v>
      </c>
      <c r="E19101" s="344">
        <v>4445.45</v>
      </c>
      <c r="F19101" s="324" t="s">
        <v>50233</v>
      </c>
    </row>
    <row r="19102" spans="1:6" x14ac:dyDescent="0.2">
      <c r="A19102" s="187" t="s">
        <v>50234</v>
      </c>
      <c r="B19102" s="187" t="s">
        <v>50236</v>
      </c>
      <c r="C19102" s="323" t="s">
        <v>50235</v>
      </c>
      <c r="D19102" s="324" t="s">
        <v>292</v>
      </c>
      <c r="E19102" s="344">
        <v>4733.01</v>
      </c>
      <c r="F19102" s="324" t="s">
        <v>50236</v>
      </c>
    </row>
    <row r="19103" spans="1:6" x14ac:dyDescent="0.2">
      <c r="A19103" s="187" t="s">
        <v>50237</v>
      </c>
      <c r="B19103" s="187" t="s">
        <v>50239</v>
      </c>
      <c r="C19103" s="323" t="s">
        <v>50238</v>
      </c>
      <c r="D19103" s="324" t="s">
        <v>292</v>
      </c>
      <c r="E19103" s="344">
        <v>4926.93</v>
      </c>
      <c r="F19103" s="324" t="s">
        <v>50239</v>
      </c>
    </row>
    <row r="19104" spans="1:6" x14ac:dyDescent="0.2">
      <c r="A19104" s="187" t="s">
        <v>53571</v>
      </c>
      <c r="B19104" s="187" t="s">
        <v>53573</v>
      </c>
      <c r="C19104" s="323" t="s">
        <v>53572</v>
      </c>
      <c r="D19104" s="324" t="s">
        <v>292</v>
      </c>
      <c r="E19104" s="344">
        <v>1400.54</v>
      </c>
      <c r="F19104" s="324" t="s">
        <v>53573</v>
      </c>
    </row>
    <row r="19105" spans="1:6" x14ac:dyDescent="0.2">
      <c r="A19105" s="187" t="s">
        <v>50240</v>
      </c>
      <c r="B19105" s="187" t="s">
        <v>50242</v>
      </c>
      <c r="C19105" s="323" t="s">
        <v>50241</v>
      </c>
      <c r="D19105" s="324" t="s">
        <v>292</v>
      </c>
      <c r="E19105" s="344">
        <v>1872</v>
      </c>
      <c r="F19105" s="324" t="s">
        <v>50242</v>
      </c>
    </row>
    <row r="19106" spans="1:6" x14ac:dyDescent="0.2">
      <c r="A19106" s="187" t="s">
        <v>50243</v>
      </c>
      <c r="B19106" s="187" t="s">
        <v>50245</v>
      </c>
      <c r="C19106" s="323" t="s">
        <v>50244</v>
      </c>
      <c r="D19106" s="324" t="s">
        <v>292</v>
      </c>
      <c r="E19106" s="344">
        <v>2289.0700000000002</v>
      </c>
      <c r="F19106" s="324" t="s">
        <v>50245</v>
      </c>
    </row>
    <row r="19107" spans="1:6" x14ac:dyDescent="0.2">
      <c r="A19107" s="187" t="s">
        <v>50246</v>
      </c>
      <c r="B19107" s="187" t="s">
        <v>50248</v>
      </c>
      <c r="C19107" s="323" t="s">
        <v>50247</v>
      </c>
      <c r="D19107" s="324" t="s">
        <v>292</v>
      </c>
      <c r="E19107" s="344">
        <v>2677.8</v>
      </c>
      <c r="F19107" s="324" t="s">
        <v>50248</v>
      </c>
    </row>
    <row r="19108" spans="1:6" x14ac:dyDescent="0.2">
      <c r="A19108" s="187" t="s">
        <v>50249</v>
      </c>
      <c r="B19108" s="187" t="s">
        <v>50251</v>
      </c>
      <c r="C19108" s="323" t="s">
        <v>50250</v>
      </c>
      <c r="D19108" s="324" t="s">
        <v>292</v>
      </c>
      <c r="E19108" s="344">
        <v>3102.72</v>
      </c>
      <c r="F19108" s="324" t="s">
        <v>50251</v>
      </c>
    </row>
    <row r="19109" spans="1:6" x14ac:dyDescent="0.2">
      <c r="A19109" s="187" t="s">
        <v>50252</v>
      </c>
      <c r="B19109" s="187" t="s">
        <v>50254</v>
      </c>
      <c r="C19109" s="323" t="s">
        <v>50253</v>
      </c>
      <c r="D19109" s="324" t="s">
        <v>292</v>
      </c>
      <c r="E19109" s="344">
        <v>3505.73</v>
      </c>
      <c r="F19109" s="324" t="s">
        <v>50254</v>
      </c>
    </row>
    <row r="19110" spans="1:6" x14ac:dyDescent="0.2">
      <c r="A19110" s="187" t="s">
        <v>50255</v>
      </c>
      <c r="B19110" s="187" t="s">
        <v>50257</v>
      </c>
      <c r="C19110" s="323" t="s">
        <v>50256</v>
      </c>
      <c r="D19110" s="324" t="s">
        <v>292</v>
      </c>
      <c r="E19110" s="344">
        <v>4069.58</v>
      </c>
      <c r="F19110" s="324" t="s">
        <v>50257</v>
      </c>
    </row>
    <row r="19111" spans="1:6" x14ac:dyDescent="0.2">
      <c r="A19111" s="187" t="s">
        <v>50258</v>
      </c>
      <c r="B19111" s="187" t="s">
        <v>50260</v>
      </c>
      <c r="C19111" s="323" t="s">
        <v>50259</v>
      </c>
      <c r="D19111" s="324" t="s">
        <v>292</v>
      </c>
      <c r="E19111" s="344">
        <v>4502.97</v>
      </c>
      <c r="F19111" s="324" t="s">
        <v>50260</v>
      </c>
    </row>
    <row r="19112" spans="1:6" x14ac:dyDescent="0.2">
      <c r="A19112" s="187" t="s">
        <v>50261</v>
      </c>
      <c r="B19112" s="187" t="s">
        <v>50263</v>
      </c>
      <c r="C19112" s="323" t="s">
        <v>50262</v>
      </c>
      <c r="D19112" s="324" t="s">
        <v>292</v>
      </c>
      <c r="E19112" s="344">
        <v>4875.7</v>
      </c>
      <c r="F19112" s="324" t="s">
        <v>50263</v>
      </c>
    </row>
    <row r="19113" spans="1:6" x14ac:dyDescent="0.2">
      <c r="A19113" s="187" t="s">
        <v>50264</v>
      </c>
      <c r="B19113" s="187" t="s">
        <v>50266</v>
      </c>
      <c r="C19113" s="323" t="s">
        <v>50265</v>
      </c>
      <c r="D19113" s="324" t="s">
        <v>292</v>
      </c>
      <c r="E19113" s="344">
        <v>5462.23</v>
      </c>
      <c r="F19113" s="324" t="s">
        <v>50266</v>
      </c>
    </row>
    <row r="19114" spans="1:6" x14ac:dyDescent="0.2">
      <c r="A19114" s="187" t="s">
        <v>50267</v>
      </c>
      <c r="B19114" s="187" t="s">
        <v>50269</v>
      </c>
      <c r="C19114" s="323" t="s">
        <v>50268</v>
      </c>
      <c r="D19114" s="324" t="s">
        <v>292</v>
      </c>
      <c r="E19114" s="344">
        <v>5771.11</v>
      </c>
      <c r="F19114" s="324" t="s">
        <v>50269</v>
      </c>
    </row>
    <row r="19115" spans="1:6" x14ac:dyDescent="0.2">
      <c r="A19115" s="187" t="s">
        <v>50270</v>
      </c>
      <c r="B19115" s="187" t="s">
        <v>50272</v>
      </c>
      <c r="C19115" s="323" t="s">
        <v>50271</v>
      </c>
      <c r="D19115" s="324" t="s">
        <v>292</v>
      </c>
      <c r="E19115" s="344">
        <v>5882.56</v>
      </c>
      <c r="F19115" s="324" t="s">
        <v>50272</v>
      </c>
    </row>
    <row r="19116" spans="1:6" x14ac:dyDescent="0.2">
      <c r="A19116" s="187" t="s">
        <v>53574</v>
      </c>
      <c r="B19116" s="187" t="s">
        <v>53576</v>
      </c>
      <c r="C19116" s="323" t="s">
        <v>53575</v>
      </c>
      <c r="D19116" s="324" t="s">
        <v>292</v>
      </c>
      <c r="E19116" s="344">
        <v>1507.28</v>
      </c>
      <c r="F19116" s="324" t="s">
        <v>53576</v>
      </c>
    </row>
    <row r="19117" spans="1:6" x14ac:dyDescent="0.2">
      <c r="A19117" s="187" t="s">
        <v>50273</v>
      </c>
      <c r="B19117" s="187" t="s">
        <v>50275</v>
      </c>
      <c r="C19117" s="323" t="s">
        <v>50274</v>
      </c>
      <c r="D19117" s="324" t="s">
        <v>292</v>
      </c>
      <c r="E19117" s="344">
        <v>2084.7800000000002</v>
      </c>
      <c r="F19117" s="324" t="s">
        <v>50275</v>
      </c>
    </row>
    <row r="19118" spans="1:6" x14ac:dyDescent="0.2">
      <c r="A19118" s="187" t="s">
        <v>50276</v>
      </c>
      <c r="B19118" s="187" t="s">
        <v>50278</v>
      </c>
      <c r="C19118" s="323" t="s">
        <v>50277</v>
      </c>
      <c r="D19118" s="324" t="s">
        <v>292</v>
      </c>
      <c r="E19118" s="344">
        <v>2504.52</v>
      </c>
      <c r="F19118" s="324" t="s">
        <v>50278</v>
      </c>
    </row>
    <row r="19119" spans="1:6" x14ac:dyDescent="0.2">
      <c r="A19119" s="187" t="s">
        <v>50279</v>
      </c>
      <c r="B19119" s="187" t="s">
        <v>50281</v>
      </c>
      <c r="C19119" s="323" t="s">
        <v>50280</v>
      </c>
      <c r="D19119" s="324" t="s">
        <v>292</v>
      </c>
      <c r="E19119" s="344">
        <v>2977.73</v>
      </c>
      <c r="F19119" s="324" t="s">
        <v>50281</v>
      </c>
    </row>
    <row r="19120" spans="1:6" x14ac:dyDescent="0.2">
      <c r="A19120" s="187" t="s">
        <v>50282</v>
      </c>
      <c r="B19120" s="187" t="s">
        <v>50284</v>
      </c>
      <c r="C19120" s="323" t="s">
        <v>50283</v>
      </c>
      <c r="D19120" s="324" t="s">
        <v>292</v>
      </c>
      <c r="E19120" s="344">
        <v>3447.8</v>
      </c>
      <c r="F19120" s="324" t="s">
        <v>50284</v>
      </c>
    </row>
    <row r="19121" spans="1:6" x14ac:dyDescent="0.2">
      <c r="A19121" s="187" t="s">
        <v>50285</v>
      </c>
      <c r="B19121" s="187" t="s">
        <v>50287</v>
      </c>
      <c r="C19121" s="323" t="s">
        <v>50286</v>
      </c>
      <c r="D19121" s="324" t="s">
        <v>292</v>
      </c>
      <c r="E19121" s="344">
        <v>3934.63</v>
      </c>
      <c r="F19121" s="324" t="s">
        <v>50287</v>
      </c>
    </row>
    <row r="19122" spans="1:6" x14ac:dyDescent="0.2">
      <c r="A19122" s="187" t="s">
        <v>50288</v>
      </c>
      <c r="B19122" s="187" t="s">
        <v>50290</v>
      </c>
      <c r="C19122" s="323" t="s">
        <v>50289</v>
      </c>
      <c r="D19122" s="324" t="s">
        <v>292</v>
      </c>
      <c r="E19122" s="344">
        <v>4401.47</v>
      </c>
      <c r="F19122" s="324" t="s">
        <v>50290</v>
      </c>
    </row>
    <row r="19123" spans="1:6" x14ac:dyDescent="0.2">
      <c r="A19123" s="187" t="s">
        <v>50291</v>
      </c>
      <c r="B19123" s="187" t="s">
        <v>50293</v>
      </c>
      <c r="C19123" s="323" t="s">
        <v>50292</v>
      </c>
      <c r="D19123" s="324" t="s">
        <v>292</v>
      </c>
      <c r="E19123" s="344">
        <v>4910.1400000000003</v>
      </c>
      <c r="F19123" s="324" t="s">
        <v>50293</v>
      </c>
    </row>
    <row r="19124" spans="1:6" x14ac:dyDescent="0.2">
      <c r="A19124" s="187" t="s">
        <v>50294</v>
      </c>
      <c r="B19124" s="187" t="s">
        <v>50296</v>
      </c>
      <c r="C19124" s="323" t="s">
        <v>50295</v>
      </c>
      <c r="D19124" s="324" t="s">
        <v>292</v>
      </c>
      <c r="E19124" s="344">
        <v>5539.72</v>
      </c>
      <c r="F19124" s="324" t="s">
        <v>50296</v>
      </c>
    </row>
    <row r="19125" spans="1:6" x14ac:dyDescent="0.2">
      <c r="A19125" s="187" t="s">
        <v>50297</v>
      </c>
      <c r="B19125" s="187" t="s">
        <v>50299</v>
      </c>
      <c r="C19125" s="323" t="s">
        <v>50298</v>
      </c>
      <c r="D19125" s="324" t="s">
        <v>292</v>
      </c>
      <c r="E19125" s="344">
        <v>6039.66</v>
      </c>
      <c r="F19125" s="324" t="s">
        <v>50299</v>
      </c>
    </row>
    <row r="19126" spans="1:6" x14ac:dyDescent="0.2">
      <c r="A19126" s="187" t="s">
        <v>50300</v>
      </c>
      <c r="B19126" s="187" t="s">
        <v>50302</v>
      </c>
      <c r="C19126" s="323" t="s">
        <v>50301</v>
      </c>
      <c r="D19126" s="324" t="s">
        <v>292</v>
      </c>
      <c r="E19126" s="344">
        <v>6519.69</v>
      </c>
      <c r="F19126" s="324" t="s">
        <v>50302</v>
      </c>
    </row>
    <row r="19127" spans="1:6" x14ac:dyDescent="0.2">
      <c r="A19127" s="187" t="s">
        <v>50303</v>
      </c>
      <c r="B19127" s="187" t="s">
        <v>50305</v>
      </c>
      <c r="C19127" s="323" t="s">
        <v>50304</v>
      </c>
      <c r="D19127" s="324" t="s">
        <v>292</v>
      </c>
      <c r="E19127" s="344">
        <v>6631.7</v>
      </c>
      <c r="F19127" s="324" t="s">
        <v>50305</v>
      </c>
    </row>
    <row r="19128" spans="1:6" x14ac:dyDescent="0.2">
      <c r="A19128" s="187" t="s">
        <v>53577</v>
      </c>
      <c r="B19128" s="187" t="s">
        <v>53579</v>
      </c>
      <c r="C19128" s="323" t="s">
        <v>53578</v>
      </c>
      <c r="D19128" s="324" t="s">
        <v>292</v>
      </c>
      <c r="E19128" s="344">
        <v>1934.49</v>
      </c>
      <c r="F19128" s="324" t="s">
        <v>53579</v>
      </c>
    </row>
    <row r="19129" spans="1:6" x14ac:dyDescent="0.2">
      <c r="A19129" s="187" t="s">
        <v>50306</v>
      </c>
      <c r="B19129" s="187" t="s">
        <v>50308</v>
      </c>
      <c r="C19129" s="323" t="s">
        <v>50307</v>
      </c>
      <c r="D19129" s="324" t="s">
        <v>292</v>
      </c>
      <c r="E19129" s="344">
        <v>3002.72</v>
      </c>
      <c r="F19129" s="324" t="s">
        <v>50308</v>
      </c>
    </row>
    <row r="19130" spans="1:6" x14ac:dyDescent="0.2">
      <c r="A19130" s="187" t="s">
        <v>50309</v>
      </c>
      <c r="B19130" s="187" t="s">
        <v>50311</v>
      </c>
      <c r="C19130" s="323" t="s">
        <v>50310</v>
      </c>
      <c r="D19130" s="324" t="s">
        <v>292</v>
      </c>
      <c r="E19130" s="344">
        <v>3713.08</v>
      </c>
      <c r="F19130" s="324" t="s">
        <v>50311</v>
      </c>
    </row>
    <row r="19131" spans="1:6" x14ac:dyDescent="0.2">
      <c r="A19131" s="187" t="s">
        <v>50312</v>
      </c>
      <c r="B19131" s="187" t="s">
        <v>50314</v>
      </c>
      <c r="C19131" s="323" t="s">
        <v>50313</v>
      </c>
      <c r="D19131" s="324" t="s">
        <v>292</v>
      </c>
      <c r="E19131" s="344">
        <v>4401.1099999999997</v>
      </c>
      <c r="F19131" s="324" t="s">
        <v>50314</v>
      </c>
    </row>
    <row r="19132" spans="1:6" x14ac:dyDescent="0.2">
      <c r="A19132" s="187" t="s">
        <v>50315</v>
      </c>
      <c r="B19132" s="187" t="s">
        <v>50317</v>
      </c>
      <c r="C19132" s="323" t="s">
        <v>50316</v>
      </c>
      <c r="D19132" s="324" t="s">
        <v>292</v>
      </c>
      <c r="E19132" s="344">
        <v>5043.9799999999996</v>
      </c>
      <c r="F19132" s="324" t="s">
        <v>50317</v>
      </c>
    </row>
    <row r="19133" spans="1:6" x14ac:dyDescent="0.2">
      <c r="A19133" s="187" t="s">
        <v>50318</v>
      </c>
      <c r="B19133" s="187" t="s">
        <v>50320</v>
      </c>
      <c r="C19133" s="323" t="s">
        <v>50319</v>
      </c>
      <c r="D19133" s="324" t="s">
        <v>292</v>
      </c>
      <c r="E19133" s="344">
        <v>5777.08</v>
      </c>
      <c r="F19133" s="324" t="s">
        <v>50320</v>
      </c>
    </row>
    <row r="19134" spans="1:6" x14ac:dyDescent="0.2">
      <c r="A19134" s="187" t="s">
        <v>50321</v>
      </c>
      <c r="B19134" s="187" t="s">
        <v>50323</v>
      </c>
      <c r="C19134" s="323" t="s">
        <v>50322</v>
      </c>
      <c r="D19134" s="324" t="s">
        <v>292</v>
      </c>
      <c r="E19134" s="344">
        <v>6474.05</v>
      </c>
      <c r="F19134" s="324" t="s">
        <v>50323</v>
      </c>
    </row>
    <row r="19135" spans="1:6" x14ac:dyDescent="0.2">
      <c r="A19135" s="187" t="s">
        <v>50324</v>
      </c>
      <c r="B19135" s="187" t="s">
        <v>50326</v>
      </c>
      <c r="C19135" s="323" t="s">
        <v>50325</v>
      </c>
      <c r="D19135" s="324" t="s">
        <v>292</v>
      </c>
      <c r="E19135" s="344">
        <v>7143.36</v>
      </c>
      <c r="F19135" s="324" t="s">
        <v>50326</v>
      </c>
    </row>
    <row r="19136" spans="1:6" x14ac:dyDescent="0.2">
      <c r="A19136" s="187" t="s">
        <v>50327</v>
      </c>
      <c r="B19136" s="187" t="s">
        <v>50329</v>
      </c>
      <c r="C19136" s="323" t="s">
        <v>50328</v>
      </c>
      <c r="D19136" s="324" t="s">
        <v>292</v>
      </c>
      <c r="E19136" s="344">
        <v>7835.37</v>
      </c>
      <c r="F19136" s="324" t="s">
        <v>50329</v>
      </c>
    </row>
    <row r="19137" spans="1:6" x14ac:dyDescent="0.2">
      <c r="A19137" s="187" t="s">
        <v>50330</v>
      </c>
      <c r="B19137" s="187" t="s">
        <v>50332</v>
      </c>
      <c r="C19137" s="323" t="s">
        <v>50331</v>
      </c>
      <c r="D19137" s="324" t="s">
        <v>292</v>
      </c>
      <c r="E19137" s="344">
        <v>8544.15</v>
      </c>
      <c r="F19137" s="324" t="s">
        <v>50332</v>
      </c>
    </row>
    <row r="19138" spans="1:6" x14ac:dyDescent="0.2">
      <c r="A19138" s="187" t="s">
        <v>50333</v>
      </c>
      <c r="B19138" s="187" t="s">
        <v>50335</v>
      </c>
      <c r="C19138" s="323" t="s">
        <v>50334</v>
      </c>
      <c r="D19138" s="324" t="s">
        <v>292</v>
      </c>
      <c r="E19138" s="344">
        <v>9251.24</v>
      </c>
      <c r="F19138" s="324" t="s">
        <v>50335</v>
      </c>
    </row>
    <row r="19139" spans="1:6" x14ac:dyDescent="0.2">
      <c r="A19139" s="187" t="s">
        <v>50336</v>
      </c>
      <c r="B19139" s="187" t="s">
        <v>50338</v>
      </c>
      <c r="C19139" s="323" t="s">
        <v>50337</v>
      </c>
      <c r="D19139" s="324" t="s">
        <v>292</v>
      </c>
      <c r="E19139" s="344">
        <v>9632.2800000000007</v>
      </c>
      <c r="F19139" s="324" t="s">
        <v>50338</v>
      </c>
    </row>
    <row r="19140" spans="1:6" x14ac:dyDescent="0.2">
      <c r="A19140" s="187" t="s">
        <v>53580</v>
      </c>
      <c r="B19140" s="187" t="s">
        <v>53582</v>
      </c>
      <c r="C19140" s="323" t="s">
        <v>53581</v>
      </c>
      <c r="D19140" s="324" t="s">
        <v>292</v>
      </c>
      <c r="E19140" s="344">
        <v>1980.16</v>
      </c>
      <c r="F19140" s="324" t="s">
        <v>53582</v>
      </c>
    </row>
    <row r="19141" spans="1:6" x14ac:dyDescent="0.2">
      <c r="A19141" s="187" t="s">
        <v>50339</v>
      </c>
      <c r="B19141" s="187" t="s">
        <v>50341</v>
      </c>
      <c r="C19141" s="323" t="s">
        <v>50340</v>
      </c>
      <c r="D19141" s="324" t="s">
        <v>292</v>
      </c>
      <c r="E19141" s="344">
        <v>3082.53</v>
      </c>
      <c r="F19141" s="324" t="s">
        <v>50341</v>
      </c>
    </row>
    <row r="19142" spans="1:6" x14ac:dyDescent="0.2">
      <c r="A19142" s="187" t="s">
        <v>50342</v>
      </c>
      <c r="B19142" s="187" t="s">
        <v>50344</v>
      </c>
      <c r="C19142" s="323" t="s">
        <v>50343</v>
      </c>
      <c r="D19142" s="324" t="s">
        <v>292</v>
      </c>
      <c r="E19142" s="344">
        <v>2166</v>
      </c>
      <c r="F19142" s="324" t="s">
        <v>50344</v>
      </c>
    </row>
    <row r="19143" spans="1:6" x14ac:dyDescent="0.2">
      <c r="A19143" s="187" t="s">
        <v>50345</v>
      </c>
      <c r="B19143" s="187" t="s">
        <v>50347</v>
      </c>
      <c r="C19143" s="323" t="s">
        <v>50346</v>
      </c>
      <c r="D19143" s="324" t="s">
        <v>292</v>
      </c>
      <c r="E19143" s="344">
        <v>4643.53</v>
      </c>
      <c r="F19143" s="324" t="s">
        <v>50347</v>
      </c>
    </row>
    <row r="19144" spans="1:6" x14ac:dyDescent="0.2">
      <c r="A19144" s="187" t="s">
        <v>50348</v>
      </c>
      <c r="B19144" s="187" t="s">
        <v>50350</v>
      </c>
      <c r="C19144" s="323" t="s">
        <v>50349</v>
      </c>
      <c r="D19144" s="324" t="s">
        <v>292</v>
      </c>
      <c r="E19144" s="344">
        <v>5445.71</v>
      </c>
      <c r="F19144" s="324" t="s">
        <v>50350</v>
      </c>
    </row>
    <row r="19145" spans="1:6" x14ac:dyDescent="0.2">
      <c r="A19145" s="187" t="s">
        <v>50351</v>
      </c>
      <c r="B19145" s="187" t="s">
        <v>50353</v>
      </c>
      <c r="C19145" s="323" t="s">
        <v>50352</v>
      </c>
      <c r="D19145" s="324" t="s">
        <v>292</v>
      </c>
      <c r="E19145" s="344">
        <v>6172.72</v>
      </c>
      <c r="F19145" s="324" t="s">
        <v>50353</v>
      </c>
    </row>
    <row r="19146" spans="1:6" x14ac:dyDescent="0.2">
      <c r="A19146" s="187" t="s">
        <v>50354</v>
      </c>
      <c r="B19146" s="187" t="s">
        <v>50356</v>
      </c>
      <c r="C19146" s="323" t="s">
        <v>50355</v>
      </c>
      <c r="D19146" s="324" t="s">
        <v>292</v>
      </c>
      <c r="E19146" s="344">
        <v>7003.26</v>
      </c>
      <c r="F19146" s="324" t="s">
        <v>50356</v>
      </c>
    </row>
    <row r="19147" spans="1:6" x14ac:dyDescent="0.2">
      <c r="A19147" s="187" t="s">
        <v>50357</v>
      </c>
      <c r="B19147" s="187" t="s">
        <v>50359</v>
      </c>
      <c r="C19147" s="323" t="s">
        <v>50358</v>
      </c>
      <c r="D19147" s="324" t="s">
        <v>292</v>
      </c>
      <c r="E19147" s="344">
        <v>7811.13</v>
      </c>
      <c r="F19147" s="324" t="s">
        <v>50359</v>
      </c>
    </row>
    <row r="19148" spans="1:6" x14ac:dyDescent="0.2">
      <c r="A19148" s="187" t="s">
        <v>50360</v>
      </c>
      <c r="B19148" s="187" t="s">
        <v>50362</v>
      </c>
      <c r="C19148" s="323" t="s">
        <v>50361</v>
      </c>
      <c r="D19148" s="324" t="s">
        <v>292</v>
      </c>
      <c r="E19148" s="344">
        <v>8528.06</v>
      </c>
      <c r="F19148" s="324" t="s">
        <v>50362</v>
      </c>
    </row>
    <row r="19149" spans="1:6" x14ac:dyDescent="0.2">
      <c r="A19149" s="187" t="s">
        <v>50363</v>
      </c>
      <c r="B19149" s="187" t="s">
        <v>50365</v>
      </c>
      <c r="C19149" s="323" t="s">
        <v>50364</v>
      </c>
      <c r="D19149" s="324" t="s">
        <v>292</v>
      </c>
      <c r="E19149" s="344">
        <v>9304.84</v>
      </c>
      <c r="F19149" s="324" t="s">
        <v>50365</v>
      </c>
    </row>
    <row r="19150" spans="1:6" x14ac:dyDescent="0.2">
      <c r="A19150" s="187" t="s">
        <v>50366</v>
      </c>
      <c r="B19150" s="187" t="s">
        <v>50368</v>
      </c>
      <c r="C19150" s="323" t="s">
        <v>50367</v>
      </c>
      <c r="D19150" s="324" t="s">
        <v>292</v>
      </c>
      <c r="E19150" s="344">
        <v>10106.51</v>
      </c>
      <c r="F19150" s="324" t="s">
        <v>50368</v>
      </c>
    </row>
    <row r="19151" spans="1:6" x14ac:dyDescent="0.2">
      <c r="A19151" s="187" t="s">
        <v>50369</v>
      </c>
      <c r="B19151" s="187" t="s">
        <v>50371</v>
      </c>
      <c r="C19151" s="323" t="s">
        <v>50370</v>
      </c>
      <c r="D19151" s="324" t="s">
        <v>292</v>
      </c>
      <c r="E19151" s="344">
        <v>10543.44</v>
      </c>
      <c r="F19151" s="324" t="s">
        <v>50371</v>
      </c>
    </row>
    <row r="19152" spans="1:6" x14ac:dyDescent="0.2">
      <c r="A19152" s="187" t="s">
        <v>53583</v>
      </c>
      <c r="B19152" s="187" t="s">
        <v>53585</v>
      </c>
      <c r="C19152" s="323" t="s">
        <v>53584</v>
      </c>
      <c r="D19152" s="324" t="s">
        <v>292</v>
      </c>
      <c r="E19152" s="344">
        <v>2498.41</v>
      </c>
      <c r="F19152" s="324" t="s">
        <v>53585</v>
      </c>
    </row>
    <row r="19153" spans="1:6" x14ac:dyDescent="0.2">
      <c r="A19153" s="187" t="s">
        <v>50372</v>
      </c>
      <c r="B19153" s="187" t="s">
        <v>50374</v>
      </c>
      <c r="C19153" s="323" t="s">
        <v>50373</v>
      </c>
      <c r="D19153" s="324" t="s">
        <v>292</v>
      </c>
      <c r="E19153" s="344">
        <v>3889.35</v>
      </c>
      <c r="F19153" s="324" t="s">
        <v>50374</v>
      </c>
    </row>
    <row r="19154" spans="1:6" x14ac:dyDescent="0.2">
      <c r="A19154" s="187" t="s">
        <v>50375</v>
      </c>
      <c r="B19154" s="187" t="s">
        <v>50377</v>
      </c>
      <c r="C19154" s="323" t="s">
        <v>50376</v>
      </c>
      <c r="D19154" s="324" t="s">
        <v>292</v>
      </c>
      <c r="E19154" s="344">
        <v>4898.82</v>
      </c>
      <c r="F19154" s="324" t="s">
        <v>50377</v>
      </c>
    </row>
    <row r="19155" spans="1:6" x14ac:dyDescent="0.2">
      <c r="A19155" s="187" t="s">
        <v>50378</v>
      </c>
      <c r="B19155" s="187" t="s">
        <v>50380</v>
      </c>
      <c r="C19155" s="323" t="s">
        <v>50379</v>
      </c>
      <c r="D19155" s="324" t="s">
        <v>292</v>
      </c>
      <c r="E19155" s="344">
        <v>5937.14</v>
      </c>
      <c r="F19155" s="324" t="s">
        <v>50380</v>
      </c>
    </row>
    <row r="19156" spans="1:6" x14ac:dyDescent="0.2">
      <c r="A19156" s="187" t="s">
        <v>50381</v>
      </c>
      <c r="B19156" s="187" t="s">
        <v>50383</v>
      </c>
      <c r="C19156" s="323" t="s">
        <v>50382</v>
      </c>
      <c r="D19156" s="324" t="s">
        <v>292</v>
      </c>
      <c r="E19156" s="344">
        <v>6952.74</v>
      </c>
      <c r="F19156" s="324" t="s">
        <v>50383</v>
      </c>
    </row>
    <row r="19157" spans="1:6" x14ac:dyDescent="0.2">
      <c r="A19157" s="187" t="s">
        <v>50384</v>
      </c>
      <c r="B19157" s="187" t="s">
        <v>50386</v>
      </c>
      <c r="C19157" s="323" t="s">
        <v>50385</v>
      </c>
      <c r="D19157" s="324" t="s">
        <v>292</v>
      </c>
      <c r="E19157" s="344">
        <v>7945.48</v>
      </c>
      <c r="F19157" s="324" t="s">
        <v>50386</v>
      </c>
    </row>
    <row r="19158" spans="1:6" x14ac:dyDescent="0.2">
      <c r="A19158" s="187" t="s">
        <v>50387</v>
      </c>
      <c r="B19158" s="187" t="s">
        <v>50389</v>
      </c>
      <c r="C19158" s="323" t="s">
        <v>50388</v>
      </c>
      <c r="D19158" s="324" t="s">
        <v>292</v>
      </c>
      <c r="E19158" s="344">
        <v>8974.56</v>
      </c>
      <c r="F19158" s="324" t="s">
        <v>50389</v>
      </c>
    </row>
    <row r="19159" spans="1:6" x14ac:dyDescent="0.2">
      <c r="A19159" s="187" t="s">
        <v>50390</v>
      </c>
      <c r="B19159" s="187" t="s">
        <v>50392</v>
      </c>
      <c r="C19159" s="323" t="s">
        <v>50391</v>
      </c>
      <c r="D19159" s="324" t="s">
        <v>292</v>
      </c>
      <c r="E19159" s="344">
        <v>10009.49</v>
      </c>
      <c r="F19159" s="324" t="s">
        <v>50392</v>
      </c>
    </row>
    <row r="19160" spans="1:6" x14ac:dyDescent="0.2">
      <c r="A19160" s="187" t="s">
        <v>50393</v>
      </c>
      <c r="B19160" s="187" t="s">
        <v>50395</v>
      </c>
      <c r="C19160" s="323" t="s">
        <v>50394</v>
      </c>
      <c r="D19160" s="324" t="s">
        <v>292</v>
      </c>
      <c r="E19160" s="344">
        <v>11034.27</v>
      </c>
      <c r="F19160" s="324" t="s">
        <v>50395</v>
      </c>
    </row>
    <row r="19161" spans="1:6" x14ac:dyDescent="0.2">
      <c r="A19161" s="187" t="s">
        <v>50396</v>
      </c>
      <c r="B19161" s="187" t="s">
        <v>50398</v>
      </c>
      <c r="C19161" s="323" t="s">
        <v>50397</v>
      </c>
      <c r="D19161" s="324" t="s">
        <v>292</v>
      </c>
      <c r="E19161" s="344">
        <v>11999.54</v>
      </c>
      <c r="F19161" s="324" t="s">
        <v>50398</v>
      </c>
    </row>
    <row r="19162" spans="1:6" x14ac:dyDescent="0.2">
      <c r="A19162" s="187" t="s">
        <v>50399</v>
      </c>
      <c r="B19162" s="187" t="s">
        <v>50401</v>
      </c>
      <c r="C19162" s="323" t="s">
        <v>50400</v>
      </c>
      <c r="D19162" s="324" t="s">
        <v>292</v>
      </c>
      <c r="E19162" s="344">
        <v>12932.82</v>
      </c>
      <c r="F19162" s="324" t="s">
        <v>50401</v>
      </c>
    </row>
    <row r="19163" spans="1:6" x14ac:dyDescent="0.2">
      <c r="A19163" s="187" t="s">
        <v>50402</v>
      </c>
      <c r="B19163" s="187" t="s">
        <v>50404</v>
      </c>
      <c r="C19163" s="323" t="s">
        <v>50403</v>
      </c>
      <c r="D19163" s="324" t="s">
        <v>292</v>
      </c>
      <c r="E19163" s="344">
        <v>13587.11</v>
      </c>
      <c r="F19163" s="324" t="s">
        <v>50404</v>
      </c>
    </row>
    <row r="19164" spans="1:6" x14ac:dyDescent="0.2">
      <c r="A19164" s="187" t="s">
        <v>53586</v>
      </c>
      <c r="B19164" s="187" t="s">
        <v>53588</v>
      </c>
      <c r="C19164" s="323" t="s">
        <v>53587</v>
      </c>
      <c r="D19164" s="324" t="s">
        <v>292</v>
      </c>
      <c r="E19164" s="344">
        <v>7962.68</v>
      </c>
      <c r="F19164" s="324" t="s">
        <v>53588</v>
      </c>
    </row>
    <row r="19165" spans="1:6" x14ac:dyDescent="0.2">
      <c r="A19165" s="187" t="s">
        <v>50405</v>
      </c>
      <c r="B19165" s="187" t="s">
        <v>50407</v>
      </c>
      <c r="C19165" s="323" t="s">
        <v>50406</v>
      </c>
      <c r="D19165" s="324" t="s">
        <v>292</v>
      </c>
      <c r="E19165" s="344">
        <v>12378.03</v>
      </c>
      <c r="F19165" s="324" t="s">
        <v>50407</v>
      </c>
    </row>
    <row r="19166" spans="1:6" x14ac:dyDescent="0.2">
      <c r="A19166" s="187" t="s">
        <v>50408</v>
      </c>
      <c r="B19166" s="187" t="s">
        <v>50410</v>
      </c>
      <c r="C19166" s="323" t="s">
        <v>50409</v>
      </c>
      <c r="D19166" s="324" t="s">
        <v>292</v>
      </c>
      <c r="E19166" s="344">
        <v>13920.92</v>
      </c>
      <c r="F19166" s="324" t="s">
        <v>50410</v>
      </c>
    </row>
    <row r="19167" spans="1:6" x14ac:dyDescent="0.2">
      <c r="A19167" s="187" t="s">
        <v>50411</v>
      </c>
      <c r="B19167" s="187" t="s">
        <v>50413</v>
      </c>
      <c r="C19167" s="323" t="s">
        <v>50412</v>
      </c>
      <c r="D19167" s="324" t="s">
        <v>292</v>
      </c>
      <c r="E19167" s="344">
        <v>15469.16</v>
      </c>
      <c r="F19167" s="324" t="s">
        <v>50413</v>
      </c>
    </row>
    <row r="19168" spans="1:6" x14ac:dyDescent="0.2">
      <c r="A19168" s="187" t="s">
        <v>50414</v>
      </c>
      <c r="B19168" s="187" t="s">
        <v>50416</v>
      </c>
      <c r="C19168" s="323" t="s">
        <v>50415</v>
      </c>
      <c r="D19168" s="324" t="s">
        <v>292</v>
      </c>
      <c r="E19168" s="344">
        <v>17003.63</v>
      </c>
      <c r="F19168" s="324" t="s">
        <v>50416</v>
      </c>
    </row>
    <row r="19169" spans="1:6" x14ac:dyDescent="0.2">
      <c r="A19169" s="187" t="s">
        <v>50417</v>
      </c>
      <c r="B19169" s="187" t="s">
        <v>50419</v>
      </c>
      <c r="C19169" s="323" t="s">
        <v>50418</v>
      </c>
      <c r="D19169" s="324" t="s">
        <v>292</v>
      </c>
      <c r="E19169" s="344">
        <v>18711.560000000001</v>
      </c>
      <c r="F19169" s="324" t="s">
        <v>50419</v>
      </c>
    </row>
    <row r="19170" spans="1:6" x14ac:dyDescent="0.2">
      <c r="A19170" s="187" t="s">
        <v>50420</v>
      </c>
      <c r="B19170" s="187" t="s">
        <v>50422</v>
      </c>
      <c r="C19170" s="323" t="s">
        <v>50421</v>
      </c>
      <c r="D19170" s="324" t="s">
        <v>292</v>
      </c>
      <c r="E19170" s="344">
        <v>20177.41</v>
      </c>
      <c r="F19170" s="324" t="s">
        <v>50422</v>
      </c>
    </row>
    <row r="19171" spans="1:6" x14ac:dyDescent="0.2">
      <c r="A19171" s="187" t="s">
        <v>50423</v>
      </c>
      <c r="B19171" s="187" t="s">
        <v>50425</v>
      </c>
      <c r="C19171" s="323" t="s">
        <v>50424</v>
      </c>
      <c r="D19171" s="324" t="s">
        <v>292</v>
      </c>
      <c r="E19171" s="344">
        <v>21695.46</v>
      </c>
      <c r="F19171" s="324" t="s">
        <v>50425</v>
      </c>
    </row>
    <row r="19172" spans="1:6" x14ac:dyDescent="0.2">
      <c r="A19172" s="187" t="s">
        <v>50426</v>
      </c>
      <c r="B19172" s="187" t="s">
        <v>50428</v>
      </c>
      <c r="C19172" s="323" t="s">
        <v>50427</v>
      </c>
      <c r="D19172" s="324" t="s">
        <v>292</v>
      </c>
      <c r="E19172" s="344">
        <v>23314.880000000001</v>
      </c>
      <c r="F19172" s="324" t="s">
        <v>50428</v>
      </c>
    </row>
    <row r="19173" spans="1:6" x14ac:dyDescent="0.2">
      <c r="A19173" s="187" t="s">
        <v>50429</v>
      </c>
      <c r="B19173" s="187" t="s">
        <v>50431</v>
      </c>
      <c r="C19173" s="323" t="s">
        <v>50430</v>
      </c>
      <c r="D19173" s="324" t="s">
        <v>292</v>
      </c>
      <c r="E19173" s="344">
        <v>24837.09</v>
      </c>
      <c r="F19173" s="324" t="s">
        <v>50431</v>
      </c>
    </row>
    <row r="19174" spans="1:6" x14ac:dyDescent="0.2">
      <c r="A19174" s="187" t="s">
        <v>50432</v>
      </c>
      <c r="B19174" s="187" t="s">
        <v>50434</v>
      </c>
      <c r="C19174" s="323" t="s">
        <v>50433</v>
      </c>
      <c r="D19174" s="324" t="s">
        <v>292</v>
      </c>
      <c r="E19174" s="344">
        <v>26616.880000000001</v>
      </c>
      <c r="F19174" s="324" t="s">
        <v>50434</v>
      </c>
    </row>
    <row r="19175" spans="1:6" x14ac:dyDescent="0.2">
      <c r="A19175" s="187" t="s">
        <v>50435</v>
      </c>
      <c r="B19175" s="187" t="s">
        <v>50437</v>
      </c>
      <c r="C19175" s="323" t="s">
        <v>50436</v>
      </c>
      <c r="D19175" s="324" t="s">
        <v>292</v>
      </c>
      <c r="E19175" s="344">
        <v>28066.57</v>
      </c>
      <c r="F19175" s="324" t="s">
        <v>50437</v>
      </c>
    </row>
    <row r="19176" spans="1:6" x14ac:dyDescent="0.2">
      <c r="A19176" s="187" t="s">
        <v>50438</v>
      </c>
      <c r="B19176" s="187" t="s">
        <v>50440</v>
      </c>
      <c r="C19176" s="323" t="s">
        <v>50439</v>
      </c>
      <c r="D19176" s="324" t="s">
        <v>292</v>
      </c>
      <c r="E19176" s="344">
        <v>29493.09</v>
      </c>
      <c r="F19176" s="324" t="s">
        <v>50440</v>
      </c>
    </row>
    <row r="19177" spans="1:6" x14ac:dyDescent="0.2">
      <c r="A19177" s="187" t="s">
        <v>50441</v>
      </c>
      <c r="B19177" s="187" t="s">
        <v>50443</v>
      </c>
      <c r="C19177" s="323" t="s">
        <v>50442</v>
      </c>
      <c r="D19177" s="324" t="s">
        <v>292</v>
      </c>
      <c r="E19177" s="344">
        <v>30476.68</v>
      </c>
      <c r="F19177" s="324" t="s">
        <v>50443</v>
      </c>
    </row>
    <row r="19178" spans="1:6" x14ac:dyDescent="0.2">
      <c r="A19178" s="187" t="s">
        <v>53589</v>
      </c>
      <c r="B19178" s="187" t="s">
        <v>53591</v>
      </c>
      <c r="C19178" s="323" t="s">
        <v>53590</v>
      </c>
      <c r="D19178" s="324" t="s">
        <v>292</v>
      </c>
      <c r="E19178" s="344">
        <v>10499.91</v>
      </c>
      <c r="F19178" s="324" t="s">
        <v>53591</v>
      </c>
    </row>
    <row r="19179" spans="1:6" x14ac:dyDescent="0.2">
      <c r="A19179" s="187" t="s">
        <v>50444</v>
      </c>
      <c r="B19179" s="187" t="s">
        <v>50446</v>
      </c>
      <c r="C19179" s="323" t="s">
        <v>50445</v>
      </c>
      <c r="D19179" s="324" t="s">
        <v>292</v>
      </c>
      <c r="E19179" s="344">
        <v>16368.38</v>
      </c>
      <c r="F19179" s="324" t="s">
        <v>50446</v>
      </c>
    </row>
    <row r="19180" spans="1:6" x14ac:dyDescent="0.2">
      <c r="A19180" s="187" t="s">
        <v>50447</v>
      </c>
      <c r="B19180" s="187" t="s">
        <v>50449</v>
      </c>
      <c r="C19180" s="323" t="s">
        <v>50448</v>
      </c>
      <c r="D19180" s="324" t="s">
        <v>292</v>
      </c>
      <c r="E19180" s="344">
        <v>18039.55</v>
      </c>
      <c r="F19180" s="324" t="s">
        <v>50449</v>
      </c>
    </row>
    <row r="19181" spans="1:6" x14ac:dyDescent="0.2">
      <c r="A19181" s="187" t="s">
        <v>50450</v>
      </c>
      <c r="B19181" s="187" t="s">
        <v>50452</v>
      </c>
      <c r="C19181" s="323" t="s">
        <v>50451</v>
      </c>
      <c r="D19181" s="324" t="s">
        <v>292</v>
      </c>
      <c r="E19181" s="344">
        <v>20027</v>
      </c>
      <c r="F19181" s="324" t="s">
        <v>50452</v>
      </c>
    </row>
    <row r="19182" spans="1:6" x14ac:dyDescent="0.2">
      <c r="A19182" s="187" t="s">
        <v>50453</v>
      </c>
      <c r="B19182" s="187" t="s">
        <v>50455</v>
      </c>
      <c r="C19182" s="323" t="s">
        <v>50454</v>
      </c>
      <c r="D19182" s="324" t="s">
        <v>292</v>
      </c>
      <c r="E19182" s="344">
        <v>22173.7</v>
      </c>
      <c r="F19182" s="324" t="s">
        <v>50455</v>
      </c>
    </row>
    <row r="19183" spans="1:6" x14ac:dyDescent="0.2">
      <c r="A19183" s="187" t="s">
        <v>50456</v>
      </c>
      <c r="B19183" s="187" t="s">
        <v>50458</v>
      </c>
      <c r="C19183" s="323" t="s">
        <v>50457</v>
      </c>
      <c r="D19183" s="324" t="s">
        <v>292</v>
      </c>
      <c r="E19183" s="344">
        <v>23869.31</v>
      </c>
      <c r="F19183" s="324" t="s">
        <v>50458</v>
      </c>
    </row>
    <row r="19184" spans="1:6" x14ac:dyDescent="0.2">
      <c r="A19184" s="187" t="s">
        <v>50459</v>
      </c>
      <c r="B19184" s="187" t="s">
        <v>50461</v>
      </c>
      <c r="C19184" s="323" t="s">
        <v>50460</v>
      </c>
      <c r="D19184" s="324" t="s">
        <v>292</v>
      </c>
      <c r="E19184" s="344">
        <v>25852.2</v>
      </c>
      <c r="F19184" s="324" t="s">
        <v>50461</v>
      </c>
    </row>
    <row r="19185" spans="1:6" x14ac:dyDescent="0.2">
      <c r="A19185" s="187" t="s">
        <v>50462</v>
      </c>
      <c r="B19185" s="187" t="s">
        <v>50464</v>
      </c>
      <c r="C19185" s="323" t="s">
        <v>50463</v>
      </c>
      <c r="D19185" s="324" t="s">
        <v>292</v>
      </c>
      <c r="E19185" s="344">
        <v>27733.9</v>
      </c>
      <c r="F19185" s="324" t="s">
        <v>50464</v>
      </c>
    </row>
    <row r="19186" spans="1:6" x14ac:dyDescent="0.2">
      <c r="A19186" s="187" t="s">
        <v>50465</v>
      </c>
      <c r="B19186" s="187" t="s">
        <v>50467</v>
      </c>
      <c r="C19186" s="323" t="s">
        <v>50466</v>
      </c>
      <c r="D19186" s="324" t="s">
        <v>292</v>
      </c>
      <c r="E19186" s="344">
        <v>29849.19</v>
      </c>
      <c r="F19186" s="324" t="s">
        <v>50467</v>
      </c>
    </row>
    <row r="19187" spans="1:6" x14ac:dyDescent="0.2">
      <c r="A19187" s="187" t="s">
        <v>50468</v>
      </c>
      <c r="B19187" s="187" t="s">
        <v>50470</v>
      </c>
      <c r="C19187" s="323" t="s">
        <v>50469</v>
      </c>
      <c r="D19187" s="324" t="s">
        <v>292</v>
      </c>
      <c r="E19187" s="344">
        <v>31432.23</v>
      </c>
      <c r="F19187" s="324" t="s">
        <v>50470</v>
      </c>
    </row>
    <row r="19188" spans="1:6" x14ac:dyDescent="0.2">
      <c r="A19188" s="187" t="s">
        <v>50471</v>
      </c>
      <c r="B19188" s="187" t="s">
        <v>50473</v>
      </c>
      <c r="C19188" s="323" t="s">
        <v>50472</v>
      </c>
      <c r="D19188" s="324" t="s">
        <v>292</v>
      </c>
      <c r="E19188" s="344">
        <v>33674.050000000003</v>
      </c>
      <c r="F19188" s="324" t="s">
        <v>50473</v>
      </c>
    </row>
    <row r="19189" spans="1:6" x14ac:dyDescent="0.2">
      <c r="A19189" s="187" t="s">
        <v>50474</v>
      </c>
      <c r="B19189" s="187" t="s">
        <v>50476</v>
      </c>
      <c r="C19189" s="323" t="s">
        <v>50475</v>
      </c>
      <c r="D19189" s="324" t="s">
        <v>292</v>
      </c>
      <c r="E19189" s="344">
        <v>35611.46</v>
      </c>
      <c r="F19189" s="324" t="s">
        <v>50476</v>
      </c>
    </row>
    <row r="19190" spans="1:6" x14ac:dyDescent="0.2">
      <c r="A19190" s="187" t="s">
        <v>50477</v>
      </c>
      <c r="B19190" s="187" t="s">
        <v>50479</v>
      </c>
      <c r="C19190" s="323" t="s">
        <v>50478</v>
      </c>
      <c r="D19190" s="324" t="s">
        <v>292</v>
      </c>
      <c r="E19190" s="344">
        <v>37349.410000000003</v>
      </c>
      <c r="F19190" s="324" t="s">
        <v>50479</v>
      </c>
    </row>
    <row r="19191" spans="1:6" x14ac:dyDescent="0.2">
      <c r="A19191" s="187" t="s">
        <v>50480</v>
      </c>
      <c r="B19191" s="187" t="s">
        <v>50482</v>
      </c>
      <c r="C19191" s="323" t="s">
        <v>50481</v>
      </c>
      <c r="D19191" s="324" t="s">
        <v>292</v>
      </c>
      <c r="E19191" s="344">
        <v>38659.32</v>
      </c>
      <c r="F19191" s="324" t="s">
        <v>50482</v>
      </c>
    </row>
    <row r="19192" spans="1:6" x14ac:dyDescent="0.2">
      <c r="A19192" s="187" t="s">
        <v>53592</v>
      </c>
      <c r="B19192" s="187" t="s">
        <v>53594</v>
      </c>
      <c r="C19192" s="323" t="s">
        <v>53593</v>
      </c>
      <c r="D19192" s="324" t="s">
        <v>292</v>
      </c>
      <c r="E19192" s="344">
        <v>14229.17</v>
      </c>
      <c r="F19192" s="324" t="s">
        <v>53594</v>
      </c>
    </row>
    <row r="19193" spans="1:6" x14ac:dyDescent="0.2">
      <c r="A19193" s="187" t="s">
        <v>50483</v>
      </c>
      <c r="B19193" s="187" t="s">
        <v>50485</v>
      </c>
      <c r="C19193" s="323" t="s">
        <v>50484</v>
      </c>
      <c r="D19193" s="324" t="s">
        <v>292</v>
      </c>
      <c r="E19193" s="344">
        <v>22117.02</v>
      </c>
      <c r="F19193" s="324" t="s">
        <v>50485</v>
      </c>
    </row>
    <row r="19194" spans="1:6" x14ac:dyDescent="0.2">
      <c r="A19194" s="187" t="s">
        <v>50486</v>
      </c>
      <c r="B19194" s="187" t="s">
        <v>50488</v>
      </c>
      <c r="C19194" s="323" t="s">
        <v>50487</v>
      </c>
      <c r="D19194" s="324" t="s">
        <v>292</v>
      </c>
      <c r="E19194" s="344">
        <v>24470.38</v>
      </c>
      <c r="F19194" s="324" t="s">
        <v>50488</v>
      </c>
    </row>
    <row r="19195" spans="1:6" x14ac:dyDescent="0.2">
      <c r="A19195" s="187" t="s">
        <v>50489</v>
      </c>
      <c r="B19195" s="187" t="s">
        <v>50491</v>
      </c>
      <c r="C19195" s="323" t="s">
        <v>50490</v>
      </c>
      <c r="D19195" s="324" t="s">
        <v>292</v>
      </c>
      <c r="E19195" s="344">
        <v>26607.34</v>
      </c>
      <c r="F19195" s="324" t="s">
        <v>50491</v>
      </c>
    </row>
    <row r="19196" spans="1:6" x14ac:dyDescent="0.2">
      <c r="A19196" s="187" t="s">
        <v>50492</v>
      </c>
      <c r="B19196" s="187" t="s">
        <v>50494</v>
      </c>
      <c r="C19196" s="323" t="s">
        <v>50493</v>
      </c>
      <c r="D19196" s="324" t="s">
        <v>292</v>
      </c>
      <c r="E19196" s="344">
        <v>28999.67</v>
      </c>
      <c r="F19196" s="324" t="s">
        <v>50494</v>
      </c>
    </row>
    <row r="19197" spans="1:6" x14ac:dyDescent="0.2">
      <c r="A19197" s="187" t="s">
        <v>50495</v>
      </c>
      <c r="B19197" s="187" t="s">
        <v>50497</v>
      </c>
      <c r="C19197" s="323" t="s">
        <v>50496</v>
      </c>
      <c r="D19197" s="324" t="s">
        <v>292</v>
      </c>
      <c r="E19197" s="344">
        <v>31455.41</v>
      </c>
      <c r="F19197" s="324" t="s">
        <v>50497</v>
      </c>
    </row>
    <row r="19198" spans="1:6" x14ac:dyDescent="0.2">
      <c r="A19198" s="187" t="s">
        <v>50498</v>
      </c>
      <c r="B19198" s="187" t="s">
        <v>50500</v>
      </c>
      <c r="C19198" s="323" t="s">
        <v>50499</v>
      </c>
      <c r="D19198" s="324" t="s">
        <v>292</v>
      </c>
      <c r="E19198" s="344">
        <v>33378.58</v>
      </c>
      <c r="F19198" s="324" t="s">
        <v>50500</v>
      </c>
    </row>
    <row r="19199" spans="1:6" x14ac:dyDescent="0.2">
      <c r="A19199" s="187" t="s">
        <v>50501</v>
      </c>
      <c r="B19199" s="187" t="s">
        <v>50503</v>
      </c>
      <c r="C19199" s="323" t="s">
        <v>50502</v>
      </c>
      <c r="D19199" s="324" t="s">
        <v>292</v>
      </c>
      <c r="E19199" s="344">
        <v>36081.61</v>
      </c>
      <c r="F19199" s="324" t="s">
        <v>50503</v>
      </c>
    </row>
    <row r="19200" spans="1:6" x14ac:dyDescent="0.2">
      <c r="A19200" s="187" t="s">
        <v>50504</v>
      </c>
      <c r="B19200" s="187" t="s">
        <v>50506</v>
      </c>
      <c r="C19200" s="323" t="s">
        <v>50505</v>
      </c>
      <c r="D19200" s="324" t="s">
        <v>292</v>
      </c>
      <c r="E19200" s="344">
        <v>38296.06</v>
      </c>
      <c r="F19200" s="324" t="s">
        <v>50506</v>
      </c>
    </row>
    <row r="19201" spans="1:6" x14ac:dyDescent="0.2">
      <c r="A19201" s="187" t="s">
        <v>50507</v>
      </c>
      <c r="B19201" s="187" t="s">
        <v>50509</v>
      </c>
      <c r="C19201" s="323" t="s">
        <v>50508</v>
      </c>
      <c r="D19201" s="324" t="s">
        <v>292</v>
      </c>
      <c r="E19201" s="344">
        <v>40652.79</v>
      </c>
      <c r="F19201" s="324" t="s">
        <v>50509</v>
      </c>
    </row>
    <row r="19202" spans="1:6" x14ac:dyDescent="0.2">
      <c r="A19202" s="187" t="s">
        <v>50510</v>
      </c>
      <c r="B19202" s="187" t="s">
        <v>50512</v>
      </c>
      <c r="C19202" s="323" t="s">
        <v>50511</v>
      </c>
      <c r="D19202" s="324" t="s">
        <v>292</v>
      </c>
      <c r="E19202" s="344">
        <v>42834.55</v>
      </c>
      <c r="F19202" s="324" t="s">
        <v>50512</v>
      </c>
    </row>
    <row r="19203" spans="1:6" x14ac:dyDescent="0.2">
      <c r="A19203" s="187" t="s">
        <v>50513</v>
      </c>
      <c r="B19203" s="187" t="s">
        <v>50515</v>
      </c>
      <c r="C19203" s="323" t="s">
        <v>50514</v>
      </c>
      <c r="D19203" s="324" t="s">
        <v>292</v>
      </c>
      <c r="E19203" s="344">
        <v>44716.62</v>
      </c>
      <c r="F19203" s="324" t="s">
        <v>50515</v>
      </c>
    </row>
    <row r="19204" spans="1:6" x14ac:dyDescent="0.2">
      <c r="A19204" s="187" t="s">
        <v>50516</v>
      </c>
      <c r="B19204" s="187" t="s">
        <v>50518</v>
      </c>
      <c r="C19204" s="323" t="s">
        <v>50517</v>
      </c>
      <c r="D19204" s="324" t="s">
        <v>292</v>
      </c>
      <c r="E19204" s="344">
        <v>47320.87</v>
      </c>
      <c r="F19204" s="324" t="s">
        <v>50518</v>
      </c>
    </row>
    <row r="19205" spans="1:6" x14ac:dyDescent="0.2">
      <c r="A19205" s="187" t="s">
        <v>50519</v>
      </c>
      <c r="B19205" s="187" t="s">
        <v>50521</v>
      </c>
      <c r="C19205" s="323" t="s">
        <v>50520</v>
      </c>
      <c r="D19205" s="324" t="s">
        <v>292</v>
      </c>
      <c r="E19205" s="344">
        <v>48431.92</v>
      </c>
      <c r="F19205" s="324" t="s">
        <v>50521</v>
      </c>
    </row>
    <row r="19206" spans="1:6" x14ac:dyDescent="0.2">
      <c r="A19206" s="187" t="s">
        <v>50522</v>
      </c>
      <c r="B19206" s="187" t="s">
        <v>50524</v>
      </c>
      <c r="C19206" s="323" t="s">
        <v>50523</v>
      </c>
      <c r="D19206" s="324" t="s">
        <v>292</v>
      </c>
      <c r="E19206" s="344">
        <v>25148.29</v>
      </c>
      <c r="F19206" s="324" t="s">
        <v>50524</v>
      </c>
    </row>
    <row r="19207" spans="1:6" x14ac:dyDescent="0.2">
      <c r="A19207" s="187" t="s">
        <v>50525</v>
      </c>
      <c r="B19207" s="187" t="s">
        <v>50527</v>
      </c>
      <c r="C19207" s="323" t="s">
        <v>50526</v>
      </c>
      <c r="D19207" s="324" t="s">
        <v>292</v>
      </c>
      <c r="E19207" s="344">
        <v>27531.919999999998</v>
      </c>
      <c r="F19207" s="324" t="s">
        <v>50527</v>
      </c>
    </row>
    <row r="19208" spans="1:6" x14ac:dyDescent="0.2">
      <c r="A19208" s="187" t="s">
        <v>50528</v>
      </c>
      <c r="B19208" s="187" t="s">
        <v>50530</v>
      </c>
      <c r="C19208" s="323" t="s">
        <v>50529</v>
      </c>
      <c r="D19208" s="324" t="s">
        <v>292</v>
      </c>
      <c r="E19208" s="344">
        <v>30301.61</v>
      </c>
      <c r="F19208" s="324" t="s">
        <v>50530</v>
      </c>
    </row>
    <row r="19209" spans="1:6" x14ac:dyDescent="0.2">
      <c r="A19209" s="187" t="s">
        <v>50531</v>
      </c>
      <c r="B19209" s="187" t="s">
        <v>50533</v>
      </c>
      <c r="C19209" s="323" t="s">
        <v>50532</v>
      </c>
      <c r="D19209" s="324" t="s">
        <v>292</v>
      </c>
      <c r="E19209" s="344">
        <v>33216.839999999997</v>
      </c>
      <c r="F19209" s="324" t="s">
        <v>50533</v>
      </c>
    </row>
    <row r="19210" spans="1:6" x14ac:dyDescent="0.2">
      <c r="A19210" s="187" t="s">
        <v>50534</v>
      </c>
      <c r="B19210" s="187" t="s">
        <v>50536</v>
      </c>
      <c r="C19210" s="323" t="s">
        <v>50535</v>
      </c>
      <c r="D19210" s="324" t="s">
        <v>292</v>
      </c>
      <c r="E19210" s="344">
        <v>36071.22</v>
      </c>
      <c r="F19210" s="324" t="s">
        <v>50536</v>
      </c>
    </row>
    <row r="19211" spans="1:6" x14ac:dyDescent="0.2">
      <c r="A19211" s="187" t="s">
        <v>50537</v>
      </c>
      <c r="B19211" s="187" t="s">
        <v>50539</v>
      </c>
      <c r="C19211" s="323" t="s">
        <v>50538</v>
      </c>
      <c r="D19211" s="324" t="s">
        <v>292</v>
      </c>
      <c r="E19211" s="344">
        <v>38363.47</v>
      </c>
      <c r="F19211" s="324" t="s">
        <v>50539</v>
      </c>
    </row>
    <row r="19212" spans="1:6" x14ac:dyDescent="0.2">
      <c r="A19212" s="187" t="s">
        <v>50540</v>
      </c>
      <c r="B19212" s="187" t="s">
        <v>50542</v>
      </c>
      <c r="C19212" s="323" t="s">
        <v>50541</v>
      </c>
      <c r="D19212" s="324" t="s">
        <v>292</v>
      </c>
      <c r="E19212" s="344">
        <v>41199.89</v>
      </c>
      <c r="F19212" s="324" t="s">
        <v>50542</v>
      </c>
    </row>
    <row r="19213" spans="1:6" x14ac:dyDescent="0.2">
      <c r="A19213" s="187" t="s">
        <v>50543</v>
      </c>
      <c r="B19213" s="187" t="s">
        <v>50545</v>
      </c>
      <c r="C19213" s="323" t="s">
        <v>50544</v>
      </c>
      <c r="D19213" s="324" t="s">
        <v>292</v>
      </c>
      <c r="E19213" s="344">
        <v>43704.639999999999</v>
      </c>
      <c r="F19213" s="324" t="s">
        <v>50545</v>
      </c>
    </row>
    <row r="19214" spans="1:6" x14ac:dyDescent="0.2">
      <c r="A19214" s="187" t="s">
        <v>53595</v>
      </c>
      <c r="B19214" s="187" t="s">
        <v>53597</v>
      </c>
      <c r="C19214" s="323" t="s">
        <v>53596</v>
      </c>
      <c r="D19214" s="324" t="s">
        <v>292</v>
      </c>
      <c r="E19214" s="344">
        <v>16126.98</v>
      </c>
      <c r="F19214" s="324" t="s">
        <v>53597</v>
      </c>
    </row>
    <row r="19215" spans="1:6" x14ac:dyDescent="0.2">
      <c r="A19215" s="187" t="s">
        <v>50546</v>
      </c>
      <c r="B19215" s="187" t="s">
        <v>50548</v>
      </c>
      <c r="C19215" s="323" t="s">
        <v>50547</v>
      </c>
      <c r="D19215" s="324" t="s">
        <v>292</v>
      </c>
      <c r="E19215" s="344">
        <v>46797.919999999998</v>
      </c>
      <c r="F19215" s="324" t="s">
        <v>50548</v>
      </c>
    </row>
    <row r="19216" spans="1:6" x14ac:dyDescent="0.2">
      <c r="A19216" s="187" t="s">
        <v>50549</v>
      </c>
      <c r="B19216" s="187" t="s">
        <v>50551</v>
      </c>
      <c r="C19216" s="323" t="s">
        <v>50550</v>
      </c>
      <c r="D19216" s="324" t="s">
        <v>292</v>
      </c>
      <c r="E19216" s="344">
        <v>49292.49</v>
      </c>
      <c r="F19216" s="324" t="s">
        <v>50551</v>
      </c>
    </row>
    <row r="19217" spans="1:6" x14ac:dyDescent="0.2">
      <c r="A19217" s="187" t="s">
        <v>50552</v>
      </c>
      <c r="B19217" s="187" t="s">
        <v>50554</v>
      </c>
      <c r="C19217" s="323" t="s">
        <v>50553</v>
      </c>
      <c r="D19217" s="324" t="s">
        <v>292</v>
      </c>
      <c r="E19217" s="344">
        <v>51949.16</v>
      </c>
      <c r="F19217" s="324" t="s">
        <v>50554</v>
      </c>
    </row>
    <row r="19218" spans="1:6" x14ac:dyDescent="0.2">
      <c r="A19218" s="187" t="s">
        <v>50555</v>
      </c>
      <c r="B19218" s="187" t="s">
        <v>50557</v>
      </c>
      <c r="C19218" s="323" t="s">
        <v>50556</v>
      </c>
      <c r="D19218" s="324" t="s">
        <v>292</v>
      </c>
      <c r="E19218" s="344">
        <v>54172.23</v>
      </c>
      <c r="F19218" s="324" t="s">
        <v>50557</v>
      </c>
    </row>
    <row r="19219" spans="1:6" x14ac:dyDescent="0.2">
      <c r="A19219" s="187" t="s">
        <v>50558</v>
      </c>
      <c r="B19219" s="187" t="s">
        <v>50560</v>
      </c>
      <c r="C19219" s="323" t="s">
        <v>50559</v>
      </c>
      <c r="D19219" s="324" t="s">
        <v>292</v>
      </c>
      <c r="E19219" s="344">
        <v>56535.8</v>
      </c>
      <c r="F19219" s="324" t="s">
        <v>50560</v>
      </c>
    </row>
    <row r="19220" spans="1:6" x14ac:dyDescent="0.2">
      <c r="A19220" s="187" t="s">
        <v>53598</v>
      </c>
      <c r="B19220" s="187" t="s">
        <v>53600</v>
      </c>
      <c r="C19220" s="323" t="s">
        <v>53599</v>
      </c>
      <c r="D19220" s="324" t="s">
        <v>292</v>
      </c>
      <c r="E19220" s="344">
        <v>19373.080000000002</v>
      </c>
      <c r="F19220" s="324" t="s">
        <v>53600</v>
      </c>
    </row>
    <row r="19221" spans="1:6" x14ac:dyDescent="0.2">
      <c r="A19221" s="187" t="s">
        <v>50561</v>
      </c>
      <c r="B19221" s="187" t="s">
        <v>50563</v>
      </c>
      <c r="C19221" s="323" t="s">
        <v>50562</v>
      </c>
      <c r="D19221" s="324" t="s">
        <v>292</v>
      </c>
      <c r="E19221" s="344">
        <v>30199.83</v>
      </c>
      <c r="F19221" s="324" t="s">
        <v>50563</v>
      </c>
    </row>
    <row r="19222" spans="1:6" x14ac:dyDescent="0.2">
      <c r="A19222" s="187" t="s">
        <v>50564</v>
      </c>
      <c r="B19222" s="187" t="s">
        <v>50566</v>
      </c>
      <c r="C19222" s="323" t="s">
        <v>50565</v>
      </c>
      <c r="D19222" s="324" t="s">
        <v>292</v>
      </c>
      <c r="E19222" s="344">
        <v>33779.879999999997</v>
      </c>
      <c r="F19222" s="324" t="s">
        <v>50566</v>
      </c>
    </row>
    <row r="19223" spans="1:6" x14ac:dyDescent="0.2">
      <c r="A19223" s="187" t="s">
        <v>50567</v>
      </c>
      <c r="B19223" s="187" t="s">
        <v>50569</v>
      </c>
      <c r="C19223" s="323" t="s">
        <v>50568</v>
      </c>
      <c r="D19223" s="324" t="s">
        <v>292</v>
      </c>
      <c r="E19223" s="344">
        <v>37321.269999999997</v>
      </c>
      <c r="F19223" s="324" t="s">
        <v>50569</v>
      </c>
    </row>
    <row r="19224" spans="1:6" x14ac:dyDescent="0.2">
      <c r="A19224" s="187" t="s">
        <v>50570</v>
      </c>
      <c r="B19224" s="187" t="s">
        <v>50572</v>
      </c>
      <c r="C19224" s="323" t="s">
        <v>50571</v>
      </c>
      <c r="D19224" s="324" t="s">
        <v>292</v>
      </c>
      <c r="E19224" s="344">
        <v>40981.550000000003</v>
      </c>
      <c r="F19224" s="324" t="s">
        <v>50572</v>
      </c>
    </row>
    <row r="19225" spans="1:6" x14ac:dyDescent="0.2">
      <c r="A19225" s="187" t="s">
        <v>50573</v>
      </c>
      <c r="B19225" s="187" t="s">
        <v>50575</v>
      </c>
      <c r="C19225" s="323" t="s">
        <v>50574</v>
      </c>
      <c r="D19225" s="324" t="s">
        <v>292</v>
      </c>
      <c r="E19225" s="344">
        <v>44736.98</v>
      </c>
      <c r="F19225" s="324" t="s">
        <v>50575</v>
      </c>
    </row>
    <row r="19226" spans="1:6" x14ac:dyDescent="0.2">
      <c r="A19226" s="187" t="s">
        <v>50576</v>
      </c>
      <c r="B19226" s="187" t="s">
        <v>50578</v>
      </c>
      <c r="C19226" s="323" t="s">
        <v>50577</v>
      </c>
      <c r="D19226" s="324" t="s">
        <v>292</v>
      </c>
      <c r="E19226" s="344">
        <v>48428.82</v>
      </c>
      <c r="F19226" s="324" t="s">
        <v>50578</v>
      </c>
    </row>
    <row r="19227" spans="1:6" x14ac:dyDescent="0.2">
      <c r="A19227" s="187" t="s">
        <v>50579</v>
      </c>
      <c r="B19227" s="187" t="s">
        <v>50581</v>
      </c>
      <c r="C19227" s="323" t="s">
        <v>50580</v>
      </c>
      <c r="D19227" s="324" t="s">
        <v>292</v>
      </c>
      <c r="E19227" s="344">
        <v>51585.93</v>
      </c>
      <c r="F19227" s="324" t="s">
        <v>50581</v>
      </c>
    </row>
    <row r="19228" spans="1:6" x14ac:dyDescent="0.2">
      <c r="A19228" s="187" t="s">
        <v>50582</v>
      </c>
      <c r="B19228" s="187" t="s">
        <v>50584</v>
      </c>
      <c r="C19228" s="323" t="s">
        <v>50583</v>
      </c>
      <c r="D19228" s="324" t="s">
        <v>292</v>
      </c>
      <c r="E19228" s="344">
        <v>55655.51</v>
      </c>
      <c r="F19228" s="324" t="s">
        <v>50584</v>
      </c>
    </row>
    <row r="19229" spans="1:6" x14ac:dyDescent="0.2">
      <c r="A19229" s="187" t="s">
        <v>50585</v>
      </c>
      <c r="B19229" s="187" t="s">
        <v>50587</v>
      </c>
      <c r="C19229" s="323" t="s">
        <v>50586</v>
      </c>
      <c r="D19229" s="324" t="s">
        <v>292</v>
      </c>
      <c r="E19229" s="344">
        <v>59007.41</v>
      </c>
      <c r="F19229" s="324" t="s">
        <v>50587</v>
      </c>
    </row>
    <row r="19230" spans="1:6" x14ac:dyDescent="0.2">
      <c r="A19230" s="187" t="s">
        <v>50588</v>
      </c>
      <c r="B19230" s="187" t="s">
        <v>50590</v>
      </c>
      <c r="C19230" s="323" t="s">
        <v>50589</v>
      </c>
      <c r="D19230" s="324" t="s">
        <v>292</v>
      </c>
      <c r="E19230" s="344">
        <v>62667.34</v>
      </c>
      <c r="F19230" s="324" t="s">
        <v>50590</v>
      </c>
    </row>
    <row r="19231" spans="1:6" x14ac:dyDescent="0.2">
      <c r="A19231" s="187" t="s">
        <v>50591</v>
      </c>
      <c r="B19231" s="187" t="s">
        <v>50593</v>
      </c>
      <c r="C19231" s="323" t="s">
        <v>50592</v>
      </c>
      <c r="D19231" s="324" t="s">
        <v>292</v>
      </c>
      <c r="E19231" s="344">
        <v>66397.56</v>
      </c>
      <c r="F19231" s="324" t="s">
        <v>50593</v>
      </c>
    </row>
    <row r="19232" spans="1:6" x14ac:dyDescent="0.2">
      <c r="A19232" s="187" t="s">
        <v>50594</v>
      </c>
      <c r="B19232" s="187" t="s">
        <v>50596</v>
      </c>
      <c r="C19232" s="323" t="s">
        <v>50595</v>
      </c>
      <c r="D19232" s="324" t="s">
        <v>292</v>
      </c>
      <c r="E19232" s="344">
        <v>69597.98</v>
      </c>
      <c r="F19232" s="324" t="s">
        <v>50596</v>
      </c>
    </row>
    <row r="19233" spans="1:6" x14ac:dyDescent="0.2">
      <c r="A19233" s="187" t="s">
        <v>50597</v>
      </c>
      <c r="B19233" s="187" t="s">
        <v>50599</v>
      </c>
      <c r="C19233" s="323" t="s">
        <v>50598</v>
      </c>
      <c r="D19233" s="324" t="s">
        <v>292</v>
      </c>
      <c r="E19233" s="344">
        <v>72783.39</v>
      </c>
      <c r="F19233" s="324" t="s">
        <v>50599</v>
      </c>
    </row>
    <row r="19234" spans="1:6" x14ac:dyDescent="0.2">
      <c r="A19234" s="187" t="s">
        <v>58379</v>
      </c>
      <c r="B19234" s="187" t="s">
        <v>58381</v>
      </c>
      <c r="C19234" s="323" t="s">
        <v>58380</v>
      </c>
      <c r="D19234" s="324" t="s">
        <v>292</v>
      </c>
      <c r="E19234" s="344">
        <v>1923.24</v>
      </c>
      <c r="F19234" s="324" t="s">
        <v>58381</v>
      </c>
    </row>
    <row r="19235" spans="1:6" x14ac:dyDescent="0.2">
      <c r="A19235" s="187" t="s">
        <v>48280</v>
      </c>
      <c r="B19235" s="187" t="s">
        <v>48282</v>
      </c>
      <c r="C19235" s="323" t="s">
        <v>48281</v>
      </c>
      <c r="D19235" s="324" t="s">
        <v>292</v>
      </c>
      <c r="E19235" s="344">
        <v>5847.26</v>
      </c>
      <c r="F19235" s="324" t="s">
        <v>48282</v>
      </c>
    </row>
    <row r="19236" spans="1:6" x14ac:dyDescent="0.2">
      <c r="A19236" s="187" t="s">
        <v>56787</v>
      </c>
      <c r="B19236" s="187" t="s">
        <v>56789</v>
      </c>
      <c r="C19236" s="323" t="s">
        <v>56788</v>
      </c>
      <c r="D19236" s="324" t="s">
        <v>292</v>
      </c>
      <c r="E19236" s="344">
        <v>2371.38</v>
      </c>
      <c r="F19236" s="324" t="s">
        <v>56789</v>
      </c>
    </row>
    <row r="19237" spans="1:6" x14ac:dyDescent="0.2">
      <c r="A19237" s="187" t="s">
        <v>56790</v>
      </c>
      <c r="B19237" s="187" t="s">
        <v>56792</v>
      </c>
      <c r="C19237" s="323" t="s">
        <v>56791</v>
      </c>
      <c r="D19237" s="324" t="s">
        <v>292</v>
      </c>
      <c r="E19237" s="344">
        <v>2592.9899999999998</v>
      </c>
      <c r="F19237" s="324" t="s">
        <v>56792</v>
      </c>
    </row>
    <row r="19238" spans="1:6" x14ac:dyDescent="0.2">
      <c r="A19238" s="187" t="s">
        <v>56793</v>
      </c>
      <c r="B19238" s="187" t="s">
        <v>56795</v>
      </c>
      <c r="C19238" s="323" t="s">
        <v>56794</v>
      </c>
      <c r="D19238" s="324" t="s">
        <v>292</v>
      </c>
      <c r="E19238" s="344">
        <v>3313.95</v>
      </c>
      <c r="F19238" s="324" t="s">
        <v>56795</v>
      </c>
    </row>
    <row r="19239" spans="1:6" x14ac:dyDescent="0.2">
      <c r="A19239" s="187" t="s">
        <v>56796</v>
      </c>
      <c r="B19239" s="187" t="s">
        <v>56798</v>
      </c>
      <c r="C19239" s="323" t="s">
        <v>56797</v>
      </c>
      <c r="D19239" s="324" t="s">
        <v>292</v>
      </c>
      <c r="E19239" s="344">
        <v>4228.95</v>
      </c>
      <c r="F19239" s="324" t="s">
        <v>56798</v>
      </c>
    </row>
    <row r="19240" spans="1:6" x14ac:dyDescent="0.2">
      <c r="A19240" s="187" t="s">
        <v>56799</v>
      </c>
      <c r="B19240" s="187" t="s">
        <v>56801</v>
      </c>
      <c r="C19240" s="323" t="s">
        <v>56800</v>
      </c>
      <c r="D19240" s="324" t="s">
        <v>292</v>
      </c>
      <c r="E19240" s="344">
        <v>5466.08</v>
      </c>
      <c r="F19240" s="324" t="s">
        <v>56801</v>
      </c>
    </row>
    <row r="19241" spans="1:6" x14ac:dyDescent="0.2">
      <c r="A19241" s="187" t="s">
        <v>56802</v>
      </c>
      <c r="B19241" s="187" t="s">
        <v>56804</v>
      </c>
      <c r="C19241" s="323" t="s">
        <v>56803</v>
      </c>
      <c r="D19241" s="324" t="s">
        <v>292</v>
      </c>
      <c r="E19241" s="344">
        <v>6497.9</v>
      </c>
      <c r="F19241" s="324" t="s">
        <v>56804</v>
      </c>
    </row>
    <row r="19242" spans="1:6" x14ac:dyDescent="0.2">
      <c r="A19242" s="187" t="s">
        <v>56805</v>
      </c>
      <c r="B19242" s="187" t="s">
        <v>56807</v>
      </c>
      <c r="C19242" s="323" t="s">
        <v>56806</v>
      </c>
      <c r="D19242" s="324" t="s">
        <v>292</v>
      </c>
      <c r="E19242" s="344">
        <v>7646.03</v>
      </c>
      <c r="F19242" s="324" t="s">
        <v>56807</v>
      </c>
    </row>
    <row r="19243" spans="1:6" x14ac:dyDescent="0.2">
      <c r="A19243" s="187" t="s">
        <v>56808</v>
      </c>
      <c r="B19243" s="187" t="s">
        <v>56810</v>
      </c>
      <c r="C19243" s="323" t="s">
        <v>56809</v>
      </c>
      <c r="D19243" s="324" t="s">
        <v>292</v>
      </c>
      <c r="E19243" s="344">
        <v>8954.7999999999993</v>
      </c>
      <c r="F19243" s="324" t="s">
        <v>56810</v>
      </c>
    </row>
    <row r="19244" spans="1:6" x14ac:dyDescent="0.2">
      <c r="A19244" s="187" t="s">
        <v>56811</v>
      </c>
      <c r="B19244" s="187" t="s">
        <v>56813</v>
      </c>
      <c r="C19244" s="323" t="s">
        <v>56812</v>
      </c>
      <c r="D19244" s="324" t="s">
        <v>292</v>
      </c>
      <c r="E19244" s="344">
        <v>10180.43</v>
      </c>
      <c r="F19244" s="324" t="s">
        <v>56813</v>
      </c>
    </row>
    <row r="19245" spans="1:6" x14ac:dyDescent="0.2">
      <c r="A19245" s="187" t="s">
        <v>56814</v>
      </c>
      <c r="B19245" s="187" t="s">
        <v>56816</v>
      </c>
      <c r="C19245" s="323" t="s">
        <v>56815</v>
      </c>
      <c r="D19245" s="324" t="s">
        <v>292</v>
      </c>
      <c r="E19245" s="344">
        <v>11651.15</v>
      </c>
      <c r="F19245" s="324" t="s">
        <v>56816</v>
      </c>
    </row>
    <row r="19246" spans="1:6" x14ac:dyDescent="0.2">
      <c r="A19246" s="187" t="s">
        <v>56817</v>
      </c>
      <c r="B19246" s="187" t="s">
        <v>56819</v>
      </c>
      <c r="C19246" s="323" t="s">
        <v>56818</v>
      </c>
      <c r="D19246" s="324" t="s">
        <v>292</v>
      </c>
      <c r="E19246" s="344">
        <v>15016.24</v>
      </c>
      <c r="F19246" s="324" t="s">
        <v>56819</v>
      </c>
    </row>
    <row r="19247" spans="1:6" x14ac:dyDescent="0.2">
      <c r="A19247" s="187" t="s">
        <v>56820</v>
      </c>
      <c r="B19247" s="187" t="s">
        <v>56822</v>
      </c>
      <c r="C19247" s="323" t="s">
        <v>56821</v>
      </c>
      <c r="D19247" s="324" t="s">
        <v>292</v>
      </c>
      <c r="E19247" s="344">
        <v>29391.39</v>
      </c>
      <c r="F19247" s="324" t="s">
        <v>56822</v>
      </c>
    </row>
    <row r="19248" spans="1:6" x14ac:dyDescent="0.2">
      <c r="A19248" s="187" t="s">
        <v>56823</v>
      </c>
      <c r="B19248" s="187" t="s">
        <v>56825</v>
      </c>
      <c r="C19248" s="323" t="s">
        <v>56824</v>
      </c>
      <c r="D19248" s="324" t="s">
        <v>292</v>
      </c>
      <c r="E19248" s="344">
        <v>34892.129999999997</v>
      </c>
      <c r="F19248" s="324" t="s">
        <v>56825</v>
      </c>
    </row>
    <row r="19249" spans="1:6" x14ac:dyDescent="0.2">
      <c r="A19249" s="187" t="s">
        <v>56826</v>
      </c>
      <c r="B19249" s="187" t="s">
        <v>56828</v>
      </c>
      <c r="C19249" s="323" t="s">
        <v>56827</v>
      </c>
      <c r="D19249" s="324" t="s">
        <v>292</v>
      </c>
      <c r="E19249" s="344">
        <v>43566.53</v>
      </c>
      <c r="F19249" s="324" t="s">
        <v>56828</v>
      </c>
    </row>
    <row r="19250" spans="1:6" x14ac:dyDescent="0.2">
      <c r="A19250" s="187" t="s">
        <v>56829</v>
      </c>
      <c r="B19250" s="187" t="s">
        <v>56831</v>
      </c>
      <c r="C19250" s="323" t="s">
        <v>56830</v>
      </c>
      <c r="D19250" s="324" t="s">
        <v>292</v>
      </c>
      <c r="E19250" s="344">
        <v>50082.17</v>
      </c>
      <c r="F19250" s="324" t="s">
        <v>56831</v>
      </c>
    </row>
    <row r="19251" spans="1:6" x14ac:dyDescent="0.2">
      <c r="A19251" s="187" t="s">
        <v>56832</v>
      </c>
      <c r="B19251" s="187" t="s">
        <v>56834</v>
      </c>
      <c r="C19251" s="323" t="s">
        <v>56833</v>
      </c>
      <c r="D19251" s="324" t="s">
        <v>292</v>
      </c>
      <c r="E19251" s="344">
        <v>64920.69</v>
      </c>
      <c r="F19251" s="324" t="s">
        <v>56834</v>
      </c>
    </row>
    <row r="19252" spans="1:6" x14ac:dyDescent="0.2">
      <c r="A19252" s="187" t="s">
        <v>56835</v>
      </c>
      <c r="B19252" s="187" t="s">
        <v>56837</v>
      </c>
      <c r="C19252" s="323" t="s">
        <v>56836</v>
      </c>
      <c r="D19252" s="324" t="s">
        <v>292</v>
      </c>
      <c r="E19252" s="344">
        <v>2587.5500000000002</v>
      </c>
      <c r="F19252" s="324" t="s">
        <v>56837</v>
      </c>
    </row>
    <row r="19253" spans="1:6" x14ac:dyDescent="0.2">
      <c r="A19253" s="187" t="s">
        <v>56838</v>
      </c>
      <c r="B19253" s="187" t="s">
        <v>56840</v>
      </c>
      <c r="C19253" s="323" t="s">
        <v>56839</v>
      </c>
      <c r="D19253" s="324" t="s">
        <v>292</v>
      </c>
      <c r="E19253" s="344">
        <v>2811.45</v>
      </c>
      <c r="F19253" s="324" t="s">
        <v>56840</v>
      </c>
    </row>
    <row r="19254" spans="1:6" x14ac:dyDescent="0.2">
      <c r="A19254" s="187" t="s">
        <v>56841</v>
      </c>
      <c r="B19254" s="187" t="s">
        <v>56843</v>
      </c>
      <c r="C19254" s="323" t="s">
        <v>56842</v>
      </c>
      <c r="D19254" s="324" t="s">
        <v>292</v>
      </c>
      <c r="E19254" s="344">
        <v>3695.32</v>
      </c>
      <c r="F19254" s="324" t="s">
        <v>56843</v>
      </c>
    </row>
    <row r="19255" spans="1:6" x14ac:dyDescent="0.2">
      <c r="A19255" s="187" t="s">
        <v>56844</v>
      </c>
      <c r="B19255" s="187" t="s">
        <v>56846</v>
      </c>
      <c r="C19255" s="323" t="s">
        <v>56845</v>
      </c>
      <c r="D19255" s="324" t="s">
        <v>292</v>
      </c>
      <c r="E19255" s="344">
        <v>4664.01</v>
      </c>
      <c r="F19255" s="324" t="s">
        <v>56846</v>
      </c>
    </row>
    <row r="19256" spans="1:6" x14ac:dyDescent="0.2">
      <c r="A19256" s="187" t="s">
        <v>56847</v>
      </c>
      <c r="B19256" s="187" t="s">
        <v>56849</v>
      </c>
      <c r="C19256" s="323" t="s">
        <v>56848</v>
      </c>
      <c r="D19256" s="324" t="s">
        <v>292</v>
      </c>
      <c r="E19256" s="344">
        <v>6034.98</v>
      </c>
      <c r="F19256" s="324" t="s">
        <v>56849</v>
      </c>
    </row>
    <row r="19257" spans="1:6" x14ac:dyDescent="0.2">
      <c r="A19257" s="187" t="s">
        <v>56850</v>
      </c>
      <c r="B19257" s="187" t="s">
        <v>56852</v>
      </c>
      <c r="C19257" s="323" t="s">
        <v>56851</v>
      </c>
      <c r="D19257" s="324" t="s">
        <v>292</v>
      </c>
      <c r="E19257" s="344">
        <v>7514.78</v>
      </c>
      <c r="F19257" s="324" t="s">
        <v>56852</v>
      </c>
    </row>
    <row r="19258" spans="1:6" x14ac:dyDescent="0.2">
      <c r="A19258" s="187" t="s">
        <v>56853</v>
      </c>
      <c r="B19258" s="187" t="s">
        <v>56855</v>
      </c>
      <c r="C19258" s="323" t="s">
        <v>56854</v>
      </c>
      <c r="D19258" s="324" t="s">
        <v>292</v>
      </c>
      <c r="E19258" s="344">
        <v>8351.76</v>
      </c>
      <c r="F19258" s="324" t="s">
        <v>56855</v>
      </c>
    </row>
    <row r="19259" spans="1:6" x14ac:dyDescent="0.2">
      <c r="A19259" s="187" t="s">
        <v>56856</v>
      </c>
      <c r="B19259" s="187" t="s">
        <v>56858</v>
      </c>
      <c r="C19259" s="323" t="s">
        <v>56857</v>
      </c>
      <c r="D19259" s="324" t="s">
        <v>292</v>
      </c>
      <c r="E19259" s="344">
        <v>9820.94</v>
      </c>
      <c r="F19259" s="324" t="s">
        <v>56858</v>
      </c>
    </row>
    <row r="19260" spans="1:6" x14ac:dyDescent="0.2">
      <c r="A19260" s="187" t="s">
        <v>56859</v>
      </c>
      <c r="B19260" s="187" t="s">
        <v>56861</v>
      </c>
      <c r="C19260" s="323" t="s">
        <v>56860</v>
      </c>
      <c r="D19260" s="324" t="s">
        <v>292</v>
      </c>
      <c r="E19260" s="344">
        <v>8691.3700000000008</v>
      </c>
      <c r="F19260" s="324" t="s">
        <v>56861</v>
      </c>
    </row>
    <row r="19261" spans="1:6" x14ac:dyDescent="0.2">
      <c r="A19261" s="187" t="s">
        <v>56862</v>
      </c>
      <c r="B19261" s="187" t="s">
        <v>56864</v>
      </c>
      <c r="C19261" s="323" t="s">
        <v>56863</v>
      </c>
      <c r="D19261" s="324" t="s">
        <v>292</v>
      </c>
      <c r="E19261" s="344">
        <v>12696.04</v>
      </c>
      <c r="F19261" s="324" t="s">
        <v>56864</v>
      </c>
    </row>
    <row r="19262" spans="1:6" x14ac:dyDescent="0.2">
      <c r="A19262" s="187" t="s">
        <v>56865</v>
      </c>
      <c r="B19262" s="187" t="s">
        <v>56867</v>
      </c>
      <c r="C19262" s="323" t="s">
        <v>56866</v>
      </c>
      <c r="D19262" s="324" t="s">
        <v>292</v>
      </c>
      <c r="E19262" s="344">
        <v>17120.98</v>
      </c>
      <c r="F19262" s="324" t="s">
        <v>56867</v>
      </c>
    </row>
    <row r="19263" spans="1:6" x14ac:dyDescent="0.2">
      <c r="A19263" s="187" t="s">
        <v>56868</v>
      </c>
      <c r="B19263" s="187" t="s">
        <v>56870</v>
      </c>
      <c r="C19263" s="323" t="s">
        <v>56869</v>
      </c>
      <c r="D19263" s="324" t="s">
        <v>292</v>
      </c>
      <c r="E19263" s="344">
        <v>26581.53</v>
      </c>
      <c r="F19263" s="324" t="s">
        <v>56870</v>
      </c>
    </row>
    <row r="19264" spans="1:6" x14ac:dyDescent="0.2">
      <c r="A19264" s="187" t="s">
        <v>56871</v>
      </c>
      <c r="B19264" s="187" t="s">
        <v>56873</v>
      </c>
      <c r="C19264" s="323" t="s">
        <v>56872</v>
      </c>
      <c r="D19264" s="324" t="s">
        <v>292</v>
      </c>
      <c r="E19264" s="344">
        <v>32229.51</v>
      </c>
      <c r="F19264" s="324" t="s">
        <v>56873</v>
      </c>
    </row>
    <row r="19265" spans="1:6" x14ac:dyDescent="0.2">
      <c r="A19265" s="187" t="s">
        <v>56874</v>
      </c>
      <c r="B19265" s="187" t="s">
        <v>56876</v>
      </c>
      <c r="C19265" s="323" t="s">
        <v>56875</v>
      </c>
      <c r="D19265" s="324" t="s">
        <v>292</v>
      </c>
      <c r="E19265" s="344">
        <v>40678.54</v>
      </c>
      <c r="F19265" s="324" t="s">
        <v>56876</v>
      </c>
    </row>
    <row r="19266" spans="1:6" x14ac:dyDescent="0.2">
      <c r="A19266" s="187" t="s">
        <v>56877</v>
      </c>
      <c r="B19266" s="187" t="s">
        <v>56879</v>
      </c>
      <c r="C19266" s="323" t="s">
        <v>56878</v>
      </c>
      <c r="D19266" s="324" t="s">
        <v>292</v>
      </c>
      <c r="E19266" s="344">
        <v>45837.84</v>
      </c>
      <c r="F19266" s="324" t="s">
        <v>56879</v>
      </c>
    </row>
    <row r="19267" spans="1:6" x14ac:dyDescent="0.2">
      <c r="A19267" s="187" t="s">
        <v>56880</v>
      </c>
      <c r="B19267" s="187" t="s">
        <v>56882</v>
      </c>
      <c r="C19267" s="323" t="s">
        <v>56881</v>
      </c>
      <c r="D19267" s="324" t="s">
        <v>292</v>
      </c>
      <c r="E19267" s="344">
        <v>58738.47</v>
      </c>
      <c r="F19267" s="324" t="s">
        <v>56882</v>
      </c>
    </row>
    <row r="19268" spans="1:6" x14ac:dyDescent="0.2">
      <c r="A19268" s="187" t="s">
        <v>58047</v>
      </c>
      <c r="B19268" s="187" t="s">
        <v>58049</v>
      </c>
      <c r="C19268" s="323" t="s">
        <v>58048</v>
      </c>
      <c r="D19268" s="324" t="s">
        <v>293</v>
      </c>
      <c r="E19268" s="344">
        <v>226.77</v>
      </c>
      <c r="F19268" s="324" t="s">
        <v>58049</v>
      </c>
    </row>
    <row r="19269" spans="1:6" x14ac:dyDescent="0.2">
      <c r="A19269" s="187" t="s">
        <v>58050</v>
      </c>
      <c r="B19269" s="187" t="s">
        <v>58052</v>
      </c>
      <c r="C19269" s="323" t="s">
        <v>58051</v>
      </c>
      <c r="D19269" s="324" t="s">
        <v>293</v>
      </c>
      <c r="E19269" s="344">
        <v>239.15</v>
      </c>
      <c r="F19269" s="324" t="s">
        <v>58052</v>
      </c>
    </row>
    <row r="19270" spans="1:6" x14ac:dyDescent="0.2">
      <c r="A19270" s="187" t="s">
        <v>58053</v>
      </c>
      <c r="B19270" s="187" t="s">
        <v>58055</v>
      </c>
      <c r="C19270" s="323" t="s">
        <v>58054</v>
      </c>
      <c r="D19270" s="324" t="s">
        <v>293</v>
      </c>
      <c r="E19270" s="344">
        <v>295.51</v>
      </c>
      <c r="F19270" s="324" t="s">
        <v>58055</v>
      </c>
    </row>
    <row r="19271" spans="1:6" x14ac:dyDescent="0.2">
      <c r="A19271" s="187" t="s">
        <v>58056</v>
      </c>
      <c r="B19271" s="187" t="s">
        <v>58058</v>
      </c>
      <c r="C19271" s="323" t="s">
        <v>58057</v>
      </c>
      <c r="D19271" s="324" t="s">
        <v>293</v>
      </c>
      <c r="E19271" s="344">
        <v>367.15</v>
      </c>
      <c r="F19271" s="324" t="s">
        <v>58058</v>
      </c>
    </row>
    <row r="19272" spans="1:6" x14ac:dyDescent="0.2">
      <c r="A19272" s="187" t="s">
        <v>58059</v>
      </c>
      <c r="B19272" s="187" t="s">
        <v>58061</v>
      </c>
      <c r="C19272" s="323" t="s">
        <v>58060</v>
      </c>
      <c r="D19272" s="324" t="s">
        <v>293</v>
      </c>
      <c r="E19272" s="344">
        <v>449.28</v>
      </c>
      <c r="F19272" s="324" t="s">
        <v>58061</v>
      </c>
    </row>
    <row r="19273" spans="1:6" x14ac:dyDescent="0.2">
      <c r="A19273" s="187" t="s">
        <v>58062</v>
      </c>
      <c r="B19273" s="187" t="s">
        <v>58064</v>
      </c>
      <c r="C19273" s="323" t="s">
        <v>58063</v>
      </c>
      <c r="D19273" s="324" t="s">
        <v>293</v>
      </c>
      <c r="E19273" s="344">
        <v>550.58000000000004</v>
      </c>
      <c r="F19273" s="324" t="s">
        <v>58064</v>
      </c>
    </row>
    <row r="19274" spans="1:6" x14ac:dyDescent="0.2">
      <c r="A19274" s="187" t="s">
        <v>58065</v>
      </c>
      <c r="B19274" s="187" t="s">
        <v>58067</v>
      </c>
      <c r="C19274" s="323" t="s">
        <v>58066</v>
      </c>
      <c r="D19274" s="324" t="s">
        <v>293</v>
      </c>
      <c r="E19274" s="344">
        <v>650.55999999999995</v>
      </c>
      <c r="F19274" s="324" t="s">
        <v>58067</v>
      </c>
    </row>
    <row r="19275" spans="1:6" x14ac:dyDescent="0.2">
      <c r="A19275" s="187" t="s">
        <v>58068</v>
      </c>
      <c r="B19275" s="187" t="s">
        <v>58070</v>
      </c>
      <c r="C19275" s="323" t="s">
        <v>58069</v>
      </c>
      <c r="D19275" s="324" t="s">
        <v>293</v>
      </c>
      <c r="E19275" s="344">
        <v>732.34</v>
      </c>
      <c r="F19275" s="324" t="s">
        <v>58070</v>
      </c>
    </row>
    <row r="19276" spans="1:6" x14ac:dyDescent="0.2">
      <c r="A19276" s="187" t="s">
        <v>58071</v>
      </c>
      <c r="B19276" s="187" t="s">
        <v>58073</v>
      </c>
      <c r="C19276" s="323" t="s">
        <v>58072</v>
      </c>
      <c r="D19276" s="324" t="s">
        <v>293</v>
      </c>
      <c r="E19276" s="344">
        <v>1026.98</v>
      </c>
      <c r="F19276" s="324" t="s">
        <v>58073</v>
      </c>
    </row>
    <row r="19277" spans="1:6" x14ac:dyDescent="0.2">
      <c r="A19277" s="187" t="s">
        <v>58074</v>
      </c>
      <c r="B19277" s="187" t="s">
        <v>58076</v>
      </c>
      <c r="C19277" s="323" t="s">
        <v>58075</v>
      </c>
      <c r="D19277" s="324" t="s">
        <v>293</v>
      </c>
      <c r="E19277" s="344">
        <v>1178.23</v>
      </c>
      <c r="F19277" s="324" t="s">
        <v>58076</v>
      </c>
    </row>
    <row r="19278" spans="1:6" x14ac:dyDescent="0.2">
      <c r="A19278" s="187" t="s">
        <v>58077</v>
      </c>
      <c r="B19278" s="187" t="s">
        <v>58079</v>
      </c>
      <c r="C19278" s="323" t="s">
        <v>58078</v>
      </c>
      <c r="D19278" s="324" t="s">
        <v>293</v>
      </c>
      <c r="E19278" s="344">
        <v>1518.07</v>
      </c>
      <c r="F19278" s="324" t="s">
        <v>58079</v>
      </c>
    </row>
    <row r="19279" spans="1:6" x14ac:dyDescent="0.2">
      <c r="A19279" s="187" t="s">
        <v>58080</v>
      </c>
      <c r="B19279" s="187" t="s">
        <v>58082</v>
      </c>
      <c r="C19279" s="323" t="s">
        <v>58081</v>
      </c>
      <c r="D19279" s="324" t="s">
        <v>293</v>
      </c>
      <c r="E19279" s="344">
        <v>2470.59</v>
      </c>
      <c r="F19279" s="324" t="s">
        <v>58082</v>
      </c>
    </row>
    <row r="19280" spans="1:6" x14ac:dyDescent="0.2">
      <c r="A19280" s="187" t="s">
        <v>58083</v>
      </c>
      <c r="B19280" s="187" t="s">
        <v>58085</v>
      </c>
      <c r="C19280" s="323" t="s">
        <v>58084</v>
      </c>
      <c r="D19280" s="324" t="s">
        <v>293</v>
      </c>
      <c r="E19280" s="344">
        <v>3076.83</v>
      </c>
      <c r="F19280" s="324" t="s">
        <v>58085</v>
      </c>
    </row>
    <row r="19281" spans="1:6" x14ac:dyDescent="0.2">
      <c r="A19281" s="187" t="s">
        <v>58086</v>
      </c>
      <c r="B19281" s="187" t="s">
        <v>58088</v>
      </c>
      <c r="C19281" s="323" t="s">
        <v>58087</v>
      </c>
      <c r="D19281" s="324" t="s">
        <v>293</v>
      </c>
      <c r="E19281" s="344">
        <v>3483.02</v>
      </c>
      <c r="F19281" s="324" t="s">
        <v>58088</v>
      </c>
    </row>
    <row r="19282" spans="1:6" x14ac:dyDescent="0.2">
      <c r="A19282" s="187" t="s">
        <v>58089</v>
      </c>
      <c r="B19282" s="187" t="s">
        <v>58091</v>
      </c>
      <c r="C19282" s="323" t="s">
        <v>58090</v>
      </c>
      <c r="D19282" s="324" t="s">
        <v>293</v>
      </c>
      <c r="E19282" s="344">
        <v>4037.72</v>
      </c>
      <c r="F19282" s="324" t="s">
        <v>58091</v>
      </c>
    </row>
    <row r="19283" spans="1:6" x14ac:dyDescent="0.2">
      <c r="A19283" s="187" t="s">
        <v>58092</v>
      </c>
      <c r="B19283" s="187" t="s">
        <v>58094</v>
      </c>
      <c r="C19283" s="323" t="s">
        <v>58093</v>
      </c>
      <c r="D19283" s="324" t="s">
        <v>293</v>
      </c>
      <c r="E19283" s="344">
        <v>5581.79</v>
      </c>
      <c r="F19283" s="324" t="s">
        <v>58094</v>
      </c>
    </row>
    <row r="19284" spans="1:6" x14ac:dyDescent="0.2">
      <c r="A19284" s="187" t="s">
        <v>46461</v>
      </c>
      <c r="B19284" s="187" t="s">
        <v>46463</v>
      </c>
      <c r="C19284" s="323" t="s">
        <v>46462</v>
      </c>
      <c r="D19284" s="324" t="s">
        <v>293</v>
      </c>
      <c r="E19284" s="344">
        <v>226.17</v>
      </c>
      <c r="F19284" s="324" t="s">
        <v>46463</v>
      </c>
    </row>
    <row r="19285" spans="1:6" x14ac:dyDescent="0.2">
      <c r="A19285" s="187" t="s">
        <v>46464</v>
      </c>
      <c r="B19285" s="187" t="s">
        <v>46466</v>
      </c>
      <c r="C19285" s="323" t="s">
        <v>46465</v>
      </c>
      <c r="D19285" s="324" t="s">
        <v>293</v>
      </c>
      <c r="E19285" s="344">
        <v>251.59</v>
      </c>
      <c r="F19285" s="324" t="s">
        <v>46466</v>
      </c>
    </row>
    <row r="19286" spans="1:6" x14ac:dyDescent="0.2">
      <c r="A19286" s="187" t="s">
        <v>46467</v>
      </c>
      <c r="B19286" s="187" t="s">
        <v>46469</v>
      </c>
      <c r="C19286" s="323" t="s">
        <v>46468</v>
      </c>
      <c r="D19286" s="324" t="s">
        <v>293</v>
      </c>
      <c r="E19286" s="344">
        <v>309.20999999999998</v>
      </c>
      <c r="F19286" s="324" t="s">
        <v>46469</v>
      </c>
    </row>
    <row r="19287" spans="1:6" x14ac:dyDescent="0.2">
      <c r="A19287" s="187" t="s">
        <v>46470</v>
      </c>
      <c r="B19287" s="187" t="s">
        <v>46472</v>
      </c>
      <c r="C19287" s="323" t="s">
        <v>46471</v>
      </c>
      <c r="D19287" s="324" t="s">
        <v>293</v>
      </c>
      <c r="E19287" s="344">
        <v>349.87</v>
      </c>
      <c r="F19287" s="324" t="s">
        <v>46472</v>
      </c>
    </row>
    <row r="19288" spans="1:6" x14ac:dyDescent="0.2">
      <c r="A19288" s="187" t="s">
        <v>46473</v>
      </c>
      <c r="B19288" s="187" t="s">
        <v>46475</v>
      </c>
      <c r="C19288" s="323" t="s">
        <v>46474</v>
      </c>
      <c r="D19288" s="324" t="s">
        <v>293</v>
      </c>
      <c r="E19288" s="344">
        <v>544.80999999999995</v>
      </c>
      <c r="F19288" s="324" t="s">
        <v>46475</v>
      </c>
    </row>
    <row r="19289" spans="1:6" x14ac:dyDescent="0.2">
      <c r="A19289" s="187" t="s">
        <v>46476</v>
      </c>
      <c r="B19289" s="187" t="s">
        <v>46478</v>
      </c>
      <c r="C19289" s="323" t="s">
        <v>46477</v>
      </c>
      <c r="D19289" s="324" t="s">
        <v>293</v>
      </c>
      <c r="E19289" s="344">
        <v>496.77</v>
      </c>
      <c r="F19289" s="324" t="s">
        <v>46478</v>
      </c>
    </row>
    <row r="19290" spans="1:6" x14ac:dyDescent="0.2">
      <c r="A19290" s="187" t="s">
        <v>46479</v>
      </c>
      <c r="B19290" s="187" t="s">
        <v>46481</v>
      </c>
      <c r="C19290" s="323" t="s">
        <v>46480</v>
      </c>
      <c r="D19290" s="324" t="s">
        <v>293</v>
      </c>
      <c r="E19290" s="344">
        <v>855.21</v>
      </c>
      <c r="F19290" s="324" t="s">
        <v>46481</v>
      </c>
    </row>
    <row r="19291" spans="1:6" x14ac:dyDescent="0.2">
      <c r="A19291" s="187" t="s">
        <v>46482</v>
      </c>
      <c r="B19291" s="187" t="s">
        <v>46484</v>
      </c>
      <c r="C19291" s="323" t="s">
        <v>46483</v>
      </c>
      <c r="D19291" s="324" t="s">
        <v>293</v>
      </c>
      <c r="E19291" s="344">
        <v>622.4</v>
      </c>
      <c r="F19291" s="324" t="s">
        <v>46484</v>
      </c>
    </row>
    <row r="19292" spans="1:6" x14ac:dyDescent="0.2">
      <c r="A19292" s="187" t="s">
        <v>46485</v>
      </c>
      <c r="B19292" s="187" t="s">
        <v>46487</v>
      </c>
      <c r="C19292" s="323" t="s">
        <v>46486</v>
      </c>
      <c r="D19292" s="324" t="s">
        <v>293</v>
      </c>
      <c r="E19292" s="344">
        <v>736.19</v>
      </c>
      <c r="F19292" s="324" t="s">
        <v>46487</v>
      </c>
    </row>
    <row r="19293" spans="1:6" x14ac:dyDescent="0.2">
      <c r="A19293" s="187" t="s">
        <v>46488</v>
      </c>
      <c r="B19293" s="187" t="s">
        <v>46490</v>
      </c>
      <c r="C19293" s="323" t="s">
        <v>46489</v>
      </c>
      <c r="D19293" s="324" t="s">
        <v>293</v>
      </c>
      <c r="E19293" s="344">
        <v>1081.57</v>
      </c>
      <c r="F19293" s="324" t="s">
        <v>46490</v>
      </c>
    </row>
    <row r="19294" spans="1:6" x14ac:dyDescent="0.2">
      <c r="A19294" s="187" t="s">
        <v>46491</v>
      </c>
      <c r="B19294" s="187" t="s">
        <v>46493</v>
      </c>
      <c r="C19294" s="323" t="s">
        <v>46492</v>
      </c>
      <c r="D19294" s="324" t="s">
        <v>293</v>
      </c>
      <c r="E19294" s="344">
        <v>1325.43</v>
      </c>
      <c r="F19294" s="324" t="s">
        <v>46493</v>
      </c>
    </row>
    <row r="19295" spans="1:6" x14ac:dyDescent="0.2">
      <c r="A19295" s="187" t="s">
        <v>46494</v>
      </c>
      <c r="B19295" s="187" t="s">
        <v>46496</v>
      </c>
      <c r="C19295" s="323" t="s">
        <v>46495</v>
      </c>
      <c r="D19295" s="324" t="s">
        <v>293</v>
      </c>
      <c r="E19295" s="344">
        <v>1575.03</v>
      </c>
      <c r="F19295" s="324" t="s">
        <v>46496</v>
      </c>
    </row>
    <row r="19296" spans="1:6" x14ac:dyDescent="0.2">
      <c r="A19296" s="187" t="s">
        <v>46497</v>
      </c>
      <c r="B19296" s="187" t="s">
        <v>46499</v>
      </c>
      <c r="C19296" s="323" t="s">
        <v>46498</v>
      </c>
      <c r="D19296" s="324" t="s">
        <v>293</v>
      </c>
      <c r="E19296" s="344">
        <v>1877.44</v>
      </c>
      <c r="F19296" s="324" t="s">
        <v>46499</v>
      </c>
    </row>
    <row r="19297" spans="1:6" x14ac:dyDescent="0.2">
      <c r="A19297" s="187" t="s">
        <v>46500</v>
      </c>
      <c r="B19297" s="187" t="s">
        <v>46502</v>
      </c>
      <c r="C19297" s="323" t="s">
        <v>46501</v>
      </c>
      <c r="D19297" s="324" t="s">
        <v>293</v>
      </c>
      <c r="E19297" s="344">
        <v>2501.0500000000002</v>
      </c>
      <c r="F19297" s="324" t="s">
        <v>46502</v>
      </c>
    </row>
    <row r="19298" spans="1:6" x14ac:dyDescent="0.2">
      <c r="A19298" s="187" t="s">
        <v>54482</v>
      </c>
      <c r="B19298" s="187" t="s">
        <v>54484</v>
      </c>
      <c r="C19298" s="323" t="s">
        <v>54483</v>
      </c>
      <c r="D19298" s="324" t="s">
        <v>293</v>
      </c>
      <c r="E19298" s="344">
        <v>832.69</v>
      </c>
      <c r="F19298" s="324" t="s">
        <v>54484</v>
      </c>
    </row>
    <row r="19299" spans="1:6" x14ac:dyDescent="0.2">
      <c r="A19299" s="187" t="s">
        <v>54485</v>
      </c>
      <c r="B19299" s="187" t="s">
        <v>54487</v>
      </c>
      <c r="C19299" s="323" t="s">
        <v>54486</v>
      </c>
      <c r="D19299" s="324" t="s">
        <v>293</v>
      </c>
      <c r="E19299" s="344">
        <v>1002.56</v>
      </c>
      <c r="F19299" s="324" t="s">
        <v>54487</v>
      </c>
    </row>
    <row r="19300" spans="1:6" x14ac:dyDescent="0.2">
      <c r="A19300" s="187" t="s">
        <v>54488</v>
      </c>
      <c r="B19300" s="187" t="s">
        <v>54490</v>
      </c>
      <c r="C19300" s="323" t="s">
        <v>54489</v>
      </c>
      <c r="D19300" s="324" t="s">
        <v>293</v>
      </c>
      <c r="E19300" s="344">
        <v>1102.8599999999999</v>
      </c>
      <c r="F19300" s="324" t="s">
        <v>54490</v>
      </c>
    </row>
    <row r="19301" spans="1:6" x14ac:dyDescent="0.2">
      <c r="A19301" s="187" t="s">
        <v>56476</v>
      </c>
      <c r="B19301" s="187" t="s">
        <v>56478</v>
      </c>
      <c r="C19301" s="323" t="s">
        <v>56477</v>
      </c>
      <c r="D19301" s="324" t="s">
        <v>293</v>
      </c>
      <c r="E19301" s="344">
        <v>1523.51</v>
      </c>
      <c r="F19301" s="324" t="s">
        <v>56478</v>
      </c>
    </row>
    <row r="19302" spans="1:6" x14ac:dyDescent="0.2">
      <c r="A19302" s="187" t="s">
        <v>56479</v>
      </c>
      <c r="B19302" s="187" t="s">
        <v>56481</v>
      </c>
      <c r="C19302" s="323" t="s">
        <v>56480</v>
      </c>
      <c r="D19302" s="324" t="s">
        <v>293</v>
      </c>
      <c r="E19302" s="344">
        <v>2050.6799999999998</v>
      </c>
      <c r="F19302" s="324" t="s">
        <v>56481</v>
      </c>
    </row>
    <row r="19303" spans="1:6" x14ac:dyDescent="0.2">
      <c r="A19303" s="187" t="s">
        <v>54491</v>
      </c>
      <c r="B19303" s="187" t="s">
        <v>54493</v>
      </c>
      <c r="C19303" s="323" t="s">
        <v>54492</v>
      </c>
      <c r="D19303" s="324" t="s">
        <v>293</v>
      </c>
      <c r="E19303" s="344">
        <v>3147.88</v>
      </c>
      <c r="F19303" s="324" t="s">
        <v>54493</v>
      </c>
    </row>
    <row r="19304" spans="1:6" x14ac:dyDescent="0.2">
      <c r="A19304" s="187" t="s">
        <v>54494</v>
      </c>
      <c r="B19304" s="187" t="s">
        <v>54496</v>
      </c>
      <c r="C19304" s="323" t="s">
        <v>54495</v>
      </c>
      <c r="D19304" s="324" t="s">
        <v>293</v>
      </c>
      <c r="E19304" s="344">
        <v>3751.4</v>
      </c>
      <c r="F19304" s="324" t="s">
        <v>54496</v>
      </c>
    </row>
    <row r="19305" spans="1:6" x14ac:dyDescent="0.2">
      <c r="A19305" s="187" t="s">
        <v>54497</v>
      </c>
      <c r="B19305" s="187" t="s">
        <v>54499</v>
      </c>
      <c r="C19305" s="323" t="s">
        <v>54498</v>
      </c>
      <c r="D19305" s="324" t="s">
        <v>293</v>
      </c>
      <c r="E19305" s="344">
        <v>4281.6000000000004</v>
      </c>
      <c r="F19305" s="324" t="s">
        <v>54499</v>
      </c>
    </row>
    <row r="19306" spans="1:6" x14ac:dyDescent="0.2">
      <c r="A19306" s="187" t="s">
        <v>54500</v>
      </c>
      <c r="B19306" s="187" t="s">
        <v>54502</v>
      </c>
      <c r="C19306" s="323" t="s">
        <v>54501</v>
      </c>
      <c r="D19306" s="324" t="s">
        <v>293</v>
      </c>
      <c r="E19306" s="344">
        <v>5265.5</v>
      </c>
      <c r="F19306" s="324" t="s">
        <v>54502</v>
      </c>
    </row>
    <row r="19307" spans="1:6" x14ac:dyDescent="0.2">
      <c r="A19307" s="187" t="s">
        <v>54503</v>
      </c>
      <c r="B19307" s="187" t="s">
        <v>54505</v>
      </c>
      <c r="C19307" s="323" t="s">
        <v>54504</v>
      </c>
      <c r="D19307" s="324" t="s">
        <v>293</v>
      </c>
      <c r="E19307" s="344">
        <v>6419.38</v>
      </c>
      <c r="F19307" s="324" t="s">
        <v>54505</v>
      </c>
    </row>
    <row r="19308" spans="1:6" x14ac:dyDescent="0.2">
      <c r="A19308" s="187" t="s">
        <v>54476</v>
      </c>
      <c r="B19308" s="187" t="s">
        <v>54478</v>
      </c>
      <c r="C19308" s="323" t="s">
        <v>54477</v>
      </c>
      <c r="D19308" s="324" t="s">
        <v>293</v>
      </c>
      <c r="E19308" s="344">
        <v>724.8</v>
      </c>
      <c r="F19308" s="324" t="s">
        <v>54478</v>
      </c>
    </row>
    <row r="19309" spans="1:6" x14ac:dyDescent="0.2">
      <c r="A19309" s="187" t="s">
        <v>54479</v>
      </c>
      <c r="B19309" s="187" t="s">
        <v>54481</v>
      </c>
      <c r="C19309" s="323" t="s">
        <v>54480</v>
      </c>
      <c r="D19309" s="324" t="s">
        <v>293</v>
      </c>
      <c r="E19309" s="344">
        <v>799.81</v>
      </c>
      <c r="F19309" s="324" t="s">
        <v>54481</v>
      </c>
    </row>
    <row r="19310" spans="1:6" x14ac:dyDescent="0.2">
      <c r="A19310" s="187" t="s">
        <v>54846</v>
      </c>
      <c r="B19310" s="187" t="s">
        <v>54848</v>
      </c>
      <c r="C19310" s="323" t="s">
        <v>54847</v>
      </c>
      <c r="D19310" s="324" t="s">
        <v>293</v>
      </c>
      <c r="E19310" s="344">
        <v>205.48</v>
      </c>
      <c r="F19310" s="324" t="s">
        <v>54848</v>
      </c>
    </row>
    <row r="19311" spans="1:6" x14ac:dyDescent="0.2">
      <c r="A19311" s="187" t="s">
        <v>46503</v>
      </c>
      <c r="B19311" s="187" t="s">
        <v>46505</v>
      </c>
      <c r="C19311" s="323" t="s">
        <v>46504</v>
      </c>
      <c r="D19311" s="324" t="s">
        <v>293</v>
      </c>
      <c r="E19311" s="344">
        <v>201.79</v>
      </c>
      <c r="F19311" s="324" t="s">
        <v>46505</v>
      </c>
    </row>
    <row r="19312" spans="1:6" x14ac:dyDescent="0.2">
      <c r="A19312" s="187" t="s">
        <v>46506</v>
      </c>
      <c r="B19312" s="187" t="s">
        <v>46508</v>
      </c>
      <c r="C19312" s="323" t="s">
        <v>46507</v>
      </c>
      <c r="D19312" s="324" t="s">
        <v>293</v>
      </c>
      <c r="E19312" s="344">
        <v>271.20999999999998</v>
      </c>
      <c r="F19312" s="324" t="s">
        <v>46508</v>
      </c>
    </row>
    <row r="19313" spans="1:6" x14ac:dyDescent="0.2">
      <c r="A19313" s="187" t="s">
        <v>46509</v>
      </c>
      <c r="B19313" s="187" t="s">
        <v>46511</v>
      </c>
      <c r="C19313" s="323" t="s">
        <v>46510</v>
      </c>
      <c r="D19313" s="324" t="s">
        <v>293</v>
      </c>
      <c r="E19313" s="344">
        <v>346.47</v>
      </c>
      <c r="F19313" s="324" t="s">
        <v>46511</v>
      </c>
    </row>
    <row r="19314" spans="1:6" x14ac:dyDescent="0.2">
      <c r="A19314" s="187" t="s">
        <v>46512</v>
      </c>
      <c r="B19314" s="187" t="s">
        <v>46514</v>
      </c>
      <c r="C19314" s="323" t="s">
        <v>46513</v>
      </c>
      <c r="D19314" s="324" t="s">
        <v>293</v>
      </c>
      <c r="E19314" s="344">
        <v>439.14</v>
      </c>
      <c r="F19314" s="324" t="s">
        <v>46514</v>
      </c>
    </row>
    <row r="19315" spans="1:6" x14ac:dyDescent="0.2">
      <c r="A19315" s="187" t="s">
        <v>46515</v>
      </c>
      <c r="B19315" s="187" t="s">
        <v>46517</v>
      </c>
      <c r="C19315" s="323" t="s">
        <v>46516</v>
      </c>
      <c r="D19315" s="324" t="s">
        <v>293</v>
      </c>
      <c r="E19315" s="344">
        <v>516.32000000000005</v>
      </c>
      <c r="F19315" s="324" t="s">
        <v>46517</v>
      </c>
    </row>
    <row r="19316" spans="1:6" x14ac:dyDescent="0.2">
      <c r="A19316" s="187" t="s">
        <v>46518</v>
      </c>
      <c r="B19316" s="187" t="s">
        <v>46520</v>
      </c>
      <c r="C19316" s="323" t="s">
        <v>46519</v>
      </c>
      <c r="D19316" s="324" t="s">
        <v>293</v>
      </c>
      <c r="E19316" s="344">
        <v>616.04</v>
      </c>
      <c r="F19316" s="324" t="s">
        <v>46520</v>
      </c>
    </row>
    <row r="19317" spans="1:6" x14ac:dyDescent="0.2">
      <c r="A19317" s="187" t="s">
        <v>46521</v>
      </c>
      <c r="B19317" s="187" t="s">
        <v>46523</v>
      </c>
      <c r="C19317" s="323" t="s">
        <v>46522</v>
      </c>
      <c r="D19317" s="324" t="s">
        <v>293</v>
      </c>
      <c r="E19317" s="344">
        <v>691.57</v>
      </c>
      <c r="F19317" s="324" t="s">
        <v>46523</v>
      </c>
    </row>
    <row r="19318" spans="1:6" x14ac:dyDescent="0.2">
      <c r="A19318" s="187" t="s">
        <v>46524</v>
      </c>
      <c r="B19318" s="187" t="s">
        <v>46526</v>
      </c>
      <c r="C19318" s="323" t="s">
        <v>46525</v>
      </c>
      <c r="D19318" s="324" t="s">
        <v>293</v>
      </c>
      <c r="E19318" s="344">
        <v>1008.54</v>
      </c>
      <c r="F19318" s="324" t="s">
        <v>46526</v>
      </c>
    </row>
    <row r="19319" spans="1:6" x14ac:dyDescent="0.2">
      <c r="A19319" s="187" t="s">
        <v>46527</v>
      </c>
      <c r="B19319" s="187" t="s">
        <v>46529</v>
      </c>
      <c r="C19319" s="323" t="s">
        <v>46528</v>
      </c>
      <c r="D19319" s="324" t="s">
        <v>293</v>
      </c>
      <c r="E19319" s="344">
        <v>1148.1600000000001</v>
      </c>
      <c r="F19319" s="324" t="s">
        <v>46529</v>
      </c>
    </row>
    <row r="19320" spans="1:6" x14ac:dyDescent="0.2">
      <c r="A19320" s="187" t="s">
        <v>46530</v>
      </c>
      <c r="B19320" s="187" t="s">
        <v>46532</v>
      </c>
      <c r="C19320" s="323" t="s">
        <v>46531</v>
      </c>
      <c r="D19320" s="324" t="s">
        <v>293</v>
      </c>
      <c r="E19320" s="344">
        <v>1351.24</v>
      </c>
      <c r="F19320" s="324" t="s">
        <v>46532</v>
      </c>
    </row>
    <row r="19321" spans="1:6" x14ac:dyDescent="0.2">
      <c r="A19321" s="187" t="s">
        <v>46533</v>
      </c>
      <c r="B19321" s="187" t="s">
        <v>46535</v>
      </c>
      <c r="C19321" s="323" t="s">
        <v>46534</v>
      </c>
      <c r="D19321" s="324" t="s">
        <v>293</v>
      </c>
      <c r="E19321" s="344">
        <v>1928.1</v>
      </c>
      <c r="F19321" s="324" t="s">
        <v>46535</v>
      </c>
    </row>
    <row r="19322" spans="1:6" x14ac:dyDescent="0.2">
      <c r="A19322" s="187" t="s">
        <v>46536</v>
      </c>
      <c r="B19322" s="187" t="s">
        <v>46538</v>
      </c>
      <c r="C19322" s="323" t="s">
        <v>46537</v>
      </c>
      <c r="D19322" s="324" t="s">
        <v>293</v>
      </c>
      <c r="E19322" s="344">
        <v>2502.34</v>
      </c>
      <c r="F19322" s="324" t="s">
        <v>46538</v>
      </c>
    </row>
    <row r="19323" spans="1:6" x14ac:dyDescent="0.2">
      <c r="A19323" s="187" t="s">
        <v>46539</v>
      </c>
      <c r="B19323" s="187" t="s">
        <v>46541</v>
      </c>
      <c r="C19323" s="323" t="s">
        <v>46540</v>
      </c>
      <c r="D19323" s="324" t="s">
        <v>293</v>
      </c>
      <c r="E19323" s="344">
        <v>2829.5</v>
      </c>
      <c r="F19323" s="324" t="s">
        <v>46541</v>
      </c>
    </row>
    <row r="19324" spans="1:6" x14ac:dyDescent="0.2">
      <c r="A19324" s="187" t="s">
        <v>46542</v>
      </c>
      <c r="B19324" s="187" t="s">
        <v>46544</v>
      </c>
      <c r="C19324" s="323" t="s">
        <v>46543</v>
      </c>
      <c r="D19324" s="324" t="s">
        <v>293</v>
      </c>
      <c r="E19324" s="344">
        <v>3349.25</v>
      </c>
      <c r="F19324" s="324" t="s">
        <v>46544</v>
      </c>
    </row>
    <row r="19325" spans="1:6" x14ac:dyDescent="0.2">
      <c r="A19325" s="187" t="s">
        <v>46545</v>
      </c>
      <c r="B19325" s="187" t="s">
        <v>46547</v>
      </c>
      <c r="C19325" s="323" t="s">
        <v>46546</v>
      </c>
      <c r="D19325" s="324" t="s">
        <v>293</v>
      </c>
      <c r="E19325" s="344">
        <v>4411.08</v>
      </c>
      <c r="F19325" s="324" t="s">
        <v>46547</v>
      </c>
    </row>
    <row r="19326" spans="1:6" x14ac:dyDescent="0.2">
      <c r="A19326" s="187" t="s">
        <v>54855</v>
      </c>
      <c r="B19326" s="187" t="s">
        <v>54857</v>
      </c>
      <c r="C19326" s="323" t="s">
        <v>54856</v>
      </c>
      <c r="D19326" s="324" t="s">
        <v>293</v>
      </c>
      <c r="E19326" s="344">
        <v>358.3</v>
      </c>
      <c r="F19326" s="324" t="s">
        <v>54857</v>
      </c>
    </row>
    <row r="19327" spans="1:6" x14ac:dyDescent="0.2">
      <c r="A19327" s="187" t="s">
        <v>54858</v>
      </c>
      <c r="B19327" s="187" t="s">
        <v>54860</v>
      </c>
      <c r="C19327" s="323" t="s">
        <v>54859</v>
      </c>
      <c r="D19327" s="324" t="s">
        <v>293</v>
      </c>
      <c r="E19327" s="344">
        <v>462.98</v>
      </c>
      <c r="F19327" s="324" t="s">
        <v>54860</v>
      </c>
    </row>
    <row r="19328" spans="1:6" x14ac:dyDescent="0.2">
      <c r="A19328" s="187" t="s">
        <v>54861</v>
      </c>
      <c r="B19328" s="187" t="s">
        <v>54863</v>
      </c>
      <c r="C19328" s="323" t="s">
        <v>54862</v>
      </c>
      <c r="D19328" s="324" t="s">
        <v>293</v>
      </c>
      <c r="E19328" s="344">
        <v>574.66</v>
      </c>
      <c r="F19328" s="324" t="s">
        <v>54863</v>
      </c>
    </row>
    <row r="19329" spans="1:6" x14ac:dyDescent="0.2">
      <c r="A19329" s="187" t="s">
        <v>54864</v>
      </c>
      <c r="B19329" s="187" t="s">
        <v>54866</v>
      </c>
      <c r="C19329" s="323" t="s">
        <v>54865</v>
      </c>
      <c r="D19329" s="324" t="s">
        <v>293</v>
      </c>
      <c r="E19329" s="344">
        <v>711.16</v>
      </c>
      <c r="F19329" s="324" t="s">
        <v>54866</v>
      </c>
    </row>
    <row r="19330" spans="1:6" x14ac:dyDescent="0.2">
      <c r="A19330" s="187" t="s">
        <v>54867</v>
      </c>
      <c r="B19330" s="187" t="s">
        <v>54869</v>
      </c>
      <c r="C19330" s="323" t="s">
        <v>54868</v>
      </c>
      <c r="D19330" s="324" t="s">
        <v>293</v>
      </c>
      <c r="E19330" s="344">
        <v>829.71</v>
      </c>
      <c r="F19330" s="324" t="s">
        <v>54869</v>
      </c>
    </row>
    <row r="19331" spans="1:6" x14ac:dyDescent="0.2">
      <c r="A19331" s="187" t="s">
        <v>54870</v>
      </c>
      <c r="B19331" s="187" t="s">
        <v>54872</v>
      </c>
      <c r="C19331" s="323" t="s">
        <v>54871</v>
      </c>
      <c r="D19331" s="324" t="s">
        <v>293</v>
      </c>
      <c r="E19331" s="344">
        <v>962.31</v>
      </c>
      <c r="F19331" s="324" t="s">
        <v>54872</v>
      </c>
    </row>
    <row r="19332" spans="1:6" x14ac:dyDescent="0.2">
      <c r="A19332" s="187" t="s">
        <v>54873</v>
      </c>
      <c r="B19332" s="187" t="s">
        <v>54875</v>
      </c>
      <c r="C19332" s="323" t="s">
        <v>54874</v>
      </c>
      <c r="D19332" s="324" t="s">
        <v>293</v>
      </c>
      <c r="E19332" s="344">
        <v>1100.68</v>
      </c>
      <c r="F19332" s="324" t="s">
        <v>54875</v>
      </c>
    </row>
    <row r="19333" spans="1:6" x14ac:dyDescent="0.2">
      <c r="A19333" s="187" t="s">
        <v>54876</v>
      </c>
      <c r="B19333" s="187" t="s">
        <v>54878</v>
      </c>
      <c r="C19333" s="323" t="s">
        <v>54877</v>
      </c>
      <c r="D19333" s="324" t="s">
        <v>293</v>
      </c>
      <c r="E19333" s="344">
        <v>1280.1300000000001</v>
      </c>
      <c r="F19333" s="324" t="s">
        <v>54878</v>
      </c>
    </row>
    <row r="19334" spans="1:6" x14ac:dyDescent="0.2">
      <c r="A19334" s="187" t="s">
        <v>54879</v>
      </c>
      <c r="B19334" s="187" t="s">
        <v>54881</v>
      </c>
      <c r="C19334" s="323" t="s">
        <v>54880</v>
      </c>
      <c r="D19334" s="324" t="s">
        <v>293</v>
      </c>
      <c r="E19334" s="344">
        <v>1663.18</v>
      </c>
      <c r="F19334" s="324" t="s">
        <v>54881</v>
      </c>
    </row>
    <row r="19335" spans="1:6" x14ac:dyDescent="0.2">
      <c r="A19335" s="187" t="s">
        <v>54882</v>
      </c>
      <c r="B19335" s="187" t="s">
        <v>54884</v>
      </c>
      <c r="C19335" s="323" t="s">
        <v>54883</v>
      </c>
      <c r="D19335" s="324" t="s">
        <v>293</v>
      </c>
      <c r="E19335" s="344">
        <v>2704.89</v>
      </c>
      <c r="F19335" s="324" t="s">
        <v>54884</v>
      </c>
    </row>
    <row r="19336" spans="1:6" x14ac:dyDescent="0.2">
      <c r="A19336" s="187" t="s">
        <v>54888</v>
      </c>
      <c r="B19336" s="187" t="s">
        <v>54890</v>
      </c>
      <c r="C19336" s="323" t="s">
        <v>54889</v>
      </c>
      <c r="D19336" s="324" t="s">
        <v>293</v>
      </c>
      <c r="E19336" s="344">
        <v>3321.94</v>
      </c>
      <c r="F19336" s="324" t="s">
        <v>54890</v>
      </c>
    </row>
    <row r="19337" spans="1:6" x14ac:dyDescent="0.2">
      <c r="A19337" s="187" t="s">
        <v>54885</v>
      </c>
      <c r="B19337" s="187" t="s">
        <v>54887</v>
      </c>
      <c r="C19337" s="323" t="s">
        <v>54886</v>
      </c>
      <c r="D19337" s="324" t="s">
        <v>293</v>
      </c>
      <c r="E19337" s="344">
        <v>3804.22</v>
      </c>
      <c r="F19337" s="324" t="s">
        <v>54887</v>
      </c>
    </row>
    <row r="19338" spans="1:6" x14ac:dyDescent="0.2">
      <c r="A19338" s="187" t="s">
        <v>54849</v>
      </c>
      <c r="B19338" s="187" t="s">
        <v>54851</v>
      </c>
      <c r="C19338" s="323" t="s">
        <v>54850</v>
      </c>
      <c r="D19338" s="324" t="s">
        <v>293</v>
      </c>
      <c r="E19338" s="344">
        <v>4372.3900000000003</v>
      </c>
      <c r="F19338" s="324" t="s">
        <v>54851</v>
      </c>
    </row>
    <row r="19339" spans="1:6" x14ac:dyDescent="0.2">
      <c r="A19339" s="187" t="s">
        <v>54852</v>
      </c>
      <c r="B19339" s="187" t="s">
        <v>54854</v>
      </c>
      <c r="C19339" s="323" t="s">
        <v>54853</v>
      </c>
      <c r="D19339" s="324" t="s">
        <v>293</v>
      </c>
      <c r="E19339" s="344">
        <v>6166.4</v>
      </c>
      <c r="F19339" s="324" t="s">
        <v>54854</v>
      </c>
    </row>
    <row r="19340" spans="1:6" x14ac:dyDescent="0.2">
      <c r="A19340" s="187" t="s">
        <v>46548</v>
      </c>
      <c r="B19340" s="187" t="s">
        <v>46550</v>
      </c>
      <c r="C19340" s="323" t="s">
        <v>46549</v>
      </c>
      <c r="D19340" s="324" t="s">
        <v>292</v>
      </c>
      <c r="E19340" s="344">
        <v>663.53</v>
      </c>
      <c r="F19340" s="324" t="s">
        <v>46550</v>
      </c>
    </row>
    <row r="19341" spans="1:6" x14ac:dyDescent="0.2">
      <c r="A19341" s="187" t="s">
        <v>46551</v>
      </c>
      <c r="B19341" s="187" t="s">
        <v>46553</v>
      </c>
      <c r="C19341" s="323" t="s">
        <v>46552</v>
      </c>
      <c r="D19341" s="324" t="s">
        <v>292</v>
      </c>
      <c r="E19341" s="344">
        <v>866.12</v>
      </c>
      <c r="F19341" s="324" t="s">
        <v>46553</v>
      </c>
    </row>
    <row r="19342" spans="1:6" x14ac:dyDescent="0.2">
      <c r="A19342" s="187" t="s">
        <v>46554</v>
      </c>
      <c r="B19342" s="187" t="s">
        <v>46556</v>
      </c>
      <c r="C19342" s="323" t="s">
        <v>46555</v>
      </c>
      <c r="D19342" s="324" t="s">
        <v>292</v>
      </c>
      <c r="E19342" s="344">
        <v>1095.5999999999999</v>
      </c>
      <c r="F19342" s="324" t="s">
        <v>46556</v>
      </c>
    </row>
    <row r="19343" spans="1:6" x14ac:dyDescent="0.2">
      <c r="A19343" s="187" t="s">
        <v>46557</v>
      </c>
      <c r="B19343" s="187" t="s">
        <v>46559</v>
      </c>
      <c r="C19343" s="323" t="s">
        <v>46558</v>
      </c>
      <c r="D19343" s="324" t="s">
        <v>292</v>
      </c>
      <c r="E19343" s="344">
        <v>1714.68</v>
      </c>
      <c r="F19343" s="324" t="s">
        <v>46559</v>
      </c>
    </row>
    <row r="19344" spans="1:6" x14ac:dyDescent="0.2">
      <c r="A19344" s="187" t="s">
        <v>46560</v>
      </c>
      <c r="B19344" s="187" t="s">
        <v>46562</v>
      </c>
      <c r="C19344" s="323" t="s">
        <v>46561</v>
      </c>
      <c r="D19344" s="324" t="s">
        <v>292</v>
      </c>
      <c r="E19344" s="344">
        <v>2114.36</v>
      </c>
      <c r="F19344" s="324" t="s">
        <v>46562</v>
      </c>
    </row>
    <row r="19345" spans="1:6" x14ac:dyDescent="0.2">
      <c r="A19345" s="187" t="s">
        <v>46563</v>
      </c>
      <c r="B19345" s="187" t="s">
        <v>46565</v>
      </c>
      <c r="C19345" s="323" t="s">
        <v>46564</v>
      </c>
      <c r="D19345" s="324" t="s">
        <v>292</v>
      </c>
      <c r="E19345" s="344">
        <v>3343.48</v>
      </c>
      <c r="F19345" s="324" t="s">
        <v>46565</v>
      </c>
    </row>
    <row r="19346" spans="1:6" x14ac:dyDescent="0.2">
      <c r="A19346" s="187" t="s">
        <v>46566</v>
      </c>
      <c r="B19346" s="187" t="s">
        <v>46568</v>
      </c>
      <c r="C19346" s="323" t="s">
        <v>46567</v>
      </c>
      <c r="D19346" s="324" t="s">
        <v>292</v>
      </c>
      <c r="E19346" s="344">
        <v>4255.1400000000003</v>
      </c>
      <c r="F19346" s="324" t="s">
        <v>46568</v>
      </c>
    </row>
    <row r="19347" spans="1:6" x14ac:dyDescent="0.2">
      <c r="A19347" s="187" t="s">
        <v>60194</v>
      </c>
      <c r="B19347" s="187" t="s">
        <v>60196</v>
      </c>
      <c r="C19347" s="323" t="s">
        <v>60195</v>
      </c>
      <c r="D19347" s="324" t="s">
        <v>293</v>
      </c>
      <c r="E19347" s="344">
        <v>104</v>
      </c>
      <c r="F19347" s="324" t="s">
        <v>60196</v>
      </c>
    </row>
    <row r="19348" spans="1:6" x14ac:dyDescent="0.2">
      <c r="A19348" s="187" t="s">
        <v>60197</v>
      </c>
      <c r="B19348" s="187" t="s">
        <v>60199</v>
      </c>
      <c r="C19348" s="323" t="s">
        <v>60198</v>
      </c>
      <c r="D19348" s="324" t="s">
        <v>293</v>
      </c>
      <c r="E19348" s="344">
        <v>218.4</v>
      </c>
      <c r="F19348" s="324" t="s">
        <v>60199</v>
      </c>
    </row>
    <row r="19349" spans="1:6" x14ac:dyDescent="0.2">
      <c r="A19349" s="187" t="s">
        <v>60200</v>
      </c>
      <c r="B19349" s="187" t="s">
        <v>60202</v>
      </c>
      <c r="C19349" s="323" t="s">
        <v>60201</v>
      </c>
      <c r="D19349" s="324" t="s">
        <v>293</v>
      </c>
      <c r="E19349" s="344">
        <v>276.95999999999998</v>
      </c>
      <c r="F19349" s="324" t="s">
        <v>60202</v>
      </c>
    </row>
    <row r="19350" spans="1:6" x14ac:dyDescent="0.2">
      <c r="A19350" s="187" t="s">
        <v>60203</v>
      </c>
      <c r="B19350" s="187" t="s">
        <v>60205</v>
      </c>
      <c r="C19350" s="323" t="s">
        <v>60204</v>
      </c>
      <c r="D19350" s="324" t="s">
        <v>293</v>
      </c>
      <c r="E19350" s="344">
        <v>341.49</v>
      </c>
      <c r="F19350" s="324" t="s">
        <v>60205</v>
      </c>
    </row>
    <row r="19351" spans="1:6" x14ac:dyDescent="0.2">
      <c r="A19351" s="187" t="s">
        <v>60206</v>
      </c>
      <c r="B19351" s="187" t="s">
        <v>60208</v>
      </c>
      <c r="C19351" s="323" t="s">
        <v>60207</v>
      </c>
      <c r="D19351" s="324" t="s">
        <v>293</v>
      </c>
      <c r="E19351" s="344">
        <v>430.78</v>
      </c>
      <c r="F19351" s="324" t="s">
        <v>60208</v>
      </c>
    </row>
    <row r="19352" spans="1:6" x14ac:dyDescent="0.2">
      <c r="A19352" s="187" t="s">
        <v>60209</v>
      </c>
      <c r="B19352" s="187" t="s">
        <v>60211</v>
      </c>
      <c r="C19352" s="323" t="s">
        <v>60210</v>
      </c>
      <c r="D19352" s="324" t="s">
        <v>293</v>
      </c>
      <c r="E19352" s="344">
        <v>532.96</v>
      </c>
      <c r="F19352" s="324" t="s">
        <v>60211</v>
      </c>
    </row>
    <row r="19353" spans="1:6" x14ac:dyDescent="0.2">
      <c r="A19353" s="187" t="s">
        <v>60212</v>
      </c>
      <c r="B19353" s="187" t="s">
        <v>60214</v>
      </c>
      <c r="C19353" s="323" t="s">
        <v>60213</v>
      </c>
      <c r="D19353" s="324" t="s">
        <v>292</v>
      </c>
      <c r="E19353" s="344">
        <v>667.09</v>
      </c>
      <c r="F19353" s="324" t="s">
        <v>60214</v>
      </c>
    </row>
    <row r="19354" spans="1:6" x14ac:dyDescent="0.2">
      <c r="A19354" s="187" t="s">
        <v>60215</v>
      </c>
      <c r="B19354" s="187" t="s">
        <v>60217</v>
      </c>
      <c r="C19354" s="323" t="s">
        <v>60216</v>
      </c>
      <c r="D19354" s="324" t="s">
        <v>293</v>
      </c>
      <c r="E19354" s="344">
        <v>844.68</v>
      </c>
      <c r="F19354" s="324" t="s">
        <v>60217</v>
      </c>
    </row>
    <row r="19355" spans="1:6" x14ac:dyDescent="0.2">
      <c r="A19355" s="187" t="s">
        <v>60218</v>
      </c>
      <c r="B19355" s="187" t="s">
        <v>60220</v>
      </c>
      <c r="C19355" s="323" t="s">
        <v>60219</v>
      </c>
      <c r="D19355" s="324" t="s">
        <v>293</v>
      </c>
      <c r="E19355" s="344">
        <v>1069.96</v>
      </c>
      <c r="F19355" s="324" t="s">
        <v>60220</v>
      </c>
    </row>
    <row r="19356" spans="1:6" x14ac:dyDescent="0.2">
      <c r="A19356" s="187" t="s">
        <v>60221</v>
      </c>
      <c r="B19356" s="187" t="s">
        <v>60223</v>
      </c>
      <c r="C19356" s="323" t="s">
        <v>60222</v>
      </c>
      <c r="D19356" s="324" t="s">
        <v>293</v>
      </c>
      <c r="E19356" s="344">
        <v>1359.96</v>
      </c>
      <c r="F19356" s="324" t="s">
        <v>60223</v>
      </c>
    </row>
    <row r="19357" spans="1:6" x14ac:dyDescent="0.2">
      <c r="A19357" s="187" t="s">
        <v>60224</v>
      </c>
      <c r="B19357" s="187" t="s">
        <v>60226</v>
      </c>
      <c r="C19357" s="323" t="s">
        <v>60225</v>
      </c>
      <c r="D19357" s="324" t="s">
        <v>293</v>
      </c>
      <c r="E19357" s="344">
        <v>1720.92</v>
      </c>
      <c r="F19357" s="324" t="s">
        <v>60226</v>
      </c>
    </row>
    <row r="19358" spans="1:6" x14ac:dyDescent="0.2">
      <c r="A19358" s="187" t="s">
        <v>60227</v>
      </c>
      <c r="B19358" s="187" t="s">
        <v>60229</v>
      </c>
      <c r="C19358" s="323" t="s">
        <v>60228</v>
      </c>
      <c r="D19358" s="324" t="s">
        <v>293</v>
      </c>
      <c r="E19358" s="344">
        <v>2124.33</v>
      </c>
      <c r="F19358" s="324" t="s">
        <v>60229</v>
      </c>
    </row>
    <row r="19359" spans="1:6" x14ac:dyDescent="0.2">
      <c r="A19359" s="187" t="s">
        <v>60230</v>
      </c>
      <c r="B19359" s="187" t="s">
        <v>60232</v>
      </c>
      <c r="C19359" s="323" t="s">
        <v>60231</v>
      </c>
      <c r="D19359" s="324" t="s">
        <v>293</v>
      </c>
      <c r="E19359" s="344">
        <v>2659.94</v>
      </c>
      <c r="F19359" s="324" t="s">
        <v>60232</v>
      </c>
    </row>
    <row r="19360" spans="1:6" x14ac:dyDescent="0.2">
      <c r="A19360" s="187" t="s">
        <v>59480</v>
      </c>
      <c r="B19360" s="187" t="s">
        <v>59482</v>
      </c>
      <c r="C19360" s="323" t="s">
        <v>59481</v>
      </c>
      <c r="D19360" s="324" t="s">
        <v>293</v>
      </c>
      <c r="E19360" s="344">
        <v>34.24</v>
      </c>
      <c r="F19360" s="324" t="s">
        <v>59482</v>
      </c>
    </row>
    <row r="19361" spans="1:6" x14ac:dyDescent="0.2">
      <c r="A19361" s="187" t="s">
        <v>60233</v>
      </c>
      <c r="B19361" s="187" t="s">
        <v>60235</v>
      </c>
      <c r="C19361" s="323" t="s">
        <v>60234</v>
      </c>
      <c r="D19361" s="324" t="s">
        <v>293</v>
      </c>
      <c r="E19361" s="344">
        <v>3366.1</v>
      </c>
      <c r="F19361" s="324" t="s">
        <v>60235</v>
      </c>
    </row>
    <row r="19362" spans="1:6" x14ac:dyDescent="0.2">
      <c r="A19362" s="187" t="s">
        <v>60236</v>
      </c>
      <c r="B19362" s="187" t="s">
        <v>60238</v>
      </c>
      <c r="C19362" s="323" t="s">
        <v>60237</v>
      </c>
      <c r="D19362" s="324" t="s">
        <v>293</v>
      </c>
      <c r="E19362" s="344">
        <v>4767.4799999999996</v>
      </c>
      <c r="F19362" s="324" t="s">
        <v>60238</v>
      </c>
    </row>
    <row r="19363" spans="1:6" x14ac:dyDescent="0.2">
      <c r="A19363" s="187" t="s">
        <v>60191</v>
      </c>
      <c r="B19363" s="187" t="s">
        <v>60193</v>
      </c>
      <c r="C19363" s="323" t="s">
        <v>60192</v>
      </c>
      <c r="D19363" s="324" t="s">
        <v>293</v>
      </c>
      <c r="E19363" s="344">
        <v>69.48</v>
      </c>
      <c r="F19363" s="324" t="s">
        <v>60193</v>
      </c>
    </row>
    <row r="19364" spans="1:6" x14ac:dyDescent="0.2">
      <c r="A19364" s="187" t="s">
        <v>60071</v>
      </c>
      <c r="B19364" s="187" t="s">
        <v>60073</v>
      </c>
      <c r="C19364" s="323" t="s">
        <v>60072</v>
      </c>
      <c r="D19364" s="324" t="s">
        <v>293</v>
      </c>
      <c r="E19364" s="344">
        <v>75.22</v>
      </c>
      <c r="F19364" s="324" t="s">
        <v>60073</v>
      </c>
    </row>
    <row r="19365" spans="1:6" x14ac:dyDescent="0.2">
      <c r="A19365" s="187" t="s">
        <v>60074</v>
      </c>
      <c r="B19365" s="187" t="s">
        <v>60076</v>
      </c>
      <c r="C19365" s="323" t="s">
        <v>60075</v>
      </c>
      <c r="D19365" s="324" t="s">
        <v>293</v>
      </c>
      <c r="E19365" s="344">
        <v>157.27000000000001</v>
      </c>
      <c r="F19365" s="324" t="s">
        <v>60076</v>
      </c>
    </row>
    <row r="19366" spans="1:6" x14ac:dyDescent="0.2">
      <c r="A19366" s="187" t="s">
        <v>60077</v>
      </c>
      <c r="B19366" s="187" t="s">
        <v>60079</v>
      </c>
      <c r="C19366" s="323" t="s">
        <v>60078</v>
      </c>
      <c r="D19366" s="324" t="s">
        <v>293</v>
      </c>
      <c r="E19366" s="344">
        <v>224.96</v>
      </c>
      <c r="F19366" s="324" t="s">
        <v>60079</v>
      </c>
    </row>
    <row r="19367" spans="1:6" x14ac:dyDescent="0.2">
      <c r="A19367" s="187" t="s">
        <v>60080</v>
      </c>
      <c r="B19367" s="187" t="s">
        <v>60082</v>
      </c>
      <c r="C19367" s="323" t="s">
        <v>60081</v>
      </c>
      <c r="D19367" s="324" t="s">
        <v>293</v>
      </c>
      <c r="E19367" s="344">
        <v>245.49</v>
      </c>
      <c r="F19367" s="324" t="s">
        <v>60082</v>
      </c>
    </row>
    <row r="19368" spans="1:6" x14ac:dyDescent="0.2">
      <c r="A19368" s="187" t="s">
        <v>60083</v>
      </c>
      <c r="B19368" s="187" t="s">
        <v>60085</v>
      </c>
      <c r="C19368" s="323" t="s">
        <v>60084</v>
      </c>
      <c r="D19368" s="324" t="s">
        <v>293</v>
      </c>
      <c r="E19368" s="344">
        <v>311.33</v>
      </c>
      <c r="F19368" s="324" t="s">
        <v>60085</v>
      </c>
    </row>
    <row r="19369" spans="1:6" x14ac:dyDescent="0.2">
      <c r="A19369" s="187" t="s">
        <v>60086</v>
      </c>
      <c r="B19369" s="187" t="s">
        <v>60088</v>
      </c>
      <c r="C19369" s="323" t="s">
        <v>60087</v>
      </c>
      <c r="D19369" s="324" t="s">
        <v>293</v>
      </c>
      <c r="E19369" s="344">
        <v>434.15</v>
      </c>
      <c r="F19369" s="324" t="s">
        <v>60088</v>
      </c>
    </row>
    <row r="19370" spans="1:6" x14ac:dyDescent="0.2">
      <c r="A19370" s="187" t="s">
        <v>60089</v>
      </c>
      <c r="B19370" s="187" t="s">
        <v>60091</v>
      </c>
      <c r="C19370" s="323" t="s">
        <v>60090</v>
      </c>
      <c r="D19370" s="324" t="s">
        <v>293</v>
      </c>
      <c r="E19370" s="344">
        <v>542.13</v>
      </c>
      <c r="F19370" s="324" t="s">
        <v>60091</v>
      </c>
    </row>
    <row r="19371" spans="1:6" x14ac:dyDescent="0.2">
      <c r="A19371" s="187" t="s">
        <v>60092</v>
      </c>
      <c r="B19371" s="187" t="s">
        <v>60094</v>
      </c>
      <c r="C19371" s="323" t="s">
        <v>60093</v>
      </c>
      <c r="D19371" s="324" t="s">
        <v>293</v>
      </c>
      <c r="E19371" s="344">
        <v>424.24</v>
      </c>
      <c r="F19371" s="324" t="s">
        <v>60094</v>
      </c>
    </row>
    <row r="19372" spans="1:6" x14ac:dyDescent="0.2">
      <c r="A19372" s="187" t="s">
        <v>60095</v>
      </c>
      <c r="B19372" s="187" t="s">
        <v>60097</v>
      </c>
      <c r="C19372" s="323" t="s">
        <v>60096</v>
      </c>
      <c r="D19372" s="324" t="s">
        <v>293</v>
      </c>
      <c r="E19372" s="344">
        <v>539.92999999999995</v>
      </c>
      <c r="F19372" s="324" t="s">
        <v>60097</v>
      </c>
    </row>
    <row r="19373" spans="1:6" x14ac:dyDescent="0.2">
      <c r="A19373" s="187" t="s">
        <v>60098</v>
      </c>
      <c r="B19373" s="187" t="s">
        <v>60100</v>
      </c>
      <c r="C19373" s="323" t="s">
        <v>60099</v>
      </c>
      <c r="D19373" s="324" t="s">
        <v>293</v>
      </c>
      <c r="E19373" s="344">
        <v>1108.47</v>
      </c>
      <c r="F19373" s="324" t="s">
        <v>60100</v>
      </c>
    </row>
    <row r="19374" spans="1:6" x14ac:dyDescent="0.2">
      <c r="A19374" s="187" t="s">
        <v>59465</v>
      </c>
      <c r="B19374" s="187" t="s">
        <v>59467</v>
      </c>
      <c r="C19374" s="323" t="s">
        <v>59466</v>
      </c>
      <c r="D19374" s="324" t="s">
        <v>293</v>
      </c>
      <c r="E19374" s="344">
        <v>1399.15</v>
      </c>
      <c r="F19374" s="324" t="s">
        <v>59467</v>
      </c>
    </row>
    <row r="19375" spans="1:6" x14ac:dyDescent="0.2">
      <c r="A19375" s="187" t="s">
        <v>59468</v>
      </c>
      <c r="B19375" s="187" t="s">
        <v>59470</v>
      </c>
      <c r="C19375" s="323" t="s">
        <v>59469</v>
      </c>
      <c r="D19375" s="324" t="s">
        <v>293</v>
      </c>
      <c r="E19375" s="344">
        <v>1728.75</v>
      </c>
      <c r="F19375" s="324" t="s">
        <v>59470</v>
      </c>
    </row>
    <row r="19376" spans="1:6" x14ac:dyDescent="0.2">
      <c r="A19376" s="187" t="s">
        <v>59471</v>
      </c>
      <c r="B19376" s="187" t="s">
        <v>59473</v>
      </c>
      <c r="C19376" s="323" t="s">
        <v>59472</v>
      </c>
      <c r="D19376" s="324" t="s">
        <v>293</v>
      </c>
      <c r="E19376" s="344">
        <v>2165.66</v>
      </c>
      <c r="F19376" s="324" t="s">
        <v>59473</v>
      </c>
    </row>
    <row r="19377" spans="1:6" x14ac:dyDescent="0.2">
      <c r="A19377" s="187" t="s">
        <v>60065</v>
      </c>
      <c r="B19377" s="187" t="s">
        <v>60067</v>
      </c>
      <c r="C19377" s="323" t="s">
        <v>60066</v>
      </c>
      <c r="D19377" s="324" t="s">
        <v>293</v>
      </c>
      <c r="E19377" s="344">
        <v>28.19</v>
      </c>
      <c r="F19377" s="324" t="s">
        <v>60067</v>
      </c>
    </row>
    <row r="19378" spans="1:6" x14ac:dyDescent="0.2">
      <c r="A19378" s="187" t="s">
        <v>59474</v>
      </c>
      <c r="B19378" s="187" t="s">
        <v>59476</v>
      </c>
      <c r="C19378" s="323" t="s">
        <v>59475</v>
      </c>
      <c r="D19378" s="324" t="s">
        <v>293</v>
      </c>
      <c r="E19378" s="344">
        <v>2742.95</v>
      </c>
      <c r="F19378" s="324" t="s">
        <v>59476</v>
      </c>
    </row>
    <row r="19379" spans="1:6" x14ac:dyDescent="0.2">
      <c r="A19379" s="187" t="s">
        <v>59477</v>
      </c>
      <c r="B19379" s="187" t="s">
        <v>59479</v>
      </c>
      <c r="C19379" s="323" t="s">
        <v>59478</v>
      </c>
      <c r="D19379" s="324" t="s">
        <v>293</v>
      </c>
      <c r="E19379" s="344">
        <v>3883.33</v>
      </c>
      <c r="F19379" s="324" t="s">
        <v>59479</v>
      </c>
    </row>
    <row r="19380" spans="1:6" x14ac:dyDescent="0.2">
      <c r="A19380" s="187" t="s">
        <v>60068</v>
      </c>
      <c r="B19380" s="187" t="s">
        <v>60070</v>
      </c>
      <c r="C19380" s="323" t="s">
        <v>60069</v>
      </c>
      <c r="D19380" s="324" t="s">
        <v>293</v>
      </c>
      <c r="E19380" s="344">
        <v>57.18</v>
      </c>
      <c r="F19380" s="324" t="s">
        <v>60070</v>
      </c>
    </row>
    <row r="19381" spans="1:6" x14ac:dyDescent="0.2">
      <c r="A19381" s="187" t="s">
        <v>60044</v>
      </c>
      <c r="B19381" s="187" t="s">
        <v>60046</v>
      </c>
      <c r="C19381" s="323" t="s">
        <v>60045</v>
      </c>
      <c r="D19381" s="324" t="s">
        <v>293</v>
      </c>
      <c r="E19381" s="344">
        <v>580.77</v>
      </c>
      <c r="F19381" s="324" t="s">
        <v>60046</v>
      </c>
    </row>
    <row r="19382" spans="1:6" x14ac:dyDescent="0.2">
      <c r="A19382" s="187" t="s">
        <v>60047</v>
      </c>
      <c r="B19382" s="187" t="s">
        <v>60049</v>
      </c>
      <c r="C19382" s="323" t="s">
        <v>60048</v>
      </c>
      <c r="D19382" s="324" t="s">
        <v>293</v>
      </c>
      <c r="E19382" s="344">
        <v>735.94</v>
      </c>
      <c r="F19382" s="324" t="s">
        <v>60049</v>
      </c>
    </row>
    <row r="19383" spans="1:6" x14ac:dyDescent="0.2">
      <c r="A19383" s="187" t="s">
        <v>60050</v>
      </c>
      <c r="B19383" s="187" t="s">
        <v>60052</v>
      </c>
      <c r="C19383" s="323" t="s">
        <v>60051</v>
      </c>
      <c r="D19383" s="324" t="s">
        <v>293</v>
      </c>
      <c r="E19383" s="344">
        <v>934.8</v>
      </c>
      <c r="F19383" s="324" t="s">
        <v>60052</v>
      </c>
    </row>
    <row r="19384" spans="1:6" x14ac:dyDescent="0.2">
      <c r="A19384" s="187" t="s">
        <v>60053</v>
      </c>
      <c r="B19384" s="187" t="s">
        <v>60055</v>
      </c>
      <c r="C19384" s="323" t="s">
        <v>60054</v>
      </c>
      <c r="D19384" s="324" t="s">
        <v>293</v>
      </c>
      <c r="E19384" s="344">
        <v>1151.93</v>
      </c>
      <c r="F19384" s="324" t="s">
        <v>60055</v>
      </c>
    </row>
    <row r="19385" spans="1:6" x14ac:dyDescent="0.2">
      <c r="A19385" s="187" t="s">
        <v>60056</v>
      </c>
      <c r="B19385" s="187" t="s">
        <v>60058</v>
      </c>
      <c r="C19385" s="323" t="s">
        <v>60057</v>
      </c>
      <c r="D19385" s="324" t="s">
        <v>293</v>
      </c>
      <c r="E19385" s="344">
        <v>1442.45</v>
      </c>
      <c r="F19385" s="324" t="s">
        <v>60058</v>
      </c>
    </row>
    <row r="19386" spans="1:6" x14ac:dyDescent="0.2">
      <c r="A19386" s="187" t="s">
        <v>60059</v>
      </c>
      <c r="B19386" s="187" t="s">
        <v>60061</v>
      </c>
      <c r="C19386" s="323" t="s">
        <v>60060</v>
      </c>
      <c r="D19386" s="324" t="s">
        <v>293</v>
      </c>
      <c r="E19386" s="344">
        <v>1826.02</v>
      </c>
      <c r="F19386" s="324" t="s">
        <v>60061</v>
      </c>
    </row>
    <row r="19387" spans="1:6" x14ac:dyDescent="0.2">
      <c r="A19387" s="187" t="s">
        <v>60062</v>
      </c>
      <c r="B19387" s="187" t="s">
        <v>60064</v>
      </c>
      <c r="C19387" s="323" t="s">
        <v>60063</v>
      </c>
      <c r="D19387" s="324" t="s">
        <v>293</v>
      </c>
      <c r="E19387" s="344">
        <v>2587.65</v>
      </c>
      <c r="F19387" s="324" t="s">
        <v>60064</v>
      </c>
    </row>
    <row r="19388" spans="1:6" x14ac:dyDescent="0.2">
      <c r="A19388" s="187" t="s">
        <v>60032</v>
      </c>
      <c r="B19388" s="187" t="s">
        <v>60034</v>
      </c>
      <c r="C19388" s="323" t="s">
        <v>60033</v>
      </c>
      <c r="D19388" s="324" t="s">
        <v>293</v>
      </c>
      <c r="E19388" s="344">
        <v>933.26</v>
      </c>
      <c r="F19388" s="324" t="s">
        <v>60034</v>
      </c>
    </row>
    <row r="19389" spans="1:6" x14ac:dyDescent="0.2">
      <c r="A19389" s="187" t="s">
        <v>60035</v>
      </c>
      <c r="B19389" s="187" t="s">
        <v>60037</v>
      </c>
      <c r="C19389" s="323" t="s">
        <v>60036</v>
      </c>
      <c r="D19389" s="324" t="s">
        <v>293</v>
      </c>
      <c r="E19389" s="344">
        <v>1173.01</v>
      </c>
      <c r="F19389" s="324" t="s">
        <v>60037</v>
      </c>
    </row>
    <row r="19390" spans="1:6" x14ac:dyDescent="0.2">
      <c r="A19390" s="187" t="s">
        <v>60038</v>
      </c>
      <c r="B19390" s="187" t="s">
        <v>60040</v>
      </c>
      <c r="C19390" s="323" t="s">
        <v>60039</v>
      </c>
      <c r="D19390" s="324" t="s">
        <v>293</v>
      </c>
      <c r="E19390" s="344">
        <v>1346.85</v>
      </c>
      <c r="F19390" s="324" t="s">
        <v>60040</v>
      </c>
    </row>
    <row r="19391" spans="1:6" x14ac:dyDescent="0.2">
      <c r="A19391" s="187" t="s">
        <v>60041</v>
      </c>
      <c r="B19391" s="187" t="s">
        <v>60043</v>
      </c>
      <c r="C19391" s="323" t="s">
        <v>60042</v>
      </c>
      <c r="D19391" s="324" t="s">
        <v>293</v>
      </c>
      <c r="E19391" s="344">
        <v>2106.92</v>
      </c>
      <c r="F19391" s="324" t="s">
        <v>60043</v>
      </c>
    </row>
    <row r="19392" spans="1:6" x14ac:dyDescent="0.2">
      <c r="A19392" s="187" t="s">
        <v>54279</v>
      </c>
      <c r="B19392" s="187" t="s">
        <v>54281</v>
      </c>
      <c r="C19392" s="323" t="s">
        <v>54280</v>
      </c>
      <c r="D19392" s="324" t="s">
        <v>293</v>
      </c>
      <c r="E19392" s="344">
        <v>166.96</v>
      </c>
      <c r="F19392" s="324" t="s">
        <v>54281</v>
      </c>
    </row>
    <row r="19393" spans="1:6" x14ac:dyDescent="0.2">
      <c r="A19393" s="187" t="s">
        <v>54282</v>
      </c>
      <c r="B19393" s="187" t="s">
        <v>54284</v>
      </c>
      <c r="C19393" s="323" t="s">
        <v>54283</v>
      </c>
      <c r="D19393" s="324" t="s">
        <v>293</v>
      </c>
      <c r="E19393" s="344">
        <v>203.17</v>
      </c>
      <c r="F19393" s="324" t="s">
        <v>54284</v>
      </c>
    </row>
    <row r="19394" spans="1:6" x14ac:dyDescent="0.2">
      <c r="A19394" s="187" t="s">
        <v>54285</v>
      </c>
      <c r="B19394" s="187" t="s">
        <v>54287</v>
      </c>
      <c r="C19394" s="323" t="s">
        <v>54286</v>
      </c>
      <c r="D19394" s="324" t="s">
        <v>293</v>
      </c>
      <c r="E19394" s="344">
        <v>246.4</v>
      </c>
      <c r="F19394" s="324" t="s">
        <v>54287</v>
      </c>
    </row>
    <row r="19395" spans="1:6" x14ac:dyDescent="0.2">
      <c r="A19395" s="187" t="s">
        <v>54288</v>
      </c>
      <c r="B19395" s="187" t="s">
        <v>54290</v>
      </c>
      <c r="C19395" s="323" t="s">
        <v>54289</v>
      </c>
      <c r="D19395" s="324" t="s">
        <v>293</v>
      </c>
      <c r="E19395" s="344">
        <v>345.58</v>
      </c>
      <c r="F19395" s="324" t="s">
        <v>54290</v>
      </c>
    </row>
    <row r="19396" spans="1:6" x14ac:dyDescent="0.2">
      <c r="A19396" s="187" t="s">
        <v>54291</v>
      </c>
      <c r="B19396" s="187" t="s">
        <v>54293</v>
      </c>
      <c r="C19396" s="323" t="s">
        <v>54292</v>
      </c>
      <c r="D19396" s="324" t="s">
        <v>293</v>
      </c>
      <c r="E19396" s="344">
        <v>166.96</v>
      </c>
      <c r="F19396" s="324" t="s">
        <v>54293</v>
      </c>
    </row>
    <row r="19397" spans="1:6" x14ac:dyDescent="0.2">
      <c r="A19397" s="187" t="s">
        <v>54294</v>
      </c>
      <c r="B19397" s="187" t="s">
        <v>54296</v>
      </c>
      <c r="C19397" s="323" t="s">
        <v>54295</v>
      </c>
      <c r="D19397" s="324" t="s">
        <v>293</v>
      </c>
      <c r="E19397" s="344">
        <v>203.17</v>
      </c>
      <c r="F19397" s="324" t="s">
        <v>54296</v>
      </c>
    </row>
    <row r="19398" spans="1:6" x14ac:dyDescent="0.2">
      <c r="A19398" s="187" t="s">
        <v>54297</v>
      </c>
      <c r="B19398" s="187" t="s">
        <v>54299</v>
      </c>
      <c r="C19398" s="323" t="s">
        <v>54298</v>
      </c>
      <c r="D19398" s="324" t="s">
        <v>293</v>
      </c>
      <c r="E19398" s="344">
        <v>246.4</v>
      </c>
      <c r="F19398" s="324" t="s">
        <v>54299</v>
      </c>
    </row>
    <row r="19399" spans="1:6" x14ac:dyDescent="0.2">
      <c r="A19399" s="187" t="s">
        <v>54300</v>
      </c>
      <c r="B19399" s="187" t="s">
        <v>54302</v>
      </c>
      <c r="C19399" s="323" t="s">
        <v>54301</v>
      </c>
      <c r="D19399" s="324" t="s">
        <v>293</v>
      </c>
      <c r="E19399" s="344">
        <v>304.81</v>
      </c>
      <c r="F19399" s="324" t="s">
        <v>54302</v>
      </c>
    </row>
    <row r="19400" spans="1:6" x14ac:dyDescent="0.2">
      <c r="A19400" s="187" t="s">
        <v>59042</v>
      </c>
      <c r="B19400" s="187" t="s">
        <v>59044</v>
      </c>
      <c r="C19400" s="323" t="s">
        <v>59043</v>
      </c>
      <c r="D19400" s="324" t="s">
        <v>293</v>
      </c>
      <c r="E19400" s="344">
        <v>364.64</v>
      </c>
      <c r="F19400" s="324" t="s">
        <v>59044</v>
      </c>
    </row>
    <row r="19401" spans="1:6" x14ac:dyDescent="0.2">
      <c r="A19401" s="187" t="s">
        <v>59045</v>
      </c>
      <c r="B19401" s="187" t="s">
        <v>59047</v>
      </c>
      <c r="C19401" s="323" t="s">
        <v>59046</v>
      </c>
      <c r="D19401" s="324" t="s">
        <v>293</v>
      </c>
      <c r="E19401" s="344">
        <v>413.57</v>
      </c>
      <c r="F19401" s="324" t="s">
        <v>59047</v>
      </c>
    </row>
    <row r="19402" spans="1:6" x14ac:dyDescent="0.2">
      <c r="A19402" s="187" t="s">
        <v>59048</v>
      </c>
      <c r="B19402" s="187" t="s">
        <v>59050</v>
      </c>
      <c r="C19402" s="323" t="s">
        <v>59049</v>
      </c>
      <c r="D19402" s="324" t="s">
        <v>293</v>
      </c>
      <c r="E19402" s="344">
        <v>475.24</v>
      </c>
      <c r="F19402" s="324" t="s">
        <v>59050</v>
      </c>
    </row>
    <row r="19403" spans="1:6" x14ac:dyDescent="0.2">
      <c r="A19403" s="187" t="s">
        <v>59051</v>
      </c>
      <c r="B19403" s="187" t="s">
        <v>59053</v>
      </c>
      <c r="C19403" s="323" t="s">
        <v>59052</v>
      </c>
      <c r="D19403" s="324" t="s">
        <v>293</v>
      </c>
      <c r="E19403" s="344">
        <v>477.93</v>
      </c>
      <c r="F19403" s="324" t="s">
        <v>59053</v>
      </c>
    </row>
    <row r="19404" spans="1:6" x14ac:dyDescent="0.2">
      <c r="A19404" s="187" t="s">
        <v>59054</v>
      </c>
      <c r="B19404" s="187" t="s">
        <v>59056</v>
      </c>
      <c r="C19404" s="323" t="s">
        <v>59055</v>
      </c>
      <c r="D19404" s="324" t="s">
        <v>293</v>
      </c>
      <c r="E19404" s="344">
        <v>623.69000000000005</v>
      </c>
      <c r="F19404" s="324" t="s">
        <v>59056</v>
      </c>
    </row>
    <row r="19405" spans="1:6" x14ac:dyDescent="0.2">
      <c r="A19405" s="187" t="s">
        <v>59057</v>
      </c>
      <c r="B19405" s="187" t="s">
        <v>59059</v>
      </c>
      <c r="C19405" s="323" t="s">
        <v>59058</v>
      </c>
      <c r="D19405" s="324" t="s">
        <v>293</v>
      </c>
      <c r="E19405" s="344">
        <v>590.13</v>
      </c>
      <c r="F19405" s="324" t="s">
        <v>59059</v>
      </c>
    </row>
    <row r="19406" spans="1:6" x14ac:dyDescent="0.2">
      <c r="A19406" s="187" t="s">
        <v>59060</v>
      </c>
      <c r="B19406" s="187" t="s">
        <v>59062</v>
      </c>
      <c r="C19406" s="323" t="s">
        <v>59061</v>
      </c>
      <c r="D19406" s="324" t="s">
        <v>293</v>
      </c>
      <c r="E19406" s="344">
        <v>737.23</v>
      </c>
      <c r="F19406" s="324" t="s">
        <v>59062</v>
      </c>
    </row>
    <row r="19407" spans="1:6" x14ac:dyDescent="0.2">
      <c r="A19407" s="187" t="s">
        <v>59063</v>
      </c>
      <c r="B19407" s="187" t="s">
        <v>59065</v>
      </c>
      <c r="C19407" s="323" t="s">
        <v>59064</v>
      </c>
      <c r="D19407" s="324" t="s">
        <v>293</v>
      </c>
      <c r="E19407" s="344">
        <v>726.47</v>
      </c>
      <c r="F19407" s="324" t="s">
        <v>59065</v>
      </c>
    </row>
    <row r="19408" spans="1:6" x14ac:dyDescent="0.2">
      <c r="A19408" s="187" t="s">
        <v>59066</v>
      </c>
      <c r="B19408" s="187" t="s">
        <v>59068</v>
      </c>
      <c r="C19408" s="323" t="s">
        <v>59067</v>
      </c>
      <c r="D19408" s="324" t="s">
        <v>293</v>
      </c>
      <c r="E19408" s="344">
        <v>765.21</v>
      </c>
      <c r="F19408" s="324" t="s">
        <v>59068</v>
      </c>
    </row>
    <row r="19409" spans="1:6" x14ac:dyDescent="0.2">
      <c r="A19409" s="187" t="s">
        <v>59069</v>
      </c>
      <c r="B19409" s="187" t="s">
        <v>59071</v>
      </c>
      <c r="C19409" s="323" t="s">
        <v>59070</v>
      </c>
      <c r="D19409" s="324" t="s">
        <v>293</v>
      </c>
      <c r="E19409" s="344">
        <v>866.98</v>
      </c>
      <c r="F19409" s="324" t="s">
        <v>59071</v>
      </c>
    </row>
    <row r="19410" spans="1:6" x14ac:dyDescent="0.2">
      <c r="A19410" s="187" t="s">
        <v>59072</v>
      </c>
      <c r="B19410" s="187" t="s">
        <v>59074</v>
      </c>
      <c r="C19410" s="323" t="s">
        <v>59073</v>
      </c>
      <c r="D19410" s="324" t="s">
        <v>293</v>
      </c>
      <c r="E19410" s="344">
        <v>1038.6300000000001</v>
      </c>
      <c r="F19410" s="324" t="s">
        <v>59074</v>
      </c>
    </row>
    <row r="19411" spans="1:6" x14ac:dyDescent="0.2">
      <c r="A19411" s="187" t="s">
        <v>59015</v>
      </c>
      <c r="B19411" s="187" t="s">
        <v>59017</v>
      </c>
      <c r="C19411" s="323" t="s">
        <v>59016</v>
      </c>
      <c r="D19411" s="324" t="s">
        <v>293</v>
      </c>
      <c r="E19411" s="344">
        <v>1233.0899999999999</v>
      </c>
      <c r="F19411" s="324" t="s">
        <v>59017</v>
      </c>
    </row>
    <row r="19412" spans="1:6" x14ac:dyDescent="0.2">
      <c r="A19412" s="187" t="s">
        <v>59018</v>
      </c>
      <c r="B19412" s="187" t="s">
        <v>59020</v>
      </c>
      <c r="C19412" s="323" t="s">
        <v>59019</v>
      </c>
      <c r="D19412" s="324" t="s">
        <v>293</v>
      </c>
      <c r="E19412" s="344">
        <v>1508.25</v>
      </c>
      <c r="F19412" s="324" t="s">
        <v>59020</v>
      </c>
    </row>
    <row r="19413" spans="1:6" x14ac:dyDescent="0.2">
      <c r="A19413" s="187" t="s">
        <v>59021</v>
      </c>
      <c r="B19413" s="187" t="s">
        <v>59023</v>
      </c>
      <c r="C19413" s="323" t="s">
        <v>59022</v>
      </c>
      <c r="D19413" s="324" t="s">
        <v>293</v>
      </c>
      <c r="E19413" s="344">
        <v>1507.98</v>
      </c>
      <c r="F19413" s="324" t="s">
        <v>59023</v>
      </c>
    </row>
    <row r="19414" spans="1:6" x14ac:dyDescent="0.2">
      <c r="A19414" s="187" t="s">
        <v>59024</v>
      </c>
      <c r="B19414" s="187" t="s">
        <v>59026</v>
      </c>
      <c r="C19414" s="323" t="s">
        <v>59025</v>
      </c>
      <c r="D19414" s="324" t="s">
        <v>293</v>
      </c>
      <c r="E19414" s="344">
        <v>1695.45</v>
      </c>
      <c r="F19414" s="324" t="s">
        <v>59026</v>
      </c>
    </row>
    <row r="19415" spans="1:6" x14ac:dyDescent="0.2">
      <c r="A19415" s="187" t="s">
        <v>59027</v>
      </c>
      <c r="B19415" s="187" t="s">
        <v>59029</v>
      </c>
      <c r="C19415" s="323" t="s">
        <v>59028</v>
      </c>
      <c r="D19415" s="324" t="s">
        <v>293</v>
      </c>
      <c r="E19415" s="344">
        <v>2055.23</v>
      </c>
      <c r="F19415" s="324" t="s">
        <v>59029</v>
      </c>
    </row>
    <row r="19416" spans="1:6" x14ac:dyDescent="0.2">
      <c r="A19416" s="187" t="s">
        <v>59030</v>
      </c>
      <c r="B19416" s="187" t="s">
        <v>59032</v>
      </c>
      <c r="C19416" s="323" t="s">
        <v>59031</v>
      </c>
      <c r="D19416" s="324" t="s">
        <v>293</v>
      </c>
      <c r="E19416" s="344">
        <v>1869.06</v>
      </c>
      <c r="F19416" s="324" t="s">
        <v>59032</v>
      </c>
    </row>
    <row r="19417" spans="1:6" x14ac:dyDescent="0.2">
      <c r="A19417" s="187" t="s">
        <v>59033</v>
      </c>
      <c r="B19417" s="187" t="s">
        <v>59035</v>
      </c>
      <c r="C19417" s="323" t="s">
        <v>59034</v>
      </c>
      <c r="D19417" s="324" t="s">
        <v>293</v>
      </c>
      <c r="E19417" s="344">
        <v>2248.0500000000002</v>
      </c>
      <c r="F19417" s="324" t="s">
        <v>59035</v>
      </c>
    </row>
    <row r="19418" spans="1:6" x14ac:dyDescent="0.2">
      <c r="A19418" s="187" t="s">
        <v>59036</v>
      </c>
      <c r="B19418" s="187" t="s">
        <v>59038</v>
      </c>
      <c r="C19418" s="323" t="s">
        <v>59037</v>
      </c>
      <c r="D19418" s="324" t="s">
        <v>293</v>
      </c>
      <c r="E19418" s="344">
        <v>2556.7800000000002</v>
      </c>
      <c r="F19418" s="324" t="s">
        <v>59038</v>
      </c>
    </row>
    <row r="19419" spans="1:6" x14ac:dyDescent="0.2">
      <c r="A19419" s="187" t="s">
        <v>59039</v>
      </c>
      <c r="B19419" s="187" t="s">
        <v>59041</v>
      </c>
      <c r="C19419" s="323" t="s">
        <v>59040</v>
      </c>
      <c r="D19419" s="324" t="s">
        <v>293</v>
      </c>
      <c r="E19419" s="344">
        <v>2838.05</v>
      </c>
      <c r="F19419" s="324" t="s">
        <v>59041</v>
      </c>
    </row>
    <row r="19420" spans="1:6" x14ac:dyDescent="0.2">
      <c r="A19420" s="187" t="s">
        <v>54303</v>
      </c>
      <c r="B19420" s="187" t="s">
        <v>54305</v>
      </c>
      <c r="C19420" s="323" t="s">
        <v>54304</v>
      </c>
      <c r="D19420" s="324" t="s">
        <v>293</v>
      </c>
      <c r="E19420" s="344">
        <v>166.96</v>
      </c>
      <c r="F19420" s="324" t="s">
        <v>54305</v>
      </c>
    </row>
    <row r="19421" spans="1:6" x14ac:dyDescent="0.2">
      <c r="A19421" s="187" t="s">
        <v>54306</v>
      </c>
      <c r="B19421" s="187" t="s">
        <v>54308</v>
      </c>
      <c r="C19421" s="323" t="s">
        <v>54307</v>
      </c>
      <c r="D19421" s="324" t="s">
        <v>293</v>
      </c>
      <c r="E19421" s="344">
        <v>203.17</v>
      </c>
      <c r="F19421" s="324" t="s">
        <v>54308</v>
      </c>
    </row>
    <row r="19422" spans="1:6" x14ac:dyDescent="0.2">
      <c r="A19422" s="187" t="s">
        <v>54309</v>
      </c>
      <c r="B19422" s="187" t="s">
        <v>54311</v>
      </c>
      <c r="C19422" s="323" t="s">
        <v>54310</v>
      </c>
      <c r="D19422" s="324" t="s">
        <v>293</v>
      </c>
      <c r="E19422" s="344">
        <v>246.4</v>
      </c>
      <c r="F19422" s="324" t="s">
        <v>54311</v>
      </c>
    </row>
    <row r="19423" spans="1:6" x14ac:dyDescent="0.2">
      <c r="A19423" s="187" t="s">
        <v>54312</v>
      </c>
      <c r="B19423" s="187" t="s">
        <v>54314</v>
      </c>
      <c r="C19423" s="323" t="s">
        <v>54313</v>
      </c>
      <c r="D19423" s="324" t="s">
        <v>293</v>
      </c>
      <c r="E19423" s="344">
        <v>304.81</v>
      </c>
      <c r="F19423" s="324" t="s">
        <v>54314</v>
      </c>
    </row>
    <row r="19424" spans="1:6" x14ac:dyDescent="0.2">
      <c r="A19424" s="187" t="s">
        <v>59102</v>
      </c>
      <c r="B19424" s="187" t="s">
        <v>59104</v>
      </c>
      <c r="C19424" s="323" t="s">
        <v>59103</v>
      </c>
      <c r="D19424" s="324" t="s">
        <v>293</v>
      </c>
      <c r="E19424" s="344">
        <v>365.62</v>
      </c>
      <c r="F19424" s="324" t="s">
        <v>59104</v>
      </c>
    </row>
    <row r="19425" spans="1:6" x14ac:dyDescent="0.2">
      <c r="A19425" s="187" t="s">
        <v>54315</v>
      </c>
      <c r="B19425" s="187" t="s">
        <v>54317</v>
      </c>
      <c r="C19425" s="323" t="s">
        <v>54316</v>
      </c>
      <c r="D19425" s="324" t="s">
        <v>293</v>
      </c>
      <c r="E19425" s="344">
        <v>414.91</v>
      </c>
      <c r="F19425" s="324" t="s">
        <v>54317</v>
      </c>
    </row>
    <row r="19426" spans="1:6" x14ac:dyDescent="0.2">
      <c r="A19426" s="187" t="s">
        <v>59105</v>
      </c>
      <c r="B19426" s="187" t="s">
        <v>59107</v>
      </c>
      <c r="C19426" s="323" t="s">
        <v>59106</v>
      </c>
      <c r="D19426" s="324" t="s">
        <v>293</v>
      </c>
      <c r="E19426" s="344">
        <v>476.83</v>
      </c>
      <c r="F19426" s="324" t="s">
        <v>59107</v>
      </c>
    </row>
    <row r="19427" spans="1:6" x14ac:dyDescent="0.2">
      <c r="A19427" s="187" t="s">
        <v>54318</v>
      </c>
      <c r="B19427" s="187" t="s">
        <v>54320</v>
      </c>
      <c r="C19427" s="323" t="s">
        <v>54319</v>
      </c>
      <c r="D19427" s="324" t="s">
        <v>293</v>
      </c>
      <c r="E19427" s="344">
        <v>502.95</v>
      </c>
      <c r="F19427" s="324" t="s">
        <v>54320</v>
      </c>
    </row>
    <row r="19428" spans="1:6" x14ac:dyDescent="0.2">
      <c r="A19428" s="187" t="s">
        <v>59108</v>
      </c>
      <c r="B19428" s="187" t="s">
        <v>59110</v>
      </c>
      <c r="C19428" s="323" t="s">
        <v>59109</v>
      </c>
      <c r="D19428" s="324" t="s">
        <v>293</v>
      </c>
      <c r="E19428" s="344">
        <v>659.79</v>
      </c>
      <c r="F19428" s="324" t="s">
        <v>59110</v>
      </c>
    </row>
    <row r="19429" spans="1:6" x14ac:dyDescent="0.2">
      <c r="A19429" s="187" t="s">
        <v>59111</v>
      </c>
      <c r="B19429" s="187" t="s">
        <v>59113</v>
      </c>
      <c r="C19429" s="323" t="s">
        <v>59112</v>
      </c>
      <c r="D19429" s="324" t="s">
        <v>293</v>
      </c>
      <c r="E19429" s="344">
        <v>626.16999999999996</v>
      </c>
      <c r="F19429" s="324" t="s">
        <v>59113</v>
      </c>
    </row>
    <row r="19430" spans="1:6" x14ac:dyDescent="0.2">
      <c r="A19430" s="187" t="s">
        <v>59114</v>
      </c>
      <c r="B19430" s="187" t="s">
        <v>59116</v>
      </c>
      <c r="C19430" s="323" t="s">
        <v>59115</v>
      </c>
      <c r="D19430" s="324" t="s">
        <v>293</v>
      </c>
      <c r="E19430" s="344">
        <v>783.78</v>
      </c>
      <c r="F19430" s="324" t="s">
        <v>59116</v>
      </c>
    </row>
    <row r="19431" spans="1:6" x14ac:dyDescent="0.2">
      <c r="A19431" s="187" t="s">
        <v>59117</v>
      </c>
      <c r="B19431" s="187" t="s">
        <v>59119</v>
      </c>
      <c r="C19431" s="323" t="s">
        <v>59118</v>
      </c>
      <c r="D19431" s="324" t="s">
        <v>293</v>
      </c>
      <c r="E19431" s="344">
        <v>774.89</v>
      </c>
      <c r="F19431" s="324" t="s">
        <v>59119</v>
      </c>
    </row>
    <row r="19432" spans="1:6" x14ac:dyDescent="0.2">
      <c r="A19432" s="187" t="s">
        <v>59120</v>
      </c>
      <c r="B19432" s="187" t="s">
        <v>59122</v>
      </c>
      <c r="C19432" s="323" t="s">
        <v>59121</v>
      </c>
      <c r="D19432" s="324" t="s">
        <v>293</v>
      </c>
      <c r="E19432" s="344">
        <v>969.11</v>
      </c>
      <c r="F19432" s="324" t="s">
        <v>59122</v>
      </c>
    </row>
    <row r="19433" spans="1:6" x14ac:dyDescent="0.2">
      <c r="A19433" s="187" t="s">
        <v>59123</v>
      </c>
      <c r="B19433" s="187" t="s">
        <v>59125</v>
      </c>
      <c r="C19433" s="323" t="s">
        <v>59124</v>
      </c>
      <c r="D19433" s="324" t="s">
        <v>293</v>
      </c>
      <c r="E19433" s="344">
        <v>927.79</v>
      </c>
      <c r="F19433" s="324" t="s">
        <v>59125</v>
      </c>
    </row>
    <row r="19434" spans="1:6" x14ac:dyDescent="0.2">
      <c r="A19434" s="187" t="s">
        <v>59126</v>
      </c>
      <c r="B19434" s="187" t="s">
        <v>59128</v>
      </c>
      <c r="C19434" s="323" t="s">
        <v>59127</v>
      </c>
      <c r="D19434" s="324" t="s">
        <v>293</v>
      </c>
      <c r="E19434" s="344">
        <v>1115.5</v>
      </c>
      <c r="F19434" s="324" t="s">
        <v>59128</v>
      </c>
    </row>
    <row r="19435" spans="1:6" x14ac:dyDescent="0.2">
      <c r="A19435" s="187" t="s">
        <v>59075</v>
      </c>
      <c r="B19435" s="187" t="s">
        <v>59077</v>
      </c>
      <c r="C19435" s="323" t="s">
        <v>59076</v>
      </c>
      <c r="D19435" s="324" t="s">
        <v>293</v>
      </c>
      <c r="E19435" s="344">
        <v>1334.12</v>
      </c>
      <c r="F19435" s="324" t="s">
        <v>59077</v>
      </c>
    </row>
    <row r="19436" spans="1:6" x14ac:dyDescent="0.2">
      <c r="A19436" s="187" t="s">
        <v>59078</v>
      </c>
      <c r="B19436" s="187" t="s">
        <v>59080</v>
      </c>
      <c r="C19436" s="323" t="s">
        <v>59079</v>
      </c>
      <c r="D19436" s="324" t="s">
        <v>293</v>
      </c>
      <c r="E19436" s="344">
        <v>1634.26</v>
      </c>
      <c r="F19436" s="324" t="s">
        <v>59080</v>
      </c>
    </row>
    <row r="19437" spans="1:6" x14ac:dyDescent="0.2">
      <c r="A19437" s="187" t="s">
        <v>59081</v>
      </c>
      <c r="B19437" s="187" t="s">
        <v>59083</v>
      </c>
      <c r="C19437" s="323" t="s">
        <v>59082</v>
      </c>
      <c r="D19437" s="324" t="s">
        <v>293</v>
      </c>
      <c r="E19437" s="344">
        <v>1514.23</v>
      </c>
      <c r="F19437" s="324" t="s">
        <v>59083</v>
      </c>
    </row>
    <row r="19438" spans="1:6" x14ac:dyDescent="0.2">
      <c r="A19438" s="187" t="s">
        <v>59084</v>
      </c>
      <c r="B19438" s="187" t="s">
        <v>59086</v>
      </c>
      <c r="C19438" s="323" t="s">
        <v>59085</v>
      </c>
      <c r="D19438" s="324" t="s">
        <v>293</v>
      </c>
      <c r="E19438" s="344">
        <v>1840.25</v>
      </c>
      <c r="F19438" s="324" t="s">
        <v>59086</v>
      </c>
    </row>
    <row r="19439" spans="1:6" x14ac:dyDescent="0.2">
      <c r="A19439" s="187" t="s">
        <v>59087</v>
      </c>
      <c r="B19439" s="187" t="s">
        <v>59089</v>
      </c>
      <c r="C19439" s="323" t="s">
        <v>59088</v>
      </c>
      <c r="D19439" s="324" t="s">
        <v>293</v>
      </c>
      <c r="E19439" s="344">
        <v>2249.9699999999998</v>
      </c>
      <c r="F19439" s="324" t="s">
        <v>59089</v>
      </c>
    </row>
    <row r="19440" spans="1:6" x14ac:dyDescent="0.2">
      <c r="A19440" s="187" t="s">
        <v>59090</v>
      </c>
      <c r="B19440" s="187" t="s">
        <v>59092</v>
      </c>
      <c r="C19440" s="323" t="s">
        <v>59091</v>
      </c>
      <c r="D19440" s="324" t="s">
        <v>293</v>
      </c>
      <c r="E19440" s="344">
        <v>2031.77</v>
      </c>
      <c r="F19440" s="324" t="s">
        <v>59092</v>
      </c>
    </row>
    <row r="19441" spans="1:6" x14ac:dyDescent="0.2">
      <c r="A19441" s="187" t="s">
        <v>59093</v>
      </c>
      <c r="B19441" s="187" t="s">
        <v>59095</v>
      </c>
      <c r="C19441" s="323" t="s">
        <v>59094</v>
      </c>
      <c r="D19441" s="324" t="s">
        <v>293</v>
      </c>
      <c r="E19441" s="344">
        <v>2439.1999999999998</v>
      </c>
      <c r="F19441" s="324" t="s">
        <v>59095</v>
      </c>
    </row>
    <row r="19442" spans="1:6" x14ac:dyDescent="0.2">
      <c r="A19442" s="187" t="s">
        <v>59096</v>
      </c>
      <c r="B19442" s="187" t="s">
        <v>59098</v>
      </c>
      <c r="C19442" s="323" t="s">
        <v>59097</v>
      </c>
      <c r="D19442" s="324" t="s">
        <v>293</v>
      </c>
      <c r="E19442" s="344">
        <v>2772.58</v>
      </c>
      <c r="F19442" s="324" t="s">
        <v>59098</v>
      </c>
    </row>
    <row r="19443" spans="1:6" x14ac:dyDescent="0.2">
      <c r="A19443" s="187" t="s">
        <v>59099</v>
      </c>
      <c r="B19443" s="187" t="s">
        <v>59101</v>
      </c>
      <c r="C19443" s="323" t="s">
        <v>59100</v>
      </c>
      <c r="D19443" s="324" t="s">
        <v>293</v>
      </c>
      <c r="E19443" s="344">
        <v>3123.49</v>
      </c>
      <c r="F19443" s="324" t="s">
        <v>59101</v>
      </c>
    </row>
    <row r="19444" spans="1:6" x14ac:dyDescent="0.2">
      <c r="A19444" s="187" t="s">
        <v>54321</v>
      </c>
      <c r="B19444" s="187" t="s">
        <v>54323</v>
      </c>
      <c r="C19444" s="323" t="s">
        <v>54322</v>
      </c>
      <c r="D19444" s="324" t="s">
        <v>293</v>
      </c>
      <c r="E19444" s="344">
        <v>166.96</v>
      </c>
      <c r="F19444" s="324" t="s">
        <v>54323</v>
      </c>
    </row>
    <row r="19445" spans="1:6" x14ac:dyDescent="0.2">
      <c r="A19445" s="187" t="s">
        <v>54324</v>
      </c>
      <c r="B19445" s="187" t="s">
        <v>54326</v>
      </c>
      <c r="C19445" s="323" t="s">
        <v>54325</v>
      </c>
      <c r="D19445" s="324" t="s">
        <v>293</v>
      </c>
      <c r="E19445" s="344">
        <v>203.17</v>
      </c>
      <c r="F19445" s="324" t="s">
        <v>54326</v>
      </c>
    </row>
    <row r="19446" spans="1:6" x14ac:dyDescent="0.2">
      <c r="A19446" s="187" t="s">
        <v>54327</v>
      </c>
      <c r="B19446" s="187" t="s">
        <v>54329</v>
      </c>
      <c r="C19446" s="323" t="s">
        <v>54328</v>
      </c>
      <c r="D19446" s="324" t="s">
        <v>293</v>
      </c>
      <c r="E19446" s="344">
        <v>246.4</v>
      </c>
      <c r="F19446" s="324" t="s">
        <v>54329</v>
      </c>
    </row>
    <row r="19447" spans="1:6" x14ac:dyDescent="0.2">
      <c r="A19447" s="187" t="s">
        <v>54330</v>
      </c>
      <c r="B19447" s="187" t="s">
        <v>54332</v>
      </c>
      <c r="C19447" s="323" t="s">
        <v>54331</v>
      </c>
      <c r="D19447" s="324" t="s">
        <v>293</v>
      </c>
      <c r="E19447" s="344">
        <v>312.95999999999998</v>
      </c>
      <c r="F19447" s="324" t="s">
        <v>54332</v>
      </c>
    </row>
    <row r="19448" spans="1:6" x14ac:dyDescent="0.2">
      <c r="A19448" s="187" t="s">
        <v>54378</v>
      </c>
      <c r="B19448" s="187" t="s">
        <v>54380</v>
      </c>
      <c r="C19448" s="323" t="s">
        <v>54379</v>
      </c>
      <c r="D19448" s="324" t="s">
        <v>293</v>
      </c>
      <c r="E19448" s="344">
        <v>1041.71</v>
      </c>
      <c r="F19448" s="324" t="s">
        <v>54380</v>
      </c>
    </row>
    <row r="19449" spans="1:6" x14ac:dyDescent="0.2">
      <c r="A19449" s="187" t="s">
        <v>54381</v>
      </c>
      <c r="B19449" s="187" t="s">
        <v>54383</v>
      </c>
      <c r="C19449" s="323" t="s">
        <v>54382</v>
      </c>
      <c r="D19449" s="324" t="s">
        <v>293</v>
      </c>
      <c r="E19449" s="344">
        <v>1403.43</v>
      </c>
      <c r="F19449" s="324" t="s">
        <v>54383</v>
      </c>
    </row>
    <row r="19450" spans="1:6" x14ac:dyDescent="0.2">
      <c r="A19450" s="187" t="s">
        <v>54384</v>
      </c>
      <c r="B19450" s="187" t="s">
        <v>54386</v>
      </c>
      <c r="C19450" s="323" t="s">
        <v>54385</v>
      </c>
      <c r="D19450" s="324" t="s">
        <v>293</v>
      </c>
      <c r="E19450" s="344">
        <v>1654.34</v>
      </c>
      <c r="F19450" s="324" t="s">
        <v>54386</v>
      </c>
    </row>
    <row r="19451" spans="1:6" x14ac:dyDescent="0.2">
      <c r="A19451" s="187" t="s">
        <v>54387</v>
      </c>
      <c r="B19451" s="187" t="s">
        <v>54389</v>
      </c>
      <c r="C19451" s="323" t="s">
        <v>54388</v>
      </c>
      <c r="D19451" s="324" t="s">
        <v>293</v>
      </c>
      <c r="E19451" s="344">
        <v>2084.86</v>
      </c>
      <c r="F19451" s="324" t="s">
        <v>54389</v>
      </c>
    </row>
    <row r="19452" spans="1:6" x14ac:dyDescent="0.2">
      <c r="A19452" s="187" t="s">
        <v>59129</v>
      </c>
      <c r="B19452" s="187" t="s">
        <v>59131</v>
      </c>
      <c r="C19452" s="323" t="s">
        <v>59130</v>
      </c>
      <c r="D19452" s="324" t="s">
        <v>293</v>
      </c>
      <c r="E19452" s="344">
        <v>305.05</v>
      </c>
      <c r="F19452" s="324" t="s">
        <v>59131</v>
      </c>
    </row>
    <row r="19453" spans="1:6" x14ac:dyDescent="0.2">
      <c r="A19453" s="187" t="s">
        <v>59132</v>
      </c>
      <c r="B19453" s="187" t="s">
        <v>59134</v>
      </c>
      <c r="C19453" s="323" t="s">
        <v>59133</v>
      </c>
      <c r="D19453" s="324" t="s">
        <v>293</v>
      </c>
      <c r="E19453" s="344">
        <v>364.28</v>
      </c>
      <c r="F19453" s="324" t="s">
        <v>59134</v>
      </c>
    </row>
    <row r="19454" spans="1:6" x14ac:dyDescent="0.2">
      <c r="A19454" s="187" t="s">
        <v>54333</v>
      </c>
      <c r="B19454" s="187" t="s">
        <v>54335</v>
      </c>
      <c r="C19454" s="323" t="s">
        <v>54334</v>
      </c>
      <c r="D19454" s="324" t="s">
        <v>293</v>
      </c>
      <c r="E19454" s="344">
        <v>413.08</v>
      </c>
      <c r="F19454" s="324" t="s">
        <v>54335</v>
      </c>
    </row>
    <row r="19455" spans="1:6" x14ac:dyDescent="0.2">
      <c r="A19455" s="187" t="s">
        <v>59135</v>
      </c>
      <c r="B19455" s="187" t="s">
        <v>59137</v>
      </c>
      <c r="C19455" s="323" t="s">
        <v>59136</v>
      </c>
      <c r="D19455" s="324" t="s">
        <v>293</v>
      </c>
      <c r="E19455" s="344">
        <v>474.5</v>
      </c>
      <c r="F19455" s="324" t="s">
        <v>59137</v>
      </c>
    </row>
    <row r="19456" spans="1:6" x14ac:dyDescent="0.2">
      <c r="A19456" s="187" t="s">
        <v>54336</v>
      </c>
      <c r="B19456" s="187" t="s">
        <v>54338</v>
      </c>
      <c r="C19456" s="323" t="s">
        <v>54337</v>
      </c>
      <c r="D19456" s="324" t="s">
        <v>293</v>
      </c>
      <c r="E19456" s="344">
        <v>461.38</v>
      </c>
      <c r="F19456" s="324" t="s">
        <v>54338</v>
      </c>
    </row>
    <row r="19457" spans="1:6" x14ac:dyDescent="0.2">
      <c r="A19457" s="187" t="s">
        <v>59138</v>
      </c>
      <c r="B19457" s="187" t="s">
        <v>59140</v>
      </c>
      <c r="C19457" s="323" t="s">
        <v>59139</v>
      </c>
      <c r="D19457" s="324" t="s">
        <v>293</v>
      </c>
      <c r="E19457" s="344">
        <v>600.34</v>
      </c>
      <c r="F19457" s="324" t="s">
        <v>59140</v>
      </c>
    </row>
    <row r="19458" spans="1:6" x14ac:dyDescent="0.2">
      <c r="A19458" s="187" t="s">
        <v>54339</v>
      </c>
      <c r="B19458" s="187" t="s">
        <v>54341</v>
      </c>
      <c r="C19458" s="323" t="s">
        <v>54340</v>
      </c>
      <c r="D19458" s="324" t="s">
        <v>293</v>
      </c>
      <c r="E19458" s="344">
        <v>566.34</v>
      </c>
      <c r="F19458" s="324" t="s">
        <v>54341</v>
      </c>
    </row>
    <row r="19459" spans="1:6" x14ac:dyDescent="0.2">
      <c r="A19459" s="187" t="s">
        <v>44559</v>
      </c>
      <c r="B19459" s="187" t="s">
        <v>44561</v>
      </c>
      <c r="C19459" s="323" t="s">
        <v>44560</v>
      </c>
      <c r="D19459" s="324" t="s">
        <v>293</v>
      </c>
      <c r="E19459" s="344">
        <v>50.44</v>
      </c>
      <c r="F19459" s="324" t="s">
        <v>44561</v>
      </c>
    </row>
    <row r="19460" spans="1:6" x14ac:dyDescent="0.2">
      <c r="A19460" s="187" t="s">
        <v>46455</v>
      </c>
      <c r="B19460" s="187" t="s">
        <v>46457</v>
      </c>
      <c r="C19460" s="323" t="s">
        <v>46456</v>
      </c>
      <c r="D19460" s="324" t="s">
        <v>293</v>
      </c>
      <c r="E19460" s="344">
        <v>18.75</v>
      </c>
      <c r="F19460" s="324" t="s">
        <v>46457</v>
      </c>
    </row>
    <row r="19461" spans="1:6" x14ac:dyDescent="0.2">
      <c r="A19461" s="187" t="s">
        <v>46458</v>
      </c>
      <c r="B19461" s="187" t="s">
        <v>46460</v>
      </c>
      <c r="C19461" s="323" t="s">
        <v>46459</v>
      </c>
      <c r="D19461" s="324" t="s">
        <v>293</v>
      </c>
      <c r="E19461" s="344">
        <v>39.22</v>
      </c>
      <c r="F19461" s="324" t="s">
        <v>46460</v>
      </c>
    </row>
    <row r="19462" spans="1:6" x14ac:dyDescent="0.2">
      <c r="A19462" s="187" t="s">
        <v>44568</v>
      </c>
      <c r="B19462" s="187" t="s">
        <v>44570</v>
      </c>
      <c r="C19462" s="323" t="s">
        <v>44569</v>
      </c>
      <c r="D19462" s="324" t="s">
        <v>293</v>
      </c>
      <c r="E19462" s="344">
        <v>10.84</v>
      </c>
      <c r="F19462" s="324" t="s">
        <v>44570</v>
      </c>
    </row>
    <row r="19463" spans="1:6" x14ac:dyDescent="0.2">
      <c r="A19463" s="187" t="s">
        <v>44571</v>
      </c>
      <c r="B19463" s="187" t="s">
        <v>44573</v>
      </c>
      <c r="C19463" s="323" t="s">
        <v>44572</v>
      </c>
      <c r="D19463" s="324" t="s">
        <v>293</v>
      </c>
      <c r="E19463" s="344">
        <v>34.049999999999997</v>
      </c>
      <c r="F19463" s="324" t="s">
        <v>44573</v>
      </c>
    </row>
    <row r="19464" spans="1:6" x14ac:dyDescent="0.2">
      <c r="A19464" s="187" t="s">
        <v>44574</v>
      </c>
      <c r="B19464" s="187" t="s">
        <v>44576</v>
      </c>
      <c r="C19464" s="323" t="s">
        <v>44575</v>
      </c>
      <c r="D19464" s="324" t="s">
        <v>293</v>
      </c>
      <c r="E19464" s="344">
        <v>42.02</v>
      </c>
      <c r="F19464" s="324" t="s">
        <v>44576</v>
      </c>
    </row>
    <row r="19465" spans="1:6" x14ac:dyDescent="0.2">
      <c r="A19465" s="187" t="s">
        <v>53461</v>
      </c>
      <c r="B19465" s="187" t="s">
        <v>53463</v>
      </c>
      <c r="C19465" s="323" t="s">
        <v>53462</v>
      </c>
      <c r="D19465" s="324" t="s">
        <v>293</v>
      </c>
      <c r="E19465" s="344">
        <v>33.81</v>
      </c>
      <c r="F19465" s="324" t="s">
        <v>53463</v>
      </c>
    </row>
    <row r="19466" spans="1:6" x14ac:dyDescent="0.2">
      <c r="A19466" s="187" t="s">
        <v>53464</v>
      </c>
      <c r="B19466" s="187" t="s">
        <v>53466</v>
      </c>
      <c r="C19466" s="323" t="s">
        <v>53465</v>
      </c>
      <c r="D19466" s="324" t="s">
        <v>293</v>
      </c>
      <c r="E19466" s="344">
        <v>67.53</v>
      </c>
      <c r="F19466" s="324" t="s">
        <v>53466</v>
      </c>
    </row>
    <row r="19467" spans="1:6" x14ac:dyDescent="0.2">
      <c r="A19467" s="187" t="s">
        <v>53467</v>
      </c>
      <c r="B19467" s="187" t="s">
        <v>53469</v>
      </c>
      <c r="C19467" s="323" t="s">
        <v>53468</v>
      </c>
      <c r="D19467" s="324" t="s">
        <v>293</v>
      </c>
      <c r="E19467" s="344">
        <v>82.29</v>
      </c>
      <c r="F19467" s="324" t="s">
        <v>53469</v>
      </c>
    </row>
    <row r="19468" spans="1:6" x14ac:dyDescent="0.2">
      <c r="A19468" s="187" t="s">
        <v>53470</v>
      </c>
      <c r="B19468" s="187" t="s">
        <v>53472</v>
      </c>
      <c r="C19468" s="323" t="s">
        <v>53471</v>
      </c>
      <c r="D19468" s="324" t="s">
        <v>293</v>
      </c>
      <c r="E19468" s="344">
        <v>125.18</v>
      </c>
      <c r="F19468" s="324" t="s">
        <v>53472</v>
      </c>
    </row>
    <row r="19469" spans="1:6" x14ac:dyDescent="0.2">
      <c r="A19469" s="187" t="s">
        <v>53473</v>
      </c>
      <c r="B19469" s="187" t="s">
        <v>53475</v>
      </c>
      <c r="C19469" s="323" t="s">
        <v>53474</v>
      </c>
      <c r="D19469" s="324" t="s">
        <v>293</v>
      </c>
      <c r="E19469" s="344">
        <v>177.18</v>
      </c>
      <c r="F19469" s="324" t="s">
        <v>53475</v>
      </c>
    </row>
    <row r="19470" spans="1:6" x14ac:dyDescent="0.2">
      <c r="A19470" s="187" t="s">
        <v>58095</v>
      </c>
      <c r="B19470" s="187" t="s">
        <v>58097</v>
      </c>
      <c r="C19470" s="323" t="s">
        <v>58096</v>
      </c>
      <c r="D19470" s="324" t="s">
        <v>293</v>
      </c>
      <c r="E19470" s="344">
        <v>530.16999999999996</v>
      </c>
      <c r="F19470" s="324" t="s">
        <v>58097</v>
      </c>
    </row>
    <row r="19471" spans="1:6" x14ac:dyDescent="0.2">
      <c r="A19471" s="187" t="s">
        <v>58098</v>
      </c>
      <c r="B19471" s="187" t="s">
        <v>58100</v>
      </c>
      <c r="C19471" s="323" t="s">
        <v>58099</v>
      </c>
      <c r="D19471" s="324" t="s">
        <v>293</v>
      </c>
      <c r="E19471" s="344">
        <v>1061.92</v>
      </c>
      <c r="F19471" s="324" t="s">
        <v>58100</v>
      </c>
    </row>
    <row r="19472" spans="1:6" x14ac:dyDescent="0.2">
      <c r="A19472" s="187" t="s">
        <v>44562</v>
      </c>
      <c r="B19472" s="187" t="s">
        <v>44564</v>
      </c>
      <c r="C19472" s="323" t="s">
        <v>44563</v>
      </c>
      <c r="D19472" s="324" t="s">
        <v>293</v>
      </c>
      <c r="E19472" s="344">
        <v>50.38</v>
      </c>
      <c r="F19472" s="324" t="s">
        <v>44564</v>
      </c>
    </row>
    <row r="19473" spans="1:6" x14ac:dyDescent="0.2">
      <c r="A19473" s="187" t="s">
        <v>44565</v>
      </c>
      <c r="B19473" s="187" t="s">
        <v>44567</v>
      </c>
      <c r="C19473" s="323" t="s">
        <v>44566</v>
      </c>
      <c r="D19473" s="324" t="s">
        <v>293</v>
      </c>
      <c r="E19473" s="344">
        <v>75.006</v>
      </c>
      <c r="F19473" s="324" t="s">
        <v>44567</v>
      </c>
    </row>
    <row r="19474" spans="1:6" x14ac:dyDescent="0.2">
      <c r="A19474" s="187" t="s">
        <v>44514</v>
      </c>
      <c r="B19474" s="187" t="s">
        <v>44516</v>
      </c>
      <c r="C19474" s="323" t="s">
        <v>44515</v>
      </c>
      <c r="D19474" s="324" t="s">
        <v>293</v>
      </c>
      <c r="E19474" s="344">
        <v>8.5399999999999991</v>
      </c>
      <c r="F19474" s="324" t="s">
        <v>44516</v>
      </c>
    </row>
    <row r="19475" spans="1:6" x14ac:dyDescent="0.2">
      <c r="A19475" s="187" t="s">
        <v>44526</v>
      </c>
      <c r="B19475" s="187" t="s">
        <v>44528</v>
      </c>
      <c r="C19475" s="323" t="s">
        <v>44527</v>
      </c>
      <c r="D19475" s="324" t="s">
        <v>293</v>
      </c>
      <c r="E19475" s="344">
        <v>21.84</v>
      </c>
      <c r="F19475" s="324" t="s">
        <v>44528</v>
      </c>
    </row>
    <row r="19476" spans="1:6" x14ac:dyDescent="0.2">
      <c r="A19476" s="187" t="s">
        <v>44517</v>
      </c>
      <c r="B19476" s="187" t="s">
        <v>44519</v>
      </c>
      <c r="C19476" s="323" t="s">
        <v>44518</v>
      </c>
      <c r="D19476" s="324" t="s">
        <v>293</v>
      </c>
      <c r="E19476" s="344">
        <v>3.08</v>
      </c>
      <c r="F19476" s="324" t="s">
        <v>44519</v>
      </c>
    </row>
    <row r="19477" spans="1:6" x14ac:dyDescent="0.2">
      <c r="A19477" s="187" t="s">
        <v>44520</v>
      </c>
      <c r="B19477" s="187" t="s">
        <v>44522</v>
      </c>
      <c r="C19477" s="323" t="s">
        <v>44521</v>
      </c>
      <c r="D19477" s="324" t="s">
        <v>293</v>
      </c>
      <c r="E19477" s="344">
        <v>5.24</v>
      </c>
      <c r="F19477" s="324" t="s">
        <v>44522</v>
      </c>
    </row>
    <row r="19478" spans="1:6" x14ac:dyDescent="0.2">
      <c r="A19478" s="187" t="s">
        <v>44523</v>
      </c>
      <c r="B19478" s="187" t="s">
        <v>44525</v>
      </c>
      <c r="C19478" s="323" t="s">
        <v>44524</v>
      </c>
      <c r="D19478" s="324" t="s">
        <v>293</v>
      </c>
      <c r="E19478" s="344">
        <v>7.57</v>
      </c>
      <c r="F19478" s="324" t="s">
        <v>44525</v>
      </c>
    </row>
    <row r="19479" spans="1:6" x14ac:dyDescent="0.2">
      <c r="A19479" s="187" t="s">
        <v>45135</v>
      </c>
      <c r="B19479" s="187" t="s">
        <v>45137</v>
      </c>
      <c r="C19479" s="323" t="s">
        <v>45136</v>
      </c>
      <c r="D19479" s="324" t="s">
        <v>293</v>
      </c>
      <c r="E19479" s="344">
        <v>8.5399999999999991</v>
      </c>
      <c r="F19479" s="324" t="s">
        <v>45137</v>
      </c>
    </row>
    <row r="19480" spans="1:6" x14ac:dyDescent="0.2">
      <c r="A19480" s="187" t="s">
        <v>45141</v>
      </c>
      <c r="B19480" s="187" t="s">
        <v>45143</v>
      </c>
      <c r="C19480" s="323" t="s">
        <v>45142</v>
      </c>
      <c r="D19480" s="324" t="s">
        <v>293</v>
      </c>
      <c r="E19480" s="344">
        <v>3.08</v>
      </c>
      <c r="F19480" s="324" t="s">
        <v>45143</v>
      </c>
    </row>
    <row r="19481" spans="1:6" x14ac:dyDescent="0.2">
      <c r="A19481" s="187" t="s">
        <v>45138</v>
      </c>
      <c r="B19481" s="187" t="s">
        <v>45140</v>
      </c>
      <c r="C19481" s="323" t="s">
        <v>45139</v>
      </c>
      <c r="D19481" s="324" t="s">
        <v>293</v>
      </c>
      <c r="E19481" s="344">
        <v>5.24</v>
      </c>
      <c r="F19481" s="324" t="s">
        <v>45140</v>
      </c>
    </row>
    <row r="19482" spans="1:6" x14ac:dyDescent="0.2">
      <c r="A19482" s="187" t="s">
        <v>52930</v>
      </c>
      <c r="B19482" s="187" t="s">
        <v>52932</v>
      </c>
      <c r="C19482" s="323" t="s">
        <v>52931</v>
      </c>
      <c r="D19482" s="324" t="s">
        <v>293</v>
      </c>
      <c r="E19482" s="344">
        <v>8.08</v>
      </c>
      <c r="F19482" s="324" t="s">
        <v>52932</v>
      </c>
    </row>
    <row r="19483" spans="1:6" x14ac:dyDescent="0.2">
      <c r="A19483" s="187" t="s">
        <v>52933</v>
      </c>
      <c r="B19483" s="187" t="s">
        <v>52935</v>
      </c>
      <c r="C19483" s="323" t="s">
        <v>52934</v>
      </c>
      <c r="D19483" s="324" t="s">
        <v>293</v>
      </c>
      <c r="E19483" s="344">
        <v>22.24</v>
      </c>
      <c r="F19483" s="324" t="s">
        <v>52935</v>
      </c>
    </row>
    <row r="19484" spans="1:6" x14ac:dyDescent="0.2">
      <c r="A19484" s="187" t="s">
        <v>52936</v>
      </c>
      <c r="B19484" s="187" t="s">
        <v>52938</v>
      </c>
      <c r="C19484" s="323" t="s">
        <v>52937</v>
      </c>
      <c r="D19484" s="324" t="s">
        <v>293</v>
      </c>
      <c r="E19484" s="344">
        <v>18.09</v>
      </c>
      <c r="F19484" s="324" t="s">
        <v>52938</v>
      </c>
    </row>
    <row r="19485" spans="1:6" x14ac:dyDescent="0.2">
      <c r="A19485" s="187" t="s">
        <v>52939</v>
      </c>
      <c r="B19485" s="187" t="s">
        <v>52941</v>
      </c>
      <c r="C19485" s="323" t="s">
        <v>52940</v>
      </c>
      <c r="D19485" s="324" t="s">
        <v>293</v>
      </c>
      <c r="E19485" s="344">
        <v>37.64</v>
      </c>
      <c r="F19485" s="324" t="s">
        <v>52941</v>
      </c>
    </row>
    <row r="19486" spans="1:6" x14ac:dyDescent="0.2">
      <c r="A19486" s="187" t="s">
        <v>55603</v>
      </c>
      <c r="B19486" s="187" t="s">
        <v>55605</v>
      </c>
      <c r="C19486" s="323" t="s">
        <v>55604</v>
      </c>
      <c r="D19486" s="324" t="s">
        <v>292</v>
      </c>
      <c r="E19486" s="344">
        <v>117.2</v>
      </c>
      <c r="F19486" s="324" t="s">
        <v>55605</v>
      </c>
    </row>
    <row r="19487" spans="1:6" x14ac:dyDescent="0.2">
      <c r="A19487" s="187" t="s">
        <v>55606</v>
      </c>
      <c r="B19487" s="187" t="s">
        <v>55608</v>
      </c>
      <c r="C19487" s="323" t="s">
        <v>55607</v>
      </c>
      <c r="D19487" s="324" t="s">
        <v>292</v>
      </c>
      <c r="E19487" s="344">
        <v>234.41</v>
      </c>
      <c r="F19487" s="324" t="s">
        <v>55608</v>
      </c>
    </row>
    <row r="19488" spans="1:6" x14ac:dyDescent="0.2">
      <c r="A19488" s="187" t="s">
        <v>55621</v>
      </c>
      <c r="B19488" s="187" t="s">
        <v>55623</v>
      </c>
      <c r="C19488" s="323" t="s">
        <v>55622</v>
      </c>
      <c r="D19488" s="324" t="s">
        <v>292</v>
      </c>
      <c r="E19488" s="344">
        <v>415.91</v>
      </c>
      <c r="F19488" s="324" t="s">
        <v>55623</v>
      </c>
    </row>
    <row r="19489" spans="1:6" x14ac:dyDescent="0.2">
      <c r="A19489" s="187" t="s">
        <v>55624</v>
      </c>
      <c r="B19489" s="187" t="s">
        <v>55626</v>
      </c>
      <c r="C19489" s="323" t="s">
        <v>55625</v>
      </c>
      <c r="D19489" s="324" t="s">
        <v>292</v>
      </c>
      <c r="E19489" s="344">
        <v>795.6</v>
      </c>
      <c r="F19489" s="324" t="s">
        <v>55626</v>
      </c>
    </row>
    <row r="19490" spans="1:6" x14ac:dyDescent="0.2">
      <c r="A19490" s="187" t="s">
        <v>55609</v>
      </c>
      <c r="B19490" s="187" t="s">
        <v>55611</v>
      </c>
      <c r="C19490" s="323" t="s">
        <v>55610</v>
      </c>
      <c r="D19490" s="324" t="s">
        <v>292</v>
      </c>
      <c r="E19490" s="344">
        <v>165.73</v>
      </c>
      <c r="F19490" s="324" t="s">
        <v>55611</v>
      </c>
    </row>
    <row r="19491" spans="1:6" x14ac:dyDescent="0.2">
      <c r="A19491" s="187" t="s">
        <v>55612</v>
      </c>
      <c r="B19491" s="187" t="s">
        <v>55614</v>
      </c>
      <c r="C19491" s="323" t="s">
        <v>55613</v>
      </c>
      <c r="D19491" s="324" t="s">
        <v>292</v>
      </c>
      <c r="E19491" s="344">
        <v>328.26</v>
      </c>
      <c r="F19491" s="324" t="s">
        <v>55614</v>
      </c>
    </row>
    <row r="19492" spans="1:6" x14ac:dyDescent="0.2">
      <c r="A19492" s="187" t="s">
        <v>55615</v>
      </c>
      <c r="B19492" s="187" t="s">
        <v>55617</v>
      </c>
      <c r="C19492" s="323" t="s">
        <v>55616</v>
      </c>
      <c r="D19492" s="324" t="s">
        <v>292</v>
      </c>
      <c r="E19492" s="344">
        <v>564.23</v>
      </c>
      <c r="F19492" s="324" t="s">
        <v>55617</v>
      </c>
    </row>
    <row r="19493" spans="1:6" x14ac:dyDescent="0.2">
      <c r="A19493" s="187" t="s">
        <v>55618</v>
      </c>
      <c r="B19493" s="187" t="s">
        <v>55620</v>
      </c>
      <c r="C19493" s="323" t="s">
        <v>55619</v>
      </c>
      <c r="D19493" s="324" t="s">
        <v>292</v>
      </c>
      <c r="E19493" s="344">
        <v>1113.5999999999999</v>
      </c>
      <c r="F19493" s="324" t="s">
        <v>55620</v>
      </c>
    </row>
    <row r="19494" spans="1:6" x14ac:dyDescent="0.2">
      <c r="A19494" s="187" t="s">
        <v>46188</v>
      </c>
      <c r="B19494" s="187" t="s">
        <v>46190</v>
      </c>
      <c r="C19494" s="323" t="s">
        <v>46189</v>
      </c>
      <c r="D19494" s="324" t="s">
        <v>293</v>
      </c>
      <c r="E19494" s="344">
        <v>164.06</v>
      </c>
      <c r="F19494" s="324" t="s">
        <v>46190</v>
      </c>
    </row>
    <row r="19495" spans="1:6" x14ac:dyDescent="0.2">
      <c r="A19495" s="187" t="s">
        <v>46401</v>
      </c>
      <c r="B19495" s="187" t="s">
        <v>46403</v>
      </c>
      <c r="C19495" s="323" t="s">
        <v>46402</v>
      </c>
      <c r="D19495" s="324" t="s">
        <v>293</v>
      </c>
      <c r="E19495" s="344">
        <v>7.71</v>
      </c>
      <c r="F19495" s="324" t="s">
        <v>46403</v>
      </c>
    </row>
    <row r="19496" spans="1:6" x14ac:dyDescent="0.2">
      <c r="A19496" s="187" t="s">
        <v>46404</v>
      </c>
      <c r="B19496" s="187" t="s">
        <v>46406</v>
      </c>
      <c r="C19496" s="323" t="s">
        <v>46405</v>
      </c>
      <c r="D19496" s="324" t="s">
        <v>293</v>
      </c>
      <c r="E19496" s="344">
        <v>15.83</v>
      </c>
      <c r="F19496" s="324" t="s">
        <v>46406</v>
      </c>
    </row>
    <row r="19497" spans="1:6" x14ac:dyDescent="0.2">
      <c r="A19497" s="187" t="s">
        <v>46407</v>
      </c>
      <c r="B19497" s="187" t="s">
        <v>46409</v>
      </c>
      <c r="C19497" s="323" t="s">
        <v>46408</v>
      </c>
      <c r="D19497" s="324" t="s">
        <v>293</v>
      </c>
      <c r="E19497" s="344">
        <v>25.87</v>
      </c>
      <c r="F19497" s="324" t="s">
        <v>46409</v>
      </c>
    </row>
    <row r="19498" spans="1:6" x14ac:dyDescent="0.2">
      <c r="A19498" s="187" t="s">
        <v>46410</v>
      </c>
      <c r="B19498" s="187" t="s">
        <v>46412</v>
      </c>
      <c r="C19498" s="323" t="s">
        <v>46411</v>
      </c>
      <c r="D19498" s="324" t="s">
        <v>293</v>
      </c>
      <c r="E19498" s="344">
        <v>11.56</v>
      </c>
      <c r="F19498" s="324" t="s">
        <v>46412</v>
      </c>
    </row>
    <row r="19499" spans="1:6" x14ac:dyDescent="0.2">
      <c r="A19499" s="187" t="s">
        <v>46413</v>
      </c>
      <c r="B19499" s="187" t="s">
        <v>46415</v>
      </c>
      <c r="C19499" s="323" t="s">
        <v>46414</v>
      </c>
      <c r="D19499" s="324" t="s">
        <v>293</v>
      </c>
      <c r="E19499" s="344">
        <v>21.57</v>
      </c>
      <c r="F19499" s="324" t="s">
        <v>46415</v>
      </c>
    </row>
    <row r="19500" spans="1:6" x14ac:dyDescent="0.2">
      <c r="A19500" s="187" t="s">
        <v>46416</v>
      </c>
      <c r="B19500" s="187" t="s">
        <v>46418</v>
      </c>
      <c r="C19500" s="323" t="s">
        <v>46417</v>
      </c>
      <c r="D19500" s="324" t="s">
        <v>293</v>
      </c>
      <c r="E19500" s="344">
        <v>39.04</v>
      </c>
      <c r="F19500" s="324" t="s">
        <v>46418</v>
      </c>
    </row>
    <row r="19501" spans="1:6" x14ac:dyDescent="0.2">
      <c r="A19501" s="187" t="s">
        <v>46419</v>
      </c>
      <c r="B19501" s="187" t="s">
        <v>46421</v>
      </c>
      <c r="C19501" s="323" t="s">
        <v>46420</v>
      </c>
      <c r="D19501" s="324" t="s">
        <v>293</v>
      </c>
      <c r="E19501" s="344">
        <v>14.44</v>
      </c>
      <c r="F19501" s="324" t="s">
        <v>46421</v>
      </c>
    </row>
    <row r="19502" spans="1:6" x14ac:dyDescent="0.2">
      <c r="A19502" s="187" t="s">
        <v>46422</v>
      </c>
      <c r="B19502" s="187" t="s">
        <v>46424</v>
      </c>
      <c r="C19502" s="323" t="s">
        <v>46423</v>
      </c>
      <c r="D19502" s="324" t="s">
        <v>293</v>
      </c>
      <c r="E19502" s="344">
        <v>28.54</v>
      </c>
      <c r="F19502" s="324" t="s">
        <v>46424</v>
      </c>
    </row>
    <row r="19503" spans="1:6" x14ac:dyDescent="0.2">
      <c r="A19503" s="187" t="s">
        <v>46425</v>
      </c>
      <c r="B19503" s="187" t="s">
        <v>46427</v>
      </c>
      <c r="C19503" s="323" t="s">
        <v>46426</v>
      </c>
      <c r="D19503" s="324" t="s">
        <v>293</v>
      </c>
      <c r="E19503" s="344">
        <v>47.29</v>
      </c>
      <c r="F19503" s="324" t="s">
        <v>46427</v>
      </c>
    </row>
    <row r="19504" spans="1:6" x14ac:dyDescent="0.2">
      <c r="A19504" s="187" t="s">
        <v>46428</v>
      </c>
      <c r="B19504" s="187" t="s">
        <v>46430</v>
      </c>
      <c r="C19504" s="323" t="s">
        <v>46429</v>
      </c>
      <c r="D19504" s="324" t="s">
        <v>293</v>
      </c>
      <c r="E19504" s="344">
        <v>8.75</v>
      </c>
      <c r="F19504" s="324" t="s">
        <v>46430</v>
      </c>
    </row>
    <row r="19505" spans="1:6" x14ac:dyDescent="0.2">
      <c r="A19505" s="187" t="s">
        <v>46431</v>
      </c>
      <c r="B19505" s="187" t="s">
        <v>46433</v>
      </c>
      <c r="C19505" s="323" t="s">
        <v>46432</v>
      </c>
      <c r="D19505" s="324" t="s">
        <v>293</v>
      </c>
      <c r="E19505" s="344">
        <v>18.8</v>
      </c>
      <c r="F19505" s="324" t="s">
        <v>46433</v>
      </c>
    </row>
    <row r="19506" spans="1:6" x14ac:dyDescent="0.2">
      <c r="A19506" s="187" t="s">
        <v>46434</v>
      </c>
      <c r="B19506" s="187" t="s">
        <v>46436</v>
      </c>
      <c r="C19506" s="323" t="s">
        <v>46435</v>
      </c>
      <c r="D19506" s="324" t="s">
        <v>293</v>
      </c>
      <c r="E19506" s="344">
        <v>28.47</v>
      </c>
      <c r="F19506" s="324" t="s">
        <v>46436</v>
      </c>
    </row>
    <row r="19507" spans="1:6" x14ac:dyDescent="0.2">
      <c r="A19507" s="187" t="s">
        <v>46437</v>
      </c>
      <c r="B19507" s="187" t="s">
        <v>46439</v>
      </c>
      <c r="C19507" s="323" t="s">
        <v>46438</v>
      </c>
      <c r="D19507" s="324" t="s">
        <v>293</v>
      </c>
      <c r="E19507" s="344">
        <v>10.18</v>
      </c>
      <c r="F19507" s="324" t="s">
        <v>46439</v>
      </c>
    </row>
    <row r="19508" spans="1:6" x14ac:dyDescent="0.2">
      <c r="A19508" s="187" t="s">
        <v>46440</v>
      </c>
      <c r="B19508" s="187" t="s">
        <v>46442</v>
      </c>
      <c r="C19508" s="323" t="s">
        <v>46441</v>
      </c>
      <c r="D19508" s="324" t="s">
        <v>293</v>
      </c>
      <c r="E19508" s="344">
        <v>20.72</v>
      </c>
      <c r="F19508" s="324" t="s">
        <v>46442</v>
      </c>
    </row>
    <row r="19509" spans="1:6" x14ac:dyDescent="0.2">
      <c r="A19509" s="187" t="s">
        <v>46443</v>
      </c>
      <c r="B19509" s="187" t="s">
        <v>46445</v>
      </c>
      <c r="C19509" s="323" t="s">
        <v>46444</v>
      </c>
      <c r="D19509" s="324" t="s">
        <v>293</v>
      </c>
      <c r="E19509" s="344">
        <v>34.229999999999997</v>
      </c>
      <c r="F19509" s="324" t="s">
        <v>46445</v>
      </c>
    </row>
    <row r="19510" spans="1:6" x14ac:dyDescent="0.2">
      <c r="A19510" s="187" t="s">
        <v>46446</v>
      </c>
      <c r="B19510" s="187" t="s">
        <v>46448</v>
      </c>
      <c r="C19510" s="323" t="s">
        <v>46447</v>
      </c>
      <c r="D19510" s="324" t="s">
        <v>293</v>
      </c>
      <c r="E19510" s="344">
        <v>12.95</v>
      </c>
      <c r="F19510" s="324" t="s">
        <v>46448</v>
      </c>
    </row>
    <row r="19511" spans="1:6" x14ac:dyDescent="0.2">
      <c r="A19511" s="187" t="s">
        <v>46449</v>
      </c>
      <c r="B19511" s="187" t="s">
        <v>46451</v>
      </c>
      <c r="C19511" s="323" t="s">
        <v>46450</v>
      </c>
      <c r="D19511" s="324" t="s">
        <v>293</v>
      </c>
      <c r="E19511" s="344">
        <v>25.9</v>
      </c>
      <c r="F19511" s="324" t="s">
        <v>46451</v>
      </c>
    </row>
    <row r="19512" spans="1:6" x14ac:dyDescent="0.2">
      <c r="A19512" s="187" t="s">
        <v>46452</v>
      </c>
      <c r="B19512" s="187" t="s">
        <v>46454</v>
      </c>
      <c r="C19512" s="323" t="s">
        <v>46453</v>
      </c>
      <c r="D19512" s="324" t="s">
        <v>293</v>
      </c>
      <c r="E19512" s="344">
        <v>42.55</v>
      </c>
      <c r="F19512" s="324" t="s">
        <v>46454</v>
      </c>
    </row>
    <row r="19513" spans="1:6" x14ac:dyDescent="0.2">
      <c r="A19513" s="187" t="s">
        <v>54231</v>
      </c>
      <c r="B19513" s="187" t="s">
        <v>54233</v>
      </c>
      <c r="C19513" s="323" t="s">
        <v>54232</v>
      </c>
      <c r="D19513" s="324" t="s">
        <v>293</v>
      </c>
      <c r="E19513" s="344">
        <v>63.24</v>
      </c>
      <c r="F19513" s="324" t="s">
        <v>54233</v>
      </c>
    </row>
    <row r="19514" spans="1:6" x14ac:dyDescent="0.2">
      <c r="A19514" s="187" t="s">
        <v>54234</v>
      </c>
      <c r="B19514" s="187" t="s">
        <v>54236</v>
      </c>
      <c r="C19514" s="323" t="s">
        <v>54235</v>
      </c>
      <c r="D19514" s="324" t="s">
        <v>293</v>
      </c>
      <c r="E19514" s="344">
        <v>98.89</v>
      </c>
      <c r="F19514" s="324" t="s">
        <v>54236</v>
      </c>
    </row>
    <row r="19515" spans="1:6" x14ac:dyDescent="0.2">
      <c r="A19515" s="187" t="s">
        <v>54237</v>
      </c>
      <c r="B19515" s="187" t="s">
        <v>54239</v>
      </c>
      <c r="C19515" s="323" t="s">
        <v>54238</v>
      </c>
      <c r="D19515" s="324" t="s">
        <v>293</v>
      </c>
      <c r="E19515" s="344">
        <v>75.12</v>
      </c>
      <c r="F19515" s="324" t="s">
        <v>54239</v>
      </c>
    </row>
    <row r="19516" spans="1:6" x14ac:dyDescent="0.2">
      <c r="A19516" s="187" t="s">
        <v>54240</v>
      </c>
      <c r="B19516" s="187" t="s">
        <v>54242</v>
      </c>
      <c r="C19516" s="323" t="s">
        <v>54241</v>
      </c>
      <c r="D19516" s="324" t="s">
        <v>293</v>
      </c>
      <c r="E19516" s="344">
        <v>118.82</v>
      </c>
      <c r="F19516" s="324" t="s">
        <v>54242</v>
      </c>
    </row>
    <row r="19517" spans="1:6" x14ac:dyDescent="0.2">
      <c r="A19517" s="187" t="s">
        <v>54252</v>
      </c>
      <c r="B19517" s="187" t="s">
        <v>54254</v>
      </c>
      <c r="C19517" s="323" t="s">
        <v>54253</v>
      </c>
      <c r="D19517" s="324" t="s">
        <v>293</v>
      </c>
      <c r="E19517" s="344">
        <v>18.170000000000002</v>
      </c>
      <c r="F19517" s="324" t="s">
        <v>54254</v>
      </c>
    </row>
    <row r="19518" spans="1:6" x14ac:dyDescent="0.2">
      <c r="A19518" s="187" t="s">
        <v>54255</v>
      </c>
      <c r="B19518" s="187" t="s">
        <v>54257</v>
      </c>
      <c r="C19518" s="323" t="s">
        <v>54256</v>
      </c>
      <c r="D19518" s="324" t="s">
        <v>293</v>
      </c>
      <c r="E19518" s="344">
        <v>36.35</v>
      </c>
      <c r="F19518" s="324" t="s">
        <v>54257</v>
      </c>
    </row>
    <row r="19519" spans="1:6" x14ac:dyDescent="0.2">
      <c r="A19519" s="187" t="s">
        <v>54243</v>
      </c>
      <c r="B19519" s="187" t="s">
        <v>54245</v>
      </c>
      <c r="C19519" s="323" t="s">
        <v>54244</v>
      </c>
      <c r="D19519" s="324" t="s">
        <v>293</v>
      </c>
      <c r="E19519" s="344">
        <v>59.64</v>
      </c>
      <c r="F19519" s="324" t="s">
        <v>54245</v>
      </c>
    </row>
    <row r="19520" spans="1:6" x14ac:dyDescent="0.2">
      <c r="A19520" s="187" t="s">
        <v>54246</v>
      </c>
      <c r="B19520" s="187" t="s">
        <v>54248</v>
      </c>
      <c r="C19520" s="323" t="s">
        <v>54247</v>
      </c>
      <c r="D19520" s="324" t="s">
        <v>293</v>
      </c>
      <c r="E19520" s="344">
        <v>95.81</v>
      </c>
      <c r="F19520" s="324" t="s">
        <v>54248</v>
      </c>
    </row>
    <row r="19521" spans="1:6" x14ac:dyDescent="0.2">
      <c r="A19521" s="187" t="s">
        <v>54249</v>
      </c>
      <c r="B19521" s="187" t="s">
        <v>54251</v>
      </c>
      <c r="C19521" s="323" t="s">
        <v>54250</v>
      </c>
      <c r="D19521" s="324" t="s">
        <v>293</v>
      </c>
      <c r="E19521" s="344">
        <v>150.62</v>
      </c>
      <c r="F19521" s="324" t="s">
        <v>54251</v>
      </c>
    </row>
    <row r="19522" spans="1:6" x14ac:dyDescent="0.2">
      <c r="A19522" s="187" t="s">
        <v>44577</v>
      </c>
      <c r="B19522" s="187" t="s">
        <v>44579</v>
      </c>
      <c r="C19522" s="323" t="s">
        <v>44578</v>
      </c>
      <c r="D19522" s="324" t="s">
        <v>293</v>
      </c>
      <c r="E19522" s="344">
        <v>49.67</v>
      </c>
      <c r="F19522" s="324" t="s">
        <v>44579</v>
      </c>
    </row>
    <row r="19523" spans="1:6" x14ac:dyDescent="0.2">
      <c r="A19523" s="187" t="s">
        <v>52942</v>
      </c>
      <c r="B19523" s="187" t="s">
        <v>52944</v>
      </c>
      <c r="C19523" s="323" t="s">
        <v>52943</v>
      </c>
      <c r="D19523" s="324" t="s">
        <v>293</v>
      </c>
      <c r="E19523" s="344">
        <v>12.87</v>
      </c>
      <c r="F19523" s="324" t="s">
        <v>52944</v>
      </c>
    </row>
    <row r="19524" spans="1:6" x14ac:dyDescent="0.2">
      <c r="A19524" s="187" t="s">
        <v>52945</v>
      </c>
      <c r="B19524" s="187" t="s">
        <v>52947</v>
      </c>
      <c r="C19524" s="323" t="s">
        <v>52946</v>
      </c>
      <c r="D19524" s="324" t="s">
        <v>293</v>
      </c>
      <c r="E19524" s="344">
        <v>15.79</v>
      </c>
      <c r="F19524" s="324" t="s">
        <v>52947</v>
      </c>
    </row>
    <row r="19525" spans="1:6" x14ac:dyDescent="0.2">
      <c r="A19525" s="187" t="s">
        <v>45144</v>
      </c>
      <c r="B19525" s="187" t="s">
        <v>45146</v>
      </c>
      <c r="C19525" s="323" t="s">
        <v>45145</v>
      </c>
      <c r="D19525" s="324" t="s">
        <v>293</v>
      </c>
      <c r="E19525" s="344">
        <v>26.66</v>
      </c>
      <c r="F19525" s="324" t="s">
        <v>45146</v>
      </c>
    </row>
    <row r="19526" spans="1:6" x14ac:dyDescent="0.2">
      <c r="A19526" s="187" t="s">
        <v>52948</v>
      </c>
      <c r="B19526" s="187" t="s">
        <v>52950</v>
      </c>
      <c r="C19526" s="323" t="s">
        <v>52949</v>
      </c>
      <c r="D19526" s="324" t="s">
        <v>293</v>
      </c>
      <c r="E19526" s="344">
        <v>32.39</v>
      </c>
      <c r="F19526" s="324" t="s">
        <v>52950</v>
      </c>
    </row>
    <row r="19527" spans="1:6" x14ac:dyDescent="0.2">
      <c r="A19527" s="187" t="s">
        <v>52951</v>
      </c>
      <c r="B19527" s="187" t="s">
        <v>52953</v>
      </c>
      <c r="C19527" s="323" t="s">
        <v>52952</v>
      </c>
      <c r="D19527" s="324" t="s">
        <v>293</v>
      </c>
      <c r="E19527" s="344">
        <v>43.24</v>
      </c>
      <c r="F19527" s="324" t="s">
        <v>52953</v>
      </c>
    </row>
    <row r="19528" spans="1:6" x14ac:dyDescent="0.2">
      <c r="A19528" s="187" t="s">
        <v>52954</v>
      </c>
      <c r="B19528" s="187" t="s">
        <v>52956</v>
      </c>
      <c r="C19528" s="323" t="s">
        <v>52955</v>
      </c>
      <c r="D19528" s="324" t="s">
        <v>293</v>
      </c>
      <c r="E19528" s="344">
        <v>58.47</v>
      </c>
      <c r="F19528" s="324" t="s">
        <v>52956</v>
      </c>
    </row>
    <row r="19529" spans="1:6" x14ac:dyDescent="0.2">
      <c r="A19529" s="187" t="s">
        <v>45147</v>
      </c>
      <c r="B19529" s="187" t="s">
        <v>45149</v>
      </c>
      <c r="C19529" s="323" t="s">
        <v>45148</v>
      </c>
      <c r="D19529" s="324" t="s">
        <v>293</v>
      </c>
      <c r="E19529" s="344">
        <v>33.96</v>
      </c>
      <c r="F19529" s="324" t="s">
        <v>45149</v>
      </c>
    </row>
    <row r="19530" spans="1:6" x14ac:dyDescent="0.2">
      <c r="A19530" s="187" t="s">
        <v>52957</v>
      </c>
      <c r="B19530" s="187" t="s">
        <v>52959</v>
      </c>
      <c r="C19530" s="323" t="s">
        <v>52958</v>
      </c>
      <c r="D19530" s="324" t="s">
        <v>293</v>
      </c>
      <c r="E19530" s="344">
        <v>152.27000000000001</v>
      </c>
      <c r="F19530" s="324" t="s">
        <v>52959</v>
      </c>
    </row>
    <row r="19531" spans="1:6" x14ac:dyDescent="0.2">
      <c r="A19531" s="187" t="s">
        <v>52960</v>
      </c>
      <c r="B19531" s="187" t="s">
        <v>52962</v>
      </c>
      <c r="C19531" s="323" t="s">
        <v>52961</v>
      </c>
      <c r="D19531" s="324" t="s">
        <v>293</v>
      </c>
      <c r="E19531" s="344">
        <v>173.69</v>
      </c>
      <c r="F19531" s="324" t="s">
        <v>52962</v>
      </c>
    </row>
    <row r="19532" spans="1:6" x14ac:dyDescent="0.2">
      <c r="A19532" s="187" t="s">
        <v>46164</v>
      </c>
      <c r="B19532" s="187" t="s">
        <v>46166</v>
      </c>
      <c r="C19532" s="323" t="s">
        <v>46165</v>
      </c>
      <c r="D19532" s="324" t="s">
        <v>293</v>
      </c>
      <c r="E19532" s="344">
        <v>11.27</v>
      </c>
      <c r="F19532" s="324" t="s">
        <v>46166</v>
      </c>
    </row>
    <row r="19533" spans="1:6" x14ac:dyDescent="0.2">
      <c r="A19533" s="187" t="s">
        <v>46167</v>
      </c>
      <c r="B19533" s="187" t="s">
        <v>46169</v>
      </c>
      <c r="C19533" s="323" t="s">
        <v>46168</v>
      </c>
      <c r="D19533" s="324" t="s">
        <v>293</v>
      </c>
      <c r="E19533" s="344">
        <v>23.27</v>
      </c>
      <c r="F19533" s="324" t="s">
        <v>46169</v>
      </c>
    </row>
    <row r="19534" spans="1:6" x14ac:dyDescent="0.2">
      <c r="A19534" s="187" t="s">
        <v>46170</v>
      </c>
      <c r="B19534" s="187" t="s">
        <v>46172</v>
      </c>
      <c r="C19534" s="323" t="s">
        <v>46171</v>
      </c>
      <c r="D19534" s="324" t="s">
        <v>293</v>
      </c>
      <c r="E19534" s="344">
        <v>24</v>
      </c>
      <c r="F19534" s="324" t="s">
        <v>46172</v>
      </c>
    </row>
    <row r="19535" spans="1:6" x14ac:dyDescent="0.2">
      <c r="A19535" s="187" t="s">
        <v>46173</v>
      </c>
      <c r="B19535" s="187" t="s">
        <v>46175</v>
      </c>
      <c r="C19535" s="323" t="s">
        <v>46174</v>
      </c>
      <c r="D19535" s="324" t="s">
        <v>293</v>
      </c>
      <c r="E19535" s="344">
        <v>36.979999999999997</v>
      </c>
      <c r="F19535" s="324" t="s">
        <v>46175</v>
      </c>
    </row>
    <row r="19536" spans="1:6" x14ac:dyDescent="0.2">
      <c r="A19536" s="187" t="s">
        <v>46176</v>
      </c>
      <c r="B19536" s="187" t="s">
        <v>46178</v>
      </c>
      <c r="C19536" s="323" t="s">
        <v>46177</v>
      </c>
      <c r="D19536" s="324" t="s">
        <v>293</v>
      </c>
      <c r="E19536" s="344">
        <v>63.56</v>
      </c>
      <c r="F19536" s="324" t="s">
        <v>46178</v>
      </c>
    </row>
    <row r="19537" spans="1:6" x14ac:dyDescent="0.2">
      <c r="A19537" s="187" t="s">
        <v>46179</v>
      </c>
      <c r="B19537" s="187" t="s">
        <v>46181</v>
      </c>
      <c r="C19537" s="323" t="s">
        <v>46180</v>
      </c>
      <c r="D19537" s="324" t="s">
        <v>293</v>
      </c>
      <c r="E19537" s="344">
        <v>101.95</v>
      </c>
      <c r="F19537" s="324" t="s">
        <v>46181</v>
      </c>
    </row>
    <row r="19538" spans="1:6" x14ac:dyDescent="0.2">
      <c r="A19538" s="187" t="s">
        <v>46182</v>
      </c>
      <c r="B19538" s="187" t="s">
        <v>46184</v>
      </c>
      <c r="C19538" s="323" t="s">
        <v>46183</v>
      </c>
      <c r="D19538" s="324" t="s">
        <v>293</v>
      </c>
      <c r="E19538" s="344">
        <v>160.56</v>
      </c>
      <c r="F19538" s="324" t="s">
        <v>46184</v>
      </c>
    </row>
    <row r="19539" spans="1:6" x14ac:dyDescent="0.2">
      <c r="A19539" s="187" t="s">
        <v>46185</v>
      </c>
      <c r="B19539" s="187" t="s">
        <v>46187</v>
      </c>
      <c r="C19539" s="323" t="s">
        <v>46186</v>
      </c>
      <c r="D19539" s="324" t="s">
        <v>293</v>
      </c>
      <c r="E19539" s="344">
        <v>171.92</v>
      </c>
      <c r="F19539" s="324" t="s">
        <v>46187</v>
      </c>
    </row>
    <row r="19540" spans="1:6" x14ac:dyDescent="0.2">
      <c r="A19540" s="187" t="s">
        <v>54258</v>
      </c>
      <c r="B19540" s="187" t="s">
        <v>54260</v>
      </c>
      <c r="C19540" s="323" t="s">
        <v>54259</v>
      </c>
      <c r="D19540" s="324" t="s">
        <v>293</v>
      </c>
      <c r="E19540" s="344">
        <v>13.81</v>
      </c>
      <c r="F19540" s="324" t="s">
        <v>54260</v>
      </c>
    </row>
    <row r="19541" spans="1:6" x14ac:dyDescent="0.2">
      <c r="A19541" s="187" t="s">
        <v>54261</v>
      </c>
      <c r="B19541" s="187" t="s">
        <v>54263</v>
      </c>
      <c r="C19541" s="323" t="s">
        <v>54262</v>
      </c>
      <c r="D19541" s="324" t="s">
        <v>293</v>
      </c>
      <c r="E19541" s="344">
        <v>28.92</v>
      </c>
      <c r="F19541" s="324" t="s">
        <v>54263</v>
      </c>
    </row>
    <row r="19542" spans="1:6" x14ac:dyDescent="0.2">
      <c r="A19542" s="187" t="s">
        <v>54264</v>
      </c>
      <c r="B19542" s="187" t="s">
        <v>54266</v>
      </c>
      <c r="C19542" s="323" t="s">
        <v>54265</v>
      </c>
      <c r="D19542" s="324" t="s">
        <v>293</v>
      </c>
      <c r="E19542" s="344">
        <v>43.44</v>
      </c>
      <c r="F19542" s="324" t="s">
        <v>54266</v>
      </c>
    </row>
    <row r="19543" spans="1:6" x14ac:dyDescent="0.2">
      <c r="A19543" s="187" t="s">
        <v>54267</v>
      </c>
      <c r="B19543" s="187" t="s">
        <v>54269</v>
      </c>
      <c r="C19543" s="323" t="s">
        <v>54268</v>
      </c>
      <c r="D19543" s="324" t="s">
        <v>293</v>
      </c>
      <c r="E19543" s="344">
        <v>74.69</v>
      </c>
      <c r="F19543" s="324" t="s">
        <v>54269</v>
      </c>
    </row>
    <row r="19544" spans="1:6" x14ac:dyDescent="0.2">
      <c r="A19544" s="187" t="s">
        <v>54270</v>
      </c>
      <c r="B19544" s="187" t="s">
        <v>54272</v>
      </c>
      <c r="C19544" s="323" t="s">
        <v>54271</v>
      </c>
      <c r="D19544" s="324" t="s">
        <v>293</v>
      </c>
      <c r="E19544" s="344">
        <v>119.24</v>
      </c>
      <c r="F19544" s="324" t="s">
        <v>54272</v>
      </c>
    </row>
    <row r="19545" spans="1:6" x14ac:dyDescent="0.2">
      <c r="A19545" s="187" t="s">
        <v>54273</v>
      </c>
      <c r="B19545" s="187" t="s">
        <v>54275</v>
      </c>
      <c r="C19545" s="323" t="s">
        <v>54274</v>
      </c>
      <c r="D19545" s="324" t="s">
        <v>293</v>
      </c>
      <c r="E19545" s="344">
        <v>160.16</v>
      </c>
      <c r="F19545" s="324" t="s">
        <v>54275</v>
      </c>
    </row>
    <row r="19546" spans="1:6" x14ac:dyDescent="0.2">
      <c r="A19546" s="187" t="s">
        <v>54276</v>
      </c>
      <c r="B19546" s="187" t="s">
        <v>54278</v>
      </c>
      <c r="C19546" s="323" t="s">
        <v>54277</v>
      </c>
      <c r="D19546" s="324" t="s">
        <v>293</v>
      </c>
      <c r="E19546" s="344">
        <v>195.24</v>
      </c>
      <c r="F19546" s="324" t="s">
        <v>54278</v>
      </c>
    </row>
    <row r="19547" spans="1:6" x14ac:dyDescent="0.2">
      <c r="A19547" s="187" t="s">
        <v>44580</v>
      </c>
      <c r="B19547" s="187" t="s">
        <v>44582</v>
      </c>
      <c r="C19547" s="323" t="s">
        <v>44581</v>
      </c>
      <c r="D19547" s="324" t="s">
        <v>292</v>
      </c>
      <c r="E19547" s="344">
        <v>87.3</v>
      </c>
      <c r="F19547" s="324" t="s">
        <v>44582</v>
      </c>
    </row>
    <row r="19548" spans="1:6" x14ac:dyDescent="0.2">
      <c r="A19548" s="187" t="s">
        <v>57153</v>
      </c>
      <c r="B19548" s="187" t="s">
        <v>57155</v>
      </c>
      <c r="C19548" s="323" t="s">
        <v>57154</v>
      </c>
      <c r="D19548" s="324" t="s">
        <v>293</v>
      </c>
      <c r="E19548" s="344">
        <v>35.22</v>
      </c>
      <c r="F19548" s="324" t="s">
        <v>57155</v>
      </c>
    </row>
    <row r="19549" spans="1:6" x14ac:dyDescent="0.2">
      <c r="A19549" s="187" t="s">
        <v>57156</v>
      </c>
      <c r="B19549" s="187" t="s">
        <v>57158</v>
      </c>
      <c r="C19549" s="323" t="s">
        <v>57157</v>
      </c>
      <c r="D19549" s="324" t="s">
        <v>293</v>
      </c>
      <c r="E19549" s="344">
        <v>68.67</v>
      </c>
      <c r="F19549" s="324" t="s">
        <v>57158</v>
      </c>
    </row>
    <row r="19550" spans="1:6" x14ac:dyDescent="0.2">
      <c r="A19550" s="187" t="s">
        <v>44589</v>
      </c>
      <c r="B19550" s="187" t="s">
        <v>44591</v>
      </c>
      <c r="C19550" s="323" t="s">
        <v>44590</v>
      </c>
      <c r="D19550" s="324" t="s">
        <v>293</v>
      </c>
      <c r="E19550" s="344">
        <v>12.19</v>
      </c>
      <c r="F19550" s="324" t="s">
        <v>44591</v>
      </c>
    </row>
    <row r="19551" spans="1:6" x14ac:dyDescent="0.2">
      <c r="A19551" s="187" t="s">
        <v>44583</v>
      </c>
      <c r="B19551" s="187" t="s">
        <v>44585</v>
      </c>
      <c r="C19551" s="323" t="s">
        <v>44584</v>
      </c>
      <c r="D19551" s="324" t="s">
        <v>293</v>
      </c>
      <c r="E19551" s="344">
        <v>20.53</v>
      </c>
      <c r="F19551" s="324" t="s">
        <v>44585</v>
      </c>
    </row>
    <row r="19552" spans="1:6" x14ac:dyDescent="0.2">
      <c r="A19552" s="187" t="s">
        <v>44586</v>
      </c>
      <c r="B19552" s="187" t="s">
        <v>44588</v>
      </c>
      <c r="C19552" s="323" t="s">
        <v>44587</v>
      </c>
      <c r="D19552" s="324" t="s">
        <v>293</v>
      </c>
      <c r="E19552" s="344">
        <v>16.5</v>
      </c>
      <c r="F19552" s="324" t="s">
        <v>44588</v>
      </c>
    </row>
    <row r="19553" spans="1:6" x14ac:dyDescent="0.2">
      <c r="A19553" s="187" t="s">
        <v>44592</v>
      </c>
      <c r="B19553" s="187" t="s">
        <v>44594</v>
      </c>
      <c r="C19553" s="323" t="s">
        <v>44593</v>
      </c>
      <c r="D19553" s="324" t="s">
        <v>293</v>
      </c>
      <c r="E19553" s="344">
        <v>4.43</v>
      </c>
      <c r="F19553" s="324" t="s">
        <v>44594</v>
      </c>
    </row>
    <row r="19554" spans="1:6" x14ac:dyDescent="0.2">
      <c r="A19554" s="187" t="s">
        <v>44598</v>
      </c>
      <c r="B19554" s="187" t="s">
        <v>44600</v>
      </c>
      <c r="C19554" s="323" t="s">
        <v>44599</v>
      </c>
      <c r="D19554" s="324" t="s">
        <v>293</v>
      </c>
      <c r="E19554" s="344">
        <v>29.1</v>
      </c>
      <c r="F19554" s="324" t="s">
        <v>44600</v>
      </c>
    </row>
    <row r="19555" spans="1:6" x14ac:dyDescent="0.2">
      <c r="A19555" s="187" t="s">
        <v>44595</v>
      </c>
      <c r="B19555" s="187" t="s">
        <v>44597</v>
      </c>
      <c r="C19555" s="323" t="s">
        <v>44596</v>
      </c>
      <c r="D19555" s="324" t="s">
        <v>293</v>
      </c>
      <c r="E19555" s="344">
        <v>45.33</v>
      </c>
      <c r="F19555" s="324" t="s">
        <v>44597</v>
      </c>
    </row>
    <row r="19556" spans="1:6" x14ac:dyDescent="0.2">
      <c r="A19556" s="187" t="s">
        <v>44601</v>
      </c>
      <c r="B19556" s="187" t="s">
        <v>44603</v>
      </c>
      <c r="C19556" s="323" t="s">
        <v>44602</v>
      </c>
      <c r="D19556" s="324" t="s">
        <v>293</v>
      </c>
      <c r="E19556" s="344">
        <v>58.62</v>
      </c>
      <c r="F19556" s="324" t="s">
        <v>44603</v>
      </c>
    </row>
    <row r="19557" spans="1:6" x14ac:dyDescent="0.2">
      <c r="A19557" s="187" t="s">
        <v>44604</v>
      </c>
      <c r="B19557" s="187" t="s">
        <v>44606</v>
      </c>
      <c r="C19557" s="323" t="s">
        <v>44605</v>
      </c>
      <c r="D19557" s="324" t="s">
        <v>293</v>
      </c>
      <c r="E19557" s="344">
        <v>6.28</v>
      </c>
      <c r="F19557" s="324" t="s">
        <v>44606</v>
      </c>
    </row>
    <row r="19558" spans="1:6" x14ac:dyDescent="0.2">
      <c r="A19558" s="187" t="s">
        <v>44607</v>
      </c>
      <c r="B19558" s="187" t="s">
        <v>44609</v>
      </c>
      <c r="C19558" s="323" t="s">
        <v>44608</v>
      </c>
      <c r="D19558" s="324" t="s">
        <v>293</v>
      </c>
      <c r="E19558" s="344">
        <v>70.78</v>
      </c>
      <c r="F19558" s="324" t="s">
        <v>44609</v>
      </c>
    </row>
    <row r="19559" spans="1:6" x14ac:dyDescent="0.2">
      <c r="A19559" s="187" t="s">
        <v>45150</v>
      </c>
      <c r="B19559" s="187" t="s">
        <v>45152</v>
      </c>
      <c r="C19559" s="323" t="s">
        <v>45151</v>
      </c>
      <c r="D19559" s="324" t="s">
        <v>293</v>
      </c>
      <c r="E19559" s="344">
        <v>24.2</v>
      </c>
      <c r="F19559" s="324" t="s">
        <v>45152</v>
      </c>
    </row>
    <row r="19560" spans="1:6" x14ac:dyDescent="0.2">
      <c r="A19560" s="187" t="s">
        <v>44529</v>
      </c>
      <c r="B19560" s="187" t="s">
        <v>44531</v>
      </c>
      <c r="C19560" s="323" t="s">
        <v>44530</v>
      </c>
      <c r="D19560" s="324" t="s">
        <v>293</v>
      </c>
      <c r="E19560" s="344">
        <v>49.43</v>
      </c>
      <c r="F19560" s="324" t="s">
        <v>44531</v>
      </c>
    </row>
    <row r="19561" spans="1:6" x14ac:dyDescent="0.2">
      <c r="A19561" s="187" t="s">
        <v>44532</v>
      </c>
      <c r="B19561" s="187" t="s">
        <v>44534</v>
      </c>
      <c r="C19561" s="323" t="s">
        <v>44533</v>
      </c>
      <c r="D19561" s="324" t="s">
        <v>293</v>
      </c>
      <c r="E19561" s="344">
        <v>2.2400000000000002</v>
      </c>
      <c r="F19561" s="324" t="s">
        <v>44534</v>
      </c>
    </row>
    <row r="19562" spans="1:6" x14ac:dyDescent="0.2">
      <c r="A19562" s="187" t="s">
        <v>44535</v>
      </c>
      <c r="B19562" s="187" t="s">
        <v>44537</v>
      </c>
      <c r="C19562" s="323" t="s">
        <v>44536</v>
      </c>
      <c r="D19562" s="324" t="s">
        <v>293</v>
      </c>
      <c r="E19562" s="344">
        <v>2.33</v>
      </c>
      <c r="F19562" s="324" t="s">
        <v>44537</v>
      </c>
    </row>
    <row r="19563" spans="1:6" x14ac:dyDescent="0.2">
      <c r="A19563" s="187" t="s">
        <v>44538</v>
      </c>
      <c r="B19563" s="187" t="s">
        <v>44540</v>
      </c>
      <c r="C19563" s="323" t="s">
        <v>44539</v>
      </c>
      <c r="D19563" s="324" t="s">
        <v>293</v>
      </c>
      <c r="E19563" s="344">
        <v>5.23</v>
      </c>
      <c r="F19563" s="324" t="s">
        <v>44540</v>
      </c>
    </row>
    <row r="19564" spans="1:6" x14ac:dyDescent="0.2">
      <c r="A19564" s="187" t="s">
        <v>44541</v>
      </c>
      <c r="B19564" s="187" t="s">
        <v>44543</v>
      </c>
      <c r="C19564" s="323" t="s">
        <v>44542</v>
      </c>
      <c r="D19564" s="324" t="s">
        <v>293</v>
      </c>
      <c r="E19564" s="344">
        <v>7.61</v>
      </c>
      <c r="F19564" s="324" t="s">
        <v>44543</v>
      </c>
    </row>
    <row r="19565" spans="1:6" x14ac:dyDescent="0.2">
      <c r="A19565" s="187" t="s">
        <v>44544</v>
      </c>
      <c r="B19565" s="187" t="s">
        <v>44546</v>
      </c>
      <c r="C19565" s="323" t="s">
        <v>44545</v>
      </c>
      <c r="D19565" s="324" t="s">
        <v>293</v>
      </c>
      <c r="E19565" s="344">
        <v>8.7200000000000006</v>
      </c>
      <c r="F19565" s="324" t="s">
        <v>44546</v>
      </c>
    </row>
    <row r="19566" spans="1:6" x14ac:dyDescent="0.2">
      <c r="A19566" s="187" t="s">
        <v>44547</v>
      </c>
      <c r="B19566" s="187" t="s">
        <v>44549</v>
      </c>
      <c r="C19566" s="323" t="s">
        <v>44548</v>
      </c>
      <c r="D19566" s="324" t="s">
        <v>293</v>
      </c>
      <c r="E19566" s="344">
        <v>14.72</v>
      </c>
      <c r="F19566" s="324" t="s">
        <v>44549</v>
      </c>
    </row>
    <row r="19567" spans="1:6" x14ac:dyDescent="0.2">
      <c r="A19567" s="187" t="s">
        <v>44550</v>
      </c>
      <c r="B19567" s="187" t="s">
        <v>44552</v>
      </c>
      <c r="C19567" s="323" t="s">
        <v>44551</v>
      </c>
      <c r="D19567" s="324" t="s">
        <v>293</v>
      </c>
      <c r="E19567" s="344">
        <v>24.66</v>
      </c>
      <c r="F19567" s="324" t="s">
        <v>44552</v>
      </c>
    </row>
    <row r="19568" spans="1:6" x14ac:dyDescent="0.2">
      <c r="A19568" s="187" t="s">
        <v>44553</v>
      </c>
      <c r="B19568" s="187" t="s">
        <v>44555</v>
      </c>
      <c r="C19568" s="323" t="s">
        <v>44554</v>
      </c>
      <c r="D19568" s="324" t="s">
        <v>293</v>
      </c>
      <c r="E19568" s="344">
        <v>30.81</v>
      </c>
      <c r="F19568" s="324" t="s">
        <v>44555</v>
      </c>
    </row>
    <row r="19569" spans="1:6" x14ac:dyDescent="0.2">
      <c r="A19569" s="187" t="s">
        <v>56590</v>
      </c>
      <c r="B19569" s="187" t="s">
        <v>56593</v>
      </c>
      <c r="C19569" s="323" t="s">
        <v>56591</v>
      </c>
      <c r="D19569" s="324" t="s">
        <v>56592</v>
      </c>
      <c r="E19569" s="344">
        <v>15224.27</v>
      </c>
      <c r="F19569" s="324" t="s">
        <v>56593</v>
      </c>
    </row>
    <row r="19570" spans="1:6" x14ac:dyDescent="0.2">
      <c r="A19570" s="187" t="s">
        <v>44610</v>
      </c>
      <c r="B19570" s="187" t="s">
        <v>44612</v>
      </c>
      <c r="C19570" s="323" t="s">
        <v>44611</v>
      </c>
      <c r="D19570" s="324" t="s">
        <v>292</v>
      </c>
      <c r="E19570" s="344">
        <v>0.66</v>
      </c>
      <c r="F19570" s="324" t="s">
        <v>44612</v>
      </c>
    </row>
    <row r="19571" spans="1:6" x14ac:dyDescent="0.2">
      <c r="A19571" s="187" t="s">
        <v>44613</v>
      </c>
      <c r="B19571" s="187" t="s">
        <v>44615</v>
      </c>
      <c r="C19571" s="323" t="s">
        <v>44614</v>
      </c>
      <c r="D19571" s="324" t="s">
        <v>292</v>
      </c>
      <c r="E19571" s="344">
        <v>46.52</v>
      </c>
      <c r="F19571" s="324" t="s">
        <v>44615</v>
      </c>
    </row>
    <row r="19572" spans="1:6" x14ac:dyDescent="0.2">
      <c r="A19572" s="187" t="s">
        <v>44616</v>
      </c>
      <c r="B19572" s="187" t="s">
        <v>44618</v>
      </c>
      <c r="C19572" s="323" t="s">
        <v>44617</v>
      </c>
      <c r="D19572" s="324" t="s">
        <v>292</v>
      </c>
      <c r="E19572" s="344">
        <v>0.77</v>
      </c>
      <c r="F19572" s="324" t="s">
        <v>44618</v>
      </c>
    </row>
    <row r="19573" spans="1:6" x14ac:dyDescent="0.2">
      <c r="A19573" s="187" t="s">
        <v>44619</v>
      </c>
      <c r="B19573" s="187" t="s">
        <v>44621</v>
      </c>
      <c r="C19573" s="323" t="s">
        <v>44620</v>
      </c>
      <c r="D19573" s="324" t="s">
        <v>292</v>
      </c>
      <c r="E19573" s="344">
        <v>0.93</v>
      </c>
      <c r="F19573" s="324" t="s">
        <v>44621</v>
      </c>
    </row>
    <row r="19574" spans="1:6" x14ac:dyDescent="0.2">
      <c r="A19574" s="187" t="s">
        <v>44622</v>
      </c>
      <c r="B19574" s="187" t="s">
        <v>44624</v>
      </c>
      <c r="C19574" s="323" t="s">
        <v>44623</v>
      </c>
      <c r="D19574" s="324" t="s">
        <v>292</v>
      </c>
      <c r="E19574" s="344">
        <v>1.52</v>
      </c>
      <c r="F19574" s="324" t="s">
        <v>44624</v>
      </c>
    </row>
    <row r="19575" spans="1:6" x14ac:dyDescent="0.2">
      <c r="A19575" s="187" t="s">
        <v>44625</v>
      </c>
      <c r="B19575" s="187" t="s">
        <v>44627</v>
      </c>
      <c r="C19575" s="323" t="s">
        <v>44626</v>
      </c>
      <c r="D19575" s="324" t="s">
        <v>292</v>
      </c>
      <c r="E19575" s="344">
        <v>2.97</v>
      </c>
      <c r="F19575" s="324" t="s">
        <v>44627</v>
      </c>
    </row>
    <row r="19576" spans="1:6" x14ac:dyDescent="0.2">
      <c r="A19576" s="187" t="s">
        <v>44628</v>
      </c>
      <c r="B19576" s="187" t="s">
        <v>44630</v>
      </c>
      <c r="C19576" s="323" t="s">
        <v>44629</v>
      </c>
      <c r="D19576" s="324" t="s">
        <v>292</v>
      </c>
      <c r="E19576" s="344">
        <v>3.22</v>
      </c>
      <c r="F19576" s="324" t="s">
        <v>44630</v>
      </c>
    </row>
    <row r="19577" spans="1:6" x14ac:dyDescent="0.2">
      <c r="A19577" s="187" t="s">
        <v>44631</v>
      </c>
      <c r="B19577" s="187" t="s">
        <v>44633</v>
      </c>
      <c r="C19577" s="323" t="s">
        <v>44632</v>
      </c>
      <c r="D19577" s="324" t="s">
        <v>292</v>
      </c>
      <c r="E19577" s="344">
        <v>8.11</v>
      </c>
      <c r="F19577" s="324" t="s">
        <v>44633</v>
      </c>
    </row>
    <row r="19578" spans="1:6" x14ac:dyDescent="0.2">
      <c r="A19578" s="187" t="s">
        <v>44634</v>
      </c>
      <c r="B19578" s="187" t="s">
        <v>44636</v>
      </c>
      <c r="C19578" s="323" t="s">
        <v>44635</v>
      </c>
      <c r="D19578" s="324" t="s">
        <v>292</v>
      </c>
      <c r="E19578" s="344">
        <v>16.37</v>
      </c>
      <c r="F19578" s="324" t="s">
        <v>44636</v>
      </c>
    </row>
    <row r="19579" spans="1:6" x14ac:dyDescent="0.2">
      <c r="A19579" s="187" t="s">
        <v>44637</v>
      </c>
      <c r="B19579" s="187" t="s">
        <v>44639</v>
      </c>
      <c r="C19579" s="323" t="s">
        <v>44638</v>
      </c>
      <c r="D19579" s="324" t="s">
        <v>292</v>
      </c>
      <c r="E19579" s="344">
        <v>25.17</v>
      </c>
      <c r="F19579" s="324" t="s">
        <v>44639</v>
      </c>
    </row>
    <row r="19580" spans="1:6" x14ac:dyDescent="0.2">
      <c r="A19580" s="187" t="s">
        <v>45894</v>
      </c>
      <c r="B19580" s="187" t="s">
        <v>45896</v>
      </c>
      <c r="C19580" s="323" t="s">
        <v>45895</v>
      </c>
      <c r="D19580" s="324" t="s">
        <v>292</v>
      </c>
      <c r="E19580" s="344">
        <v>4.5199999999999996</v>
      </c>
      <c r="F19580" s="324" t="s">
        <v>45896</v>
      </c>
    </row>
    <row r="19581" spans="1:6" x14ac:dyDescent="0.2">
      <c r="A19581" s="187" t="s">
        <v>44646</v>
      </c>
      <c r="B19581" s="187" t="s">
        <v>44648</v>
      </c>
      <c r="C19581" s="323" t="s">
        <v>44647</v>
      </c>
      <c r="D19581" s="324" t="s">
        <v>292</v>
      </c>
      <c r="E19581" s="344">
        <v>2.17</v>
      </c>
      <c r="F19581" s="324" t="s">
        <v>44648</v>
      </c>
    </row>
    <row r="19582" spans="1:6" x14ac:dyDescent="0.2">
      <c r="A19582" s="187" t="s">
        <v>44640</v>
      </c>
      <c r="B19582" s="187" t="s">
        <v>44642</v>
      </c>
      <c r="C19582" s="323" t="s">
        <v>44641</v>
      </c>
      <c r="D19582" s="324" t="s">
        <v>292</v>
      </c>
      <c r="E19582" s="344">
        <v>3.97</v>
      </c>
      <c r="F19582" s="324" t="s">
        <v>44642</v>
      </c>
    </row>
    <row r="19583" spans="1:6" x14ac:dyDescent="0.2">
      <c r="A19583" s="187" t="s">
        <v>44643</v>
      </c>
      <c r="B19583" s="187" t="s">
        <v>44645</v>
      </c>
      <c r="C19583" s="323" t="s">
        <v>44644</v>
      </c>
      <c r="D19583" s="324" t="s">
        <v>292</v>
      </c>
      <c r="E19583" s="344">
        <v>3.58</v>
      </c>
      <c r="F19583" s="324" t="s">
        <v>44645</v>
      </c>
    </row>
    <row r="19584" spans="1:6" x14ac:dyDescent="0.2">
      <c r="A19584" s="187" t="s">
        <v>44652</v>
      </c>
      <c r="B19584" s="187" t="s">
        <v>44654</v>
      </c>
      <c r="C19584" s="323" t="s">
        <v>44653</v>
      </c>
      <c r="D19584" s="324" t="s">
        <v>292</v>
      </c>
      <c r="E19584" s="344">
        <v>8.9600000000000009</v>
      </c>
      <c r="F19584" s="324" t="s">
        <v>44654</v>
      </c>
    </row>
    <row r="19585" spans="1:6" x14ac:dyDescent="0.2">
      <c r="A19585" s="187" t="s">
        <v>44649</v>
      </c>
      <c r="B19585" s="187" t="s">
        <v>44651</v>
      </c>
      <c r="C19585" s="323" t="s">
        <v>44650</v>
      </c>
      <c r="D19585" s="324" t="s">
        <v>292</v>
      </c>
      <c r="E19585" s="344">
        <v>18.420000000000002</v>
      </c>
      <c r="F19585" s="324" t="s">
        <v>44651</v>
      </c>
    </row>
    <row r="19586" spans="1:6" x14ac:dyDescent="0.2">
      <c r="A19586" s="187" t="s">
        <v>44655</v>
      </c>
      <c r="B19586" s="187" t="s">
        <v>44657</v>
      </c>
      <c r="C19586" s="323" t="s">
        <v>44656</v>
      </c>
      <c r="D19586" s="324" t="s">
        <v>292</v>
      </c>
      <c r="E19586" s="344">
        <v>23.33</v>
      </c>
      <c r="F19586" s="324" t="s">
        <v>44657</v>
      </c>
    </row>
    <row r="19587" spans="1:6" x14ac:dyDescent="0.2">
      <c r="A19587" s="187" t="s">
        <v>44658</v>
      </c>
      <c r="B19587" s="187" t="s">
        <v>44660</v>
      </c>
      <c r="C19587" s="323" t="s">
        <v>44659</v>
      </c>
      <c r="D19587" s="324" t="s">
        <v>292</v>
      </c>
      <c r="E19587" s="344">
        <v>1.18</v>
      </c>
      <c r="F19587" s="324" t="s">
        <v>44660</v>
      </c>
    </row>
    <row r="19588" spans="1:6" x14ac:dyDescent="0.2">
      <c r="A19588" s="187" t="s">
        <v>44661</v>
      </c>
      <c r="B19588" s="187" t="s">
        <v>44663</v>
      </c>
      <c r="C19588" s="323" t="s">
        <v>44662</v>
      </c>
      <c r="D19588" s="324" t="s">
        <v>292</v>
      </c>
      <c r="E19588" s="344">
        <v>66.3</v>
      </c>
      <c r="F19588" s="324" t="s">
        <v>44663</v>
      </c>
    </row>
    <row r="19589" spans="1:6" ht="25.5" x14ac:dyDescent="0.2">
      <c r="A19589" s="187" t="s">
        <v>53145</v>
      </c>
      <c r="B19589" s="187" t="s">
        <v>53147</v>
      </c>
      <c r="C19589" s="323" t="s">
        <v>53146</v>
      </c>
      <c r="D19589" s="324" t="s">
        <v>292</v>
      </c>
      <c r="E19589" s="344">
        <v>88775.38</v>
      </c>
      <c r="F19589" s="324" t="s">
        <v>53147</v>
      </c>
    </row>
    <row r="19590" spans="1:6" ht="25.5" x14ac:dyDescent="0.2">
      <c r="A19590" s="187" t="s">
        <v>53148</v>
      </c>
      <c r="B19590" s="187" t="s">
        <v>53150</v>
      </c>
      <c r="C19590" s="323" t="s">
        <v>53149</v>
      </c>
      <c r="D19590" s="324" t="s">
        <v>292</v>
      </c>
      <c r="E19590" s="344">
        <v>89028.42</v>
      </c>
      <c r="F19590" s="324" t="s">
        <v>53150</v>
      </c>
    </row>
    <row r="19591" spans="1:6" ht="25.5" x14ac:dyDescent="0.2">
      <c r="A19591" s="187" t="s">
        <v>53151</v>
      </c>
      <c r="B19591" s="187" t="s">
        <v>53153</v>
      </c>
      <c r="C19591" s="323" t="s">
        <v>53152</v>
      </c>
      <c r="D19591" s="324" t="s">
        <v>292</v>
      </c>
      <c r="E19591" s="344">
        <v>85400</v>
      </c>
      <c r="F19591" s="324" t="s">
        <v>53153</v>
      </c>
    </row>
    <row r="19592" spans="1:6" ht="25.5" x14ac:dyDescent="0.2">
      <c r="A19592" s="187" t="s">
        <v>53154</v>
      </c>
      <c r="B19592" s="187" t="s">
        <v>53156</v>
      </c>
      <c r="C19592" s="323" t="s">
        <v>53155</v>
      </c>
      <c r="D19592" s="324" t="s">
        <v>292</v>
      </c>
      <c r="E19592" s="344">
        <v>87436.800000000003</v>
      </c>
      <c r="F19592" s="324" t="s">
        <v>53156</v>
      </c>
    </row>
    <row r="19593" spans="1:6" ht="25.5" x14ac:dyDescent="0.2">
      <c r="A19593" s="187" t="s">
        <v>53157</v>
      </c>
      <c r="B19593" s="187" t="s">
        <v>53159</v>
      </c>
      <c r="C19593" s="323" t="s">
        <v>53158</v>
      </c>
      <c r="D19593" s="324" t="s">
        <v>292</v>
      </c>
      <c r="E19593" s="344">
        <v>107433.14</v>
      </c>
      <c r="F19593" s="324" t="s">
        <v>53159</v>
      </c>
    </row>
    <row r="19594" spans="1:6" ht="25.5" x14ac:dyDescent="0.2">
      <c r="A19594" s="187" t="s">
        <v>53160</v>
      </c>
      <c r="B19594" s="187" t="s">
        <v>53162</v>
      </c>
      <c r="C19594" s="323" t="s">
        <v>53161</v>
      </c>
      <c r="D19594" s="324" t="s">
        <v>292</v>
      </c>
      <c r="E19594" s="344">
        <v>131802.12</v>
      </c>
      <c r="F19594" s="324" t="s">
        <v>53162</v>
      </c>
    </row>
    <row r="19595" spans="1:6" ht="25.5" x14ac:dyDescent="0.2">
      <c r="A19595" s="187" t="s">
        <v>53163</v>
      </c>
      <c r="B19595" s="187" t="s">
        <v>53165</v>
      </c>
      <c r="C19595" s="323" t="s">
        <v>53164</v>
      </c>
      <c r="D19595" s="324" t="s">
        <v>292</v>
      </c>
      <c r="E19595" s="344">
        <v>146765.07</v>
      </c>
      <c r="F19595" s="324" t="s">
        <v>53165</v>
      </c>
    </row>
    <row r="19596" spans="1:6" ht="25.5" x14ac:dyDescent="0.2">
      <c r="A19596" s="187" t="s">
        <v>53166</v>
      </c>
      <c r="B19596" s="187" t="s">
        <v>53168</v>
      </c>
      <c r="C19596" s="323" t="s">
        <v>53167</v>
      </c>
      <c r="D19596" s="324" t="s">
        <v>292</v>
      </c>
      <c r="E19596" s="344">
        <v>190041.4</v>
      </c>
      <c r="F19596" s="324" t="s">
        <v>53168</v>
      </c>
    </row>
    <row r="19597" spans="1:6" ht="25.5" x14ac:dyDescent="0.2">
      <c r="A19597" s="187" t="s">
        <v>53169</v>
      </c>
      <c r="B19597" s="187" t="s">
        <v>53171</v>
      </c>
      <c r="C19597" s="323" t="s">
        <v>53170</v>
      </c>
      <c r="D19597" s="324" t="s">
        <v>292</v>
      </c>
      <c r="E19597" s="344">
        <v>250390.21</v>
      </c>
      <c r="F19597" s="324" t="s">
        <v>53171</v>
      </c>
    </row>
    <row r="19598" spans="1:6" ht="25.5" x14ac:dyDescent="0.2">
      <c r="A19598" s="187" t="s">
        <v>54426</v>
      </c>
      <c r="B19598" s="187" t="s">
        <v>54428</v>
      </c>
      <c r="C19598" s="323" t="s">
        <v>54427</v>
      </c>
      <c r="D19598" s="324" t="s">
        <v>292</v>
      </c>
      <c r="E19598" s="344">
        <v>329190.46000000002</v>
      </c>
      <c r="F19598" s="324" t="s">
        <v>54428</v>
      </c>
    </row>
    <row r="19599" spans="1:6" x14ac:dyDescent="0.2">
      <c r="A19599" s="187" t="s">
        <v>57675</v>
      </c>
      <c r="B19599" s="187" t="s">
        <v>57677</v>
      </c>
      <c r="C19599" s="323" t="s">
        <v>57676</v>
      </c>
      <c r="D19599" s="324" t="s">
        <v>292</v>
      </c>
      <c r="E19599" s="344">
        <v>1172460</v>
      </c>
      <c r="F19599" s="324" t="s">
        <v>57677</v>
      </c>
    </row>
    <row r="19600" spans="1:6" x14ac:dyDescent="0.2">
      <c r="A19600" s="187" t="s">
        <v>45571</v>
      </c>
      <c r="B19600" s="187" t="s">
        <v>45573</v>
      </c>
      <c r="C19600" s="323" t="s">
        <v>45572</v>
      </c>
      <c r="D19600" s="324" t="s">
        <v>292</v>
      </c>
      <c r="E19600" s="344">
        <v>117293</v>
      </c>
      <c r="F19600" s="324" t="s">
        <v>45573</v>
      </c>
    </row>
    <row r="19601" spans="1:6" x14ac:dyDescent="0.2">
      <c r="A19601" s="187" t="s">
        <v>45574</v>
      </c>
      <c r="B19601" s="187" t="s">
        <v>45576</v>
      </c>
      <c r="C19601" s="323" t="s">
        <v>45575</v>
      </c>
      <c r="D19601" s="324" t="s">
        <v>292</v>
      </c>
      <c r="E19601" s="344">
        <v>1241428</v>
      </c>
      <c r="F19601" s="324" t="s">
        <v>45576</v>
      </c>
    </row>
    <row r="19602" spans="1:6" x14ac:dyDescent="0.2">
      <c r="A19602" s="187" t="s">
        <v>45577</v>
      </c>
      <c r="B19602" s="187" t="s">
        <v>45579</v>
      </c>
      <c r="C19602" s="323" t="s">
        <v>45578</v>
      </c>
      <c r="D19602" s="324" t="s">
        <v>292</v>
      </c>
      <c r="E19602" s="344">
        <v>689682</v>
      </c>
      <c r="F19602" s="324" t="s">
        <v>45579</v>
      </c>
    </row>
    <row r="19603" spans="1:6" x14ac:dyDescent="0.2">
      <c r="A19603" s="187" t="s">
        <v>45156</v>
      </c>
      <c r="B19603" s="187" t="s">
        <v>45158</v>
      </c>
      <c r="C19603" s="323" t="s">
        <v>45157</v>
      </c>
      <c r="D19603" s="324" t="s">
        <v>292</v>
      </c>
      <c r="E19603" s="344">
        <v>12.4</v>
      </c>
      <c r="F19603" s="324" t="s">
        <v>45158</v>
      </c>
    </row>
    <row r="19604" spans="1:6" x14ac:dyDescent="0.2">
      <c r="A19604" s="187" t="s">
        <v>58171</v>
      </c>
      <c r="B19604" s="187" t="s">
        <v>58173</v>
      </c>
      <c r="C19604" s="323" t="s">
        <v>58172</v>
      </c>
      <c r="D19604" s="324" t="s">
        <v>292</v>
      </c>
      <c r="E19604" s="344">
        <v>3.4</v>
      </c>
      <c r="F19604" s="324" t="s">
        <v>58173</v>
      </c>
    </row>
    <row r="19605" spans="1:6" x14ac:dyDescent="0.2">
      <c r="A19605" s="187" t="s">
        <v>51976</v>
      </c>
      <c r="B19605" s="187" t="s">
        <v>51978</v>
      </c>
      <c r="C19605" s="323" t="s">
        <v>51977</v>
      </c>
      <c r="D19605" s="324" t="s">
        <v>292</v>
      </c>
      <c r="E19605" s="344">
        <v>11358.62</v>
      </c>
      <c r="F19605" s="324" t="s">
        <v>51978</v>
      </c>
    </row>
    <row r="19606" spans="1:6" x14ac:dyDescent="0.2">
      <c r="A19606" s="187" t="s">
        <v>52202</v>
      </c>
      <c r="B19606" s="187" t="s">
        <v>52204</v>
      </c>
      <c r="C19606" s="323" t="s">
        <v>52203</v>
      </c>
      <c r="D19606" s="324" t="s">
        <v>292</v>
      </c>
      <c r="E19606" s="344">
        <v>751.55</v>
      </c>
      <c r="F19606" s="324" t="s">
        <v>52204</v>
      </c>
    </row>
    <row r="19607" spans="1:6" x14ac:dyDescent="0.2">
      <c r="A19607" s="187" t="s">
        <v>52205</v>
      </c>
      <c r="B19607" s="187" t="s">
        <v>52207</v>
      </c>
      <c r="C19607" s="323" t="s">
        <v>52206</v>
      </c>
      <c r="D19607" s="324" t="s">
        <v>292</v>
      </c>
      <c r="E19607" s="344">
        <v>905.3</v>
      </c>
      <c r="F19607" s="324" t="s">
        <v>52207</v>
      </c>
    </row>
    <row r="19608" spans="1:6" x14ac:dyDescent="0.2">
      <c r="A19608" s="187" t="s">
        <v>52208</v>
      </c>
      <c r="B19608" s="187" t="s">
        <v>52210</v>
      </c>
      <c r="C19608" s="323" t="s">
        <v>52209</v>
      </c>
      <c r="D19608" s="324" t="s">
        <v>292</v>
      </c>
      <c r="E19608" s="344">
        <v>1024.6199999999999</v>
      </c>
      <c r="F19608" s="324" t="s">
        <v>52210</v>
      </c>
    </row>
    <row r="19609" spans="1:6" x14ac:dyDescent="0.2">
      <c r="A19609" s="187" t="s">
        <v>52211</v>
      </c>
      <c r="B19609" s="187" t="s">
        <v>52213</v>
      </c>
      <c r="C19609" s="323" t="s">
        <v>52212</v>
      </c>
      <c r="D19609" s="324" t="s">
        <v>292</v>
      </c>
      <c r="E19609" s="344">
        <v>2060.3000000000002</v>
      </c>
      <c r="F19609" s="324" t="s">
        <v>52213</v>
      </c>
    </row>
    <row r="19610" spans="1:6" x14ac:dyDescent="0.2">
      <c r="A19610" s="187" t="s">
        <v>52190</v>
      </c>
      <c r="B19610" s="187" t="s">
        <v>52192</v>
      </c>
      <c r="C19610" s="323" t="s">
        <v>52191</v>
      </c>
      <c r="D19610" s="324" t="s">
        <v>292</v>
      </c>
      <c r="E19610" s="344">
        <v>3054.18</v>
      </c>
      <c r="F19610" s="324" t="s">
        <v>52192</v>
      </c>
    </row>
    <row r="19611" spans="1:6" x14ac:dyDescent="0.2">
      <c r="A19611" s="187" t="s">
        <v>52214</v>
      </c>
      <c r="B19611" s="187" t="s">
        <v>52216</v>
      </c>
      <c r="C19611" s="323" t="s">
        <v>52215</v>
      </c>
      <c r="D19611" s="324" t="s">
        <v>292</v>
      </c>
      <c r="E19611" s="344">
        <v>3054.18</v>
      </c>
      <c r="F19611" s="324" t="s">
        <v>52216</v>
      </c>
    </row>
    <row r="19612" spans="1:6" x14ac:dyDescent="0.2">
      <c r="A19612" s="187" t="s">
        <v>52193</v>
      </c>
      <c r="B19612" s="187" t="s">
        <v>52195</v>
      </c>
      <c r="C19612" s="323" t="s">
        <v>52194</v>
      </c>
      <c r="D19612" s="324" t="s">
        <v>292</v>
      </c>
      <c r="E19612" s="344">
        <v>4947.1899999999996</v>
      </c>
      <c r="F19612" s="324" t="s">
        <v>52195</v>
      </c>
    </row>
    <row r="19613" spans="1:6" x14ac:dyDescent="0.2">
      <c r="A19613" s="187" t="s">
        <v>52217</v>
      </c>
      <c r="B19613" s="187" t="s">
        <v>52219</v>
      </c>
      <c r="C19613" s="323" t="s">
        <v>52218</v>
      </c>
      <c r="D19613" s="324" t="s">
        <v>292</v>
      </c>
      <c r="E19613" s="344">
        <v>4947.1899999999996</v>
      </c>
      <c r="F19613" s="324" t="s">
        <v>52219</v>
      </c>
    </row>
    <row r="19614" spans="1:6" x14ac:dyDescent="0.2">
      <c r="A19614" s="187" t="s">
        <v>52196</v>
      </c>
      <c r="B19614" s="187" t="s">
        <v>52198</v>
      </c>
      <c r="C19614" s="323" t="s">
        <v>52197</v>
      </c>
      <c r="D19614" s="324" t="s">
        <v>292</v>
      </c>
      <c r="E19614" s="344">
        <v>7338.38</v>
      </c>
      <c r="F19614" s="324" t="s">
        <v>52198</v>
      </c>
    </row>
    <row r="19615" spans="1:6" x14ac:dyDescent="0.2">
      <c r="A19615" s="187" t="s">
        <v>52220</v>
      </c>
      <c r="B19615" s="187" t="s">
        <v>52222</v>
      </c>
      <c r="C19615" s="323" t="s">
        <v>52221</v>
      </c>
      <c r="D19615" s="324" t="s">
        <v>292</v>
      </c>
      <c r="E19615" s="344">
        <v>6931.38</v>
      </c>
      <c r="F19615" s="324" t="s">
        <v>52222</v>
      </c>
    </row>
    <row r="19616" spans="1:6" x14ac:dyDescent="0.2">
      <c r="A19616" s="187" t="s">
        <v>52199</v>
      </c>
      <c r="B19616" s="187" t="s">
        <v>52201</v>
      </c>
      <c r="C19616" s="323" t="s">
        <v>52200</v>
      </c>
      <c r="D19616" s="324" t="s">
        <v>292</v>
      </c>
      <c r="E19616" s="344">
        <v>10484.81</v>
      </c>
      <c r="F19616" s="324" t="s">
        <v>52201</v>
      </c>
    </row>
    <row r="19617" spans="1:6" x14ac:dyDescent="0.2">
      <c r="A19617" s="187" t="s">
        <v>52223</v>
      </c>
      <c r="B19617" s="187" t="s">
        <v>52225</v>
      </c>
      <c r="C19617" s="323" t="s">
        <v>52224</v>
      </c>
      <c r="D19617" s="324" t="s">
        <v>292</v>
      </c>
      <c r="E19617" s="344">
        <v>10484.81</v>
      </c>
      <c r="F19617" s="324" t="s">
        <v>52225</v>
      </c>
    </row>
    <row r="19618" spans="1:6" x14ac:dyDescent="0.2">
      <c r="A19618" s="187" t="s">
        <v>52238</v>
      </c>
      <c r="B19618" s="187" t="s">
        <v>52240</v>
      </c>
      <c r="C19618" s="323" t="s">
        <v>52239</v>
      </c>
      <c r="D19618" s="324" t="s">
        <v>292</v>
      </c>
      <c r="E19618" s="344">
        <v>797.24</v>
      </c>
      <c r="F19618" s="324" t="s">
        <v>52240</v>
      </c>
    </row>
    <row r="19619" spans="1:6" x14ac:dyDescent="0.2">
      <c r="A19619" s="187" t="s">
        <v>52241</v>
      </c>
      <c r="B19619" s="187" t="s">
        <v>52243</v>
      </c>
      <c r="C19619" s="323" t="s">
        <v>52242</v>
      </c>
      <c r="D19619" s="324" t="s">
        <v>292</v>
      </c>
      <c r="E19619" s="344">
        <v>799.69</v>
      </c>
      <c r="F19619" s="324" t="s">
        <v>52243</v>
      </c>
    </row>
    <row r="19620" spans="1:6" x14ac:dyDescent="0.2">
      <c r="A19620" s="187" t="s">
        <v>52244</v>
      </c>
      <c r="B19620" s="187" t="s">
        <v>52246</v>
      </c>
      <c r="C19620" s="323" t="s">
        <v>52245</v>
      </c>
      <c r="D19620" s="324" t="s">
        <v>292</v>
      </c>
      <c r="E19620" s="344">
        <v>1070.03</v>
      </c>
      <c r="F19620" s="324" t="s">
        <v>52246</v>
      </c>
    </row>
    <row r="19621" spans="1:6" x14ac:dyDescent="0.2">
      <c r="A19621" s="187" t="s">
        <v>52247</v>
      </c>
      <c r="B19621" s="187" t="s">
        <v>52249</v>
      </c>
      <c r="C19621" s="323" t="s">
        <v>52248</v>
      </c>
      <c r="D19621" s="324" t="s">
        <v>292</v>
      </c>
      <c r="E19621" s="344">
        <v>2025.43</v>
      </c>
      <c r="F19621" s="324" t="s">
        <v>52249</v>
      </c>
    </row>
    <row r="19622" spans="1:6" x14ac:dyDescent="0.2">
      <c r="A19622" s="187" t="s">
        <v>52226</v>
      </c>
      <c r="B19622" s="187" t="s">
        <v>52228</v>
      </c>
      <c r="C19622" s="323" t="s">
        <v>52227</v>
      </c>
      <c r="D19622" s="324" t="s">
        <v>292</v>
      </c>
      <c r="E19622" s="344">
        <v>3033.66</v>
      </c>
      <c r="F19622" s="324" t="s">
        <v>52228</v>
      </c>
    </row>
    <row r="19623" spans="1:6" x14ac:dyDescent="0.2">
      <c r="A19623" s="187" t="s">
        <v>52250</v>
      </c>
      <c r="B19623" s="187" t="s">
        <v>52252</v>
      </c>
      <c r="C19623" s="323" t="s">
        <v>52251</v>
      </c>
      <c r="D19623" s="324" t="s">
        <v>292</v>
      </c>
      <c r="E19623" s="344">
        <v>3033.66</v>
      </c>
      <c r="F19623" s="324" t="s">
        <v>52252</v>
      </c>
    </row>
    <row r="19624" spans="1:6" x14ac:dyDescent="0.2">
      <c r="A19624" s="187" t="s">
        <v>52229</v>
      </c>
      <c r="B19624" s="187" t="s">
        <v>52231</v>
      </c>
      <c r="C19624" s="323" t="s">
        <v>52230</v>
      </c>
      <c r="D19624" s="324" t="s">
        <v>292</v>
      </c>
      <c r="E19624" s="344">
        <v>4696.6499999999996</v>
      </c>
      <c r="F19624" s="324" t="s">
        <v>52231</v>
      </c>
    </row>
    <row r="19625" spans="1:6" x14ac:dyDescent="0.2">
      <c r="A19625" s="187" t="s">
        <v>52253</v>
      </c>
      <c r="B19625" s="187" t="s">
        <v>52255</v>
      </c>
      <c r="C19625" s="323" t="s">
        <v>52254</v>
      </c>
      <c r="D19625" s="324" t="s">
        <v>292</v>
      </c>
      <c r="E19625" s="344">
        <v>8393.0499999999993</v>
      </c>
      <c r="F19625" s="324" t="s">
        <v>52255</v>
      </c>
    </row>
    <row r="19626" spans="1:6" x14ac:dyDescent="0.2">
      <c r="A19626" s="187" t="s">
        <v>52232</v>
      </c>
      <c r="B19626" s="187" t="s">
        <v>52234</v>
      </c>
      <c r="C19626" s="323" t="s">
        <v>52233</v>
      </c>
      <c r="D19626" s="324" t="s">
        <v>292</v>
      </c>
      <c r="E19626" s="344">
        <v>8775.99</v>
      </c>
      <c r="F19626" s="324" t="s">
        <v>52234</v>
      </c>
    </row>
    <row r="19627" spans="1:6" x14ac:dyDescent="0.2">
      <c r="A19627" s="187" t="s">
        <v>52256</v>
      </c>
      <c r="B19627" s="187" t="s">
        <v>52258</v>
      </c>
      <c r="C19627" s="323" t="s">
        <v>52257</v>
      </c>
      <c r="D19627" s="324" t="s">
        <v>292</v>
      </c>
      <c r="E19627" s="344">
        <v>8775.99</v>
      </c>
      <c r="F19627" s="324" t="s">
        <v>52258</v>
      </c>
    </row>
    <row r="19628" spans="1:6" x14ac:dyDescent="0.2">
      <c r="A19628" s="187" t="s">
        <v>52235</v>
      </c>
      <c r="B19628" s="187" t="s">
        <v>52237</v>
      </c>
      <c r="C19628" s="323" t="s">
        <v>52236</v>
      </c>
      <c r="D19628" s="324" t="s">
        <v>292</v>
      </c>
      <c r="E19628" s="344">
        <v>6943.06</v>
      </c>
      <c r="F19628" s="324" t="s">
        <v>52237</v>
      </c>
    </row>
    <row r="19629" spans="1:6" x14ac:dyDescent="0.2">
      <c r="A19629" s="187" t="s">
        <v>52259</v>
      </c>
      <c r="B19629" s="187" t="s">
        <v>52261</v>
      </c>
      <c r="C19629" s="323" t="s">
        <v>52260</v>
      </c>
      <c r="D19629" s="324" t="s">
        <v>292</v>
      </c>
      <c r="E19629" s="344">
        <v>6943.06</v>
      </c>
      <c r="F19629" s="324" t="s">
        <v>52261</v>
      </c>
    </row>
    <row r="19630" spans="1:6" x14ac:dyDescent="0.2">
      <c r="A19630" s="187" t="s">
        <v>44724</v>
      </c>
      <c r="B19630" s="187" t="s">
        <v>44726</v>
      </c>
      <c r="C19630" s="323" t="s">
        <v>44725</v>
      </c>
      <c r="D19630" s="324" t="s">
        <v>292</v>
      </c>
      <c r="E19630" s="344">
        <v>30.68</v>
      </c>
      <c r="F19630" s="324" t="s">
        <v>44726</v>
      </c>
    </row>
    <row r="19631" spans="1:6" x14ac:dyDescent="0.2">
      <c r="A19631" s="187" t="s">
        <v>44721</v>
      </c>
      <c r="B19631" s="187" t="s">
        <v>44723</v>
      </c>
      <c r="C19631" s="323" t="s">
        <v>44722</v>
      </c>
      <c r="D19631" s="324" t="s">
        <v>292</v>
      </c>
      <c r="E19631" s="344">
        <v>30.68</v>
      </c>
      <c r="F19631" s="324" t="s">
        <v>44723</v>
      </c>
    </row>
    <row r="19632" spans="1:6" x14ac:dyDescent="0.2">
      <c r="A19632" s="187" t="s">
        <v>52302</v>
      </c>
      <c r="B19632" s="187" t="s">
        <v>52304</v>
      </c>
      <c r="C19632" s="323" t="s">
        <v>52303</v>
      </c>
      <c r="D19632" s="324" t="s">
        <v>292</v>
      </c>
      <c r="E19632" s="344">
        <v>4452.0600000000004</v>
      </c>
      <c r="F19632" s="324" t="s">
        <v>52304</v>
      </c>
    </row>
    <row r="19633" spans="1:6" x14ac:dyDescent="0.2">
      <c r="A19633" s="187" t="s">
        <v>52305</v>
      </c>
      <c r="B19633" s="187" t="s">
        <v>52307</v>
      </c>
      <c r="C19633" s="323" t="s">
        <v>52306</v>
      </c>
      <c r="D19633" s="324" t="s">
        <v>292</v>
      </c>
      <c r="E19633" s="344">
        <v>4954.32</v>
      </c>
      <c r="F19633" s="324" t="s">
        <v>52307</v>
      </c>
    </row>
    <row r="19634" spans="1:6" x14ac:dyDescent="0.2">
      <c r="A19634" s="187" t="s">
        <v>52308</v>
      </c>
      <c r="B19634" s="187" t="s">
        <v>52310</v>
      </c>
      <c r="C19634" s="323" t="s">
        <v>52309</v>
      </c>
      <c r="D19634" s="324" t="s">
        <v>292</v>
      </c>
      <c r="E19634" s="344">
        <v>5627.38</v>
      </c>
      <c r="F19634" s="324" t="s">
        <v>52310</v>
      </c>
    </row>
    <row r="19635" spans="1:6" x14ac:dyDescent="0.2">
      <c r="A19635" s="187" t="s">
        <v>52311</v>
      </c>
      <c r="B19635" s="187" t="s">
        <v>52313</v>
      </c>
      <c r="C19635" s="323" t="s">
        <v>52312</v>
      </c>
      <c r="D19635" s="324" t="s">
        <v>292</v>
      </c>
      <c r="E19635" s="344">
        <v>6850.53</v>
      </c>
      <c r="F19635" s="324" t="s">
        <v>52313</v>
      </c>
    </row>
    <row r="19636" spans="1:6" x14ac:dyDescent="0.2">
      <c r="A19636" s="187" t="s">
        <v>58382</v>
      </c>
      <c r="B19636" s="187" t="s">
        <v>58384</v>
      </c>
      <c r="C19636" s="323" t="s">
        <v>58383</v>
      </c>
      <c r="D19636" s="324" t="s">
        <v>292</v>
      </c>
      <c r="E19636" s="344">
        <v>1019.29</v>
      </c>
      <c r="F19636" s="324" t="s">
        <v>58384</v>
      </c>
    </row>
    <row r="19637" spans="1:6" x14ac:dyDescent="0.2">
      <c r="A19637" s="187" t="s">
        <v>58385</v>
      </c>
      <c r="B19637" s="187" t="s">
        <v>58387</v>
      </c>
      <c r="C19637" s="323" t="s">
        <v>58386</v>
      </c>
      <c r="D19637" s="324" t="s">
        <v>292</v>
      </c>
      <c r="E19637" s="344">
        <v>1036.6400000000001</v>
      </c>
      <c r="F19637" s="324" t="s">
        <v>58387</v>
      </c>
    </row>
    <row r="19638" spans="1:6" x14ac:dyDescent="0.2">
      <c r="A19638" s="187" t="s">
        <v>54473</v>
      </c>
      <c r="B19638" s="187" t="s">
        <v>54475</v>
      </c>
      <c r="C19638" s="323" t="s">
        <v>54474</v>
      </c>
      <c r="D19638" s="324" t="s">
        <v>292</v>
      </c>
      <c r="E19638" s="344">
        <v>2434.35</v>
      </c>
      <c r="F19638" s="324" t="s">
        <v>54475</v>
      </c>
    </row>
    <row r="19639" spans="1:6" x14ac:dyDescent="0.2">
      <c r="A19639" s="187" t="s">
        <v>51979</v>
      </c>
      <c r="B19639" s="187" t="s">
        <v>51981</v>
      </c>
      <c r="C19639" s="323" t="s">
        <v>51980</v>
      </c>
      <c r="D19639" s="324" t="s">
        <v>292</v>
      </c>
      <c r="E19639" s="344">
        <v>4115.1400000000003</v>
      </c>
      <c r="F19639" s="324" t="s">
        <v>51981</v>
      </c>
    </row>
    <row r="19640" spans="1:6" x14ac:dyDescent="0.2">
      <c r="A19640" s="187" t="s">
        <v>51982</v>
      </c>
      <c r="B19640" s="187" t="s">
        <v>51984</v>
      </c>
      <c r="C19640" s="323" t="s">
        <v>51983</v>
      </c>
      <c r="D19640" s="324" t="s">
        <v>292</v>
      </c>
      <c r="E19640" s="344">
        <v>5553.28</v>
      </c>
      <c r="F19640" s="324" t="s">
        <v>51984</v>
      </c>
    </row>
    <row r="19641" spans="1:6" x14ac:dyDescent="0.2">
      <c r="A19641" s="187" t="s">
        <v>51985</v>
      </c>
      <c r="B19641" s="187" t="s">
        <v>51987</v>
      </c>
      <c r="C19641" s="323" t="s">
        <v>51986</v>
      </c>
      <c r="D19641" s="324" t="s">
        <v>292</v>
      </c>
      <c r="E19641" s="344">
        <v>8258.73</v>
      </c>
      <c r="F19641" s="324" t="s">
        <v>51987</v>
      </c>
    </row>
    <row r="19642" spans="1:6" x14ac:dyDescent="0.2">
      <c r="A19642" s="187" t="s">
        <v>58388</v>
      </c>
      <c r="B19642" s="187" t="s">
        <v>58390</v>
      </c>
      <c r="C19642" s="323" t="s">
        <v>58389</v>
      </c>
      <c r="D19642" s="324" t="s">
        <v>292</v>
      </c>
      <c r="E19642" s="344">
        <v>5705.02</v>
      </c>
      <c r="F19642" s="324" t="s">
        <v>58390</v>
      </c>
    </row>
    <row r="19643" spans="1:6" x14ac:dyDescent="0.2">
      <c r="A19643" s="187" t="s">
        <v>58412</v>
      </c>
      <c r="B19643" s="187" t="s">
        <v>58414</v>
      </c>
      <c r="C19643" s="323" t="s">
        <v>58413</v>
      </c>
      <c r="D19643" s="324" t="s">
        <v>292</v>
      </c>
      <c r="E19643" s="344">
        <v>3560</v>
      </c>
      <c r="F19643" s="324" t="s">
        <v>58414</v>
      </c>
    </row>
    <row r="19644" spans="1:6" x14ac:dyDescent="0.2">
      <c r="A19644" s="187" t="s">
        <v>58415</v>
      </c>
      <c r="B19644" s="187" t="s">
        <v>58417</v>
      </c>
      <c r="C19644" s="323" t="s">
        <v>58416</v>
      </c>
      <c r="D19644" s="324" t="s">
        <v>292</v>
      </c>
      <c r="E19644" s="344">
        <v>4644</v>
      </c>
      <c r="F19644" s="324" t="s">
        <v>58417</v>
      </c>
    </row>
    <row r="19645" spans="1:6" x14ac:dyDescent="0.2">
      <c r="A19645" s="187" t="s">
        <v>58418</v>
      </c>
      <c r="B19645" s="187" t="s">
        <v>58420</v>
      </c>
      <c r="C19645" s="323" t="s">
        <v>58419</v>
      </c>
      <c r="D19645" s="324" t="s">
        <v>292</v>
      </c>
      <c r="E19645" s="344">
        <v>6338</v>
      </c>
      <c r="F19645" s="324" t="s">
        <v>58420</v>
      </c>
    </row>
    <row r="19646" spans="1:6" x14ac:dyDescent="0.2">
      <c r="A19646" s="187" t="s">
        <v>58421</v>
      </c>
      <c r="B19646" s="187" t="s">
        <v>58423</v>
      </c>
      <c r="C19646" s="323" t="s">
        <v>58422</v>
      </c>
      <c r="D19646" s="324" t="s">
        <v>292</v>
      </c>
      <c r="E19646" s="344">
        <v>6121</v>
      </c>
      <c r="F19646" s="324" t="s">
        <v>58423</v>
      </c>
    </row>
    <row r="19647" spans="1:6" x14ac:dyDescent="0.2">
      <c r="A19647" s="187" t="s">
        <v>54963</v>
      </c>
      <c r="B19647" s="187" t="s">
        <v>54965</v>
      </c>
      <c r="C19647" s="323" t="s">
        <v>54964</v>
      </c>
      <c r="D19647" s="324" t="s">
        <v>292</v>
      </c>
      <c r="E19647" s="344">
        <v>16483.57</v>
      </c>
      <c r="F19647" s="324" t="s">
        <v>54965</v>
      </c>
    </row>
    <row r="19648" spans="1:6" x14ac:dyDescent="0.2">
      <c r="A19648" s="187" t="s">
        <v>54891</v>
      </c>
      <c r="B19648" s="187" t="s">
        <v>54893</v>
      </c>
      <c r="C19648" s="323" t="s">
        <v>54892</v>
      </c>
      <c r="D19648" s="324" t="s">
        <v>292</v>
      </c>
      <c r="E19648" s="344">
        <v>17455.87</v>
      </c>
      <c r="F19648" s="324" t="s">
        <v>54893</v>
      </c>
    </row>
    <row r="19649" spans="1:6" x14ac:dyDescent="0.2">
      <c r="A19649" s="187" t="s">
        <v>54906</v>
      </c>
      <c r="B19649" s="187" t="s">
        <v>54908</v>
      </c>
      <c r="C19649" s="323" t="s">
        <v>54907</v>
      </c>
      <c r="D19649" s="324" t="s">
        <v>292</v>
      </c>
      <c r="E19649" s="344">
        <v>17493.13</v>
      </c>
      <c r="F19649" s="324" t="s">
        <v>54908</v>
      </c>
    </row>
    <row r="19650" spans="1:6" x14ac:dyDescent="0.2">
      <c r="A19650" s="187" t="s">
        <v>54909</v>
      </c>
      <c r="B19650" s="187" t="s">
        <v>54911</v>
      </c>
      <c r="C19650" s="323" t="s">
        <v>54910</v>
      </c>
      <c r="D19650" s="324" t="s">
        <v>292</v>
      </c>
      <c r="E19650" s="344">
        <v>18263.03</v>
      </c>
      <c r="F19650" s="324" t="s">
        <v>54911</v>
      </c>
    </row>
    <row r="19651" spans="1:6" x14ac:dyDescent="0.2">
      <c r="A19651" s="187" t="s">
        <v>54912</v>
      </c>
      <c r="B19651" s="187" t="s">
        <v>54914</v>
      </c>
      <c r="C19651" s="323" t="s">
        <v>54913</v>
      </c>
      <c r="D19651" s="324" t="s">
        <v>292</v>
      </c>
      <c r="E19651" s="344">
        <v>18999.259999999998</v>
      </c>
      <c r="F19651" s="324" t="s">
        <v>54914</v>
      </c>
    </row>
    <row r="19652" spans="1:6" x14ac:dyDescent="0.2">
      <c r="A19652" s="187" t="s">
        <v>54915</v>
      </c>
      <c r="B19652" s="187" t="s">
        <v>54917</v>
      </c>
      <c r="C19652" s="323" t="s">
        <v>54916</v>
      </c>
      <c r="D19652" s="324" t="s">
        <v>292</v>
      </c>
      <c r="E19652" s="344">
        <v>19439.05</v>
      </c>
      <c r="F19652" s="324" t="s">
        <v>54917</v>
      </c>
    </row>
    <row r="19653" spans="1:6" x14ac:dyDescent="0.2">
      <c r="A19653" s="187" t="s">
        <v>54918</v>
      </c>
      <c r="B19653" s="187" t="s">
        <v>54920</v>
      </c>
      <c r="C19653" s="323" t="s">
        <v>54919</v>
      </c>
      <c r="D19653" s="324" t="s">
        <v>292</v>
      </c>
      <c r="E19653" s="344">
        <v>19451.169999999998</v>
      </c>
      <c r="F19653" s="324" t="s">
        <v>54920</v>
      </c>
    </row>
    <row r="19654" spans="1:6" x14ac:dyDescent="0.2">
      <c r="A19654" s="187" t="s">
        <v>54921</v>
      </c>
      <c r="B19654" s="187" t="s">
        <v>54923</v>
      </c>
      <c r="C19654" s="323" t="s">
        <v>54922</v>
      </c>
      <c r="D19654" s="324" t="s">
        <v>292</v>
      </c>
      <c r="E19654" s="344">
        <v>21722.99</v>
      </c>
      <c r="F19654" s="324" t="s">
        <v>54923</v>
      </c>
    </row>
    <row r="19655" spans="1:6" x14ac:dyDescent="0.2">
      <c r="A19655" s="187" t="s">
        <v>54924</v>
      </c>
      <c r="B19655" s="187" t="s">
        <v>54926</v>
      </c>
      <c r="C19655" s="323" t="s">
        <v>54925</v>
      </c>
      <c r="D19655" s="324" t="s">
        <v>292</v>
      </c>
      <c r="E19655" s="344">
        <v>23176.54</v>
      </c>
      <c r="F19655" s="324" t="s">
        <v>54926</v>
      </c>
    </row>
    <row r="19656" spans="1:6" x14ac:dyDescent="0.2">
      <c r="A19656" s="187" t="s">
        <v>54927</v>
      </c>
      <c r="B19656" s="187" t="s">
        <v>54929</v>
      </c>
      <c r="C19656" s="323" t="s">
        <v>54928</v>
      </c>
      <c r="D19656" s="324" t="s">
        <v>292</v>
      </c>
      <c r="E19656" s="344">
        <v>25167.88</v>
      </c>
      <c r="F19656" s="324" t="s">
        <v>54929</v>
      </c>
    </row>
    <row r="19657" spans="1:6" x14ac:dyDescent="0.2">
      <c r="A19657" s="187" t="s">
        <v>54930</v>
      </c>
      <c r="B19657" s="187" t="s">
        <v>54932</v>
      </c>
      <c r="C19657" s="323" t="s">
        <v>54931</v>
      </c>
      <c r="D19657" s="324" t="s">
        <v>292</v>
      </c>
      <c r="E19657" s="344">
        <v>27895.15</v>
      </c>
      <c r="F19657" s="324" t="s">
        <v>54932</v>
      </c>
    </row>
    <row r="19658" spans="1:6" x14ac:dyDescent="0.2">
      <c r="A19658" s="187" t="s">
        <v>54933</v>
      </c>
      <c r="B19658" s="187" t="s">
        <v>54935</v>
      </c>
      <c r="C19658" s="323" t="s">
        <v>54934</v>
      </c>
      <c r="D19658" s="324" t="s">
        <v>292</v>
      </c>
      <c r="E19658" s="344">
        <v>30228.639999999999</v>
      </c>
      <c r="F19658" s="324" t="s">
        <v>54935</v>
      </c>
    </row>
    <row r="19659" spans="1:6" x14ac:dyDescent="0.2">
      <c r="A19659" s="187" t="s">
        <v>54936</v>
      </c>
      <c r="B19659" s="187" t="s">
        <v>54938</v>
      </c>
      <c r="C19659" s="323" t="s">
        <v>54937</v>
      </c>
      <c r="D19659" s="324" t="s">
        <v>292</v>
      </c>
      <c r="E19659" s="344">
        <v>35714.71</v>
      </c>
      <c r="F19659" s="324" t="s">
        <v>54938</v>
      </c>
    </row>
    <row r="19660" spans="1:6" x14ac:dyDescent="0.2">
      <c r="A19660" s="187" t="s">
        <v>54939</v>
      </c>
      <c r="B19660" s="187" t="s">
        <v>54941</v>
      </c>
      <c r="C19660" s="323" t="s">
        <v>54940</v>
      </c>
      <c r="D19660" s="324" t="s">
        <v>292</v>
      </c>
      <c r="E19660" s="344">
        <v>30679.24</v>
      </c>
      <c r="F19660" s="324" t="s">
        <v>54941</v>
      </c>
    </row>
    <row r="19661" spans="1:6" x14ac:dyDescent="0.2">
      <c r="A19661" s="187" t="s">
        <v>54942</v>
      </c>
      <c r="B19661" s="187" t="s">
        <v>54944</v>
      </c>
      <c r="C19661" s="323" t="s">
        <v>54943</v>
      </c>
      <c r="D19661" s="324" t="s">
        <v>292</v>
      </c>
      <c r="E19661" s="344">
        <v>39348.639999999999</v>
      </c>
      <c r="F19661" s="324" t="s">
        <v>54944</v>
      </c>
    </row>
    <row r="19662" spans="1:6" x14ac:dyDescent="0.2">
      <c r="A19662" s="187" t="s">
        <v>54945</v>
      </c>
      <c r="B19662" s="187" t="s">
        <v>54947</v>
      </c>
      <c r="C19662" s="323" t="s">
        <v>54946</v>
      </c>
      <c r="D19662" s="324" t="s">
        <v>292</v>
      </c>
      <c r="E19662" s="344">
        <v>42684.58</v>
      </c>
      <c r="F19662" s="324" t="s">
        <v>54947</v>
      </c>
    </row>
    <row r="19663" spans="1:6" x14ac:dyDescent="0.2">
      <c r="A19663" s="187" t="s">
        <v>54948</v>
      </c>
      <c r="B19663" s="187" t="s">
        <v>54950</v>
      </c>
      <c r="C19663" s="323" t="s">
        <v>54949</v>
      </c>
      <c r="D19663" s="324" t="s">
        <v>292</v>
      </c>
      <c r="E19663" s="344">
        <v>43155.51</v>
      </c>
      <c r="F19663" s="324" t="s">
        <v>54950</v>
      </c>
    </row>
    <row r="19664" spans="1:6" x14ac:dyDescent="0.2">
      <c r="A19664" s="187" t="s">
        <v>54951</v>
      </c>
      <c r="B19664" s="187" t="s">
        <v>54953</v>
      </c>
      <c r="C19664" s="323" t="s">
        <v>54952</v>
      </c>
      <c r="D19664" s="324" t="s">
        <v>292</v>
      </c>
      <c r="E19664" s="344">
        <v>48990.92</v>
      </c>
      <c r="F19664" s="324" t="s">
        <v>54953</v>
      </c>
    </row>
    <row r="19665" spans="1:6" x14ac:dyDescent="0.2">
      <c r="A19665" s="187" t="s">
        <v>54954</v>
      </c>
      <c r="B19665" s="187" t="s">
        <v>54956</v>
      </c>
      <c r="C19665" s="323" t="s">
        <v>54955</v>
      </c>
      <c r="D19665" s="324" t="s">
        <v>292</v>
      </c>
      <c r="E19665" s="344">
        <v>49066.080000000002</v>
      </c>
      <c r="F19665" s="324" t="s">
        <v>54956</v>
      </c>
    </row>
    <row r="19666" spans="1:6" x14ac:dyDescent="0.2">
      <c r="A19666" s="187" t="s">
        <v>54957</v>
      </c>
      <c r="B19666" s="187" t="s">
        <v>54959</v>
      </c>
      <c r="C19666" s="323" t="s">
        <v>54958</v>
      </c>
      <c r="D19666" s="324" t="s">
        <v>292</v>
      </c>
      <c r="E19666" s="344">
        <v>68303.08</v>
      </c>
      <c r="F19666" s="324" t="s">
        <v>54959</v>
      </c>
    </row>
    <row r="19667" spans="1:6" x14ac:dyDescent="0.2">
      <c r="A19667" s="187" t="s">
        <v>54960</v>
      </c>
      <c r="B19667" s="187" t="s">
        <v>54962</v>
      </c>
      <c r="C19667" s="323" t="s">
        <v>54961</v>
      </c>
      <c r="D19667" s="324" t="s">
        <v>292</v>
      </c>
      <c r="E19667" s="344">
        <v>75082.86</v>
      </c>
      <c r="F19667" s="324" t="s">
        <v>54962</v>
      </c>
    </row>
    <row r="19668" spans="1:6" x14ac:dyDescent="0.2">
      <c r="A19668" s="187" t="s">
        <v>54966</v>
      </c>
      <c r="B19668" s="187" t="s">
        <v>54968</v>
      </c>
      <c r="C19668" s="323" t="s">
        <v>54967</v>
      </c>
      <c r="D19668" s="324" t="s">
        <v>292</v>
      </c>
      <c r="E19668" s="344">
        <v>82278.759999999995</v>
      </c>
      <c r="F19668" s="324" t="s">
        <v>54968</v>
      </c>
    </row>
    <row r="19669" spans="1:6" x14ac:dyDescent="0.2">
      <c r="A19669" s="187" t="s">
        <v>54969</v>
      </c>
      <c r="B19669" s="187" t="s">
        <v>54971</v>
      </c>
      <c r="C19669" s="323" t="s">
        <v>54970</v>
      </c>
      <c r="D19669" s="324" t="s">
        <v>292</v>
      </c>
      <c r="E19669" s="344">
        <v>75865.440000000002</v>
      </c>
      <c r="F19669" s="324" t="s">
        <v>54971</v>
      </c>
    </row>
    <row r="19670" spans="1:6" x14ac:dyDescent="0.2">
      <c r="A19670" s="187" t="s">
        <v>54972</v>
      </c>
      <c r="B19670" s="187" t="s">
        <v>54974</v>
      </c>
      <c r="C19670" s="323" t="s">
        <v>54973</v>
      </c>
      <c r="D19670" s="324" t="s">
        <v>292</v>
      </c>
      <c r="E19670" s="344">
        <v>77520.710000000006</v>
      </c>
      <c r="F19670" s="324" t="s">
        <v>54974</v>
      </c>
    </row>
    <row r="19671" spans="1:6" x14ac:dyDescent="0.2">
      <c r="A19671" s="187" t="s">
        <v>54975</v>
      </c>
      <c r="B19671" s="187" t="s">
        <v>54977</v>
      </c>
      <c r="C19671" s="323" t="s">
        <v>54976</v>
      </c>
      <c r="D19671" s="324" t="s">
        <v>292</v>
      </c>
      <c r="E19671" s="344">
        <v>77667.210000000006</v>
      </c>
      <c r="F19671" s="324" t="s">
        <v>54977</v>
      </c>
    </row>
    <row r="19672" spans="1:6" x14ac:dyDescent="0.2">
      <c r="A19672" s="187" t="s">
        <v>54978</v>
      </c>
      <c r="B19672" s="187" t="s">
        <v>54980</v>
      </c>
      <c r="C19672" s="323" t="s">
        <v>54979</v>
      </c>
      <c r="D19672" s="324" t="s">
        <v>292</v>
      </c>
      <c r="E19672" s="344">
        <v>84059.47</v>
      </c>
      <c r="F19672" s="324" t="s">
        <v>54980</v>
      </c>
    </row>
    <row r="19673" spans="1:6" x14ac:dyDescent="0.2">
      <c r="A19673" s="187" t="s">
        <v>54981</v>
      </c>
      <c r="B19673" s="187" t="s">
        <v>54983</v>
      </c>
      <c r="C19673" s="323" t="s">
        <v>54982</v>
      </c>
      <c r="D19673" s="324" t="s">
        <v>292</v>
      </c>
      <c r="E19673" s="344">
        <v>83049.27</v>
      </c>
      <c r="F19673" s="324" t="s">
        <v>54983</v>
      </c>
    </row>
    <row r="19674" spans="1:6" x14ac:dyDescent="0.2">
      <c r="A19674" s="187" t="s">
        <v>54894</v>
      </c>
      <c r="B19674" s="187" t="s">
        <v>54896</v>
      </c>
      <c r="C19674" s="323" t="s">
        <v>54895</v>
      </c>
      <c r="D19674" s="324" t="s">
        <v>292</v>
      </c>
      <c r="E19674" s="344">
        <v>153907.92000000001</v>
      </c>
      <c r="F19674" s="324" t="s">
        <v>54896</v>
      </c>
    </row>
    <row r="19675" spans="1:6" x14ac:dyDescent="0.2">
      <c r="A19675" s="187" t="s">
        <v>54897</v>
      </c>
      <c r="B19675" s="187" t="s">
        <v>54899</v>
      </c>
      <c r="C19675" s="323" t="s">
        <v>54898</v>
      </c>
      <c r="D19675" s="324" t="s">
        <v>292</v>
      </c>
      <c r="E19675" s="344">
        <v>169627.04</v>
      </c>
      <c r="F19675" s="324" t="s">
        <v>54899</v>
      </c>
    </row>
    <row r="19676" spans="1:6" x14ac:dyDescent="0.2">
      <c r="A19676" s="187" t="s">
        <v>54900</v>
      </c>
      <c r="B19676" s="187" t="s">
        <v>54902</v>
      </c>
      <c r="C19676" s="323" t="s">
        <v>54901</v>
      </c>
      <c r="D19676" s="324" t="s">
        <v>292</v>
      </c>
      <c r="E19676" s="344">
        <v>166565.07</v>
      </c>
      <c r="F19676" s="324" t="s">
        <v>54902</v>
      </c>
    </row>
    <row r="19677" spans="1:6" x14ac:dyDescent="0.2">
      <c r="A19677" s="187" t="s">
        <v>54903</v>
      </c>
      <c r="B19677" s="187" t="s">
        <v>54905</v>
      </c>
      <c r="C19677" s="323" t="s">
        <v>54904</v>
      </c>
      <c r="D19677" s="324" t="s">
        <v>292</v>
      </c>
      <c r="E19677" s="344">
        <v>133290.39000000001</v>
      </c>
      <c r="F19677" s="324" t="s">
        <v>54905</v>
      </c>
    </row>
    <row r="19678" spans="1:6" x14ac:dyDescent="0.2">
      <c r="A19678" s="187" t="s">
        <v>56697</v>
      </c>
      <c r="B19678" s="187" t="s">
        <v>56699</v>
      </c>
      <c r="C19678" s="323" t="s">
        <v>56698</v>
      </c>
      <c r="D19678" s="324" t="s">
        <v>292</v>
      </c>
      <c r="E19678" s="344">
        <v>18070.09</v>
      </c>
      <c r="F19678" s="324" t="s">
        <v>56699</v>
      </c>
    </row>
    <row r="19679" spans="1:6" x14ac:dyDescent="0.2">
      <c r="A19679" s="187" t="s">
        <v>56700</v>
      </c>
      <c r="B19679" s="187" t="s">
        <v>56702</v>
      </c>
      <c r="C19679" s="323" t="s">
        <v>56701</v>
      </c>
      <c r="D19679" s="324" t="s">
        <v>292</v>
      </c>
      <c r="E19679" s="344">
        <v>18815.560000000001</v>
      </c>
      <c r="F19679" s="324" t="s">
        <v>56702</v>
      </c>
    </row>
    <row r="19680" spans="1:6" x14ac:dyDescent="0.2">
      <c r="A19680" s="187" t="s">
        <v>56703</v>
      </c>
      <c r="B19680" s="187" t="s">
        <v>56705</v>
      </c>
      <c r="C19680" s="323" t="s">
        <v>56704</v>
      </c>
      <c r="D19680" s="324" t="s">
        <v>292</v>
      </c>
      <c r="E19680" s="344">
        <v>21253.9</v>
      </c>
      <c r="F19680" s="324" t="s">
        <v>56705</v>
      </c>
    </row>
    <row r="19681" spans="1:6" x14ac:dyDescent="0.2">
      <c r="A19681" s="187" t="s">
        <v>56706</v>
      </c>
      <c r="B19681" s="187" t="s">
        <v>56708</v>
      </c>
      <c r="C19681" s="323" t="s">
        <v>56707</v>
      </c>
      <c r="D19681" s="324" t="s">
        <v>292</v>
      </c>
      <c r="E19681" s="344">
        <v>24794.560000000001</v>
      </c>
      <c r="F19681" s="324" t="s">
        <v>56708</v>
      </c>
    </row>
    <row r="19682" spans="1:6" x14ac:dyDescent="0.2">
      <c r="A19682" s="187" t="s">
        <v>56709</v>
      </c>
      <c r="B19682" s="187" t="s">
        <v>56711</v>
      </c>
      <c r="C19682" s="323" t="s">
        <v>56710</v>
      </c>
      <c r="D19682" s="324" t="s">
        <v>292</v>
      </c>
      <c r="E19682" s="344">
        <v>29480.69</v>
      </c>
      <c r="F19682" s="324" t="s">
        <v>56711</v>
      </c>
    </row>
    <row r="19683" spans="1:6" x14ac:dyDescent="0.2">
      <c r="A19683" s="187" t="s">
        <v>56712</v>
      </c>
      <c r="B19683" s="187" t="s">
        <v>56714</v>
      </c>
      <c r="C19683" s="323" t="s">
        <v>56713</v>
      </c>
      <c r="D19683" s="324" t="s">
        <v>292</v>
      </c>
      <c r="E19683" s="344">
        <v>30069.32</v>
      </c>
      <c r="F19683" s="324" t="s">
        <v>56714</v>
      </c>
    </row>
    <row r="19684" spans="1:6" x14ac:dyDescent="0.2">
      <c r="A19684" s="187" t="s">
        <v>56715</v>
      </c>
      <c r="B19684" s="187" t="s">
        <v>56717</v>
      </c>
      <c r="C19684" s="323" t="s">
        <v>56716</v>
      </c>
      <c r="D19684" s="324" t="s">
        <v>292</v>
      </c>
      <c r="E19684" s="344">
        <v>42368.6</v>
      </c>
      <c r="F19684" s="324" t="s">
        <v>56717</v>
      </c>
    </row>
    <row r="19685" spans="1:6" x14ac:dyDescent="0.2">
      <c r="A19685" s="187" t="s">
        <v>56718</v>
      </c>
      <c r="B19685" s="187" t="s">
        <v>56720</v>
      </c>
      <c r="C19685" s="323" t="s">
        <v>56719</v>
      </c>
      <c r="D19685" s="324" t="s">
        <v>292</v>
      </c>
      <c r="E19685" s="344">
        <v>49185.71</v>
      </c>
      <c r="F19685" s="324" t="s">
        <v>56720</v>
      </c>
    </row>
    <row r="19686" spans="1:6" x14ac:dyDescent="0.2">
      <c r="A19686" s="187" t="s">
        <v>56721</v>
      </c>
      <c r="B19686" s="187" t="s">
        <v>56723</v>
      </c>
      <c r="C19686" s="323" t="s">
        <v>56722</v>
      </c>
      <c r="D19686" s="324" t="s">
        <v>292</v>
      </c>
      <c r="E19686" s="344">
        <v>68495.429999999993</v>
      </c>
      <c r="F19686" s="324" t="s">
        <v>56723</v>
      </c>
    </row>
    <row r="19687" spans="1:6" x14ac:dyDescent="0.2">
      <c r="A19687" s="187" t="s">
        <v>56724</v>
      </c>
      <c r="B19687" s="187" t="s">
        <v>56726</v>
      </c>
      <c r="C19687" s="323" t="s">
        <v>56725</v>
      </c>
      <c r="D19687" s="324" t="s">
        <v>292</v>
      </c>
      <c r="E19687" s="344">
        <v>74659.67</v>
      </c>
      <c r="F19687" s="324" t="s">
        <v>56726</v>
      </c>
    </row>
    <row r="19688" spans="1:6" x14ac:dyDescent="0.2">
      <c r="A19688" s="187" t="s">
        <v>56727</v>
      </c>
      <c r="B19688" s="187" t="s">
        <v>56729</v>
      </c>
      <c r="C19688" s="323" t="s">
        <v>56728</v>
      </c>
      <c r="D19688" s="324" t="s">
        <v>292</v>
      </c>
      <c r="E19688" s="344">
        <v>81454.320000000007</v>
      </c>
      <c r="F19688" s="324" t="s">
        <v>56729</v>
      </c>
    </row>
    <row r="19689" spans="1:6" x14ac:dyDescent="0.2">
      <c r="A19689" s="187" t="s">
        <v>56730</v>
      </c>
      <c r="B19689" s="187" t="s">
        <v>56732</v>
      </c>
      <c r="C19689" s="323" t="s">
        <v>56731</v>
      </c>
      <c r="D19689" s="324" t="s">
        <v>292</v>
      </c>
      <c r="E19689" s="344">
        <v>83929.57</v>
      </c>
      <c r="F19689" s="324" t="s">
        <v>56732</v>
      </c>
    </row>
    <row r="19690" spans="1:6" x14ac:dyDescent="0.2">
      <c r="A19690" s="187" t="s">
        <v>56733</v>
      </c>
      <c r="B19690" s="187" t="s">
        <v>56735</v>
      </c>
      <c r="C19690" s="323" t="s">
        <v>56734</v>
      </c>
      <c r="D19690" s="324" t="s">
        <v>292</v>
      </c>
      <c r="E19690" s="344">
        <v>128257.61</v>
      </c>
      <c r="F19690" s="324" t="s">
        <v>56735</v>
      </c>
    </row>
    <row r="19691" spans="1:6" x14ac:dyDescent="0.2">
      <c r="A19691" s="187" t="s">
        <v>56736</v>
      </c>
      <c r="B19691" s="187" t="s">
        <v>56738</v>
      </c>
      <c r="C19691" s="323" t="s">
        <v>56737</v>
      </c>
      <c r="D19691" s="324" t="s">
        <v>292</v>
      </c>
      <c r="E19691" s="344">
        <v>167341.96</v>
      </c>
      <c r="F19691" s="324" t="s">
        <v>56738</v>
      </c>
    </row>
    <row r="19692" spans="1:6" x14ac:dyDescent="0.2">
      <c r="A19692" s="187" t="s">
        <v>55032</v>
      </c>
      <c r="B19692" s="187" t="s">
        <v>55034</v>
      </c>
      <c r="C19692" s="323" t="s">
        <v>55033</v>
      </c>
      <c r="D19692" s="324" t="s">
        <v>292</v>
      </c>
      <c r="E19692" s="344">
        <v>15368.48</v>
      </c>
      <c r="F19692" s="324" t="s">
        <v>55034</v>
      </c>
    </row>
    <row r="19693" spans="1:6" x14ac:dyDescent="0.2">
      <c r="A19693" s="187" t="s">
        <v>54984</v>
      </c>
      <c r="B19693" s="187" t="s">
        <v>54986</v>
      </c>
      <c r="C19693" s="323" t="s">
        <v>54985</v>
      </c>
      <c r="D19693" s="324" t="s">
        <v>292</v>
      </c>
      <c r="E19693" s="344">
        <v>16008.81</v>
      </c>
      <c r="F19693" s="324" t="s">
        <v>54986</v>
      </c>
    </row>
    <row r="19694" spans="1:6" x14ac:dyDescent="0.2">
      <c r="A19694" s="187" t="s">
        <v>54987</v>
      </c>
      <c r="B19694" s="187" t="s">
        <v>54989</v>
      </c>
      <c r="C19694" s="323" t="s">
        <v>54988</v>
      </c>
      <c r="D19694" s="324" t="s">
        <v>292</v>
      </c>
      <c r="E19694" s="344">
        <v>16927.25</v>
      </c>
      <c r="F19694" s="324" t="s">
        <v>54989</v>
      </c>
    </row>
    <row r="19695" spans="1:6" x14ac:dyDescent="0.2">
      <c r="A19695" s="187" t="s">
        <v>54990</v>
      </c>
      <c r="B19695" s="187" t="s">
        <v>54992</v>
      </c>
      <c r="C19695" s="323" t="s">
        <v>54991</v>
      </c>
      <c r="D19695" s="324" t="s">
        <v>292</v>
      </c>
      <c r="E19695" s="344">
        <v>16671.18</v>
      </c>
      <c r="F19695" s="324" t="s">
        <v>54992</v>
      </c>
    </row>
    <row r="19696" spans="1:6" x14ac:dyDescent="0.2">
      <c r="A19696" s="187" t="s">
        <v>54993</v>
      </c>
      <c r="B19696" s="187" t="s">
        <v>54995</v>
      </c>
      <c r="C19696" s="323" t="s">
        <v>54994</v>
      </c>
      <c r="D19696" s="324" t="s">
        <v>292</v>
      </c>
      <c r="E19696" s="344">
        <v>17029.39</v>
      </c>
      <c r="F19696" s="324" t="s">
        <v>54995</v>
      </c>
    </row>
    <row r="19697" spans="1:6" x14ac:dyDescent="0.2">
      <c r="A19697" s="187" t="s">
        <v>54996</v>
      </c>
      <c r="B19697" s="187" t="s">
        <v>54998</v>
      </c>
      <c r="C19697" s="323" t="s">
        <v>54997</v>
      </c>
      <c r="D19697" s="324" t="s">
        <v>292</v>
      </c>
      <c r="E19697" s="344">
        <v>17969.54</v>
      </c>
      <c r="F19697" s="324" t="s">
        <v>54998</v>
      </c>
    </row>
    <row r="19698" spans="1:6" x14ac:dyDescent="0.2">
      <c r="A19698" s="187" t="s">
        <v>54999</v>
      </c>
      <c r="B19698" s="187" t="s">
        <v>55001</v>
      </c>
      <c r="C19698" s="323" t="s">
        <v>55000</v>
      </c>
      <c r="D19698" s="324" t="s">
        <v>292</v>
      </c>
      <c r="E19698" s="344">
        <v>18394.849999999999</v>
      </c>
      <c r="F19698" s="324" t="s">
        <v>55001</v>
      </c>
    </row>
    <row r="19699" spans="1:6" x14ac:dyDescent="0.2">
      <c r="A19699" s="187" t="s">
        <v>55002</v>
      </c>
      <c r="B19699" s="187" t="s">
        <v>55004</v>
      </c>
      <c r="C19699" s="323" t="s">
        <v>55003</v>
      </c>
      <c r="D19699" s="324" t="s">
        <v>292</v>
      </c>
      <c r="E19699" s="344">
        <v>19655.28</v>
      </c>
      <c r="F19699" s="324" t="s">
        <v>55004</v>
      </c>
    </row>
    <row r="19700" spans="1:6" x14ac:dyDescent="0.2">
      <c r="A19700" s="187" t="s">
        <v>55005</v>
      </c>
      <c r="B19700" s="187" t="s">
        <v>55007</v>
      </c>
      <c r="C19700" s="323" t="s">
        <v>55006</v>
      </c>
      <c r="D19700" s="324" t="s">
        <v>292</v>
      </c>
      <c r="E19700" s="344">
        <v>21798.6</v>
      </c>
      <c r="F19700" s="324" t="s">
        <v>55007</v>
      </c>
    </row>
    <row r="19701" spans="1:6" x14ac:dyDescent="0.2">
      <c r="A19701" s="187" t="s">
        <v>55008</v>
      </c>
      <c r="B19701" s="187" t="s">
        <v>55010</v>
      </c>
      <c r="C19701" s="323" t="s">
        <v>55009</v>
      </c>
      <c r="D19701" s="324" t="s">
        <v>292</v>
      </c>
      <c r="E19701" s="344">
        <v>25698</v>
      </c>
      <c r="F19701" s="324" t="s">
        <v>55010</v>
      </c>
    </row>
    <row r="19702" spans="1:6" x14ac:dyDescent="0.2">
      <c r="A19702" s="187" t="s">
        <v>55011</v>
      </c>
      <c r="B19702" s="187" t="s">
        <v>55013</v>
      </c>
      <c r="C19702" s="323" t="s">
        <v>55012</v>
      </c>
      <c r="D19702" s="324" t="s">
        <v>292</v>
      </c>
      <c r="E19702" s="344">
        <v>28238.77</v>
      </c>
      <c r="F19702" s="324" t="s">
        <v>55013</v>
      </c>
    </row>
    <row r="19703" spans="1:6" x14ac:dyDescent="0.2">
      <c r="A19703" s="187" t="s">
        <v>55014</v>
      </c>
      <c r="B19703" s="187" t="s">
        <v>55016</v>
      </c>
      <c r="C19703" s="323" t="s">
        <v>55015</v>
      </c>
      <c r="D19703" s="324" t="s">
        <v>292</v>
      </c>
      <c r="E19703" s="344">
        <v>32901.5</v>
      </c>
      <c r="F19703" s="324" t="s">
        <v>55016</v>
      </c>
    </row>
    <row r="19704" spans="1:6" x14ac:dyDescent="0.2">
      <c r="A19704" s="187" t="s">
        <v>55017</v>
      </c>
      <c r="B19704" s="187" t="s">
        <v>55019</v>
      </c>
      <c r="C19704" s="323" t="s">
        <v>55018</v>
      </c>
      <c r="D19704" s="324" t="s">
        <v>292</v>
      </c>
      <c r="E19704" s="344">
        <v>32615.43</v>
      </c>
      <c r="F19704" s="324" t="s">
        <v>55019</v>
      </c>
    </row>
    <row r="19705" spans="1:6" x14ac:dyDescent="0.2">
      <c r="A19705" s="187" t="s">
        <v>55020</v>
      </c>
      <c r="B19705" s="187" t="s">
        <v>55022</v>
      </c>
      <c r="C19705" s="323" t="s">
        <v>55021</v>
      </c>
      <c r="D19705" s="324" t="s">
        <v>292</v>
      </c>
      <c r="E19705" s="344">
        <v>34876.44</v>
      </c>
      <c r="F19705" s="324" t="s">
        <v>55022</v>
      </c>
    </row>
    <row r="19706" spans="1:6" x14ac:dyDescent="0.2">
      <c r="A19706" s="187" t="s">
        <v>55023</v>
      </c>
      <c r="B19706" s="187" t="s">
        <v>55025</v>
      </c>
      <c r="C19706" s="323" t="s">
        <v>55024</v>
      </c>
      <c r="D19706" s="324" t="s">
        <v>292</v>
      </c>
      <c r="E19706" s="344">
        <v>32816.44</v>
      </c>
      <c r="F19706" s="324" t="s">
        <v>55025</v>
      </c>
    </row>
    <row r="19707" spans="1:6" x14ac:dyDescent="0.2">
      <c r="A19707" s="187" t="s">
        <v>55026</v>
      </c>
      <c r="B19707" s="187" t="s">
        <v>55028</v>
      </c>
      <c r="C19707" s="323" t="s">
        <v>55027</v>
      </c>
      <c r="D19707" s="324" t="s">
        <v>292</v>
      </c>
      <c r="E19707" s="344">
        <v>40348.230000000003</v>
      </c>
      <c r="F19707" s="324" t="s">
        <v>55028</v>
      </c>
    </row>
    <row r="19708" spans="1:6" x14ac:dyDescent="0.2">
      <c r="A19708" s="187" t="s">
        <v>55029</v>
      </c>
      <c r="B19708" s="187" t="s">
        <v>55031</v>
      </c>
      <c r="C19708" s="323" t="s">
        <v>55030</v>
      </c>
      <c r="D19708" s="324" t="s">
        <v>292</v>
      </c>
      <c r="E19708" s="344">
        <v>53707.72</v>
      </c>
      <c r="F19708" s="324" t="s">
        <v>55031</v>
      </c>
    </row>
    <row r="19709" spans="1:6" x14ac:dyDescent="0.2">
      <c r="A19709" s="187" t="s">
        <v>56739</v>
      </c>
      <c r="B19709" s="187" t="s">
        <v>56741</v>
      </c>
      <c r="C19709" s="323" t="s">
        <v>56740</v>
      </c>
      <c r="D19709" s="324" t="s">
        <v>292</v>
      </c>
      <c r="E19709" s="344">
        <v>15195.67</v>
      </c>
      <c r="F19709" s="324" t="s">
        <v>56741</v>
      </c>
    </row>
    <row r="19710" spans="1:6" x14ac:dyDescent="0.2">
      <c r="A19710" s="187" t="s">
        <v>56742</v>
      </c>
      <c r="B19710" s="187" t="s">
        <v>56744</v>
      </c>
      <c r="C19710" s="323" t="s">
        <v>56743</v>
      </c>
      <c r="D19710" s="324" t="s">
        <v>292</v>
      </c>
      <c r="E19710" s="344">
        <v>15850.4</v>
      </c>
      <c r="F19710" s="324" t="s">
        <v>56744</v>
      </c>
    </row>
    <row r="19711" spans="1:6" x14ac:dyDescent="0.2">
      <c r="A19711" s="187" t="s">
        <v>56745</v>
      </c>
      <c r="B19711" s="187" t="s">
        <v>56747</v>
      </c>
      <c r="C19711" s="323" t="s">
        <v>56746</v>
      </c>
      <c r="D19711" s="324" t="s">
        <v>292</v>
      </c>
      <c r="E19711" s="344">
        <v>16991.21</v>
      </c>
      <c r="F19711" s="324" t="s">
        <v>56747</v>
      </c>
    </row>
    <row r="19712" spans="1:6" x14ac:dyDescent="0.2">
      <c r="A19712" s="187" t="s">
        <v>56748</v>
      </c>
      <c r="B19712" s="187" t="s">
        <v>56750</v>
      </c>
      <c r="C19712" s="323" t="s">
        <v>56749</v>
      </c>
      <c r="D19712" s="324" t="s">
        <v>292</v>
      </c>
      <c r="E19712" s="344">
        <v>16884.14</v>
      </c>
      <c r="F19712" s="324" t="s">
        <v>56750</v>
      </c>
    </row>
    <row r="19713" spans="1:6" x14ac:dyDescent="0.2">
      <c r="A19713" s="187" t="s">
        <v>56751</v>
      </c>
      <c r="B19713" s="187" t="s">
        <v>56753</v>
      </c>
      <c r="C19713" s="323" t="s">
        <v>56752</v>
      </c>
      <c r="D19713" s="324" t="s">
        <v>292</v>
      </c>
      <c r="E19713" s="344">
        <v>18739.91</v>
      </c>
      <c r="F19713" s="324" t="s">
        <v>56753</v>
      </c>
    </row>
    <row r="19714" spans="1:6" x14ac:dyDescent="0.2">
      <c r="A19714" s="187" t="s">
        <v>56754</v>
      </c>
      <c r="B19714" s="187" t="s">
        <v>56756</v>
      </c>
      <c r="C19714" s="323" t="s">
        <v>56755</v>
      </c>
      <c r="D19714" s="324" t="s">
        <v>292</v>
      </c>
      <c r="E19714" s="344">
        <v>21822.61</v>
      </c>
      <c r="F19714" s="324" t="s">
        <v>56756</v>
      </c>
    </row>
    <row r="19715" spans="1:6" x14ac:dyDescent="0.2">
      <c r="A19715" s="187" t="s">
        <v>56757</v>
      </c>
      <c r="B19715" s="187" t="s">
        <v>56759</v>
      </c>
      <c r="C19715" s="323" t="s">
        <v>56758</v>
      </c>
      <c r="D19715" s="324" t="s">
        <v>292</v>
      </c>
      <c r="E19715" s="344">
        <v>28347.88</v>
      </c>
      <c r="F19715" s="324" t="s">
        <v>56759</v>
      </c>
    </row>
    <row r="19716" spans="1:6" x14ac:dyDescent="0.2">
      <c r="A19716" s="187" t="s">
        <v>56760</v>
      </c>
      <c r="B19716" s="187" t="s">
        <v>56762</v>
      </c>
      <c r="C19716" s="323" t="s">
        <v>56761</v>
      </c>
      <c r="D19716" s="324" t="s">
        <v>292</v>
      </c>
      <c r="E19716" s="344">
        <v>32588.03</v>
      </c>
      <c r="F19716" s="324" t="s">
        <v>56762</v>
      </c>
    </row>
    <row r="19717" spans="1:6" x14ac:dyDescent="0.2">
      <c r="A19717" s="187" t="s">
        <v>56763</v>
      </c>
      <c r="B19717" s="187" t="s">
        <v>56765</v>
      </c>
      <c r="C19717" s="323" t="s">
        <v>56764</v>
      </c>
      <c r="D19717" s="324" t="s">
        <v>292</v>
      </c>
      <c r="E19717" s="344">
        <v>32988.019999999997</v>
      </c>
      <c r="F19717" s="324" t="s">
        <v>56765</v>
      </c>
    </row>
    <row r="19718" spans="1:6" x14ac:dyDescent="0.2">
      <c r="A19718" s="187" t="s">
        <v>58424</v>
      </c>
      <c r="B19718" s="187" t="s">
        <v>58426</v>
      </c>
      <c r="C19718" s="323" t="s">
        <v>58425</v>
      </c>
      <c r="D19718" s="324" t="s">
        <v>292</v>
      </c>
      <c r="E19718" s="344">
        <v>11674</v>
      </c>
      <c r="F19718" s="324" t="s">
        <v>58426</v>
      </c>
    </row>
    <row r="19719" spans="1:6" x14ac:dyDescent="0.2">
      <c r="A19719" s="187" t="s">
        <v>58427</v>
      </c>
      <c r="B19719" s="187" t="s">
        <v>58429</v>
      </c>
      <c r="C19719" s="323" t="s">
        <v>58428</v>
      </c>
      <c r="D19719" s="324" t="s">
        <v>292</v>
      </c>
      <c r="E19719" s="344">
        <v>15145</v>
      </c>
      <c r="F19719" s="324" t="s">
        <v>58429</v>
      </c>
    </row>
    <row r="19720" spans="1:6" x14ac:dyDescent="0.2">
      <c r="A19720" s="187" t="s">
        <v>58430</v>
      </c>
      <c r="B19720" s="187" t="s">
        <v>58432</v>
      </c>
      <c r="C19720" s="323" t="s">
        <v>58431</v>
      </c>
      <c r="D19720" s="324" t="s">
        <v>292</v>
      </c>
      <c r="E19720" s="344">
        <v>15955</v>
      </c>
      <c r="F19720" s="324" t="s">
        <v>58432</v>
      </c>
    </row>
    <row r="19721" spans="1:6" x14ac:dyDescent="0.2">
      <c r="A19721" s="187" t="s">
        <v>58433</v>
      </c>
      <c r="B19721" s="187" t="s">
        <v>58435</v>
      </c>
      <c r="C19721" s="323" t="s">
        <v>58434</v>
      </c>
      <c r="D19721" s="324" t="s">
        <v>292</v>
      </c>
      <c r="E19721" s="344">
        <v>21548</v>
      </c>
      <c r="F19721" s="324" t="s">
        <v>58435</v>
      </c>
    </row>
    <row r="19722" spans="1:6" x14ac:dyDescent="0.2">
      <c r="A19722" s="187" t="s">
        <v>58436</v>
      </c>
      <c r="B19722" s="187" t="s">
        <v>58438</v>
      </c>
      <c r="C19722" s="323" t="s">
        <v>58437</v>
      </c>
      <c r="D19722" s="324" t="s">
        <v>292</v>
      </c>
      <c r="E19722" s="344">
        <v>25376</v>
      </c>
      <c r="F19722" s="324" t="s">
        <v>58438</v>
      </c>
    </row>
    <row r="19723" spans="1:6" x14ac:dyDescent="0.2">
      <c r="A19723" s="187" t="s">
        <v>58391</v>
      </c>
      <c r="B19723" s="187" t="s">
        <v>58393</v>
      </c>
      <c r="C19723" s="323" t="s">
        <v>58392</v>
      </c>
      <c r="D19723" s="324" t="s">
        <v>292</v>
      </c>
      <c r="E19723" s="344">
        <v>3560</v>
      </c>
      <c r="F19723" s="324" t="s">
        <v>58393</v>
      </c>
    </row>
    <row r="19724" spans="1:6" x14ac:dyDescent="0.2">
      <c r="A19724" s="187" t="s">
        <v>58394</v>
      </c>
      <c r="B19724" s="187" t="s">
        <v>58396</v>
      </c>
      <c r="C19724" s="323" t="s">
        <v>58395</v>
      </c>
      <c r="D19724" s="324" t="s">
        <v>292</v>
      </c>
      <c r="E19724" s="344">
        <v>4644</v>
      </c>
      <c r="F19724" s="324" t="s">
        <v>58396</v>
      </c>
    </row>
    <row r="19725" spans="1:6" x14ac:dyDescent="0.2">
      <c r="A19725" s="187" t="s">
        <v>58397</v>
      </c>
      <c r="B19725" s="187" t="s">
        <v>58399</v>
      </c>
      <c r="C19725" s="323" t="s">
        <v>58398</v>
      </c>
      <c r="D19725" s="324" t="s">
        <v>292</v>
      </c>
      <c r="E19725" s="344">
        <v>6338</v>
      </c>
      <c r="F19725" s="324" t="s">
        <v>58399</v>
      </c>
    </row>
    <row r="19726" spans="1:6" x14ac:dyDescent="0.2">
      <c r="A19726" s="187" t="s">
        <v>58400</v>
      </c>
      <c r="B19726" s="187" t="s">
        <v>58402</v>
      </c>
      <c r="C19726" s="323" t="s">
        <v>58401</v>
      </c>
      <c r="D19726" s="324" t="s">
        <v>292</v>
      </c>
      <c r="E19726" s="344">
        <v>11338</v>
      </c>
      <c r="F19726" s="324" t="s">
        <v>58402</v>
      </c>
    </row>
    <row r="19727" spans="1:6" x14ac:dyDescent="0.2">
      <c r="A19727" s="187" t="s">
        <v>58403</v>
      </c>
      <c r="B19727" s="187" t="s">
        <v>58405</v>
      </c>
      <c r="C19727" s="323" t="s">
        <v>58404</v>
      </c>
      <c r="D19727" s="324" t="s">
        <v>292</v>
      </c>
      <c r="E19727" s="344">
        <v>11510</v>
      </c>
      <c r="F19727" s="324" t="s">
        <v>58405</v>
      </c>
    </row>
    <row r="19728" spans="1:6" x14ac:dyDescent="0.2">
      <c r="A19728" s="187" t="s">
        <v>58406</v>
      </c>
      <c r="B19728" s="187" t="s">
        <v>58408</v>
      </c>
      <c r="C19728" s="323" t="s">
        <v>58407</v>
      </c>
      <c r="D19728" s="324" t="s">
        <v>292</v>
      </c>
      <c r="E19728" s="344">
        <v>18318</v>
      </c>
      <c r="F19728" s="324" t="s">
        <v>58408</v>
      </c>
    </row>
    <row r="19729" spans="1:6" x14ac:dyDescent="0.2">
      <c r="A19729" s="187" t="s">
        <v>58409</v>
      </c>
      <c r="B19729" s="187" t="s">
        <v>58411</v>
      </c>
      <c r="C19729" s="323" t="s">
        <v>58410</v>
      </c>
      <c r="D19729" s="324" t="s">
        <v>292</v>
      </c>
      <c r="E19729" s="344">
        <v>18971</v>
      </c>
      <c r="F19729" s="324" t="s">
        <v>58411</v>
      </c>
    </row>
    <row r="19730" spans="1:6" ht="25.5" x14ac:dyDescent="0.2">
      <c r="A19730" s="187" t="s">
        <v>58472</v>
      </c>
      <c r="B19730" s="187" t="s">
        <v>58474</v>
      </c>
      <c r="C19730" s="323" t="s">
        <v>58473</v>
      </c>
      <c r="D19730" s="324" t="s">
        <v>292</v>
      </c>
      <c r="E19730" s="344">
        <v>39173</v>
      </c>
      <c r="F19730" s="324" t="s">
        <v>58474</v>
      </c>
    </row>
    <row r="19731" spans="1:6" x14ac:dyDescent="0.2">
      <c r="A19731" s="187" t="s">
        <v>58451</v>
      </c>
      <c r="B19731" s="187" t="s">
        <v>58453</v>
      </c>
      <c r="C19731" s="323" t="s">
        <v>58452</v>
      </c>
      <c r="D19731" s="324" t="s">
        <v>292</v>
      </c>
      <c r="E19731" s="344">
        <v>286.74</v>
      </c>
      <c r="F19731" s="324" t="s">
        <v>58453</v>
      </c>
    </row>
    <row r="19732" spans="1:6" x14ac:dyDescent="0.2">
      <c r="A19732" s="187" t="s">
        <v>58454</v>
      </c>
      <c r="B19732" s="187" t="s">
        <v>58456</v>
      </c>
      <c r="C19732" s="323" t="s">
        <v>58455</v>
      </c>
      <c r="D19732" s="324" t="s">
        <v>292</v>
      </c>
      <c r="E19732" s="344">
        <v>349.74</v>
      </c>
      <c r="F19732" s="324" t="s">
        <v>58456</v>
      </c>
    </row>
    <row r="19733" spans="1:6" x14ac:dyDescent="0.2">
      <c r="A19733" s="187" t="s">
        <v>58457</v>
      </c>
      <c r="B19733" s="187" t="s">
        <v>58459</v>
      </c>
      <c r="C19733" s="323" t="s">
        <v>58458</v>
      </c>
      <c r="D19733" s="324" t="s">
        <v>292</v>
      </c>
      <c r="E19733" s="344">
        <v>592.86</v>
      </c>
      <c r="F19733" s="324" t="s">
        <v>58459</v>
      </c>
    </row>
    <row r="19734" spans="1:6" x14ac:dyDescent="0.2">
      <c r="A19734" s="187" t="s">
        <v>58439</v>
      </c>
      <c r="B19734" s="187" t="s">
        <v>58441</v>
      </c>
      <c r="C19734" s="323" t="s">
        <v>58440</v>
      </c>
      <c r="D19734" s="324" t="s">
        <v>292</v>
      </c>
      <c r="E19734" s="344">
        <v>380.42</v>
      </c>
      <c r="F19734" s="324" t="s">
        <v>58441</v>
      </c>
    </row>
    <row r="19735" spans="1:6" x14ac:dyDescent="0.2">
      <c r="A19735" s="187" t="s">
        <v>58442</v>
      </c>
      <c r="B19735" s="187" t="s">
        <v>58444</v>
      </c>
      <c r="C19735" s="323" t="s">
        <v>58443</v>
      </c>
      <c r="D19735" s="324" t="s">
        <v>292</v>
      </c>
      <c r="E19735" s="344">
        <v>442.17</v>
      </c>
      <c r="F19735" s="324" t="s">
        <v>58444</v>
      </c>
    </row>
    <row r="19736" spans="1:6" x14ac:dyDescent="0.2">
      <c r="A19736" s="187" t="s">
        <v>58445</v>
      </c>
      <c r="B19736" s="187" t="s">
        <v>58447</v>
      </c>
      <c r="C19736" s="323" t="s">
        <v>58446</v>
      </c>
      <c r="D19736" s="324" t="s">
        <v>292</v>
      </c>
      <c r="E19736" s="344">
        <v>479.8</v>
      </c>
      <c r="F19736" s="324" t="s">
        <v>58447</v>
      </c>
    </row>
    <row r="19737" spans="1:6" x14ac:dyDescent="0.2">
      <c r="A19737" s="187" t="s">
        <v>58448</v>
      </c>
      <c r="B19737" s="187" t="s">
        <v>58450</v>
      </c>
      <c r="C19737" s="323" t="s">
        <v>58449</v>
      </c>
      <c r="D19737" s="324" t="s">
        <v>292</v>
      </c>
      <c r="E19737" s="344">
        <v>665.95</v>
      </c>
      <c r="F19737" s="324" t="s">
        <v>58450</v>
      </c>
    </row>
    <row r="19738" spans="1:6" ht="25.5" x14ac:dyDescent="0.2">
      <c r="A19738" s="187" t="s">
        <v>58463</v>
      </c>
      <c r="B19738" s="187" t="s">
        <v>58465</v>
      </c>
      <c r="C19738" s="323" t="s">
        <v>58464</v>
      </c>
      <c r="D19738" s="324" t="s">
        <v>292</v>
      </c>
      <c r="E19738" s="344">
        <v>25346.91</v>
      </c>
      <c r="F19738" s="324" t="s">
        <v>58465</v>
      </c>
    </row>
    <row r="19739" spans="1:6" ht="25.5" x14ac:dyDescent="0.2">
      <c r="A19739" s="187" t="s">
        <v>58466</v>
      </c>
      <c r="B19739" s="187" t="s">
        <v>58468</v>
      </c>
      <c r="C19739" s="323" t="s">
        <v>58467</v>
      </c>
      <c r="D19739" s="324" t="s">
        <v>292</v>
      </c>
      <c r="E19739" s="344">
        <v>35457.480000000003</v>
      </c>
      <c r="F19739" s="324" t="s">
        <v>58468</v>
      </c>
    </row>
    <row r="19740" spans="1:6" ht="25.5" x14ac:dyDescent="0.2">
      <c r="A19740" s="187" t="s">
        <v>58469</v>
      </c>
      <c r="B19740" s="187" t="s">
        <v>58471</v>
      </c>
      <c r="C19740" s="323" t="s">
        <v>58470</v>
      </c>
      <c r="D19740" s="324" t="s">
        <v>292</v>
      </c>
      <c r="E19740" s="344">
        <v>46429.88</v>
      </c>
      <c r="F19740" s="324" t="s">
        <v>58471</v>
      </c>
    </row>
    <row r="19741" spans="1:6" ht="25.5" x14ac:dyDescent="0.2">
      <c r="A19741" s="187" t="s">
        <v>58460</v>
      </c>
      <c r="B19741" s="187" t="s">
        <v>58462</v>
      </c>
      <c r="C19741" s="323" t="s">
        <v>58461</v>
      </c>
      <c r="D19741" s="324" t="s">
        <v>292</v>
      </c>
      <c r="E19741" s="344">
        <v>53286.19</v>
      </c>
      <c r="F19741" s="324" t="s">
        <v>58462</v>
      </c>
    </row>
    <row r="19742" spans="1:6" x14ac:dyDescent="0.2">
      <c r="A19742" s="187" t="s">
        <v>58475</v>
      </c>
      <c r="B19742" s="187" t="s">
        <v>58477</v>
      </c>
      <c r="C19742" s="323" t="s">
        <v>58476</v>
      </c>
      <c r="D19742" s="324" t="s">
        <v>292</v>
      </c>
      <c r="E19742" s="344">
        <v>7294</v>
      </c>
      <c r="F19742" s="324" t="s">
        <v>58477</v>
      </c>
    </row>
    <row r="19743" spans="1:6" x14ac:dyDescent="0.2">
      <c r="A19743" s="187" t="s">
        <v>58478</v>
      </c>
      <c r="B19743" s="187" t="s">
        <v>58480</v>
      </c>
      <c r="C19743" s="323" t="s">
        <v>58479</v>
      </c>
      <c r="D19743" s="324" t="s">
        <v>292</v>
      </c>
      <c r="E19743" s="344">
        <v>2145</v>
      </c>
      <c r="F19743" s="324" t="s">
        <v>58480</v>
      </c>
    </row>
    <row r="19744" spans="1:6" x14ac:dyDescent="0.2">
      <c r="A19744" s="187" t="s">
        <v>58481</v>
      </c>
      <c r="B19744" s="187" t="s">
        <v>58483</v>
      </c>
      <c r="C19744" s="323" t="s">
        <v>58482</v>
      </c>
      <c r="D19744" s="324" t="s">
        <v>292</v>
      </c>
      <c r="E19744" s="344">
        <v>2757</v>
      </c>
      <c r="F19744" s="324" t="s">
        <v>58483</v>
      </c>
    </row>
    <row r="19745" spans="1:6" x14ac:dyDescent="0.2">
      <c r="A19745" s="187" t="s">
        <v>58484</v>
      </c>
      <c r="B19745" s="187" t="s">
        <v>58486</v>
      </c>
      <c r="C19745" s="323" t="s">
        <v>58485</v>
      </c>
      <c r="D19745" s="324" t="s">
        <v>292</v>
      </c>
      <c r="E19745" s="344">
        <v>4730</v>
      </c>
      <c r="F19745" s="324" t="s">
        <v>58486</v>
      </c>
    </row>
    <row r="19746" spans="1:6" x14ac:dyDescent="0.2">
      <c r="A19746" s="187" t="s">
        <v>58487</v>
      </c>
      <c r="B19746" s="187" t="s">
        <v>58489</v>
      </c>
      <c r="C19746" s="323" t="s">
        <v>58488</v>
      </c>
      <c r="D19746" s="324" t="s">
        <v>292</v>
      </c>
      <c r="E19746" s="344">
        <v>9221</v>
      </c>
      <c r="F19746" s="324" t="s">
        <v>58489</v>
      </c>
    </row>
    <row r="19747" spans="1:6" x14ac:dyDescent="0.2">
      <c r="A19747" s="187" t="s">
        <v>58490</v>
      </c>
      <c r="B19747" s="187" t="s">
        <v>58492</v>
      </c>
      <c r="C19747" s="323" t="s">
        <v>58491</v>
      </c>
      <c r="D19747" s="324" t="s">
        <v>292</v>
      </c>
      <c r="E19747" s="344">
        <v>13728</v>
      </c>
      <c r="F19747" s="324" t="s">
        <v>58492</v>
      </c>
    </row>
    <row r="19748" spans="1:6" x14ac:dyDescent="0.2">
      <c r="A19748" s="187" t="s">
        <v>58493</v>
      </c>
      <c r="B19748" s="187" t="s">
        <v>58495</v>
      </c>
      <c r="C19748" s="323" t="s">
        <v>58494</v>
      </c>
      <c r="D19748" s="324" t="s">
        <v>292</v>
      </c>
      <c r="E19748" s="344">
        <v>21490</v>
      </c>
      <c r="F19748" s="324" t="s">
        <v>58495</v>
      </c>
    </row>
    <row r="19749" spans="1:6" x14ac:dyDescent="0.2">
      <c r="A19749" s="187" t="s">
        <v>58496</v>
      </c>
      <c r="B19749" s="187" t="s">
        <v>58498</v>
      </c>
      <c r="C19749" s="323" t="s">
        <v>58497</v>
      </c>
      <c r="D19749" s="324" t="s">
        <v>292</v>
      </c>
      <c r="E19749" s="344">
        <v>42189.66</v>
      </c>
      <c r="F19749" s="324" t="s">
        <v>58498</v>
      </c>
    </row>
    <row r="19750" spans="1:6" x14ac:dyDescent="0.2">
      <c r="A19750" s="187" t="s">
        <v>52350</v>
      </c>
      <c r="B19750" s="187" t="s">
        <v>52352</v>
      </c>
      <c r="C19750" s="323" t="s">
        <v>52351</v>
      </c>
      <c r="D19750" s="324" t="s">
        <v>292</v>
      </c>
      <c r="E19750" s="344">
        <v>9221</v>
      </c>
      <c r="F19750" s="324" t="s">
        <v>52352</v>
      </c>
    </row>
    <row r="19751" spans="1:6" x14ac:dyDescent="0.2">
      <c r="A19751" s="187" t="s">
        <v>52353</v>
      </c>
      <c r="B19751" s="187" t="s">
        <v>52355</v>
      </c>
      <c r="C19751" s="323" t="s">
        <v>52354</v>
      </c>
      <c r="D19751" s="324" t="s">
        <v>292</v>
      </c>
      <c r="E19751" s="344">
        <v>13728</v>
      </c>
      <c r="F19751" s="324" t="s">
        <v>52355</v>
      </c>
    </row>
    <row r="19752" spans="1:6" x14ac:dyDescent="0.2">
      <c r="A19752" s="187" t="s">
        <v>52356</v>
      </c>
      <c r="B19752" s="187" t="s">
        <v>52358</v>
      </c>
      <c r="C19752" s="323" t="s">
        <v>52357</v>
      </c>
      <c r="D19752" s="324" t="s">
        <v>292</v>
      </c>
      <c r="E19752" s="344">
        <v>21490</v>
      </c>
      <c r="F19752" s="324" t="s">
        <v>52358</v>
      </c>
    </row>
    <row r="19753" spans="1:6" x14ac:dyDescent="0.2">
      <c r="A19753" s="187" t="s">
        <v>52314</v>
      </c>
      <c r="B19753" s="187" t="s">
        <v>52316</v>
      </c>
      <c r="C19753" s="323" t="s">
        <v>52315</v>
      </c>
      <c r="D19753" s="324" t="s">
        <v>292</v>
      </c>
      <c r="E19753" s="344">
        <v>2405</v>
      </c>
      <c r="F19753" s="324" t="s">
        <v>52316</v>
      </c>
    </row>
    <row r="19754" spans="1:6" x14ac:dyDescent="0.2">
      <c r="A19754" s="187" t="s">
        <v>52317</v>
      </c>
      <c r="B19754" s="187" t="s">
        <v>52319</v>
      </c>
      <c r="C19754" s="323" t="s">
        <v>52318</v>
      </c>
      <c r="D19754" s="324" t="s">
        <v>292</v>
      </c>
      <c r="E19754" s="344">
        <v>2872</v>
      </c>
      <c r="F19754" s="324" t="s">
        <v>52319</v>
      </c>
    </row>
    <row r="19755" spans="1:6" x14ac:dyDescent="0.2">
      <c r="A19755" s="187" t="s">
        <v>58499</v>
      </c>
      <c r="B19755" s="187" t="s">
        <v>58501</v>
      </c>
      <c r="C19755" s="323" t="s">
        <v>58500</v>
      </c>
      <c r="D19755" s="324" t="s">
        <v>292</v>
      </c>
      <c r="E19755" s="344">
        <v>4307</v>
      </c>
      <c r="F19755" s="324" t="s">
        <v>58501</v>
      </c>
    </row>
    <row r="19756" spans="1:6" x14ac:dyDescent="0.2">
      <c r="A19756" s="187" t="s">
        <v>58502</v>
      </c>
      <c r="B19756" s="187" t="s">
        <v>58504</v>
      </c>
      <c r="C19756" s="323" t="s">
        <v>58503</v>
      </c>
      <c r="D19756" s="324" t="s">
        <v>292</v>
      </c>
      <c r="E19756" s="344">
        <v>4222</v>
      </c>
      <c r="F19756" s="324" t="s">
        <v>58504</v>
      </c>
    </row>
    <row r="19757" spans="1:6" x14ac:dyDescent="0.2">
      <c r="A19757" s="187" t="s">
        <v>58505</v>
      </c>
      <c r="B19757" s="187" t="s">
        <v>58507</v>
      </c>
      <c r="C19757" s="323" t="s">
        <v>58506</v>
      </c>
      <c r="D19757" s="324" t="s">
        <v>292</v>
      </c>
      <c r="E19757" s="344">
        <v>5778</v>
      </c>
      <c r="F19757" s="324" t="s">
        <v>58507</v>
      </c>
    </row>
    <row r="19758" spans="1:6" x14ac:dyDescent="0.2">
      <c r="A19758" s="187" t="s">
        <v>45165</v>
      </c>
      <c r="B19758" s="187" t="s">
        <v>45167</v>
      </c>
      <c r="C19758" s="323" t="s">
        <v>45166</v>
      </c>
      <c r="D19758" s="324" t="s">
        <v>292</v>
      </c>
      <c r="E19758" s="344">
        <v>367</v>
      </c>
      <c r="F19758" s="324" t="s">
        <v>45167</v>
      </c>
    </row>
    <row r="19759" spans="1:6" x14ac:dyDescent="0.2">
      <c r="A19759" s="187" t="s">
        <v>44727</v>
      </c>
      <c r="B19759" s="187" t="s">
        <v>44729</v>
      </c>
      <c r="C19759" s="323" t="s">
        <v>44728</v>
      </c>
      <c r="D19759" s="324" t="s">
        <v>292</v>
      </c>
      <c r="E19759" s="344">
        <v>193.09</v>
      </c>
      <c r="F19759" s="324" t="s">
        <v>44729</v>
      </c>
    </row>
    <row r="19760" spans="1:6" x14ac:dyDescent="0.2">
      <c r="A19760" s="187" t="s">
        <v>44730</v>
      </c>
      <c r="B19760" s="187" t="s">
        <v>44732</v>
      </c>
      <c r="C19760" s="323" t="s">
        <v>44731</v>
      </c>
      <c r="D19760" s="324" t="s">
        <v>292</v>
      </c>
      <c r="E19760" s="344">
        <v>105.53</v>
      </c>
      <c r="F19760" s="324" t="s">
        <v>44732</v>
      </c>
    </row>
    <row r="19761" spans="1:6" x14ac:dyDescent="0.2">
      <c r="A19761" s="187" t="s">
        <v>44733</v>
      </c>
      <c r="B19761" s="187" t="s">
        <v>44735</v>
      </c>
      <c r="C19761" s="323" t="s">
        <v>44734</v>
      </c>
      <c r="D19761" s="324" t="s">
        <v>292</v>
      </c>
      <c r="E19761" s="344">
        <v>105.53</v>
      </c>
      <c r="F19761" s="324" t="s">
        <v>44735</v>
      </c>
    </row>
    <row r="19762" spans="1:6" x14ac:dyDescent="0.2">
      <c r="A19762" s="187" t="s">
        <v>44736</v>
      </c>
      <c r="B19762" s="187" t="s">
        <v>44738</v>
      </c>
      <c r="C19762" s="323" t="s">
        <v>44737</v>
      </c>
      <c r="D19762" s="324" t="s">
        <v>292</v>
      </c>
      <c r="E19762" s="344">
        <v>562.89</v>
      </c>
      <c r="F19762" s="324" t="s">
        <v>44738</v>
      </c>
    </row>
    <row r="19763" spans="1:6" x14ac:dyDescent="0.2">
      <c r="A19763" s="187" t="s">
        <v>58591</v>
      </c>
      <c r="B19763" s="187" t="s">
        <v>58593</v>
      </c>
      <c r="C19763" s="323" t="s">
        <v>58592</v>
      </c>
      <c r="D19763" s="324" t="s">
        <v>292</v>
      </c>
      <c r="E19763" s="344">
        <v>1560.52</v>
      </c>
      <c r="F19763" s="324" t="s">
        <v>58593</v>
      </c>
    </row>
    <row r="19764" spans="1:6" x14ac:dyDescent="0.2">
      <c r="A19764" s="187" t="s">
        <v>44739</v>
      </c>
      <c r="B19764" s="187" t="s">
        <v>44741</v>
      </c>
      <c r="C19764" s="323" t="s">
        <v>44740</v>
      </c>
      <c r="D19764" s="324" t="s">
        <v>292</v>
      </c>
      <c r="E19764" s="344">
        <v>34.6</v>
      </c>
      <c r="F19764" s="324" t="s">
        <v>44741</v>
      </c>
    </row>
    <row r="19765" spans="1:6" x14ac:dyDescent="0.2">
      <c r="A19765" s="187" t="s">
        <v>44742</v>
      </c>
      <c r="B19765" s="187" t="s">
        <v>44744</v>
      </c>
      <c r="C19765" s="323" t="s">
        <v>44743</v>
      </c>
      <c r="D19765" s="324" t="s">
        <v>292</v>
      </c>
      <c r="E19765" s="344">
        <v>28.73</v>
      </c>
      <c r="F19765" s="324" t="s">
        <v>44744</v>
      </c>
    </row>
    <row r="19766" spans="1:6" x14ac:dyDescent="0.2">
      <c r="A19766" s="187" t="s">
        <v>44745</v>
      </c>
      <c r="B19766" s="187" t="s">
        <v>44747</v>
      </c>
      <c r="C19766" s="323" t="s">
        <v>44746</v>
      </c>
      <c r="D19766" s="324" t="s">
        <v>292</v>
      </c>
      <c r="E19766" s="344">
        <v>13.6</v>
      </c>
      <c r="F19766" s="324" t="s">
        <v>44747</v>
      </c>
    </row>
    <row r="19767" spans="1:6" x14ac:dyDescent="0.2">
      <c r="A19767" s="187" t="s">
        <v>52011</v>
      </c>
      <c r="B19767" s="187" t="s">
        <v>52013</v>
      </c>
      <c r="C19767" s="323" t="s">
        <v>52012</v>
      </c>
      <c r="D19767" s="324" t="s">
        <v>292</v>
      </c>
      <c r="E19767" s="344">
        <v>630.33000000000004</v>
      </c>
      <c r="F19767" s="324" t="s">
        <v>52013</v>
      </c>
    </row>
    <row r="19768" spans="1:6" x14ac:dyDescent="0.2">
      <c r="A19768" s="187" t="s">
        <v>52014</v>
      </c>
      <c r="B19768" s="187" t="s">
        <v>52016</v>
      </c>
      <c r="C19768" s="323" t="s">
        <v>52015</v>
      </c>
      <c r="D19768" s="324" t="s">
        <v>292</v>
      </c>
      <c r="E19768" s="344">
        <v>745.87</v>
      </c>
      <c r="F19768" s="324" t="s">
        <v>52016</v>
      </c>
    </row>
    <row r="19769" spans="1:6" x14ac:dyDescent="0.2">
      <c r="A19769" s="187" t="s">
        <v>52017</v>
      </c>
      <c r="B19769" s="187" t="s">
        <v>52019</v>
      </c>
      <c r="C19769" s="323" t="s">
        <v>52018</v>
      </c>
      <c r="D19769" s="324" t="s">
        <v>292</v>
      </c>
      <c r="E19769" s="344">
        <v>869.01</v>
      </c>
      <c r="F19769" s="324" t="s">
        <v>52019</v>
      </c>
    </row>
    <row r="19770" spans="1:6" x14ac:dyDescent="0.2">
      <c r="A19770" s="187" t="s">
        <v>51988</v>
      </c>
      <c r="B19770" s="187" t="s">
        <v>465</v>
      </c>
      <c r="C19770" s="323" t="s">
        <v>51989</v>
      </c>
      <c r="D19770" s="324" t="s">
        <v>292</v>
      </c>
      <c r="E19770" s="344">
        <v>1148.4100000000001</v>
      </c>
      <c r="F19770" s="324" t="s">
        <v>465</v>
      </c>
    </row>
    <row r="19771" spans="1:6" x14ac:dyDescent="0.2">
      <c r="A19771" s="187" t="s">
        <v>52020</v>
      </c>
      <c r="B19771" s="187" t="s">
        <v>52022</v>
      </c>
      <c r="C19771" s="323" t="s">
        <v>52021</v>
      </c>
      <c r="D19771" s="324" t="s">
        <v>292</v>
      </c>
      <c r="E19771" s="344">
        <v>1263.23</v>
      </c>
      <c r="F19771" s="324" t="s">
        <v>52022</v>
      </c>
    </row>
    <row r="19772" spans="1:6" x14ac:dyDescent="0.2">
      <c r="A19772" s="187" t="s">
        <v>51990</v>
      </c>
      <c r="B19772" s="187" t="s">
        <v>51992</v>
      </c>
      <c r="C19772" s="323" t="s">
        <v>51991</v>
      </c>
      <c r="D19772" s="324" t="s">
        <v>292</v>
      </c>
      <c r="E19772" s="344">
        <v>1951.06</v>
      </c>
      <c r="F19772" s="324" t="s">
        <v>51992</v>
      </c>
    </row>
    <row r="19773" spans="1:6" x14ac:dyDescent="0.2">
      <c r="A19773" s="187" t="s">
        <v>52023</v>
      </c>
      <c r="B19773" s="187" t="s">
        <v>52025</v>
      </c>
      <c r="C19773" s="323" t="s">
        <v>52024</v>
      </c>
      <c r="D19773" s="324" t="s">
        <v>292</v>
      </c>
      <c r="E19773" s="344">
        <v>2146.19</v>
      </c>
      <c r="F19773" s="324" t="s">
        <v>52025</v>
      </c>
    </row>
    <row r="19774" spans="1:6" x14ac:dyDescent="0.2">
      <c r="A19774" s="187" t="s">
        <v>51993</v>
      </c>
      <c r="B19774" s="187" t="s">
        <v>51995</v>
      </c>
      <c r="C19774" s="323" t="s">
        <v>51994</v>
      </c>
      <c r="D19774" s="324" t="s">
        <v>292</v>
      </c>
      <c r="E19774" s="344">
        <v>2566.7199999999998</v>
      </c>
      <c r="F19774" s="324" t="s">
        <v>51995</v>
      </c>
    </row>
    <row r="19775" spans="1:6" x14ac:dyDescent="0.2">
      <c r="A19775" s="187" t="s">
        <v>52026</v>
      </c>
      <c r="B19775" s="187" t="s">
        <v>52028</v>
      </c>
      <c r="C19775" s="323" t="s">
        <v>52027</v>
      </c>
      <c r="D19775" s="324" t="s">
        <v>292</v>
      </c>
      <c r="E19775" s="344">
        <v>2823.37</v>
      </c>
      <c r="F19775" s="324" t="s">
        <v>52028</v>
      </c>
    </row>
    <row r="19776" spans="1:6" x14ac:dyDescent="0.2">
      <c r="A19776" s="187" t="s">
        <v>51996</v>
      </c>
      <c r="B19776" s="187" t="s">
        <v>51998</v>
      </c>
      <c r="C19776" s="323" t="s">
        <v>51997</v>
      </c>
      <c r="D19776" s="324" t="s">
        <v>292</v>
      </c>
      <c r="E19776" s="344">
        <v>8512.51</v>
      </c>
      <c r="F19776" s="324" t="s">
        <v>51998</v>
      </c>
    </row>
    <row r="19777" spans="1:6" x14ac:dyDescent="0.2">
      <c r="A19777" s="187" t="s">
        <v>52029</v>
      </c>
      <c r="B19777" s="187" t="s">
        <v>52031</v>
      </c>
      <c r="C19777" s="323" t="s">
        <v>52030</v>
      </c>
      <c r="D19777" s="324" t="s">
        <v>292</v>
      </c>
      <c r="E19777" s="344">
        <v>9363.64</v>
      </c>
      <c r="F19777" s="324" t="s">
        <v>52031</v>
      </c>
    </row>
    <row r="19778" spans="1:6" x14ac:dyDescent="0.2">
      <c r="A19778" s="187" t="s">
        <v>51999</v>
      </c>
      <c r="B19778" s="187" t="s">
        <v>52001</v>
      </c>
      <c r="C19778" s="323" t="s">
        <v>52000</v>
      </c>
      <c r="D19778" s="324" t="s">
        <v>292</v>
      </c>
      <c r="E19778" s="344">
        <v>8597.75</v>
      </c>
      <c r="F19778" s="324" t="s">
        <v>52001</v>
      </c>
    </row>
    <row r="19779" spans="1:6" x14ac:dyDescent="0.2">
      <c r="A19779" s="187" t="s">
        <v>52032</v>
      </c>
      <c r="B19779" s="187" t="s">
        <v>52034</v>
      </c>
      <c r="C19779" s="323" t="s">
        <v>52033</v>
      </c>
      <c r="D19779" s="324" t="s">
        <v>292</v>
      </c>
      <c r="E19779" s="344">
        <v>9457.52</v>
      </c>
      <c r="F19779" s="324" t="s">
        <v>52034</v>
      </c>
    </row>
    <row r="19780" spans="1:6" x14ac:dyDescent="0.2">
      <c r="A19780" s="187" t="s">
        <v>52002</v>
      </c>
      <c r="B19780" s="187" t="s">
        <v>52004</v>
      </c>
      <c r="C19780" s="323" t="s">
        <v>52003</v>
      </c>
      <c r="D19780" s="324" t="s">
        <v>292</v>
      </c>
      <c r="E19780" s="344">
        <v>12180.08</v>
      </c>
      <c r="F19780" s="324" t="s">
        <v>52004</v>
      </c>
    </row>
    <row r="19781" spans="1:6" x14ac:dyDescent="0.2">
      <c r="A19781" s="187" t="s">
        <v>52035</v>
      </c>
      <c r="B19781" s="187" t="s">
        <v>52037</v>
      </c>
      <c r="C19781" s="323" t="s">
        <v>52036</v>
      </c>
      <c r="D19781" s="324" t="s">
        <v>292</v>
      </c>
      <c r="E19781" s="344">
        <v>13425.56</v>
      </c>
      <c r="F19781" s="324" t="s">
        <v>52037</v>
      </c>
    </row>
    <row r="19782" spans="1:6" x14ac:dyDescent="0.2">
      <c r="A19782" s="187" t="s">
        <v>52005</v>
      </c>
      <c r="B19782" s="187" t="s">
        <v>52007</v>
      </c>
      <c r="C19782" s="323" t="s">
        <v>52006</v>
      </c>
      <c r="D19782" s="324" t="s">
        <v>292</v>
      </c>
      <c r="E19782" s="344">
        <v>12406.47</v>
      </c>
      <c r="F19782" s="324" t="s">
        <v>52007</v>
      </c>
    </row>
    <row r="19783" spans="1:6" x14ac:dyDescent="0.2">
      <c r="A19783" s="187" t="s">
        <v>52038</v>
      </c>
      <c r="B19783" s="187" t="s">
        <v>52040</v>
      </c>
      <c r="C19783" s="323" t="s">
        <v>52039</v>
      </c>
      <c r="D19783" s="324" t="s">
        <v>292</v>
      </c>
      <c r="E19783" s="344">
        <v>13688.51</v>
      </c>
      <c r="F19783" s="324" t="s">
        <v>52040</v>
      </c>
    </row>
    <row r="19784" spans="1:6" x14ac:dyDescent="0.2">
      <c r="A19784" s="187" t="s">
        <v>52008</v>
      </c>
      <c r="B19784" s="187" t="s">
        <v>52010</v>
      </c>
      <c r="C19784" s="323" t="s">
        <v>52009</v>
      </c>
      <c r="D19784" s="324" t="s">
        <v>292</v>
      </c>
      <c r="E19784" s="344">
        <v>16214.38</v>
      </c>
      <c r="F19784" s="324" t="s">
        <v>52010</v>
      </c>
    </row>
    <row r="19785" spans="1:6" x14ac:dyDescent="0.2">
      <c r="A19785" s="187" t="s">
        <v>52041</v>
      </c>
      <c r="B19785" s="187" t="s">
        <v>52043</v>
      </c>
      <c r="C19785" s="323" t="s">
        <v>52042</v>
      </c>
      <c r="D19785" s="324" t="s">
        <v>292</v>
      </c>
      <c r="E19785" s="344">
        <v>17896.21</v>
      </c>
      <c r="F19785" s="324" t="s">
        <v>52043</v>
      </c>
    </row>
    <row r="19786" spans="1:6" x14ac:dyDescent="0.2">
      <c r="A19786" s="187" t="s">
        <v>52068</v>
      </c>
      <c r="B19786" s="187" t="s">
        <v>52070</v>
      </c>
      <c r="C19786" s="323" t="s">
        <v>52069</v>
      </c>
      <c r="D19786" s="324" t="s">
        <v>292</v>
      </c>
      <c r="E19786" s="344">
        <v>764.66</v>
      </c>
      <c r="F19786" s="324" t="s">
        <v>52070</v>
      </c>
    </row>
    <row r="19787" spans="1:6" x14ac:dyDescent="0.2">
      <c r="A19787" s="187" t="s">
        <v>52071</v>
      </c>
      <c r="B19787" s="187" t="s">
        <v>52073</v>
      </c>
      <c r="C19787" s="323" t="s">
        <v>52072</v>
      </c>
      <c r="D19787" s="324" t="s">
        <v>292</v>
      </c>
      <c r="E19787" s="344">
        <v>947.14</v>
      </c>
      <c r="F19787" s="324" t="s">
        <v>52073</v>
      </c>
    </row>
    <row r="19788" spans="1:6" x14ac:dyDescent="0.2">
      <c r="A19788" s="187" t="s">
        <v>52074</v>
      </c>
      <c r="B19788" s="187" t="s">
        <v>52076</v>
      </c>
      <c r="C19788" s="323" t="s">
        <v>52075</v>
      </c>
      <c r="D19788" s="324" t="s">
        <v>292</v>
      </c>
      <c r="E19788" s="344">
        <v>1107.3900000000001</v>
      </c>
      <c r="F19788" s="324" t="s">
        <v>52076</v>
      </c>
    </row>
    <row r="19789" spans="1:6" x14ac:dyDescent="0.2">
      <c r="A19789" s="187" t="s">
        <v>52044</v>
      </c>
      <c r="B19789" s="187" t="s">
        <v>52046</v>
      </c>
      <c r="C19789" s="323" t="s">
        <v>52045</v>
      </c>
      <c r="D19789" s="324" t="s">
        <v>292</v>
      </c>
      <c r="E19789" s="344">
        <v>1466.15</v>
      </c>
      <c r="F19789" s="324" t="s">
        <v>52046</v>
      </c>
    </row>
    <row r="19790" spans="1:6" x14ac:dyDescent="0.2">
      <c r="A19790" s="187" t="s">
        <v>52077</v>
      </c>
      <c r="B19790" s="187" t="s">
        <v>52079</v>
      </c>
      <c r="C19790" s="323" t="s">
        <v>52078</v>
      </c>
      <c r="D19790" s="324" t="s">
        <v>292</v>
      </c>
      <c r="E19790" s="344">
        <v>1612.77</v>
      </c>
      <c r="F19790" s="324" t="s">
        <v>52079</v>
      </c>
    </row>
    <row r="19791" spans="1:6" x14ac:dyDescent="0.2">
      <c r="A19791" s="187" t="s">
        <v>52047</v>
      </c>
      <c r="B19791" s="187" t="s">
        <v>52049</v>
      </c>
      <c r="C19791" s="323" t="s">
        <v>52048</v>
      </c>
      <c r="D19791" s="324" t="s">
        <v>292</v>
      </c>
      <c r="E19791" s="344">
        <v>2485</v>
      </c>
      <c r="F19791" s="324" t="s">
        <v>52049</v>
      </c>
    </row>
    <row r="19792" spans="1:6" x14ac:dyDescent="0.2">
      <c r="A19792" s="187" t="s">
        <v>52080</v>
      </c>
      <c r="B19792" s="187" t="s">
        <v>52082</v>
      </c>
      <c r="C19792" s="323" t="s">
        <v>52081</v>
      </c>
      <c r="D19792" s="324" t="s">
        <v>292</v>
      </c>
      <c r="E19792" s="344">
        <v>2733.51</v>
      </c>
      <c r="F19792" s="324" t="s">
        <v>52082</v>
      </c>
    </row>
    <row r="19793" spans="1:6" x14ac:dyDescent="0.2">
      <c r="A19793" s="187" t="s">
        <v>52050</v>
      </c>
      <c r="B19793" s="187" t="s">
        <v>52052</v>
      </c>
      <c r="C19793" s="323" t="s">
        <v>52051</v>
      </c>
      <c r="D19793" s="324" t="s">
        <v>292</v>
      </c>
      <c r="E19793" s="344">
        <v>3899.68</v>
      </c>
      <c r="F19793" s="324" t="s">
        <v>52052</v>
      </c>
    </row>
    <row r="19794" spans="1:6" x14ac:dyDescent="0.2">
      <c r="A19794" s="187" t="s">
        <v>52083</v>
      </c>
      <c r="B19794" s="187" t="s">
        <v>52085</v>
      </c>
      <c r="C19794" s="323" t="s">
        <v>52084</v>
      </c>
      <c r="D19794" s="324" t="s">
        <v>292</v>
      </c>
      <c r="E19794" s="344">
        <v>4427.29</v>
      </c>
      <c r="F19794" s="324" t="s">
        <v>52085</v>
      </c>
    </row>
    <row r="19795" spans="1:6" x14ac:dyDescent="0.2">
      <c r="A19795" s="187" t="s">
        <v>52053</v>
      </c>
      <c r="B19795" s="187" t="s">
        <v>52055</v>
      </c>
      <c r="C19795" s="323" t="s">
        <v>52054</v>
      </c>
      <c r="D19795" s="324" t="s">
        <v>292</v>
      </c>
      <c r="E19795" s="344">
        <v>7116.36</v>
      </c>
      <c r="F19795" s="324" t="s">
        <v>52055</v>
      </c>
    </row>
    <row r="19796" spans="1:6" x14ac:dyDescent="0.2">
      <c r="A19796" s="187" t="s">
        <v>52086</v>
      </c>
      <c r="B19796" s="187" t="s">
        <v>52088</v>
      </c>
      <c r="C19796" s="323" t="s">
        <v>52087</v>
      </c>
      <c r="D19796" s="324" t="s">
        <v>292</v>
      </c>
      <c r="E19796" s="344">
        <v>7827.99</v>
      </c>
      <c r="F19796" s="324" t="s">
        <v>52088</v>
      </c>
    </row>
    <row r="19797" spans="1:6" x14ac:dyDescent="0.2">
      <c r="A19797" s="187" t="s">
        <v>52056</v>
      </c>
      <c r="B19797" s="187" t="s">
        <v>52058</v>
      </c>
      <c r="C19797" s="323" t="s">
        <v>52057</v>
      </c>
      <c r="D19797" s="324" t="s">
        <v>292</v>
      </c>
      <c r="E19797" s="344">
        <v>7274.17</v>
      </c>
      <c r="F19797" s="324" t="s">
        <v>52058</v>
      </c>
    </row>
    <row r="19798" spans="1:6" x14ac:dyDescent="0.2">
      <c r="A19798" s="187" t="s">
        <v>52089</v>
      </c>
      <c r="B19798" s="187" t="s">
        <v>52091</v>
      </c>
      <c r="C19798" s="323" t="s">
        <v>52090</v>
      </c>
      <c r="D19798" s="324" t="s">
        <v>292</v>
      </c>
      <c r="E19798" s="344">
        <v>8001.59</v>
      </c>
      <c r="F19798" s="324" t="s">
        <v>52091</v>
      </c>
    </row>
    <row r="19799" spans="1:6" x14ac:dyDescent="0.2">
      <c r="A19799" s="187" t="s">
        <v>52059</v>
      </c>
      <c r="B19799" s="187" t="s">
        <v>52061</v>
      </c>
      <c r="C19799" s="323" t="s">
        <v>52060</v>
      </c>
      <c r="D19799" s="324" t="s">
        <v>292</v>
      </c>
      <c r="E19799" s="344">
        <v>7593.65</v>
      </c>
      <c r="F19799" s="324" t="s">
        <v>52061</v>
      </c>
    </row>
    <row r="19800" spans="1:6" x14ac:dyDescent="0.2">
      <c r="A19800" s="187" t="s">
        <v>52092</v>
      </c>
      <c r="B19800" s="187" t="s">
        <v>52094</v>
      </c>
      <c r="C19800" s="323" t="s">
        <v>52093</v>
      </c>
      <c r="D19800" s="324" t="s">
        <v>292</v>
      </c>
      <c r="E19800" s="344">
        <v>8379.68</v>
      </c>
      <c r="F19800" s="324" t="s">
        <v>52094</v>
      </c>
    </row>
    <row r="19801" spans="1:6" x14ac:dyDescent="0.2">
      <c r="A19801" s="187" t="s">
        <v>52062</v>
      </c>
      <c r="B19801" s="187" t="s">
        <v>52064</v>
      </c>
      <c r="C19801" s="323" t="s">
        <v>52063</v>
      </c>
      <c r="D19801" s="324" t="s">
        <v>292</v>
      </c>
      <c r="E19801" s="344">
        <v>8453.86</v>
      </c>
      <c r="F19801" s="324" t="s">
        <v>52064</v>
      </c>
    </row>
    <row r="19802" spans="1:6" x14ac:dyDescent="0.2">
      <c r="A19802" s="187" t="s">
        <v>52095</v>
      </c>
      <c r="B19802" s="187" t="s">
        <v>52097</v>
      </c>
      <c r="C19802" s="323" t="s">
        <v>52096</v>
      </c>
      <c r="D19802" s="324" t="s">
        <v>292</v>
      </c>
      <c r="E19802" s="344">
        <v>9195.41</v>
      </c>
      <c r="F19802" s="324" t="s">
        <v>52097</v>
      </c>
    </row>
    <row r="19803" spans="1:6" x14ac:dyDescent="0.2">
      <c r="A19803" s="187" t="s">
        <v>52065</v>
      </c>
      <c r="B19803" s="187" t="s">
        <v>52067</v>
      </c>
      <c r="C19803" s="323" t="s">
        <v>52066</v>
      </c>
      <c r="D19803" s="324" t="s">
        <v>292</v>
      </c>
      <c r="E19803" s="344">
        <v>11078.98</v>
      </c>
      <c r="F19803" s="324" t="s">
        <v>52067</v>
      </c>
    </row>
    <row r="19804" spans="1:6" x14ac:dyDescent="0.2">
      <c r="A19804" s="187" t="s">
        <v>52098</v>
      </c>
      <c r="B19804" s="187" t="s">
        <v>52100</v>
      </c>
      <c r="C19804" s="323" t="s">
        <v>52099</v>
      </c>
      <c r="D19804" s="324" t="s">
        <v>292</v>
      </c>
      <c r="E19804" s="344">
        <v>12161.66</v>
      </c>
      <c r="F19804" s="324" t="s">
        <v>52100</v>
      </c>
    </row>
    <row r="19805" spans="1:6" x14ac:dyDescent="0.2">
      <c r="A19805" s="187" t="s">
        <v>52101</v>
      </c>
      <c r="B19805" s="187" t="s">
        <v>52103</v>
      </c>
      <c r="C19805" s="323" t="s">
        <v>52102</v>
      </c>
      <c r="D19805" s="324" t="s">
        <v>292</v>
      </c>
      <c r="E19805" s="344">
        <v>165.31</v>
      </c>
      <c r="F19805" s="324" t="s">
        <v>52103</v>
      </c>
    </row>
    <row r="19806" spans="1:6" x14ac:dyDescent="0.2">
      <c r="A19806" s="187" t="s">
        <v>52104</v>
      </c>
      <c r="B19806" s="187" t="s">
        <v>52106</v>
      </c>
      <c r="C19806" s="323" t="s">
        <v>52105</v>
      </c>
      <c r="D19806" s="324" t="s">
        <v>292</v>
      </c>
      <c r="E19806" s="344">
        <v>385.75</v>
      </c>
      <c r="F19806" s="324" t="s">
        <v>52106</v>
      </c>
    </row>
    <row r="19807" spans="1:6" x14ac:dyDescent="0.2">
      <c r="A19807" s="187" t="s">
        <v>44748</v>
      </c>
      <c r="B19807" s="187" t="s">
        <v>44750</v>
      </c>
      <c r="C19807" s="323" t="s">
        <v>44749</v>
      </c>
      <c r="D19807" s="324" t="s">
        <v>292</v>
      </c>
      <c r="E19807" s="344">
        <v>25.6</v>
      </c>
      <c r="F19807" s="324" t="s">
        <v>44750</v>
      </c>
    </row>
    <row r="19808" spans="1:6" x14ac:dyDescent="0.2">
      <c r="A19808" s="187" t="s">
        <v>52569</v>
      </c>
      <c r="B19808" s="187" t="s">
        <v>52571</v>
      </c>
      <c r="C19808" s="323" t="s">
        <v>52570</v>
      </c>
      <c r="D19808" s="324" t="s">
        <v>292</v>
      </c>
      <c r="E19808" s="344">
        <v>111.44</v>
      </c>
      <c r="F19808" s="324" t="s">
        <v>52571</v>
      </c>
    </row>
    <row r="19809" spans="1:6" x14ac:dyDescent="0.2">
      <c r="A19809" s="187" t="s">
        <v>52572</v>
      </c>
      <c r="B19809" s="187" t="s">
        <v>52574</v>
      </c>
      <c r="C19809" s="323" t="s">
        <v>52573</v>
      </c>
      <c r="D19809" s="324" t="s">
        <v>292</v>
      </c>
      <c r="E19809" s="344">
        <v>254.36</v>
      </c>
      <c r="F19809" s="324" t="s">
        <v>52574</v>
      </c>
    </row>
    <row r="19810" spans="1:6" x14ac:dyDescent="0.2">
      <c r="A19810" s="187" t="s">
        <v>59285</v>
      </c>
      <c r="B19810" s="187" t="s">
        <v>59287</v>
      </c>
      <c r="C19810" s="323" t="s">
        <v>59286</v>
      </c>
      <c r="D19810" s="324" t="s">
        <v>292</v>
      </c>
      <c r="E19810" s="344">
        <v>92.17</v>
      </c>
      <c r="F19810" s="324" t="s">
        <v>59287</v>
      </c>
    </row>
    <row r="19811" spans="1:6" ht="89.25" x14ac:dyDescent="0.2">
      <c r="A19811" s="187" t="s">
        <v>39348</v>
      </c>
      <c r="B19811" s="187" t="s">
        <v>39350</v>
      </c>
      <c r="C19811" s="323" t="s">
        <v>39349</v>
      </c>
      <c r="D19811" s="324" t="s">
        <v>292</v>
      </c>
      <c r="E19811" s="344">
        <v>1232.75</v>
      </c>
      <c r="F19811" s="324" t="s">
        <v>39350</v>
      </c>
    </row>
    <row r="19812" spans="1:6" ht="89.25" x14ac:dyDescent="0.2">
      <c r="A19812" s="187" t="s">
        <v>39351</v>
      </c>
      <c r="B19812" s="187" t="s">
        <v>39353</v>
      </c>
      <c r="C19812" s="323" t="s">
        <v>39352</v>
      </c>
      <c r="D19812" s="324" t="s">
        <v>292</v>
      </c>
      <c r="E19812" s="344">
        <v>2023.75</v>
      </c>
      <c r="F19812" s="324" t="s">
        <v>39353</v>
      </c>
    </row>
    <row r="19813" spans="1:6" ht="89.25" x14ac:dyDescent="0.2">
      <c r="A19813" s="187" t="s">
        <v>39354</v>
      </c>
      <c r="B19813" s="187" t="s">
        <v>39356</v>
      </c>
      <c r="C19813" s="323" t="s">
        <v>39355</v>
      </c>
      <c r="D19813" s="324" t="s">
        <v>292</v>
      </c>
      <c r="E19813" s="344">
        <v>3203.75</v>
      </c>
      <c r="F19813" s="324" t="s">
        <v>39356</v>
      </c>
    </row>
    <row r="19814" spans="1:6" ht="89.25" x14ac:dyDescent="0.2">
      <c r="A19814" s="187" t="s">
        <v>39357</v>
      </c>
      <c r="B19814" s="187" t="s">
        <v>39359</v>
      </c>
      <c r="C19814" s="323" t="s">
        <v>39358</v>
      </c>
      <c r="D19814" s="324" t="s">
        <v>292</v>
      </c>
      <c r="E19814" s="344">
        <v>12250.75</v>
      </c>
      <c r="F19814" s="324" t="s">
        <v>39359</v>
      </c>
    </row>
    <row r="19815" spans="1:6" ht="89.25" x14ac:dyDescent="0.2">
      <c r="A19815" s="187" t="s">
        <v>39360</v>
      </c>
      <c r="B19815" s="187" t="s">
        <v>39362</v>
      </c>
      <c r="C19815" s="323" t="s">
        <v>39361</v>
      </c>
      <c r="D19815" s="324" t="s">
        <v>292</v>
      </c>
      <c r="E19815" s="344">
        <v>19131.75</v>
      </c>
      <c r="F19815" s="324" t="s">
        <v>39362</v>
      </c>
    </row>
    <row r="19816" spans="1:6" ht="89.25" x14ac:dyDescent="0.2">
      <c r="A19816" s="187" t="s">
        <v>39363</v>
      </c>
      <c r="B19816" s="187" t="s">
        <v>39365</v>
      </c>
      <c r="C19816" s="323" t="s">
        <v>39364</v>
      </c>
      <c r="D19816" s="324" t="s">
        <v>292</v>
      </c>
      <c r="E19816" s="344">
        <v>34248.75</v>
      </c>
      <c r="F19816" s="324" t="s">
        <v>39365</v>
      </c>
    </row>
    <row r="19817" spans="1:6" ht="89.25" x14ac:dyDescent="0.2">
      <c r="A19817" s="187" t="s">
        <v>39366</v>
      </c>
      <c r="B19817" s="187" t="s">
        <v>39368</v>
      </c>
      <c r="C19817" s="323" t="s">
        <v>39367</v>
      </c>
      <c r="D19817" s="324" t="s">
        <v>292</v>
      </c>
      <c r="E19817" s="344">
        <v>52029.5</v>
      </c>
      <c r="F19817" s="324" t="s">
        <v>39368</v>
      </c>
    </row>
    <row r="19818" spans="1:6" ht="76.5" x14ac:dyDescent="0.2">
      <c r="A19818" s="187" t="s">
        <v>39378</v>
      </c>
      <c r="B19818" s="187" t="s">
        <v>39380</v>
      </c>
      <c r="C19818" s="323" t="s">
        <v>39379</v>
      </c>
      <c r="D19818" s="324" t="s">
        <v>292</v>
      </c>
      <c r="E19818" s="344">
        <v>1385</v>
      </c>
      <c r="F19818" s="324" t="s">
        <v>39380</v>
      </c>
    </row>
    <row r="19819" spans="1:6" ht="76.5" x14ac:dyDescent="0.2">
      <c r="A19819" s="187" t="s">
        <v>39369</v>
      </c>
      <c r="B19819" s="187" t="s">
        <v>39371</v>
      </c>
      <c r="C19819" s="323" t="s">
        <v>39370</v>
      </c>
      <c r="D19819" s="324" t="s">
        <v>292</v>
      </c>
      <c r="E19819" s="344">
        <v>602.25</v>
      </c>
      <c r="F19819" s="324" t="s">
        <v>39371</v>
      </c>
    </row>
    <row r="19820" spans="1:6" ht="76.5" x14ac:dyDescent="0.2">
      <c r="A19820" s="187" t="s">
        <v>39372</v>
      </c>
      <c r="B19820" s="187" t="s">
        <v>39374</v>
      </c>
      <c r="C19820" s="323" t="s">
        <v>39373</v>
      </c>
      <c r="D19820" s="324" t="s">
        <v>292</v>
      </c>
      <c r="E19820" s="344">
        <v>840.75</v>
      </c>
      <c r="F19820" s="324" t="s">
        <v>39374</v>
      </c>
    </row>
    <row r="19821" spans="1:6" ht="76.5" x14ac:dyDescent="0.2">
      <c r="A19821" s="187" t="s">
        <v>39375</v>
      </c>
      <c r="B19821" s="187" t="s">
        <v>39377</v>
      </c>
      <c r="C19821" s="323" t="s">
        <v>39376</v>
      </c>
      <c r="D19821" s="324" t="s">
        <v>292</v>
      </c>
      <c r="E19821" s="344">
        <v>1101</v>
      </c>
      <c r="F19821" s="324" t="s">
        <v>39377</v>
      </c>
    </row>
    <row r="19822" spans="1:6" ht="25.5" x14ac:dyDescent="0.2">
      <c r="A19822" s="187" t="s">
        <v>39381</v>
      </c>
      <c r="B19822" s="187" t="s">
        <v>39383</v>
      </c>
      <c r="C19822" s="323" t="s">
        <v>39382</v>
      </c>
      <c r="D19822" s="324" t="s">
        <v>292</v>
      </c>
      <c r="E19822" s="344">
        <v>346.02</v>
      </c>
      <c r="F19822" s="324" t="s">
        <v>39383</v>
      </c>
    </row>
    <row r="19823" spans="1:6" ht="25.5" x14ac:dyDescent="0.2">
      <c r="A19823" s="187" t="s">
        <v>39384</v>
      </c>
      <c r="B19823" s="187" t="s">
        <v>39386</v>
      </c>
      <c r="C19823" s="323" t="s">
        <v>39385</v>
      </c>
      <c r="D19823" s="324" t="s">
        <v>292</v>
      </c>
      <c r="E19823" s="344">
        <v>494.94330000000002</v>
      </c>
      <c r="F19823" s="324" t="s">
        <v>39386</v>
      </c>
    </row>
    <row r="19824" spans="1:6" ht="25.5" x14ac:dyDescent="0.2">
      <c r="A19824" s="187" t="s">
        <v>39387</v>
      </c>
      <c r="B19824" s="187" t="s">
        <v>39389</v>
      </c>
      <c r="C19824" s="323" t="s">
        <v>39388</v>
      </c>
      <c r="D19824" s="324" t="s">
        <v>292</v>
      </c>
      <c r="E19824" s="344">
        <v>1202.6932999999999</v>
      </c>
      <c r="F19824" s="324" t="s">
        <v>39389</v>
      </c>
    </row>
    <row r="19825" spans="1:6" ht="25.5" x14ac:dyDescent="0.2">
      <c r="A19825" s="187" t="s">
        <v>39390</v>
      </c>
      <c r="B19825" s="187" t="s">
        <v>39392</v>
      </c>
      <c r="C19825" s="323" t="s">
        <v>39391</v>
      </c>
      <c r="D19825" s="324" t="s">
        <v>292</v>
      </c>
      <c r="E19825" s="344">
        <v>1468.0967000000001</v>
      </c>
      <c r="F19825" s="324" t="s">
        <v>39392</v>
      </c>
    </row>
    <row r="19826" spans="1:6" x14ac:dyDescent="0.2">
      <c r="A19826" s="187" t="s">
        <v>58538</v>
      </c>
      <c r="B19826" s="187" t="s">
        <v>58540</v>
      </c>
      <c r="C19826" s="323" t="s">
        <v>58539</v>
      </c>
      <c r="D19826" s="324" t="s">
        <v>292</v>
      </c>
      <c r="E19826" s="344">
        <v>1815.35</v>
      </c>
      <c r="F19826" s="324" t="s">
        <v>58540</v>
      </c>
    </row>
    <row r="19827" spans="1:6" x14ac:dyDescent="0.2">
      <c r="A19827" s="187" t="s">
        <v>58541</v>
      </c>
      <c r="B19827" s="187" t="s">
        <v>58543</v>
      </c>
      <c r="C19827" s="323" t="s">
        <v>58542</v>
      </c>
      <c r="D19827" s="324" t="s">
        <v>292</v>
      </c>
      <c r="E19827" s="344">
        <v>2948.72</v>
      </c>
      <c r="F19827" s="324" t="s">
        <v>58543</v>
      </c>
    </row>
    <row r="19828" spans="1:6" x14ac:dyDescent="0.2">
      <c r="A19828" s="187" t="s">
        <v>58544</v>
      </c>
      <c r="B19828" s="187" t="s">
        <v>58546</v>
      </c>
      <c r="C19828" s="323" t="s">
        <v>58545</v>
      </c>
      <c r="D19828" s="324" t="s">
        <v>292</v>
      </c>
      <c r="E19828" s="344">
        <v>3066.66</v>
      </c>
      <c r="F19828" s="324" t="s">
        <v>58546</v>
      </c>
    </row>
    <row r="19829" spans="1:6" x14ac:dyDescent="0.2">
      <c r="A19829" s="187" t="s">
        <v>58547</v>
      </c>
      <c r="B19829" s="187" t="s">
        <v>58549</v>
      </c>
      <c r="C19829" s="323" t="s">
        <v>58548</v>
      </c>
      <c r="D19829" s="324" t="s">
        <v>292</v>
      </c>
      <c r="E19829" s="344">
        <v>3656.41</v>
      </c>
      <c r="F19829" s="324" t="s">
        <v>58549</v>
      </c>
    </row>
    <row r="19830" spans="1:6" x14ac:dyDescent="0.2">
      <c r="A19830" s="187" t="s">
        <v>58550</v>
      </c>
      <c r="B19830" s="187" t="s">
        <v>58552</v>
      </c>
      <c r="C19830" s="323" t="s">
        <v>58551</v>
      </c>
      <c r="D19830" s="324" t="s">
        <v>292</v>
      </c>
      <c r="E19830" s="344">
        <v>4482.05</v>
      </c>
      <c r="F19830" s="324" t="s">
        <v>58552</v>
      </c>
    </row>
    <row r="19831" spans="1:6" x14ac:dyDescent="0.2">
      <c r="A19831" s="187" t="s">
        <v>58553</v>
      </c>
      <c r="B19831" s="187" t="s">
        <v>58555</v>
      </c>
      <c r="C19831" s="323" t="s">
        <v>58554</v>
      </c>
      <c r="D19831" s="324" t="s">
        <v>292</v>
      </c>
      <c r="E19831" s="344">
        <v>7666.66</v>
      </c>
      <c r="F19831" s="324" t="s">
        <v>58555</v>
      </c>
    </row>
    <row r="19832" spans="1:6" x14ac:dyDescent="0.2">
      <c r="A19832" s="187" t="s">
        <v>58556</v>
      </c>
      <c r="B19832" s="187" t="s">
        <v>58558</v>
      </c>
      <c r="C19832" s="323" t="s">
        <v>58557</v>
      </c>
      <c r="D19832" s="324" t="s">
        <v>292</v>
      </c>
      <c r="E19832" s="344">
        <v>9082.0499999999993</v>
      </c>
      <c r="F19832" s="324" t="s">
        <v>58558</v>
      </c>
    </row>
    <row r="19833" spans="1:6" x14ac:dyDescent="0.2">
      <c r="A19833" s="187" t="s">
        <v>58559</v>
      </c>
      <c r="B19833" s="187" t="s">
        <v>58561</v>
      </c>
      <c r="C19833" s="323" t="s">
        <v>58560</v>
      </c>
      <c r="D19833" s="324" t="s">
        <v>292</v>
      </c>
      <c r="E19833" s="344">
        <v>25948.7</v>
      </c>
      <c r="F19833" s="324" t="s">
        <v>58561</v>
      </c>
    </row>
    <row r="19834" spans="1:6" x14ac:dyDescent="0.2">
      <c r="A19834" s="187" t="s">
        <v>52338</v>
      </c>
      <c r="B19834" s="187" t="s">
        <v>52340</v>
      </c>
      <c r="C19834" s="323" t="s">
        <v>52339</v>
      </c>
      <c r="D19834" s="324" t="s">
        <v>292</v>
      </c>
      <c r="E19834" s="344">
        <v>6120</v>
      </c>
      <c r="F19834" s="324" t="s">
        <v>52340</v>
      </c>
    </row>
    <row r="19835" spans="1:6" x14ac:dyDescent="0.2">
      <c r="A19835" s="187" t="s">
        <v>52341</v>
      </c>
      <c r="B19835" s="187" t="s">
        <v>52343</v>
      </c>
      <c r="C19835" s="323" t="s">
        <v>52342</v>
      </c>
      <c r="D19835" s="324" t="s">
        <v>292</v>
      </c>
      <c r="E19835" s="344">
        <v>9458</v>
      </c>
      <c r="F19835" s="324" t="s">
        <v>52343</v>
      </c>
    </row>
    <row r="19836" spans="1:6" x14ac:dyDescent="0.2">
      <c r="A19836" s="187" t="s">
        <v>52344</v>
      </c>
      <c r="B19836" s="187" t="s">
        <v>52346</v>
      </c>
      <c r="C19836" s="323" t="s">
        <v>52345</v>
      </c>
      <c r="D19836" s="324" t="s">
        <v>292</v>
      </c>
      <c r="E19836" s="344">
        <v>12291</v>
      </c>
      <c r="F19836" s="324" t="s">
        <v>52346</v>
      </c>
    </row>
    <row r="19837" spans="1:6" x14ac:dyDescent="0.2">
      <c r="A19837" s="187" t="s">
        <v>52347</v>
      </c>
      <c r="B19837" s="187" t="s">
        <v>52349</v>
      </c>
      <c r="C19837" s="323" t="s">
        <v>52348</v>
      </c>
      <c r="D19837" s="324" t="s">
        <v>292</v>
      </c>
      <c r="E19837" s="344">
        <v>2025</v>
      </c>
      <c r="F19837" s="324" t="s">
        <v>52349</v>
      </c>
    </row>
    <row r="19838" spans="1:6" x14ac:dyDescent="0.2">
      <c r="A19838" s="187" t="s">
        <v>53874</v>
      </c>
      <c r="B19838" s="187" t="s">
        <v>53876</v>
      </c>
      <c r="C19838" s="323" t="s">
        <v>53875</v>
      </c>
      <c r="D19838" s="324" t="s">
        <v>292</v>
      </c>
      <c r="E19838" s="344">
        <v>239</v>
      </c>
      <c r="F19838" s="324" t="s">
        <v>53876</v>
      </c>
    </row>
    <row r="19839" spans="1:6" x14ac:dyDescent="0.2">
      <c r="A19839" s="187" t="s">
        <v>53871</v>
      </c>
      <c r="B19839" s="187" t="s">
        <v>53873</v>
      </c>
      <c r="C19839" s="323" t="s">
        <v>53872</v>
      </c>
      <c r="D19839" s="324" t="s">
        <v>292</v>
      </c>
      <c r="E19839" s="344">
        <v>225</v>
      </c>
      <c r="F19839" s="324" t="s">
        <v>53873</v>
      </c>
    </row>
    <row r="19840" spans="1:6" x14ac:dyDescent="0.2">
      <c r="A19840" s="187" t="s">
        <v>55402</v>
      </c>
      <c r="B19840" s="187" t="s">
        <v>55404</v>
      </c>
      <c r="C19840" s="323" t="s">
        <v>55403</v>
      </c>
      <c r="D19840" s="324" t="s">
        <v>292</v>
      </c>
      <c r="E19840" s="344">
        <v>162.84</v>
      </c>
      <c r="F19840" s="324" t="s">
        <v>55404</v>
      </c>
    </row>
    <row r="19841" spans="1:6" x14ac:dyDescent="0.2">
      <c r="A19841" s="187" t="s">
        <v>57370</v>
      </c>
      <c r="B19841" s="187" t="s">
        <v>57372</v>
      </c>
      <c r="C19841" s="323" t="s">
        <v>57371</v>
      </c>
      <c r="D19841" s="324" t="s">
        <v>292</v>
      </c>
      <c r="E19841" s="344">
        <v>4.7</v>
      </c>
      <c r="F19841" s="324" t="s">
        <v>57372</v>
      </c>
    </row>
    <row r="19842" spans="1:6" x14ac:dyDescent="0.2">
      <c r="A19842" s="187" t="s">
        <v>56642</v>
      </c>
      <c r="B19842" s="187" t="s">
        <v>56644</v>
      </c>
      <c r="C19842" s="323" t="s">
        <v>56643</v>
      </c>
      <c r="D19842" s="324" t="s">
        <v>292</v>
      </c>
      <c r="E19842" s="344">
        <v>3.44</v>
      </c>
      <c r="F19842" s="324" t="s">
        <v>56644</v>
      </c>
    </row>
    <row r="19843" spans="1:6" x14ac:dyDescent="0.2">
      <c r="A19843" s="187" t="s">
        <v>58562</v>
      </c>
      <c r="B19843" s="187" t="s">
        <v>597</v>
      </c>
      <c r="C19843" s="323" t="s">
        <v>58563</v>
      </c>
      <c r="D19843" s="324" t="s">
        <v>292</v>
      </c>
      <c r="E19843" s="344">
        <v>2925</v>
      </c>
      <c r="F19843" s="324" t="s">
        <v>597</v>
      </c>
    </row>
    <row r="19844" spans="1:6" x14ac:dyDescent="0.2">
      <c r="A19844" s="187" t="s">
        <v>58564</v>
      </c>
      <c r="B19844" s="187" t="s">
        <v>58566</v>
      </c>
      <c r="C19844" s="323" t="s">
        <v>58565</v>
      </c>
      <c r="D19844" s="324" t="s">
        <v>292</v>
      </c>
      <c r="E19844" s="344">
        <v>3262.5</v>
      </c>
      <c r="F19844" s="324" t="s">
        <v>58566</v>
      </c>
    </row>
    <row r="19845" spans="1:6" x14ac:dyDescent="0.2">
      <c r="A19845" s="187" t="s">
        <v>58567</v>
      </c>
      <c r="B19845" s="187" t="s">
        <v>58569</v>
      </c>
      <c r="C19845" s="323" t="s">
        <v>58568</v>
      </c>
      <c r="D19845" s="324" t="s">
        <v>292</v>
      </c>
      <c r="E19845" s="344">
        <v>5032.5</v>
      </c>
      <c r="F19845" s="324" t="s">
        <v>58569</v>
      </c>
    </row>
    <row r="19846" spans="1:6" x14ac:dyDescent="0.2">
      <c r="A19846" s="187" t="s">
        <v>58570</v>
      </c>
      <c r="B19846" s="187" t="s">
        <v>58572</v>
      </c>
      <c r="C19846" s="323" t="s">
        <v>58571</v>
      </c>
      <c r="D19846" s="324" t="s">
        <v>292</v>
      </c>
      <c r="E19846" s="344">
        <v>9079.18</v>
      </c>
      <c r="F19846" s="324" t="s">
        <v>58572</v>
      </c>
    </row>
    <row r="19847" spans="1:6" x14ac:dyDescent="0.2">
      <c r="A19847" s="187" t="s">
        <v>58573</v>
      </c>
      <c r="B19847" s="187" t="s">
        <v>58575</v>
      </c>
      <c r="C19847" s="323" t="s">
        <v>58574</v>
      </c>
      <c r="D19847" s="324" t="s">
        <v>292</v>
      </c>
      <c r="E19847" s="344">
        <v>13331.75</v>
      </c>
      <c r="F19847" s="324" t="s">
        <v>58575</v>
      </c>
    </row>
    <row r="19848" spans="1:6" x14ac:dyDescent="0.2">
      <c r="A19848" s="187" t="s">
        <v>58576</v>
      </c>
      <c r="B19848" s="187" t="s">
        <v>58578</v>
      </c>
      <c r="C19848" s="323" t="s">
        <v>58577</v>
      </c>
      <c r="D19848" s="324" t="s">
        <v>292</v>
      </c>
      <c r="E19848" s="344">
        <v>20855.09</v>
      </c>
      <c r="F19848" s="324" t="s">
        <v>58578</v>
      </c>
    </row>
    <row r="19849" spans="1:6" x14ac:dyDescent="0.2">
      <c r="A19849" s="187" t="s">
        <v>58579</v>
      </c>
      <c r="B19849" s="187" t="s">
        <v>58581</v>
      </c>
      <c r="C19849" s="323" t="s">
        <v>58580</v>
      </c>
      <c r="D19849" s="324" t="s">
        <v>292</v>
      </c>
      <c r="E19849" s="344">
        <v>40058.07</v>
      </c>
      <c r="F19849" s="324" t="s">
        <v>58581</v>
      </c>
    </row>
    <row r="19850" spans="1:6" x14ac:dyDescent="0.2">
      <c r="A19850" s="187" t="s">
        <v>58594</v>
      </c>
      <c r="B19850" s="187" t="s">
        <v>58596</v>
      </c>
      <c r="C19850" s="323" t="s">
        <v>58595</v>
      </c>
      <c r="D19850" s="324" t="s">
        <v>292</v>
      </c>
      <c r="E19850" s="344">
        <v>1170.4000000000001</v>
      </c>
      <c r="F19850" s="324" t="s">
        <v>58596</v>
      </c>
    </row>
    <row r="19851" spans="1:6" x14ac:dyDescent="0.2">
      <c r="A19851" s="187" t="s">
        <v>52320</v>
      </c>
      <c r="B19851" s="187" t="s">
        <v>52322</v>
      </c>
      <c r="C19851" s="323" t="s">
        <v>52321</v>
      </c>
      <c r="D19851" s="324" t="s">
        <v>292</v>
      </c>
      <c r="E19851" s="344">
        <v>3018</v>
      </c>
      <c r="F19851" s="324" t="s">
        <v>52322</v>
      </c>
    </row>
    <row r="19852" spans="1:6" x14ac:dyDescent="0.2">
      <c r="A19852" s="187" t="s">
        <v>52323</v>
      </c>
      <c r="B19852" s="187" t="s">
        <v>52325</v>
      </c>
      <c r="C19852" s="323" t="s">
        <v>52324</v>
      </c>
      <c r="D19852" s="324" t="s">
        <v>292</v>
      </c>
      <c r="E19852" s="344">
        <v>4421</v>
      </c>
      <c r="F19852" s="324" t="s">
        <v>52325</v>
      </c>
    </row>
    <row r="19853" spans="1:6" x14ac:dyDescent="0.2">
      <c r="A19853" s="187" t="s">
        <v>52326</v>
      </c>
      <c r="B19853" s="187" t="s">
        <v>52328</v>
      </c>
      <c r="C19853" s="323" t="s">
        <v>52327</v>
      </c>
      <c r="D19853" s="324" t="s">
        <v>292</v>
      </c>
      <c r="E19853" s="344">
        <v>5433</v>
      </c>
      <c r="F19853" s="324" t="s">
        <v>52328</v>
      </c>
    </row>
    <row r="19854" spans="1:6" x14ac:dyDescent="0.2">
      <c r="A19854" s="187" t="s">
        <v>52329</v>
      </c>
      <c r="B19854" s="187" t="s">
        <v>52331</v>
      </c>
      <c r="C19854" s="323" t="s">
        <v>52330</v>
      </c>
      <c r="D19854" s="324" t="s">
        <v>292</v>
      </c>
      <c r="E19854" s="344">
        <v>7262</v>
      </c>
      <c r="F19854" s="324" t="s">
        <v>52331</v>
      </c>
    </row>
    <row r="19855" spans="1:6" x14ac:dyDescent="0.2">
      <c r="A19855" s="187" t="s">
        <v>52332</v>
      </c>
      <c r="B19855" s="187" t="s">
        <v>52334</v>
      </c>
      <c r="C19855" s="323" t="s">
        <v>52333</v>
      </c>
      <c r="D19855" s="324" t="s">
        <v>292</v>
      </c>
      <c r="E19855" s="344">
        <v>10875</v>
      </c>
      <c r="F19855" s="324" t="s">
        <v>52334</v>
      </c>
    </row>
    <row r="19856" spans="1:6" x14ac:dyDescent="0.2">
      <c r="A19856" s="187" t="s">
        <v>52335</v>
      </c>
      <c r="B19856" s="187" t="s">
        <v>52337</v>
      </c>
      <c r="C19856" s="323" t="s">
        <v>52336</v>
      </c>
      <c r="D19856" s="324" t="s">
        <v>292</v>
      </c>
      <c r="E19856" s="344">
        <v>16650</v>
      </c>
      <c r="F19856" s="324" t="s">
        <v>52337</v>
      </c>
    </row>
    <row r="19857" spans="1:6" x14ac:dyDescent="0.2">
      <c r="A19857" s="187" t="s">
        <v>58535</v>
      </c>
      <c r="B19857" s="187" t="s">
        <v>58537</v>
      </c>
      <c r="C19857" s="323" t="s">
        <v>58536</v>
      </c>
      <c r="D19857" s="324" t="s">
        <v>292</v>
      </c>
      <c r="E19857" s="344">
        <v>2812</v>
      </c>
      <c r="F19857" s="324" t="s">
        <v>58537</v>
      </c>
    </row>
    <row r="19858" spans="1:6" x14ac:dyDescent="0.2">
      <c r="A19858" s="187" t="s">
        <v>44754</v>
      </c>
      <c r="B19858" s="187" t="s">
        <v>44756</v>
      </c>
      <c r="C19858" s="323" t="s">
        <v>44755</v>
      </c>
      <c r="D19858" s="324" t="s">
        <v>292</v>
      </c>
      <c r="E19858" s="344">
        <v>474.2</v>
      </c>
      <c r="F19858" s="324" t="s">
        <v>44756</v>
      </c>
    </row>
    <row r="19859" spans="1:6" x14ac:dyDescent="0.2">
      <c r="A19859" s="187" t="s">
        <v>44757</v>
      </c>
      <c r="B19859" s="187" t="s">
        <v>44759</v>
      </c>
      <c r="C19859" s="323" t="s">
        <v>44758</v>
      </c>
      <c r="D19859" s="324" t="s">
        <v>292</v>
      </c>
      <c r="E19859" s="344">
        <v>40.090000000000003</v>
      </c>
      <c r="F19859" s="324" t="s">
        <v>44759</v>
      </c>
    </row>
    <row r="19860" spans="1:6" x14ac:dyDescent="0.2">
      <c r="A19860" s="187" t="s">
        <v>44760</v>
      </c>
      <c r="B19860" s="187" t="s">
        <v>44762</v>
      </c>
      <c r="C19860" s="323" t="s">
        <v>44761</v>
      </c>
      <c r="D19860" s="324" t="s">
        <v>292</v>
      </c>
      <c r="E19860" s="344">
        <v>48.59</v>
      </c>
      <c r="F19860" s="324" t="s">
        <v>44762</v>
      </c>
    </row>
    <row r="19861" spans="1:6" x14ac:dyDescent="0.2">
      <c r="A19861" s="187" t="s">
        <v>44763</v>
      </c>
      <c r="B19861" s="187" t="s">
        <v>44765</v>
      </c>
      <c r="C19861" s="323" t="s">
        <v>44764</v>
      </c>
      <c r="D19861" s="324" t="s">
        <v>292</v>
      </c>
      <c r="E19861" s="344">
        <v>66.040000000000006</v>
      </c>
      <c r="F19861" s="324" t="s">
        <v>44765</v>
      </c>
    </row>
    <row r="19862" spans="1:6" x14ac:dyDescent="0.2">
      <c r="A19862" s="187" t="s">
        <v>44766</v>
      </c>
      <c r="B19862" s="187" t="s">
        <v>44768</v>
      </c>
      <c r="C19862" s="323" t="s">
        <v>44767</v>
      </c>
      <c r="D19862" s="324" t="s">
        <v>292</v>
      </c>
      <c r="E19862" s="344">
        <v>98.86</v>
      </c>
      <c r="F19862" s="324" t="s">
        <v>44768</v>
      </c>
    </row>
    <row r="19863" spans="1:6" x14ac:dyDescent="0.2">
      <c r="A19863" s="187" t="s">
        <v>44769</v>
      </c>
      <c r="B19863" s="187" t="s">
        <v>44771</v>
      </c>
      <c r="C19863" s="323" t="s">
        <v>44770</v>
      </c>
      <c r="D19863" s="324" t="s">
        <v>292</v>
      </c>
      <c r="E19863" s="344">
        <v>110.48</v>
      </c>
      <c r="F19863" s="324" t="s">
        <v>44771</v>
      </c>
    </row>
    <row r="19864" spans="1:6" x14ac:dyDescent="0.2">
      <c r="A19864" s="187" t="s">
        <v>44772</v>
      </c>
      <c r="B19864" s="187" t="s">
        <v>44774</v>
      </c>
      <c r="C19864" s="323" t="s">
        <v>44773</v>
      </c>
      <c r="D19864" s="324" t="s">
        <v>292</v>
      </c>
      <c r="E19864" s="344">
        <v>154.79</v>
      </c>
      <c r="F19864" s="324" t="s">
        <v>44774</v>
      </c>
    </row>
    <row r="19865" spans="1:6" x14ac:dyDescent="0.2">
      <c r="A19865" s="187" t="s">
        <v>44775</v>
      </c>
      <c r="B19865" s="187" t="s">
        <v>44777</v>
      </c>
      <c r="C19865" s="323" t="s">
        <v>44776</v>
      </c>
      <c r="D19865" s="324" t="s">
        <v>292</v>
      </c>
      <c r="E19865" s="344">
        <v>221.36</v>
      </c>
      <c r="F19865" s="324" t="s">
        <v>44777</v>
      </c>
    </row>
    <row r="19866" spans="1:6" x14ac:dyDescent="0.2">
      <c r="A19866" s="187" t="s">
        <v>44778</v>
      </c>
      <c r="B19866" s="187" t="s">
        <v>44780</v>
      </c>
      <c r="C19866" s="323" t="s">
        <v>44779</v>
      </c>
      <c r="D19866" s="324" t="s">
        <v>292</v>
      </c>
      <c r="E19866" s="344">
        <v>305.74</v>
      </c>
      <c r="F19866" s="324" t="s">
        <v>44780</v>
      </c>
    </row>
    <row r="19867" spans="1:6" x14ac:dyDescent="0.2">
      <c r="A19867" s="187" t="s">
        <v>52155</v>
      </c>
      <c r="B19867" s="187" t="s">
        <v>52157</v>
      </c>
      <c r="C19867" s="323" t="s">
        <v>52156</v>
      </c>
      <c r="D19867" s="324" t="s">
        <v>292</v>
      </c>
      <c r="E19867" s="344">
        <v>593.49</v>
      </c>
      <c r="F19867" s="324" t="s">
        <v>52157</v>
      </c>
    </row>
    <row r="19868" spans="1:6" x14ac:dyDescent="0.2">
      <c r="A19868" s="187" t="s">
        <v>52158</v>
      </c>
      <c r="B19868" s="187" t="s">
        <v>52160</v>
      </c>
      <c r="C19868" s="323" t="s">
        <v>52159</v>
      </c>
      <c r="D19868" s="324" t="s">
        <v>292</v>
      </c>
      <c r="E19868" s="344">
        <v>831.5</v>
      </c>
      <c r="F19868" s="324" t="s">
        <v>52160</v>
      </c>
    </row>
    <row r="19869" spans="1:6" x14ac:dyDescent="0.2">
      <c r="A19869" s="187" t="s">
        <v>52161</v>
      </c>
      <c r="B19869" s="187" t="s">
        <v>52163</v>
      </c>
      <c r="C19869" s="323" t="s">
        <v>52162</v>
      </c>
      <c r="D19869" s="324" t="s">
        <v>292</v>
      </c>
      <c r="E19869" s="344">
        <v>886.24</v>
      </c>
      <c r="F19869" s="324" t="s">
        <v>52163</v>
      </c>
    </row>
    <row r="19870" spans="1:6" x14ac:dyDescent="0.2">
      <c r="A19870" s="187" t="s">
        <v>52164</v>
      </c>
      <c r="B19870" s="187" t="s">
        <v>52166</v>
      </c>
      <c r="C19870" s="323" t="s">
        <v>52165</v>
      </c>
      <c r="D19870" s="324" t="s">
        <v>292</v>
      </c>
      <c r="E19870" s="344">
        <v>2145.8000000000002</v>
      </c>
      <c r="F19870" s="324" t="s">
        <v>52166</v>
      </c>
    </row>
    <row r="19871" spans="1:6" x14ac:dyDescent="0.2">
      <c r="A19871" s="187" t="s">
        <v>52116</v>
      </c>
      <c r="B19871" s="187" t="s">
        <v>52118</v>
      </c>
      <c r="C19871" s="323" t="s">
        <v>52117</v>
      </c>
      <c r="D19871" s="324" t="s">
        <v>292</v>
      </c>
      <c r="E19871" s="344">
        <v>938.81</v>
      </c>
      <c r="F19871" s="324" t="s">
        <v>52118</v>
      </c>
    </row>
    <row r="19872" spans="1:6" x14ac:dyDescent="0.2">
      <c r="A19872" s="187" t="s">
        <v>52167</v>
      </c>
      <c r="B19872" s="187" t="s">
        <v>574</v>
      </c>
      <c r="C19872" s="323" t="s">
        <v>52168</v>
      </c>
      <c r="D19872" s="324" t="s">
        <v>292</v>
      </c>
      <c r="E19872" s="344">
        <v>2449.75</v>
      </c>
      <c r="F19872" s="324" t="s">
        <v>574</v>
      </c>
    </row>
    <row r="19873" spans="1:6" x14ac:dyDescent="0.2">
      <c r="A19873" s="187" t="s">
        <v>52119</v>
      </c>
      <c r="B19873" s="187" t="s">
        <v>52121</v>
      </c>
      <c r="C19873" s="323" t="s">
        <v>52120</v>
      </c>
      <c r="D19873" s="324" t="s">
        <v>292</v>
      </c>
      <c r="E19873" s="344">
        <v>1442.27</v>
      </c>
      <c r="F19873" s="324" t="s">
        <v>52121</v>
      </c>
    </row>
    <row r="19874" spans="1:6" x14ac:dyDescent="0.2">
      <c r="A19874" s="187" t="s">
        <v>52169</v>
      </c>
      <c r="B19874" s="187" t="s">
        <v>52171</v>
      </c>
      <c r="C19874" s="323" t="s">
        <v>52170</v>
      </c>
      <c r="D19874" s="324" t="s">
        <v>292</v>
      </c>
      <c r="E19874" s="344">
        <v>3283.58</v>
      </c>
      <c r="F19874" s="324" t="s">
        <v>52171</v>
      </c>
    </row>
    <row r="19875" spans="1:6" x14ac:dyDescent="0.2">
      <c r="A19875" s="187" t="s">
        <v>52122</v>
      </c>
      <c r="B19875" s="187" t="s">
        <v>52124</v>
      </c>
      <c r="C19875" s="323" t="s">
        <v>52123</v>
      </c>
      <c r="D19875" s="324" t="s">
        <v>292</v>
      </c>
      <c r="E19875" s="344">
        <v>2235.08</v>
      </c>
      <c r="F19875" s="324" t="s">
        <v>52124</v>
      </c>
    </row>
    <row r="19876" spans="1:6" x14ac:dyDescent="0.2">
      <c r="A19876" s="187" t="s">
        <v>52172</v>
      </c>
      <c r="B19876" s="187" t="s">
        <v>52174</v>
      </c>
      <c r="C19876" s="323" t="s">
        <v>52173</v>
      </c>
      <c r="D19876" s="324" t="s">
        <v>292</v>
      </c>
      <c r="E19876" s="344">
        <v>5687.68</v>
      </c>
      <c r="F19876" s="324" t="s">
        <v>52174</v>
      </c>
    </row>
    <row r="19877" spans="1:6" x14ac:dyDescent="0.2">
      <c r="A19877" s="187" t="s">
        <v>52125</v>
      </c>
      <c r="B19877" s="187" t="s">
        <v>52127</v>
      </c>
      <c r="C19877" s="323" t="s">
        <v>52126</v>
      </c>
      <c r="D19877" s="324" t="s">
        <v>292</v>
      </c>
      <c r="E19877" s="344">
        <v>3366.11</v>
      </c>
      <c r="F19877" s="324" t="s">
        <v>52127</v>
      </c>
    </row>
    <row r="19878" spans="1:6" x14ac:dyDescent="0.2">
      <c r="A19878" s="187" t="s">
        <v>52175</v>
      </c>
      <c r="B19878" s="187" t="s">
        <v>52177</v>
      </c>
      <c r="C19878" s="323" t="s">
        <v>52176</v>
      </c>
      <c r="D19878" s="324" t="s">
        <v>292</v>
      </c>
      <c r="E19878" s="344">
        <v>10384.43</v>
      </c>
      <c r="F19878" s="324" t="s">
        <v>52177</v>
      </c>
    </row>
    <row r="19879" spans="1:6" x14ac:dyDescent="0.2">
      <c r="A19879" s="187" t="s">
        <v>52128</v>
      </c>
      <c r="B19879" s="187" t="s">
        <v>52130</v>
      </c>
      <c r="C19879" s="323" t="s">
        <v>52129</v>
      </c>
      <c r="D19879" s="324" t="s">
        <v>292</v>
      </c>
      <c r="E19879" s="344">
        <v>4391.53</v>
      </c>
      <c r="F19879" s="324" t="s">
        <v>52130</v>
      </c>
    </row>
    <row r="19880" spans="1:6" x14ac:dyDescent="0.2">
      <c r="A19880" s="187" t="s">
        <v>52178</v>
      </c>
      <c r="B19880" s="187" t="s">
        <v>52180</v>
      </c>
      <c r="C19880" s="323" t="s">
        <v>52179</v>
      </c>
      <c r="D19880" s="324" t="s">
        <v>292</v>
      </c>
      <c r="E19880" s="344">
        <v>17116.88</v>
      </c>
      <c r="F19880" s="324" t="s">
        <v>52180</v>
      </c>
    </row>
    <row r="19881" spans="1:6" x14ac:dyDescent="0.2">
      <c r="A19881" s="187" t="s">
        <v>52107</v>
      </c>
      <c r="B19881" s="187" t="s">
        <v>52109</v>
      </c>
      <c r="C19881" s="323" t="s">
        <v>52108</v>
      </c>
      <c r="D19881" s="324" t="s">
        <v>292</v>
      </c>
      <c r="E19881" s="344">
        <v>5462.04</v>
      </c>
      <c r="F19881" s="324" t="s">
        <v>52109</v>
      </c>
    </row>
    <row r="19882" spans="1:6" x14ac:dyDescent="0.2">
      <c r="A19882" s="187" t="s">
        <v>52131</v>
      </c>
      <c r="B19882" s="187" t="s">
        <v>52133</v>
      </c>
      <c r="C19882" s="323" t="s">
        <v>52132</v>
      </c>
      <c r="D19882" s="324" t="s">
        <v>292</v>
      </c>
      <c r="E19882" s="344">
        <v>5488.67</v>
      </c>
      <c r="F19882" s="324" t="s">
        <v>52133</v>
      </c>
    </row>
    <row r="19883" spans="1:6" x14ac:dyDescent="0.2">
      <c r="A19883" s="187" t="s">
        <v>52110</v>
      </c>
      <c r="B19883" s="187" t="s">
        <v>52112</v>
      </c>
      <c r="C19883" s="323" t="s">
        <v>52111</v>
      </c>
      <c r="D19883" s="324" t="s">
        <v>292</v>
      </c>
      <c r="E19883" s="344">
        <v>7176.75</v>
      </c>
      <c r="F19883" s="324" t="s">
        <v>52112</v>
      </c>
    </row>
    <row r="19884" spans="1:6" x14ac:dyDescent="0.2">
      <c r="A19884" s="187" t="s">
        <v>52134</v>
      </c>
      <c r="B19884" s="187" t="s">
        <v>52136</v>
      </c>
      <c r="C19884" s="323" t="s">
        <v>52135</v>
      </c>
      <c r="D19884" s="324" t="s">
        <v>292</v>
      </c>
      <c r="E19884" s="344">
        <v>7204.8</v>
      </c>
      <c r="F19884" s="324" t="s">
        <v>52136</v>
      </c>
    </row>
    <row r="19885" spans="1:6" x14ac:dyDescent="0.2">
      <c r="A19885" s="187" t="s">
        <v>52184</v>
      </c>
      <c r="B19885" s="187" t="s">
        <v>52186</v>
      </c>
      <c r="C19885" s="323" t="s">
        <v>52185</v>
      </c>
      <c r="D19885" s="324" t="s">
        <v>292</v>
      </c>
      <c r="E19885" s="344">
        <v>28443.42</v>
      </c>
      <c r="F19885" s="324" t="s">
        <v>52186</v>
      </c>
    </row>
    <row r="19886" spans="1:6" x14ac:dyDescent="0.2">
      <c r="A19886" s="187" t="s">
        <v>52113</v>
      </c>
      <c r="B19886" s="187" t="s">
        <v>52115</v>
      </c>
      <c r="C19886" s="323" t="s">
        <v>52114</v>
      </c>
      <c r="D19886" s="324" t="s">
        <v>292</v>
      </c>
      <c r="E19886" s="344">
        <v>10375.969999999999</v>
      </c>
      <c r="F19886" s="324" t="s">
        <v>52115</v>
      </c>
    </row>
    <row r="19887" spans="1:6" x14ac:dyDescent="0.2">
      <c r="A19887" s="187" t="s">
        <v>52137</v>
      </c>
      <c r="B19887" s="187" t="s">
        <v>52139</v>
      </c>
      <c r="C19887" s="323" t="s">
        <v>52138</v>
      </c>
      <c r="D19887" s="324" t="s">
        <v>292</v>
      </c>
      <c r="E19887" s="344">
        <v>10499.96</v>
      </c>
      <c r="F19887" s="324" t="s">
        <v>52139</v>
      </c>
    </row>
    <row r="19888" spans="1:6" x14ac:dyDescent="0.2">
      <c r="A19888" s="187" t="s">
        <v>52187</v>
      </c>
      <c r="B19888" s="187" t="s">
        <v>52189</v>
      </c>
      <c r="C19888" s="323" t="s">
        <v>52188</v>
      </c>
      <c r="D19888" s="324" t="s">
        <v>292</v>
      </c>
      <c r="E19888" s="344">
        <v>37495.32</v>
      </c>
      <c r="F19888" s="324" t="s">
        <v>52189</v>
      </c>
    </row>
    <row r="19889" spans="1:6" x14ac:dyDescent="0.2">
      <c r="A19889" s="187" t="s">
        <v>52140</v>
      </c>
      <c r="B19889" s="187" t="s">
        <v>52142</v>
      </c>
      <c r="C19889" s="323" t="s">
        <v>52141</v>
      </c>
      <c r="D19889" s="324" t="s">
        <v>292</v>
      </c>
      <c r="E19889" s="344">
        <v>19980.91</v>
      </c>
      <c r="F19889" s="324" t="s">
        <v>52142</v>
      </c>
    </row>
    <row r="19890" spans="1:6" x14ac:dyDescent="0.2">
      <c r="A19890" s="187" t="s">
        <v>52143</v>
      </c>
      <c r="B19890" s="187" t="s">
        <v>52145</v>
      </c>
      <c r="C19890" s="323" t="s">
        <v>52144</v>
      </c>
      <c r="D19890" s="324" t="s">
        <v>292</v>
      </c>
      <c r="E19890" s="344">
        <v>32856.879999999997</v>
      </c>
      <c r="F19890" s="324" t="s">
        <v>52145</v>
      </c>
    </row>
    <row r="19891" spans="1:6" x14ac:dyDescent="0.2">
      <c r="A19891" s="187" t="s">
        <v>52146</v>
      </c>
      <c r="B19891" s="187" t="s">
        <v>52148</v>
      </c>
      <c r="C19891" s="323" t="s">
        <v>52147</v>
      </c>
      <c r="D19891" s="324" t="s">
        <v>292</v>
      </c>
      <c r="E19891" s="344">
        <v>48544.82</v>
      </c>
      <c r="F19891" s="324" t="s">
        <v>52148</v>
      </c>
    </row>
    <row r="19892" spans="1:6" x14ac:dyDescent="0.2">
      <c r="A19892" s="187" t="s">
        <v>52149</v>
      </c>
      <c r="B19892" s="187" t="s">
        <v>52151</v>
      </c>
      <c r="C19892" s="323" t="s">
        <v>52150</v>
      </c>
      <c r="D19892" s="324" t="s">
        <v>292</v>
      </c>
      <c r="E19892" s="344">
        <v>67741.899999999994</v>
      </c>
      <c r="F19892" s="324" t="s">
        <v>52151</v>
      </c>
    </row>
    <row r="19893" spans="1:6" x14ac:dyDescent="0.2">
      <c r="A19893" s="187" t="s">
        <v>52152</v>
      </c>
      <c r="B19893" s="187" t="s">
        <v>52154</v>
      </c>
      <c r="C19893" s="323" t="s">
        <v>52153</v>
      </c>
      <c r="D19893" s="324" t="s">
        <v>292</v>
      </c>
      <c r="E19893" s="344">
        <v>136265.26999999999</v>
      </c>
      <c r="F19893" s="324" t="s">
        <v>52154</v>
      </c>
    </row>
    <row r="19894" spans="1:6" x14ac:dyDescent="0.2">
      <c r="A19894" s="187" t="s">
        <v>52181</v>
      </c>
      <c r="B19894" s="187" t="s">
        <v>52183</v>
      </c>
      <c r="C19894" s="323" t="s">
        <v>52182</v>
      </c>
      <c r="D19894" s="324" t="s">
        <v>292</v>
      </c>
      <c r="E19894" s="344">
        <v>21431.74</v>
      </c>
      <c r="F19894" s="324" t="s">
        <v>52183</v>
      </c>
    </row>
    <row r="19895" spans="1:6" x14ac:dyDescent="0.2">
      <c r="A19895" s="187" t="s">
        <v>58529</v>
      </c>
      <c r="B19895" s="187" t="s">
        <v>58531</v>
      </c>
      <c r="C19895" s="323" t="s">
        <v>58530</v>
      </c>
      <c r="D19895" s="324" t="s">
        <v>292</v>
      </c>
      <c r="E19895" s="344">
        <v>1521</v>
      </c>
      <c r="F19895" s="324" t="s">
        <v>58531</v>
      </c>
    </row>
    <row r="19896" spans="1:6" x14ac:dyDescent="0.2">
      <c r="A19896" s="187" t="s">
        <v>58532</v>
      </c>
      <c r="B19896" s="187" t="s">
        <v>58534</v>
      </c>
      <c r="C19896" s="323" t="s">
        <v>58533</v>
      </c>
      <c r="D19896" s="324" t="s">
        <v>292</v>
      </c>
      <c r="E19896" s="344">
        <v>4425</v>
      </c>
      <c r="F19896" s="324" t="s">
        <v>58534</v>
      </c>
    </row>
    <row r="19897" spans="1:6" x14ac:dyDescent="0.2">
      <c r="A19897" s="187" t="s">
        <v>58508</v>
      </c>
      <c r="B19897" s="187" t="s">
        <v>58510</v>
      </c>
      <c r="C19897" s="323" t="s">
        <v>58509</v>
      </c>
      <c r="D19897" s="324" t="s">
        <v>292</v>
      </c>
      <c r="E19897" s="344">
        <v>1111.1400000000001</v>
      </c>
      <c r="F19897" s="324" t="s">
        <v>58510</v>
      </c>
    </row>
    <row r="19898" spans="1:6" x14ac:dyDescent="0.2">
      <c r="A19898" s="187" t="s">
        <v>58511</v>
      </c>
      <c r="B19898" s="187" t="s">
        <v>58513</v>
      </c>
      <c r="C19898" s="323" t="s">
        <v>58512</v>
      </c>
      <c r="D19898" s="324" t="s">
        <v>292</v>
      </c>
      <c r="E19898" s="344">
        <v>1173.6400000000001</v>
      </c>
      <c r="F19898" s="324" t="s">
        <v>58513</v>
      </c>
    </row>
    <row r="19899" spans="1:6" x14ac:dyDescent="0.2">
      <c r="A19899" s="187" t="s">
        <v>58514</v>
      </c>
      <c r="B19899" s="187" t="s">
        <v>58516</v>
      </c>
      <c r="C19899" s="323" t="s">
        <v>58515</v>
      </c>
      <c r="D19899" s="324" t="s">
        <v>292</v>
      </c>
      <c r="E19899" s="344">
        <v>1936.4</v>
      </c>
      <c r="F19899" s="324" t="s">
        <v>58516</v>
      </c>
    </row>
    <row r="19900" spans="1:6" x14ac:dyDescent="0.2">
      <c r="A19900" s="187" t="s">
        <v>58517</v>
      </c>
      <c r="B19900" s="187" t="s">
        <v>58519</v>
      </c>
      <c r="C19900" s="323" t="s">
        <v>58518</v>
      </c>
      <c r="D19900" s="324" t="s">
        <v>292</v>
      </c>
      <c r="E19900" s="344">
        <v>3412.13</v>
      </c>
      <c r="F19900" s="324" t="s">
        <v>58519</v>
      </c>
    </row>
    <row r="19901" spans="1:6" x14ac:dyDescent="0.2">
      <c r="A19901" s="187" t="s">
        <v>58520</v>
      </c>
      <c r="B19901" s="187" t="s">
        <v>58522</v>
      </c>
      <c r="C19901" s="323" t="s">
        <v>58521</v>
      </c>
      <c r="D19901" s="324" t="s">
        <v>292</v>
      </c>
      <c r="E19901" s="344">
        <v>5299.92</v>
      </c>
      <c r="F19901" s="324" t="s">
        <v>58522</v>
      </c>
    </row>
    <row r="19902" spans="1:6" x14ac:dyDescent="0.2">
      <c r="A19902" s="187" t="s">
        <v>58523</v>
      </c>
      <c r="B19902" s="187" t="s">
        <v>58525</v>
      </c>
      <c r="C19902" s="323" t="s">
        <v>58524</v>
      </c>
      <c r="D19902" s="324" t="s">
        <v>292</v>
      </c>
      <c r="E19902" s="344">
        <v>6289.53</v>
      </c>
      <c r="F19902" s="324" t="s">
        <v>58525</v>
      </c>
    </row>
    <row r="19903" spans="1:6" x14ac:dyDescent="0.2">
      <c r="A19903" s="187" t="s">
        <v>58526</v>
      </c>
      <c r="B19903" s="187" t="s">
        <v>58528</v>
      </c>
      <c r="C19903" s="323" t="s">
        <v>58527</v>
      </c>
      <c r="D19903" s="324" t="s">
        <v>292</v>
      </c>
      <c r="E19903" s="344">
        <v>7903</v>
      </c>
      <c r="F19903" s="324" t="s">
        <v>58528</v>
      </c>
    </row>
    <row r="19904" spans="1:6" x14ac:dyDescent="0.2">
      <c r="A19904" s="187" t="s">
        <v>44784</v>
      </c>
      <c r="B19904" s="187" t="s">
        <v>44786</v>
      </c>
      <c r="C19904" s="323" t="s">
        <v>44785</v>
      </c>
      <c r="D19904" s="324" t="s">
        <v>292</v>
      </c>
      <c r="E19904" s="344">
        <v>371.89</v>
      </c>
      <c r="F19904" s="324" t="s">
        <v>44786</v>
      </c>
    </row>
    <row r="19905" spans="1:6" x14ac:dyDescent="0.2">
      <c r="A19905" s="187" t="s">
        <v>44787</v>
      </c>
      <c r="B19905" s="187" t="s">
        <v>44789</v>
      </c>
      <c r="C19905" s="323" t="s">
        <v>44788</v>
      </c>
      <c r="D19905" s="324" t="s">
        <v>292</v>
      </c>
      <c r="E19905" s="344">
        <v>30.4</v>
      </c>
      <c r="F19905" s="324" t="s">
        <v>44789</v>
      </c>
    </row>
    <row r="19906" spans="1:6" x14ac:dyDescent="0.2">
      <c r="A19906" s="187" t="s">
        <v>44781</v>
      </c>
      <c r="B19906" s="187" t="s">
        <v>44783</v>
      </c>
      <c r="C19906" s="323" t="s">
        <v>44782</v>
      </c>
      <c r="D19906" s="324" t="s">
        <v>292</v>
      </c>
      <c r="E19906" s="344">
        <v>33.61</v>
      </c>
      <c r="F19906" s="324" t="s">
        <v>44783</v>
      </c>
    </row>
    <row r="19907" spans="1:6" x14ac:dyDescent="0.2">
      <c r="A19907" s="187" t="s">
        <v>44790</v>
      </c>
      <c r="B19907" s="187" t="s">
        <v>44792</v>
      </c>
      <c r="C19907" s="323" t="s">
        <v>44791</v>
      </c>
      <c r="D19907" s="324" t="s">
        <v>292</v>
      </c>
      <c r="E19907" s="344">
        <v>53.36</v>
      </c>
      <c r="F19907" s="324" t="s">
        <v>44792</v>
      </c>
    </row>
    <row r="19908" spans="1:6" x14ac:dyDescent="0.2">
      <c r="A19908" s="187" t="s">
        <v>44793</v>
      </c>
      <c r="B19908" s="187" t="s">
        <v>44795</v>
      </c>
      <c r="C19908" s="323" t="s">
        <v>44794</v>
      </c>
      <c r="D19908" s="324" t="s">
        <v>292</v>
      </c>
      <c r="E19908" s="344">
        <v>56.94</v>
      </c>
      <c r="F19908" s="324" t="s">
        <v>44795</v>
      </c>
    </row>
    <row r="19909" spans="1:6" x14ac:dyDescent="0.2">
      <c r="A19909" s="187" t="s">
        <v>44796</v>
      </c>
      <c r="B19909" s="187" t="s">
        <v>44798</v>
      </c>
      <c r="C19909" s="323" t="s">
        <v>44797</v>
      </c>
      <c r="D19909" s="324" t="s">
        <v>292</v>
      </c>
      <c r="E19909" s="344">
        <v>86.25</v>
      </c>
      <c r="F19909" s="324" t="s">
        <v>44798</v>
      </c>
    </row>
    <row r="19910" spans="1:6" x14ac:dyDescent="0.2">
      <c r="A19910" s="187" t="s">
        <v>44799</v>
      </c>
      <c r="B19910" s="187" t="s">
        <v>44801</v>
      </c>
      <c r="C19910" s="323" t="s">
        <v>44800</v>
      </c>
      <c r="D19910" s="324" t="s">
        <v>292</v>
      </c>
      <c r="E19910" s="344">
        <v>211.31</v>
      </c>
      <c r="F19910" s="324" t="s">
        <v>44801</v>
      </c>
    </row>
    <row r="19911" spans="1:6" x14ac:dyDescent="0.2">
      <c r="A19911" s="187" t="s">
        <v>44751</v>
      </c>
      <c r="B19911" s="187" t="s">
        <v>44753</v>
      </c>
      <c r="C19911" s="323" t="s">
        <v>44752</v>
      </c>
      <c r="D19911" s="324" t="s">
        <v>292</v>
      </c>
      <c r="E19911" s="344">
        <v>25.8</v>
      </c>
      <c r="F19911" s="324" t="s">
        <v>44753</v>
      </c>
    </row>
    <row r="19912" spans="1:6" x14ac:dyDescent="0.2">
      <c r="A19912" s="187" t="s">
        <v>44802</v>
      </c>
      <c r="B19912" s="187" t="s">
        <v>44804</v>
      </c>
      <c r="C19912" s="323" t="s">
        <v>44803</v>
      </c>
      <c r="D19912" s="324" t="s">
        <v>292</v>
      </c>
      <c r="E19912" s="344">
        <v>154.13999999999999</v>
      </c>
      <c r="F19912" s="324" t="s">
        <v>44804</v>
      </c>
    </row>
    <row r="19913" spans="1:6" x14ac:dyDescent="0.2">
      <c r="A19913" s="187" t="s">
        <v>58582</v>
      </c>
      <c r="B19913" s="187" t="s">
        <v>58584</v>
      </c>
      <c r="C19913" s="323" t="s">
        <v>58583</v>
      </c>
      <c r="D19913" s="324" t="s">
        <v>292</v>
      </c>
      <c r="E19913" s="344">
        <v>2581.39</v>
      </c>
      <c r="F19913" s="324" t="s">
        <v>58584</v>
      </c>
    </row>
    <row r="19914" spans="1:6" x14ac:dyDescent="0.2">
      <c r="A19914" s="187" t="s">
        <v>58585</v>
      </c>
      <c r="B19914" s="187" t="s">
        <v>58587</v>
      </c>
      <c r="C19914" s="323" t="s">
        <v>58586</v>
      </c>
      <c r="D19914" s="324" t="s">
        <v>292</v>
      </c>
      <c r="E19914" s="344">
        <v>3056.9</v>
      </c>
      <c r="F19914" s="324" t="s">
        <v>58587</v>
      </c>
    </row>
    <row r="19915" spans="1:6" x14ac:dyDescent="0.2">
      <c r="A19915" s="187" t="s">
        <v>58588</v>
      </c>
      <c r="B19915" s="187" t="s">
        <v>58590</v>
      </c>
      <c r="C19915" s="323" t="s">
        <v>58589</v>
      </c>
      <c r="D19915" s="324" t="s">
        <v>292</v>
      </c>
      <c r="E19915" s="344">
        <v>3940.01</v>
      </c>
      <c r="F19915" s="324" t="s">
        <v>58590</v>
      </c>
    </row>
    <row r="19916" spans="1:6" x14ac:dyDescent="0.2">
      <c r="A19916" s="187" t="s">
        <v>53419</v>
      </c>
      <c r="B19916" s="187" t="s">
        <v>53421</v>
      </c>
      <c r="C19916" s="323" t="s">
        <v>53420</v>
      </c>
      <c r="D19916" s="324" t="s">
        <v>292</v>
      </c>
      <c r="E19916" s="344">
        <v>4080</v>
      </c>
      <c r="F19916" s="324" t="s">
        <v>53421</v>
      </c>
    </row>
    <row r="19917" spans="1:6" x14ac:dyDescent="0.2">
      <c r="A19917" s="187" t="s">
        <v>53437</v>
      </c>
      <c r="B19917" s="187" t="s">
        <v>53439</v>
      </c>
      <c r="C19917" s="323" t="s">
        <v>53438</v>
      </c>
      <c r="D19917" s="324" t="s">
        <v>292</v>
      </c>
      <c r="E19917" s="344">
        <v>6391.78</v>
      </c>
      <c r="F19917" s="324" t="s">
        <v>53439</v>
      </c>
    </row>
    <row r="19918" spans="1:6" x14ac:dyDescent="0.2">
      <c r="A19918" s="187" t="s">
        <v>53440</v>
      </c>
      <c r="B19918" s="187" t="s">
        <v>53442</v>
      </c>
      <c r="C19918" s="323" t="s">
        <v>53441</v>
      </c>
      <c r="D19918" s="324" t="s">
        <v>292</v>
      </c>
      <c r="E19918" s="344">
        <v>6982</v>
      </c>
      <c r="F19918" s="324" t="s">
        <v>53442</v>
      </c>
    </row>
    <row r="19919" spans="1:6" x14ac:dyDescent="0.2">
      <c r="A19919" s="187" t="s">
        <v>53443</v>
      </c>
      <c r="B19919" s="187" t="s">
        <v>53445</v>
      </c>
      <c r="C19919" s="323" t="s">
        <v>53444</v>
      </c>
      <c r="D19919" s="324" t="s">
        <v>292</v>
      </c>
      <c r="E19919" s="344">
        <v>18593</v>
      </c>
      <c r="F19919" s="324" t="s">
        <v>53445</v>
      </c>
    </row>
    <row r="19920" spans="1:6" x14ac:dyDescent="0.2">
      <c r="A19920" s="187" t="s">
        <v>53446</v>
      </c>
      <c r="B19920" s="187" t="s">
        <v>53448</v>
      </c>
      <c r="C19920" s="323" t="s">
        <v>53447</v>
      </c>
      <c r="D19920" s="324" t="s">
        <v>292</v>
      </c>
      <c r="E19920" s="344">
        <v>29528</v>
      </c>
      <c r="F19920" s="324" t="s">
        <v>53448</v>
      </c>
    </row>
    <row r="19921" spans="1:6" ht="25.5" x14ac:dyDescent="0.2">
      <c r="A19921" s="187" t="s">
        <v>57442</v>
      </c>
      <c r="B19921" s="187" t="s">
        <v>57444</v>
      </c>
      <c r="C19921" s="323" t="s">
        <v>57443</v>
      </c>
      <c r="D19921" s="324" t="s">
        <v>292</v>
      </c>
      <c r="E19921" s="344">
        <v>207.56</v>
      </c>
      <c r="F19921" s="324" t="s">
        <v>57444</v>
      </c>
    </row>
    <row r="19922" spans="1:6" ht="25.5" x14ac:dyDescent="0.2">
      <c r="A19922" s="187" t="s">
        <v>57439</v>
      </c>
      <c r="B19922" s="187" t="s">
        <v>57441</v>
      </c>
      <c r="C19922" s="323" t="s">
        <v>57440</v>
      </c>
      <c r="D19922" s="324" t="s">
        <v>292</v>
      </c>
      <c r="E19922" s="344">
        <v>193.03</v>
      </c>
      <c r="F19922" s="324" t="s">
        <v>57441</v>
      </c>
    </row>
    <row r="19923" spans="1:6" x14ac:dyDescent="0.2">
      <c r="A19923" s="187" t="s">
        <v>39477</v>
      </c>
      <c r="B19923" s="187" t="s">
        <v>39479</v>
      </c>
      <c r="C19923" s="323" t="s">
        <v>39478</v>
      </c>
      <c r="D19923" s="324" t="s">
        <v>12059</v>
      </c>
      <c r="E19923" s="344">
        <v>19.88</v>
      </c>
      <c r="F19923" s="324" t="s">
        <v>39479</v>
      </c>
    </row>
    <row r="19924" spans="1:6" x14ac:dyDescent="0.2">
      <c r="A19924" s="187" t="s">
        <v>55483</v>
      </c>
      <c r="B19924" s="187" t="s">
        <v>55485</v>
      </c>
      <c r="C19924" s="323" t="s">
        <v>55484</v>
      </c>
      <c r="D19924" s="324" t="s">
        <v>292</v>
      </c>
      <c r="E19924" s="344">
        <v>2068.1999999999998</v>
      </c>
      <c r="F19924" s="324" t="s">
        <v>55485</v>
      </c>
    </row>
    <row r="19925" spans="1:6" x14ac:dyDescent="0.2">
      <c r="A19925" s="187" t="s">
        <v>45580</v>
      </c>
      <c r="B19925" s="187" t="s">
        <v>45582</v>
      </c>
      <c r="C19925" s="323" t="s">
        <v>45581</v>
      </c>
      <c r="D19925" s="324" t="s">
        <v>292</v>
      </c>
      <c r="E19925" s="344">
        <v>34431</v>
      </c>
      <c r="F19925" s="324" t="s">
        <v>45582</v>
      </c>
    </row>
    <row r="19926" spans="1:6" x14ac:dyDescent="0.2">
      <c r="A19926" s="187" t="s">
        <v>45613</v>
      </c>
      <c r="B19926" s="187" t="s">
        <v>45615</v>
      </c>
      <c r="C19926" s="323" t="s">
        <v>45614</v>
      </c>
      <c r="D19926" s="324" t="s">
        <v>292</v>
      </c>
      <c r="E19926" s="344">
        <v>48277</v>
      </c>
      <c r="F19926" s="324" t="s">
        <v>45615</v>
      </c>
    </row>
    <row r="19927" spans="1:6" x14ac:dyDescent="0.2">
      <c r="A19927" s="187" t="s">
        <v>45583</v>
      </c>
      <c r="B19927" s="187" t="s">
        <v>45585</v>
      </c>
      <c r="C19927" s="323" t="s">
        <v>45584</v>
      </c>
      <c r="D19927" s="324" t="s">
        <v>292</v>
      </c>
      <c r="E19927" s="344">
        <v>57933</v>
      </c>
      <c r="F19927" s="324" t="s">
        <v>45585</v>
      </c>
    </row>
    <row r="19928" spans="1:6" ht="25.5" x14ac:dyDescent="0.2">
      <c r="A19928" s="187" t="s">
        <v>53757</v>
      </c>
      <c r="B19928" s="187" t="s">
        <v>53759</v>
      </c>
      <c r="C19928" s="323" t="s">
        <v>53758</v>
      </c>
      <c r="D19928" s="324" t="s">
        <v>7580</v>
      </c>
      <c r="E19928" s="344">
        <v>256.44</v>
      </c>
      <c r="F19928" s="324" t="s">
        <v>53759</v>
      </c>
    </row>
    <row r="19929" spans="1:6" x14ac:dyDescent="0.2">
      <c r="A19929" s="187" t="s">
        <v>44664</v>
      </c>
      <c r="B19929" s="187" t="s">
        <v>44666</v>
      </c>
      <c r="C19929" s="323" t="s">
        <v>44665</v>
      </c>
      <c r="D19929" s="324" t="s">
        <v>292</v>
      </c>
      <c r="E19929" s="344">
        <v>185</v>
      </c>
      <c r="F19929" s="324" t="s">
        <v>44666</v>
      </c>
    </row>
    <row r="19930" spans="1:6" x14ac:dyDescent="0.2">
      <c r="A19930" s="187" t="s">
        <v>44667</v>
      </c>
      <c r="B19930" s="187" t="s">
        <v>44669</v>
      </c>
      <c r="C19930" s="323" t="s">
        <v>44668</v>
      </c>
      <c r="D19930" s="324" t="s">
        <v>292</v>
      </c>
      <c r="E19930" s="344">
        <v>175</v>
      </c>
      <c r="F19930" s="324" t="s">
        <v>44669</v>
      </c>
    </row>
    <row r="19931" spans="1:6" x14ac:dyDescent="0.2">
      <c r="A19931" s="187" t="s">
        <v>52262</v>
      </c>
      <c r="B19931" s="187" t="s">
        <v>595</v>
      </c>
      <c r="C19931" s="323" t="s">
        <v>52263</v>
      </c>
      <c r="D19931" s="324" t="s">
        <v>292</v>
      </c>
      <c r="E19931" s="344">
        <v>1208.44</v>
      </c>
      <c r="F19931" s="324" t="s">
        <v>595</v>
      </c>
    </row>
    <row r="19932" spans="1:6" x14ac:dyDescent="0.2">
      <c r="A19932" s="187" t="s">
        <v>52264</v>
      </c>
      <c r="B19932" s="187" t="s">
        <v>52266</v>
      </c>
      <c r="C19932" s="323" t="s">
        <v>52265</v>
      </c>
      <c r="D19932" s="324" t="s">
        <v>292</v>
      </c>
      <c r="E19932" s="344">
        <v>864.52</v>
      </c>
      <c r="F19932" s="324" t="s">
        <v>52266</v>
      </c>
    </row>
    <row r="19933" spans="1:6" x14ac:dyDescent="0.2">
      <c r="A19933" s="187" t="s">
        <v>52267</v>
      </c>
      <c r="B19933" s="187" t="s">
        <v>52269</v>
      </c>
      <c r="C19933" s="323" t="s">
        <v>52268</v>
      </c>
      <c r="D19933" s="324" t="s">
        <v>292</v>
      </c>
      <c r="E19933" s="344">
        <v>856.17</v>
      </c>
      <c r="F19933" s="324" t="s">
        <v>52269</v>
      </c>
    </row>
    <row r="19934" spans="1:6" x14ac:dyDescent="0.2">
      <c r="A19934" s="187" t="s">
        <v>52270</v>
      </c>
      <c r="B19934" s="187" t="s">
        <v>52272</v>
      </c>
      <c r="C19934" s="323" t="s">
        <v>52271</v>
      </c>
      <c r="D19934" s="324" t="s">
        <v>292</v>
      </c>
      <c r="E19934" s="344">
        <v>854.16</v>
      </c>
      <c r="F19934" s="324" t="s">
        <v>52272</v>
      </c>
    </row>
    <row r="19935" spans="1:6" x14ac:dyDescent="0.2">
      <c r="A19935" s="187" t="s">
        <v>52273</v>
      </c>
      <c r="B19935" s="187" t="s">
        <v>52275</v>
      </c>
      <c r="C19935" s="323" t="s">
        <v>52274</v>
      </c>
      <c r="D19935" s="324" t="s">
        <v>292</v>
      </c>
      <c r="E19935" s="344">
        <v>868.34</v>
      </c>
      <c r="F19935" s="324" t="s">
        <v>52275</v>
      </c>
    </row>
    <row r="19936" spans="1:6" x14ac:dyDescent="0.2">
      <c r="A19936" s="187" t="s">
        <v>52276</v>
      </c>
      <c r="B19936" s="187" t="s">
        <v>493</v>
      </c>
      <c r="C19936" s="323" t="s">
        <v>52277</v>
      </c>
      <c r="D19936" s="324" t="s">
        <v>292</v>
      </c>
      <c r="E19936" s="344">
        <v>742.08</v>
      </c>
      <c r="F19936" s="324" t="s">
        <v>493</v>
      </c>
    </row>
    <row r="19937" spans="1:6" x14ac:dyDescent="0.2">
      <c r="A19937" s="187" t="s">
        <v>52290</v>
      </c>
      <c r="B19937" s="187" t="s">
        <v>52292</v>
      </c>
      <c r="C19937" s="323" t="s">
        <v>52291</v>
      </c>
      <c r="D19937" s="324" t="s">
        <v>292</v>
      </c>
      <c r="E19937" s="344">
        <v>2315.39</v>
      </c>
      <c r="F19937" s="324" t="s">
        <v>52292</v>
      </c>
    </row>
    <row r="19938" spans="1:6" x14ac:dyDescent="0.2">
      <c r="A19938" s="187" t="s">
        <v>55038</v>
      </c>
      <c r="B19938" s="187" t="s">
        <v>55040</v>
      </c>
      <c r="C19938" s="323" t="s">
        <v>55039</v>
      </c>
      <c r="D19938" s="324" t="s">
        <v>292</v>
      </c>
      <c r="E19938" s="344">
        <v>2537.66</v>
      </c>
      <c r="F19938" s="324" t="s">
        <v>55040</v>
      </c>
    </row>
    <row r="19939" spans="1:6" x14ac:dyDescent="0.2">
      <c r="A19939" s="187" t="s">
        <v>55035</v>
      </c>
      <c r="B19939" s="187" t="s">
        <v>55037</v>
      </c>
      <c r="C19939" s="323" t="s">
        <v>55036</v>
      </c>
      <c r="D19939" s="324" t="s">
        <v>292</v>
      </c>
      <c r="E19939" s="344">
        <v>2559.98</v>
      </c>
      <c r="F19939" s="324" t="s">
        <v>55037</v>
      </c>
    </row>
    <row r="19940" spans="1:6" x14ac:dyDescent="0.2">
      <c r="A19940" s="187" t="s">
        <v>52281</v>
      </c>
      <c r="B19940" s="187" t="s">
        <v>52283</v>
      </c>
      <c r="C19940" s="323" t="s">
        <v>52282</v>
      </c>
      <c r="D19940" s="324" t="s">
        <v>292</v>
      </c>
      <c r="E19940" s="344">
        <v>2975.22</v>
      </c>
      <c r="F19940" s="324" t="s">
        <v>52283</v>
      </c>
    </row>
    <row r="19941" spans="1:6" x14ac:dyDescent="0.2">
      <c r="A19941" s="187" t="s">
        <v>52293</v>
      </c>
      <c r="B19941" s="187" t="s">
        <v>52295</v>
      </c>
      <c r="C19941" s="323" t="s">
        <v>52294</v>
      </c>
      <c r="D19941" s="324" t="s">
        <v>292</v>
      </c>
      <c r="E19941" s="344">
        <v>2820.91</v>
      </c>
      <c r="F19941" s="324" t="s">
        <v>52295</v>
      </c>
    </row>
    <row r="19942" spans="1:6" x14ac:dyDescent="0.2">
      <c r="A19942" s="187" t="s">
        <v>52284</v>
      </c>
      <c r="B19942" s="187" t="s">
        <v>52286</v>
      </c>
      <c r="C19942" s="323" t="s">
        <v>52285</v>
      </c>
      <c r="D19942" s="324" t="s">
        <v>292</v>
      </c>
      <c r="E19942" s="344">
        <v>4214.2700000000004</v>
      </c>
      <c r="F19942" s="324" t="s">
        <v>52286</v>
      </c>
    </row>
    <row r="19943" spans="1:6" x14ac:dyDescent="0.2">
      <c r="A19943" s="187" t="s">
        <v>52296</v>
      </c>
      <c r="B19943" s="187" t="s">
        <v>52298</v>
      </c>
      <c r="C19943" s="323" t="s">
        <v>52297</v>
      </c>
      <c r="D19943" s="324" t="s">
        <v>292</v>
      </c>
      <c r="E19943" s="344">
        <v>4001.25</v>
      </c>
      <c r="F19943" s="324" t="s">
        <v>52298</v>
      </c>
    </row>
    <row r="19944" spans="1:6" x14ac:dyDescent="0.2">
      <c r="A19944" s="187" t="s">
        <v>52278</v>
      </c>
      <c r="B19944" s="187" t="s">
        <v>52280</v>
      </c>
      <c r="C19944" s="323" t="s">
        <v>52279</v>
      </c>
      <c r="D19944" s="324" t="s">
        <v>292</v>
      </c>
      <c r="E19944" s="344">
        <v>6251.8</v>
      </c>
      <c r="F19944" s="324" t="s">
        <v>52280</v>
      </c>
    </row>
    <row r="19945" spans="1:6" x14ac:dyDescent="0.2">
      <c r="A19945" s="187" t="s">
        <v>52287</v>
      </c>
      <c r="B19945" s="187" t="s">
        <v>52289</v>
      </c>
      <c r="C19945" s="323" t="s">
        <v>52288</v>
      </c>
      <c r="D19945" s="324" t="s">
        <v>292</v>
      </c>
      <c r="E19945" s="344">
        <v>6294.09</v>
      </c>
      <c r="F19945" s="324" t="s">
        <v>52289</v>
      </c>
    </row>
    <row r="19946" spans="1:6" x14ac:dyDescent="0.2">
      <c r="A19946" s="187" t="s">
        <v>52299</v>
      </c>
      <c r="B19946" s="187" t="s">
        <v>52301</v>
      </c>
      <c r="C19946" s="323" t="s">
        <v>52300</v>
      </c>
      <c r="D19946" s="324" t="s">
        <v>292</v>
      </c>
      <c r="E19946" s="344">
        <v>6175.43</v>
      </c>
      <c r="F19946" s="324" t="s">
        <v>52301</v>
      </c>
    </row>
    <row r="19947" spans="1:6" x14ac:dyDescent="0.2">
      <c r="A19947" s="187" t="s">
        <v>52533</v>
      </c>
      <c r="B19947" s="187" t="s">
        <v>52535</v>
      </c>
      <c r="C19947" s="323" t="s">
        <v>52534</v>
      </c>
      <c r="D19947" s="324" t="s">
        <v>293</v>
      </c>
      <c r="E19947" s="344">
        <v>2.87</v>
      </c>
      <c r="F19947" s="324" t="s">
        <v>52535</v>
      </c>
    </row>
    <row r="19948" spans="1:6" x14ac:dyDescent="0.2">
      <c r="A19948" s="187" t="s">
        <v>52671</v>
      </c>
      <c r="B19948" s="187" t="s">
        <v>52673</v>
      </c>
      <c r="C19948" s="323" t="s">
        <v>52672</v>
      </c>
      <c r="D19948" s="324" t="s">
        <v>292</v>
      </c>
      <c r="E19948" s="344">
        <v>8.83</v>
      </c>
      <c r="F19948" s="324" t="s">
        <v>52673</v>
      </c>
    </row>
    <row r="19949" spans="1:6" x14ac:dyDescent="0.2">
      <c r="A19949" s="187" t="s">
        <v>52674</v>
      </c>
      <c r="B19949" s="187" t="s">
        <v>52676</v>
      </c>
      <c r="C19949" s="323" t="s">
        <v>52675</v>
      </c>
      <c r="D19949" s="324" t="s">
        <v>292</v>
      </c>
      <c r="E19949" s="344">
        <v>10.6</v>
      </c>
      <c r="F19949" s="324" t="s">
        <v>52676</v>
      </c>
    </row>
    <row r="19950" spans="1:6" x14ac:dyDescent="0.2">
      <c r="A19950" s="187" t="s">
        <v>52677</v>
      </c>
      <c r="B19950" s="187" t="s">
        <v>52679</v>
      </c>
      <c r="C19950" s="323" t="s">
        <v>52678</v>
      </c>
      <c r="D19950" s="324" t="s">
        <v>292</v>
      </c>
      <c r="E19950" s="344">
        <v>15.01</v>
      </c>
      <c r="F19950" s="324" t="s">
        <v>52679</v>
      </c>
    </row>
    <row r="19951" spans="1:6" x14ac:dyDescent="0.2">
      <c r="A19951" s="187" t="s">
        <v>44670</v>
      </c>
      <c r="B19951" s="187" t="s">
        <v>44672</v>
      </c>
      <c r="C19951" s="323" t="s">
        <v>44671</v>
      </c>
      <c r="D19951" s="324" t="s">
        <v>38413</v>
      </c>
      <c r="E19951" s="344">
        <v>271.52999999999997</v>
      </c>
      <c r="F19951" s="324" t="s">
        <v>44672</v>
      </c>
    </row>
    <row r="19952" spans="1:6" x14ac:dyDescent="0.2">
      <c r="A19952" s="187" t="s">
        <v>44673</v>
      </c>
      <c r="B19952" s="187" t="s">
        <v>44675</v>
      </c>
      <c r="C19952" s="323" t="s">
        <v>44674</v>
      </c>
      <c r="D19952" s="324" t="s">
        <v>7288</v>
      </c>
      <c r="E19952" s="344">
        <v>17.14</v>
      </c>
      <c r="F19952" s="324" t="s">
        <v>44675</v>
      </c>
    </row>
    <row r="19953" spans="1:6" x14ac:dyDescent="0.2">
      <c r="A19953" s="187" t="s">
        <v>44676</v>
      </c>
      <c r="B19953" s="187" t="s">
        <v>44678</v>
      </c>
      <c r="C19953" s="323" t="s">
        <v>44677</v>
      </c>
      <c r="D19953" s="324" t="s">
        <v>7288</v>
      </c>
      <c r="E19953" s="344">
        <v>16.100000000000001</v>
      </c>
      <c r="F19953" s="324" t="s">
        <v>44678</v>
      </c>
    </row>
    <row r="19954" spans="1:6" x14ac:dyDescent="0.2">
      <c r="A19954" s="187" t="s">
        <v>44679</v>
      </c>
      <c r="B19954" s="187" t="s">
        <v>44681</v>
      </c>
      <c r="C19954" s="323" t="s">
        <v>44680</v>
      </c>
      <c r="D19954" s="324" t="s">
        <v>7288</v>
      </c>
      <c r="E19954" s="344">
        <v>22.22</v>
      </c>
      <c r="F19954" s="324" t="s">
        <v>44681</v>
      </c>
    </row>
    <row r="19955" spans="1:6" x14ac:dyDescent="0.2">
      <c r="A19955" s="187" t="s">
        <v>45159</v>
      </c>
      <c r="B19955" s="187" t="s">
        <v>45161</v>
      </c>
      <c r="C19955" s="323" t="s">
        <v>45160</v>
      </c>
      <c r="D19955" s="324" t="s">
        <v>7580</v>
      </c>
      <c r="E19955" s="344">
        <v>197.34</v>
      </c>
      <c r="F19955" s="324" t="s">
        <v>45161</v>
      </c>
    </row>
    <row r="19956" spans="1:6" x14ac:dyDescent="0.2">
      <c r="A19956" s="187" t="s">
        <v>44805</v>
      </c>
      <c r="B19956" s="187" t="s">
        <v>44807</v>
      </c>
      <c r="C19956" s="323" t="s">
        <v>44806</v>
      </c>
      <c r="D19956" s="324" t="s">
        <v>7580</v>
      </c>
      <c r="E19956" s="344">
        <v>7.94</v>
      </c>
      <c r="F19956" s="324" t="s">
        <v>44807</v>
      </c>
    </row>
    <row r="19957" spans="1:6" x14ac:dyDescent="0.2">
      <c r="A19957" s="187" t="s">
        <v>44682</v>
      </c>
      <c r="B19957" s="187" t="s">
        <v>44684</v>
      </c>
      <c r="C19957" s="323" t="s">
        <v>44683</v>
      </c>
      <c r="D19957" s="324" t="s">
        <v>7580</v>
      </c>
      <c r="E19957" s="344">
        <v>5.23</v>
      </c>
      <c r="F19957" s="324" t="s">
        <v>44684</v>
      </c>
    </row>
    <row r="19958" spans="1:6" x14ac:dyDescent="0.2">
      <c r="A19958" s="187" t="s">
        <v>56491</v>
      </c>
      <c r="B19958" s="187" t="s">
        <v>56493</v>
      </c>
      <c r="C19958" s="323" t="s">
        <v>56492</v>
      </c>
      <c r="D19958" s="324" t="s">
        <v>12059</v>
      </c>
      <c r="E19958" s="344">
        <v>5.16</v>
      </c>
      <c r="F19958" s="324" t="s">
        <v>56493</v>
      </c>
    </row>
    <row r="19959" spans="1:6" x14ac:dyDescent="0.2">
      <c r="A19959" s="187" t="s">
        <v>45373</v>
      </c>
      <c r="B19959" s="187" t="s">
        <v>45375</v>
      </c>
      <c r="C19959" s="323" t="s">
        <v>45374</v>
      </c>
      <c r="D19959" s="324" t="s">
        <v>292</v>
      </c>
      <c r="E19959" s="344">
        <v>10345</v>
      </c>
      <c r="F19959" s="324" t="s">
        <v>45375</v>
      </c>
    </row>
    <row r="19960" spans="1:6" x14ac:dyDescent="0.2">
      <c r="A19960" s="187" t="s">
        <v>45376</v>
      </c>
      <c r="B19960" s="187" t="s">
        <v>45378</v>
      </c>
      <c r="C19960" s="323" t="s">
        <v>45377</v>
      </c>
      <c r="D19960" s="324" t="s">
        <v>292</v>
      </c>
      <c r="E19960" s="344">
        <v>5793</v>
      </c>
      <c r="F19960" s="324" t="s">
        <v>45378</v>
      </c>
    </row>
    <row r="19961" spans="1:6" x14ac:dyDescent="0.2">
      <c r="A19961" s="187" t="s">
        <v>45586</v>
      </c>
      <c r="B19961" s="187" t="s">
        <v>45588</v>
      </c>
      <c r="C19961" s="323" t="s">
        <v>45587</v>
      </c>
      <c r="D19961" s="324" t="s">
        <v>292</v>
      </c>
      <c r="E19961" s="344">
        <v>797424</v>
      </c>
      <c r="F19961" s="324" t="s">
        <v>45588</v>
      </c>
    </row>
    <row r="19962" spans="1:6" x14ac:dyDescent="0.2">
      <c r="A19962" s="187" t="s">
        <v>45589</v>
      </c>
      <c r="B19962" s="187" t="s">
        <v>45591</v>
      </c>
      <c r="C19962" s="323" t="s">
        <v>45590</v>
      </c>
      <c r="D19962" s="324" t="s">
        <v>292</v>
      </c>
      <c r="E19962" s="344">
        <v>797424</v>
      </c>
      <c r="F19962" s="324" t="s">
        <v>45591</v>
      </c>
    </row>
    <row r="19963" spans="1:6" x14ac:dyDescent="0.2">
      <c r="A19963" s="187" t="s">
        <v>45162</v>
      </c>
      <c r="B19963" s="187" t="s">
        <v>45164</v>
      </c>
      <c r="C19963" s="323" t="s">
        <v>45163</v>
      </c>
      <c r="D19963" s="324" t="s">
        <v>7580</v>
      </c>
      <c r="E19963" s="344">
        <v>105.55</v>
      </c>
      <c r="F19963" s="324" t="s">
        <v>45164</v>
      </c>
    </row>
    <row r="19964" spans="1:6" x14ac:dyDescent="0.2">
      <c r="A19964" s="187" t="s">
        <v>44685</v>
      </c>
      <c r="B19964" s="187" t="s">
        <v>44687</v>
      </c>
      <c r="C19964" s="323" t="s">
        <v>44686</v>
      </c>
      <c r="D19964" s="324" t="s">
        <v>7580</v>
      </c>
      <c r="E19964" s="344">
        <v>168.88</v>
      </c>
      <c r="F19964" s="324" t="s">
        <v>44687</v>
      </c>
    </row>
    <row r="19965" spans="1:6" x14ac:dyDescent="0.2">
      <c r="A19965" s="187" t="s">
        <v>44688</v>
      </c>
      <c r="B19965" s="187" t="s">
        <v>44690</v>
      </c>
      <c r="C19965" s="323" t="s">
        <v>44689</v>
      </c>
      <c r="D19965" s="324" t="s">
        <v>7580</v>
      </c>
      <c r="E19965" s="344">
        <v>182.3</v>
      </c>
      <c r="F19965" s="324" t="s">
        <v>44690</v>
      </c>
    </row>
    <row r="19966" spans="1:6" x14ac:dyDescent="0.2">
      <c r="A19966" s="187" t="s">
        <v>44691</v>
      </c>
      <c r="B19966" s="187" t="s">
        <v>44693</v>
      </c>
      <c r="C19966" s="323" t="s">
        <v>44692</v>
      </c>
      <c r="D19966" s="324" t="s">
        <v>7580</v>
      </c>
      <c r="E19966" s="344">
        <v>229.52</v>
      </c>
      <c r="F19966" s="324" t="s">
        <v>44693</v>
      </c>
    </row>
    <row r="19967" spans="1:6" ht="38.25" x14ac:dyDescent="0.2">
      <c r="A19967" s="187" t="s">
        <v>59404</v>
      </c>
      <c r="B19967" s="187" t="s">
        <v>59406</v>
      </c>
      <c r="C19967" s="323" t="s">
        <v>59405</v>
      </c>
      <c r="D19967" s="324" t="s">
        <v>7580</v>
      </c>
      <c r="E19967" s="344">
        <v>500</v>
      </c>
      <c r="F19967" s="324" t="s">
        <v>59406</v>
      </c>
    </row>
    <row r="19968" spans="1:6" x14ac:dyDescent="0.2">
      <c r="A19968" s="187" t="s">
        <v>44697</v>
      </c>
      <c r="B19968" s="187" t="s">
        <v>44699</v>
      </c>
      <c r="C19968" s="323" t="s">
        <v>44698</v>
      </c>
      <c r="D19968" s="324" t="s">
        <v>7580</v>
      </c>
      <c r="E19968" s="344">
        <v>126.66</v>
      </c>
      <c r="F19968" s="324" t="s">
        <v>44699</v>
      </c>
    </row>
    <row r="19969" spans="1:6" x14ac:dyDescent="0.2">
      <c r="A19969" s="187" t="s">
        <v>44700</v>
      </c>
      <c r="B19969" s="187" t="s">
        <v>44702</v>
      </c>
      <c r="C19969" s="323" t="s">
        <v>44701</v>
      </c>
      <c r="D19969" s="324" t="s">
        <v>7580</v>
      </c>
      <c r="E19969" s="344">
        <v>147.77000000000001</v>
      </c>
      <c r="F19969" s="324" t="s">
        <v>44702</v>
      </c>
    </row>
    <row r="19970" spans="1:6" x14ac:dyDescent="0.2">
      <c r="A19970" s="187" t="s">
        <v>44694</v>
      </c>
      <c r="B19970" s="187" t="s">
        <v>44696</v>
      </c>
      <c r="C19970" s="323" t="s">
        <v>44695</v>
      </c>
      <c r="D19970" s="324" t="s">
        <v>7580</v>
      </c>
      <c r="E19970" s="344">
        <v>179.44</v>
      </c>
      <c r="F19970" s="324" t="s">
        <v>44696</v>
      </c>
    </row>
    <row r="19971" spans="1:6" x14ac:dyDescent="0.2">
      <c r="A19971" s="187" t="s">
        <v>44703</v>
      </c>
      <c r="B19971" s="187" t="s">
        <v>44705</v>
      </c>
      <c r="C19971" s="323" t="s">
        <v>44704</v>
      </c>
      <c r="D19971" s="324" t="s">
        <v>7580</v>
      </c>
      <c r="E19971" s="344">
        <v>277.36</v>
      </c>
      <c r="F19971" s="324" t="s">
        <v>44705</v>
      </c>
    </row>
    <row r="19972" spans="1:6" x14ac:dyDescent="0.2">
      <c r="A19972" s="187" t="s">
        <v>44706</v>
      </c>
      <c r="B19972" s="187" t="s">
        <v>44708</v>
      </c>
      <c r="C19972" s="323" t="s">
        <v>44707</v>
      </c>
      <c r="D19972" s="324" t="s">
        <v>7580</v>
      </c>
      <c r="E19972" s="344">
        <v>216.85</v>
      </c>
      <c r="F19972" s="324" t="s">
        <v>44708</v>
      </c>
    </row>
    <row r="19973" spans="1:6" ht="25.5" x14ac:dyDescent="0.2">
      <c r="A19973" s="187" t="s">
        <v>57565</v>
      </c>
      <c r="B19973" s="187" t="s">
        <v>57567</v>
      </c>
      <c r="C19973" s="323" t="s">
        <v>57566</v>
      </c>
      <c r="D19973" s="324" t="s">
        <v>7580</v>
      </c>
      <c r="E19973" s="344">
        <v>329.71</v>
      </c>
      <c r="F19973" s="324" t="s">
        <v>57567</v>
      </c>
    </row>
    <row r="19974" spans="1:6" x14ac:dyDescent="0.2">
      <c r="A19974" s="187" t="s">
        <v>60248</v>
      </c>
      <c r="B19974" s="187" t="s">
        <v>60250</v>
      </c>
      <c r="C19974" s="323" t="s">
        <v>60249</v>
      </c>
      <c r="D19974" s="324" t="s">
        <v>7580</v>
      </c>
      <c r="E19974" s="344">
        <v>227.89</v>
      </c>
      <c r="F19974" s="324" t="s">
        <v>60250</v>
      </c>
    </row>
    <row r="19975" spans="1:6" x14ac:dyDescent="0.2">
      <c r="A19975" s="187" t="s">
        <v>57445</v>
      </c>
      <c r="B19975" s="187" t="s">
        <v>57447</v>
      </c>
      <c r="C19975" s="323" t="s">
        <v>57446</v>
      </c>
      <c r="D19975" s="324" t="s">
        <v>7580</v>
      </c>
      <c r="E19975" s="344">
        <v>126.66</v>
      </c>
      <c r="F19975" s="324" t="s">
        <v>57447</v>
      </c>
    </row>
    <row r="19976" spans="1:6" x14ac:dyDescent="0.2">
      <c r="A19976" s="187" t="s">
        <v>53898</v>
      </c>
      <c r="B19976" s="187" t="s">
        <v>53900</v>
      </c>
      <c r="C19976" s="323" t="s">
        <v>53899</v>
      </c>
      <c r="D19976" s="324" t="s">
        <v>293</v>
      </c>
      <c r="E19976" s="344">
        <v>73.069999999999993</v>
      </c>
      <c r="F19976" s="324" t="s">
        <v>53900</v>
      </c>
    </row>
    <row r="19977" spans="1:6" x14ac:dyDescent="0.2">
      <c r="A19977" s="187" t="s">
        <v>44709</v>
      </c>
      <c r="B19977" s="187" t="s">
        <v>44711</v>
      </c>
      <c r="C19977" s="323" t="s">
        <v>44710</v>
      </c>
      <c r="D19977" s="324" t="s">
        <v>293</v>
      </c>
      <c r="E19977" s="344">
        <v>16.84</v>
      </c>
      <c r="F19977" s="324" t="s">
        <v>44711</v>
      </c>
    </row>
    <row r="19978" spans="1:6" x14ac:dyDescent="0.2">
      <c r="A19978" s="187" t="s">
        <v>58214</v>
      </c>
      <c r="B19978" s="187" t="s">
        <v>58216</v>
      </c>
      <c r="C19978" s="323" t="s">
        <v>58215</v>
      </c>
      <c r="D19978" s="324" t="s">
        <v>7580</v>
      </c>
      <c r="E19978" s="344">
        <v>99.55</v>
      </c>
      <c r="F19978" s="324" t="s">
        <v>58216</v>
      </c>
    </row>
    <row r="19979" spans="1:6" x14ac:dyDescent="0.2">
      <c r="A19979" s="187" t="s">
        <v>55347</v>
      </c>
      <c r="B19979" s="187" t="s">
        <v>55349</v>
      </c>
      <c r="C19979" s="323" t="s">
        <v>55348</v>
      </c>
      <c r="D19979" s="324" t="s">
        <v>292</v>
      </c>
      <c r="E19979" s="344">
        <v>260.14</v>
      </c>
      <c r="F19979" s="324" t="s">
        <v>55349</v>
      </c>
    </row>
    <row r="19980" spans="1:6" x14ac:dyDescent="0.2">
      <c r="A19980" s="187" t="s">
        <v>55350</v>
      </c>
      <c r="B19980" s="187" t="s">
        <v>55352</v>
      </c>
      <c r="C19980" s="323" t="s">
        <v>55351</v>
      </c>
      <c r="D19980" s="324" t="s">
        <v>292</v>
      </c>
      <c r="E19980" s="344">
        <v>366.96</v>
      </c>
      <c r="F19980" s="324" t="s">
        <v>55352</v>
      </c>
    </row>
    <row r="19981" spans="1:6" x14ac:dyDescent="0.2">
      <c r="A19981" s="187" t="s">
        <v>55353</v>
      </c>
      <c r="B19981" s="187" t="s">
        <v>55355</v>
      </c>
      <c r="C19981" s="323" t="s">
        <v>55354</v>
      </c>
      <c r="D19981" s="324" t="s">
        <v>292</v>
      </c>
      <c r="E19981" s="344">
        <v>529.26</v>
      </c>
      <c r="F19981" s="324" t="s">
        <v>55355</v>
      </c>
    </row>
    <row r="19982" spans="1:6" x14ac:dyDescent="0.2">
      <c r="A19982" s="187" t="s">
        <v>44712</v>
      </c>
      <c r="B19982" s="187" t="s">
        <v>44714</v>
      </c>
      <c r="C19982" s="323" t="s">
        <v>44713</v>
      </c>
      <c r="D19982" s="324" t="s">
        <v>292</v>
      </c>
      <c r="E19982" s="344">
        <v>195.68</v>
      </c>
      <c r="F19982" s="324" t="s">
        <v>44714</v>
      </c>
    </row>
    <row r="19983" spans="1:6" x14ac:dyDescent="0.2">
      <c r="A19983" s="187" t="s">
        <v>44715</v>
      </c>
      <c r="B19983" s="187" t="s">
        <v>44717</v>
      </c>
      <c r="C19983" s="323" t="s">
        <v>44716</v>
      </c>
      <c r="D19983" s="324" t="s">
        <v>292</v>
      </c>
      <c r="E19983" s="344">
        <v>126.62</v>
      </c>
      <c r="F19983" s="324" t="s">
        <v>44717</v>
      </c>
    </row>
    <row r="19984" spans="1:6" x14ac:dyDescent="0.2">
      <c r="A19984" s="187" t="s">
        <v>44718</v>
      </c>
      <c r="B19984" s="187" t="s">
        <v>44720</v>
      </c>
      <c r="C19984" s="323" t="s">
        <v>44719</v>
      </c>
      <c r="D19984" s="324" t="s">
        <v>292</v>
      </c>
      <c r="E19984" s="344">
        <v>155.38999999999999</v>
      </c>
      <c r="F19984" s="324" t="s">
        <v>44720</v>
      </c>
    </row>
    <row r="19985" spans="1:6" x14ac:dyDescent="0.2">
      <c r="A19985" s="187" t="s">
        <v>39471</v>
      </c>
      <c r="B19985" s="187" t="s">
        <v>39473</v>
      </c>
      <c r="C19985" s="323" t="s">
        <v>39472</v>
      </c>
      <c r="D19985" s="324" t="s">
        <v>292</v>
      </c>
      <c r="E19985" s="344">
        <v>2856.89</v>
      </c>
      <c r="F19985" s="324" t="s">
        <v>39473</v>
      </c>
    </row>
    <row r="19986" spans="1:6" x14ac:dyDescent="0.2">
      <c r="A19986" s="187" t="s">
        <v>39396</v>
      </c>
      <c r="B19986" s="187" t="s">
        <v>39398</v>
      </c>
      <c r="C19986" s="323" t="s">
        <v>39397</v>
      </c>
      <c r="D19986" s="324" t="s">
        <v>292</v>
      </c>
      <c r="E19986" s="344">
        <v>1016.82</v>
      </c>
      <c r="F19986" s="324" t="s">
        <v>39398</v>
      </c>
    </row>
    <row r="19987" spans="1:6" x14ac:dyDescent="0.2">
      <c r="A19987" s="187" t="s">
        <v>39399</v>
      </c>
      <c r="B19987" s="187" t="s">
        <v>39401</v>
      </c>
      <c r="C19987" s="323" t="s">
        <v>39400</v>
      </c>
      <c r="D19987" s="324" t="s">
        <v>292</v>
      </c>
      <c r="E19987" s="344">
        <v>1561.76</v>
      </c>
      <c r="F19987" s="324" t="s">
        <v>39401</v>
      </c>
    </row>
    <row r="19988" spans="1:6" x14ac:dyDescent="0.2">
      <c r="A19988" s="187" t="s">
        <v>39393</v>
      </c>
      <c r="B19988" s="187" t="s">
        <v>39395</v>
      </c>
      <c r="C19988" s="323" t="s">
        <v>39394</v>
      </c>
      <c r="D19988" s="324" t="s">
        <v>292</v>
      </c>
      <c r="E19988" s="344">
        <v>954.67</v>
      </c>
      <c r="F19988" s="324" t="s">
        <v>39395</v>
      </c>
    </row>
    <row r="19989" spans="1:6" x14ac:dyDescent="0.2">
      <c r="A19989" s="187" t="s">
        <v>39402</v>
      </c>
      <c r="B19989" s="187" t="s">
        <v>39404</v>
      </c>
      <c r="C19989" s="323" t="s">
        <v>39403</v>
      </c>
      <c r="D19989" s="324" t="s">
        <v>292</v>
      </c>
      <c r="E19989" s="344">
        <v>1065.6400000000001</v>
      </c>
      <c r="F19989" s="324" t="s">
        <v>39404</v>
      </c>
    </row>
    <row r="19990" spans="1:6" x14ac:dyDescent="0.2">
      <c r="A19990" s="187" t="s">
        <v>39405</v>
      </c>
      <c r="B19990" s="187" t="s">
        <v>39407</v>
      </c>
      <c r="C19990" s="323" t="s">
        <v>39406</v>
      </c>
      <c r="D19990" s="324" t="s">
        <v>292</v>
      </c>
      <c r="E19990" s="344">
        <v>1264.51</v>
      </c>
      <c r="F19990" s="324" t="s">
        <v>39407</v>
      </c>
    </row>
    <row r="19991" spans="1:6" ht="25.5" x14ac:dyDescent="0.2">
      <c r="A19991" s="187" t="s">
        <v>39474</v>
      </c>
      <c r="B19991" s="187" t="s">
        <v>39476</v>
      </c>
      <c r="C19991" s="323" t="s">
        <v>39475</v>
      </c>
      <c r="D19991" s="324" t="s">
        <v>292</v>
      </c>
      <c r="E19991" s="344">
        <v>4632.59</v>
      </c>
      <c r="F19991" s="324" t="s">
        <v>39476</v>
      </c>
    </row>
    <row r="19992" spans="1:6" x14ac:dyDescent="0.2">
      <c r="A19992" s="187" t="s">
        <v>39408</v>
      </c>
      <c r="B19992" s="187" t="s">
        <v>39410</v>
      </c>
      <c r="C19992" s="323" t="s">
        <v>39409</v>
      </c>
      <c r="D19992" s="324" t="s">
        <v>292</v>
      </c>
      <c r="E19992" s="344">
        <v>1491.58</v>
      </c>
      <c r="F19992" s="324" t="s">
        <v>39410</v>
      </c>
    </row>
    <row r="19993" spans="1:6" x14ac:dyDescent="0.2">
      <c r="A19993" s="187" t="s">
        <v>39411</v>
      </c>
      <c r="B19993" s="187" t="s">
        <v>39413</v>
      </c>
      <c r="C19993" s="323" t="s">
        <v>39412</v>
      </c>
      <c r="D19993" s="324" t="s">
        <v>292</v>
      </c>
      <c r="E19993" s="344">
        <v>2651.29</v>
      </c>
      <c r="F19993" s="324" t="s">
        <v>39413</v>
      </c>
    </row>
    <row r="19994" spans="1:6" x14ac:dyDescent="0.2">
      <c r="A19994" s="187" t="s">
        <v>39414</v>
      </c>
      <c r="B19994" s="187" t="s">
        <v>39416</v>
      </c>
      <c r="C19994" s="323" t="s">
        <v>39415</v>
      </c>
      <c r="D19994" s="324" t="s">
        <v>292</v>
      </c>
      <c r="E19994" s="344">
        <v>1777.67</v>
      </c>
      <c r="F19994" s="324" t="s">
        <v>39416</v>
      </c>
    </row>
    <row r="19995" spans="1:6" x14ac:dyDescent="0.2">
      <c r="A19995" s="187" t="s">
        <v>39417</v>
      </c>
      <c r="B19995" s="187" t="s">
        <v>39419</v>
      </c>
      <c r="C19995" s="323" t="s">
        <v>39418</v>
      </c>
      <c r="D19995" s="324" t="s">
        <v>292</v>
      </c>
      <c r="E19995" s="344">
        <v>2083.42</v>
      </c>
      <c r="F19995" s="324" t="s">
        <v>39419</v>
      </c>
    </row>
    <row r="19996" spans="1:6" x14ac:dyDescent="0.2">
      <c r="A19996" s="187" t="s">
        <v>39420</v>
      </c>
      <c r="B19996" s="187" t="s">
        <v>39422</v>
      </c>
      <c r="C19996" s="323" t="s">
        <v>39421</v>
      </c>
      <c r="D19996" s="324" t="s">
        <v>292</v>
      </c>
      <c r="E19996" s="344">
        <v>1553.73</v>
      </c>
      <c r="F19996" s="324" t="s">
        <v>39422</v>
      </c>
    </row>
    <row r="19997" spans="1:6" x14ac:dyDescent="0.2">
      <c r="A19997" s="187" t="s">
        <v>39423</v>
      </c>
      <c r="B19997" s="187" t="s">
        <v>39425</v>
      </c>
      <c r="C19997" s="323" t="s">
        <v>39424</v>
      </c>
      <c r="D19997" s="324" t="s">
        <v>292</v>
      </c>
      <c r="E19997" s="344">
        <v>1568.79</v>
      </c>
      <c r="F19997" s="324" t="s">
        <v>39425</v>
      </c>
    </row>
    <row r="19998" spans="1:6" x14ac:dyDescent="0.2">
      <c r="A19998" s="187" t="s">
        <v>39426</v>
      </c>
      <c r="B19998" s="187" t="s">
        <v>39428</v>
      </c>
      <c r="C19998" s="323" t="s">
        <v>39427</v>
      </c>
      <c r="D19998" s="324" t="s">
        <v>292</v>
      </c>
      <c r="E19998" s="344">
        <v>151.82</v>
      </c>
      <c r="F19998" s="324" t="s">
        <v>39428</v>
      </c>
    </row>
    <row r="19999" spans="1:6" x14ac:dyDescent="0.2">
      <c r="A19999" s="187" t="s">
        <v>39429</v>
      </c>
      <c r="B19999" s="187" t="s">
        <v>39431</v>
      </c>
      <c r="C19999" s="323" t="s">
        <v>39430</v>
      </c>
      <c r="D19999" s="324" t="s">
        <v>292</v>
      </c>
      <c r="E19999" s="344">
        <v>286.25</v>
      </c>
      <c r="F19999" s="324" t="s">
        <v>39431</v>
      </c>
    </row>
    <row r="20000" spans="1:6" x14ac:dyDescent="0.2">
      <c r="A20000" s="187" t="s">
        <v>39432</v>
      </c>
      <c r="B20000" s="187" t="s">
        <v>39434</v>
      </c>
      <c r="C20000" s="323" t="s">
        <v>39433</v>
      </c>
      <c r="D20000" s="324" t="s">
        <v>292</v>
      </c>
      <c r="E20000" s="344">
        <v>178.43</v>
      </c>
      <c r="F20000" s="324" t="s">
        <v>39434</v>
      </c>
    </row>
    <row r="20001" spans="1:6" x14ac:dyDescent="0.2">
      <c r="A20001" s="187" t="s">
        <v>39435</v>
      </c>
      <c r="B20001" s="187" t="s">
        <v>39437</v>
      </c>
      <c r="C20001" s="323" t="s">
        <v>39436</v>
      </c>
      <c r="D20001" s="324" t="s">
        <v>292</v>
      </c>
      <c r="E20001" s="344">
        <v>262.94</v>
      </c>
      <c r="F20001" s="324" t="s">
        <v>39437</v>
      </c>
    </row>
    <row r="20002" spans="1:6" x14ac:dyDescent="0.2">
      <c r="A20002" s="187" t="s">
        <v>39438</v>
      </c>
      <c r="B20002" s="187" t="s">
        <v>39440</v>
      </c>
      <c r="C20002" s="323" t="s">
        <v>39439</v>
      </c>
      <c r="D20002" s="324" t="s">
        <v>292</v>
      </c>
      <c r="E20002" s="344">
        <v>407.36</v>
      </c>
      <c r="F20002" s="324" t="s">
        <v>39440</v>
      </c>
    </row>
    <row r="20003" spans="1:6" x14ac:dyDescent="0.2">
      <c r="A20003" s="187" t="s">
        <v>39441</v>
      </c>
      <c r="B20003" s="187" t="s">
        <v>39443</v>
      </c>
      <c r="C20003" s="323" t="s">
        <v>39442</v>
      </c>
      <c r="D20003" s="324" t="s">
        <v>292</v>
      </c>
      <c r="E20003" s="344">
        <v>342.59</v>
      </c>
      <c r="F20003" s="324" t="s">
        <v>39443</v>
      </c>
    </row>
    <row r="20004" spans="1:6" x14ac:dyDescent="0.2">
      <c r="A20004" s="187" t="s">
        <v>39444</v>
      </c>
      <c r="B20004" s="187" t="s">
        <v>39446</v>
      </c>
      <c r="C20004" s="323" t="s">
        <v>39445</v>
      </c>
      <c r="D20004" s="324" t="s">
        <v>292</v>
      </c>
      <c r="E20004" s="344">
        <v>455.17</v>
      </c>
      <c r="F20004" s="324" t="s">
        <v>39446</v>
      </c>
    </row>
    <row r="20005" spans="1:6" x14ac:dyDescent="0.2">
      <c r="A20005" s="187" t="s">
        <v>39447</v>
      </c>
      <c r="B20005" s="187" t="s">
        <v>39449</v>
      </c>
      <c r="C20005" s="323" t="s">
        <v>39448</v>
      </c>
      <c r="D20005" s="324" t="s">
        <v>292</v>
      </c>
      <c r="E20005" s="344">
        <v>534.82000000000005</v>
      </c>
      <c r="F20005" s="324" t="s">
        <v>39449</v>
      </c>
    </row>
    <row r="20006" spans="1:6" x14ac:dyDescent="0.2">
      <c r="A20006" s="187" t="s">
        <v>39450</v>
      </c>
      <c r="B20006" s="187" t="s">
        <v>39452</v>
      </c>
      <c r="C20006" s="323" t="s">
        <v>39451</v>
      </c>
      <c r="D20006" s="324" t="s">
        <v>292</v>
      </c>
      <c r="E20006" s="344">
        <v>887.12</v>
      </c>
      <c r="F20006" s="324" t="s">
        <v>39452</v>
      </c>
    </row>
    <row r="20007" spans="1:6" x14ac:dyDescent="0.2">
      <c r="A20007" s="187" t="s">
        <v>39453</v>
      </c>
      <c r="B20007" s="187" t="s">
        <v>39455</v>
      </c>
      <c r="C20007" s="323" t="s">
        <v>39454</v>
      </c>
      <c r="D20007" s="324" t="s">
        <v>292</v>
      </c>
      <c r="E20007" s="344">
        <v>617.38</v>
      </c>
      <c r="F20007" s="324" t="s">
        <v>39455</v>
      </c>
    </row>
    <row r="20008" spans="1:6" x14ac:dyDescent="0.2">
      <c r="A20008" s="187" t="s">
        <v>39456</v>
      </c>
      <c r="B20008" s="187" t="s">
        <v>39458</v>
      </c>
      <c r="C20008" s="323" t="s">
        <v>39457</v>
      </c>
      <c r="D20008" s="324" t="s">
        <v>292</v>
      </c>
      <c r="E20008" s="344">
        <v>1475.46</v>
      </c>
      <c r="F20008" s="324" t="s">
        <v>39458</v>
      </c>
    </row>
    <row r="20009" spans="1:6" x14ac:dyDescent="0.2">
      <c r="A20009" s="187" t="s">
        <v>39459</v>
      </c>
      <c r="B20009" s="187" t="s">
        <v>39461</v>
      </c>
      <c r="C20009" s="323" t="s">
        <v>39460</v>
      </c>
      <c r="D20009" s="324" t="s">
        <v>292</v>
      </c>
      <c r="E20009" s="344">
        <v>914.77</v>
      </c>
      <c r="F20009" s="324" t="s">
        <v>39461</v>
      </c>
    </row>
    <row r="20010" spans="1:6" x14ac:dyDescent="0.2">
      <c r="A20010" s="187" t="s">
        <v>39462</v>
      </c>
      <c r="B20010" s="187" t="s">
        <v>39464</v>
      </c>
      <c r="C20010" s="323" t="s">
        <v>39463</v>
      </c>
      <c r="D20010" s="324" t="s">
        <v>292</v>
      </c>
      <c r="E20010" s="344">
        <v>699.08</v>
      </c>
      <c r="F20010" s="324" t="s">
        <v>39464</v>
      </c>
    </row>
    <row r="20011" spans="1:6" x14ac:dyDescent="0.2">
      <c r="A20011" s="187" t="s">
        <v>39465</v>
      </c>
      <c r="B20011" s="187" t="s">
        <v>39467</v>
      </c>
      <c r="C20011" s="323" t="s">
        <v>39466</v>
      </c>
      <c r="D20011" s="324" t="s">
        <v>292</v>
      </c>
      <c r="E20011" s="344">
        <v>641.17999999999995</v>
      </c>
      <c r="F20011" s="324" t="s">
        <v>39467</v>
      </c>
    </row>
    <row r="20012" spans="1:6" x14ac:dyDescent="0.2">
      <c r="A20012" s="187" t="s">
        <v>39468</v>
      </c>
      <c r="B20012" s="187" t="s">
        <v>39470</v>
      </c>
      <c r="C20012" s="323" t="s">
        <v>39469</v>
      </c>
      <c r="D20012" s="324" t="s">
        <v>292</v>
      </c>
      <c r="E20012" s="344">
        <v>747.89</v>
      </c>
      <c r="F20012" s="324" t="s">
        <v>39470</v>
      </c>
    </row>
    <row r="20013" spans="1:6" x14ac:dyDescent="0.2">
      <c r="A20013" s="187" t="s">
        <v>52539</v>
      </c>
      <c r="B20013" s="187" t="s">
        <v>52541</v>
      </c>
      <c r="C20013" s="323" t="s">
        <v>52540</v>
      </c>
      <c r="D20013" s="324" t="s">
        <v>292</v>
      </c>
      <c r="E20013" s="344">
        <v>0.14000000000000001</v>
      </c>
      <c r="F20013" s="324" t="s">
        <v>52541</v>
      </c>
    </row>
    <row r="20014" spans="1:6" x14ac:dyDescent="0.2">
      <c r="A20014" s="187" t="s">
        <v>44808</v>
      </c>
      <c r="B20014" s="187" t="s">
        <v>44810</v>
      </c>
      <c r="C20014" s="323" t="s">
        <v>44809</v>
      </c>
      <c r="D20014" s="324" t="s">
        <v>7288</v>
      </c>
      <c r="E20014" s="344">
        <v>20.34</v>
      </c>
      <c r="F20014" s="324" t="s">
        <v>44810</v>
      </c>
    </row>
  </sheetData>
  <pageMargins left="0.51181102362204722" right="0.51181102362204722" top="0.78740157480314965" bottom="0.78740157480314965" header="0.31496062992125984" footer="0.31496062992125984"/>
  <pageSetup paperSize="9" scale="61"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DA2222-2258-40AB-9EFA-415901B0EF83}">
  <sheetPr>
    <pageSetUpPr fitToPage="1"/>
  </sheetPr>
  <dimension ref="A1:K2012"/>
  <sheetViews>
    <sheetView workbookViewId="0">
      <selection activeCell="K66" sqref="K66"/>
    </sheetView>
  </sheetViews>
  <sheetFormatPr defaultRowHeight="15" x14ac:dyDescent="0.25"/>
  <cols>
    <col min="1" max="1" width="12.7109375" style="355" customWidth="1"/>
    <col min="2" max="2" width="2.7109375" style="358" customWidth="1"/>
    <col min="3" max="3" width="12.7109375" style="355" customWidth="1"/>
    <col min="4" max="4" width="45.7109375" style="358" customWidth="1"/>
    <col min="5" max="5" width="8.7109375" style="358" customWidth="1"/>
    <col min="6" max="6" width="14.28515625" style="359" bestFit="1" customWidth="1"/>
    <col min="7" max="8" width="12.7109375" style="360" customWidth="1"/>
    <col min="9" max="9" width="19" style="358" bestFit="1" customWidth="1"/>
    <col min="10" max="10" width="15" style="358" bestFit="1" customWidth="1"/>
    <col min="11" max="11" width="17.7109375" style="358" bestFit="1" customWidth="1"/>
    <col min="12" max="16384" width="9.140625" style="358"/>
  </cols>
  <sheetData>
    <row r="1" spans="1:11" x14ac:dyDescent="0.25">
      <c r="B1" s="356" t="s">
        <v>60931</v>
      </c>
      <c r="C1" s="357"/>
      <c r="D1" s="356"/>
    </row>
    <row r="3" spans="1:11" x14ac:dyDescent="0.25">
      <c r="B3" s="358" t="s">
        <v>60932</v>
      </c>
    </row>
    <row r="4" spans="1:11" x14ac:dyDescent="0.25">
      <c r="B4" s="358" t="s">
        <v>60933</v>
      </c>
    </row>
    <row r="7" spans="1:11" x14ac:dyDescent="0.25">
      <c r="A7" s="361" t="s">
        <v>60934</v>
      </c>
      <c r="B7" s="362" t="s">
        <v>60935</v>
      </c>
      <c r="C7" s="361"/>
      <c r="D7" s="362"/>
      <c r="E7" s="362"/>
      <c r="F7" s="363"/>
      <c r="G7" s="364"/>
      <c r="H7" s="364"/>
      <c r="I7" s="365" t="s">
        <v>60936</v>
      </c>
      <c r="J7" s="366" t="s">
        <v>60937</v>
      </c>
      <c r="K7" s="366" t="s">
        <v>60459</v>
      </c>
    </row>
    <row r="8" spans="1:11" x14ac:dyDescent="0.25">
      <c r="A8" s="361"/>
      <c r="B8" s="362"/>
      <c r="C8" s="361" t="s">
        <v>60938</v>
      </c>
      <c r="D8" s="362" t="s">
        <v>60939</v>
      </c>
      <c r="E8" s="362" t="s">
        <v>60940</v>
      </c>
      <c r="F8" s="363" t="s">
        <v>60941</v>
      </c>
      <c r="G8" s="364" t="s">
        <v>60942</v>
      </c>
      <c r="H8" s="364" t="s">
        <v>60943</v>
      </c>
      <c r="I8" s="367"/>
      <c r="J8" s="368"/>
      <c r="K8" s="368"/>
    </row>
    <row r="9" spans="1:11" x14ac:dyDescent="0.25">
      <c r="A9" s="361"/>
      <c r="B9" s="362"/>
      <c r="C9" s="361"/>
      <c r="D9" s="362"/>
      <c r="E9" s="362"/>
      <c r="F9" s="363"/>
      <c r="G9" s="364"/>
      <c r="H9" s="364"/>
      <c r="I9" s="367"/>
      <c r="J9" s="368"/>
      <c r="K9" s="368"/>
    </row>
    <row r="10" spans="1:11" x14ac:dyDescent="0.25">
      <c r="A10" s="369" t="s">
        <v>60944</v>
      </c>
      <c r="B10" s="370" t="s">
        <v>60945</v>
      </c>
      <c r="C10" s="369"/>
      <c r="D10" s="370"/>
      <c r="E10" s="370" t="s">
        <v>284</v>
      </c>
      <c r="F10" s="363" t="s">
        <v>60946</v>
      </c>
      <c r="G10" s="364"/>
      <c r="H10" s="364"/>
      <c r="I10" s="367"/>
      <c r="J10" s="368"/>
      <c r="K10" s="368"/>
    </row>
    <row r="11" spans="1:11" x14ac:dyDescent="0.25">
      <c r="A11" s="361"/>
      <c r="B11" s="362"/>
      <c r="C11" s="361"/>
      <c r="D11" s="362" t="s">
        <v>60947</v>
      </c>
      <c r="E11" s="362"/>
      <c r="F11" s="363"/>
      <c r="G11" s="364"/>
      <c r="H11" s="364"/>
      <c r="I11" s="367"/>
      <c r="J11" s="368"/>
      <c r="K11" s="368"/>
    </row>
    <row r="12" spans="1:11" x14ac:dyDescent="0.25">
      <c r="A12" s="361"/>
      <c r="B12" s="362" t="s">
        <v>60948</v>
      </c>
      <c r="C12" s="361" t="s">
        <v>60949</v>
      </c>
      <c r="D12" s="362" t="s">
        <v>60950</v>
      </c>
      <c r="E12" s="362" t="s">
        <v>60951</v>
      </c>
      <c r="F12" s="363">
        <v>15000</v>
      </c>
      <c r="G12" s="364">
        <v>1.07</v>
      </c>
      <c r="H12" s="364">
        <f>+ROUND(F12*G12,2)</f>
        <v>16050</v>
      </c>
      <c r="I12" s="367" t="s">
        <v>60952</v>
      </c>
      <c r="J12" s="368" t="s">
        <v>60953</v>
      </c>
      <c r="K12" s="368">
        <v>5914614</v>
      </c>
    </row>
    <row r="13" spans="1:11" x14ac:dyDescent="0.25">
      <c r="A13" s="361"/>
      <c r="B13" s="362"/>
      <c r="C13" s="361"/>
      <c r="D13" s="362" t="s">
        <v>60954</v>
      </c>
      <c r="E13" s="362"/>
      <c r="F13" s="363"/>
      <c r="G13" s="364"/>
      <c r="H13" s="364">
        <f>+SUBTOTAL(9,H12:H12)</f>
        <v>16050</v>
      </c>
      <c r="I13" s="367"/>
      <c r="J13" s="368"/>
      <c r="K13" s="368"/>
    </row>
    <row r="14" spans="1:11" x14ac:dyDescent="0.25">
      <c r="A14" s="361"/>
      <c r="B14" s="362"/>
      <c r="C14" s="361"/>
      <c r="D14" s="362" t="s">
        <v>60955</v>
      </c>
      <c r="E14" s="362"/>
      <c r="F14" s="363"/>
      <c r="G14" s="364"/>
      <c r="H14" s="364">
        <f>+SUBTOTAL(9,H11:H12)</f>
        <v>16050</v>
      </c>
      <c r="I14" s="367"/>
      <c r="J14" s="368"/>
      <c r="K14" s="368"/>
    </row>
    <row r="15" spans="1:11" x14ac:dyDescent="0.25">
      <c r="A15" s="361"/>
      <c r="B15" s="362"/>
      <c r="C15" s="361"/>
      <c r="D15" s="362" t="s">
        <v>60956</v>
      </c>
      <c r="E15" s="362"/>
      <c r="F15" s="363">
        <v>24.18</v>
      </c>
      <c r="G15" s="364"/>
      <c r="H15" s="364">
        <f>+ROUND(H14*F15/100,2)</f>
        <v>3880.89</v>
      </c>
      <c r="I15" s="367"/>
      <c r="J15" s="368"/>
      <c r="K15" s="368"/>
    </row>
    <row r="16" spans="1:11" x14ac:dyDescent="0.25">
      <c r="A16" s="361"/>
      <c r="B16" s="362"/>
      <c r="C16" s="361"/>
      <c r="D16" s="362" t="s">
        <v>60957</v>
      </c>
      <c r="E16" s="362"/>
      <c r="F16" s="363"/>
      <c r="G16" s="364"/>
      <c r="H16" s="364">
        <f>+H14+H15</f>
        <v>19930.89</v>
      </c>
      <c r="I16" s="367"/>
      <c r="J16" s="368"/>
      <c r="K16" s="368"/>
    </row>
    <row r="17" spans="1:11" x14ac:dyDescent="0.25">
      <c r="A17" s="361"/>
      <c r="B17" s="362"/>
      <c r="C17" s="361"/>
      <c r="D17" s="362" t="s">
        <v>60958</v>
      </c>
      <c r="E17" s="362"/>
      <c r="F17" s="363"/>
      <c r="G17" s="364"/>
      <c r="H17" s="364">
        <v>19930.89</v>
      </c>
      <c r="I17" s="367"/>
      <c r="J17" s="368"/>
      <c r="K17" s="368"/>
    </row>
    <row r="18" spans="1:11" x14ac:dyDescent="0.25">
      <c r="I18" s="367"/>
      <c r="J18" s="368"/>
      <c r="K18" s="368"/>
    </row>
    <row r="19" spans="1:11" x14ac:dyDescent="0.25">
      <c r="I19" s="367"/>
      <c r="J19" s="368"/>
      <c r="K19" s="368"/>
    </row>
    <row r="20" spans="1:11" x14ac:dyDescent="0.25">
      <c r="A20" s="361" t="s">
        <v>60934</v>
      </c>
      <c r="B20" s="362" t="s">
        <v>60935</v>
      </c>
      <c r="C20" s="361"/>
      <c r="D20" s="362"/>
      <c r="E20" s="362"/>
      <c r="F20" s="363"/>
      <c r="G20" s="364"/>
      <c r="H20" s="364"/>
      <c r="I20" s="367"/>
      <c r="J20" s="368"/>
      <c r="K20" s="368"/>
    </row>
    <row r="21" spans="1:11" x14ac:dyDescent="0.25">
      <c r="A21" s="361"/>
      <c r="B21" s="362"/>
      <c r="C21" s="361" t="s">
        <v>60938</v>
      </c>
      <c r="D21" s="362" t="s">
        <v>60939</v>
      </c>
      <c r="E21" s="362" t="s">
        <v>60940</v>
      </c>
      <c r="F21" s="363" t="s">
        <v>60941</v>
      </c>
      <c r="G21" s="364" t="s">
        <v>60942</v>
      </c>
      <c r="H21" s="364" t="s">
        <v>60943</v>
      </c>
      <c r="I21" s="367"/>
      <c r="J21" s="368"/>
      <c r="K21" s="368"/>
    </row>
    <row r="22" spans="1:11" x14ac:dyDescent="0.25">
      <c r="A22" s="361"/>
      <c r="B22" s="362"/>
      <c r="C22" s="361"/>
      <c r="D22" s="362"/>
      <c r="E22" s="362"/>
      <c r="F22" s="363"/>
      <c r="G22" s="364"/>
      <c r="H22" s="364"/>
      <c r="I22" s="367"/>
      <c r="J22" s="368"/>
      <c r="K22" s="368"/>
    </row>
    <row r="23" spans="1:11" x14ac:dyDescent="0.25">
      <c r="A23" s="369" t="s">
        <v>60959</v>
      </c>
      <c r="B23" s="370" t="s">
        <v>60960</v>
      </c>
      <c r="C23" s="369"/>
      <c r="D23" s="370"/>
      <c r="E23" s="370" t="s">
        <v>284</v>
      </c>
      <c r="F23" s="363" t="s">
        <v>60946</v>
      </c>
      <c r="G23" s="364"/>
      <c r="H23" s="364"/>
      <c r="I23" s="367"/>
      <c r="J23" s="368"/>
      <c r="K23" s="368"/>
    </row>
    <row r="24" spans="1:11" x14ac:dyDescent="0.25">
      <c r="A24" s="361"/>
      <c r="B24" s="362"/>
      <c r="C24" s="361"/>
      <c r="D24" s="362" t="s">
        <v>60947</v>
      </c>
      <c r="E24" s="362"/>
      <c r="F24" s="363"/>
      <c r="G24" s="364"/>
      <c r="H24" s="364"/>
      <c r="I24" s="367"/>
      <c r="J24" s="368"/>
      <c r="K24" s="368"/>
    </row>
    <row r="25" spans="1:11" x14ac:dyDescent="0.25">
      <c r="A25" s="361"/>
      <c r="B25" s="362" t="s">
        <v>60948</v>
      </c>
      <c r="C25" s="361" t="s">
        <v>60949</v>
      </c>
      <c r="D25" s="362" t="s">
        <v>60950</v>
      </c>
      <c r="E25" s="362" t="s">
        <v>60951</v>
      </c>
      <c r="F25" s="363">
        <v>15000</v>
      </c>
      <c r="G25" s="364">
        <v>1.07</v>
      </c>
      <c r="H25" s="364">
        <f>+ROUND(F25*G25,2)</f>
        <v>16050</v>
      </c>
      <c r="I25" s="367" t="s">
        <v>60952</v>
      </c>
      <c r="J25" s="368" t="s">
        <v>60953</v>
      </c>
      <c r="K25" s="368">
        <v>5914614</v>
      </c>
    </row>
    <row r="26" spans="1:11" x14ac:dyDescent="0.25">
      <c r="A26" s="361"/>
      <c r="B26" s="362"/>
      <c r="C26" s="361"/>
      <c r="D26" s="362" t="s">
        <v>60954</v>
      </c>
      <c r="E26" s="362"/>
      <c r="F26" s="363"/>
      <c r="G26" s="364"/>
      <c r="H26" s="364">
        <f>+SUBTOTAL(9,H25:H25)</f>
        <v>16050</v>
      </c>
      <c r="I26" s="367"/>
      <c r="J26" s="368"/>
      <c r="K26" s="368"/>
    </row>
    <row r="27" spans="1:11" x14ac:dyDescent="0.25">
      <c r="A27" s="361"/>
      <c r="B27" s="362"/>
      <c r="C27" s="361"/>
      <c r="D27" s="362" t="s">
        <v>60955</v>
      </c>
      <c r="E27" s="362"/>
      <c r="F27" s="363"/>
      <c r="G27" s="364"/>
      <c r="H27" s="364">
        <f>+SUBTOTAL(9,H24:H25)</f>
        <v>16050</v>
      </c>
      <c r="I27" s="367"/>
      <c r="J27" s="368"/>
      <c r="K27" s="368"/>
    </row>
    <row r="28" spans="1:11" x14ac:dyDescent="0.25">
      <c r="A28" s="361"/>
      <c r="B28" s="362"/>
      <c r="C28" s="361"/>
      <c r="D28" s="362" t="s">
        <v>60956</v>
      </c>
      <c r="E28" s="362"/>
      <c r="F28" s="363">
        <v>24.18</v>
      </c>
      <c r="G28" s="364"/>
      <c r="H28" s="364">
        <f>+ROUND(H27*F28/100,2)</f>
        <v>3880.89</v>
      </c>
      <c r="I28" s="367"/>
      <c r="J28" s="368"/>
      <c r="K28" s="368"/>
    </row>
    <row r="29" spans="1:11" x14ac:dyDescent="0.25">
      <c r="A29" s="361"/>
      <c r="B29" s="362"/>
      <c r="C29" s="361"/>
      <c r="D29" s="362" t="s">
        <v>60957</v>
      </c>
      <c r="E29" s="362"/>
      <c r="F29" s="363"/>
      <c r="G29" s="364"/>
      <c r="H29" s="364">
        <f>+H27+H28</f>
        <v>19930.89</v>
      </c>
      <c r="I29" s="367"/>
      <c r="J29" s="368"/>
      <c r="K29" s="368"/>
    </row>
    <row r="30" spans="1:11" x14ac:dyDescent="0.25">
      <c r="A30" s="361"/>
      <c r="B30" s="362"/>
      <c r="C30" s="361"/>
      <c r="D30" s="362" t="s">
        <v>60958</v>
      </c>
      <c r="E30" s="362"/>
      <c r="F30" s="363"/>
      <c r="G30" s="364"/>
      <c r="H30" s="364">
        <v>19930.89</v>
      </c>
      <c r="I30" s="367"/>
      <c r="J30" s="368"/>
      <c r="K30" s="368"/>
    </row>
    <row r="31" spans="1:11" x14ac:dyDescent="0.25">
      <c r="I31" s="367"/>
      <c r="J31" s="368"/>
      <c r="K31" s="368"/>
    </row>
    <row r="32" spans="1:11" x14ac:dyDescent="0.25">
      <c r="I32" s="367"/>
      <c r="J32" s="368"/>
      <c r="K32" s="368"/>
    </row>
    <row r="33" spans="1:11" x14ac:dyDescent="0.25">
      <c r="A33" s="361" t="s">
        <v>60934</v>
      </c>
      <c r="B33" s="362" t="s">
        <v>60935</v>
      </c>
      <c r="C33" s="361"/>
      <c r="D33" s="362"/>
      <c r="E33" s="362"/>
      <c r="F33" s="363"/>
      <c r="G33" s="364"/>
      <c r="H33" s="364"/>
      <c r="I33" s="367"/>
      <c r="J33" s="368"/>
      <c r="K33" s="368"/>
    </row>
    <row r="34" spans="1:11" x14ac:dyDescent="0.25">
      <c r="A34" s="361"/>
      <c r="B34" s="362"/>
      <c r="C34" s="361" t="s">
        <v>60938</v>
      </c>
      <c r="D34" s="362" t="s">
        <v>60939</v>
      </c>
      <c r="E34" s="362" t="s">
        <v>60940</v>
      </c>
      <c r="F34" s="363" t="s">
        <v>60941</v>
      </c>
      <c r="G34" s="364" t="s">
        <v>60942</v>
      </c>
      <c r="H34" s="364" t="s">
        <v>60943</v>
      </c>
      <c r="I34" s="367"/>
      <c r="J34" s="368"/>
      <c r="K34" s="368"/>
    </row>
    <row r="35" spans="1:11" x14ac:dyDescent="0.25">
      <c r="A35" s="361"/>
      <c r="B35" s="362"/>
      <c r="C35" s="361"/>
      <c r="D35" s="362"/>
      <c r="E35" s="362"/>
      <c r="F35" s="363"/>
      <c r="G35" s="364"/>
      <c r="H35" s="364"/>
      <c r="I35" s="367"/>
      <c r="J35" s="368"/>
      <c r="K35" s="368"/>
    </row>
    <row r="36" spans="1:11" x14ac:dyDescent="0.25">
      <c r="A36" s="369" t="s">
        <v>60961</v>
      </c>
      <c r="B36" s="370" t="s">
        <v>60962</v>
      </c>
      <c r="C36" s="369"/>
      <c r="D36" s="370"/>
      <c r="E36" s="370" t="s">
        <v>284</v>
      </c>
      <c r="F36" s="363" t="s">
        <v>60946</v>
      </c>
      <c r="G36" s="364"/>
      <c r="H36" s="364"/>
      <c r="I36" s="367"/>
      <c r="J36" s="368"/>
      <c r="K36" s="368"/>
    </row>
    <row r="37" spans="1:11" x14ac:dyDescent="0.25">
      <c r="A37" s="361"/>
      <c r="B37" s="362"/>
      <c r="C37" s="361"/>
      <c r="D37" s="362" t="s">
        <v>60947</v>
      </c>
      <c r="E37" s="362"/>
      <c r="F37" s="363"/>
      <c r="G37" s="364"/>
      <c r="H37" s="364"/>
      <c r="I37" s="367"/>
      <c r="J37" s="368"/>
      <c r="K37" s="368"/>
    </row>
    <row r="38" spans="1:11" x14ac:dyDescent="0.25">
      <c r="A38" s="361"/>
      <c r="B38" s="362" t="s">
        <v>60948</v>
      </c>
      <c r="C38" s="361" t="s">
        <v>60963</v>
      </c>
      <c r="D38" s="362" t="s">
        <v>60964</v>
      </c>
      <c r="E38" s="362" t="s">
        <v>283</v>
      </c>
      <c r="F38" s="363">
        <v>24</v>
      </c>
      <c r="G38" s="364">
        <v>701.48</v>
      </c>
      <c r="H38" s="364">
        <f t="shared" ref="H38:H44" si="0">+ROUND(F38*G38,2)</f>
        <v>16835.52</v>
      </c>
      <c r="I38" s="367" t="s">
        <v>60952</v>
      </c>
      <c r="J38" s="368" t="s">
        <v>60965</v>
      </c>
      <c r="K38" s="368" t="s">
        <v>60963</v>
      </c>
    </row>
    <row r="39" spans="1:11" x14ac:dyDescent="0.25">
      <c r="A39" s="361"/>
      <c r="B39" s="362" t="s">
        <v>60948</v>
      </c>
      <c r="C39" s="361" t="s">
        <v>60966</v>
      </c>
      <c r="D39" s="362" t="s">
        <v>60967</v>
      </c>
      <c r="E39" s="362" t="s">
        <v>283</v>
      </c>
      <c r="F39" s="363">
        <v>12</v>
      </c>
      <c r="G39" s="364">
        <v>546.5</v>
      </c>
      <c r="H39" s="364">
        <f t="shared" si="0"/>
        <v>6558</v>
      </c>
      <c r="I39" s="367" t="s">
        <v>60952</v>
      </c>
      <c r="J39" s="368" t="s">
        <v>60965</v>
      </c>
      <c r="K39" s="368" t="s">
        <v>60966</v>
      </c>
    </row>
    <row r="40" spans="1:11" x14ac:dyDescent="0.25">
      <c r="A40" s="361"/>
      <c r="B40" s="362" t="s">
        <v>60948</v>
      </c>
      <c r="C40" s="361" t="s">
        <v>60968</v>
      </c>
      <c r="D40" s="362" t="s">
        <v>60969</v>
      </c>
      <c r="E40" s="362" t="s">
        <v>283</v>
      </c>
      <c r="F40" s="363">
        <v>18</v>
      </c>
      <c r="G40" s="364">
        <v>390.36</v>
      </c>
      <c r="H40" s="364">
        <f t="shared" si="0"/>
        <v>7026.48</v>
      </c>
      <c r="I40" s="367" t="s">
        <v>60952</v>
      </c>
      <c r="J40" s="368" t="s">
        <v>60965</v>
      </c>
      <c r="K40" s="368" t="s">
        <v>60968</v>
      </c>
    </row>
    <row r="41" spans="1:11" x14ac:dyDescent="0.25">
      <c r="A41" s="361"/>
      <c r="B41" s="362" t="s">
        <v>60948</v>
      </c>
      <c r="C41" s="361" t="s">
        <v>60970</v>
      </c>
      <c r="D41" s="362" t="s">
        <v>60971</v>
      </c>
      <c r="E41" s="362" t="s">
        <v>283</v>
      </c>
      <c r="F41" s="363">
        <v>18</v>
      </c>
      <c r="G41" s="364">
        <v>659.66</v>
      </c>
      <c r="H41" s="364">
        <f t="shared" si="0"/>
        <v>11873.88</v>
      </c>
      <c r="I41" s="367" t="s">
        <v>60952</v>
      </c>
      <c r="J41" s="368" t="s">
        <v>60965</v>
      </c>
      <c r="K41" s="368" t="s">
        <v>60970</v>
      </c>
    </row>
    <row r="42" spans="1:11" x14ac:dyDescent="0.25">
      <c r="A42" s="361"/>
      <c r="B42" s="362" t="s">
        <v>60948</v>
      </c>
      <c r="C42" s="361" t="s">
        <v>60972</v>
      </c>
      <c r="D42" s="362" t="s">
        <v>60973</v>
      </c>
      <c r="E42" s="362" t="s">
        <v>283</v>
      </c>
      <c r="F42" s="363">
        <v>12</v>
      </c>
      <c r="G42" s="364">
        <v>540.16999999999996</v>
      </c>
      <c r="H42" s="364">
        <f t="shared" si="0"/>
        <v>6482.04</v>
      </c>
      <c r="I42" s="367" t="s">
        <v>60952</v>
      </c>
      <c r="J42" s="368" t="s">
        <v>60965</v>
      </c>
      <c r="K42" s="368" t="s">
        <v>60972</v>
      </c>
    </row>
    <row r="43" spans="1:11" x14ac:dyDescent="0.25">
      <c r="A43" s="361"/>
      <c r="B43" s="362" t="s">
        <v>60948</v>
      </c>
      <c r="C43" s="361" t="s">
        <v>60974</v>
      </c>
      <c r="D43" s="362" t="s">
        <v>60975</v>
      </c>
      <c r="E43" s="362" t="s">
        <v>283</v>
      </c>
      <c r="F43" s="363">
        <v>4</v>
      </c>
      <c r="G43" s="364">
        <v>706.84</v>
      </c>
      <c r="H43" s="364">
        <f t="shared" si="0"/>
        <v>2827.36</v>
      </c>
      <c r="I43" s="367" t="s">
        <v>60952</v>
      </c>
      <c r="J43" s="368" t="s">
        <v>60965</v>
      </c>
      <c r="K43" s="368" t="s">
        <v>60974</v>
      </c>
    </row>
    <row r="44" spans="1:11" x14ac:dyDescent="0.25">
      <c r="A44" s="361"/>
      <c r="B44" s="362" t="s">
        <v>60948</v>
      </c>
      <c r="C44" s="361" t="s">
        <v>60976</v>
      </c>
      <c r="D44" s="362" t="s">
        <v>60977</v>
      </c>
      <c r="E44" s="362" t="s">
        <v>283</v>
      </c>
      <c r="F44" s="363">
        <v>400</v>
      </c>
      <c r="G44" s="364">
        <v>61.48</v>
      </c>
      <c r="H44" s="364">
        <f t="shared" si="0"/>
        <v>24592</v>
      </c>
      <c r="I44" s="367" t="s">
        <v>60952</v>
      </c>
      <c r="J44" s="368" t="s">
        <v>60965</v>
      </c>
      <c r="K44" s="368" t="s">
        <v>60976</v>
      </c>
    </row>
    <row r="45" spans="1:11" x14ac:dyDescent="0.25">
      <c r="A45" s="361"/>
      <c r="B45" s="362"/>
      <c r="C45" s="361"/>
      <c r="D45" s="362" t="s">
        <v>60954</v>
      </c>
      <c r="E45" s="362"/>
      <c r="F45" s="363"/>
      <c r="G45" s="364"/>
      <c r="H45" s="364">
        <f>+SUBTOTAL(9,H38:H44)</f>
        <v>76195.28</v>
      </c>
      <c r="I45" s="367"/>
      <c r="J45" s="368"/>
      <c r="K45" s="368"/>
    </row>
    <row r="46" spans="1:11" x14ac:dyDescent="0.25">
      <c r="A46" s="361"/>
      <c r="B46" s="362"/>
      <c r="C46" s="361"/>
      <c r="D46" s="362" t="s">
        <v>60955</v>
      </c>
      <c r="E46" s="362"/>
      <c r="F46" s="363"/>
      <c r="G46" s="364"/>
      <c r="H46" s="364">
        <f>+SUBTOTAL(9,H37:H44)</f>
        <v>76195.28</v>
      </c>
      <c r="I46" s="367"/>
      <c r="J46" s="368"/>
      <c r="K46" s="368"/>
    </row>
    <row r="47" spans="1:11" x14ac:dyDescent="0.25">
      <c r="A47" s="361"/>
      <c r="B47" s="362"/>
      <c r="C47" s="361"/>
      <c r="D47" s="362" t="s">
        <v>60956</v>
      </c>
      <c r="E47" s="362"/>
      <c r="F47" s="363">
        <v>24.18</v>
      </c>
      <c r="G47" s="364"/>
      <c r="H47" s="364">
        <f>+ROUND(H46*F47/100,2)</f>
        <v>18424.02</v>
      </c>
      <c r="I47" s="367"/>
      <c r="J47" s="368"/>
      <c r="K47" s="368"/>
    </row>
    <row r="48" spans="1:11" x14ac:dyDescent="0.25">
      <c r="A48" s="361"/>
      <c r="B48" s="362"/>
      <c r="C48" s="361"/>
      <c r="D48" s="362" t="s">
        <v>60957</v>
      </c>
      <c r="E48" s="362"/>
      <c r="F48" s="363"/>
      <c r="G48" s="364"/>
      <c r="H48" s="364">
        <f>+H46+H47</f>
        <v>94619.3</v>
      </c>
      <c r="I48" s="367"/>
      <c r="J48" s="368"/>
      <c r="K48" s="368"/>
    </row>
    <row r="49" spans="1:11" x14ac:dyDescent="0.25">
      <c r="A49" s="361"/>
      <c r="B49" s="362"/>
      <c r="C49" s="361"/>
      <c r="D49" s="362" t="s">
        <v>60958</v>
      </c>
      <c r="E49" s="362"/>
      <c r="F49" s="363"/>
      <c r="G49" s="364"/>
      <c r="H49" s="364">
        <v>94619.3</v>
      </c>
      <c r="I49" s="367"/>
      <c r="J49" s="368"/>
      <c r="K49" s="368"/>
    </row>
    <row r="50" spans="1:11" x14ac:dyDescent="0.25">
      <c r="I50" s="367"/>
      <c r="J50" s="368"/>
      <c r="K50" s="368"/>
    </row>
    <row r="51" spans="1:11" x14ac:dyDescent="0.25">
      <c r="I51" s="367"/>
      <c r="J51" s="368"/>
      <c r="K51" s="368"/>
    </row>
    <row r="52" spans="1:11" x14ac:dyDescent="0.25">
      <c r="A52" s="361" t="s">
        <v>60934</v>
      </c>
      <c r="B52" s="362" t="s">
        <v>60935</v>
      </c>
      <c r="C52" s="361"/>
      <c r="D52" s="362"/>
      <c r="E52" s="362"/>
      <c r="F52" s="363"/>
      <c r="G52" s="364"/>
      <c r="H52" s="364"/>
      <c r="I52" s="367"/>
      <c r="J52" s="368"/>
      <c r="K52" s="368"/>
    </row>
    <row r="53" spans="1:11" x14ac:dyDescent="0.25">
      <c r="A53" s="361"/>
      <c r="B53" s="362"/>
      <c r="C53" s="361" t="s">
        <v>60938</v>
      </c>
      <c r="D53" s="362" t="s">
        <v>60939</v>
      </c>
      <c r="E53" s="362" t="s">
        <v>60940</v>
      </c>
      <c r="F53" s="363" t="s">
        <v>60941</v>
      </c>
      <c r="G53" s="364" t="s">
        <v>60942</v>
      </c>
      <c r="H53" s="364" t="s">
        <v>60943</v>
      </c>
      <c r="I53" s="367"/>
      <c r="J53" s="368"/>
      <c r="K53" s="368"/>
    </row>
    <row r="54" spans="1:11" x14ac:dyDescent="0.25">
      <c r="A54" s="361"/>
      <c r="B54" s="362"/>
      <c r="C54" s="361"/>
      <c r="D54" s="362"/>
      <c r="E54" s="362"/>
      <c r="F54" s="363"/>
      <c r="G54" s="364"/>
      <c r="H54" s="364"/>
      <c r="I54" s="367"/>
      <c r="J54" s="368"/>
      <c r="K54" s="368"/>
    </row>
    <row r="55" spans="1:11" x14ac:dyDescent="0.25">
      <c r="A55" s="369" t="s">
        <v>60978</v>
      </c>
      <c r="B55" s="370" t="s">
        <v>60979</v>
      </c>
      <c r="C55" s="369"/>
      <c r="D55" s="370"/>
      <c r="E55" s="370" t="s">
        <v>283</v>
      </c>
      <c r="F55" s="363" t="s">
        <v>60946</v>
      </c>
      <c r="G55" s="364"/>
      <c r="H55" s="364"/>
      <c r="I55" s="367"/>
      <c r="J55" s="368"/>
      <c r="K55" s="368"/>
    </row>
    <row r="56" spans="1:11" x14ac:dyDescent="0.25">
      <c r="A56" s="361"/>
      <c r="B56" s="362">
        <v>2</v>
      </c>
      <c r="C56" s="361" t="s">
        <v>4174</v>
      </c>
      <c r="D56" s="362" t="s">
        <v>60980</v>
      </c>
      <c r="E56" s="362" t="s">
        <v>60547</v>
      </c>
      <c r="F56" s="363">
        <v>4</v>
      </c>
      <c r="G56" s="364">
        <v>7.39</v>
      </c>
      <c r="H56" s="364">
        <f>+ROUND(F56*G56,2)</f>
        <v>29.56</v>
      </c>
      <c r="I56" s="367" t="s">
        <v>60981</v>
      </c>
      <c r="J56" s="368" t="s">
        <v>60982</v>
      </c>
      <c r="K56" s="368">
        <v>1569</v>
      </c>
    </row>
    <row r="57" spans="1:11" x14ac:dyDescent="0.25">
      <c r="A57" s="361"/>
      <c r="B57" s="362">
        <v>2</v>
      </c>
      <c r="C57" s="361" t="s">
        <v>4681</v>
      </c>
      <c r="D57" s="362" t="s">
        <v>60983</v>
      </c>
      <c r="E57" s="362" t="s">
        <v>60523</v>
      </c>
      <c r="F57" s="363">
        <v>1</v>
      </c>
      <c r="G57" s="364">
        <v>239.45</v>
      </c>
      <c r="H57" s="364">
        <f>+ROUND(F57*G57,2)</f>
        <v>239.45</v>
      </c>
      <c r="I57" s="367" t="s">
        <v>60981</v>
      </c>
      <c r="J57" s="368" t="s">
        <v>60982</v>
      </c>
      <c r="K57" s="368">
        <v>1776</v>
      </c>
    </row>
    <row r="58" spans="1:11" x14ac:dyDescent="0.25">
      <c r="A58" s="361"/>
      <c r="B58" s="362">
        <v>2</v>
      </c>
      <c r="C58" s="361" t="s">
        <v>27284</v>
      </c>
      <c r="D58" s="362" t="s">
        <v>60984</v>
      </c>
      <c r="E58" s="362" t="s">
        <v>286</v>
      </c>
      <c r="F58" s="363">
        <v>1</v>
      </c>
      <c r="G58" s="364">
        <v>2.2599999999999998</v>
      </c>
      <c r="H58" s="364">
        <f>+ROUND(F58*G58,2)</f>
        <v>2.2599999999999998</v>
      </c>
      <c r="I58" s="367" t="s">
        <v>60981</v>
      </c>
      <c r="J58" s="368" t="s">
        <v>60965</v>
      </c>
      <c r="K58" s="368">
        <v>4509</v>
      </c>
    </row>
    <row r="59" spans="1:11" x14ac:dyDescent="0.25">
      <c r="A59" s="361"/>
      <c r="B59" s="362">
        <v>2</v>
      </c>
      <c r="C59" s="361" t="s">
        <v>27516</v>
      </c>
      <c r="D59" s="362" t="s">
        <v>60985</v>
      </c>
      <c r="E59" s="362" t="s">
        <v>288</v>
      </c>
      <c r="F59" s="363">
        <v>0.15</v>
      </c>
      <c r="G59" s="364">
        <v>10.98</v>
      </c>
      <c r="H59" s="364">
        <f>+ROUND(F59*G59,2)</f>
        <v>1.65</v>
      </c>
      <c r="I59" s="367" t="s">
        <v>60981</v>
      </c>
      <c r="J59" s="368" t="s">
        <v>60965</v>
      </c>
      <c r="K59" s="368">
        <v>5075</v>
      </c>
    </row>
    <row r="60" spans="1:11" x14ac:dyDescent="0.25">
      <c r="A60" s="361"/>
      <c r="B60" s="362"/>
      <c r="C60" s="361"/>
      <c r="D60" s="362" t="s">
        <v>60986</v>
      </c>
      <c r="E60" s="362"/>
      <c r="F60" s="363"/>
      <c r="G60" s="364"/>
      <c r="H60" s="364">
        <f>+SUBTOTAL(9,H56:H59)</f>
        <v>272.91999999999996</v>
      </c>
      <c r="I60" s="367"/>
      <c r="J60" s="368"/>
      <c r="K60" s="368"/>
    </row>
    <row r="61" spans="1:11" x14ac:dyDescent="0.25">
      <c r="A61" s="361"/>
      <c r="B61" s="362"/>
      <c r="C61" s="361"/>
      <c r="D61" s="362" t="s">
        <v>60947</v>
      </c>
      <c r="E61" s="362"/>
      <c r="F61" s="363"/>
      <c r="G61" s="364"/>
      <c r="H61" s="364"/>
      <c r="I61" s="367"/>
      <c r="J61" s="368"/>
      <c r="K61" s="368"/>
    </row>
    <row r="62" spans="1:11" x14ac:dyDescent="0.25">
      <c r="A62" s="361"/>
      <c r="B62" s="362" t="s">
        <v>60948</v>
      </c>
      <c r="C62" s="361" t="s">
        <v>60987</v>
      </c>
      <c r="D62" s="362" t="s">
        <v>60988</v>
      </c>
      <c r="E62" s="362" t="s">
        <v>33681</v>
      </c>
      <c r="F62" s="363">
        <v>1</v>
      </c>
      <c r="G62" s="364">
        <v>18.68</v>
      </c>
      <c r="H62" s="364">
        <f>+ROUND(F62*G62,2)</f>
        <v>18.68</v>
      </c>
      <c r="I62" s="367" t="s">
        <v>60952</v>
      </c>
      <c r="J62" s="368" t="s">
        <v>60965</v>
      </c>
      <c r="K62" s="368" t="s">
        <v>60987</v>
      </c>
    </row>
    <row r="63" spans="1:11" x14ac:dyDescent="0.25">
      <c r="A63" s="361"/>
      <c r="B63" s="362" t="s">
        <v>60948</v>
      </c>
      <c r="C63" s="361" t="s">
        <v>60989</v>
      </c>
      <c r="D63" s="362" t="s">
        <v>60990</v>
      </c>
      <c r="E63" s="362" t="s">
        <v>33681</v>
      </c>
      <c r="F63" s="363">
        <v>2</v>
      </c>
      <c r="G63" s="364">
        <v>14.56</v>
      </c>
      <c r="H63" s="364">
        <f>+ROUND(F63*G63,2)</f>
        <v>29.12</v>
      </c>
      <c r="I63" s="367" t="s">
        <v>60952</v>
      </c>
      <c r="J63" s="368" t="s">
        <v>60965</v>
      </c>
      <c r="K63" s="368" t="s">
        <v>60989</v>
      </c>
    </row>
    <row r="64" spans="1:11" x14ac:dyDescent="0.25">
      <c r="A64" s="361"/>
      <c r="B64" s="362"/>
      <c r="C64" s="361"/>
      <c r="D64" s="362" t="s">
        <v>60954</v>
      </c>
      <c r="E64" s="362"/>
      <c r="F64" s="363"/>
      <c r="G64" s="364"/>
      <c r="H64" s="364">
        <f>+SUBTOTAL(9,H62:H63)</f>
        <v>47.8</v>
      </c>
      <c r="I64" s="367"/>
      <c r="J64" s="368"/>
      <c r="K64" s="368"/>
    </row>
    <row r="65" spans="1:11" x14ac:dyDescent="0.25">
      <c r="A65" s="361"/>
      <c r="B65" s="362"/>
      <c r="C65" s="361"/>
      <c r="D65" s="362" t="s">
        <v>60955</v>
      </c>
      <c r="E65" s="362"/>
      <c r="F65" s="363"/>
      <c r="G65" s="364"/>
      <c r="H65" s="364">
        <f>+SUBTOTAL(9,H56:H63)</f>
        <v>320.71999999999997</v>
      </c>
      <c r="I65" s="367"/>
      <c r="J65" s="368"/>
      <c r="K65" s="368"/>
    </row>
    <row r="66" spans="1:11" x14ac:dyDescent="0.25">
      <c r="A66" s="361"/>
      <c r="B66" s="362"/>
      <c r="C66" s="361"/>
      <c r="D66" s="362" t="s">
        <v>60956</v>
      </c>
      <c r="E66" s="362"/>
      <c r="F66" s="363">
        <v>24.18</v>
      </c>
      <c r="G66" s="364"/>
      <c r="H66" s="364">
        <f>+ROUND(H65*F66/100,2)</f>
        <v>77.55</v>
      </c>
      <c r="I66" s="367"/>
      <c r="J66" s="368"/>
      <c r="K66" s="368"/>
    </row>
    <row r="67" spans="1:11" x14ac:dyDescent="0.25">
      <c r="A67" s="361"/>
      <c r="B67" s="362"/>
      <c r="C67" s="361"/>
      <c r="D67" s="362" t="s">
        <v>60957</v>
      </c>
      <c r="E67" s="362"/>
      <c r="F67" s="363"/>
      <c r="G67" s="364"/>
      <c r="H67" s="364">
        <f>+H65+H66</f>
        <v>398.27</v>
      </c>
      <c r="I67" s="367"/>
      <c r="J67" s="368"/>
      <c r="K67" s="368"/>
    </row>
    <row r="68" spans="1:11" x14ac:dyDescent="0.25">
      <c r="A68" s="361"/>
      <c r="B68" s="362"/>
      <c r="C68" s="361"/>
      <c r="D68" s="362" t="s">
        <v>60958</v>
      </c>
      <c r="E68" s="362"/>
      <c r="F68" s="363"/>
      <c r="G68" s="364"/>
      <c r="H68" s="364">
        <v>398.27</v>
      </c>
      <c r="I68" s="367"/>
      <c r="J68" s="368"/>
      <c r="K68" s="368"/>
    </row>
    <row r="69" spans="1:11" x14ac:dyDescent="0.25">
      <c r="I69" s="367"/>
      <c r="J69" s="368"/>
      <c r="K69" s="368"/>
    </row>
    <row r="70" spans="1:11" x14ac:dyDescent="0.25">
      <c r="I70" s="367"/>
      <c r="J70" s="368"/>
      <c r="K70" s="368"/>
    </row>
    <row r="71" spans="1:11" x14ac:dyDescent="0.25">
      <c r="A71" s="361" t="s">
        <v>60934</v>
      </c>
      <c r="B71" s="362" t="s">
        <v>60935</v>
      </c>
      <c r="C71" s="361"/>
      <c r="D71" s="362"/>
      <c r="E71" s="362"/>
      <c r="F71" s="363"/>
      <c r="G71" s="364"/>
      <c r="H71" s="364"/>
      <c r="I71" s="367"/>
      <c r="J71" s="368"/>
      <c r="K71" s="368"/>
    </row>
    <row r="72" spans="1:11" x14ac:dyDescent="0.25">
      <c r="A72" s="361"/>
      <c r="B72" s="362"/>
      <c r="C72" s="361" t="s">
        <v>60938</v>
      </c>
      <c r="D72" s="362" t="s">
        <v>60939</v>
      </c>
      <c r="E72" s="362" t="s">
        <v>60940</v>
      </c>
      <c r="F72" s="363" t="s">
        <v>60941</v>
      </c>
      <c r="G72" s="364" t="s">
        <v>60942</v>
      </c>
      <c r="H72" s="364" t="s">
        <v>60943</v>
      </c>
      <c r="I72" s="367"/>
      <c r="J72" s="368"/>
      <c r="K72" s="368"/>
    </row>
    <row r="73" spans="1:11" x14ac:dyDescent="0.25">
      <c r="A73" s="361"/>
      <c r="B73" s="362"/>
      <c r="C73" s="361"/>
      <c r="D73" s="362"/>
      <c r="E73" s="362"/>
      <c r="F73" s="363"/>
      <c r="G73" s="364"/>
      <c r="H73" s="364"/>
      <c r="I73" s="367"/>
      <c r="J73" s="368"/>
      <c r="K73" s="368"/>
    </row>
    <row r="74" spans="1:11" x14ac:dyDescent="0.25">
      <c r="A74" s="369" t="s">
        <v>60991</v>
      </c>
      <c r="B74" s="370" t="s">
        <v>60992</v>
      </c>
      <c r="C74" s="369"/>
      <c r="D74" s="370"/>
      <c r="E74" s="370" t="s">
        <v>284</v>
      </c>
      <c r="F74" s="363" t="s">
        <v>60993</v>
      </c>
      <c r="G74" s="364"/>
      <c r="H74" s="364"/>
      <c r="I74" s="367"/>
      <c r="J74" s="368"/>
      <c r="K74" s="368"/>
    </row>
    <row r="75" spans="1:11" x14ac:dyDescent="0.25">
      <c r="A75" s="361"/>
      <c r="B75" s="362">
        <v>2</v>
      </c>
      <c r="C75" s="361" t="s">
        <v>41058</v>
      </c>
      <c r="D75" s="362" t="s">
        <v>60994</v>
      </c>
      <c r="E75" s="362" t="s">
        <v>283</v>
      </c>
      <c r="F75" s="363">
        <v>30</v>
      </c>
      <c r="G75" s="364">
        <v>15</v>
      </c>
      <c r="H75" s="364">
        <f>+ROUND(F75*G75,2)</f>
        <v>450</v>
      </c>
      <c r="I75" s="367" t="s">
        <v>60981</v>
      </c>
      <c r="J75" s="368" t="s">
        <v>60995</v>
      </c>
      <c r="K75" s="368" t="s">
        <v>60996</v>
      </c>
    </row>
    <row r="76" spans="1:11" x14ac:dyDescent="0.25">
      <c r="A76" s="361"/>
      <c r="B76" s="362"/>
      <c r="C76" s="361"/>
      <c r="D76" s="362" t="s">
        <v>60986</v>
      </c>
      <c r="E76" s="362"/>
      <c r="F76" s="363"/>
      <c r="G76" s="364"/>
      <c r="H76" s="364">
        <f>+SUBTOTAL(9,H75:H75)</f>
        <v>450</v>
      </c>
      <c r="I76" s="367"/>
      <c r="J76" s="368"/>
      <c r="K76" s="368"/>
    </row>
    <row r="77" spans="1:11" x14ac:dyDescent="0.25">
      <c r="A77" s="361"/>
      <c r="B77" s="362"/>
      <c r="C77" s="361"/>
      <c r="D77" s="362" t="s">
        <v>60947</v>
      </c>
      <c r="E77" s="362"/>
      <c r="F77" s="363"/>
      <c r="G77" s="364"/>
      <c r="H77" s="364"/>
      <c r="I77" s="367"/>
      <c r="J77" s="368"/>
      <c r="K77" s="368"/>
    </row>
    <row r="78" spans="1:11" x14ac:dyDescent="0.25">
      <c r="A78" s="361"/>
      <c r="B78" s="362" t="s">
        <v>60948</v>
      </c>
      <c r="C78" s="361" t="s">
        <v>60997</v>
      </c>
      <c r="D78" s="362" t="s">
        <v>60998</v>
      </c>
      <c r="E78" s="362" t="s">
        <v>33681</v>
      </c>
      <c r="F78" s="363">
        <v>220</v>
      </c>
      <c r="G78" s="364">
        <v>29.38</v>
      </c>
      <c r="H78" s="364">
        <f>+ROUND(F78*G78,2)</f>
        <v>6463.6</v>
      </c>
      <c r="I78" s="367" t="s">
        <v>60952</v>
      </c>
      <c r="J78" s="368" t="s">
        <v>60965</v>
      </c>
      <c r="K78" s="368" t="s">
        <v>60997</v>
      </c>
    </row>
    <row r="79" spans="1:11" x14ac:dyDescent="0.25">
      <c r="A79" s="361"/>
      <c r="B79" s="362" t="s">
        <v>60948</v>
      </c>
      <c r="C79" s="361" t="s">
        <v>60920</v>
      </c>
      <c r="D79" s="362" t="s">
        <v>60910</v>
      </c>
      <c r="E79" s="362" t="s">
        <v>33681</v>
      </c>
      <c r="F79" s="363">
        <v>110</v>
      </c>
      <c r="G79" s="364">
        <v>86.62</v>
      </c>
      <c r="H79" s="364">
        <f>+ROUND(F79*G79,2)</f>
        <v>9528.2000000000007</v>
      </c>
      <c r="I79" s="367" t="s">
        <v>60952</v>
      </c>
      <c r="J79" s="368" t="s">
        <v>60965</v>
      </c>
      <c r="K79" s="368" t="s">
        <v>60920</v>
      </c>
    </row>
    <row r="80" spans="1:11" x14ac:dyDescent="0.25">
      <c r="A80" s="361"/>
      <c r="B80" s="362" t="s">
        <v>60948</v>
      </c>
      <c r="C80" s="361" t="s">
        <v>60999</v>
      </c>
      <c r="D80" s="362" t="s">
        <v>61000</v>
      </c>
      <c r="E80" s="362" t="s">
        <v>284</v>
      </c>
      <c r="F80" s="363">
        <v>1</v>
      </c>
      <c r="G80" s="364">
        <v>12871.5</v>
      </c>
      <c r="H80" s="364">
        <f>+ROUND(F80*G80,2)</f>
        <v>12871.5</v>
      </c>
      <c r="I80" s="367" t="s">
        <v>60952</v>
      </c>
      <c r="J80" s="368" t="s">
        <v>126</v>
      </c>
      <c r="K80" s="368" t="s">
        <v>60999</v>
      </c>
    </row>
    <row r="81" spans="1:11" x14ac:dyDescent="0.25">
      <c r="A81" s="361"/>
      <c r="B81" s="362"/>
      <c r="C81" s="361"/>
      <c r="D81" s="362" t="s">
        <v>60954</v>
      </c>
      <c r="E81" s="362"/>
      <c r="F81" s="363"/>
      <c r="G81" s="364"/>
      <c r="H81" s="364">
        <f>+SUBTOTAL(9,H78:H80)</f>
        <v>28863.300000000003</v>
      </c>
      <c r="I81" s="367"/>
      <c r="J81" s="368"/>
      <c r="K81" s="368"/>
    </row>
    <row r="82" spans="1:11" x14ac:dyDescent="0.25">
      <c r="A82" s="361"/>
      <c r="B82" s="362"/>
      <c r="C82" s="361"/>
      <c r="D82" s="362" t="s">
        <v>60955</v>
      </c>
      <c r="E82" s="362"/>
      <c r="F82" s="363"/>
      <c r="G82" s="364"/>
      <c r="H82" s="364">
        <f>+SUBTOTAL(9,H75:H80)</f>
        <v>29313.300000000003</v>
      </c>
      <c r="I82" s="367"/>
      <c r="J82" s="368"/>
      <c r="K82" s="368"/>
    </row>
    <row r="83" spans="1:11" x14ac:dyDescent="0.25">
      <c r="A83" s="361"/>
      <c r="B83" s="362"/>
      <c r="C83" s="361"/>
      <c r="D83" s="362" t="s">
        <v>60956</v>
      </c>
      <c r="E83" s="362"/>
      <c r="F83" s="363">
        <v>24.18</v>
      </c>
      <c r="G83" s="364"/>
      <c r="H83" s="364">
        <f>+ROUND(H82*F83/100,2)</f>
        <v>7087.96</v>
      </c>
      <c r="I83" s="367"/>
      <c r="J83" s="368"/>
      <c r="K83" s="368"/>
    </row>
    <row r="84" spans="1:11" x14ac:dyDescent="0.25">
      <c r="A84" s="361"/>
      <c r="B84" s="362"/>
      <c r="C84" s="361"/>
      <c r="D84" s="362" t="s">
        <v>60957</v>
      </c>
      <c r="E84" s="362"/>
      <c r="F84" s="363"/>
      <c r="G84" s="364"/>
      <c r="H84" s="364">
        <f>+H82+H83</f>
        <v>36401.26</v>
      </c>
      <c r="I84" s="367"/>
      <c r="J84" s="368"/>
      <c r="K84" s="368"/>
    </row>
    <row r="85" spans="1:11" x14ac:dyDescent="0.25">
      <c r="A85" s="361"/>
      <c r="B85" s="362"/>
      <c r="C85" s="361"/>
      <c r="D85" s="362" t="s">
        <v>60958</v>
      </c>
      <c r="E85" s="362"/>
      <c r="F85" s="363"/>
      <c r="G85" s="364"/>
      <c r="H85" s="364">
        <v>36401.26</v>
      </c>
      <c r="I85" s="367"/>
      <c r="J85" s="368"/>
      <c r="K85" s="368"/>
    </row>
    <row r="86" spans="1:11" x14ac:dyDescent="0.25">
      <c r="I86" s="367"/>
      <c r="J86" s="368"/>
      <c r="K86" s="368"/>
    </row>
    <row r="87" spans="1:11" x14ac:dyDescent="0.25">
      <c r="I87" s="367"/>
      <c r="J87" s="368"/>
      <c r="K87" s="368"/>
    </row>
    <row r="88" spans="1:11" x14ac:dyDescent="0.25">
      <c r="A88" s="361" t="s">
        <v>60934</v>
      </c>
      <c r="B88" s="362" t="s">
        <v>60935</v>
      </c>
      <c r="C88" s="361"/>
      <c r="D88" s="362"/>
      <c r="E88" s="362"/>
      <c r="F88" s="363"/>
      <c r="G88" s="364"/>
      <c r="H88" s="364"/>
      <c r="I88" s="367"/>
      <c r="J88" s="368"/>
      <c r="K88" s="368"/>
    </row>
    <row r="89" spans="1:11" x14ac:dyDescent="0.25">
      <c r="A89" s="361"/>
      <c r="B89" s="362"/>
      <c r="C89" s="361" t="s">
        <v>60938</v>
      </c>
      <c r="D89" s="362" t="s">
        <v>60939</v>
      </c>
      <c r="E89" s="362" t="s">
        <v>60940</v>
      </c>
      <c r="F89" s="363" t="s">
        <v>60941</v>
      </c>
      <c r="G89" s="364" t="s">
        <v>60942</v>
      </c>
      <c r="H89" s="364" t="s">
        <v>60943</v>
      </c>
      <c r="I89" s="367"/>
      <c r="J89" s="368"/>
      <c r="K89" s="368"/>
    </row>
    <row r="90" spans="1:11" x14ac:dyDescent="0.25">
      <c r="A90" s="361"/>
      <c r="B90" s="362"/>
      <c r="C90" s="361"/>
      <c r="D90" s="362"/>
      <c r="E90" s="362"/>
      <c r="F90" s="363"/>
      <c r="G90" s="364"/>
      <c r="H90" s="364"/>
      <c r="I90" s="367"/>
      <c r="J90" s="368"/>
      <c r="K90" s="368"/>
    </row>
    <row r="91" spans="1:11" x14ac:dyDescent="0.25">
      <c r="A91" s="369" t="s">
        <v>61001</v>
      </c>
      <c r="B91" s="370" t="s">
        <v>61002</v>
      </c>
      <c r="C91" s="369"/>
      <c r="D91" s="370"/>
      <c r="E91" s="370" t="s">
        <v>284</v>
      </c>
      <c r="F91" s="363" t="s">
        <v>60946</v>
      </c>
      <c r="G91" s="364"/>
      <c r="H91" s="364"/>
      <c r="I91" s="367"/>
      <c r="J91" s="368"/>
      <c r="K91" s="368"/>
    </row>
    <row r="92" spans="1:11" x14ac:dyDescent="0.25">
      <c r="A92" s="361"/>
      <c r="B92" s="362"/>
      <c r="C92" s="361"/>
      <c r="D92" s="362" t="s">
        <v>60947</v>
      </c>
      <c r="E92" s="362"/>
      <c r="F92" s="363"/>
      <c r="G92" s="364"/>
      <c r="H92" s="364"/>
      <c r="I92" s="367"/>
      <c r="J92" s="368"/>
      <c r="K92" s="368"/>
    </row>
    <row r="93" spans="1:11" x14ac:dyDescent="0.25">
      <c r="A93" s="361"/>
      <c r="B93" s="362" t="s">
        <v>60948</v>
      </c>
      <c r="C93" s="361" t="s">
        <v>61003</v>
      </c>
      <c r="D93" s="362" t="s">
        <v>61004</v>
      </c>
      <c r="E93" s="362" t="s">
        <v>285</v>
      </c>
      <c r="F93" s="363">
        <v>12</v>
      </c>
      <c r="G93" s="364">
        <v>10135.4</v>
      </c>
      <c r="H93" s="364">
        <f>+ROUND(F93*G93,2)</f>
        <v>121624.8</v>
      </c>
      <c r="I93" s="367" t="s">
        <v>60952</v>
      </c>
      <c r="J93" s="368" t="s">
        <v>126</v>
      </c>
      <c r="K93" s="368" t="s">
        <v>61003</v>
      </c>
    </row>
    <row r="94" spans="1:11" x14ac:dyDescent="0.25">
      <c r="A94" s="361"/>
      <c r="B94" s="362"/>
      <c r="C94" s="361"/>
      <c r="D94" s="362" t="s">
        <v>60954</v>
      </c>
      <c r="E94" s="362"/>
      <c r="F94" s="363"/>
      <c r="G94" s="364"/>
      <c r="H94" s="364">
        <f>+SUBTOTAL(9,H93:H93)</f>
        <v>121624.8</v>
      </c>
      <c r="I94" s="367"/>
      <c r="J94" s="368"/>
      <c r="K94" s="368"/>
    </row>
    <row r="95" spans="1:11" x14ac:dyDescent="0.25">
      <c r="A95" s="361"/>
      <c r="B95" s="362"/>
      <c r="C95" s="361"/>
      <c r="D95" s="362" t="s">
        <v>60955</v>
      </c>
      <c r="E95" s="362"/>
      <c r="F95" s="363"/>
      <c r="G95" s="364"/>
      <c r="H95" s="364">
        <f>+SUBTOTAL(9,H92:H93)</f>
        <v>121624.8</v>
      </c>
      <c r="I95" s="367"/>
      <c r="J95" s="368"/>
      <c r="K95" s="368"/>
    </row>
    <row r="96" spans="1:11" x14ac:dyDescent="0.25">
      <c r="A96" s="361"/>
      <c r="B96" s="362"/>
      <c r="C96" s="361"/>
      <c r="D96" s="362" t="s">
        <v>60956</v>
      </c>
      <c r="E96" s="362"/>
      <c r="F96" s="363">
        <v>24.18</v>
      </c>
      <c r="G96" s="364"/>
      <c r="H96" s="364">
        <f>+ROUND(H95*F96/100,2)</f>
        <v>29408.880000000001</v>
      </c>
      <c r="I96" s="367"/>
      <c r="J96" s="368"/>
      <c r="K96" s="368"/>
    </row>
    <row r="97" spans="1:11" x14ac:dyDescent="0.25">
      <c r="A97" s="361"/>
      <c r="B97" s="362"/>
      <c r="C97" s="361"/>
      <c r="D97" s="362" t="s">
        <v>60957</v>
      </c>
      <c r="E97" s="362"/>
      <c r="F97" s="363"/>
      <c r="G97" s="364"/>
      <c r="H97" s="364">
        <f>+H95+H96</f>
        <v>151033.68</v>
      </c>
      <c r="I97" s="367"/>
      <c r="J97" s="368"/>
      <c r="K97" s="368"/>
    </row>
    <row r="98" spans="1:11" x14ac:dyDescent="0.25">
      <c r="A98" s="361"/>
      <c r="B98" s="362"/>
      <c r="C98" s="361"/>
      <c r="D98" s="362" t="s">
        <v>60958</v>
      </c>
      <c r="E98" s="362"/>
      <c r="F98" s="363"/>
      <c r="G98" s="364"/>
      <c r="H98" s="364">
        <v>151033.68</v>
      </c>
      <c r="I98" s="367"/>
      <c r="J98" s="368"/>
      <c r="K98" s="368"/>
    </row>
    <row r="99" spans="1:11" x14ac:dyDescent="0.25">
      <c r="I99" s="367"/>
      <c r="J99" s="368"/>
      <c r="K99" s="368"/>
    </row>
    <row r="100" spans="1:11" x14ac:dyDescent="0.25">
      <c r="I100" s="367"/>
      <c r="J100" s="368"/>
      <c r="K100" s="368"/>
    </row>
    <row r="101" spans="1:11" x14ac:dyDescent="0.25">
      <c r="A101" s="361" t="s">
        <v>60934</v>
      </c>
      <c r="B101" s="362" t="s">
        <v>60935</v>
      </c>
      <c r="C101" s="361"/>
      <c r="D101" s="362"/>
      <c r="E101" s="362"/>
      <c r="F101" s="363"/>
      <c r="G101" s="364"/>
      <c r="H101" s="364"/>
      <c r="I101" s="367"/>
      <c r="J101" s="368"/>
      <c r="K101" s="368"/>
    </row>
    <row r="102" spans="1:11" x14ac:dyDescent="0.25">
      <c r="A102" s="361"/>
      <c r="B102" s="362"/>
      <c r="C102" s="361" t="s">
        <v>60938</v>
      </c>
      <c r="D102" s="362" t="s">
        <v>60939</v>
      </c>
      <c r="E102" s="362" t="s">
        <v>60940</v>
      </c>
      <c r="F102" s="363" t="s">
        <v>60941</v>
      </c>
      <c r="G102" s="364" t="s">
        <v>60942</v>
      </c>
      <c r="H102" s="364" t="s">
        <v>60943</v>
      </c>
      <c r="I102" s="367"/>
      <c r="J102" s="368"/>
      <c r="K102" s="368"/>
    </row>
    <row r="103" spans="1:11" x14ac:dyDescent="0.25">
      <c r="A103" s="361"/>
      <c r="B103" s="362"/>
      <c r="C103" s="361"/>
      <c r="D103" s="362"/>
      <c r="E103" s="362"/>
      <c r="F103" s="363"/>
      <c r="G103" s="364"/>
      <c r="H103" s="364"/>
      <c r="I103" s="367"/>
      <c r="J103" s="368"/>
      <c r="K103" s="368"/>
    </row>
    <row r="104" spans="1:11" x14ac:dyDescent="0.25">
      <c r="A104" s="369" t="s">
        <v>61005</v>
      </c>
      <c r="B104" s="370" t="s">
        <v>61006</v>
      </c>
      <c r="C104" s="369"/>
      <c r="D104" s="370"/>
      <c r="E104" s="370" t="s">
        <v>286</v>
      </c>
      <c r="F104" s="363" t="s">
        <v>60946</v>
      </c>
      <c r="G104" s="364"/>
      <c r="H104" s="364"/>
      <c r="I104" s="367"/>
      <c r="J104" s="368"/>
      <c r="K104" s="368"/>
    </row>
    <row r="105" spans="1:11" x14ac:dyDescent="0.25">
      <c r="A105" s="361"/>
      <c r="B105" s="362"/>
      <c r="C105" s="361"/>
      <c r="D105" s="362" t="s">
        <v>60947</v>
      </c>
      <c r="E105" s="362"/>
      <c r="F105" s="363"/>
      <c r="G105" s="364"/>
      <c r="H105" s="364"/>
      <c r="I105" s="367"/>
      <c r="J105" s="368"/>
      <c r="K105" s="368"/>
    </row>
    <row r="106" spans="1:11" x14ac:dyDescent="0.25">
      <c r="A106" s="361"/>
      <c r="B106" s="362" t="s">
        <v>60948</v>
      </c>
      <c r="C106" s="361" t="s">
        <v>61007</v>
      </c>
      <c r="D106" s="362" t="s">
        <v>61008</v>
      </c>
      <c r="E106" s="362" t="s">
        <v>33681</v>
      </c>
      <c r="F106" s="363">
        <v>5.0999999999999997E-2</v>
      </c>
      <c r="G106" s="364">
        <v>14.79</v>
      </c>
      <c r="H106" s="364">
        <f>+ROUND(F106*G106,2)</f>
        <v>0.75</v>
      </c>
      <c r="I106" s="367" t="s">
        <v>60952</v>
      </c>
      <c r="J106" s="368" t="s">
        <v>60965</v>
      </c>
      <c r="K106" s="368" t="s">
        <v>61007</v>
      </c>
    </row>
    <row r="107" spans="1:11" x14ac:dyDescent="0.25">
      <c r="A107" s="361"/>
      <c r="B107" s="362" t="s">
        <v>60948</v>
      </c>
      <c r="C107" s="361" t="s">
        <v>61009</v>
      </c>
      <c r="D107" s="362" t="s">
        <v>61010</v>
      </c>
      <c r="E107" s="362" t="s">
        <v>33681</v>
      </c>
      <c r="F107" s="363">
        <v>0.01</v>
      </c>
      <c r="G107" s="364">
        <v>18.38</v>
      </c>
      <c r="H107" s="364">
        <f>+ROUND(F107*G107,2)</f>
        <v>0.18</v>
      </c>
      <c r="I107" s="367" t="s">
        <v>60952</v>
      </c>
      <c r="J107" s="368" t="s">
        <v>60965</v>
      </c>
      <c r="K107" s="368" t="s">
        <v>61009</v>
      </c>
    </row>
    <row r="108" spans="1:11" x14ac:dyDescent="0.25">
      <c r="A108" s="361"/>
      <c r="B108" s="362" t="s">
        <v>60948</v>
      </c>
      <c r="C108" s="361" t="s">
        <v>60997</v>
      </c>
      <c r="D108" s="362" t="s">
        <v>60998</v>
      </c>
      <c r="E108" s="362" t="s">
        <v>33681</v>
      </c>
      <c r="F108" s="363">
        <v>1E-3</v>
      </c>
      <c r="G108" s="364">
        <v>29.38</v>
      </c>
      <c r="H108" s="364">
        <f>+ROUND(F108*G108,2)</f>
        <v>0.03</v>
      </c>
      <c r="I108" s="367" t="s">
        <v>60952</v>
      </c>
      <c r="J108" s="368" t="s">
        <v>60965</v>
      </c>
      <c r="K108" s="368" t="s">
        <v>60997</v>
      </c>
    </row>
    <row r="109" spans="1:11" x14ac:dyDescent="0.25">
      <c r="A109" s="361"/>
      <c r="B109" s="362" t="s">
        <v>60948</v>
      </c>
      <c r="C109" s="361" t="s">
        <v>61011</v>
      </c>
      <c r="D109" s="362" t="s">
        <v>61012</v>
      </c>
      <c r="E109" s="362" t="s">
        <v>33681</v>
      </c>
      <c r="F109" s="363">
        <v>1.7000000000000001E-2</v>
      </c>
      <c r="G109" s="364">
        <v>34.770000000000003</v>
      </c>
      <c r="H109" s="364">
        <f>+ROUND(F109*G109,2)</f>
        <v>0.59</v>
      </c>
      <c r="I109" s="367" t="s">
        <v>60952</v>
      </c>
      <c r="J109" s="368" t="s">
        <v>60965</v>
      </c>
      <c r="K109" s="368" t="s">
        <v>61011</v>
      </c>
    </row>
    <row r="110" spans="1:11" x14ac:dyDescent="0.25">
      <c r="A110" s="361"/>
      <c r="B110" s="362"/>
      <c r="C110" s="361"/>
      <c r="D110" s="362" t="s">
        <v>60954</v>
      </c>
      <c r="E110" s="362"/>
      <c r="F110" s="363"/>
      <c r="G110" s="364"/>
      <c r="H110" s="364">
        <f>+SUBTOTAL(9,H106:H109)</f>
        <v>1.5499999999999998</v>
      </c>
      <c r="I110" s="367"/>
      <c r="J110" s="368"/>
      <c r="K110" s="368"/>
    </row>
    <row r="111" spans="1:11" x14ac:dyDescent="0.25">
      <c r="A111" s="361"/>
      <c r="B111" s="362"/>
      <c r="C111" s="361"/>
      <c r="D111" s="362" t="s">
        <v>60955</v>
      </c>
      <c r="E111" s="362"/>
      <c r="F111" s="363"/>
      <c r="G111" s="364"/>
      <c r="H111" s="364">
        <f>+SUBTOTAL(9,H105:H109)</f>
        <v>1.5499999999999998</v>
      </c>
      <c r="I111" s="367"/>
      <c r="J111" s="368"/>
      <c r="K111" s="368"/>
    </row>
    <row r="112" spans="1:11" x14ac:dyDescent="0.25">
      <c r="A112" s="361"/>
      <c r="B112" s="362"/>
      <c r="C112" s="361"/>
      <c r="D112" s="362" t="s">
        <v>60956</v>
      </c>
      <c r="E112" s="362"/>
      <c r="F112" s="363">
        <v>24.18</v>
      </c>
      <c r="G112" s="364"/>
      <c r="H112" s="364">
        <f>+ROUND(H111*F112/100,2)</f>
        <v>0.37</v>
      </c>
      <c r="I112" s="367"/>
      <c r="J112" s="368"/>
      <c r="K112" s="368"/>
    </row>
    <row r="113" spans="1:11" x14ac:dyDescent="0.25">
      <c r="A113" s="361"/>
      <c r="B113" s="362"/>
      <c r="C113" s="361"/>
      <c r="D113" s="362" t="s">
        <v>60957</v>
      </c>
      <c r="E113" s="362"/>
      <c r="F113" s="363"/>
      <c r="G113" s="364"/>
      <c r="H113" s="364">
        <f>+H111+H112</f>
        <v>1.92</v>
      </c>
      <c r="I113" s="367"/>
      <c r="J113" s="368"/>
      <c r="K113" s="368"/>
    </row>
    <row r="114" spans="1:11" x14ac:dyDescent="0.25">
      <c r="A114" s="361"/>
      <c r="B114" s="362"/>
      <c r="C114" s="361"/>
      <c r="D114" s="362" t="s">
        <v>60958</v>
      </c>
      <c r="E114" s="362"/>
      <c r="F114" s="363"/>
      <c r="G114" s="364"/>
      <c r="H114" s="364">
        <v>1.92</v>
      </c>
      <c r="I114" s="367"/>
      <c r="J114" s="368"/>
      <c r="K114" s="368"/>
    </row>
    <row r="115" spans="1:11" x14ac:dyDescent="0.25">
      <c r="I115" s="367"/>
      <c r="J115" s="368"/>
      <c r="K115" s="368"/>
    </row>
    <row r="116" spans="1:11" x14ac:dyDescent="0.25">
      <c r="I116" s="367"/>
      <c r="J116" s="368"/>
      <c r="K116" s="368"/>
    </row>
    <row r="117" spans="1:11" x14ac:dyDescent="0.25">
      <c r="A117" s="361" t="s">
        <v>60934</v>
      </c>
      <c r="B117" s="362" t="s">
        <v>60935</v>
      </c>
      <c r="C117" s="361"/>
      <c r="D117" s="362"/>
      <c r="E117" s="362"/>
      <c r="F117" s="363"/>
      <c r="G117" s="364"/>
      <c r="H117" s="364"/>
      <c r="I117" s="367"/>
      <c r="J117" s="368"/>
      <c r="K117" s="368"/>
    </row>
    <row r="118" spans="1:11" x14ac:dyDescent="0.25">
      <c r="A118" s="361"/>
      <c r="B118" s="362"/>
      <c r="C118" s="361" t="s">
        <v>60938</v>
      </c>
      <c r="D118" s="362" t="s">
        <v>60939</v>
      </c>
      <c r="E118" s="362" t="s">
        <v>60940</v>
      </c>
      <c r="F118" s="363" t="s">
        <v>60941</v>
      </c>
      <c r="G118" s="364" t="s">
        <v>60942</v>
      </c>
      <c r="H118" s="364" t="s">
        <v>60943</v>
      </c>
      <c r="I118" s="367"/>
      <c r="J118" s="368"/>
      <c r="K118" s="368"/>
    </row>
    <row r="119" spans="1:11" x14ac:dyDescent="0.25">
      <c r="A119" s="361"/>
      <c r="B119" s="362"/>
      <c r="C119" s="361"/>
      <c r="D119" s="362"/>
      <c r="E119" s="362"/>
      <c r="F119" s="363"/>
      <c r="G119" s="364"/>
      <c r="H119" s="364"/>
      <c r="I119" s="367"/>
      <c r="J119" s="368"/>
      <c r="K119" s="368"/>
    </row>
    <row r="120" spans="1:11" x14ac:dyDescent="0.25">
      <c r="A120" s="369" t="s">
        <v>61013</v>
      </c>
      <c r="B120" s="370" t="s">
        <v>61014</v>
      </c>
      <c r="C120" s="369"/>
      <c r="D120" s="370"/>
      <c r="E120" s="370" t="s">
        <v>286</v>
      </c>
      <c r="F120" s="363" t="s">
        <v>60946</v>
      </c>
      <c r="G120" s="364"/>
      <c r="H120" s="364"/>
      <c r="I120" s="367"/>
      <c r="J120" s="368"/>
      <c r="K120" s="368"/>
    </row>
    <row r="121" spans="1:11" x14ac:dyDescent="0.25">
      <c r="A121" s="361"/>
      <c r="B121" s="362"/>
      <c r="C121" s="361"/>
      <c r="D121" s="362" t="s">
        <v>60947</v>
      </c>
      <c r="E121" s="362"/>
      <c r="F121" s="363"/>
      <c r="G121" s="364"/>
      <c r="H121" s="364"/>
      <c r="I121" s="367"/>
      <c r="J121" s="368"/>
      <c r="K121" s="368"/>
    </row>
    <row r="122" spans="1:11" x14ac:dyDescent="0.25">
      <c r="A122" s="361"/>
      <c r="B122" s="362" t="s">
        <v>60948</v>
      </c>
      <c r="C122" s="361" t="s">
        <v>61015</v>
      </c>
      <c r="D122" s="362" t="s">
        <v>61016</v>
      </c>
      <c r="E122" s="362" t="s">
        <v>284</v>
      </c>
      <c r="F122" s="363">
        <v>0.05</v>
      </c>
      <c r="G122" s="364">
        <v>59.56</v>
      </c>
      <c r="H122" s="364">
        <f>+ROUND(F122*G122,2)</f>
        <v>2.98</v>
      </c>
      <c r="I122" s="367" t="s">
        <v>60952</v>
      </c>
      <c r="J122" s="368" t="s">
        <v>60965</v>
      </c>
      <c r="K122" s="368" t="s">
        <v>61015</v>
      </c>
    </row>
    <row r="123" spans="1:11" x14ac:dyDescent="0.25">
      <c r="A123" s="361"/>
      <c r="B123" s="362"/>
      <c r="C123" s="361"/>
      <c r="D123" s="362" t="s">
        <v>60954</v>
      </c>
      <c r="E123" s="362"/>
      <c r="F123" s="363"/>
      <c r="G123" s="364"/>
      <c r="H123" s="364">
        <f>+SUBTOTAL(9,H122:H122)</f>
        <v>2.98</v>
      </c>
      <c r="I123" s="367"/>
      <c r="J123" s="368"/>
      <c r="K123" s="368"/>
    </row>
    <row r="124" spans="1:11" x14ac:dyDescent="0.25">
      <c r="A124" s="361"/>
      <c r="B124" s="362"/>
      <c r="C124" s="361"/>
      <c r="D124" s="362" t="s">
        <v>60955</v>
      </c>
      <c r="E124" s="362"/>
      <c r="F124" s="363"/>
      <c r="G124" s="364"/>
      <c r="H124" s="364">
        <f>+SUBTOTAL(9,H121:H122)</f>
        <v>2.98</v>
      </c>
      <c r="I124" s="367"/>
      <c r="J124" s="368"/>
      <c r="K124" s="368"/>
    </row>
    <row r="125" spans="1:11" x14ac:dyDescent="0.25">
      <c r="A125" s="361"/>
      <c r="B125" s="362"/>
      <c r="C125" s="361"/>
      <c r="D125" s="362" t="s">
        <v>60956</v>
      </c>
      <c r="E125" s="362"/>
      <c r="F125" s="363">
        <v>24.18</v>
      </c>
      <c r="G125" s="364"/>
      <c r="H125" s="364">
        <f>+ROUND(H124*F125/100,2)</f>
        <v>0.72</v>
      </c>
      <c r="I125" s="367"/>
      <c r="J125" s="368"/>
      <c r="K125" s="368"/>
    </row>
    <row r="126" spans="1:11" x14ac:dyDescent="0.25">
      <c r="A126" s="361"/>
      <c r="B126" s="362"/>
      <c r="C126" s="361"/>
      <c r="D126" s="362" t="s">
        <v>60957</v>
      </c>
      <c r="E126" s="362"/>
      <c r="F126" s="363"/>
      <c r="G126" s="364"/>
      <c r="H126" s="364">
        <f>+H124+H125</f>
        <v>3.7</v>
      </c>
      <c r="I126" s="367"/>
      <c r="J126" s="368"/>
      <c r="K126" s="368"/>
    </row>
    <row r="127" spans="1:11" x14ac:dyDescent="0.25">
      <c r="A127" s="361"/>
      <c r="B127" s="362"/>
      <c r="C127" s="361"/>
      <c r="D127" s="362" t="s">
        <v>60958</v>
      </c>
      <c r="E127" s="362"/>
      <c r="F127" s="363"/>
      <c r="G127" s="364"/>
      <c r="H127" s="364">
        <v>3.7</v>
      </c>
      <c r="I127" s="367"/>
      <c r="J127" s="368"/>
      <c r="K127" s="368"/>
    </row>
    <row r="128" spans="1:11" x14ac:dyDescent="0.25">
      <c r="I128" s="367"/>
      <c r="J128" s="368"/>
      <c r="K128" s="368"/>
    </row>
    <row r="129" spans="1:11" x14ac:dyDescent="0.25">
      <c r="I129" s="367"/>
      <c r="J129" s="368"/>
      <c r="K129" s="368"/>
    </row>
    <row r="130" spans="1:11" x14ac:dyDescent="0.25">
      <c r="A130" s="361" t="s">
        <v>60934</v>
      </c>
      <c r="B130" s="362" t="s">
        <v>60935</v>
      </c>
      <c r="C130" s="361"/>
      <c r="D130" s="362"/>
      <c r="E130" s="362"/>
      <c r="F130" s="363"/>
      <c r="G130" s="364"/>
      <c r="H130" s="364"/>
      <c r="I130" s="367"/>
      <c r="J130" s="368"/>
      <c r="K130" s="368"/>
    </row>
    <row r="131" spans="1:11" x14ac:dyDescent="0.25">
      <c r="A131" s="361"/>
      <c r="B131" s="362"/>
      <c r="C131" s="361" t="s">
        <v>60938</v>
      </c>
      <c r="D131" s="362" t="s">
        <v>60939</v>
      </c>
      <c r="E131" s="362" t="s">
        <v>60940</v>
      </c>
      <c r="F131" s="363" t="s">
        <v>60941</v>
      </c>
      <c r="G131" s="364" t="s">
        <v>60942</v>
      </c>
      <c r="H131" s="364" t="s">
        <v>60943</v>
      </c>
      <c r="I131" s="367"/>
      <c r="J131" s="368"/>
      <c r="K131" s="368"/>
    </row>
    <row r="132" spans="1:11" x14ac:dyDescent="0.25">
      <c r="A132" s="361"/>
      <c r="B132" s="362"/>
      <c r="C132" s="361"/>
      <c r="D132" s="362"/>
      <c r="E132" s="362"/>
      <c r="F132" s="363"/>
      <c r="G132" s="364"/>
      <c r="H132" s="364"/>
      <c r="I132" s="367"/>
      <c r="J132" s="368"/>
      <c r="K132" s="368"/>
    </row>
    <row r="133" spans="1:11" x14ac:dyDescent="0.25">
      <c r="A133" s="369" t="s">
        <v>61017</v>
      </c>
      <c r="B133" s="370" t="s">
        <v>61018</v>
      </c>
      <c r="C133" s="369"/>
      <c r="D133" s="370"/>
      <c r="E133" s="370" t="s">
        <v>286</v>
      </c>
      <c r="F133" s="363" t="s">
        <v>60946</v>
      </c>
      <c r="G133" s="364"/>
      <c r="H133" s="364"/>
      <c r="I133" s="367"/>
      <c r="J133" s="368"/>
      <c r="K133" s="368"/>
    </row>
    <row r="134" spans="1:11" x14ac:dyDescent="0.25">
      <c r="A134" s="361"/>
      <c r="B134" s="362">
        <v>2</v>
      </c>
      <c r="C134" s="361" t="s">
        <v>27258</v>
      </c>
      <c r="D134" s="362" t="s">
        <v>61019</v>
      </c>
      <c r="E134" s="362" t="s">
        <v>286</v>
      </c>
      <c r="F134" s="363">
        <v>8.3330000000000001E-2</v>
      </c>
      <c r="G134" s="364">
        <v>8.17</v>
      </c>
      <c r="H134" s="364">
        <f>+ROUND(F134*G134,2)</f>
        <v>0.68</v>
      </c>
      <c r="I134" s="367" t="s">
        <v>60981</v>
      </c>
      <c r="J134" s="368" t="s">
        <v>60965</v>
      </c>
      <c r="K134" s="368">
        <v>4433</v>
      </c>
    </row>
    <row r="135" spans="1:11" x14ac:dyDescent="0.25">
      <c r="A135" s="361"/>
      <c r="B135" s="362">
        <v>2</v>
      </c>
      <c r="C135" s="361" t="s">
        <v>30948</v>
      </c>
      <c r="D135" s="362" t="s">
        <v>61020</v>
      </c>
      <c r="E135" s="362" t="s">
        <v>286</v>
      </c>
      <c r="F135" s="363">
        <v>8.7499999999999994E-2</v>
      </c>
      <c r="G135" s="364">
        <v>1.91</v>
      </c>
      <c r="H135" s="364">
        <f>+ROUND(F135*G135,2)</f>
        <v>0.17</v>
      </c>
      <c r="I135" s="367" t="s">
        <v>60981</v>
      </c>
      <c r="J135" s="368" t="s">
        <v>60965</v>
      </c>
      <c r="K135" s="368">
        <v>37524</v>
      </c>
    </row>
    <row r="136" spans="1:11" x14ac:dyDescent="0.25">
      <c r="A136" s="361"/>
      <c r="B136" s="362"/>
      <c r="C136" s="361"/>
      <c r="D136" s="362" t="s">
        <v>60986</v>
      </c>
      <c r="E136" s="362"/>
      <c r="F136" s="363"/>
      <c r="G136" s="364"/>
      <c r="H136" s="364">
        <f>+SUBTOTAL(9,H134:H135)</f>
        <v>0.85000000000000009</v>
      </c>
      <c r="I136" s="367"/>
      <c r="J136" s="368"/>
      <c r="K136" s="368"/>
    </row>
    <row r="137" spans="1:11" x14ac:dyDescent="0.25">
      <c r="A137" s="361"/>
      <c r="B137" s="362"/>
      <c r="C137" s="361"/>
      <c r="D137" s="362" t="s">
        <v>60947</v>
      </c>
      <c r="E137" s="362"/>
      <c r="F137" s="363"/>
      <c r="G137" s="364"/>
      <c r="H137" s="364"/>
      <c r="I137" s="367"/>
      <c r="J137" s="368"/>
      <c r="K137" s="368"/>
    </row>
    <row r="138" spans="1:11" x14ac:dyDescent="0.25">
      <c r="A138" s="361"/>
      <c r="B138" s="362" t="s">
        <v>60948</v>
      </c>
      <c r="C138" s="361" t="s">
        <v>61021</v>
      </c>
      <c r="D138" s="362" t="s">
        <v>61022</v>
      </c>
      <c r="E138" s="362" t="s">
        <v>33681</v>
      </c>
      <c r="F138" s="363">
        <v>8.3330000000000001E-2</v>
      </c>
      <c r="G138" s="364">
        <v>15.64</v>
      </c>
      <c r="H138" s="364">
        <f>+ROUND(F138*G138,2)</f>
        <v>1.3</v>
      </c>
      <c r="I138" s="367" t="s">
        <v>60952</v>
      </c>
      <c r="J138" s="368" t="s">
        <v>60965</v>
      </c>
      <c r="K138" s="368" t="s">
        <v>61021</v>
      </c>
    </row>
    <row r="139" spans="1:11" x14ac:dyDescent="0.25">
      <c r="A139" s="361"/>
      <c r="B139" s="362" t="s">
        <v>60948</v>
      </c>
      <c r="C139" s="361" t="s">
        <v>60987</v>
      </c>
      <c r="D139" s="362" t="s">
        <v>60988</v>
      </c>
      <c r="E139" s="362" t="s">
        <v>33681</v>
      </c>
      <c r="F139" s="363">
        <v>8.3330000000000001E-2</v>
      </c>
      <c r="G139" s="364">
        <v>18.68</v>
      </c>
      <c r="H139" s="364">
        <f>+ROUND(F139*G139,2)</f>
        <v>1.56</v>
      </c>
      <c r="I139" s="367" t="s">
        <v>60952</v>
      </c>
      <c r="J139" s="368" t="s">
        <v>60965</v>
      </c>
      <c r="K139" s="368" t="s">
        <v>60987</v>
      </c>
    </row>
    <row r="140" spans="1:11" x14ac:dyDescent="0.25">
      <c r="A140" s="361"/>
      <c r="B140" s="362" t="s">
        <v>60948</v>
      </c>
      <c r="C140" s="361" t="s">
        <v>61023</v>
      </c>
      <c r="D140" s="362" t="s">
        <v>61024</v>
      </c>
      <c r="E140" s="362" t="s">
        <v>283</v>
      </c>
      <c r="F140" s="363">
        <v>1.6670000000000001E-2</v>
      </c>
      <c r="G140" s="364">
        <v>81.7</v>
      </c>
      <c r="H140" s="364">
        <f>+ROUND(F140*G140,2)</f>
        <v>1.36</v>
      </c>
      <c r="I140" s="367" t="s">
        <v>60952</v>
      </c>
      <c r="J140" s="368" t="s">
        <v>60965</v>
      </c>
      <c r="K140" s="368" t="s">
        <v>61023</v>
      </c>
    </row>
    <row r="141" spans="1:11" x14ac:dyDescent="0.25">
      <c r="A141" s="361"/>
      <c r="B141" s="362" t="s">
        <v>60948</v>
      </c>
      <c r="C141" s="361" t="s">
        <v>61025</v>
      </c>
      <c r="D141" s="362" t="s">
        <v>61026</v>
      </c>
      <c r="E141" s="362" t="s">
        <v>287</v>
      </c>
      <c r="F141" s="363">
        <v>1.42E-3</v>
      </c>
      <c r="G141" s="364">
        <v>380.14</v>
      </c>
      <c r="H141" s="364">
        <f>+ROUND(F141*G141,2)</f>
        <v>0.54</v>
      </c>
      <c r="I141" s="367" t="s">
        <v>60952</v>
      </c>
      <c r="J141" s="368" t="s">
        <v>60982</v>
      </c>
      <c r="K141" s="368">
        <v>126</v>
      </c>
    </row>
    <row r="142" spans="1:11" x14ac:dyDescent="0.25">
      <c r="A142" s="361"/>
      <c r="B142" s="362"/>
      <c r="C142" s="361"/>
      <c r="D142" s="362" t="s">
        <v>60954</v>
      </c>
      <c r="E142" s="362"/>
      <c r="F142" s="363"/>
      <c r="G142" s="364"/>
      <c r="H142" s="364">
        <f>+SUBTOTAL(9,H138:H141)</f>
        <v>4.7600000000000007</v>
      </c>
      <c r="I142" s="367"/>
      <c r="J142" s="368"/>
      <c r="K142" s="368"/>
    </row>
    <row r="143" spans="1:11" x14ac:dyDescent="0.25">
      <c r="A143" s="361"/>
      <c r="B143" s="362"/>
      <c r="C143" s="361"/>
      <c r="D143" s="362" t="s">
        <v>60955</v>
      </c>
      <c r="E143" s="362"/>
      <c r="F143" s="363"/>
      <c r="G143" s="364"/>
      <c r="H143" s="364">
        <f>+SUBTOTAL(9,H134:H141)</f>
        <v>5.61</v>
      </c>
      <c r="I143" s="367"/>
      <c r="J143" s="368"/>
      <c r="K143" s="368"/>
    </row>
    <row r="144" spans="1:11" x14ac:dyDescent="0.25">
      <c r="A144" s="361"/>
      <c r="B144" s="362"/>
      <c r="C144" s="361"/>
      <c r="D144" s="362" t="s">
        <v>60956</v>
      </c>
      <c r="E144" s="362"/>
      <c r="F144" s="363">
        <v>24.18</v>
      </c>
      <c r="G144" s="364"/>
      <c r="H144" s="364">
        <f>+ROUND(H143*F144/100,2)</f>
        <v>1.36</v>
      </c>
      <c r="I144" s="367"/>
      <c r="J144" s="368"/>
      <c r="K144" s="368"/>
    </row>
    <row r="145" spans="1:11" x14ac:dyDescent="0.25">
      <c r="A145" s="361"/>
      <c r="B145" s="362"/>
      <c r="C145" s="361"/>
      <c r="D145" s="362" t="s">
        <v>60957</v>
      </c>
      <c r="E145" s="362"/>
      <c r="F145" s="363"/>
      <c r="G145" s="364"/>
      <c r="H145" s="364">
        <f>+H143+H144</f>
        <v>6.9700000000000006</v>
      </c>
      <c r="I145" s="367"/>
      <c r="J145" s="368"/>
      <c r="K145" s="368"/>
    </row>
    <row r="146" spans="1:11" x14ac:dyDescent="0.25">
      <c r="A146" s="361"/>
      <c r="B146" s="362"/>
      <c r="C146" s="361"/>
      <c r="D146" s="362" t="s">
        <v>60958</v>
      </c>
      <c r="E146" s="362"/>
      <c r="F146" s="363"/>
      <c r="G146" s="364"/>
      <c r="H146" s="364">
        <v>6.97</v>
      </c>
      <c r="I146" s="367"/>
      <c r="J146" s="368"/>
      <c r="K146" s="368"/>
    </row>
    <row r="147" spans="1:11" x14ac:dyDescent="0.25">
      <c r="I147" s="367"/>
      <c r="J147" s="368"/>
      <c r="K147" s="368"/>
    </row>
    <row r="148" spans="1:11" x14ac:dyDescent="0.25">
      <c r="I148" s="367"/>
      <c r="J148" s="368"/>
      <c r="K148" s="368"/>
    </row>
    <row r="149" spans="1:11" x14ac:dyDescent="0.25">
      <c r="A149" s="361" t="s">
        <v>60934</v>
      </c>
      <c r="B149" s="362" t="s">
        <v>60935</v>
      </c>
      <c r="C149" s="361"/>
      <c r="D149" s="362"/>
      <c r="E149" s="362"/>
      <c r="F149" s="363"/>
      <c r="G149" s="364"/>
      <c r="H149" s="364"/>
      <c r="I149" s="367"/>
      <c r="J149" s="368"/>
      <c r="K149" s="368"/>
    </row>
    <row r="150" spans="1:11" x14ac:dyDescent="0.25">
      <c r="A150" s="361"/>
      <c r="B150" s="362"/>
      <c r="C150" s="361" t="s">
        <v>60938</v>
      </c>
      <c r="D150" s="362" t="s">
        <v>60939</v>
      </c>
      <c r="E150" s="362" t="s">
        <v>60940</v>
      </c>
      <c r="F150" s="363" t="s">
        <v>60941</v>
      </c>
      <c r="G150" s="364" t="s">
        <v>60942</v>
      </c>
      <c r="H150" s="364" t="s">
        <v>60943</v>
      </c>
      <c r="I150" s="367"/>
      <c r="J150" s="368"/>
      <c r="K150" s="368"/>
    </row>
    <row r="151" spans="1:11" x14ac:dyDescent="0.25">
      <c r="A151" s="361"/>
      <c r="B151" s="362"/>
      <c r="C151" s="361"/>
      <c r="D151" s="362"/>
      <c r="E151" s="362"/>
      <c r="F151" s="363"/>
      <c r="G151" s="364"/>
      <c r="H151" s="364"/>
      <c r="I151" s="367"/>
      <c r="J151" s="368"/>
      <c r="K151" s="368"/>
    </row>
    <row r="152" spans="1:11" x14ac:dyDescent="0.25">
      <c r="A152" s="369" t="s">
        <v>61027</v>
      </c>
      <c r="B152" s="370" t="s">
        <v>60525</v>
      </c>
      <c r="C152" s="369"/>
      <c r="D152" s="370"/>
      <c r="E152" s="370" t="s">
        <v>287</v>
      </c>
      <c r="F152" s="363" t="s">
        <v>60946</v>
      </c>
      <c r="G152" s="364"/>
      <c r="H152" s="364"/>
      <c r="I152" s="367"/>
      <c r="J152" s="368"/>
      <c r="K152" s="368"/>
    </row>
    <row r="153" spans="1:11" x14ac:dyDescent="0.25">
      <c r="A153" s="361"/>
      <c r="B153" s="362"/>
      <c r="C153" s="361"/>
      <c r="D153" s="362" t="s">
        <v>60947</v>
      </c>
      <c r="E153" s="362"/>
      <c r="F153" s="363"/>
      <c r="G153" s="364"/>
      <c r="H153" s="364"/>
      <c r="I153" s="367"/>
      <c r="J153" s="368"/>
      <c r="K153" s="368"/>
    </row>
    <row r="154" spans="1:11" x14ac:dyDescent="0.25">
      <c r="A154" s="361"/>
      <c r="B154" s="362" t="s">
        <v>60948</v>
      </c>
      <c r="C154" s="361" t="s">
        <v>61028</v>
      </c>
      <c r="D154" s="362" t="s">
        <v>61029</v>
      </c>
      <c r="E154" s="362" t="s">
        <v>61030</v>
      </c>
      <c r="F154" s="363">
        <v>3.4599999999999999E-2</v>
      </c>
      <c r="G154" s="364">
        <v>123.36</v>
      </c>
      <c r="H154" s="364">
        <f>+ROUND(F154*G154,2)</f>
        <v>4.2699999999999996</v>
      </c>
      <c r="I154" s="367" t="s">
        <v>60952</v>
      </c>
      <c r="J154" s="368" t="s">
        <v>60965</v>
      </c>
      <c r="K154" s="368" t="s">
        <v>61028</v>
      </c>
    </row>
    <row r="155" spans="1:11" x14ac:dyDescent="0.25">
      <c r="A155" s="361"/>
      <c r="B155" s="362" t="s">
        <v>60948</v>
      </c>
      <c r="C155" s="361" t="s">
        <v>61031</v>
      </c>
      <c r="D155" s="362" t="s">
        <v>61032</v>
      </c>
      <c r="E155" s="362" t="s">
        <v>61033</v>
      </c>
      <c r="F155" s="363">
        <v>3.7600000000000001E-2</v>
      </c>
      <c r="G155" s="364">
        <v>51.31</v>
      </c>
      <c r="H155" s="364">
        <f>+ROUND(F155*G155,2)</f>
        <v>1.93</v>
      </c>
      <c r="I155" s="367" t="s">
        <v>60952</v>
      </c>
      <c r="J155" s="368" t="s">
        <v>60965</v>
      </c>
      <c r="K155" s="368" t="s">
        <v>61031</v>
      </c>
    </row>
    <row r="156" spans="1:11" x14ac:dyDescent="0.25">
      <c r="A156" s="361"/>
      <c r="B156" s="362" t="s">
        <v>60948</v>
      </c>
      <c r="C156" s="361" t="s">
        <v>60989</v>
      </c>
      <c r="D156" s="362" t="s">
        <v>60990</v>
      </c>
      <c r="E156" s="362" t="s">
        <v>33681</v>
      </c>
      <c r="F156" s="363">
        <v>7.2099999999999997E-2</v>
      </c>
      <c r="G156" s="364">
        <v>14.56</v>
      </c>
      <c r="H156" s="364">
        <f>+ROUND(F156*G156,2)</f>
        <v>1.05</v>
      </c>
      <c r="I156" s="367" t="s">
        <v>60952</v>
      </c>
      <c r="J156" s="368" t="s">
        <v>60965</v>
      </c>
      <c r="K156" s="368" t="s">
        <v>60989</v>
      </c>
    </row>
    <row r="157" spans="1:11" x14ac:dyDescent="0.25">
      <c r="A157" s="361"/>
      <c r="B157" s="362"/>
      <c r="C157" s="361"/>
      <c r="D157" s="362" t="s">
        <v>60954</v>
      </c>
      <c r="E157" s="362"/>
      <c r="F157" s="363"/>
      <c r="G157" s="364"/>
      <c r="H157" s="364">
        <f>+SUBTOTAL(9,H154:H156)</f>
        <v>7.2499999999999991</v>
      </c>
      <c r="I157" s="367"/>
      <c r="J157" s="368"/>
      <c r="K157" s="368"/>
    </row>
    <row r="158" spans="1:11" x14ac:dyDescent="0.25">
      <c r="A158" s="361"/>
      <c r="B158" s="362"/>
      <c r="C158" s="361"/>
      <c r="D158" s="362" t="s">
        <v>60955</v>
      </c>
      <c r="E158" s="362"/>
      <c r="F158" s="363"/>
      <c r="G158" s="364"/>
      <c r="H158" s="364">
        <f>+SUBTOTAL(9,H153:H156)</f>
        <v>7.2499999999999991</v>
      </c>
      <c r="I158" s="367"/>
      <c r="J158" s="368"/>
      <c r="K158" s="368"/>
    </row>
    <row r="159" spans="1:11" x14ac:dyDescent="0.25">
      <c r="A159" s="361"/>
      <c r="B159" s="362"/>
      <c r="C159" s="361"/>
      <c r="D159" s="362" t="s">
        <v>60956</v>
      </c>
      <c r="E159" s="362"/>
      <c r="F159" s="363">
        <v>24.18</v>
      </c>
      <c r="G159" s="364"/>
      <c r="H159" s="364">
        <f>+ROUND(H158*F159/100,2)</f>
        <v>1.75</v>
      </c>
      <c r="I159" s="367"/>
      <c r="J159" s="368"/>
      <c r="K159" s="368"/>
    </row>
    <row r="160" spans="1:11" x14ac:dyDescent="0.25">
      <c r="A160" s="361"/>
      <c r="B160" s="362"/>
      <c r="C160" s="361"/>
      <c r="D160" s="362" t="s">
        <v>60957</v>
      </c>
      <c r="E160" s="362"/>
      <c r="F160" s="363"/>
      <c r="G160" s="364"/>
      <c r="H160" s="364">
        <f>+H158+H159</f>
        <v>9</v>
      </c>
      <c r="I160" s="367"/>
      <c r="J160" s="368"/>
      <c r="K160" s="368"/>
    </row>
    <row r="161" spans="1:11" x14ac:dyDescent="0.25">
      <c r="A161" s="361"/>
      <c r="B161" s="362"/>
      <c r="C161" s="361"/>
      <c r="D161" s="362" t="s">
        <v>60958</v>
      </c>
      <c r="E161" s="362"/>
      <c r="F161" s="363"/>
      <c r="G161" s="364"/>
      <c r="H161" s="364">
        <v>9</v>
      </c>
      <c r="I161" s="367"/>
      <c r="J161" s="368"/>
      <c r="K161" s="368"/>
    </row>
    <row r="162" spans="1:11" x14ac:dyDescent="0.25">
      <c r="I162" s="367"/>
      <c r="J162" s="368"/>
      <c r="K162" s="368"/>
    </row>
    <row r="163" spans="1:11" x14ac:dyDescent="0.25">
      <c r="I163" s="367"/>
      <c r="J163" s="368"/>
      <c r="K163" s="368"/>
    </row>
    <row r="164" spans="1:11" x14ac:dyDescent="0.25">
      <c r="A164" s="361" t="s">
        <v>60934</v>
      </c>
      <c r="B164" s="362" t="s">
        <v>60935</v>
      </c>
      <c r="C164" s="361"/>
      <c r="D164" s="362"/>
      <c r="E164" s="362"/>
      <c r="F164" s="363"/>
      <c r="G164" s="364"/>
      <c r="H164" s="364"/>
      <c r="I164" s="367"/>
      <c r="J164" s="368"/>
      <c r="K164" s="368"/>
    </row>
    <row r="165" spans="1:11" x14ac:dyDescent="0.25">
      <c r="A165" s="361"/>
      <c r="B165" s="362"/>
      <c r="C165" s="361" t="s">
        <v>60938</v>
      </c>
      <c r="D165" s="362" t="s">
        <v>60939</v>
      </c>
      <c r="E165" s="362" t="s">
        <v>60940</v>
      </c>
      <c r="F165" s="363" t="s">
        <v>60941</v>
      </c>
      <c r="G165" s="364" t="s">
        <v>60942</v>
      </c>
      <c r="H165" s="364" t="s">
        <v>60943</v>
      </c>
      <c r="I165" s="367"/>
      <c r="J165" s="368"/>
      <c r="K165" s="368"/>
    </row>
    <row r="166" spans="1:11" x14ac:dyDescent="0.25">
      <c r="A166" s="361"/>
      <c r="B166" s="362"/>
      <c r="C166" s="361"/>
      <c r="D166" s="362"/>
      <c r="E166" s="362"/>
      <c r="F166" s="363"/>
      <c r="G166" s="364"/>
      <c r="H166" s="364"/>
      <c r="I166" s="367"/>
      <c r="J166" s="368"/>
      <c r="K166" s="368"/>
    </row>
    <row r="167" spans="1:11" x14ac:dyDescent="0.25">
      <c r="A167" s="369" t="s">
        <v>61034</v>
      </c>
      <c r="B167" s="370" t="s">
        <v>61035</v>
      </c>
      <c r="C167" s="369"/>
      <c r="D167" s="370"/>
      <c r="E167" s="370" t="s">
        <v>287</v>
      </c>
      <c r="F167" s="363" t="s">
        <v>60946</v>
      </c>
      <c r="G167" s="364"/>
      <c r="H167" s="364"/>
      <c r="I167" s="367"/>
      <c r="J167" s="368"/>
      <c r="K167" s="368"/>
    </row>
    <row r="168" spans="1:11" x14ac:dyDescent="0.25">
      <c r="A168" s="361"/>
      <c r="B168" s="362"/>
      <c r="C168" s="361"/>
      <c r="D168" s="362" t="s">
        <v>60947</v>
      </c>
      <c r="E168" s="362"/>
      <c r="F168" s="363"/>
      <c r="G168" s="364"/>
      <c r="H168" s="364"/>
      <c r="I168" s="367"/>
      <c r="J168" s="368"/>
      <c r="K168" s="368"/>
    </row>
    <row r="169" spans="1:11" x14ac:dyDescent="0.25">
      <c r="A169" s="361"/>
      <c r="B169" s="362" t="s">
        <v>60948</v>
      </c>
      <c r="C169" s="361" t="s">
        <v>60989</v>
      </c>
      <c r="D169" s="362" t="s">
        <v>60990</v>
      </c>
      <c r="E169" s="362" t="s">
        <v>33681</v>
      </c>
      <c r="F169" s="363">
        <v>0.125</v>
      </c>
      <c r="G169" s="364">
        <v>14.56</v>
      </c>
      <c r="H169" s="364">
        <f>+ROUND(F169*G169,2)</f>
        <v>1.82</v>
      </c>
      <c r="I169" s="367" t="s">
        <v>60952</v>
      </c>
      <c r="J169" s="368" t="s">
        <v>60965</v>
      </c>
      <c r="K169" s="368" t="s">
        <v>60989</v>
      </c>
    </row>
    <row r="170" spans="1:11" x14ac:dyDescent="0.25">
      <c r="A170" s="361"/>
      <c r="B170" s="362" t="s">
        <v>60948</v>
      </c>
      <c r="C170" s="361" t="s">
        <v>61036</v>
      </c>
      <c r="D170" s="362" t="s">
        <v>61037</v>
      </c>
      <c r="E170" s="362" t="s">
        <v>61030</v>
      </c>
      <c r="F170" s="363">
        <v>6.25E-2</v>
      </c>
      <c r="G170" s="364">
        <v>120.17</v>
      </c>
      <c r="H170" s="364">
        <f>+ROUND(F170*G170,2)</f>
        <v>7.51</v>
      </c>
      <c r="I170" s="367" t="s">
        <v>60952</v>
      </c>
      <c r="J170" s="368" t="s">
        <v>60965</v>
      </c>
      <c r="K170" s="368" t="s">
        <v>61036</v>
      </c>
    </row>
    <row r="171" spans="1:11" x14ac:dyDescent="0.25">
      <c r="A171" s="361"/>
      <c r="B171" s="362"/>
      <c r="C171" s="361"/>
      <c r="D171" s="362" t="s">
        <v>60954</v>
      </c>
      <c r="E171" s="362"/>
      <c r="F171" s="363"/>
      <c r="G171" s="364"/>
      <c r="H171" s="364">
        <f>+SUBTOTAL(9,H169:H170)</f>
        <v>9.33</v>
      </c>
      <c r="I171" s="367"/>
      <c r="J171" s="368"/>
      <c r="K171" s="368"/>
    </row>
    <row r="172" spans="1:11" x14ac:dyDescent="0.25">
      <c r="A172" s="361"/>
      <c r="B172" s="362"/>
      <c r="C172" s="361"/>
      <c r="D172" s="362" t="s">
        <v>60955</v>
      </c>
      <c r="E172" s="362"/>
      <c r="F172" s="363"/>
      <c r="G172" s="364"/>
      <c r="H172" s="364">
        <f>+SUBTOTAL(9,H168:H170)</f>
        <v>9.33</v>
      </c>
      <c r="I172" s="367"/>
      <c r="J172" s="368"/>
      <c r="K172" s="368"/>
    </row>
    <row r="173" spans="1:11" x14ac:dyDescent="0.25">
      <c r="A173" s="361"/>
      <c r="B173" s="362"/>
      <c r="C173" s="361"/>
      <c r="D173" s="362" t="s">
        <v>60956</v>
      </c>
      <c r="E173" s="362"/>
      <c r="F173" s="363">
        <v>24.18</v>
      </c>
      <c r="G173" s="364"/>
      <c r="H173" s="364">
        <f>+ROUND(H172*F173/100,2)</f>
        <v>2.2599999999999998</v>
      </c>
      <c r="I173" s="367"/>
      <c r="J173" s="368"/>
      <c r="K173" s="368"/>
    </row>
    <row r="174" spans="1:11" x14ac:dyDescent="0.25">
      <c r="A174" s="361"/>
      <c r="B174" s="362"/>
      <c r="C174" s="361"/>
      <c r="D174" s="362" t="s">
        <v>60957</v>
      </c>
      <c r="E174" s="362"/>
      <c r="F174" s="363"/>
      <c r="G174" s="364"/>
      <c r="H174" s="364">
        <f>+H172+H173</f>
        <v>11.59</v>
      </c>
      <c r="I174" s="367"/>
      <c r="J174" s="368"/>
      <c r="K174" s="368"/>
    </row>
    <row r="175" spans="1:11" x14ac:dyDescent="0.25">
      <c r="A175" s="361"/>
      <c r="B175" s="362"/>
      <c r="C175" s="361"/>
      <c r="D175" s="362" t="s">
        <v>60958</v>
      </c>
      <c r="E175" s="362"/>
      <c r="F175" s="363"/>
      <c r="G175" s="364"/>
      <c r="H175" s="364">
        <v>11.59</v>
      </c>
      <c r="I175" s="367"/>
      <c r="J175" s="368"/>
      <c r="K175" s="368"/>
    </row>
    <row r="176" spans="1:11" x14ac:dyDescent="0.25">
      <c r="I176" s="367"/>
      <c r="J176" s="368"/>
      <c r="K176" s="368"/>
    </row>
    <row r="177" spans="1:11" x14ac:dyDescent="0.25">
      <c r="I177" s="367"/>
      <c r="J177" s="368"/>
      <c r="K177" s="368"/>
    </row>
    <row r="178" spans="1:11" x14ac:dyDescent="0.25">
      <c r="A178" s="361" t="s">
        <v>60934</v>
      </c>
      <c r="B178" s="362" t="s">
        <v>60935</v>
      </c>
      <c r="C178" s="361"/>
      <c r="D178" s="362"/>
      <c r="E178" s="362"/>
      <c r="F178" s="363"/>
      <c r="G178" s="364"/>
      <c r="H178" s="364"/>
      <c r="I178" s="367"/>
      <c r="J178" s="368"/>
      <c r="K178" s="368"/>
    </row>
    <row r="179" spans="1:11" x14ac:dyDescent="0.25">
      <c r="A179" s="361"/>
      <c r="B179" s="362"/>
      <c r="C179" s="361" t="s">
        <v>60938</v>
      </c>
      <c r="D179" s="362" t="s">
        <v>60939</v>
      </c>
      <c r="E179" s="362" t="s">
        <v>60940</v>
      </c>
      <c r="F179" s="363" t="s">
        <v>60941</v>
      </c>
      <c r="G179" s="364" t="s">
        <v>60942</v>
      </c>
      <c r="H179" s="364" t="s">
        <v>60943</v>
      </c>
      <c r="I179" s="367"/>
      <c r="J179" s="368"/>
      <c r="K179" s="368"/>
    </row>
    <row r="180" spans="1:11" x14ac:dyDescent="0.25">
      <c r="A180" s="361"/>
      <c r="B180" s="362"/>
      <c r="C180" s="361"/>
      <c r="D180" s="362"/>
      <c r="E180" s="362"/>
      <c r="F180" s="363"/>
      <c r="G180" s="364"/>
      <c r="H180" s="364"/>
      <c r="I180" s="367"/>
      <c r="J180" s="368"/>
      <c r="K180" s="368"/>
    </row>
    <row r="181" spans="1:11" x14ac:dyDescent="0.25">
      <c r="A181" s="369" t="s">
        <v>61038</v>
      </c>
      <c r="B181" s="370" t="s">
        <v>61039</v>
      </c>
      <c r="C181" s="369"/>
      <c r="D181" s="370"/>
      <c r="E181" s="370" t="s">
        <v>287</v>
      </c>
      <c r="F181" s="363" t="s">
        <v>60946</v>
      </c>
      <c r="G181" s="364"/>
      <c r="H181" s="364"/>
      <c r="I181" s="367"/>
      <c r="J181" s="368"/>
      <c r="K181" s="368"/>
    </row>
    <row r="182" spans="1:11" x14ac:dyDescent="0.25">
      <c r="A182" s="361"/>
      <c r="B182" s="362"/>
      <c r="C182" s="361"/>
      <c r="D182" s="362" t="s">
        <v>60947</v>
      </c>
      <c r="E182" s="362"/>
      <c r="F182" s="363"/>
      <c r="G182" s="364"/>
      <c r="H182" s="364"/>
      <c r="I182" s="367"/>
      <c r="J182" s="368"/>
      <c r="K182" s="368"/>
    </row>
    <row r="183" spans="1:11" x14ac:dyDescent="0.25">
      <c r="A183" s="361"/>
      <c r="B183" s="362" t="s">
        <v>60948</v>
      </c>
      <c r="C183" s="361" t="s">
        <v>61040</v>
      </c>
      <c r="D183" s="362" t="s">
        <v>61041</v>
      </c>
      <c r="E183" s="362" t="s">
        <v>61030</v>
      </c>
      <c r="F183" s="363">
        <v>0.1865</v>
      </c>
      <c r="G183" s="364">
        <v>90.11</v>
      </c>
      <c r="H183" s="364">
        <f>+ROUND(F183*G183,2)</f>
        <v>16.809999999999999</v>
      </c>
      <c r="I183" s="367" t="s">
        <v>60952</v>
      </c>
      <c r="J183" s="368" t="s">
        <v>60965</v>
      </c>
      <c r="K183" s="368" t="s">
        <v>61040</v>
      </c>
    </row>
    <row r="184" spans="1:11" x14ac:dyDescent="0.25">
      <c r="A184" s="361"/>
      <c r="B184" s="362" t="s">
        <v>60948</v>
      </c>
      <c r="C184" s="361" t="s">
        <v>61042</v>
      </c>
      <c r="D184" s="362" t="s">
        <v>61043</v>
      </c>
      <c r="E184" s="362" t="s">
        <v>61030</v>
      </c>
      <c r="F184" s="363">
        <v>1.492</v>
      </c>
      <c r="G184" s="364">
        <v>22</v>
      </c>
      <c r="H184" s="364">
        <f>+ROUND(F184*G184,2)</f>
        <v>32.82</v>
      </c>
      <c r="I184" s="367" t="s">
        <v>60952</v>
      </c>
      <c r="J184" s="368" t="s">
        <v>60965</v>
      </c>
      <c r="K184" s="368" t="s">
        <v>61042</v>
      </c>
    </row>
    <row r="185" spans="1:11" x14ac:dyDescent="0.25">
      <c r="A185" s="361"/>
      <c r="B185" s="362" t="s">
        <v>60948</v>
      </c>
      <c r="C185" s="361" t="s">
        <v>60989</v>
      </c>
      <c r="D185" s="362" t="s">
        <v>60990</v>
      </c>
      <c r="E185" s="362" t="s">
        <v>33681</v>
      </c>
      <c r="F185" s="363">
        <v>0.35799999999999998</v>
      </c>
      <c r="G185" s="364">
        <v>14.56</v>
      </c>
      <c r="H185" s="364">
        <f>+ROUND(F185*G185,2)</f>
        <v>5.21</v>
      </c>
      <c r="I185" s="367" t="s">
        <v>60952</v>
      </c>
      <c r="J185" s="368" t="s">
        <v>60965</v>
      </c>
      <c r="K185" s="368" t="s">
        <v>60989</v>
      </c>
    </row>
    <row r="186" spans="1:11" x14ac:dyDescent="0.25">
      <c r="A186" s="361"/>
      <c r="B186" s="362" t="s">
        <v>60948</v>
      </c>
      <c r="C186" s="361" t="s">
        <v>61044</v>
      </c>
      <c r="D186" s="362" t="s">
        <v>61045</v>
      </c>
      <c r="E186" s="362" t="s">
        <v>33681</v>
      </c>
      <c r="F186" s="363">
        <v>3.5799999999999998E-2</v>
      </c>
      <c r="G186" s="364">
        <v>24.18</v>
      </c>
      <c r="H186" s="364">
        <f>+ROUND(F186*G186,2)</f>
        <v>0.87</v>
      </c>
      <c r="I186" s="367" t="s">
        <v>60952</v>
      </c>
      <c r="J186" s="368" t="s">
        <v>60965</v>
      </c>
      <c r="K186" s="368" t="s">
        <v>61044</v>
      </c>
    </row>
    <row r="187" spans="1:11" x14ac:dyDescent="0.25">
      <c r="A187" s="361"/>
      <c r="B187" s="362" t="s">
        <v>60948</v>
      </c>
      <c r="C187" s="361" t="s">
        <v>61046</v>
      </c>
      <c r="D187" s="362" t="s">
        <v>61047</v>
      </c>
      <c r="E187" s="362" t="s">
        <v>61030</v>
      </c>
      <c r="F187" s="363">
        <v>0.746</v>
      </c>
      <c r="G187" s="364">
        <v>46.42</v>
      </c>
      <c r="H187" s="364">
        <f>+ROUND(F187*G187,2)</f>
        <v>34.630000000000003</v>
      </c>
      <c r="I187" s="367" t="s">
        <v>60952</v>
      </c>
      <c r="J187" s="368" t="s">
        <v>60965</v>
      </c>
      <c r="K187" s="368" t="s">
        <v>61046</v>
      </c>
    </row>
    <row r="188" spans="1:11" x14ac:dyDescent="0.25">
      <c r="A188" s="361"/>
      <c r="B188" s="362"/>
      <c r="C188" s="361"/>
      <c r="D188" s="362" t="s">
        <v>60954</v>
      </c>
      <c r="E188" s="362"/>
      <c r="F188" s="363"/>
      <c r="G188" s="364"/>
      <c r="H188" s="364">
        <f>+SUBTOTAL(9,H183:H187)</f>
        <v>90.34</v>
      </c>
      <c r="I188" s="367"/>
      <c r="J188" s="368"/>
      <c r="K188" s="368"/>
    </row>
    <row r="189" spans="1:11" x14ac:dyDescent="0.25">
      <c r="A189" s="361"/>
      <c r="B189" s="362"/>
      <c r="C189" s="361"/>
      <c r="D189" s="362" t="s">
        <v>60955</v>
      </c>
      <c r="E189" s="362"/>
      <c r="F189" s="363"/>
      <c r="G189" s="364"/>
      <c r="H189" s="364">
        <f>+SUBTOTAL(9,H182:H187)</f>
        <v>90.34</v>
      </c>
      <c r="I189" s="367"/>
      <c r="J189" s="368"/>
      <c r="K189" s="368"/>
    </row>
    <row r="190" spans="1:11" x14ac:dyDescent="0.25">
      <c r="A190" s="361"/>
      <c r="B190" s="362"/>
      <c r="C190" s="361"/>
      <c r="D190" s="362" t="s">
        <v>60956</v>
      </c>
      <c r="E190" s="362"/>
      <c r="F190" s="363">
        <v>24.18</v>
      </c>
      <c r="G190" s="364"/>
      <c r="H190" s="364">
        <f>+ROUND(H189*F190/100,2)</f>
        <v>21.84</v>
      </c>
      <c r="I190" s="367"/>
      <c r="J190" s="368"/>
      <c r="K190" s="368"/>
    </row>
    <row r="191" spans="1:11" x14ac:dyDescent="0.25">
      <c r="A191" s="361"/>
      <c r="B191" s="362"/>
      <c r="C191" s="361"/>
      <c r="D191" s="362" t="s">
        <v>60957</v>
      </c>
      <c r="E191" s="362"/>
      <c r="F191" s="363"/>
      <c r="G191" s="364"/>
      <c r="H191" s="364">
        <f>+H189+H190</f>
        <v>112.18</v>
      </c>
      <c r="I191" s="367"/>
      <c r="J191" s="368"/>
      <c r="K191" s="368"/>
    </row>
    <row r="192" spans="1:11" x14ac:dyDescent="0.25">
      <c r="A192" s="361"/>
      <c r="B192" s="362"/>
      <c r="C192" s="361"/>
      <c r="D192" s="362" t="s">
        <v>60958</v>
      </c>
      <c r="E192" s="362"/>
      <c r="F192" s="363"/>
      <c r="G192" s="364"/>
      <c r="H192" s="364">
        <v>112.18</v>
      </c>
      <c r="I192" s="367"/>
      <c r="J192" s="368"/>
      <c r="K192" s="368"/>
    </row>
    <row r="193" spans="1:11" x14ac:dyDescent="0.25">
      <c r="I193" s="367"/>
      <c r="J193" s="368"/>
      <c r="K193" s="368"/>
    </row>
    <row r="194" spans="1:11" x14ac:dyDescent="0.25">
      <c r="I194" s="367"/>
      <c r="J194" s="368"/>
      <c r="K194" s="368"/>
    </row>
    <row r="195" spans="1:11" x14ac:dyDescent="0.25">
      <c r="A195" s="361" t="s">
        <v>60934</v>
      </c>
      <c r="B195" s="362" t="s">
        <v>60935</v>
      </c>
      <c r="C195" s="361"/>
      <c r="D195" s="362"/>
      <c r="E195" s="362"/>
      <c r="F195" s="363"/>
      <c r="G195" s="364"/>
      <c r="H195" s="364"/>
      <c r="I195" s="367"/>
      <c r="J195" s="368"/>
      <c r="K195" s="368"/>
    </row>
    <row r="196" spans="1:11" x14ac:dyDescent="0.25">
      <c r="A196" s="361"/>
      <c r="B196" s="362"/>
      <c r="C196" s="361" t="s">
        <v>60938</v>
      </c>
      <c r="D196" s="362" t="s">
        <v>60939</v>
      </c>
      <c r="E196" s="362" t="s">
        <v>60940</v>
      </c>
      <c r="F196" s="363" t="s">
        <v>60941</v>
      </c>
      <c r="G196" s="364" t="s">
        <v>60942</v>
      </c>
      <c r="H196" s="364" t="s">
        <v>60943</v>
      </c>
      <c r="I196" s="367"/>
      <c r="J196" s="368"/>
      <c r="K196" s="368"/>
    </row>
    <row r="197" spans="1:11" x14ac:dyDescent="0.25">
      <c r="A197" s="361"/>
      <c r="B197" s="362"/>
      <c r="C197" s="361"/>
      <c r="D197" s="362"/>
      <c r="E197" s="362"/>
      <c r="F197" s="363"/>
      <c r="G197" s="364"/>
      <c r="H197" s="364"/>
      <c r="I197" s="367"/>
      <c r="J197" s="368"/>
      <c r="K197" s="368"/>
    </row>
    <row r="198" spans="1:11" x14ac:dyDescent="0.25">
      <c r="A198" s="369" t="s">
        <v>61048</v>
      </c>
      <c r="B198" s="370" t="s">
        <v>61049</v>
      </c>
      <c r="C198" s="369"/>
      <c r="D198" s="370"/>
      <c r="E198" s="370" t="s">
        <v>287</v>
      </c>
      <c r="F198" s="363" t="s">
        <v>60946</v>
      </c>
      <c r="G198" s="364"/>
      <c r="H198" s="364"/>
      <c r="I198" s="367"/>
      <c r="J198" s="368"/>
      <c r="K198" s="368"/>
    </row>
    <row r="199" spans="1:11" x14ac:dyDescent="0.25">
      <c r="A199" s="361"/>
      <c r="B199" s="362">
        <v>2</v>
      </c>
      <c r="C199" s="361" t="s">
        <v>27606</v>
      </c>
      <c r="D199" s="362" t="s">
        <v>61050</v>
      </c>
      <c r="E199" s="362" t="s">
        <v>287</v>
      </c>
      <c r="F199" s="363">
        <v>1.25</v>
      </c>
      <c r="G199" s="364">
        <v>8.31</v>
      </c>
      <c r="H199" s="364">
        <f>+ROUND(F199*G199,2)</f>
        <v>10.39</v>
      </c>
      <c r="I199" s="367" t="s">
        <v>60981</v>
      </c>
      <c r="J199" s="368" t="s">
        <v>60965</v>
      </c>
      <c r="K199" s="368">
        <v>6079</v>
      </c>
    </row>
    <row r="200" spans="1:11" x14ac:dyDescent="0.25">
      <c r="A200" s="361"/>
      <c r="B200" s="362"/>
      <c r="C200" s="361"/>
      <c r="D200" s="362" t="s">
        <v>60986</v>
      </c>
      <c r="E200" s="362"/>
      <c r="F200" s="363"/>
      <c r="G200" s="364"/>
      <c r="H200" s="364">
        <f>+SUBTOTAL(9,H199:H199)</f>
        <v>10.39</v>
      </c>
      <c r="I200" s="367"/>
      <c r="J200" s="368"/>
      <c r="K200" s="368"/>
    </row>
    <row r="201" spans="1:11" x14ac:dyDescent="0.25">
      <c r="A201" s="361"/>
      <c r="B201" s="362"/>
      <c r="C201" s="361"/>
      <c r="D201" s="362" t="s">
        <v>60947</v>
      </c>
      <c r="E201" s="362"/>
      <c r="F201" s="363"/>
      <c r="G201" s="364"/>
      <c r="H201" s="364"/>
      <c r="I201" s="367"/>
      <c r="J201" s="368"/>
      <c r="K201" s="368"/>
    </row>
    <row r="202" spans="1:11" x14ac:dyDescent="0.25">
      <c r="A202" s="361"/>
      <c r="B202" s="362" t="s">
        <v>60948</v>
      </c>
      <c r="C202" s="361" t="s">
        <v>61051</v>
      </c>
      <c r="D202" s="362" t="s">
        <v>61052</v>
      </c>
      <c r="E202" s="362" t="s">
        <v>61030</v>
      </c>
      <c r="F202" s="363">
        <v>6.0000000000000001E-3</v>
      </c>
      <c r="G202" s="364">
        <v>177.61</v>
      </c>
      <c r="H202" s="364">
        <f>+ROUND(F202*G202,2)</f>
        <v>1.07</v>
      </c>
      <c r="I202" s="367" t="s">
        <v>60952</v>
      </c>
      <c r="J202" s="368" t="s">
        <v>60965</v>
      </c>
      <c r="K202" s="368" t="s">
        <v>61051</v>
      </c>
    </row>
    <row r="203" spans="1:11" x14ac:dyDescent="0.25">
      <c r="A203" s="361"/>
      <c r="B203" s="362" t="s">
        <v>60948</v>
      </c>
      <c r="C203" s="361" t="s">
        <v>61053</v>
      </c>
      <c r="D203" s="362" t="s">
        <v>61054</v>
      </c>
      <c r="E203" s="362" t="s">
        <v>61033</v>
      </c>
      <c r="F203" s="363">
        <v>3.0000000000000001E-3</v>
      </c>
      <c r="G203" s="364">
        <v>34.97</v>
      </c>
      <c r="H203" s="364">
        <f>+ROUND(F203*G203,2)</f>
        <v>0.1</v>
      </c>
      <c r="I203" s="367" t="s">
        <v>60952</v>
      </c>
      <c r="J203" s="368" t="s">
        <v>60965</v>
      </c>
      <c r="K203" s="368" t="s">
        <v>61053</v>
      </c>
    </row>
    <row r="204" spans="1:11" x14ac:dyDescent="0.25">
      <c r="A204" s="361"/>
      <c r="B204" s="362" t="s">
        <v>60948</v>
      </c>
      <c r="C204" s="361" t="s">
        <v>60989</v>
      </c>
      <c r="D204" s="362" t="s">
        <v>60990</v>
      </c>
      <c r="E204" s="362" t="s">
        <v>33681</v>
      </c>
      <c r="F204" s="363">
        <v>0.65900000000000003</v>
      </c>
      <c r="G204" s="364">
        <v>14.56</v>
      </c>
      <c r="H204" s="364">
        <f>+ROUND(F204*G204,2)</f>
        <v>9.6</v>
      </c>
      <c r="I204" s="367" t="s">
        <v>60952</v>
      </c>
      <c r="J204" s="368" t="s">
        <v>60965</v>
      </c>
      <c r="K204" s="368" t="s">
        <v>60989</v>
      </c>
    </row>
    <row r="205" spans="1:11" x14ac:dyDescent="0.25">
      <c r="A205" s="361"/>
      <c r="B205" s="362" t="s">
        <v>60948</v>
      </c>
      <c r="C205" s="361" t="s">
        <v>61055</v>
      </c>
      <c r="D205" s="362" t="s">
        <v>61056</v>
      </c>
      <c r="E205" s="362" t="s">
        <v>61030</v>
      </c>
      <c r="F205" s="363">
        <v>0.27400000000000002</v>
      </c>
      <c r="G205" s="364">
        <v>27.1</v>
      </c>
      <c r="H205" s="364">
        <f>+ROUND(F205*G205,2)</f>
        <v>7.43</v>
      </c>
      <c r="I205" s="367" t="s">
        <v>60952</v>
      </c>
      <c r="J205" s="368" t="s">
        <v>60965</v>
      </c>
      <c r="K205" s="368" t="s">
        <v>61055</v>
      </c>
    </row>
    <row r="206" spans="1:11" x14ac:dyDescent="0.25">
      <c r="A206" s="361"/>
      <c r="B206" s="362" t="s">
        <v>60948</v>
      </c>
      <c r="C206" s="361" t="s">
        <v>61057</v>
      </c>
      <c r="D206" s="362" t="s">
        <v>61058</v>
      </c>
      <c r="E206" s="362" t="s">
        <v>61033</v>
      </c>
      <c r="F206" s="363">
        <v>0.254</v>
      </c>
      <c r="G206" s="364">
        <v>21.74</v>
      </c>
      <c r="H206" s="364">
        <f>+ROUND(F206*G206,2)</f>
        <v>5.52</v>
      </c>
      <c r="I206" s="367" t="s">
        <v>60952</v>
      </c>
      <c r="J206" s="368" t="s">
        <v>60965</v>
      </c>
      <c r="K206" s="368" t="s">
        <v>61057</v>
      </c>
    </row>
    <row r="207" spans="1:11" x14ac:dyDescent="0.25">
      <c r="A207" s="361"/>
      <c r="B207" s="362"/>
      <c r="C207" s="361"/>
      <c r="D207" s="362" t="s">
        <v>60954</v>
      </c>
      <c r="E207" s="362"/>
      <c r="F207" s="363"/>
      <c r="G207" s="364"/>
      <c r="H207" s="364">
        <f>+SUBTOTAL(9,H202:H206)</f>
        <v>23.72</v>
      </c>
      <c r="I207" s="367"/>
      <c r="J207" s="368"/>
      <c r="K207" s="368"/>
    </row>
    <row r="208" spans="1:11" x14ac:dyDescent="0.25">
      <c r="A208" s="361"/>
      <c r="B208" s="362"/>
      <c r="C208" s="361"/>
      <c r="D208" s="362" t="s">
        <v>60955</v>
      </c>
      <c r="E208" s="362"/>
      <c r="F208" s="363"/>
      <c r="G208" s="364"/>
      <c r="H208" s="364">
        <f>+SUBTOTAL(9,H199:H206)</f>
        <v>34.11</v>
      </c>
      <c r="I208" s="367"/>
      <c r="J208" s="368"/>
      <c r="K208" s="368"/>
    </row>
    <row r="209" spans="1:11" x14ac:dyDescent="0.25">
      <c r="A209" s="361"/>
      <c r="B209" s="362"/>
      <c r="C209" s="361"/>
      <c r="D209" s="362" t="s">
        <v>60956</v>
      </c>
      <c r="E209" s="362"/>
      <c r="F209" s="363">
        <v>24.18</v>
      </c>
      <c r="G209" s="364"/>
      <c r="H209" s="364">
        <f>+ROUND(H208*F209/100,2)</f>
        <v>8.25</v>
      </c>
      <c r="I209" s="367"/>
      <c r="J209" s="368"/>
      <c r="K209" s="368"/>
    </row>
    <row r="210" spans="1:11" x14ac:dyDescent="0.25">
      <c r="A210" s="361"/>
      <c r="B210" s="362"/>
      <c r="C210" s="361"/>
      <c r="D210" s="362" t="s">
        <v>60957</v>
      </c>
      <c r="E210" s="362"/>
      <c r="F210" s="363"/>
      <c r="G210" s="364"/>
      <c r="H210" s="364">
        <f>+H208+H209</f>
        <v>42.36</v>
      </c>
      <c r="I210" s="367"/>
      <c r="J210" s="368"/>
      <c r="K210" s="368"/>
    </row>
    <row r="211" spans="1:11" x14ac:dyDescent="0.25">
      <c r="A211" s="361"/>
      <c r="B211" s="362"/>
      <c r="C211" s="361"/>
      <c r="D211" s="362" t="s">
        <v>60958</v>
      </c>
      <c r="E211" s="362"/>
      <c r="F211" s="363"/>
      <c r="G211" s="364"/>
      <c r="H211" s="364">
        <v>42.36</v>
      </c>
      <c r="I211" s="367"/>
      <c r="J211" s="368"/>
      <c r="K211" s="368"/>
    </row>
    <row r="212" spans="1:11" x14ac:dyDescent="0.25">
      <c r="I212" s="367"/>
      <c r="J212" s="368"/>
      <c r="K212" s="368"/>
    </row>
    <row r="213" spans="1:11" x14ac:dyDescent="0.25">
      <c r="I213" s="367"/>
      <c r="J213" s="368"/>
      <c r="K213" s="368"/>
    </row>
    <row r="214" spans="1:11" x14ac:dyDescent="0.25">
      <c r="A214" s="361" t="s">
        <v>60934</v>
      </c>
      <c r="B214" s="362" t="s">
        <v>60935</v>
      </c>
      <c r="C214" s="361"/>
      <c r="D214" s="362"/>
      <c r="E214" s="362"/>
      <c r="F214" s="363"/>
      <c r="G214" s="364"/>
      <c r="H214" s="364"/>
      <c r="I214" s="367"/>
      <c r="J214" s="368"/>
      <c r="K214" s="368"/>
    </row>
    <row r="215" spans="1:11" x14ac:dyDescent="0.25">
      <c r="A215" s="361"/>
      <c r="B215" s="362"/>
      <c r="C215" s="361" t="s">
        <v>60938</v>
      </c>
      <c r="D215" s="362" t="s">
        <v>60939</v>
      </c>
      <c r="E215" s="362" t="s">
        <v>60940</v>
      </c>
      <c r="F215" s="363" t="s">
        <v>60941</v>
      </c>
      <c r="G215" s="364" t="s">
        <v>60942</v>
      </c>
      <c r="H215" s="364" t="s">
        <v>60943</v>
      </c>
      <c r="I215" s="367"/>
      <c r="J215" s="368"/>
      <c r="K215" s="368"/>
    </row>
    <row r="216" spans="1:11" x14ac:dyDescent="0.25">
      <c r="A216" s="361"/>
      <c r="B216" s="362"/>
      <c r="C216" s="361"/>
      <c r="D216" s="362"/>
      <c r="E216" s="362"/>
      <c r="F216" s="363"/>
      <c r="G216" s="364"/>
      <c r="H216" s="364"/>
      <c r="I216" s="367"/>
      <c r="J216" s="368"/>
      <c r="K216" s="368"/>
    </row>
    <row r="217" spans="1:11" x14ac:dyDescent="0.25">
      <c r="A217" s="369" t="s">
        <v>61059</v>
      </c>
      <c r="B217" s="370" t="s">
        <v>61060</v>
      </c>
      <c r="C217" s="369"/>
      <c r="D217" s="370"/>
      <c r="E217" s="370" t="s">
        <v>287</v>
      </c>
      <c r="F217" s="363" t="s">
        <v>60946</v>
      </c>
      <c r="G217" s="364"/>
      <c r="H217" s="364"/>
      <c r="I217" s="367"/>
      <c r="J217" s="368"/>
      <c r="K217" s="368"/>
    </row>
    <row r="218" spans="1:11" x14ac:dyDescent="0.25">
      <c r="A218" s="361"/>
      <c r="B218" s="362"/>
      <c r="C218" s="361"/>
      <c r="D218" s="362" t="s">
        <v>60947</v>
      </c>
      <c r="E218" s="362"/>
      <c r="F218" s="363"/>
      <c r="G218" s="364"/>
      <c r="H218" s="364"/>
      <c r="I218" s="367"/>
      <c r="J218" s="368"/>
      <c r="K218" s="368"/>
    </row>
    <row r="219" spans="1:11" x14ac:dyDescent="0.25">
      <c r="A219" s="361"/>
      <c r="B219" s="362" t="s">
        <v>60948</v>
      </c>
      <c r="C219" s="361" t="s">
        <v>60989</v>
      </c>
      <c r="D219" s="362" t="s">
        <v>60990</v>
      </c>
      <c r="E219" s="362" t="s">
        <v>33681</v>
      </c>
      <c r="F219" s="363">
        <v>0.65</v>
      </c>
      <c r="G219" s="364">
        <v>14.56</v>
      </c>
      <c r="H219" s="364">
        <f>+ROUND(F219*G219,2)</f>
        <v>9.4600000000000009</v>
      </c>
      <c r="I219" s="367" t="s">
        <v>60952</v>
      </c>
      <c r="J219" s="368" t="s">
        <v>60965</v>
      </c>
      <c r="K219" s="368" t="s">
        <v>60989</v>
      </c>
    </row>
    <row r="220" spans="1:11" x14ac:dyDescent="0.25">
      <c r="A220" s="361"/>
      <c r="B220" s="362" t="s">
        <v>60948</v>
      </c>
      <c r="C220" s="361" t="s">
        <v>61055</v>
      </c>
      <c r="D220" s="362" t="s">
        <v>61056</v>
      </c>
      <c r="E220" s="362" t="s">
        <v>61030</v>
      </c>
      <c r="F220" s="363">
        <v>0.27400000000000002</v>
      </c>
      <c r="G220" s="364">
        <v>27.1</v>
      </c>
      <c r="H220" s="364">
        <f>+ROUND(F220*G220,2)</f>
        <v>7.43</v>
      </c>
      <c r="I220" s="367" t="s">
        <v>60952</v>
      </c>
      <c r="J220" s="368" t="s">
        <v>60965</v>
      </c>
      <c r="K220" s="368" t="s">
        <v>61055</v>
      </c>
    </row>
    <row r="221" spans="1:11" x14ac:dyDescent="0.25">
      <c r="A221" s="361"/>
      <c r="B221" s="362" t="s">
        <v>60948</v>
      </c>
      <c r="C221" s="361" t="s">
        <v>61057</v>
      </c>
      <c r="D221" s="362" t="s">
        <v>61058</v>
      </c>
      <c r="E221" s="362" t="s">
        <v>61033</v>
      </c>
      <c r="F221" s="363">
        <v>0.254</v>
      </c>
      <c r="G221" s="364">
        <v>21.74</v>
      </c>
      <c r="H221" s="364">
        <f>+ROUND(F221*G221,2)</f>
        <v>5.52</v>
      </c>
      <c r="I221" s="367" t="s">
        <v>60952</v>
      </c>
      <c r="J221" s="368" t="s">
        <v>60965</v>
      </c>
      <c r="K221" s="368" t="s">
        <v>61057</v>
      </c>
    </row>
    <row r="222" spans="1:11" x14ac:dyDescent="0.25">
      <c r="A222" s="361"/>
      <c r="B222" s="362" t="s">
        <v>60948</v>
      </c>
      <c r="C222" s="361" t="s">
        <v>61061</v>
      </c>
      <c r="D222" s="362" t="s">
        <v>61062</v>
      </c>
      <c r="E222" s="362" t="s">
        <v>287</v>
      </c>
      <c r="F222" s="363">
        <v>1</v>
      </c>
      <c r="G222" s="364">
        <v>1.3</v>
      </c>
      <c r="H222" s="364">
        <f>+ROUND(F222*G222,2)</f>
        <v>1.3</v>
      </c>
      <c r="I222" s="367" t="s">
        <v>60952</v>
      </c>
      <c r="J222" s="368" t="s">
        <v>60965</v>
      </c>
      <c r="K222" s="368" t="s">
        <v>61061</v>
      </c>
    </row>
    <row r="223" spans="1:11" x14ac:dyDescent="0.25">
      <c r="A223" s="361"/>
      <c r="B223" s="362"/>
      <c r="C223" s="361"/>
      <c r="D223" s="362" t="s">
        <v>60954</v>
      </c>
      <c r="E223" s="362"/>
      <c r="F223" s="363"/>
      <c r="G223" s="364"/>
      <c r="H223" s="364">
        <f>+SUBTOTAL(9,H219:H222)</f>
        <v>23.71</v>
      </c>
      <c r="I223" s="367"/>
      <c r="J223" s="368"/>
      <c r="K223" s="368"/>
    </row>
    <row r="224" spans="1:11" x14ac:dyDescent="0.25">
      <c r="A224" s="361"/>
      <c r="B224" s="362"/>
      <c r="C224" s="361"/>
      <c r="D224" s="362" t="s">
        <v>60955</v>
      </c>
      <c r="E224" s="362"/>
      <c r="F224" s="363"/>
      <c r="G224" s="364"/>
      <c r="H224" s="364">
        <f>+SUBTOTAL(9,H218:H222)</f>
        <v>23.71</v>
      </c>
      <c r="I224" s="367"/>
      <c r="J224" s="368"/>
      <c r="K224" s="368"/>
    </row>
    <row r="225" spans="1:11" x14ac:dyDescent="0.25">
      <c r="A225" s="361"/>
      <c r="B225" s="362"/>
      <c r="C225" s="361"/>
      <c r="D225" s="362" t="s">
        <v>60956</v>
      </c>
      <c r="E225" s="362"/>
      <c r="F225" s="363">
        <v>24.18</v>
      </c>
      <c r="G225" s="364"/>
      <c r="H225" s="364">
        <f>+ROUND(H224*F225/100,2)</f>
        <v>5.73</v>
      </c>
      <c r="I225" s="367"/>
      <c r="J225" s="368"/>
      <c r="K225" s="368"/>
    </row>
    <row r="226" spans="1:11" x14ac:dyDescent="0.25">
      <c r="A226" s="361"/>
      <c r="B226" s="362"/>
      <c r="C226" s="361"/>
      <c r="D226" s="362" t="s">
        <v>60957</v>
      </c>
      <c r="E226" s="362"/>
      <c r="F226" s="363"/>
      <c r="G226" s="364"/>
      <c r="H226" s="364">
        <f>+H224+H225</f>
        <v>29.44</v>
      </c>
      <c r="I226" s="367"/>
      <c r="J226" s="368"/>
      <c r="K226" s="368"/>
    </row>
    <row r="227" spans="1:11" x14ac:dyDescent="0.25">
      <c r="A227" s="361"/>
      <c r="B227" s="362"/>
      <c r="C227" s="361"/>
      <c r="D227" s="362" t="s">
        <v>60958</v>
      </c>
      <c r="E227" s="362"/>
      <c r="F227" s="363"/>
      <c r="G227" s="364"/>
      <c r="H227" s="364">
        <v>29.44</v>
      </c>
      <c r="I227" s="367"/>
      <c r="J227" s="368"/>
      <c r="K227" s="368"/>
    </row>
    <row r="228" spans="1:11" x14ac:dyDescent="0.25">
      <c r="I228" s="367"/>
      <c r="J228" s="368"/>
      <c r="K228" s="368"/>
    </row>
    <row r="229" spans="1:11" x14ac:dyDescent="0.25">
      <c r="I229" s="367"/>
      <c r="J229" s="368"/>
      <c r="K229" s="368"/>
    </row>
    <row r="230" spans="1:11" x14ac:dyDescent="0.25">
      <c r="A230" s="361" t="s">
        <v>60934</v>
      </c>
      <c r="B230" s="362" t="s">
        <v>60935</v>
      </c>
      <c r="C230" s="361"/>
      <c r="D230" s="362"/>
      <c r="E230" s="362"/>
      <c r="F230" s="363"/>
      <c r="G230" s="364"/>
      <c r="H230" s="364"/>
      <c r="I230" s="367"/>
      <c r="J230" s="368"/>
      <c r="K230" s="368"/>
    </row>
    <row r="231" spans="1:11" x14ac:dyDescent="0.25">
      <c r="A231" s="361"/>
      <c r="B231" s="362"/>
      <c r="C231" s="361" t="s">
        <v>60938</v>
      </c>
      <c r="D231" s="362" t="s">
        <v>60939</v>
      </c>
      <c r="E231" s="362" t="s">
        <v>60940</v>
      </c>
      <c r="F231" s="363" t="s">
        <v>60941</v>
      </c>
      <c r="G231" s="364" t="s">
        <v>60942</v>
      </c>
      <c r="H231" s="364" t="s">
        <v>60943</v>
      </c>
      <c r="I231" s="367"/>
      <c r="J231" s="368"/>
      <c r="K231" s="368"/>
    </row>
    <row r="232" spans="1:11" x14ac:dyDescent="0.25">
      <c r="A232" s="361"/>
      <c r="B232" s="362"/>
      <c r="C232" s="361"/>
      <c r="D232" s="362"/>
      <c r="E232" s="362"/>
      <c r="F232" s="363"/>
      <c r="G232" s="364"/>
      <c r="H232" s="364"/>
      <c r="I232" s="367"/>
      <c r="J232" s="368"/>
      <c r="K232" s="368"/>
    </row>
    <row r="233" spans="1:11" x14ac:dyDescent="0.25">
      <c r="A233" s="369" t="s">
        <v>61063</v>
      </c>
      <c r="B233" s="370" t="s">
        <v>61064</v>
      </c>
      <c r="C233" s="369"/>
      <c r="D233" s="370"/>
      <c r="E233" s="370" t="s">
        <v>287</v>
      </c>
      <c r="F233" s="363" t="s">
        <v>60946</v>
      </c>
      <c r="G233" s="364"/>
      <c r="H233" s="364"/>
      <c r="I233" s="367"/>
      <c r="J233" s="368"/>
      <c r="K233" s="368"/>
    </row>
    <row r="234" spans="1:11" x14ac:dyDescent="0.25">
      <c r="A234" s="361"/>
      <c r="B234" s="362"/>
      <c r="C234" s="361"/>
      <c r="D234" s="362" t="s">
        <v>60947</v>
      </c>
      <c r="E234" s="362"/>
      <c r="F234" s="363"/>
      <c r="G234" s="364"/>
      <c r="H234" s="364"/>
      <c r="I234" s="367"/>
      <c r="J234" s="368"/>
      <c r="K234" s="368"/>
    </row>
    <row r="235" spans="1:11" x14ac:dyDescent="0.25">
      <c r="A235" s="361"/>
      <c r="B235" s="362" t="s">
        <v>60948</v>
      </c>
      <c r="C235" s="361" t="s">
        <v>61065</v>
      </c>
      <c r="D235" s="362" t="s">
        <v>61066</v>
      </c>
      <c r="E235" s="362" t="s">
        <v>61030</v>
      </c>
      <c r="F235" s="363">
        <v>0.19320000000000001</v>
      </c>
      <c r="G235" s="364">
        <v>121.54</v>
      </c>
      <c r="H235" s="364">
        <f>+ROUND(F235*G235,2)</f>
        <v>23.48</v>
      </c>
      <c r="I235" s="367" t="s">
        <v>60952</v>
      </c>
      <c r="J235" s="368" t="s">
        <v>60965</v>
      </c>
      <c r="K235" s="368" t="s">
        <v>61065</v>
      </c>
    </row>
    <row r="236" spans="1:11" x14ac:dyDescent="0.25">
      <c r="A236" s="361"/>
      <c r="B236" s="362" t="s">
        <v>60948</v>
      </c>
      <c r="C236" s="361" t="s">
        <v>61067</v>
      </c>
      <c r="D236" s="362" t="s">
        <v>61068</v>
      </c>
      <c r="E236" s="362" t="s">
        <v>61030</v>
      </c>
      <c r="F236" s="363">
        <v>3.0000000000000001E-3</v>
      </c>
      <c r="G236" s="364">
        <v>121.77</v>
      </c>
      <c r="H236" s="364">
        <f>+ROUND(F236*G236,2)</f>
        <v>0.37</v>
      </c>
      <c r="I236" s="367" t="s">
        <v>60952</v>
      </c>
      <c r="J236" s="368" t="s">
        <v>60965</v>
      </c>
      <c r="K236" s="368" t="s">
        <v>61067</v>
      </c>
    </row>
    <row r="237" spans="1:11" x14ac:dyDescent="0.25">
      <c r="A237" s="361"/>
      <c r="B237" s="362" t="s">
        <v>60948</v>
      </c>
      <c r="C237" s="361" t="s">
        <v>60989</v>
      </c>
      <c r="D237" s="362" t="s">
        <v>60990</v>
      </c>
      <c r="E237" s="362" t="s">
        <v>33681</v>
      </c>
      <c r="F237" s="363">
        <v>8.0000000000000002E-3</v>
      </c>
      <c r="G237" s="364">
        <v>14.56</v>
      </c>
      <c r="H237" s="364">
        <f>+ROUND(F237*G237,2)</f>
        <v>0.12</v>
      </c>
      <c r="I237" s="367" t="s">
        <v>60952</v>
      </c>
      <c r="J237" s="368" t="s">
        <v>60965</v>
      </c>
      <c r="K237" s="368" t="s">
        <v>60989</v>
      </c>
    </row>
    <row r="238" spans="1:11" x14ac:dyDescent="0.25">
      <c r="A238" s="361"/>
      <c r="B238" s="362"/>
      <c r="C238" s="361"/>
      <c r="D238" s="362" t="s">
        <v>60954</v>
      </c>
      <c r="E238" s="362"/>
      <c r="F238" s="363"/>
      <c r="G238" s="364"/>
      <c r="H238" s="364">
        <f>+SUBTOTAL(9,H235:H237)</f>
        <v>23.970000000000002</v>
      </c>
      <c r="I238" s="367"/>
      <c r="J238" s="368"/>
      <c r="K238" s="368"/>
    </row>
    <row r="239" spans="1:11" x14ac:dyDescent="0.25">
      <c r="A239" s="361"/>
      <c r="B239" s="362"/>
      <c r="C239" s="361"/>
      <c r="D239" s="362" t="s">
        <v>60955</v>
      </c>
      <c r="E239" s="362"/>
      <c r="F239" s="363"/>
      <c r="G239" s="364"/>
      <c r="H239" s="364">
        <f>+SUBTOTAL(9,H234:H237)</f>
        <v>23.970000000000002</v>
      </c>
      <c r="I239" s="367"/>
      <c r="J239" s="368"/>
      <c r="K239" s="368"/>
    </row>
    <row r="240" spans="1:11" x14ac:dyDescent="0.25">
      <c r="A240" s="361"/>
      <c r="B240" s="362"/>
      <c r="C240" s="361"/>
      <c r="D240" s="362" t="s">
        <v>60956</v>
      </c>
      <c r="E240" s="362"/>
      <c r="F240" s="363">
        <v>24.18</v>
      </c>
      <c r="G240" s="364"/>
      <c r="H240" s="364">
        <f>+ROUND(H239*F240/100,2)</f>
        <v>5.8</v>
      </c>
      <c r="I240" s="367"/>
      <c r="J240" s="368"/>
      <c r="K240" s="368"/>
    </row>
    <row r="241" spans="1:11" x14ac:dyDescent="0.25">
      <c r="A241" s="361"/>
      <c r="B241" s="362"/>
      <c r="C241" s="361"/>
      <c r="D241" s="362" t="s">
        <v>60957</v>
      </c>
      <c r="E241" s="362"/>
      <c r="F241" s="363"/>
      <c r="G241" s="364"/>
      <c r="H241" s="364">
        <f>+H239+H240</f>
        <v>29.770000000000003</v>
      </c>
      <c r="I241" s="367"/>
      <c r="J241" s="368"/>
      <c r="K241" s="368"/>
    </row>
    <row r="242" spans="1:11" x14ac:dyDescent="0.25">
      <c r="A242" s="361"/>
      <c r="B242" s="362"/>
      <c r="C242" s="361"/>
      <c r="D242" s="362" t="s">
        <v>60958</v>
      </c>
      <c r="E242" s="362"/>
      <c r="F242" s="363"/>
      <c r="G242" s="364"/>
      <c r="H242" s="364">
        <v>29.77</v>
      </c>
      <c r="I242" s="367"/>
      <c r="J242" s="368"/>
      <c r="K242" s="368"/>
    </row>
    <row r="243" spans="1:11" x14ac:dyDescent="0.25">
      <c r="I243" s="367"/>
      <c r="J243" s="368"/>
      <c r="K243" s="368"/>
    </row>
    <row r="244" spans="1:11" x14ac:dyDescent="0.25">
      <c r="I244" s="367"/>
      <c r="J244" s="368"/>
      <c r="K244" s="368"/>
    </row>
    <row r="245" spans="1:11" x14ac:dyDescent="0.25">
      <c r="A245" s="361" t="s">
        <v>60934</v>
      </c>
      <c r="B245" s="362" t="s">
        <v>60935</v>
      </c>
      <c r="C245" s="361"/>
      <c r="D245" s="362"/>
      <c r="E245" s="362"/>
      <c r="F245" s="363"/>
      <c r="G245" s="364"/>
      <c r="H245" s="364"/>
      <c r="I245" s="367"/>
      <c r="J245" s="368"/>
      <c r="K245" s="368"/>
    </row>
    <row r="246" spans="1:11" x14ac:dyDescent="0.25">
      <c r="A246" s="361"/>
      <c r="B246" s="362"/>
      <c r="C246" s="361" t="s">
        <v>60938</v>
      </c>
      <c r="D246" s="362" t="s">
        <v>60939</v>
      </c>
      <c r="E246" s="362" t="s">
        <v>60940</v>
      </c>
      <c r="F246" s="363" t="s">
        <v>60941</v>
      </c>
      <c r="G246" s="364" t="s">
        <v>60942</v>
      </c>
      <c r="H246" s="364" t="s">
        <v>60943</v>
      </c>
      <c r="I246" s="367"/>
      <c r="J246" s="368"/>
      <c r="K246" s="368"/>
    </row>
    <row r="247" spans="1:11" x14ac:dyDescent="0.25">
      <c r="A247" s="361"/>
      <c r="B247" s="362"/>
      <c r="C247" s="361"/>
      <c r="D247" s="362"/>
      <c r="E247" s="362"/>
      <c r="F247" s="363"/>
      <c r="G247" s="364"/>
      <c r="H247" s="364"/>
      <c r="I247" s="367"/>
      <c r="J247" s="368"/>
      <c r="K247" s="368"/>
    </row>
    <row r="248" spans="1:11" x14ac:dyDescent="0.25">
      <c r="A248" s="369" t="s">
        <v>61069</v>
      </c>
      <c r="B248" s="370" t="s">
        <v>61070</v>
      </c>
      <c r="C248" s="369"/>
      <c r="D248" s="370"/>
      <c r="E248" s="370" t="s">
        <v>287</v>
      </c>
      <c r="F248" s="363" t="s">
        <v>61071</v>
      </c>
      <c r="G248" s="364"/>
      <c r="H248" s="364"/>
      <c r="I248" s="367"/>
      <c r="J248" s="368"/>
      <c r="K248" s="368"/>
    </row>
    <row r="249" spans="1:11" x14ac:dyDescent="0.25">
      <c r="A249" s="361"/>
      <c r="B249" s="362"/>
      <c r="C249" s="361"/>
      <c r="D249" s="362" t="s">
        <v>60947</v>
      </c>
      <c r="E249" s="362"/>
      <c r="F249" s="363"/>
      <c r="G249" s="364"/>
      <c r="H249" s="364"/>
      <c r="I249" s="367"/>
      <c r="J249" s="368"/>
      <c r="K249" s="368"/>
    </row>
    <row r="250" spans="1:11" x14ac:dyDescent="0.25">
      <c r="A250" s="361"/>
      <c r="B250" s="362" t="s">
        <v>60948</v>
      </c>
      <c r="C250" s="361" t="s">
        <v>61072</v>
      </c>
      <c r="D250" s="362" t="s">
        <v>61073</v>
      </c>
      <c r="E250" s="362" t="s">
        <v>61074</v>
      </c>
      <c r="F250" s="363">
        <v>10</v>
      </c>
      <c r="G250" s="364">
        <v>1.85</v>
      </c>
      <c r="H250" s="364">
        <f>+ROUND(F250*G250,2)</f>
        <v>18.5</v>
      </c>
      <c r="I250" s="367" t="s">
        <v>60952</v>
      </c>
      <c r="J250" s="368" t="s">
        <v>60965</v>
      </c>
      <c r="K250" s="368" t="s">
        <v>61072</v>
      </c>
    </row>
    <row r="251" spans="1:11" x14ac:dyDescent="0.25">
      <c r="A251" s="361"/>
      <c r="B251" s="362"/>
      <c r="C251" s="361"/>
      <c r="D251" s="362" t="s">
        <v>60954</v>
      </c>
      <c r="E251" s="362"/>
      <c r="F251" s="363"/>
      <c r="G251" s="364"/>
      <c r="H251" s="364">
        <f>+SUBTOTAL(9,H250:H250)</f>
        <v>18.5</v>
      </c>
      <c r="I251" s="367"/>
      <c r="J251" s="368"/>
      <c r="K251" s="368"/>
    </row>
    <row r="252" spans="1:11" x14ac:dyDescent="0.25">
      <c r="A252" s="361"/>
      <c r="B252" s="362"/>
      <c r="C252" s="361"/>
      <c r="D252" s="362" t="s">
        <v>60955</v>
      </c>
      <c r="E252" s="362"/>
      <c r="F252" s="363"/>
      <c r="G252" s="364"/>
      <c r="H252" s="364">
        <f>+SUBTOTAL(9,H249:H250)</f>
        <v>18.5</v>
      </c>
      <c r="I252" s="367"/>
      <c r="J252" s="368"/>
      <c r="K252" s="368"/>
    </row>
    <row r="253" spans="1:11" x14ac:dyDescent="0.25">
      <c r="A253" s="361"/>
      <c r="B253" s="362"/>
      <c r="C253" s="361"/>
      <c r="D253" s="362" t="s">
        <v>60956</v>
      </c>
      <c r="E253" s="362"/>
      <c r="F253" s="363">
        <v>24.18</v>
      </c>
      <c r="G253" s="364"/>
      <c r="H253" s="364">
        <f>+ROUND(H252*F253/100,2)</f>
        <v>4.47</v>
      </c>
      <c r="I253" s="367"/>
      <c r="J253" s="368"/>
      <c r="K253" s="368"/>
    </row>
    <row r="254" spans="1:11" x14ac:dyDescent="0.25">
      <c r="A254" s="361"/>
      <c r="B254" s="362"/>
      <c r="C254" s="361"/>
      <c r="D254" s="362" t="s">
        <v>60957</v>
      </c>
      <c r="E254" s="362"/>
      <c r="F254" s="363"/>
      <c r="G254" s="364"/>
      <c r="H254" s="364">
        <f>+H252+H253</f>
        <v>22.97</v>
      </c>
      <c r="I254" s="367"/>
      <c r="J254" s="368"/>
      <c r="K254" s="368"/>
    </row>
    <row r="255" spans="1:11" x14ac:dyDescent="0.25">
      <c r="A255" s="361"/>
      <c r="B255" s="362"/>
      <c r="C255" s="361"/>
      <c r="D255" s="362" t="s">
        <v>60958</v>
      </c>
      <c r="E255" s="362"/>
      <c r="F255" s="363"/>
      <c r="G255" s="364"/>
      <c r="H255" s="364">
        <v>22.97</v>
      </c>
      <c r="I255" s="367"/>
      <c r="J255" s="368"/>
      <c r="K255" s="368"/>
    </row>
    <row r="256" spans="1:11" x14ac:dyDescent="0.25">
      <c r="I256" s="367"/>
      <c r="J256" s="368"/>
      <c r="K256" s="368"/>
    </row>
    <row r="257" spans="1:11" x14ac:dyDescent="0.25">
      <c r="I257" s="367"/>
      <c r="J257" s="368"/>
      <c r="K257" s="368"/>
    </row>
    <row r="258" spans="1:11" x14ac:dyDescent="0.25">
      <c r="A258" s="361" t="s">
        <v>60934</v>
      </c>
      <c r="B258" s="362" t="s">
        <v>60935</v>
      </c>
      <c r="C258" s="361"/>
      <c r="D258" s="362"/>
      <c r="E258" s="362"/>
      <c r="F258" s="363"/>
      <c r="G258" s="364"/>
      <c r="H258" s="364"/>
      <c r="I258" s="367"/>
      <c r="J258" s="368"/>
      <c r="K258" s="368"/>
    </row>
    <row r="259" spans="1:11" x14ac:dyDescent="0.25">
      <c r="A259" s="361"/>
      <c r="B259" s="362"/>
      <c r="C259" s="361" t="s">
        <v>60938</v>
      </c>
      <c r="D259" s="362" t="s">
        <v>60939</v>
      </c>
      <c r="E259" s="362" t="s">
        <v>60940</v>
      </c>
      <c r="F259" s="363" t="s">
        <v>60941</v>
      </c>
      <c r="G259" s="364" t="s">
        <v>60942</v>
      </c>
      <c r="H259" s="364" t="s">
        <v>60943</v>
      </c>
      <c r="I259" s="367"/>
      <c r="J259" s="368"/>
      <c r="K259" s="368"/>
    </row>
    <row r="260" spans="1:11" x14ac:dyDescent="0.25">
      <c r="A260" s="361"/>
      <c r="B260" s="362"/>
      <c r="C260" s="361"/>
      <c r="D260" s="362"/>
      <c r="E260" s="362"/>
      <c r="F260" s="363"/>
      <c r="G260" s="364"/>
      <c r="H260" s="364"/>
      <c r="I260" s="367"/>
      <c r="J260" s="368"/>
      <c r="K260" s="368"/>
    </row>
    <row r="261" spans="1:11" x14ac:dyDescent="0.25">
      <c r="A261" s="369" t="s">
        <v>61075</v>
      </c>
      <c r="B261" s="370" t="s">
        <v>61076</v>
      </c>
      <c r="C261" s="369"/>
      <c r="D261" s="370"/>
      <c r="E261" s="370" t="s">
        <v>283</v>
      </c>
      <c r="F261" s="363" t="s">
        <v>60946</v>
      </c>
      <c r="G261" s="364"/>
      <c r="H261" s="364"/>
      <c r="I261" s="367"/>
      <c r="J261" s="368"/>
      <c r="K261" s="368"/>
    </row>
    <row r="262" spans="1:11" x14ac:dyDescent="0.25">
      <c r="A262" s="361"/>
      <c r="B262" s="362">
        <v>2</v>
      </c>
      <c r="C262" s="361" t="s">
        <v>26306</v>
      </c>
      <c r="D262" s="362" t="s">
        <v>61077</v>
      </c>
      <c r="E262" s="362" t="s">
        <v>286</v>
      </c>
      <c r="F262" s="363">
        <v>8.5000000000000006E-2</v>
      </c>
      <c r="G262" s="364">
        <v>4.83</v>
      </c>
      <c r="H262" s="364">
        <f>+ROUND(F262*G262,2)</f>
        <v>0.41</v>
      </c>
      <c r="I262" s="367" t="s">
        <v>60981</v>
      </c>
      <c r="J262" s="368" t="s">
        <v>60965</v>
      </c>
      <c r="K262" s="368">
        <v>2742</v>
      </c>
    </row>
    <row r="263" spans="1:11" x14ac:dyDescent="0.25">
      <c r="A263" s="361"/>
      <c r="B263" s="362">
        <v>2</v>
      </c>
      <c r="C263" s="361" t="s">
        <v>27270</v>
      </c>
      <c r="D263" s="362" t="s">
        <v>61078</v>
      </c>
      <c r="E263" s="362" t="s">
        <v>286</v>
      </c>
      <c r="F263" s="363">
        <v>1.732</v>
      </c>
      <c r="G263" s="364">
        <v>17.79</v>
      </c>
      <c r="H263" s="364">
        <f>+ROUND(F263*G263,2)</f>
        <v>30.81</v>
      </c>
      <c r="I263" s="367" t="s">
        <v>60981</v>
      </c>
      <c r="J263" s="368" t="s">
        <v>60965</v>
      </c>
      <c r="K263" s="368">
        <v>4472</v>
      </c>
    </row>
    <row r="264" spans="1:11" x14ac:dyDescent="0.25">
      <c r="A264" s="361"/>
      <c r="B264" s="362">
        <v>2</v>
      </c>
      <c r="C264" s="361" t="s">
        <v>27272</v>
      </c>
      <c r="D264" s="362" t="s">
        <v>61079</v>
      </c>
      <c r="E264" s="362" t="s">
        <v>286</v>
      </c>
      <c r="F264" s="363">
        <v>0.127</v>
      </c>
      <c r="G264" s="364">
        <v>24.08</v>
      </c>
      <c r="H264" s="364">
        <f>+ROUND(F264*G264,2)</f>
        <v>3.06</v>
      </c>
      <c r="I264" s="367" t="s">
        <v>60981</v>
      </c>
      <c r="J264" s="368" t="s">
        <v>60965</v>
      </c>
      <c r="K264" s="368">
        <v>4481</v>
      </c>
    </row>
    <row r="265" spans="1:11" x14ac:dyDescent="0.25">
      <c r="A265" s="361"/>
      <c r="B265" s="362">
        <v>2</v>
      </c>
      <c r="C265" s="361" t="s">
        <v>27492</v>
      </c>
      <c r="D265" s="362" t="s">
        <v>61080</v>
      </c>
      <c r="E265" s="362" t="s">
        <v>288</v>
      </c>
      <c r="F265" s="363">
        <v>0.1</v>
      </c>
      <c r="G265" s="364">
        <v>12.37</v>
      </c>
      <c r="H265" s="364">
        <f>+ROUND(F265*G265,2)</f>
        <v>1.24</v>
      </c>
      <c r="I265" s="367" t="s">
        <v>60981</v>
      </c>
      <c r="J265" s="368" t="s">
        <v>60965</v>
      </c>
      <c r="K265" s="368">
        <v>5062</v>
      </c>
    </row>
    <row r="266" spans="1:11" x14ac:dyDescent="0.25">
      <c r="A266" s="361"/>
      <c r="B266" s="362"/>
      <c r="C266" s="361"/>
      <c r="D266" s="362" t="s">
        <v>60986</v>
      </c>
      <c r="E266" s="362"/>
      <c r="F266" s="363"/>
      <c r="G266" s="364"/>
      <c r="H266" s="364">
        <f>+SUBTOTAL(9,H262:H265)</f>
        <v>35.520000000000003</v>
      </c>
      <c r="I266" s="367"/>
      <c r="J266" s="368"/>
      <c r="K266" s="368"/>
    </row>
    <row r="267" spans="1:11" x14ac:dyDescent="0.25">
      <c r="A267" s="361"/>
      <c r="B267" s="362"/>
      <c r="C267" s="361"/>
      <c r="D267" s="362" t="s">
        <v>60947</v>
      </c>
      <c r="E267" s="362"/>
      <c r="F267" s="363"/>
      <c r="G267" s="364"/>
      <c r="H267" s="364"/>
      <c r="I267" s="367"/>
      <c r="J267" s="368"/>
      <c r="K267" s="368"/>
    </row>
    <row r="268" spans="1:11" x14ac:dyDescent="0.25">
      <c r="A268" s="361"/>
      <c r="B268" s="362" t="s">
        <v>60948</v>
      </c>
      <c r="C268" s="361" t="s">
        <v>61021</v>
      </c>
      <c r="D268" s="362" t="s">
        <v>61022</v>
      </c>
      <c r="E268" s="362" t="s">
        <v>33681</v>
      </c>
      <c r="F268" s="363">
        <v>2.1</v>
      </c>
      <c r="G268" s="364">
        <v>15.64</v>
      </c>
      <c r="H268" s="364">
        <f>+ROUND(F268*G268,2)</f>
        <v>32.840000000000003</v>
      </c>
      <c r="I268" s="367" t="s">
        <v>60952</v>
      </c>
      <c r="J268" s="368" t="s">
        <v>60965</v>
      </c>
      <c r="K268" s="368" t="s">
        <v>61021</v>
      </c>
    </row>
    <row r="269" spans="1:11" x14ac:dyDescent="0.25">
      <c r="A269" s="361"/>
      <c r="B269" s="362" t="s">
        <v>60948</v>
      </c>
      <c r="C269" s="361" t="s">
        <v>60987</v>
      </c>
      <c r="D269" s="362" t="s">
        <v>60988</v>
      </c>
      <c r="E269" s="362" t="s">
        <v>33681</v>
      </c>
      <c r="F269" s="363">
        <v>0.7</v>
      </c>
      <c r="G269" s="364">
        <v>18.68</v>
      </c>
      <c r="H269" s="364">
        <f>+ROUND(F269*G269,2)</f>
        <v>13.08</v>
      </c>
      <c r="I269" s="367" t="s">
        <v>60952</v>
      </c>
      <c r="J269" s="368" t="s">
        <v>60965</v>
      </c>
      <c r="K269" s="368" t="s">
        <v>60987</v>
      </c>
    </row>
    <row r="270" spans="1:11" x14ac:dyDescent="0.25">
      <c r="A270" s="361"/>
      <c r="B270" s="362"/>
      <c r="C270" s="361"/>
      <c r="D270" s="362" t="s">
        <v>60954</v>
      </c>
      <c r="E270" s="362"/>
      <c r="F270" s="363"/>
      <c r="G270" s="364"/>
      <c r="H270" s="364">
        <f>+SUBTOTAL(9,H268:H269)</f>
        <v>45.92</v>
      </c>
      <c r="I270" s="367"/>
      <c r="J270" s="368"/>
      <c r="K270" s="368"/>
    </row>
    <row r="271" spans="1:11" x14ac:dyDescent="0.25">
      <c r="A271" s="361"/>
      <c r="B271" s="362"/>
      <c r="C271" s="361"/>
      <c r="D271" s="362" t="s">
        <v>60955</v>
      </c>
      <c r="E271" s="362"/>
      <c r="F271" s="363"/>
      <c r="G271" s="364"/>
      <c r="H271" s="364">
        <f>+SUBTOTAL(9,H262:H269)</f>
        <v>81.440000000000012</v>
      </c>
      <c r="I271" s="367"/>
      <c r="J271" s="368"/>
      <c r="K271" s="368"/>
    </row>
    <row r="272" spans="1:11" x14ac:dyDescent="0.25">
      <c r="A272" s="361"/>
      <c r="B272" s="362"/>
      <c r="C272" s="361"/>
      <c r="D272" s="362" t="s">
        <v>60956</v>
      </c>
      <c r="E272" s="362"/>
      <c r="F272" s="363">
        <v>24.18</v>
      </c>
      <c r="G272" s="364"/>
      <c r="H272" s="364">
        <f>+ROUND(H271*F272/100,2)</f>
        <v>19.690000000000001</v>
      </c>
      <c r="I272" s="367"/>
      <c r="J272" s="368"/>
      <c r="K272" s="368"/>
    </row>
    <row r="273" spans="1:11" x14ac:dyDescent="0.25">
      <c r="A273" s="361"/>
      <c r="B273" s="362"/>
      <c r="C273" s="361"/>
      <c r="D273" s="362" t="s">
        <v>60957</v>
      </c>
      <c r="E273" s="362"/>
      <c r="F273" s="363"/>
      <c r="G273" s="364"/>
      <c r="H273" s="364">
        <f>+H271+H272</f>
        <v>101.13000000000001</v>
      </c>
      <c r="I273" s="367"/>
      <c r="J273" s="368"/>
      <c r="K273" s="368"/>
    </row>
    <row r="274" spans="1:11" x14ac:dyDescent="0.25">
      <c r="A274" s="361"/>
      <c r="B274" s="362"/>
      <c r="C274" s="361"/>
      <c r="D274" s="362" t="s">
        <v>60958</v>
      </c>
      <c r="E274" s="362"/>
      <c r="F274" s="363"/>
      <c r="G274" s="364"/>
      <c r="H274" s="364">
        <v>101.13</v>
      </c>
      <c r="I274" s="367"/>
      <c r="J274" s="368"/>
      <c r="K274" s="368"/>
    </row>
    <row r="275" spans="1:11" x14ac:dyDescent="0.25">
      <c r="I275" s="367"/>
      <c r="J275" s="368"/>
      <c r="K275" s="368"/>
    </row>
    <row r="276" spans="1:11" x14ac:dyDescent="0.25">
      <c r="I276" s="367"/>
      <c r="J276" s="368"/>
      <c r="K276" s="368"/>
    </row>
    <row r="277" spans="1:11" x14ac:dyDescent="0.25">
      <c r="A277" s="361" t="s">
        <v>60934</v>
      </c>
      <c r="B277" s="362" t="s">
        <v>60935</v>
      </c>
      <c r="C277" s="361"/>
      <c r="D277" s="362"/>
      <c r="E277" s="362"/>
      <c r="F277" s="363"/>
      <c r="G277" s="364"/>
      <c r="H277" s="364"/>
      <c r="I277" s="367"/>
      <c r="J277" s="368"/>
      <c r="K277" s="368"/>
    </row>
    <row r="278" spans="1:11" x14ac:dyDescent="0.25">
      <c r="A278" s="361"/>
      <c r="B278" s="362"/>
      <c r="C278" s="361" t="s">
        <v>60938</v>
      </c>
      <c r="D278" s="362" t="s">
        <v>60939</v>
      </c>
      <c r="E278" s="362" t="s">
        <v>60940</v>
      </c>
      <c r="F278" s="363" t="s">
        <v>60941</v>
      </c>
      <c r="G278" s="364" t="s">
        <v>60942</v>
      </c>
      <c r="H278" s="364" t="s">
        <v>60943</v>
      </c>
      <c r="I278" s="367"/>
      <c r="J278" s="368"/>
      <c r="K278" s="368"/>
    </row>
    <row r="279" spans="1:11" x14ac:dyDescent="0.25">
      <c r="A279" s="361"/>
      <c r="B279" s="362"/>
      <c r="C279" s="361"/>
      <c r="D279" s="362"/>
      <c r="E279" s="362"/>
      <c r="F279" s="363"/>
      <c r="G279" s="364"/>
      <c r="H279" s="364"/>
      <c r="I279" s="367"/>
      <c r="J279" s="368"/>
      <c r="K279" s="368"/>
    </row>
    <row r="280" spans="1:11" x14ac:dyDescent="0.25">
      <c r="A280" s="369" t="s">
        <v>61081</v>
      </c>
      <c r="B280" s="370" t="s">
        <v>61082</v>
      </c>
      <c r="C280" s="369"/>
      <c r="D280" s="370"/>
      <c r="E280" s="370" t="s">
        <v>283</v>
      </c>
      <c r="F280" s="363" t="s">
        <v>60946</v>
      </c>
      <c r="G280" s="364"/>
      <c r="H280" s="364"/>
      <c r="I280" s="367"/>
      <c r="J280" s="368"/>
      <c r="K280" s="368"/>
    </row>
    <row r="281" spans="1:11" x14ac:dyDescent="0.25">
      <c r="A281" s="361"/>
      <c r="B281" s="362">
        <v>2</v>
      </c>
      <c r="C281" s="361" t="s">
        <v>27490</v>
      </c>
      <c r="D281" s="362" t="s">
        <v>61083</v>
      </c>
      <c r="E281" s="362" t="s">
        <v>288</v>
      </c>
      <c r="F281" s="363">
        <v>0.01</v>
      </c>
      <c r="G281" s="364">
        <v>12</v>
      </c>
      <c r="H281" s="364">
        <f>+ROUND(F281*G281,2)</f>
        <v>0.12</v>
      </c>
      <c r="I281" s="367" t="s">
        <v>60981</v>
      </c>
      <c r="J281" s="368" t="s">
        <v>60965</v>
      </c>
      <c r="K281" s="368">
        <v>5061</v>
      </c>
    </row>
    <row r="282" spans="1:11" x14ac:dyDescent="0.25">
      <c r="A282" s="361"/>
      <c r="B282" s="362">
        <v>2</v>
      </c>
      <c r="C282" s="361" t="s">
        <v>27663</v>
      </c>
      <c r="D282" s="362" t="s">
        <v>61084</v>
      </c>
      <c r="E282" s="362" t="s">
        <v>286</v>
      </c>
      <c r="F282" s="363">
        <v>0.217</v>
      </c>
      <c r="G282" s="364">
        <v>10.28</v>
      </c>
      <c r="H282" s="364">
        <f>+ROUND(F282*G282,2)</f>
        <v>2.23</v>
      </c>
      <c r="I282" s="367" t="s">
        <v>60981</v>
      </c>
      <c r="J282" s="368" t="s">
        <v>60965</v>
      </c>
      <c r="K282" s="368">
        <v>6189</v>
      </c>
    </row>
    <row r="283" spans="1:11" x14ac:dyDescent="0.25">
      <c r="A283" s="361"/>
      <c r="B283" s="362">
        <v>2</v>
      </c>
      <c r="C283" s="361" t="s">
        <v>30098</v>
      </c>
      <c r="D283" s="362" t="s">
        <v>61085</v>
      </c>
      <c r="E283" s="362" t="s">
        <v>286</v>
      </c>
      <c r="F283" s="363">
        <v>5.3999999999999999E-2</v>
      </c>
      <c r="G283" s="364">
        <v>6.3</v>
      </c>
      <c r="H283" s="364">
        <f>+ROUND(F283*G283,2)</f>
        <v>0.34</v>
      </c>
      <c r="I283" s="367" t="s">
        <v>60981</v>
      </c>
      <c r="J283" s="368" t="s">
        <v>60965</v>
      </c>
      <c r="K283" s="368">
        <v>21138</v>
      </c>
    </row>
    <row r="284" spans="1:11" x14ac:dyDescent="0.25">
      <c r="A284" s="361"/>
      <c r="B284" s="362"/>
      <c r="C284" s="361"/>
      <c r="D284" s="362" t="s">
        <v>60986</v>
      </c>
      <c r="E284" s="362"/>
      <c r="F284" s="363"/>
      <c r="G284" s="364"/>
      <c r="H284" s="364">
        <f>+SUBTOTAL(9,H281:H283)</f>
        <v>2.69</v>
      </c>
      <c r="I284" s="367"/>
      <c r="J284" s="368"/>
      <c r="K284" s="368"/>
    </row>
    <row r="285" spans="1:11" x14ac:dyDescent="0.25">
      <c r="A285" s="361"/>
      <c r="B285" s="362"/>
      <c r="C285" s="361"/>
      <c r="D285" s="362" t="s">
        <v>60947</v>
      </c>
      <c r="E285" s="362"/>
      <c r="F285" s="363"/>
      <c r="G285" s="364"/>
      <c r="H285" s="364"/>
      <c r="I285" s="367"/>
      <c r="J285" s="368"/>
      <c r="K285" s="368"/>
    </row>
    <row r="286" spans="1:11" x14ac:dyDescent="0.25">
      <c r="A286" s="361"/>
      <c r="B286" s="362" t="s">
        <v>60948</v>
      </c>
      <c r="C286" s="361" t="s">
        <v>60987</v>
      </c>
      <c r="D286" s="362" t="s">
        <v>60988</v>
      </c>
      <c r="E286" s="362" t="s">
        <v>33681</v>
      </c>
      <c r="F286" s="363">
        <v>0.49199999999999999</v>
      </c>
      <c r="G286" s="364">
        <v>18.68</v>
      </c>
      <c r="H286" s="364">
        <f>+ROUND(F286*G286,2)</f>
        <v>9.19</v>
      </c>
      <c r="I286" s="367" t="s">
        <v>60952</v>
      </c>
      <c r="J286" s="368" t="s">
        <v>60965</v>
      </c>
      <c r="K286" s="368" t="s">
        <v>60987</v>
      </c>
    </row>
    <row r="287" spans="1:11" x14ac:dyDescent="0.25">
      <c r="A287" s="361"/>
      <c r="B287" s="362" t="s">
        <v>60948</v>
      </c>
      <c r="C287" s="361" t="s">
        <v>60989</v>
      </c>
      <c r="D287" s="362" t="s">
        <v>60990</v>
      </c>
      <c r="E287" s="362" t="s">
        <v>33681</v>
      </c>
      <c r="F287" s="363">
        <v>0.21099999999999999</v>
      </c>
      <c r="G287" s="364">
        <v>14.56</v>
      </c>
      <c r="H287" s="364">
        <f>+ROUND(F287*G287,2)</f>
        <v>3.07</v>
      </c>
      <c r="I287" s="367" t="s">
        <v>60952</v>
      </c>
      <c r="J287" s="368" t="s">
        <v>60965</v>
      </c>
      <c r="K287" s="368" t="s">
        <v>60989</v>
      </c>
    </row>
    <row r="288" spans="1:11" x14ac:dyDescent="0.25">
      <c r="A288" s="361"/>
      <c r="B288" s="362"/>
      <c r="C288" s="361"/>
      <c r="D288" s="362" t="s">
        <v>60954</v>
      </c>
      <c r="E288" s="362"/>
      <c r="F288" s="363"/>
      <c r="G288" s="364"/>
      <c r="H288" s="364">
        <f>+SUBTOTAL(9,H286:H287)</f>
        <v>12.26</v>
      </c>
      <c r="I288" s="367"/>
      <c r="J288" s="368"/>
      <c r="K288" s="368"/>
    </row>
    <row r="289" spans="1:11" x14ac:dyDescent="0.25">
      <c r="A289" s="361"/>
      <c r="B289" s="362"/>
      <c r="C289" s="361"/>
      <c r="D289" s="362" t="s">
        <v>60955</v>
      </c>
      <c r="E289" s="362"/>
      <c r="F289" s="363"/>
      <c r="G289" s="364"/>
      <c r="H289" s="364">
        <f>+SUBTOTAL(9,H281:H287)</f>
        <v>14.95</v>
      </c>
      <c r="I289" s="367"/>
      <c r="J289" s="368"/>
      <c r="K289" s="368"/>
    </row>
    <row r="290" spans="1:11" x14ac:dyDescent="0.25">
      <c r="A290" s="361"/>
      <c r="B290" s="362"/>
      <c r="C290" s="361"/>
      <c r="D290" s="362" t="s">
        <v>60956</v>
      </c>
      <c r="E290" s="362"/>
      <c r="F290" s="363">
        <v>24.18</v>
      </c>
      <c r="G290" s="364"/>
      <c r="H290" s="364">
        <f>+ROUND(H289*F290/100,2)</f>
        <v>3.61</v>
      </c>
      <c r="I290" s="367"/>
      <c r="J290" s="368"/>
      <c r="K290" s="368"/>
    </row>
    <row r="291" spans="1:11" x14ac:dyDescent="0.25">
      <c r="A291" s="361"/>
      <c r="B291" s="362"/>
      <c r="C291" s="361"/>
      <c r="D291" s="362" t="s">
        <v>60957</v>
      </c>
      <c r="E291" s="362"/>
      <c r="F291" s="363"/>
      <c r="G291" s="364"/>
      <c r="H291" s="364">
        <f>+H289+H290</f>
        <v>18.559999999999999</v>
      </c>
      <c r="I291" s="367"/>
      <c r="J291" s="368"/>
      <c r="K291" s="368"/>
    </row>
    <row r="292" spans="1:11" x14ac:dyDescent="0.25">
      <c r="A292" s="361"/>
      <c r="B292" s="362"/>
      <c r="C292" s="361"/>
      <c r="D292" s="362" t="s">
        <v>60958</v>
      </c>
      <c r="E292" s="362"/>
      <c r="F292" s="363"/>
      <c r="G292" s="364"/>
      <c r="H292" s="364">
        <v>18.559999999999999</v>
      </c>
      <c r="I292" s="367"/>
      <c r="J292" s="368"/>
      <c r="K292" s="368"/>
    </row>
    <row r="293" spans="1:11" x14ac:dyDescent="0.25">
      <c r="I293" s="367"/>
      <c r="J293" s="368"/>
      <c r="K293" s="368"/>
    </row>
    <row r="294" spans="1:11" x14ac:dyDescent="0.25">
      <c r="I294" s="367"/>
      <c r="J294" s="368"/>
      <c r="K294" s="368"/>
    </row>
    <row r="295" spans="1:11" x14ac:dyDescent="0.25">
      <c r="A295" s="361" t="s">
        <v>60934</v>
      </c>
      <c r="B295" s="362" t="s">
        <v>60935</v>
      </c>
      <c r="C295" s="361"/>
      <c r="D295" s="362"/>
      <c r="E295" s="362"/>
      <c r="F295" s="363"/>
      <c r="G295" s="364"/>
      <c r="H295" s="364"/>
      <c r="I295" s="367"/>
      <c r="J295" s="368"/>
      <c r="K295" s="368"/>
    </row>
    <row r="296" spans="1:11" x14ac:dyDescent="0.25">
      <c r="A296" s="361"/>
      <c r="B296" s="362"/>
      <c r="C296" s="361" t="s">
        <v>60938</v>
      </c>
      <c r="D296" s="362" t="s">
        <v>60939</v>
      </c>
      <c r="E296" s="362" t="s">
        <v>60940</v>
      </c>
      <c r="F296" s="363" t="s">
        <v>60941</v>
      </c>
      <c r="G296" s="364" t="s">
        <v>60942</v>
      </c>
      <c r="H296" s="364" t="s">
        <v>60943</v>
      </c>
      <c r="I296" s="367"/>
      <c r="J296" s="368"/>
      <c r="K296" s="368"/>
    </row>
    <row r="297" spans="1:11" x14ac:dyDescent="0.25">
      <c r="A297" s="361"/>
      <c r="B297" s="362"/>
      <c r="C297" s="361"/>
      <c r="D297" s="362"/>
      <c r="E297" s="362"/>
      <c r="F297" s="363"/>
      <c r="G297" s="364"/>
      <c r="H297" s="364"/>
      <c r="I297" s="367"/>
      <c r="J297" s="368"/>
      <c r="K297" s="368"/>
    </row>
    <row r="298" spans="1:11" x14ac:dyDescent="0.25">
      <c r="A298" s="369" t="s">
        <v>61086</v>
      </c>
      <c r="B298" s="370" t="s">
        <v>61087</v>
      </c>
      <c r="C298" s="369"/>
      <c r="D298" s="370"/>
      <c r="E298" s="370" t="s">
        <v>283</v>
      </c>
      <c r="F298" s="363" t="s">
        <v>60946</v>
      </c>
      <c r="G298" s="364"/>
      <c r="H298" s="364"/>
      <c r="I298" s="367"/>
      <c r="J298" s="368"/>
      <c r="K298" s="368"/>
    </row>
    <row r="299" spans="1:11" x14ac:dyDescent="0.25">
      <c r="A299" s="361"/>
      <c r="B299" s="362">
        <v>2</v>
      </c>
      <c r="C299" s="361" t="s">
        <v>27270</v>
      </c>
      <c r="D299" s="362" t="s">
        <v>61078</v>
      </c>
      <c r="E299" s="362" t="s">
        <v>286</v>
      </c>
      <c r="F299" s="363">
        <v>0.14699999999999999</v>
      </c>
      <c r="G299" s="364">
        <v>17.79</v>
      </c>
      <c r="H299" s="364">
        <f>+ROUND(F299*G299,2)</f>
        <v>2.62</v>
      </c>
      <c r="I299" s="367" t="s">
        <v>60981</v>
      </c>
      <c r="J299" s="368" t="s">
        <v>60965</v>
      </c>
      <c r="K299" s="368">
        <v>4472</v>
      </c>
    </row>
    <row r="300" spans="1:11" x14ac:dyDescent="0.25">
      <c r="A300" s="361"/>
      <c r="B300" s="362">
        <v>2</v>
      </c>
      <c r="C300" s="361" t="s">
        <v>27490</v>
      </c>
      <c r="D300" s="362" t="s">
        <v>61083</v>
      </c>
      <c r="E300" s="362" t="s">
        <v>288</v>
      </c>
      <c r="F300" s="363">
        <v>2.5000000000000001E-2</v>
      </c>
      <c r="G300" s="364">
        <v>12</v>
      </c>
      <c r="H300" s="364">
        <f>+ROUND(F300*G300,2)</f>
        <v>0.3</v>
      </c>
      <c r="I300" s="367" t="s">
        <v>60981</v>
      </c>
      <c r="J300" s="368" t="s">
        <v>60965</v>
      </c>
      <c r="K300" s="368">
        <v>5061</v>
      </c>
    </row>
    <row r="301" spans="1:11" x14ac:dyDescent="0.25">
      <c r="A301" s="361"/>
      <c r="B301" s="362">
        <v>2</v>
      </c>
      <c r="C301" s="361" t="s">
        <v>27663</v>
      </c>
      <c r="D301" s="362" t="s">
        <v>61084</v>
      </c>
      <c r="E301" s="362" t="s">
        <v>286</v>
      </c>
      <c r="F301" s="363">
        <v>0.42799999999999999</v>
      </c>
      <c r="G301" s="364">
        <v>10.28</v>
      </c>
      <c r="H301" s="364">
        <f>+ROUND(F301*G301,2)</f>
        <v>4.4000000000000004</v>
      </c>
      <c r="I301" s="367" t="s">
        <v>60981</v>
      </c>
      <c r="J301" s="368" t="s">
        <v>60965</v>
      </c>
      <c r="K301" s="368">
        <v>6189</v>
      </c>
    </row>
    <row r="302" spans="1:11" x14ac:dyDescent="0.25">
      <c r="A302" s="361"/>
      <c r="B302" s="362">
        <v>2</v>
      </c>
      <c r="C302" s="361" t="s">
        <v>30098</v>
      </c>
      <c r="D302" s="362" t="s">
        <v>61085</v>
      </c>
      <c r="E302" s="362" t="s">
        <v>286</v>
      </c>
      <c r="F302" s="363">
        <v>5.3999999999999999E-2</v>
      </c>
      <c r="G302" s="364">
        <v>6.3</v>
      </c>
      <c r="H302" s="364">
        <f>+ROUND(F302*G302,2)</f>
        <v>0.34</v>
      </c>
      <c r="I302" s="367" t="s">
        <v>60981</v>
      </c>
      <c r="J302" s="368" t="s">
        <v>60965</v>
      </c>
      <c r="K302" s="368">
        <v>21138</v>
      </c>
    </row>
    <row r="303" spans="1:11" x14ac:dyDescent="0.25">
      <c r="A303" s="361"/>
      <c r="B303" s="362"/>
      <c r="C303" s="361"/>
      <c r="D303" s="362" t="s">
        <v>60986</v>
      </c>
      <c r="E303" s="362"/>
      <c r="F303" s="363"/>
      <c r="G303" s="364"/>
      <c r="H303" s="364">
        <f>+SUBTOTAL(9,H299:H302)</f>
        <v>7.66</v>
      </c>
      <c r="I303" s="367"/>
      <c r="J303" s="368"/>
      <c r="K303" s="368"/>
    </row>
    <row r="304" spans="1:11" x14ac:dyDescent="0.25">
      <c r="A304" s="361"/>
      <c r="B304" s="362"/>
      <c r="C304" s="361"/>
      <c r="D304" s="362" t="s">
        <v>60947</v>
      </c>
      <c r="E304" s="362"/>
      <c r="F304" s="363"/>
      <c r="G304" s="364"/>
      <c r="H304" s="364"/>
      <c r="I304" s="367"/>
      <c r="J304" s="368"/>
      <c r="K304" s="368"/>
    </row>
    <row r="305" spans="1:11" x14ac:dyDescent="0.25">
      <c r="A305" s="361"/>
      <c r="B305" s="362" t="s">
        <v>60948</v>
      </c>
      <c r="C305" s="361" t="s">
        <v>60987</v>
      </c>
      <c r="D305" s="362" t="s">
        <v>60988</v>
      </c>
      <c r="E305" s="362" t="s">
        <v>33681</v>
      </c>
      <c r="F305" s="363">
        <v>0.48599999999999999</v>
      </c>
      <c r="G305" s="364">
        <v>18.68</v>
      </c>
      <c r="H305" s="364">
        <f>+ROUND(F305*G305,2)</f>
        <v>9.08</v>
      </c>
      <c r="I305" s="367" t="s">
        <v>60952</v>
      </c>
      <c r="J305" s="368" t="s">
        <v>60965</v>
      </c>
      <c r="K305" s="368" t="s">
        <v>60987</v>
      </c>
    </row>
    <row r="306" spans="1:11" x14ac:dyDescent="0.25">
      <c r="A306" s="361"/>
      <c r="B306" s="362" t="s">
        <v>60948</v>
      </c>
      <c r="C306" s="361" t="s">
        <v>60989</v>
      </c>
      <c r="D306" s="362" t="s">
        <v>60990</v>
      </c>
      <c r="E306" s="362" t="s">
        <v>33681</v>
      </c>
      <c r="F306" s="363">
        <v>0.20799999999999999</v>
      </c>
      <c r="G306" s="364">
        <v>14.56</v>
      </c>
      <c r="H306" s="364">
        <f>+ROUND(F306*G306,2)</f>
        <v>3.03</v>
      </c>
      <c r="I306" s="367" t="s">
        <v>60952</v>
      </c>
      <c r="J306" s="368" t="s">
        <v>60965</v>
      </c>
      <c r="K306" s="368" t="s">
        <v>60989</v>
      </c>
    </row>
    <row r="307" spans="1:11" x14ac:dyDescent="0.25">
      <c r="A307" s="361"/>
      <c r="B307" s="362"/>
      <c r="C307" s="361"/>
      <c r="D307" s="362" t="s">
        <v>60954</v>
      </c>
      <c r="E307" s="362"/>
      <c r="F307" s="363"/>
      <c r="G307" s="364"/>
      <c r="H307" s="364">
        <f>+SUBTOTAL(9,H305:H306)</f>
        <v>12.11</v>
      </c>
      <c r="I307" s="367"/>
      <c r="J307" s="368"/>
      <c r="K307" s="368"/>
    </row>
    <row r="308" spans="1:11" x14ac:dyDescent="0.25">
      <c r="A308" s="361"/>
      <c r="B308" s="362"/>
      <c r="C308" s="361"/>
      <c r="D308" s="362" t="s">
        <v>60955</v>
      </c>
      <c r="E308" s="362"/>
      <c r="F308" s="363"/>
      <c r="G308" s="364"/>
      <c r="H308" s="364">
        <f>+SUBTOTAL(9,H299:H306)</f>
        <v>19.770000000000003</v>
      </c>
      <c r="I308" s="367"/>
      <c r="J308" s="368"/>
      <c r="K308" s="368"/>
    </row>
    <row r="309" spans="1:11" x14ac:dyDescent="0.25">
      <c r="A309" s="361"/>
      <c r="B309" s="362"/>
      <c r="C309" s="361"/>
      <c r="D309" s="362" t="s">
        <v>60956</v>
      </c>
      <c r="E309" s="362"/>
      <c r="F309" s="363">
        <v>24.18</v>
      </c>
      <c r="G309" s="364"/>
      <c r="H309" s="364">
        <f>+ROUND(H308*F309/100,2)</f>
        <v>4.78</v>
      </c>
      <c r="I309" s="367"/>
      <c r="J309" s="368"/>
      <c r="K309" s="368"/>
    </row>
    <row r="310" spans="1:11" x14ac:dyDescent="0.25">
      <c r="A310" s="361"/>
      <c r="B310" s="362"/>
      <c r="C310" s="361"/>
      <c r="D310" s="362" t="s">
        <v>60957</v>
      </c>
      <c r="E310" s="362"/>
      <c r="F310" s="363"/>
      <c r="G310" s="364"/>
      <c r="H310" s="364">
        <f>+H308+H309</f>
        <v>24.550000000000004</v>
      </c>
      <c r="I310" s="367"/>
      <c r="J310" s="368"/>
      <c r="K310" s="368"/>
    </row>
    <row r="311" spans="1:11" x14ac:dyDescent="0.25">
      <c r="A311" s="361"/>
      <c r="B311" s="362"/>
      <c r="C311" s="361"/>
      <c r="D311" s="362" t="s">
        <v>60958</v>
      </c>
      <c r="E311" s="362"/>
      <c r="F311" s="363"/>
      <c r="G311" s="364"/>
      <c r="H311" s="364">
        <v>24.55</v>
      </c>
      <c r="I311" s="367"/>
      <c r="J311" s="368"/>
      <c r="K311" s="368"/>
    </row>
    <row r="312" spans="1:11" x14ac:dyDescent="0.25">
      <c r="I312" s="367"/>
      <c r="J312" s="368"/>
      <c r="K312" s="368"/>
    </row>
    <row r="313" spans="1:11" x14ac:dyDescent="0.25">
      <c r="I313" s="367"/>
      <c r="J313" s="368"/>
      <c r="K313" s="368"/>
    </row>
    <row r="314" spans="1:11" x14ac:dyDescent="0.25">
      <c r="A314" s="361" t="s">
        <v>60934</v>
      </c>
      <c r="B314" s="362" t="s">
        <v>60935</v>
      </c>
      <c r="C314" s="361"/>
      <c r="D314" s="362"/>
      <c r="E314" s="362"/>
      <c r="F314" s="363"/>
      <c r="G314" s="364"/>
      <c r="H314" s="364"/>
      <c r="I314" s="367"/>
      <c r="J314" s="368"/>
      <c r="K314" s="368"/>
    </row>
    <row r="315" spans="1:11" x14ac:dyDescent="0.25">
      <c r="A315" s="361"/>
      <c r="B315" s="362"/>
      <c r="C315" s="361" t="s">
        <v>60938</v>
      </c>
      <c r="D315" s="362" t="s">
        <v>60939</v>
      </c>
      <c r="E315" s="362" t="s">
        <v>60940</v>
      </c>
      <c r="F315" s="363" t="s">
        <v>60941</v>
      </c>
      <c r="G315" s="364" t="s">
        <v>60942</v>
      </c>
      <c r="H315" s="364" t="s">
        <v>60943</v>
      </c>
      <c r="I315" s="367"/>
      <c r="J315" s="368"/>
      <c r="K315" s="368"/>
    </row>
    <row r="316" spans="1:11" x14ac:dyDescent="0.25">
      <c r="A316" s="361"/>
      <c r="B316" s="362"/>
      <c r="C316" s="361"/>
      <c r="D316" s="362"/>
      <c r="E316" s="362"/>
      <c r="F316" s="363"/>
      <c r="G316" s="364"/>
      <c r="H316" s="364"/>
      <c r="I316" s="367"/>
      <c r="J316" s="368"/>
      <c r="K316" s="368"/>
    </row>
    <row r="317" spans="1:11" x14ac:dyDescent="0.25">
      <c r="A317" s="369" t="s">
        <v>61088</v>
      </c>
      <c r="B317" s="370" t="s">
        <v>61089</v>
      </c>
      <c r="C317" s="369"/>
      <c r="D317" s="370"/>
      <c r="E317" s="370" t="s">
        <v>60708</v>
      </c>
      <c r="F317" s="363" t="s">
        <v>60946</v>
      </c>
      <c r="G317" s="364"/>
      <c r="H317" s="364"/>
      <c r="I317" s="367"/>
      <c r="J317" s="368"/>
      <c r="K317" s="368"/>
    </row>
    <row r="318" spans="1:11" x14ac:dyDescent="0.25">
      <c r="A318" s="361"/>
      <c r="B318" s="362">
        <v>3</v>
      </c>
      <c r="C318" s="361" t="s">
        <v>61090</v>
      </c>
      <c r="D318" s="362" t="s">
        <v>61091</v>
      </c>
      <c r="E318" s="362" t="s">
        <v>33681</v>
      </c>
      <c r="F318" s="363">
        <v>0.01</v>
      </c>
      <c r="G318" s="364">
        <v>33.549999999999997</v>
      </c>
      <c r="H318" s="364">
        <f>+ROUND(F318*G318,2)</f>
        <v>0.34</v>
      </c>
      <c r="I318" s="367" t="s">
        <v>61092</v>
      </c>
      <c r="J318" s="368" t="s">
        <v>61093</v>
      </c>
      <c r="K318" s="368">
        <v>679</v>
      </c>
    </row>
    <row r="319" spans="1:11" x14ac:dyDescent="0.25">
      <c r="A319" s="361"/>
      <c r="B319" s="362"/>
      <c r="C319" s="361"/>
      <c r="D319" s="362" t="s">
        <v>61094</v>
      </c>
      <c r="E319" s="362"/>
      <c r="F319" s="363"/>
      <c r="G319" s="364"/>
      <c r="H319" s="364">
        <f>+SUBTOTAL(9,H318:H318)</f>
        <v>0.34</v>
      </c>
      <c r="I319" s="367"/>
      <c r="J319" s="368"/>
      <c r="K319" s="368"/>
    </row>
    <row r="320" spans="1:11" x14ac:dyDescent="0.25">
      <c r="A320" s="361"/>
      <c r="B320" s="362"/>
      <c r="C320" s="361"/>
      <c r="D320" s="362" t="s">
        <v>60947</v>
      </c>
      <c r="E320" s="362"/>
      <c r="F320" s="363"/>
      <c r="G320" s="364"/>
      <c r="H320" s="364"/>
      <c r="I320" s="367"/>
      <c r="J320" s="368"/>
      <c r="K320" s="368"/>
    </row>
    <row r="321" spans="1:11" x14ac:dyDescent="0.25">
      <c r="A321" s="361"/>
      <c r="B321" s="362" t="s">
        <v>60948</v>
      </c>
      <c r="C321" s="361" t="s">
        <v>61095</v>
      </c>
      <c r="D321" s="362" t="s">
        <v>61096</v>
      </c>
      <c r="E321" s="362" t="s">
        <v>61030</v>
      </c>
      <c r="F321" s="363">
        <v>0.1</v>
      </c>
      <c r="G321" s="364">
        <v>7.97</v>
      </c>
      <c r="H321" s="364">
        <f>+ROUND(F321*G321,2)</f>
        <v>0.8</v>
      </c>
      <c r="I321" s="367" t="s">
        <v>60952</v>
      </c>
      <c r="J321" s="368" t="s">
        <v>60965</v>
      </c>
      <c r="K321" s="368" t="s">
        <v>61095</v>
      </c>
    </row>
    <row r="322" spans="1:11" x14ac:dyDescent="0.25">
      <c r="A322" s="361"/>
      <c r="B322" s="362" t="s">
        <v>60948</v>
      </c>
      <c r="C322" s="361" t="s">
        <v>60989</v>
      </c>
      <c r="D322" s="362" t="s">
        <v>60990</v>
      </c>
      <c r="E322" s="362" t="s">
        <v>33681</v>
      </c>
      <c r="F322" s="363">
        <v>1</v>
      </c>
      <c r="G322" s="364">
        <v>14.56</v>
      </c>
      <c r="H322" s="364">
        <f>+ROUND(F322*G322,2)</f>
        <v>14.56</v>
      </c>
      <c r="I322" s="367" t="s">
        <v>60952</v>
      </c>
      <c r="J322" s="368" t="s">
        <v>60965</v>
      </c>
      <c r="K322" s="368" t="s">
        <v>60989</v>
      </c>
    </row>
    <row r="323" spans="1:11" x14ac:dyDescent="0.25">
      <c r="A323" s="361"/>
      <c r="B323" s="362"/>
      <c r="C323" s="361"/>
      <c r="D323" s="362" t="s">
        <v>60954</v>
      </c>
      <c r="E323" s="362"/>
      <c r="F323" s="363"/>
      <c r="G323" s="364"/>
      <c r="H323" s="364">
        <f>+SUBTOTAL(9,H321:H322)</f>
        <v>15.360000000000001</v>
      </c>
      <c r="I323" s="367"/>
      <c r="J323" s="368"/>
      <c r="K323" s="368"/>
    </row>
    <row r="324" spans="1:11" x14ac:dyDescent="0.25">
      <c r="A324" s="361"/>
      <c r="B324" s="362"/>
      <c r="C324" s="361"/>
      <c r="D324" s="362" t="s">
        <v>60955</v>
      </c>
      <c r="E324" s="362"/>
      <c r="F324" s="363"/>
      <c r="G324" s="364"/>
      <c r="H324" s="364">
        <f>+SUBTOTAL(9,H318:H322)</f>
        <v>15.700000000000001</v>
      </c>
      <c r="I324" s="367"/>
      <c r="J324" s="368"/>
      <c r="K324" s="368"/>
    </row>
    <row r="325" spans="1:11" x14ac:dyDescent="0.25">
      <c r="A325" s="361"/>
      <c r="B325" s="362"/>
      <c r="C325" s="361"/>
      <c r="D325" s="362" t="s">
        <v>60956</v>
      </c>
      <c r="E325" s="362"/>
      <c r="F325" s="363">
        <v>24.18</v>
      </c>
      <c r="G325" s="364"/>
      <c r="H325" s="364">
        <f>+ROUND(H324*F325/100,2)</f>
        <v>3.8</v>
      </c>
      <c r="I325" s="367"/>
      <c r="J325" s="368"/>
      <c r="K325" s="368"/>
    </row>
    <row r="326" spans="1:11" x14ac:dyDescent="0.25">
      <c r="A326" s="361"/>
      <c r="B326" s="362"/>
      <c r="C326" s="361"/>
      <c r="D326" s="362" t="s">
        <v>60957</v>
      </c>
      <c r="E326" s="362"/>
      <c r="F326" s="363"/>
      <c r="G326" s="364"/>
      <c r="H326" s="364">
        <f>+H324+H325</f>
        <v>19.5</v>
      </c>
      <c r="I326" s="367"/>
      <c r="J326" s="368"/>
      <c r="K326" s="368"/>
    </row>
    <row r="327" spans="1:11" x14ac:dyDescent="0.25">
      <c r="A327" s="361"/>
      <c r="B327" s="362"/>
      <c r="C327" s="361"/>
      <c r="D327" s="362" t="s">
        <v>60958</v>
      </c>
      <c r="E327" s="362"/>
      <c r="F327" s="363"/>
      <c r="G327" s="364"/>
      <c r="H327" s="364">
        <v>19.5</v>
      </c>
      <c r="I327" s="367"/>
      <c r="J327" s="368"/>
      <c r="K327" s="368"/>
    </row>
    <row r="328" spans="1:11" x14ac:dyDescent="0.25">
      <c r="I328" s="367"/>
      <c r="J328" s="368"/>
      <c r="K328" s="368"/>
    </row>
    <row r="329" spans="1:11" x14ac:dyDescent="0.25">
      <c r="I329" s="367"/>
      <c r="J329" s="368"/>
      <c r="K329" s="368"/>
    </row>
    <row r="330" spans="1:11" x14ac:dyDescent="0.25">
      <c r="A330" s="361" t="s">
        <v>60934</v>
      </c>
      <c r="B330" s="362" t="s">
        <v>60935</v>
      </c>
      <c r="C330" s="361"/>
      <c r="D330" s="362"/>
      <c r="E330" s="362"/>
      <c r="F330" s="363"/>
      <c r="G330" s="364"/>
      <c r="H330" s="364"/>
      <c r="I330" s="367"/>
      <c r="J330" s="368"/>
      <c r="K330" s="368"/>
    </row>
    <row r="331" spans="1:11" x14ac:dyDescent="0.25">
      <c r="A331" s="361"/>
      <c r="B331" s="362"/>
      <c r="C331" s="361" t="s">
        <v>60938</v>
      </c>
      <c r="D331" s="362" t="s">
        <v>60939</v>
      </c>
      <c r="E331" s="362" t="s">
        <v>60940</v>
      </c>
      <c r="F331" s="363" t="s">
        <v>60941</v>
      </c>
      <c r="G331" s="364" t="s">
        <v>60942</v>
      </c>
      <c r="H331" s="364" t="s">
        <v>60943</v>
      </c>
      <c r="I331" s="367"/>
      <c r="J331" s="368"/>
      <c r="K331" s="368"/>
    </row>
    <row r="332" spans="1:11" x14ac:dyDescent="0.25">
      <c r="A332" s="361"/>
      <c r="B332" s="362"/>
      <c r="C332" s="361"/>
      <c r="D332" s="362"/>
      <c r="E332" s="362"/>
      <c r="F332" s="363"/>
      <c r="G332" s="364"/>
      <c r="H332" s="364"/>
      <c r="I332" s="367"/>
      <c r="J332" s="368"/>
      <c r="K332" s="368"/>
    </row>
    <row r="333" spans="1:11" x14ac:dyDescent="0.25">
      <c r="A333" s="369" t="s">
        <v>61097</v>
      </c>
      <c r="B333" s="370" t="s">
        <v>61098</v>
      </c>
      <c r="C333" s="369"/>
      <c r="D333" s="370"/>
      <c r="E333" s="370" t="s">
        <v>286</v>
      </c>
      <c r="F333" s="363" t="s">
        <v>60946</v>
      </c>
      <c r="G333" s="364"/>
      <c r="H333" s="364"/>
      <c r="I333" s="367"/>
      <c r="J333" s="368"/>
      <c r="K333" s="368"/>
    </row>
    <row r="334" spans="1:11" x14ac:dyDescent="0.25">
      <c r="A334" s="361"/>
      <c r="B334" s="362"/>
      <c r="C334" s="361"/>
      <c r="D334" s="362" t="s">
        <v>60947</v>
      </c>
      <c r="E334" s="362"/>
      <c r="F334" s="363"/>
      <c r="G334" s="364"/>
      <c r="H334" s="364"/>
      <c r="I334" s="367"/>
      <c r="J334" s="368"/>
      <c r="K334" s="368"/>
    </row>
    <row r="335" spans="1:11" x14ac:dyDescent="0.25">
      <c r="A335" s="361"/>
      <c r="B335" s="362" t="s">
        <v>60948</v>
      </c>
      <c r="C335" s="361" t="s">
        <v>61099</v>
      </c>
      <c r="D335" s="362" t="s">
        <v>61100</v>
      </c>
      <c r="E335" s="362" t="s">
        <v>33681</v>
      </c>
      <c r="F335" s="363">
        <v>0.1207</v>
      </c>
      <c r="G335" s="364">
        <v>19.93</v>
      </c>
      <c r="H335" s="364">
        <f>+ROUND(F335*G335,2)</f>
        <v>2.41</v>
      </c>
      <c r="I335" s="367" t="s">
        <v>60952</v>
      </c>
      <c r="J335" s="368" t="s">
        <v>60965</v>
      </c>
      <c r="K335" s="368" t="s">
        <v>61099</v>
      </c>
    </row>
    <row r="336" spans="1:11" x14ac:dyDescent="0.25">
      <c r="A336" s="361"/>
      <c r="B336" s="362" t="s">
        <v>60948</v>
      </c>
      <c r="C336" s="361" t="s">
        <v>60989</v>
      </c>
      <c r="D336" s="362" t="s">
        <v>60990</v>
      </c>
      <c r="E336" s="362" t="s">
        <v>33681</v>
      </c>
      <c r="F336" s="363">
        <v>0.1207</v>
      </c>
      <c r="G336" s="364">
        <v>14.56</v>
      </c>
      <c r="H336" s="364">
        <f>+ROUND(F336*G336,2)</f>
        <v>1.76</v>
      </c>
      <c r="I336" s="367" t="s">
        <v>60952</v>
      </c>
      <c r="J336" s="368" t="s">
        <v>60965</v>
      </c>
      <c r="K336" s="368" t="s">
        <v>60989</v>
      </c>
    </row>
    <row r="337" spans="1:11" x14ac:dyDescent="0.25">
      <c r="A337" s="361"/>
      <c r="B337" s="362"/>
      <c r="C337" s="361"/>
      <c r="D337" s="362" t="s">
        <v>60954</v>
      </c>
      <c r="E337" s="362"/>
      <c r="F337" s="363"/>
      <c r="G337" s="364"/>
      <c r="H337" s="364">
        <f>+SUBTOTAL(9,H335:H336)</f>
        <v>4.17</v>
      </c>
      <c r="I337" s="367"/>
      <c r="J337" s="368"/>
      <c r="K337" s="368"/>
    </row>
    <row r="338" spans="1:11" x14ac:dyDescent="0.25">
      <c r="A338" s="361"/>
      <c r="B338" s="362"/>
      <c r="C338" s="361"/>
      <c r="D338" s="362" t="s">
        <v>60955</v>
      </c>
      <c r="E338" s="362"/>
      <c r="F338" s="363"/>
      <c r="G338" s="364"/>
      <c r="H338" s="364">
        <f>+SUBTOTAL(9,H334:H336)</f>
        <v>4.17</v>
      </c>
      <c r="I338" s="367"/>
      <c r="J338" s="368"/>
      <c r="K338" s="368"/>
    </row>
    <row r="339" spans="1:11" x14ac:dyDescent="0.25">
      <c r="A339" s="361"/>
      <c r="B339" s="362"/>
      <c r="C339" s="361"/>
      <c r="D339" s="362" t="s">
        <v>60956</v>
      </c>
      <c r="E339" s="362"/>
      <c r="F339" s="363">
        <v>24.18</v>
      </c>
      <c r="G339" s="364"/>
      <c r="H339" s="364">
        <f>+ROUND(H338*F339/100,2)</f>
        <v>1.01</v>
      </c>
      <c r="I339" s="367"/>
      <c r="J339" s="368"/>
      <c r="K339" s="368"/>
    </row>
    <row r="340" spans="1:11" x14ac:dyDescent="0.25">
      <c r="A340" s="361"/>
      <c r="B340" s="362"/>
      <c r="C340" s="361"/>
      <c r="D340" s="362" t="s">
        <v>60957</v>
      </c>
      <c r="E340" s="362"/>
      <c r="F340" s="363"/>
      <c r="G340" s="364"/>
      <c r="H340" s="364">
        <f>+H338+H339</f>
        <v>5.18</v>
      </c>
      <c r="I340" s="367"/>
      <c r="J340" s="368"/>
      <c r="K340" s="368"/>
    </row>
    <row r="341" spans="1:11" x14ac:dyDescent="0.25">
      <c r="A341" s="361"/>
      <c r="B341" s="362"/>
      <c r="C341" s="361"/>
      <c r="D341" s="362" t="s">
        <v>60958</v>
      </c>
      <c r="E341" s="362"/>
      <c r="F341" s="363"/>
      <c r="G341" s="364"/>
      <c r="H341" s="364">
        <v>5.18</v>
      </c>
      <c r="I341" s="367"/>
      <c r="J341" s="368"/>
      <c r="K341" s="368"/>
    </row>
    <row r="342" spans="1:11" x14ac:dyDescent="0.25">
      <c r="I342" s="367"/>
      <c r="J342" s="368"/>
      <c r="K342" s="368"/>
    </row>
    <row r="343" spans="1:11" x14ac:dyDescent="0.25">
      <c r="I343" s="367"/>
      <c r="J343" s="368"/>
      <c r="K343" s="368"/>
    </row>
    <row r="344" spans="1:11" x14ac:dyDescent="0.25">
      <c r="A344" s="361" t="s">
        <v>60934</v>
      </c>
      <c r="B344" s="362" t="s">
        <v>60935</v>
      </c>
      <c r="C344" s="361"/>
      <c r="D344" s="362"/>
      <c r="E344" s="362"/>
      <c r="F344" s="363"/>
      <c r="G344" s="364"/>
      <c r="H344" s="364"/>
      <c r="I344" s="367"/>
      <c r="J344" s="368"/>
      <c r="K344" s="368"/>
    </row>
    <row r="345" spans="1:11" x14ac:dyDescent="0.25">
      <c r="A345" s="361"/>
      <c r="B345" s="362"/>
      <c r="C345" s="361" t="s">
        <v>60938</v>
      </c>
      <c r="D345" s="362" t="s">
        <v>60939</v>
      </c>
      <c r="E345" s="362" t="s">
        <v>60940</v>
      </c>
      <c r="F345" s="363" t="s">
        <v>60941</v>
      </c>
      <c r="G345" s="364" t="s">
        <v>60942</v>
      </c>
      <c r="H345" s="364" t="s">
        <v>60943</v>
      </c>
      <c r="I345" s="367"/>
      <c r="J345" s="368"/>
      <c r="K345" s="368"/>
    </row>
    <row r="346" spans="1:11" x14ac:dyDescent="0.25">
      <c r="A346" s="361"/>
      <c r="B346" s="362"/>
      <c r="C346" s="361"/>
      <c r="D346" s="362"/>
      <c r="E346" s="362"/>
      <c r="F346" s="363"/>
      <c r="G346" s="364"/>
      <c r="H346" s="364"/>
      <c r="I346" s="367"/>
      <c r="J346" s="368"/>
      <c r="K346" s="368"/>
    </row>
    <row r="347" spans="1:11" x14ac:dyDescent="0.25">
      <c r="A347" s="369" t="s">
        <v>61101</v>
      </c>
      <c r="B347" s="370" t="s">
        <v>61102</v>
      </c>
      <c r="C347" s="369"/>
      <c r="D347" s="370"/>
      <c r="E347" s="370" t="s">
        <v>286</v>
      </c>
      <c r="F347" s="363" t="s">
        <v>60946</v>
      </c>
      <c r="G347" s="364"/>
      <c r="H347" s="364"/>
      <c r="I347" s="367"/>
      <c r="J347" s="368"/>
      <c r="K347" s="368"/>
    </row>
    <row r="348" spans="1:11" x14ac:dyDescent="0.25">
      <c r="A348" s="361"/>
      <c r="B348" s="362"/>
      <c r="C348" s="361"/>
      <c r="D348" s="362" t="s">
        <v>60947</v>
      </c>
      <c r="E348" s="362"/>
      <c r="F348" s="363"/>
      <c r="G348" s="364"/>
      <c r="H348" s="364"/>
      <c r="I348" s="367"/>
      <c r="J348" s="368"/>
      <c r="K348" s="368"/>
    </row>
    <row r="349" spans="1:11" x14ac:dyDescent="0.25">
      <c r="A349" s="361"/>
      <c r="B349" s="362" t="s">
        <v>60948</v>
      </c>
      <c r="C349" s="361" t="s">
        <v>61099</v>
      </c>
      <c r="D349" s="362" t="s">
        <v>61100</v>
      </c>
      <c r="E349" s="362" t="s">
        <v>33681</v>
      </c>
      <c r="F349" s="363">
        <v>0.13400000000000001</v>
      </c>
      <c r="G349" s="364">
        <v>19.93</v>
      </c>
      <c r="H349" s="364">
        <f>+ROUND(F349*G349,2)</f>
        <v>2.67</v>
      </c>
      <c r="I349" s="367" t="s">
        <v>60952</v>
      </c>
      <c r="J349" s="368" t="s">
        <v>60965</v>
      </c>
      <c r="K349" s="368" t="s">
        <v>61099</v>
      </c>
    </row>
    <row r="350" spans="1:11" x14ac:dyDescent="0.25">
      <c r="A350" s="361"/>
      <c r="B350" s="362" t="s">
        <v>60948</v>
      </c>
      <c r="C350" s="361" t="s">
        <v>60989</v>
      </c>
      <c r="D350" s="362" t="s">
        <v>60990</v>
      </c>
      <c r="E350" s="362" t="s">
        <v>33681</v>
      </c>
      <c r="F350" s="363">
        <v>0.13400000000000001</v>
      </c>
      <c r="G350" s="364">
        <v>14.56</v>
      </c>
      <c r="H350" s="364">
        <f>+ROUND(F350*G350,2)</f>
        <v>1.95</v>
      </c>
      <c r="I350" s="367" t="s">
        <v>60952</v>
      </c>
      <c r="J350" s="368" t="s">
        <v>60965</v>
      </c>
      <c r="K350" s="368" t="s">
        <v>60989</v>
      </c>
    </row>
    <row r="351" spans="1:11" x14ac:dyDescent="0.25">
      <c r="A351" s="361"/>
      <c r="B351" s="362"/>
      <c r="C351" s="361"/>
      <c r="D351" s="362" t="s">
        <v>60954</v>
      </c>
      <c r="E351" s="362"/>
      <c r="F351" s="363"/>
      <c r="G351" s="364"/>
      <c r="H351" s="364">
        <f>+SUBTOTAL(9,H349:H350)</f>
        <v>4.62</v>
      </c>
      <c r="I351" s="367"/>
      <c r="J351" s="368"/>
      <c r="K351" s="368"/>
    </row>
    <row r="352" spans="1:11" x14ac:dyDescent="0.25">
      <c r="A352" s="361"/>
      <c r="B352" s="362"/>
      <c r="C352" s="361"/>
      <c r="D352" s="362" t="s">
        <v>60955</v>
      </c>
      <c r="E352" s="362"/>
      <c r="F352" s="363"/>
      <c r="G352" s="364"/>
      <c r="H352" s="364">
        <f>+SUBTOTAL(9,H348:H350)</f>
        <v>4.62</v>
      </c>
      <c r="I352" s="367"/>
      <c r="J352" s="368"/>
      <c r="K352" s="368"/>
    </row>
    <row r="353" spans="1:11" x14ac:dyDescent="0.25">
      <c r="A353" s="361"/>
      <c r="B353" s="362"/>
      <c r="C353" s="361"/>
      <c r="D353" s="362" t="s">
        <v>60956</v>
      </c>
      <c r="E353" s="362"/>
      <c r="F353" s="363">
        <v>24.18</v>
      </c>
      <c r="G353" s="364"/>
      <c r="H353" s="364">
        <f>+ROUND(H352*F353/100,2)</f>
        <v>1.1200000000000001</v>
      </c>
      <c r="I353" s="367"/>
      <c r="J353" s="368"/>
      <c r="K353" s="368"/>
    </row>
    <row r="354" spans="1:11" x14ac:dyDescent="0.25">
      <c r="A354" s="361"/>
      <c r="B354" s="362"/>
      <c r="C354" s="361"/>
      <c r="D354" s="362" t="s">
        <v>60957</v>
      </c>
      <c r="E354" s="362"/>
      <c r="F354" s="363"/>
      <c r="G354" s="364"/>
      <c r="H354" s="364">
        <f>+H352+H353</f>
        <v>5.74</v>
      </c>
      <c r="I354" s="367"/>
      <c r="J354" s="368"/>
      <c r="K354" s="368"/>
    </row>
    <row r="355" spans="1:11" x14ac:dyDescent="0.25">
      <c r="A355" s="361"/>
      <c r="B355" s="362"/>
      <c r="C355" s="361"/>
      <c r="D355" s="362" t="s">
        <v>60958</v>
      </c>
      <c r="E355" s="362"/>
      <c r="F355" s="363"/>
      <c r="G355" s="364"/>
      <c r="H355" s="364">
        <v>5.74</v>
      </c>
      <c r="I355" s="367"/>
      <c r="J355" s="368"/>
      <c r="K355" s="368"/>
    </row>
    <row r="356" spans="1:11" x14ac:dyDescent="0.25">
      <c r="I356" s="367"/>
      <c r="J356" s="368"/>
      <c r="K356" s="368"/>
    </row>
    <row r="357" spans="1:11" x14ac:dyDescent="0.25">
      <c r="I357" s="367"/>
      <c r="J357" s="368"/>
      <c r="K357" s="368"/>
    </row>
    <row r="358" spans="1:11" x14ac:dyDescent="0.25">
      <c r="A358" s="361" t="s">
        <v>60934</v>
      </c>
      <c r="B358" s="362" t="s">
        <v>60935</v>
      </c>
      <c r="C358" s="361"/>
      <c r="D358" s="362"/>
      <c r="E358" s="362"/>
      <c r="F358" s="363"/>
      <c r="G358" s="364"/>
      <c r="H358" s="364"/>
      <c r="I358" s="367"/>
      <c r="J358" s="368"/>
      <c r="K358" s="368"/>
    </row>
    <row r="359" spans="1:11" x14ac:dyDescent="0.25">
      <c r="A359" s="361"/>
      <c r="B359" s="362"/>
      <c r="C359" s="361" t="s">
        <v>60938</v>
      </c>
      <c r="D359" s="362" t="s">
        <v>60939</v>
      </c>
      <c r="E359" s="362" t="s">
        <v>60940</v>
      </c>
      <c r="F359" s="363" t="s">
        <v>60941</v>
      </c>
      <c r="G359" s="364" t="s">
        <v>60942</v>
      </c>
      <c r="H359" s="364" t="s">
        <v>60943</v>
      </c>
      <c r="I359" s="367"/>
      <c r="J359" s="368"/>
      <c r="K359" s="368"/>
    </row>
    <row r="360" spans="1:11" x14ac:dyDescent="0.25">
      <c r="A360" s="361"/>
      <c r="B360" s="362"/>
      <c r="C360" s="361"/>
      <c r="D360" s="362"/>
      <c r="E360" s="362"/>
      <c r="F360" s="363"/>
      <c r="G360" s="364"/>
      <c r="H360" s="364"/>
      <c r="I360" s="367"/>
      <c r="J360" s="368"/>
      <c r="K360" s="368"/>
    </row>
    <row r="361" spans="1:11" x14ac:dyDescent="0.25">
      <c r="A361" s="369" t="s">
        <v>61103</v>
      </c>
      <c r="B361" s="370" t="s">
        <v>61104</v>
      </c>
      <c r="C361" s="369"/>
      <c r="D361" s="370"/>
      <c r="E361" s="370" t="s">
        <v>286</v>
      </c>
      <c r="F361" s="363" t="s">
        <v>60946</v>
      </c>
      <c r="G361" s="364"/>
      <c r="H361" s="364"/>
      <c r="I361" s="367"/>
      <c r="J361" s="368"/>
      <c r="K361" s="368"/>
    </row>
    <row r="362" spans="1:11" x14ac:dyDescent="0.25">
      <c r="A362" s="361"/>
      <c r="B362" s="362">
        <v>2</v>
      </c>
      <c r="C362" s="361" t="s">
        <v>29750</v>
      </c>
      <c r="D362" s="362" t="s">
        <v>61105</v>
      </c>
      <c r="E362" s="362" t="s">
        <v>284</v>
      </c>
      <c r="F362" s="363">
        <v>1.95E-2</v>
      </c>
      <c r="G362" s="364">
        <v>19.68</v>
      </c>
      <c r="H362" s="364">
        <f>+ROUND(F362*G362,2)</f>
        <v>0.38</v>
      </c>
      <c r="I362" s="367" t="s">
        <v>60981</v>
      </c>
      <c r="J362" s="368" t="s">
        <v>60965</v>
      </c>
      <c r="K362" s="368">
        <v>20078</v>
      </c>
    </row>
    <row r="363" spans="1:11" x14ac:dyDescent="0.25">
      <c r="A363" s="361"/>
      <c r="B363" s="362"/>
      <c r="C363" s="361"/>
      <c r="D363" s="362" t="s">
        <v>60986</v>
      </c>
      <c r="E363" s="362"/>
      <c r="F363" s="363"/>
      <c r="G363" s="364"/>
      <c r="H363" s="364">
        <f>+SUBTOTAL(9,H362:H362)</f>
        <v>0.38</v>
      </c>
      <c r="I363" s="367"/>
      <c r="J363" s="368"/>
      <c r="K363" s="368"/>
    </row>
    <row r="364" spans="1:11" x14ac:dyDescent="0.25">
      <c r="A364" s="361"/>
      <c r="B364" s="362"/>
      <c r="C364" s="361"/>
      <c r="D364" s="362" t="s">
        <v>60947</v>
      </c>
      <c r="E364" s="362"/>
      <c r="F364" s="363"/>
      <c r="G364" s="364"/>
      <c r="H364" s="364"/>
      <c r="I364" s="367"/>
      <c r="J364" s="368"/>
      <c r="K364" s="368"/>
    </row>
    <row r="365" spans="1:11" x14ac:dyDescent="0.25">
      <c r="A365" s="361"/>
      <c r="B365" s="362" t="s">
        <v>60948</v>
      </c>
      <c r="C365" s="361" t="s">
        <v>61106</v>
      </c>
      <c r="D365" s="362" t="s">
        <v>61107</v>
      </c>
      <c r="E365" s="362" t="s">
        <v>61030</v>
      </c>
      <c r="F365" s="363">
        <v>8.6E-3</v>
      </c>
      <c r="G365" s="364">
        <v>97.28</v>
      </c>
      <c r="H365" s="364">
        <f>+ROUND(F365*G365,2)</f>
        <v>0.84</v>
      </c>
      <c r="I365" s="367" t="s">
        <v>60952</v>
      </c>
      <c r="J365" s="368" t="s">
        <v>60965</v>
      </c>
      <c r="K365" s="368" t="s">
        <v>61106</v>
      </c>
    </row>
    <row r="366" spans="1:11" x14ac:dyDescent="0.25">
      <c r="A366" s="361"/>
      <c r="B366" s="362" t="s">
        <v>60948</v>
      </c>
      <c r="C366" s="361" t="s">
        <v>61108</v>
      </c>
      <c r="D366" s="362" t="s">
        <v>61107</v>
      </c>
      <c r="E366" s="362" t="s">
        <v>61033</v>
      </c>
      <c r="F366" s="363">
        <v>1.6500000000000001E-2</v>
      </c>
      <c r="G366" s="364">
        <v>42.15</v>
      </c>
      <c r="H366" s="364">
        <f>+ROUND(F366*G366,2)</f>
        <v>0.7</v>
      </c>
      <c r="I366" s="367" t="s">
        <v>60952</v>
      </c>
      <c r="J366" s="368" t="s">
        <v>60965</v>
      </c>
      <c r="K366" s="368" t="s">
        <v>61108</v>
      </c>
    </row>
    <row r="367" spans="1:11" x14ac:dyDescent="0.25">
      <c r="A367" s="361"/>
      <c r="B367" s="362" t="s">
        <v>60948</v>
      </c>
      <c r="C367" s="361" t="s">
        <v>61099</v>
      </c>
      <c r="D367" s="362" t="s">
        <v>61100</v>
      </c>
      <c r="E367" s="362" t="s">
        <v>33681</v>
      </c>
      <c r="F367" s="363">
        <v>5.62E-2</v>
      </c>
      <c r="G367" s="364">
        <v>19.93</v>
      </c>
      <c r="H367" s="364">
        <f>+ROUND(F367*G367,2)</f>
        <v>1.1200000000000001</v>
      </c>
      <c r="I367" s="367" t="s">
        <v>60952</v>
      </c>
      <c r="J367" s="368" t="s">
        <v>60965</v>
      </c>
      <c r="K367" s="368" t="s">
        <v>61099</v>
      </c>
    </row>
    <row r="368" spans="1:11" x14ac:dyDescent="0.25">
      <c r="A368" s="361"/>
      <c r="B368" s="362" t="s">
        <v>60948</v>
      </c>
      <c r="C368" s="361" t="s">
        <v>60989</v>
      </c>
      <c r="D368" s="362" t="s">
        <v>60990</v>
      </c>
      <c r="E368" s="362" t="s">
        <v>33681</v>
      </c>
      <c r="F368" s="363">
        <v>5.62E-2</v>
      </c>
      <c r="G368" s="364">
        <v>14.56</v>
      </c>
      <c r="H368" s="364">
        <f>+ROUND(F368*G368,2)</f>
        <v>0.82</v>
      </c>
      <c r="I368" s="367" t="s">
        <v>60952</v>
      </c>
      <c r="J368" s="368" t="s">
        <v>60965</v>
      </c>
      <c r="K368" s="368" t="s">
        <v>60989</v>
      </c>
    </row>
    <row r="369" spans="1:11" x14ac:dyDescent="0.25">
      <c r="A369" s="361"/>
      <c r="B369" s="362"/>
      <c r="C369" s="361"/>
      <c r="D369" s="362" t="s">
        <v>60954</v>
      </c>
      <c r="E369" s="362"/>
      <c r="F369" s="363"/>
      <c r="G369" s="364"/>
      <c r="H369" s="364">
        <f>+SUBTOTAL(9,H365:H368)</f>
        <v>3.48</v>
      </c>
      <c r="I369" s="367"/>
      <c r="J369" s="368"/>
      <c r="K369" s="368"/>
    </row>
    <row r="370" spans="1:11" x14ac:dyDescent="0.25">
      <c r="A370" s="361"/>
      <c r="B370" s="362"/>
      <c r="C370" s="361"/>
      <c r="D370" s="362" t="s">
        <v>60955</v>
      </c>
      <c r="E370" s="362"/>
      <c r="F370" s="363"/>
      <c r="G370" s="364"/>
      <c r="H370" s="364">
        <f>+SUBTOTAL(9,H362:H368)</f>
        <v>3.86</v>
      </c>
      <c r="I370" s="367"/>
      <c r="J370" s="368"/>
      <c r="K370" s="368"/>
    </row>
    <row r="371" spans="1:11" x14ac:dyDescent="0.25">
      <c r="A371" s="361"/>
      <c r="B371" s="362"/>
      <c r="C371" s="361"/>
      <c r="D371" s="362" t="s">
        <v>60956</v>
      </c>
      <c r="E371" s="362"/>
      <c r="F371" s="363">
        <v>24.18</v>
      </c>
      <c r="G371" s="364"/>
      <c r="H371" s="364">
        <f>+ROUND(H370*F371/100,2)</f>
        <v>0.93</v>
      </c>
      <c r="I371" s="367"/>
      <c r="J371" s="368"/>
      <c r="K371" s="368"/>
    </row>
    <row r="372" spans="1:11" x14ac:dyDescent="0.25">
      <c r="A372" s="361"/>
      <c r="B372" s="362"/>
      <c r="C372" s="361"/>
      <c r="D372" s="362" t="s">
        <v>60957</v>
      </c>
      <c r="E372" s="362"/>
      <c r="F372" s="363"/>
      <c r="G372" s="364"/>
      <c r="H372" s="364">
        <f>+H370+H371</f>
        <v>4.79</v>
      </c>
      <c r="I372" s="367"/>
      <c r="J372" s="368"/>
      <c r="K372" s="368"/>
    </row>
    <row r="373" spans="1:11" x14ac:dyDescent="0.25">
      <c r="A373" s="361"/>
      <c r="B373" s="362"/>
      <c r="C373" s="361"/>
      <c r="D373" s="362" t="s">
        <v>60958</v>
      </c>
      <c r="E373" s="362"/>
      <c r="F373" s="363"/>
      <c r="G373" s="364"/>
      <c r="H373" s="364">
        <v>4.79</v>
      </c>
      <c r="I373" s="367"/>
      <c r="J373" s="368"/>
      <c r="K373" s="368"/>
    </row>
    <row r="374" spans="1:11" x14ac:dyDescent="0.25">
      <c r="I374" s="367"/>
      <c r="J374" s="368"/>
      <c r="K374" s="368"/>
    </row>
    <row r="375" spans="1:11" x14ac:dyDescent="0.25">
      <c r="I375" s="367"/>
      <c r="J375" s="368"/>
      <c r="K375" s="368"/>
    </row>
    <row r="376" spans="1:11" x14ac:dyDescent="0.25">
      <c r="A376" s="361" t="s">
        <v>60934</v>
      </c>
      <c r="B376" s="362" t="s">
        <v>60935</v>
      </c>
      <c r="C376" s="361"/>
      <c r="D376" s="362"/>
      <c r="E376" s="362"/>
      <c r="F376" s="363"/>
      <c r="G376" s="364"/>
      <c r="H376" s="364"/>
      <c r="I376" s="367"/>
      <c r="J376" s="368"/>
      <c r="K376" s="368"/>
    </row>
    <row r="377" spans="1:11" x14ac:dyDescent="0.25">
      <c r="A377" s="361"/>
      <c r="B377" s="362"/>
      <c r="C377" s="361" t="s">
        <v>60938</v>
      </c>
      <c r="D377" s="362" t="s">
        <v>60939</v>
      </c>
      <c r="E377" s="362" t="s">
        <v>60940</v>
      </c>
      <c r="F377" s="363" t="s">
        <v>60941</v>
      </c>
      <c r="G377" s="364" t="s">
        <v>60942</v>
      </c>
      <c r="H377" s="364" t="s">
        <v>60943</v>
      </c>
      <c r="I377" s="367"/>
      <c r="J377" s="368"/>
      <c r="K377" s="368"/>
    </row>
    <row r="378" spans="1:11" x14ac:dyDescent="0.25">
      <c r="A378" s="361"/>
      <c r="B378" s="362"/>
      <c r="C378" s="361"/>
      <c r="D378" s="362"/>
      <c r="E378" s="362"/>
      <c r="F378" s="363"/>
      <c r="G378" s="364"/>
      <c r="H378" s="364"/>
      <c r="I378" s="367"/>
      <c r="J378" s="368"/>
      <c r="K378" s="368"/>
    </row>
    <row r="379" spans="1:11" x14ac:dyDescent="0.25">
      <c r="A379" s="369" t="s">
        <v>61109</v>
      </c>
      <c r="B379" s="370" t="s">
        <v>61110</v>
      </c>
      <c r="C379" s="369"/>
      <c r="D379" s="370"/>
      <c r="E379" s="370" t="s">
        <v>284</v>
      </c>
      <c r="F379" s="363" t="s">
        <v>60946</v>
      </c>
      <c r="G379" s="364"/>
      <c r="H379" s="364"/>
      <c r="I379" s="367"/>
      <c r="J379" s="368"/>
      <c r="K379" s="368"/>
    </row>
    <row r="380" spans="1:11" x14ac:dyDescent="0.25">
      <c r="A380" s="361"/>
      <c r="B380" s="362">
        <v>1</v>
      </c>
      <c r="C380" s="361" t="s">
        <v>61111</v>
      </c>
      <c r="D380" s="362" t="s">
        <v>61112</v>
      </c>
      <c r="E380" s="362" t="s">
        <v>33681</v>
      </c>
      <c r="F380" s="363">
        <v>0.8</v>
      </c>
      <c r="G380" s="364">
        <v>14.87</v>
      </c>
      <c r="H380" s="364">
        <f>+ROUND(F380*G380,2)</f>
        <v>11.9</v>
      </c>
      <c r="I380" s="367" t="s">
        <v>61113</v>
      </c>
      <c r="J380" s="368" t="s">
        <v>61093</v>
      </c>
      <c r="K380" s="368">
        <v>20</v>
      </c>
    </row>
    <row r="381" spans="1:11" x14ac:dyDescent="0.25">
      <c r="A381" s="361"/>
      <c r="B381" s="362">
        <v>1</v>
      </c>
      <c r="C381" s="361" t="s">
        <v>61114</v>
      </c>
      <c r="D381" s="362" t="s">
        <v>61115</v>
      </c>
      <c r="E381" s="362" t="s">
        <v>33681</v>
      </c>
      <c r="F381" s="363">
        <v>0.6</v>
      </c>
      <c r="G381" s="364">
        <v>14.87</v>
      </c>
      <c r="H381" s="364">
        <f>+ROUND(F381*G381,2)</f>
        <v>8.92</v>
      </c>
      <c r="I381" s="367" t="s">
        <v>61113</v>
      </c>
      <c r="J381" s="368" t="s">
        <v>61093</v>
      </c>
      <c r="K381" s="368">
        <v>30</v>
      </c>
    </row>
    <row r="382" spans="1:11" x14ac:dyDescent="0.25">
      <c r="A382" s="361"/>
      <c r="B382" s="362">
        <v>1</v>
      </c>
      <c r="C382" s="361" t="s">
        <v>61116</v>
      </c>
      <c r="D382" s="362" t="s">
        <v>61117</v>
      </c>
      <c r="E382" s="362" t="s">
        <v>33681</v>
      </c>
      <c r="F382" s="363">
        <v>0.8</v>
      </c>
      <c r="G382" s="364">
        <v>10.48</v>
      </c>
      <c r="H382" s="364">
        <f>+ROUND(F382*G382,2)</f>
        <v>8.3800000000000008</v>
      </c>
      <c r="I382" s="367" t="s">
        <v>61113</v>
      </c>
      <c r="J382" s="368" t="s">
        <v>61093</v>
      </c>
      <c r="K382" s="368">
        <v>32</v>
      </c>
    </row>
    <row r="383" spans="1:11" x14ac:dyDescent="0.25">
      <c r="A383" s="361"/>
      <c r="B383" s="362"/>
      <c r="C383" s="361"/>
      <c r="D383" s="362" t="s">
        <v>61118</v>
      </c>
      <c r="E383" s="362"/>
      <c r="F383" s="363"/>
      <c r="G383" s="364"/>
      <c r="H383" s="364">
        <f>+SUBTOTAL(9,H380:H382)</f>
        <v>29.200000000000003</v>
      </c>
      <c r="I383" s="367"/>
      <c r="J383" s="368"/>
      <c r="K383" s="368"/>
    </row>
    <row r="384" spans="1:11" x14ac:dyDescent="0.25">
      <c r="A384" s="361"/>
      <c r="B384" s="362"/>
      <c r="C384" s="361"/>
      <c r="D384" s="362" t="s">
        <v>60947</v>
      </c>
      <c r="E384" s="362"/>
      <c r="F384" s="363"/>
      <c r="G384" s="364"/>
      <c r="H384" s="364"/>
      <c r="I384" s="367"/>
      <c r="J384" s="368"/>
      <c r="K384" s="368"/>
    </row>
    <row r="385" spans="1:11" x14ac:dyDescent="0.25">
      <c r="A385" s="361"/>
      <c r="B385" s="362" t="s">
        <v>60948</v>
      </c>
      <c r="C385" s="361" t="s">
        <v>61119</v>
      </c>
      <c r="D385" s="362" t="s">
        <v>61120</v>
      </c>
      <c r="E385" s="362" t="s">
        <v>287</v>
      </c>
      <c r="F385" s="363">
        <v>2</v>
      </c>
      <c r="G385" s="364">
        <v>13.51</v>
      </c>
      <c r="H385" s="364">
        <f>+ROUND(F385*G385,2)</f>
        <v>27.02</v>
      </c>
      <c r="I385" s="367" t="s">
        <v>60952</v>
      </c>
      <c r="J385" s="368" t="s">
        <v>60965</v>
      </c>
      <c r="K385" s="368" t="s">
        <v>61119</v>
      </c>
    </row>
    <row r="386" spans="1:11" x14ac:dyDescent="0.25">
      <c r="A386" s="361"/>
      <c r="B386" s="362" t="s">
        <v>60948</v>
      </c>
      <c r="C386" s="361" t="s">
        <v>60578</v>
      </c>
      <c r="D386" s="362" t="s">
        <v>61121</v>
      </c>
      <c r="E386" s="362" t="s">
        <v>287</v>
      </c>
      <c r="F386" s="363">
        <v>1.3</v>
      </c>
      <c r="G386" s="364">
        <v>23.71</v>
      </c>
      <c r="H386" s="364">
        <f>+ROUND(F386*G386,2)</f>
        <v>30.82</v>
      </c>
      <c r="I386" s="367" t="s">
        <v>60952</v>
      </c>
      <c r="J386" s="368" t="s">
        <v>60965</v>
      </c>
      <c r="K386" s="368" t="s">
        <v>60578</v>
      </c>
    </row>
    <row r="387" spans="1:11" x14ac:dyDescent="0.25">
      <c r="A387" s="361"/>
      <c r="B387" s="362" t="s">
        <v>60948</v>
      </c>
      <c r="C387" s="361" t="s">
        <v>61122</v>
      </c>
      <c r="D387" s="362" t="s">
        <v>61123</v>
      </c>
      <c r="E387" s="362" t="s">
        <v>287</v>
      </c>
      <c r="F387" s="363">
        <v>0.7</v>
      </c>
      <c r="G387" s="364">
        <v>360.09</v>
      </c>
      <c r="H387" s="364">
        <f>+ROUND(F387*G387,2)</f>
        <v>252.06</v>
      </c>
      <c r="I387" s="367" t="s">
        <v>60952</v>
      </c>
      <c r="J387" s="368" t="s">
        <v>61093</v>
      </c>
      <c r="K387" s="368" t="s">
        <v>61122</v>
      </c>
    </row>
    <row r="388" spans="1:11" x14ac:dyDescent="0.25">
      <c r="A388" s="361"/>
      <c r="B388" s="362"/>
      <c r="C388" s="361"/>
      <c r="D388" s="362" t="s">
        <v>60954</v>
      </c>
      <c r="E388" s="362"/>
      <c r="F388" s="363"/>
      <c r="G388" s="364"/>
      <c r="H388" s="364">
        <f>+SUBTOTAL(9,H385:H387)</f>
        <v>309.89999999999998</v>
      </c>
      <c r="I388" s="367"/>
      <c r="J388" s="368"/>
      <c r="K388" s="368"/>
    </row>
    <row r="389" spans="1:11" x14ac:dyDescent="0.25">
      <c r="A389" s="361"/>
      <c r="B389" s="362"/>
      <c r="C389" s="361"/>
      <c r="D389" s="362" t="s">
        <v>60955</v>
      </c>
      <c r="E389" s="362"/>
      <c r="F389" s="363"/>
      <c r="G389" s="364"/>
      <c r="H389" s="364">
        <f>+SUBTOTAL(9,H380:H387)</f>
        <v>339.1</v>
      </c>
      <c r="I389" s="367"/>
      <c r="J389" s="368"/>
      <c r="K389" s="368"/>
    </row>
    <row r="390" spans="1:11" x14ac:dyDescent="0.25">
      <c r="A390" s="361"/>
      <c r="B390" s="362"/>
      <c r="C390" s="361"/>
      <c r="D390" s="362" t="s">
        <v>60956</v>
      </c>
      <c r="E390" s="362"/>
      <c r="F390" s="363">
        <v>24.18</v>
      </c>
      <c r="G390" s="364"/>
      <c r="H390" s="364">
        <f>+ROUND(H389*F390/100,2)</f>
        <v>81.99</v>
      </c>
      <c r="I390" s="367"/>
      <c r="J390" s="368"/>
      <c r="K390" s="368"/>
    </row>
    <row r="391" spans="1:11" x14ac:dyDescent="0.25">
      <c r="A391" s="361"/>
      <c r="B391" s="362"/>
      <c r="C391" s="361"/>
      <c r="D391" s="362" t="s">
        <v>60957</v>
      </c>
      <c r="E391" s="362"/>
      <c r="F391" s="363"/>
      <c r="G391" s="364"/>
      <c r="H391" s="364">
        <f>+H389+H390</f>
        <v>421.09000000000003</v>
      </c>
      <c r="I391" s="367"/>
      <c r="J391" s="368"/>
      <c r="K391" s="368"/>
    </row>
    <row r="392" spans="1:11" x14ac:dyDescent="0.25">
      <c r="A392" s="361"/>
      <c r="B392" s="362"/>
      <c r="C392" s="361"/>
      <c r="D392" s="362" t="s">
        <v>60958</v>
      </c>
      <c r="E392" s="362"/>
      <c r="F392" s="363"/>
      <c r="G392" s="364"/>
      <c r="H392" s="364">
        <v>421.09</v>
      </c>
      <c r="I392" s="367"/>
      <c r="J392" s="368"/>
      <c r="K392" s="368"/>
    </row>
    <row r="393" spans="1:11" x14ac:dyDescent="0.25">
      <c r="I393" s="367"/>
      <c r="J393" s="368"/>
      <c r="K393" s="368"/>
    </row>
    <row r="394" spans="1:11" x14ac:dyDescent="0.25">
      <c r="I394" s="367"/>
      <c r="J394" s="368"/>
      <c r="K394" s="368"/>
    </row>
    <row r="395" spans="1:11" x14ac:dyDescent="0.25">
      <c r="A395" s="361" t="s">
        <v>60934</v>
      </c>
      <c r="B395" s="362" t="s">
        <v>60935</v>
      </c>
      <c r="C395" s="361"/>
      <c r="D395" s="362"/>
      <c r="E395" s="362"/>
      <c r="F395" s="363"/>
      <c r="G395" s="364"/>
      <c r="H395" s="364"/>
      <c r="I395" s="367"/>
      <c r="J395" s="368"/>
      <c r="K395" s="368"/>
    </row>
    <row r="396" spans="1:11" x14ac:dyDescent="0.25">
      <c r="A396" s="361"/>
      <c r="B396" s="362"/>
      <c r="C396" s="361" t="s">
        <v>60938</v>
      </c>
      <c r="D396" s="362" t="s">
        <v>60939</v>
      </c>
      <c r="E396" s="362" t="s">
        <v>60940</v>
      </c>
      <c r="F396" s="363" t="s">
        <v>60941</v>
      </c>
      <c r="G396" s="364" t="s">
        <v>60942</v>
      </c>
      <c r="H396" s="364" t="s">
        <v>60943</v>
      </c>
      <c r="I396" s="367"/>
      <c r="J396" s="368"/>
      <c r="K396" s="368"/>
    </row>
    <row r="397" spans="1:11" x14ac:dyDescent="0.25">
      <c r="A397" s="361"/>
      <c r="B397" s="362"/>
      <c r="C397" s="361"/>
      <c r="D397" s="362"/>
      <c r="E397" s="362"/>
      <c r="F397" s="363"/>
      <c r="G397" s="364"/>
      <c r="H397" s="364"/>
      <c r="I397" s="367"/>
      <c r="J397" s="368"/>
      <c r="K397" s="368"/>
    </row>
    <row r="398" spans="1:11" x14ac:dyDescent="0.25">
      <c r="A398" s="369" t="s">
        <v>61124</v>
      </c>
      <c r="B398" s="370" t="s">
        <v>61125</v>
      </c>
      <c r="C398" s="369"/>
      <c r="D398" s="370"/>
      <c r="E398" s="370" t="s">
        <v>284</v>
      </c>
      <c r="F398" s="363" t="s">
        <v>60946</v>
      </c>
      <c r="G398" s="364"/>
      <c r="H398" s="364"/>
      <c r="I398" s="367"/>
      <c r="J398" s="368"/>
      <c r="K398" s="368"/>
    </row>
    <row r="399" spans="1:11" x14ac:dyDescent="0.25">
      <c r="A399" s="361"/>
      <c r="B399" s="362">
        <v>1</v>
      </c>
      <c r="C399" s="361" t="s">
        <v>61111</v>
      </c>
      <c r="D399" s="362" t="s">
        <v>61112</v>
      </c>
      <c r="E399" s="362" t="s">
        <v>33681</v>
      </c>
      <c r="F399" s="363">
        <v>1</v>
      </c>
      <c r="G399" s="364">
        <v>14.87</v>
      </c>
      <c r="H399" s="364">
        <f>+ROUND(F399*G399,2)</f>
        <v>14.87</v>
      </c>
      <c r="I399" s="367" t="s">
        <v>61113</v>
      </c>
      <c r="J399" s="368" t="s">
        <v>61093</v>
      </c>
      <c r="K399" s="368">
        <v>20</v>
      </c>
    </row>
    <row r="400" spans="1:11" x14ac:dyDescent="0.25">
      <c r="A400" s="361"/>
      <c r="B400" s="362">
        <v>1</v>
      </c>
      <c r="C400" s="361" t="s">
        <v>61114</v>
      </c>
      <c r="D400" s="362" t="s">
        <v>61115</v>
      </c>
      <c r="E400" s="362" t="s">
        <v>33681</v>
      </c>
      <c r="F400" s="363">
        <v>0.8</v>
      </c>
      <c r="G400" s="364">
        <v>14.87</v>
      </c>
      <c r="H400" s="364">
        <f>+ROUND(F400*G400,2)</f>
        <v>11.9</v>
      </c>
      <c r="I400" s="367" t="s">
        <v>61113</v>
      </c>
      <c r="J400" s="368" t="s">
        <v>61093</v>
      </c>
      <c r="K400" s="368">
        <v>30</v>
      </c>
    </row>
    <row r="401" spans="1:11" x14ac:dyDescent="0.25">
      <c r="A401" s="361"/>
      <c r="B401" s="362">
        <v>1</v>
      </c>
      <c r="C401" s="361" t="s">
        <v>61116</v>
      </c>
      <c r="D401" s="362" t="s">
        <v>61117</v>
      </c>
      <c r="E401" s="362" t="s">
        <v>33681</v>
      </c>
      <c r="F401" s="363">
        <v>1</v>
      </c>
      <c r="G401" s="364">
        <v>10.48</v>
      </c>
      <c r="H401" s="364">
        <f>+ROUND(F401*G401,2)</f>
        <v>10.48</v>
      </c>
      <c r="I401" s="367" t="s">
        <v>61113</v>
      </c>
      <c r="J401" s="368" t="s">
        <v>61093</v>
      </c>
      <c r="K401" s="368">
        <v>32</v>
      </c>
    </row>
    <row r="402" spans="1:11" x14ac:dyDescent="0.25">
      <c r="A402" s="361"/>
      <c r="B402" s="362"/>
      <c r="C402" s="361"/>
      <c r="D402" s="362" t="s">
        <v>61118</v>
      </c>
      <c r="E402" s="362"/>
      <c r="F402" s="363"/>
      <c r="G402" s="364"/>
      <c r="H402" s="364">
        <f>+SUBTOTAL(9,H399:H401)</f>
        <v>37.25</v>
      </c>
      <c r="I402" s="367"/>
      <c r="J402" s="368"/>
      <c r="K402" s="368"/>
    </row>
    <row r="403" spans="1:11" x14ac:dyDescent="0.25">
      <c r="A403" s="361"/>
      <c r="B403" s="362"/>
      <c r="C403" s="361"/>
      <c r="D403" s="362" t="s">
        <v>60947</v>
      </c>
      <c r="E403" s="362"/>
      <c r="F403" s="363"/>
      <c r="G403" s="364"/>
      <c r="H403" s="364"/>
      <c r="I403" s="367"/>
      <c r="J403" s="368"/>
      <c r="K403" s="368"/>
    </row>
    <row r="404" spans="1:11" x14ac:dyDescent="0.25">
      <c r="A404" s="361"/>
      <c r="B404" s="362" t="s">
        <v>60948</v>
      </c>
      <c r="C404" s="361" t="s">
        <v>61119</v>
      </c>
      <c r="D404" s="362" t="s">
        <v>61120</v>
      </c>
      <c r="E404" s="362" t="s">
        <v>287</v>
      </c>
      <c r="F404" s="363">
        <v>7.875</v>
      </c>
      <c r="G404" s="364">
        <v>13.51</v>
      </c>
      <c r="H404" s="364">
        <f>+ROUND(F404*G404,2)</f>
        <v>106.39</v>
      </c>
      <c r="I404" s="367" t="s">
        <v>60952</v>
      </c>
      <c r="J404" s="368" t="s">
        <v>60965</v>
      </c>
      <c r="K404" s="368" t="s">
        <v>61119</v>
      </c>
    </row>
    <row r="405" spans="1:11" x14ac:dyDescent="0.25">
      <c r="A405" s="361"/>
      <c r="B405" s="362" t="s">
        <v>60948</v>
      </c>
      <c r="C405" s="361" t="s">
        <v>60578</v>
      </c>
      <c r="D405" s="362" t="s">
        <v>61121</v>
      </c>
      <c r="E405" s="362" t="s">
        <v>287</v>
      </c>
      <c r="F405" s="363">
        <v>6.6150000000000002</v>
      </c>
      <c r="G405" s="364">
        <v>23.71</v>
      </c>
      <c r="H405" s="364">
        <f>+ROUND(F405*G405,2)</f>
        <v>156.84</v>
      </c>
      <c r="I405" s="367" t="s">
        <v>60952</v>
      </c>
      <c r="J405" s="368" t="s">
        <v>60965</v>
      </c>
      <c r="K405" s="368" t="s">
        <v>60578</v>
      </c>
    </row>
    <row r="406" spans="1:11" x14ac:dyDescent="0.25">
      <c r="A406" s="361"/>
      <c r="B406" s="362" t="s">
        <v>60948</v>
      </c>
      <c r="C406" s="361" t="s">
        <v>61122</v>
      </c>
      <c r="D406" s="362" t="s">
        <v>61123</v>
      </c>
      <c r="E406" s="362" t="s">
        <v>287</v>
      </c>
      <c r="F406" s="363">
        <v>1.26</v>
      </c>
      <c r="G406" s="364">
        <v>360.09</v>
      </c>
      <c r="H406" s="364">
        <f>+ROUND(F406*G406,2)</f>
        <v>453.71</v>
      </c>
      <c r="I406" s="367" t="s">
        <v>60952</v>
      </c>
      <c r="J406" s="368" t="s">
        <v>61093</v>
      </c>
      <c r="K406" s="368" t="s">
        <v>61122</v>
      </c>
    </row>
    <row r="407" spans="1:11" x14ac:dyDescent="0.25">
      <c r="A407" s="361"/>
      <c r="B407" s="362"/>
      <c r="C407" s="361"/>
      <c r="D407" s="362" t="s">
        <v>60954</v>
      </c>
      <c r="E407" s="362"/>
      <c r="F407" s="363"/>
      <c r="G407" s="364"/>
      <c r="H407" s="364">
        <f>+SUBTOTAL(9,H404:H406)</f>
        <v>716.94</v>
      </c>
      <c r="I407" s="367"/>
      <c r="J407" s="368"/>
      <c r="K407" s="368"/>
    </row>
    <row r="408" spans="1:11" x14ac:dyDescent="0.25">
      <c r="A408" s="361"/>
      <c r="B408" s="362"/>
      <c r="C408" s="361"/>
      <c r="D408" s="362" t="s">
        <v>60955</v>
      </c>
      <c r="E408" s="362"/>
      <c r="F408" s="363"/>
      <c r="G408" s="364"/>
      <c r="H408" s="364">
        <f>+SUBTOTAL(9,H399:H406)</f>
        <v>754.19</v>
      </c>
      <c r="I408" s="367"/>
      <c r="J408" s="368"/>
      <c r="K408" s="368"/>
    </row>
    <row r="409" spans="1:11" x14ac:dyDescent="0.25">
      <c r="A409" s="361"/>
      <c r="B409" s="362"/>
      <c r="C409" s="361"/>
      <c r="D409" s="362" t="s">
        <v>60956</v>
      </c>
      <c r="E409" s="362"/>
      <c r="F409" s="363">
        <v>24.18</v>
      </c>
      <c r="G409" s="364"/>
      <c r="H409" s="364">
        <f>+ROUND(H408*F409/100,2)</f>
        <v>182.36</v>
      </c>
      <c r="I409" s="367"/>
      <c r="J409" s="368"/>
      <c r="K409" s="368"/>
    </row>
    <row r="410" spans="1:11" x14ac:dyDescent="0.25">
      <c r="A410" s="361"/>
      <c r="B410" s="362"/>
      <c r="C410" s="361"/>
      <c r="D410" s="362" t="s">
        <v>60957</v>
      </c>
      <c r="E410" s="362"/>
      <c r="F410" s="363"/>
      <c r="G410" s="364"/>
      <c r="H410" s="364">
        <f>+H408+H409</f>
        <v>936.55000000000007</v>
      </c>
      <c r="I410" s="367"/>
      <c r="J410" s="368"/>
      <c r="K410" s="368"/>
    </row>
    <row r="411" spans="1:11" x14ac:dyDescent="0.25">
      <c r="A411" s="361"/>
      <c r="B411" s="362"/>
      <c r="C411" s="361"/>
      <c r="D411" s="362" t="s">
        <v>60958</v>
      </c>
      <c r="E411" s="362"/>
      <c r="F411" s="363"/>
      <c r="G411" s="364"/>
      <c r="H411" s="364">
        <v>936.55</v>
      </c>
      <c r="I411" s="367"/>
      <c r="J411" s="368"/>
      <c r="K411" s="368"/>
    </row>
    <row r="412" spans="1:11" x14ac:dyDescent="0.25">
      <c r="I412" s="367"/>
      <c r="J412" s="368"/>
      <c r="K412" s="368"/>
    </row>
    <row r="413" spans="1:11" x14ac:dyDescent="0.25">
      <c r="I413" s="367"/>
      <c r="J413" s="368"/>
      <c r="K413" s="368"/>
    </row>
    <row r="414" spans="1:11" x14ac:dyDescent="0.25">
      <c r="A414" s="361" t="s">
        <v>60934</v>
      </c>
      <c r="B414" s="362" t="s">
        <v>60935</v>
      </c>
      <c r="C414" s="361"/>
      <c r="D414" s="362"/>
      <c r="E414" s="362"/>
      <c r="F414" s="363"/>
      <c r="G414" s="364"/>
      <c r="H414" s="364"/>
      <c r="I414" s="367"/>
      <c r="J414" s="368"/>
      <c r="K414" s="368"/>
    </row>
    <row r="415" spans="1:11" x14ac:dyDescent="0.25">
      <c r="A415" s="361"/>
      <c r="B415" s="362"/>
      <c r="C415" s="361" t="s">
        <v>60938</v>
      </c>
      <c r="D415" s="362" t="s">
        <v>60939</v>
      </c>
      <c r="E415" s="362" t="s">
        <v>60940</v>
      </c>
      <c r="F415" s="363" t="s">
        <v>60941</v>
      </c>
      <c r="G415" s="364" t="s">
        <v>60942</v>
      </c>
      <c r="H415" s="364" t="s">
        <v>60943</v>
      </c>
      <c r="I415" s="367"/>
      <c r="J415" s="368"/>
      <c r="K415" s="368"/>
    </row>
    <row r="416" spans="1:11" x14ac:dyDescent="0.25">
      <c r="A416" s="361"/>
      <c r="B416" s="362"/>
      <c r="C416" s="361"/>
      <c r="D416" s="362"/>
      <c r="E416" s="362"/>
      <c r="F416" s="363"/>
      <c r="G416" s="364"/>
      <c r="H416" s="364"/>
      <c r="I416" s="367"/>
      <c r="J416" s="368"/>
      <c r="K416" s="368"/>
    </row>
    <row r="417" spans="1:11" x14ac:dyDescent="0.25">
      <c r="A417" s="369" t="s">
        <v>61126</v>
      </c>
      <c r="B417" s="370" t="s">
        <v>61127</v>
      </c>
      <c r="C417" s="369"/>
      <c r="D417" s="370"/>
      <c r="E417" s="370" t="s">
        <v>284</v>
      </c>
      <c r="F417" s="363" t="s">
        <v>60946</v>
      </c>
      <c r="G417" s="364"/>
      <c r="H417" s="364"/>
      <c r="I417" s="367"/>
      <c r="J417" s="368"/>
      <c r="K417" s="368"/>
    </row>
    <row r="418" spans="1:11" x14ac:dyDescent="0.25">
      <c r="A418" s="361"/>
      <c r="B418" s="362">
        <v>2</v>
      </c>
      <c r="C418" s="361" t="s">
        <v>3546</v>
      </c>
      <c r="D418" s="362" t="s">
        <v>61128</v>
      </c>
      <c r="E418" s="362" t="s">
        <v>60561</v>
      </c>
      <c r="F418" s="363">
        <v>1</v>
      </c>
      <c r="G418" s="364">
        <v>215.06</v>
      </c>
      <c r="H418" s="364">
        <f>+ROUND(F418*G418,2)</f>
        <v>215.06</v>
      </c>
      <c r="I418" s="367" t="s">
        <v>60981</v>
      </c>
      <c r="J418" s="368" t="s">
        <v>60982</v>
      </c>
      <c r="K418" s="368">
        <v>1282</v>
      </c>
    </row>
    <row r="419" spans="1:11" x14ac:dyDescent="0.25">
      <c r="A419" s="361"/>
      <c r="B419" s="362">
        <v>2</v>
      </c>
      <c r="C419" s="361" t="s">
        <v>29376</v>
      </c>
      <c r="D419" s="362" t="s">
        <v>61129</v>
      </c>
      <c r="E419" s="362" t="s">
        <v>284</v>
      </c>
      <c r="F419" s="363">
        <v>4</v>
      </c>
      <c r="G419" s="364">
        <v>91.26</v>
      </c>
      <c r="H419" s="364">
        <f>+ROUND(F419*G419,2)</f>
        <v>365.04</v>
      </c>
      <c r="I419" s="367" t="s">
        <v>60981</v>
      </c>
      <c r="J419" s="368" t="s">
        <v>60965</v>
      </c>
      <c r="K419" s="368">
        <v>12547</v>
      </c>
    </row>
    <row r="420" spans="1:11" x14ac:dyDescent="0.25">
      <c r="A420" s="361"/>
      <c r="B420" s="362"/>
      <c r="C420" s="361"/>
      <c r="D420" s="362" t="s">
        <v>60986</v>
      </c>
      <c r="E420" s="362"/>
      <c r="F420" s="363"/>
      <c r="G420" s="364"/>
      <c r="H420" s="364">
        <f>+SUBTOTAL(9,H418:H419)</f>
        <v>580.1</v>
      </c>
      <c r="I420" s="367"/>
      <c r="J420" s="368"/>
      <c r="K420" s="368"/>
    </row>
    <row r="421" spans="1:11" x14ac:dyDescent="0.25">
      <c r="A421" s="361"/>
      <c r="B421" s="362"/>
      <c r="C421" s="361"/>
      <c r="D421" s="362" t="s">
        <v>60947</v>
      </c>
      <c r="E421" s="362"/>
      <c r="F421" s="363"/>
      <c r="G421" s="364"/>
      <c r="H421" s="364"/>
      <c r="I421" s="367"/>
      <c r="J421" s="368"/>
      <c r="K421" s="368"/>
    </row>
    <row r="422" spans="1:11" x14ac:dyDescent="0.25">
      <c r="A422" s="361"/>
      <c r="B422" s="362" t="s">
        <v>60948</v>
      </c>
      <c r="C422" s="361" t="s">
        <v>61119</v>
      </c>
      <c r="D422" s="362" t="s">
        <v>61120</v>
      </c>
      <c r="E422" s="362" t="s">
        <v>287</v>
      </c>
      <c r="F422" s="363">
        <v>2.0590000000000002</v>
      </c>
      <c r="G422" s="364">
        <v>13.51</v>
      </c>
      <c r="H422" s="364">
        <f t="shared" ref="H422:H431" si="1">+ROUND(F422*G422,2)</f>
        <v>27.82</v>
      </c>
      <c r="I422" s="367" t="s">
        <v>60952</v>
      </c>
      <c r="J422" s="368" t="s">
        <v>60965</v>
      </c>
      <c r="K422" s="368" t="s">
        <v>61119</v>
      </c>
    </row>
    <row r="423" spans="1:11" x14ac:dyDescent="0.25">
      <c r="A423" s="361"/>
      <c r="B423" s="362" t="s">
        <v>60948</v>
      </c>
      <c r="C423" s="361" t="s">
        <v>61130</v>
      </c>
      <c r="D423" s="362" t="s">
        <v>61131</v>
      </c>
      <c r="E423" s="362" t="s">
        <v>287</v>
      </c>
      <c r="F423" s="363">
        <v>7.2800000000000004E-2</v>
      </c>
      <c r="G423" s="364">
        <v>18.77</v>
      </c>
      <c r="H423" s="364">
        <f t="shared" si="1"/>
        <v>1.37</v>
      </c>
      <c r="I423" s="367" t="s">
        <v>60952</v>
      </c>
      <c r="J423" s="368" t="s">
        <v>60965</v>
      </c>
      <c r="K423" s="368" t="s">
        <v>61130</v>
      </c>
    </row>
    <row r="424" spans="1:11" x14ac:dyDescent="0.25">
      <c r="A424" s="361"/>
      <c r="B424" s="362" t="s">
        <v>60948</v>
      </c>
      <c r="C424" s="361" t="s">
        <v>61132</v>
      </c>
      <c r="D424" s="362" t="s">
        <v>61133</v>
      </c>
      <c r="E424" s="362" t="s">
        <v>287</v>
      </c>
      <c r="F424" s="363">
        <v>7.2800000000000004E-2</v>
      </c>
      <c r="G424" s="364">
        <v>3.97</v>
      </c>
      <c r="H424" s="364">
        <f t="shared" si="1"/>
        <v>0.28999999999999998</v>
      </c>
      <c r="I424" s="367" t="s">
        <v>60952</v>
      </c>
      <c r="J424" s="368" t="s">
        <v>60965</v>
      </c>
      <c r="K424" s="368" t="s">
        <v>61132</v>
      </c>
    </row>
    <row r="425" spans="1:11" x14ac:dyDescent="0.25">
      <c r="A425" s="361"/>
      <c r="B425" s="362" t="s">
        <v>60948</v>
      </c>
      <c r="C425" s="361" t="s">
        <v>61134</v>
      </c>
      <c r="D425" s="362" t="s">
        <v>61135</v>
      </c>
      <c r="E425" s="362" t="s">
        <v>287</v>
      </c>
      <c r="F425" s="363">
        <v>0.10290000000000001</v>
      </c>
      <c r="G425" s="364">
        <v>429.57</v>
      </c>
      <c r="H425" s="364">
        <f t="shared" si="1"/>
        <v>44.2</v>
      </c>
      <c r="I425" s="367" t="s">
        <v>60952</v>
      </c>
      <c r="J425" s="368" t="s">
        <v>60965</v>
      </c>
      <c r="K425" s="368" t="s">
        <v>61134</v>
      </c>
    </row>
    <row r="426" spans="1:11" x14ac:dyDescent="0.25">
      <c r="A426" s="361"/>
      <c r="B426" s="362" t="s">
        <v>60948</v>
      </c>
      <c r="C426" s="361" t="s">
        <v>61136</v>
      </c>
      <c r="D426" s="362" t="s">
        <v>61137</v>
      </c>
      <c r="E426" s="362" t="s">
        <v>33681</v>
      </c>
      <c r="F426" s="363">
        <v>6.15</v>
      </c>
      <c r="G426" s="364">
        <v>18.82</v>
      </c>
      <c r="H426" s="364">
        <f t="shared" si="1"/>
        <v>115.74</v>
      </c>
      <c r="I426" s="367" t="s">
        <v>60952</v>
      </c>
      <c r="J426" s="368" t="s">
        <v>60965</v>
      </c>
      <c r="K426" s="368" t="s">
        <v>61136</v>
      </c>
    </row>
    <row r="427" spans="1:11" x14ac:dyDescent="0.25">
      <c r="A427" s="361"/>
      <c r="B427" s="362" t="s">
        <v>60948</v>
      </c>
      <c r="C427" s="361" t="s">
        <v>60989</v>
      </c>
      <c r="D427" s="362" t="s">
        <v>60990</v>
      </c>
      <c r="E427" s="362" t="s">
        <v>33681</v>
      </c>
      <c r="F427" s="363">
        <v>11.4</v>
      </c>
      <c r="G427" s="364">
        <v>14.56</v>
      </c>
      <c r="H427" s="364">
        <f t="shared" si="1"/>
        <v>165.98</v>
      </c>
      <c r="I427" s="367" t="s">
        <v>60952</v>
      </c>
      <c r="J427" s="368" t="s">
        <v>60965</v>
      </c>
      <c r="K427" s="368" t="s">
        <v>60989</v>
      </c>
    </row>
    <row r="428" spans="1:11" x14ac:dyDescent="0.25">
      <c r="A428" s="361"/>
      <c r="B428" s="362" t="s">
        <v>60948</v>
      </c>
      <c r="C428" s="361" t="s">
        <v>60578</v>
      </c>
      <c r="D428" s="362" t="s">
        <v>61121</v>
      </c>
      <c r="E428" s="362" t="s">
        <v>287</v>
      </c>
      <c r="F428" s="363">
        <v>0.2344</v>
      </c>
      <c r="G428" s="364">
        <v>23.71</v>
      </c>
      <c r="H428" s="364">
        <f t="shared" si="1"/>
        <v>5.56</v>
      </c>
      <c r="I428" s="367" t="s">
        <v>60952</v>
      </c>
      <c r="J428" s="368" t="s">
        <v>60965</v>
      </c>
      <c r="K428" s="368" t="s">
        <v>60578</v>
      </c>
    </row>
    <row r="429" spans="1:11" x14ac:dyDescent="0.25">
      <c r="A429" s="361"/>
      <c r="B429" s="362" t="s">
        <v>60948</v>
      </c>
      <c r="C429" s="361" t="s">
        <v>61138</v>
      </c>
      <c r="D429" s="362" t="s">
        <v>61139</v>
      </c>
      <c r="E429" s="362" t="s">
        <v>61030</v>
      </c>
      <c r="F429" s="363">
        <v>0.88</v>
      </c>
      <c r="G429" s="364">
        <v>147.63</v>
      </c>
      <c r="H429" s="364">
        <f t="shared" si="1"/>
        <v>129.91</v>
      </c>
      <c r="I429" s="367" t="s">
        <v>60952</v>
      </c>
      <c r="J429" s="368" t="s">
        <v>60965</v>
      </c>
      <c r="K429" s="368" t="s">
        <v>61138</v>
      </c>
    </row>
    <row r="430" spans="1:11" x14ac:dyDescent="0.25">
      <c r="A430" s="361"/>
      <c r="B430" s="362" t="s">
        <v>60948</v>
      </c>
      <c r="C430" s="361" t="s">
        <v>61140</v>
      </c>
      <c r="D430" s="362" t="s">
        <v>61141</v>
      </c>
      <c r="E430" s="362" t="s">
        <v>287</v>
      </c>
      <c r="F430" s="363">
        <v>0.18559999999999999</v>
      </c>
      <c r="G430" s="364">
        <v>114.71</v>
      </c>
      <c r="H430" s="364">
        <f t="shared" si="1"/>
        <v>21.29</v>
      </c>
      <c r="I430" s="367" t="s">
        <v>60952</v>
      </c>
      <c r="J430" s="368" t="s">
        <v>60965</v>
      </c>
      <c r="K430" s="368" t="s">
        <v>61140</v>
      </c>
    </row>
    <row r="431" spans="1:11" x14ac:dyDescent="0.25">
      <c r="A431" s="361"/>
      <c r="B431" s="362" t="s">
        <v>60948</v>
      </c>
      <c r="C431" s="361" t="s">
        <v>61025</v>
      </c>
      <c r="D431" s="362" t="s">
        <v>61026</v>
      </c>
      <c r="E431" s="362" t="s">
        <v>287</v>
      </c>
      <c r="F431" s="363">
        <v>0.222</v>
      </c>
      <c r="G431" s="364">
        <v>380.14</v>
      </c>
      <c r="H431" s="364">
        <f t="shared" si="1"/>
        <v>84.39</v>
      </c>
      <c r="I431" s="367" t="s">
        <v>60952</v>
      </c>
      <c r="J431" s="368" t="s">
        <v>60982</v>
      </c>
      <c r="K431" s="368">
        <v>126</v>
      </c>
    </row>
    <row r="432" spans="1:11" x14ac:dyDescent="0.25">
      <c r="A432" s="361"/>
      <c r="B432" s="362"/>
      <c r="C432" s="361"/>
      <c r="D432" s="362" t="s">
        <v>60954</v>
      </c>
      <c r="E432" s="362"/>
      <c r="F432" s="363"/>
      <c r="G432" s="364"/>
      <c r="H432" s="364">
        <f>+SUBTOTAL(9,H422:H431)</f>
        <v>596.54999999999995</v>
      </c>
      <c r="I432" s="367"/>
      <c r="J432" s="368"/>
      <c r="K432" s="368"/>
    </row>
    <row r="433" spans="1:11" x14ac:dyDescent="0.25">
      <c r="A433" s="361"/>
      <c r="B433" s="362"/>
      <c r="C433" s="361"/>
      <c r="D433" s="362" t="s">
        <v>60955</v>
      </c>
      <c r="E433" s="362"/>
      <c r="F433" s="363"/>
      <c r="G433" s="364"/>
      <c r="H433" s="364">
        <f>+SUBTOTAL(9,H418:H431)</f>
        <v>1176.6500000000001</v>
      </c>
      <c r="I433" s="367"/>
      <c r="J433" s="368"/>
      <c r="K433" s="368"/>
    </row>
    <row r="434" spans="1:11" x14ac:dyDescent="0.25">
      <c r="A434" s="361"/>
      <c r="B434" s="362"/>
      <c r="C434" s="361"/>
      <c r="D434" s="362" t="s">
        <v>60956</v>
      </c>
      <c r="E434" s="362"/>
      <c r="F434" s="363">
        <v>24.18</v>
      </c>
      <c r="G434" s="364"/>
      <c r="H434" s="364">
        <f>+ROUND(H433*F434/100,2)</f>
        <v>284.51</v>
      </c>
      <c r="I434" s="367"/>
      <c r="J434" s="368"/>
      <c r="K434" s="368"/>
    </row>
    <row r="435" spans="1:11" x14ac:dyDescent="0.25">
      <c r="A435" s="361"/>
      <c r="B435" s="362"/>
      <c r="C435" s="361"/>
      <c r="D435" s="362" t="s">
        <v>60957</v>
      </c>
      <c r="E435" s="362"/>
      <c r="F435" s="363"/>
      <c r="G435" s="364"/>
      <c r="H435" s="364">
        <f>+H433+H434</f>
        <v>1461.16</v>
      </c>
      <c r="I435" s="367"/>
      <c r="J435" s="368"/>
      <c r="K435" s="368"/>
    </row>
    <row r="436" spans="1:11" x14ac:dyDescent="0.25">
      <c r="A436" s="361"/>
      <c r="B436" s="362"/>
      <c r="C436" s="361"/>
      <c r="D436" s="362" t="s">
        <v>60958</v>
      </c>
      <c r="E436" s="362"/>
      <c r="F436" s="363"/>
      <c r="G436" s="364"/>
      <c r="H436" s="364">
        <v>1461.16</v>
      </c>
      <c r="I436" s="367"/>
      <c r="J436" s="368"/>
      <c r="K436" s="368"/>
    </row>
    <row r="437" spans="1:11" x14ac:dyDescent="0.25">
      <c r="I437" s="367"/>
      <c r="J437" s="368"/>
      <c r="K437" s="368"/>
    </row>
    <row r="438" spans="1:11" x14ac:dyDescent="0.25">
      <c r="I438" s="367"/>
      <c r="J438" s="368"/>
      <c r="K438" s="368"/>
    </row>
    <row r="439" spans="1:11" x14ac:dyDescent="0.25">
      <c r="A439" s="361" t="s">
        <v>60934</v>
      </c>
      <c r="B439" s="362" t="s">
        <v>60935</v>
      </c>
      <c r="C439" s="361"/>
      <c r="D439" s="362"/>
      <c r="E439" s="362"/>
      <c r="F439" s="363"/>
      <c r="G439" s="364"/>
      <c r="H439" s="364"/>
      <c r="I439" s="367"/>
      <c r="J439" s="368"/>
      <c r="K439" s="368"/>
    </row>
    <row r="440" spans="1:11" x14ac:dyDescent="0.25">
      <c r="A440" s="361"/>
      <c r="B440" s="362"/>
      <c r="C440" s="361" t="s">
        <v>60938</v>
      </c>
      <c r="D440" s="362" t="s">
        <v>60939</v>
      </c>
      <c r="E440" s="362" t="s">
        <v>60940</v>
      </c>
      <c r="F440" s="363" t="s">
        <v>60941</v>
      </c>
      <c r="G440" s="364" t="s">
        <v>60942</v>
      </c>
      <c r="H440" s="364" t="s">
        <v>60943</v>
      </c>
      <c r="I440" s="367"/>
      <c r="J440" s="368"/>
      <c r="K440" s="368"/>
    </row>
    <row r="441" spans="1:11" x14ac:dyDescent="0.25">
      <c r="A441" s="361"/>
      <c r="B441" s="362"/>
      <c r="C441" s="361"/>
      <c r="D441" s="362"/>
      <c r="E441" s="362"/>
      <c r="F441" s="363"/>
      <c r="G441" s="364"/>
      <c r="H441" s="364"/>
      <c r="I441" s="367"/>
      <c r="J441" s="368"/>
      <c r="K441" s="368"/>
    </row>
    <row r="442" spans="1:11" x14ac:dyDescent="0.25">
      <c r="A442" s="369" t="s">
        <v>61142</v>
      </c>
      <c r="B442" s="370" t="s">
        <v>61143</v>
      </c>
      <c r="C442" s="369"/>
      <c r="D442" s="370"/>
      <c r="E442" s="370" t="s">
        <v>284</v>
      </c>
      <c r="F442" s="363" t="s">
        <v>60946</v>
      </c>
      <c r="G442" s="364"/>
      <c r="H442" s="364"/>
      <c r="I442" s="367"/>
      <c r="J442" s="368"/>
      <c r="K442" s="368"/>
    </row>
    <row r="443" spans="1:11" x14ac:dyDescent="0.25">
      <c r="A443" s="361"/>
      <c r="B443" s="362">
        <v>2</v>
      </c>
      <c r="C443" s="361" t="s">
        <v>3543</v>
      </c>
      <c r="D443" s="362" t="s">
        <v>61144</v>
      </c>
      <c r="E443" s="362" t="s">
        <v>60561</v>
      </c>
      <c r="F443" s="363">
        <v>1</v>
      </c>
      <c r="G443" s="364">
        <v>178.26</v>
      </c>
      <c r="H443" s="364">
        <f>+ROUND(F443*G443,2)</f>
        <v>178.26</v>
      </c>
      <c r="I443" s="367" t="s">
        <v>60981</v>
      </c>
      <c r="J443" s="368" t="s">
        <v>60982</v>
      </c>
      <c r="K443" s="368">
        <v>1281</v>
      </c>
    </row>
    <row r="444" spans="1:11" x14ac:dyDescent="0.25">
      <c r="A444" s="361"/>
      <c r="B444" s="362">
        <v>2</v>
      </c>
      <c r="C444" s="361" t="s">
        <v>3546</v>
      </c>
      <c r="D444" s="362" t="s">
        <v>61128</v>
      </c>
      <c r="E444" s="362" t="s">
        <v>60561</v>
      </c>
      <c r="F444" s="363">
        <v>1</v>
      </c>
      <c r="G444" s="364">
        <v>215.06</v>
      </c>
      <c r="H444" s="364">
        <f>+ROUND(F444*G444,2)</f>
        <v>215.06</v>
      </c>
      <c r="I444" s="367" t="s">
        <v>60981</v>
      </c>
      <c r="J444" s="368" t="s">
        <v>60982</v>
      </c>
      <c r="K444" s="368">
        <v>1282</v>
      </c>
    </row>
    <row r="445" spans="1:11" x14ac:dyDescent="0.25">
      <c r="A445" s="361"/>
      <c r="B445" s="362">
        <v>2</v>
      </c>
      <c r="C445" s="361" t="s">
        <v>29374</v>
      </c>
      <c r="D445" s="362" t="s">
        <v>61145</v>
      </c>
      <c r="E445" s="362" t="s">
        <v>284</v>
      </c>
      <c r="F445" s="363">
        <v>3</v>
      </c>
      <c r="G445" s="364">
        <v>67.849999999999994</v>
      </c>
      <c r="H445" s="364">
        <f>+ROUND(F445*G445,2)</f>
        <v>203.55</v>
      </c>
      <c r="I445" s="367" t="s">
        <v>60981</v>
      </c>
      <c r="J445" s="368" t="s">
        <v>60965</v>
      </c>
      <c r="K445" s="368">
        <v>12544</v>
      </c>
    </row>
    <row r="446" spans="1:11" x14ac:dyDescent="0.25">
      <c r="A446" s="361"/>
      <c r="B446" s="362">
        <v>2</v>
      </c>
      <c r="C446" s="361" t="s">
        <v>29376</v>
      </c>
      <c r="D446" s="362" t="s">
        <v>61129</v>
      </c>
      <c r="E446" s="362" t="s">
        <v>284</v>
      </c>
      <c r="F446" s="363">
        <v>4</v>
      </c>
      <c r="G446" s="364">
        <v>91.26</v>
      </c>
      <c r="H446" s="364">
        <f>+ROUND(F446*G446,2)</f>
        <v>365.04</v>
      </c>
      <c r="I446" s="367" t="s">
        <v>60981</v>
      </c>
      <c r="J446" s="368" t="s">
        <v>60965</v>
      </c>
      <c r="K446" s="368">
        <v>12547</v>
      </c>
    </row>
    <row r="447" spans="1:11" x14ac:dyDescent="0.25">
      <c r="A447" s="361"/>
      <c r="B447" s="362"/>
      <c r="C447" s="361"/>
      <c r="D447" s="362" t="s">
        <v>60986</v>
      </c>
      <c r="E447" s="362"/>
      <c r="F447" s="363"/>
      <c r="G447" s="364"/>
      <c r="H447" s="364">
        <f>+SUBTOTAL(9,H443:H446)</f>
        <v>961.91000000000008</v>
      </c>
      <c r="I447" s="367"/>
      <c r="J447" s="368"/>
      <c r="K447" s="368"/>
    </row>
    <row r="448" spans="1:11" x14ac:dyDescent="0.25">
      <c r="A448" s="361"/>
      <c r="B448" s="362"/>
      <c r="C448" s="361"/>
      <c r="D448" s="362" t="s">
        <v>60947</v>
      </c>
      <c r="E448" s="362"/>
      <c r="F448" s="363"/>
      <c r="G448" s="364"/>
      <c r="H448" s="364"/>
      <c r="I448" s="367"/>
      <c r="J448" s="368"/>
      <c r="K448" s="368"/>
    </row>
    <row r="449" spans="1:11" x14ac:dyDescent="0.25">
      <c r="A449" s="361"/>
      <c r="B449" s="362" t="s">
        <v>60948</v>
      </c>
      <c r="C449" s="361" t="s">
        <v>61119</v>
      </c>
      <c r="D449" s="362" t="s">
        <v>61120</v>
      </c>
      <c r="E449" s="362" t="s">
        <v>287</v>
      </c>
      <c r="F449" s="363">
        <v>3.4428000000000001</v>
      </c>
      <c r="G449" s="364">
        <v>13.51</v>
      </c>
      <c r="H449" s="364">
        <f t="shared" ref="H449:H459" si="2">+ROUND(F449*G449,2)</f>
        <v>46.51</v>
      </c>
      <c r="I449" s="367" t="s">
        <v>60952</v>
      </c>
      <c r="J449" s="368" t="s">
        <v>60965</v>
      </c>
      <c r="K449" s="368" t="s">
        <v>61119</v>
      </c>
    </row>
    <row r="450" spans="1:11" x14ac:dyDescent="0.25">
      <c r="A450" s="361"/>
      <c r="B450" s="362" t="s">
        <v>60948</v>
      </c>
      <c r="C450" s="361" t="s">
        <v>61130</v>
      </c>
      <c r="D450" s="362" t="s">
        <v>61131</v>
      </c>
      <c r="E450" s="362" t="s">
        <v>287</v>
      </c>
      <c r="F450" s="363">
        <v>7.2800000000000004E-2</v>
      </c>
      <c r="G450" s="364">
        <v>18.77</v>
      </c>
      <c r="H450" s="364">
        <f t="shared" si="2"/>
        <v>1.37</v>
      </c>
      <c r="I450" s="367" t="s">
        <v>60952</v>
      </c>
      <c r="J450" s="368" t="s">
        <v>60965</v>
      </c>
      <c r="K450" s="368" t="s">
        <v>61130</v>
      </c>
    </row>
    <row r="451" spans="1:11" x14ac:dyDescent="0.25">
      <c r="A451" s="361"/>
      <c r="B451" s="362" t="s">
        <v>60948</v>
      </c>
      <c r="C451" s="361" t="s">
        <v>61132</v>
      </c>
      <c r="D451" s="362" t="s">
        <v>61133</v>
      </c>
      <c r="E451" s="362" t="s">
        <v>287</v>
      </c>
      <c r="F451" s="363">
        <v>7.2800000000000004E-2</v>
      </c>
      <c r="G451" s="364">
        <v>3.97</v>
      </c>
      <c r="H451" s="364">
        <f t="shared" si="2"/>
        <v>0.28999999999999998</v>
      </c>
      <c r="I451" s="367" t="s">
        <v>60952</v>
      </c>
      <c r="J451" s="368" t="s">
        <v>60965</v>
      </c>
      <c r="K451" s="368" t="s">
        <v>61132</v>
      </c>
    </row>
    <row r="452" spans="1:11" x14ac:dyDescent="0.25">
      <c r="A452" s="361"/>
      <c r="B452" s="362" t="s">
        <v>60948</v>
      </c>
      <c r="C452" s="361" t="s">
        <v>61134</v>
      </c>
      <c r="D452" s="362" t="s">
        <v>61135</v>
      </c>
      <c r="E452" s="362" t="s">
        <v>287</v>
      </c>
      <c r="F452" s="363">
        <v>0.2029</v>
      </c>
      <c r="G452" s="364">
        <v>429.57</v>
      </c>
      <c r="H452" s="364">
        <f t="shared" si="2"/>
        <v>87.16</v>
      </c>
      <c r="I452" s="367" t="s">
        <v>60952</v>
      </c>
      <c r="J452" s="368" t="s">
        <v>60965</v>
      </c>
      <c r="K452" s="368" t="s">
        <v>61134</v>
      </c>
    </row>
    <row r="453" spans="1:11" x14ac:dyDescent="0.25">
      <c r="A453" s="361"/>
      <c r="B453" s="362" t="s">
        <v>60948</v>
      </c>
      <c r="C453" s="361" t="s">
        <v>61136</v>
      </c>
      <c r="D453" s="362" t="s">
        <v>61137</v>
      </c>
      <c r="E453" s="362" t="s">
        <v>33681</v>
      </c>
      <c r="F453" s="363">
        <v>9.9</v>
      </c>
      <c r="G453" s="364">
        <v>18.82</v>
      </c>
      <c r="H453" s="364">
        <f t="shared" si="2"/>
        <v>186.32</v>
      </c>
      <c r="I453" s="367" t="s">
        <v>60952</v>
      </c>
      <c r="J453" s="368" t="s">
        <v>60965</v>
      </c>
      <c r="K453" s="368" t="s">
        <v>61136</v>
      </c>
    </row>
    <row r="454" spans="1:11" x14ac:dyDescent="0.25">
      <c r="A454" s="361"/>
      <c r="B454" s="362" t="s">
        <v>60948</v>
      </c>
      <c r="C454" s="361" t="s">
        <v>60989</v>
      </c>
      <c r="D454" s="362" t="s">
        <v>60990</v>
      </c>
      <c r="E454" s="362" t="s">
        <v>33681</v>
      </c>
      <c r="F454" s="363">
        <v>18.899999999999999</v>
      </c>
      <c r="G454" s="364">
        <v>14.56</v>
      </c>
      <c r="H454" s="364">
        <f t="shared" si="2"/>
        <v>275.18</v>
      </c>
      <c r="I454" s="367" t="s">
        <v>60952</v>
      </c>
      <c r="J454" s="368" t="s">
        <v>60965</v>
      </c>
      <c r="K454" s="368" t="s">
        <v>60989</v>
      </c>
    </row>
    <row r="455" spans="1:11" x14ac:dyDescent="0.25">
      <c r="A455" s="361"/>
      <c r="B455" s="362" t="s">
        <v>60948</v>
      </c>
      <c r="C455" s="361" t="s">
        <v>60578</v>
      </c>
      <c r="D455" s="362" t="s">
        <v>61121</v>
      </c>
      <c r="E455" s="362" t="s">
        <v>287</v>
      </c>
      <c r="F455" s="363">
        <v>1.2517</v>
      </c>
      <c r="G455" s="364">
        <v>23.71</v>
      </c>
      <c r="H455" s="364">
        <f t="shared" si="2"/>
        <v>29.68</v>
      </c>
      <c r="I455" s="367" t="s">
        <v>60952</v>
      </c>
      <c r="J455" s="368" t="s">
        <v>60965</v>
      </c>
      <c r="K455" s="368" t="s">
        <v>60578</v>
      </c>
    </row>
    <row r="456" spans="1:11" x14ac:dyDescent="0.25">
      <c r="A456" s="361"/>
      <c r="B456" s="362" t="s">
        <v>60948</v>
      </c>
      <c r="C456" s="361" t="s">
        <v>61138</v>
      </c>
      <c r="D456" s="362" t="s">
        <v>61139</v>
      </c>
      <c r="E456" s="362" t="s">
        <v>61030</v>
      </c>
      <c r="F456" s="363">
        <v>1.5</v>
      </c>
      <c r="G456" s="364">
        <v>147.63</v>
      </c>
      <c r="H456" s="364">
        <f t="shared" si="2"/>
        <v>221.45</v>
      </c>
      <c r="I456" s="367" t="s">
        <v>60952</v>
      </c>
      <c r="J456" s="368" t="s">
        <v>60965</v>
      </c>
      <c r="K456" s="368" t="s">
        <v>61138</v>
      </c>
    </row>
    <row r="457" spans="1:11" x14ac:dyDescent="0.25">
      <c r="A457" s="361"/>
      <c r="B457" s="362" t="s">
        <v>60948</v>
      </c>
      <c r="C457" s="361" t="s">
        <v>61146</v>
      </c>
      <c r="D457" s="362" t="s">
        <v>61147</v>
      </c>
      <c r="E457" s="362" t="s">
        <v>283</v>
      </c>
      <c r="F457" s="363">
        <v>0.3</v>
      </c>
      <c r="G457" s="364">
        <v>24.25</v>
      </c>
      <c r="H457" s="364">
        <f t="shared" si="2"/>
        <v>7.28</v>
      </c>
      <c r="I457" s="367" t="s">
        <v>60952</v>
      </c>
      <c r="J457" s="368" t="s">
        <v>60965</v>
      </c>
      <c r="K457" s="368" t="s">
        <v>61146</v>
      </c>
    </row>
    <row r="458" spans="1:11" x14ac:dyDescent="0.25">
      <c r="A458" s="361"/>
      <c r="B458" s="362" t="s">
        <v>60948</v>
      </c>
      <c r="C458" s="361" t="s">
        <v>61140</v>
      </c>
      <c r="D458" s="362" t="s">
        <v>61141</v>
      </c>
      <c r="E458" s="362" t="s">
        <v>287</v>
      </c>
      <c r="F458" s="363">
        <v>0.18559999999999999</v>
      </c>
      <c r="G458" s="364">
        <v>114.71</v>
      </c>
      <c r="H458" s="364">
        <f t="shared" si="2"/>
        <v>21.29</v>
      </c>
      <c r="I458" s="367" t="s">
        <v>60952</v>
      </c>
      <c r="J458" s="368" t="s">
        <v>60965</v>
      </c>
      <c r="K458" s="368" t="s">
        <v>61140</v>
      </c>
    </row>
    <row r="459" spans="1:11" x14ac:dyDescent="0.25">
      <c r="A459" s="361"/>
      <c r="B459" s="362" t="s">
        <v>60948</v>
      </c>
      <c r="C459" s="361" t="s">
        <v>61025</v>
      </c>
      <c r="D459" s="362" t="s">
        <v>61026</v>
      </c>
      <c r="E459" s="362" t="s">
        <v>287</v>
      </c>
      <c r="F459" s="363">
        <v>0.222</v>
      </c>
      <c r="G459" s="364">
        <v>380.14</v>
      </c>
      <c r="H459" s="364">
        <f t="shared" si="2"/>
        <v>84.39</v>
      </c>
      <c r="I459" s="367" t="s">
        <v>60952</v>
      </c>
      <c r="J459" s="368" t="s">
        <v>60982</v>
      </c>
      <c r="K459" s="368">
        <v>126</v>
      </c>
    </row>
    <row r="460" spans="1:11" x14ac:dyDescent="0.25">
      <c r="A460" s="361"/>
      <c r="B460" s="362"/>
      <c r="C460" s="361"/>
      <c r="D460" s="362" t="s">
        <v>60954</v>
      </c>
      <c r="E460" s="362"/>
      <c r="F460" s="363"/>
      <c r="G460" s="364"/>
      <c r="H460" s="364">
        <f>+SUBTOTAL(9,H449:H459)</f>
        <v>960.91999999999973</v>
      </c>
      <c r="I460" s="367"/>
      <c r="J460" s="368"/>
      <c r="K460" s="368"/>
    </row>
    <row r="461" spans="1:11" x14ac:dyDescent="0.25">
      <c r="A461" s="361"/>
      <c r="B461" s="362"/>
      <c r="C461" s="361"/>
      <c r="D461" s="362" t="s">
        <v>60955</v>
      </c>
      <c r="E461" s="362"/>
      <c r="F461" s="363"/>
      <c r="G461" s="364"/>
      <c r="H461" s="364">
        <f>+SUBTOTAL(9,H443:H459)</f>
        <v>1922.8300000000002</v>
      </c>
      <c r="I461" s="367"/>
      <c r="J461" s="368"/>
      <c r="K461" s="368"/>
    </row>
    <row r="462" spans="1:11" x14ac:dyDescent="0.25">
      <c r="A462" s="361"/>
      <c r="B462" s="362"/>
      <c r="C462" s="361"/>
      <c r="D462" s="362" t="s">
        <v>60956</v>
      </c>
      <c r="E462" s="362"/>
      <c r="F462" s="363">
        <v>24.18</v>
      </c>
      <c r="G462" s="364"/>
      <c r="H462" s="364">
        <f>+ROUND(H461*F462/100,2)</f>
        <v>464.94</v>
      </c>
      <c r="I462" s="367"/>
      <c r="J462" s="368"/>
      <c r="K462" s="368"/>
    </row>
    <row r="463" spans="1:11" x14ac:dyDescent="0.25">
      <c r="A463" s="361"/>
      <c r="B463" s="362"/>
      <c r="C463" s="361"/>
      <c r="D463" s="362" t="s">
        <v>60957</v>
      </c>
      <c r="E463" s="362"/>
      <c r="F463" s="363"/>
      <c r="G463" s="364"/>
      <c r="H463" s="364">
        <f>+H461+H462</f>
        <v>2387.77</v>
      </c>
      <c r="I463" s="367"/>
      <c r="J463" s="368"/>
      <c r="K463" s="368"/>
    </row>
    <row r="464" spans="1:11" x14ac:dyDescent="0.25">
      <c r="A464" s="361"/>
      <c r="B464" s="362"/>
      <c r="C464" s="361"/>
      <c r="D464" s="362" t="s">
        <v>60958</v>
      </c>
      <c r="E464" s="362"/>
      <c r="F464" s="363"/>
      <c r="G464" s="364"/>
      <c r="H464" s="364">
        <v>2387.77</v>
      </c>
      <c r="I464" s="367"/>
      <c r="J464" s="368"/>
      <c r="K464" s="368"/>
    </row>
    <row r="465" spans="1:11" x14ac:dyDescent="0.25">
      <c r="I465" s="367"/>
      <c r="J465" s="368"/>
      <c r="K465" s="368"/>
    </row>
    <row r="466" spans="1:11" x14ac:dyDescent="0.25">
      <c r="I466" s="367"/>
      <c r="J466" s="368"/>
      <c r="K466" s="368"/>
    </row>
    <row r="467" spans="1:11" x14ac:dyDescent="0.25">
      <c r="A467" s="361" t="s">
        <v>60934</v>
      </c>
      <c r="B467" s="362" t="s">
        <v>60935</v>
      </c>
      <c r="C467" s="361"/>
      <c r="D467" s="362"/>
      <c r="E467" s="362"/>
      <c r="F467" s="363"/>
      <c r="G467" s="364"/>
      <c r="H467" s="364"/>
      <c r="I467" s="367"/>
      <c r="J467" s="368"/>
      <c r="K467" s="368"/>
    </row>
    <row r="468" spans="1:11" x14ac:dyDescent="0.25">
      <c r="A468" s="361"/>
      <c r="B468" s="362"/>
      <c r="C468" s="361" t="s">
        <v>60938</v>
      </c>
      <c r="D468" s="362" t="s">
        <v>60939</v>
      </c>
      <c r="E468" s="362" t="s">
        <v>60940</v>
      </c>
      <c r="F468" s="363" t="s">
        <v>60941</v>
      </c>
      <c r="G468" s="364" t="s">
        <v>60942</v>
      </c>
      <c r="H468" s="364" t="s">
        <v>60943</v>
      </c>
      <c r="I468" s="367"/>
      <c r="J468" s="368"/>
      <c r="K468" s="368"/>
    </row>
    <row r="469" spans="1:11" x14ac:dyDescent="0.25">
      <c r="A469" s="361"/>
      <c r="B469" s="362"/>
      <c r="C469" s="361"/>
      <c r="D469" s="362"/>
      <c r="E469" s="362"/>
      <c r="F469" s="363"/>
      <c r="G469" s="364"/>
      <c r="H469" s="364"/>
      <c r="I469" s="367"/>
      <c r="J469" s="368"/>
      <c r="K469" s="368"/>
    </row>
    <row r="470" spans="1:11" x14ac:dyDescent="0.25">
      <c r="A470" s="369" t="s">
        <v>61148</v>
      </c>
      <c r="B470" s="370" t="s">
        <v>61149</v>
      </c>
      <c r="C470" s="369"/>
      <c r="D470" s="370"/>
      <c r="E470" s="370" t="s">
        <v>286</v>
      </c>
      <c r="F470" s="363" t="s">
        <v>60946</v>
      </c>
      <c r="G470" s="364"/>
      <c r="H470" s="364"/>
      <c r="I470" s="367"/>
      <c r="J470" s="368"/>
      <c r="K470" s="368"/>
    </row>
    <row r="471" spans="1:11" x14ac:dyDescent="0.25">
      <c r="A471" s="361"/>
      <c r="B471" s="362"/>
      <c r="C471" s="361"/>
      <c r="D471" s="362" t="s">
        <v>60947</v>
      </c>
      <c r="E471" s="362"/>
      <c r="F471" s="363"/>
      <c r="G471" s="364"/>
      <c r="H471" s="364"/>
      <c r="I471" s="367"/>
      <c r="J471" s="368"/>
      <c r="K471" s="368"/>
    </row>
    <row r="472" spans="1:11" x14ac:dyDescent="0.25">
      <c r="A472" s="361"/>
      <c r="B472" s="362" t="s">
        <v>60948</v>
      </c>
      <c r="C472" s="361" t="s">
        <v>61150</v>
      </c>
      <c r="D472" s="362" t="s">
        <v>61151</v>
      </c>
      <c r="E472" s="362" t="s">
        <v>287</v>
      </c>
      <c r="F472" s="363">
        <v>0.56999999999999995</v>
      </c>
      <c r="G472" s="364">
        <v>42.43</v>
      </c>
      <c r="H472" s="364">
        <f t="shared" ref="H472:H478" si="3">+ROUND(F472*G472,2)</f>
        <v>24.19</v>
      </c>
      <c r="I472" s="367" t="s">
        <v>60952</v>
      </c>
      <c r="J472" s="368" t="s">
        <v>61093</v>
      </c>
      <c r="K472" s="368" t="s">
        <v>61150</v>
      </c>
    </row>
    <row r="473" spans="1:11" x14ac:dyDescent="0.25">
      <c r="A473" s="361"/>
      <c r="B473" s="362" t="s">
        <v>60948</v>
      </c>
      <c r="C473" s="361" t="s">
        <v>61152</v>
      </c>
      <c r="D473" s="362" t="s">
        <v>61153</v>
      </c>
      <c r="E473" s="362" t="s">
        <v>287</v>
      </c>
      <c r="F473" s="363">
        <v>0.43859999999999999</v>
      </c>
      <c r="G473" s="364">
        <v>27.76</v>
      </c>
      <c r="H473" s="364">
        <f t="shared" si="3"/>
        <v>12.18</v>
      </c>
      <c r="I473" s="367" t="s">
        <v>60952</v>
      </c>
      <c r="J473" s="368" t="s">
        <v>61093</v>
      </c>
      <c r="K473" s="368" t="s">
        <v>61152</v>
      </c>
    </row>
    <row r="474" spans="1:11" x14ac:dyDescent="0.25">
      <c r="A474" s="361"/>
      <c r="B474" s="362" t="s">
        <v>60948</v>
      </c>
      <c r="C474" s="361" t="s">
        <v>61154</v>
      </c>
      <c r="D474" s="362" t="s">
        <v>61155</v>
      </c>
      <c r="E474" s="362" t="s">
        <v>287</v>
      </c>
      <c r="F474" s="363">
        <v>0.1</v>
      </c>
      <c r="G474" s="364">
        <v>106.16</v>
      </c>
      <c r="H474" s="364">
        <f t="shared" si="3"/>
        <v>10.62</v>
      </c>
      <c r="I474" s="367" t="s">
        <v>60952</v>
      </c>
      <c r="J474" s="368" t="s">
        <v>61093</v>
      </c>
      <c r="K474" s="368" t="s">
        <v>61154</v>
      </c>
    </row>
    <row r="475" spans="1:11" x14ac:dyDescent="0.25">
      <c r="A475" s="361"/>
      <c r="B475" s="362" t="s">
        <v>60948</v>
      </c>
      <c r="C475" s="361" t="s">
        <v>61156</v>
      </c>
      <c r="D475" s="362" t="s">
        <v>61157</v>
      </c>
      <c r="E475" s="362" t="s">
        <v>287</v>
      </c>
      <c r="F475" s="363">
        <v>0.13139999999999999</v>
      </c>
      <c r="G475" s="364">
        <v>30.24</v>
      </c>
      <c r="H475" s="364">
        <f t="shared" si="3"/>
        <v>3.97</v>
      </c>
      <c r="I475" s="367" t="s">
        <v>60952</v>
      </c>
      <c r="J475" s="368" t="s">
        <v>61093</v>
      </c>
      <c r="K475" s="368" t="s">
        <v>61156</v>
      </c>
    </row>
    <row r="476" spans="1:11" x14ac:dyDescent="0.25">
      <c r="A476" s="361"/>
      <c r="B476" s="362" t="s">
        <v>60948</v>
      </c>
      <c r="C476" s="361" t="s">
        <v>61158</v>
      </c>
      <c r="D476" s="362" t="s">
        <v>61159</v>
      </c>
      <c r="E476" s="362" t="s">
        <v>287</v>
      </c>
      <c r="F476" s="363">
        <v>0.13139999999999999</v>
      </c>
      <c r="G476" s="364">
        <v>21.84</v>
      </c>
      <c r="H476" s="364">
        <f t="shared" si="3"/>
        <v>2.87</v>
      </c>
      <c r="I476" s="367" t="s">
        <v>60952</v>
      </c>
      <c r="J476" s="368" t="s">
        <v>61093</v>
      </c>
      <c r="K476" s="368" t="s">
        <v>61158</v>
      </c>
    </row>
    <row r="477" spans="1:11" x14ac:dyDescent="0.25">
      <c r="A477" s="361"/>
      <c r="B477" s="362" t="s">
        <v>60948</v>
      </c>
      <c r="C477" s="361" t="s">
        <v>61160</v>
      </c>
      <c r="D477" s="362" t="s">
        <v>61161</v>
      </c>
      <c r="E477" s="362" t="s">
        <v>61074</v>
      </c>
      <c r="F477" s="363">
        <v>0.39419999999999999</v>
      </c>
      <c r="G477" s="364">
        <v>0.62</v>
      </c>
      <c r="H477" s="364">
        <f t="shared" si="3"/>
        <v>0.24</v>
      </c>
      <c r="I477" s="367" t="s">
        <v>60952</v>
      </c>
      <c r="J477" s="368" t="s">
        <v>61093</v>
      </c>
      <c r="K477" s="368" t="s">
        <v>61160</v>
      </c>
    </row>
    <row r="478" spans="1:11" x14ac:dyDescent="0.25">
      <c r="A478" s="361"/>
      <c r="B478" s="362" t="s">
        <v>60948</v>
      </c>
      <c r="C478" s="361" t="s">
        <v>61162</v>
      </c>
      <c r="D478" s="362" t="s">
        <v>61163</v>
      </c>
      <c r="E478" s="362" t="s">
        <v>286</v>
      </c>
      <c r="F478" s="363">
        <v>1</v>
      </c>
      <c r="G478" s="364">
        <v>3.58</v>
      </c>
      <c r="H478" s="364">
        <f t="shared" si="3"/>
        <v>3.58</v>
      </c>
      <c r="I478" s="367" t="s">
        <v>60952</v>
      </c>
      <c r="J478" s="368" t="s">
        <v>61093</v>
      </c>
      <c r="K478" s="368" t="s">
        <v>61162</v>
      </c>
    </row>
    <row r="479" spans="1:11" x14ac:dyDescent="0.25">
      <c r="A479" s="361"/>
      <c r="B479" s="362"/>
      <c r="C479" s="361"/>
      <c r="D479" s="362" t="s">
        <v>60954</v>
      </c>
      <c r="E479" s="362"/>
      <c r="F479" s="363"/>
      <c r="G479" s="364"/>
      <c r="H479" s="364">
        <f>+SUBTOTAL(9,H472:H478)</f>
        <v>57.65</v>
      </c>
      <c r="I479" s="367"/>
      <c r="J479" s="368"/>
      <c r="K479" s="368"/>
    </row>
    <row r="480" spans="1:11" x14ac:dyDescent="0.25">
      <c r="A480" s="361"/>
      <c r="B480" s="362"/>
      <c r="C480" s="361"/>
      <c r="D480" s="362" t="s">
        <v>60955</v>
      </c>
      <c r="E480" s="362"/>
      <c r="F480" s="363"/>
      <c r="G480" s="364"/>
      <c r="H480" s="364">
        <f>+SUBTOTAL(9,H471:H478)</f>
        <v>57.65</v>
      </c>
      <c r="I480" s="367"/>
      <c r="J480" s="368"/>
      <c r="K480" s="368"/>
    </row>
    <row r="481" spans="1:11" x14ac:dyDescent="0.25">
      <c r="A481" s="361"/>
      <c r="B481" s="362"/>
      <c r="C481" s="361"/>
      <c r="D481" s="362" t="s">
        <v>60956</v>
      </c>
      <c r="E481" s="362"/>
      <c r="F481" s="363">
        <v>24.18</v>
      </c>
      <c r="G481" s="364"/>
      <c r="H481" s="364">
        <f>+ROUND(H480*F481/100,2)</f>
        <v>13.94</v>
      </c>
      <c r="I481" s="367"/>
      <c r="J481" s="368"/>
      <c r="K481" s="368"/>
    </row>
    <row r="482" spans="1:11" x14ac:dyDescent="0.25">
      <c r="A482" s="361"/>
      <c r="B482" s="362"/>
      <c r="C482" s="361"/>
      <c r="D482" s="362" t="s">
        <v>60957</v>
      </c>
      <c r="E482" s="362"/>
      <c r="F482" s="363"/>
      <c r="G482" s="364"/>
      <c r="H482" s="364">
        <f>+H480+H481</f>
        <v>71.59</v>
      </c>
      <c r="I482" s="367"/>
      <c r="J482" s="368"/>
      <c r="K482" s="368"/>
    </row>
    <row r="483" spans="1:11" x14ac:dyDescent="0.25">
      <c r="A483" s="361"/>
      <c r="B483" s="362"/>
      <c r="C483" s="361"/>
      <c r="D483" s="362" t="s">
        <v>60958</v>
      </c>
      <c r="E483" s="362"/>
      <c r="F483" s="363"/>
      <c r="G483" s="364"/>
      <c r="H483" s="364">
        <v>71.59</v>
      </c>
      <c r="I483" s="367"/>
      <c r="J483" s="368"/>
      <c r="K483" s="368"/>
    </row>
    <row r="484" spans="1:11" x14ac:dyDescent="0.25">
      <c r="I484" s="367"/>
      <c r="J484" s="368"/>
      <c r="K484" s="368"/>
    </row>
    <row r="485" spans="1:11" x14ac:dyDescent="0.25">
      <c r="I485" s="367"/>
      <c r="J485" s="368"/>
      <c r="K485" s="368"/>
    </row>
    <row r="486" spans="1:11" x14ac:dyDescent="0.25">
      <c r="A486" s="361" t="s">
        <v>60934</v>
      </c>
      <c r="B486" s="362" t="s">
        <v>60935</v>
      </c>
      <c r="C486" s="361"/>
      <c r="D486" s="362"/>
      <c r="E486" s="362"/>
      <c r="F486" s="363"/>
      <c r="G486" s="364"/>
      <c r="H486" s="364"/>
      <c r="I486" s="367"/>
      <c r="J486" s="368"/>
      <c r="K486" s="368"/>
    </row>
    <row r="487" spans="1:11" x14ac:dyDescent="0.25">
      <c r="A487" s="361"/>
      <c r="B487" s="362"/>
      <c r="C487" s="361" t="s">
        <v>60938</v>
      </c>
      <c r="D487" s="362" t="s">
        <v>60939</v>
      </c>
      <c r="E487" s="362" t="s">
        <v>60940</v>
      </c>
      <c r="F487" s="363" t="s">
        <v>60941</v>
      </c>
      <c r="G487" s="364" t="s">
        <v>60942</v>
      </c>
      <c r="H487" s="364" t="s">
        <v>60943</v>
      </c>
      <c r="I487" s="367"/>
      <c r="J487" s="368"/>
      <c r="K487" s="368"/>
    </row>
    <row r="488" spans="1:11" x14ac:dyDescent="0.25">
      <c r="A488" s="361"/>
      <c r="B488" s="362"/>
      <c r="C488" s="361"/>
      <c r="D488" s="362"/>
      <c r="E488" s="362"/>
      <c r="F488" s="363"/>
      <c r="G488" s="364"/>
      <c r="H488" s="364"/>
      <c r="I488" s="367"/>
      <c r="J488" s="368"/>
      <c r="K488" s="368"/>
    </row>
    <row r="489" spans="1:11" x14ac:dyDescent="0.25">
      <c r="A489" s="369" t="s">
        <v>61164</v>
      </c>
      <c r="B489" s="370" t="s">
        <v>61165</v>
      </c>
      <c r="C489" s="369"/>
      <c r="D489" s="370"/>
      <c r="E489" s="370" t="s">
        <v>284</v>
      </c>
      <c r="F489" s="363" t="s">
        <v>60946</v>
      </c>
      <c r="G489" s="364"/>
      <c r="H489" s="364"/>
      <c r="I489" s="367"/>
      <c r="J489" s="368"/>
      <c r="K489" s="368"/>
    </row>
    <row r="490" spans="1:11" x14ac:dyDescent="0.25">
      <c r="A490" s="361"/>
      <c r="B490" s="362">
        <v>2</v>
      </c>
      <c r="C490" s="361" t="s">
        <v>39682</v>
      </c>
      <c r="D490" s="362" t="s">
        <v>61166</v>
      </c>
      <c r="E490" s="362" t="s">
        <v>284</v>
      </c>
      <c r="F490" s="363">
        <v>1</v>
      </c>
      <c r="G490" s="364">
        <v>62.93</v>
      </c>
      <c r="H490" s="364">
        <f>+ROUND(F490*G490,2)</f>
        <v>62.93</v>
      </c>
      <c r="I490" s="367" t="s">
        <v>60981</v>
      </c>
      <c r="J490" s="368" t="s">
        <v>60995</v>
      </c>
      <c r="K490" s="368" t="s">
        <v>61167</v>
      </c>
    </row>
    <row r="491" spans="1:11" x14ac:dyDescent="0.25">
      <c r="A491" s="361"/>
      <c r="B491" s="362"/>
      <c r="C491" s="361"/>
      <c r="D491" s="362" t="s">
        <v>60986</v>
      </c>
      <c r="E491" s="362"/>
      <c r="F491" s="363"/>
      <c r="G491" s="364"/>
      <c r="H491" s="364">
        <f>+SUBTOTAL(9,H490:H490)</f>
        <v>62.93</v>
      </c>
      <c r="I491" s="367"/>
      <c r="J491" s="368"/>
      <c r="K491" s="368"/>
    </row>
    <row r="492" spans="1:11" x14ac:dyDescent="0.25">
      <c r="A492" s="361"/>
      <c r="B492" s="362"/>
      <c r="C492" s="361"/>
      <c r="D492" s="362" t="s">
        <v>60947</v>
      </c>
      <c r="E492" s="362"/>
      <c r="F492" s="363"/>
      <c r="G492" s="364"/>
      <c r="H492" s="364"/>
      <c r="I492" s="367"/>
      <c r="J492" s="368"/>
      <c r="K492" s="368"/>
    </row>
    <row r="493" spans="1:11" x14ac:dyDescent="0.25">
      <c r="A493" s="361"/>
      <c r="B493" s="362" t="s">
        <v>60948</v>
      </c>
      <c r="C493" s="361" t="s">
        <v>61136</v>
      </c>
      <c r="D493" s="362" t="s">
        <v>61137</v>
      </c>
      <c r="E493" s="362" t="s">
        <v>33681</v>
      </c>
      <c r="F493" s="363">
        <v>0.5</v>
      </c>
      <c r="G493" s="364">
        <v>18.82</v>
      </c>
      <c r="H493" s="364">
        <f t="shared" ref="H493:H499" si="4">+ROUND(F493*G493,2)</f>
        <v>9.41</v>
      </c>
      <c r="I493" s="367" t="s">
        <v>60952</v>
      </c>
      <c r="J493" s="368" t="s">
        <v>60965</v>
      </c>
      <c r="K493" s="368" t="s">
        <v>61136</v>
      </c>
    </row>
    <row r="494" spans="1:11" x14ac:dyDescent="0.25">
      <c r="A494" s="361"/>
      <c r="B494" s="362" t="s">
        <v>60948</v>
      </c>
      <c r="C494" s="361" t="s">
        <v>60989</v>
      </c>
      <c r="D494" s="362" t="s">
        <v>60990</v>
      </c>
      <c r="E494" s="362" t="s">
        <v>33681</v>
      </c>
      <c r="F494" s="363">
        <v>0.5</v>
      </c>
      <c r="G494" s="364">
        <v>14.56</v>
      </c>
      <c r="H494" s="364">
        <f t="shared" si="4"/>
        <v>7.28</v>
      </c>
      <c r="I494" s="367" t="s">
        <v>60952</v>
      </c>
      <c r="J494" s="368" t="s">
        <v>60965</v>
      </c>
      <c r="K494" s="368" t="s">
        <v>60989</v>
      </c>
    </row>
    <row r="495" spans="1:11" x14ac:dyDescent="0.25">
      <c r="A495" s="361"/>
      <c r="B495" s="362" t="s">
        <v>60948</v>
      </c>
      <c r="C495" s="361" t="s">
        <v>61168</v>
      </c>
      <c r="D495" s="362" t="s">
        <v>61169</v>
      </c>
      <c r="E495" s="362" t="s">
        <v>287</v>
      </c>
      <c r="F495" s="363">
        <v>5.7000000000000002E-3</v>
      </c>
      <c r="G495" s="364">
        <v>428.72</v>
      </c>
      <c r="H495" s="364">
        <f t="shared" si="4"/>
        <v>2.44</v>
      </c>
      <c r="I495" s="367" t="s">
        <v>60952</v>
      </c>
      <c r="J495" s="368" t="s">
        <v>60995</v>
      </c>
      <c r="K495" s="368" t="s">
        <v>61168</v>
      </c>
    </row>
    <row r="496" spans="1:11" x14ac:dyDescent="0.25">
      <c r="A496" s="361"/>
      <c r="B496" s="362" t="s">
        <v>60948</v>
      </c>
      <c r="C496" s="361" t="s">
        <v>61170</v>
      </c>
      <c r="D496" s="362" t="s">
        <v>61171</v>
      </c>
      <c r="E496" s="362" t="s">
        <v>288</v>
      </c>
      <c r="F496" s="363">
        <v>2.0874000000000001</v>
      </c>
      <c r="G496" s="364">
        <v>8.52</v>
      </c>
      <c r="H496" s="364">
        <f t="shared" si="4"/>
        <v>17.78</v>
      </c>
      <c r="I496" s="367" t="s">
        <v>60952</v>
      </c>
      <c r="J496" s="368" t="s">
        <v>60995</v>
      </c>
      <c r="K496" s="368" t="s">
        <v>61170</v>
      </c>
    </row>
    <row r="497" spans="1:11" x14ac:dyDescent="0.25">
      <c r="A497" s="361"/>
      <c r="B497" s="362" t="s">
        <v>60948</v>
      </c>
      <c r="C497" s="361" t="s">
        <v>61172</v>
      </c>
      <c r="D497" s="362" t="s">
        <v>61173</v>
      </c>
      <c r="E497" s="362" t="s">
        <v>287</v>
      </c>
      <c r="F497" s="363">
        <v>9.2200000000000004E-2</v>
      </c>
      <c r="G497" s="364">
        <v>324.35000000000002</v>
      </c>
      <c r="H497" s="364">
        <f t="shared" si="4"/>
        <v>29.91</v>
      </c>
      <c r="I497" s="367" t="s">
        <v>60952</v>
      </c>
      <c r="J497" s="368" t="s">
        <v>60995</v>
      </c>
      <c r="K497" s="368" t="s">
        <v>61172</v>
      </c>
    </row>
    <row r="498" spans="1:11" x14ac:dyDescent="0.25">
      <c r="A498" s="361"/>
      <c r="B498" s="362" t="s">
        <v>60948</v>
      </c>
      <c r="C498" s="361" t="s">
        <v>61174</v>
      </c>
      <c r="D498" s="362" t="s">
        <v>61175</v>
      </c>
      <c r="E498" s="362" t="s">
        <v>287</v>
      </c>
      <c r="F498" s="363">
        <v>3.6299999999999999E-2</v>
      </c>
      <c r="G498" s="364">
        <v>344.34</v>
      </c>
      <c r="H498" s="364">
        <f t="shared" si="4"/>
        <v>12.5</v>
      </c>
      <c r="I498" s="367" t="s">
        <v>60952</v>
      </c>
      <c r="J498" s="368" t="s">
        <v>60995</v>
      </c>
      <c r="K498" s="368" t="s">
        <v>61174</v>
      </c>
    </row>
    <row r="499" spans="1:11" x14ac:dyDescent="0.25">
      <c r="A499" s="361"/>
      <c r="B499" s="362" t="s">
        <v>60948</v>
      </c>
      <c r="C499" s="361" t="s">
        <v>61176</v>
      </c>
      <c r="D499" s="362" t="s">
        <v>61177</v>
      </c>
      <c r="E499" s="362" t="s">
        <v>283</v>
      </c>
      <c r="F499" s="363">
        <v>0.2</v>
      </c>
      <c r="G499" s="364">
        <v>59.3</v>
      </c>
      <c r="H499" s="364">
        <f t="shared" si="4"/>
        <v>11.86</v>
      </c>
      <c r="I499" s="367" t="s">
        <v>60952</v>
      </c>
      <c r="J499" s="368" t="s">
        <v>60995</v>
      </c>
      <c r="K499" s="368" t="s">
        <v>61176</v>
      </c>
    </row>
    <row r="500" spans="1:11" x14ac:dyDescent="0.25">
      <c r="A500" s="361"/>
      <c r="B500" s="362"/>
      <c r="C500" s="361"/>
      <c r="D500" s="362" t="s">
        <v>60954</v>
      </c>
      <c r="E500" s="362"/>
      <c r="F500" s="363"/>
      <c r="G500" s="364"/>
      <c r="H500" s="364">
        <f>+SUBTOTAL(9,H493:H499)</f>
        <v>91.18</v>
      </c>
      <c r="I500" s="367"/>
      <c r="J500" s="368"/>
      <c r="K500" s="368"/>
    </row>
    <row r="501" spans="1:11" x14ac:dyDescent="0.25">
      <c r="A501" s="361"/>
      <c r="B501" s="362"/>
      <c r="C501" s="361"/>
      <c r="D501" s="362" t="s">
        <v>60955</v>
      </c>
      <c r="E501" s="362"/>
      <c r="F501" s="363"/>
      <c r="G501" s="364"/>
      <c r="H501" s="364">
        <f>+SUBTOTAL(9,H490:H499)</f>
        <v>154.11000000000001</v>
      </c>
      <c r="I501" s="367"/>
      <c r="J501" s="368"/>
      <c r="K501" s="368"/>
    </row>
    <row r="502" spans="1:11" x14ac:dyDescent="0.25">
      <c r="A502" s="361"/>
      <c r="B502" s="362"/>
      <c r="C502" s="361"/>
      <c r="D502" s="362" t="s">
        <v>60956</v>
      </c>
      <c r="E502" s="362"/>
      <c r="F502" s="363">
        <v>24.18</v>
      </c>
      <c r="G502" s="364"/>
      <c r="H502" s="364">
        <f>+ROUND(H501*F502/100,2)</f>
        <v>37.26</v>
      </c>
      <c r="I502" s="367"/>
      <c r="J502" s="368"/>
      <c r="K502" s="368"/>
    </row>
    <row r="503" spans="1:11" x14ac:dyDescent="0.25">
      <c r="A503" s="361"/>
      <c r="B503" s="362"/>
      <c r="C503" s="361"/>
      <c r="D503" s="362" t="s">
        <v>60957</v>
      </c>
      <c r="E503" s="362"/>
      <c r="F503" s="363"/>
      <c r="G503" s="364"/>
      <c r="H503" s="364">
        <f>+H501+H502</f>
        <v>191.37</v>
      </c>
      <c r="I503" s="367"/>
      <c r="J503" s="368"/>
      <c r="K503" s="368"/>
    </row>
    <row r="504" spans="1:11" x14ac:dyDescent="0.25">
      <c r="A504" s="361"/>
      <c r="B504" s="362"/>
      <c r="C504" s="361"/>
      <c r="D504" s="362" t="s">
        <v>60958</v>
      </c>
      <c r="E504" s="362"/>
      <c r="F504" s="363"/>
      <c r="G504" s="364"/>
      <c r="H504" s="364">
        <v>191.37</v>
      </c>
      <c r="I504" s="367"/>
      <c r="J504" s="368"/>
      <c r="K504" s="368"/>
    </row>
    <row r="505" spans="1:11" x14ac:dyDescent="0.25">
      <c r="I505" s="367"/>
      <c r="J505" s="368"/>
      <c r="K505" s="368"/>
    </row>
    <row r="506" spans="1:11" x14ac:dyDescent="0.25">
      <c r="I506" s="367"/>
      <c r="J506" s="368"/>
      <c r="K506" s="368"/>
    </row>
    <row r="507" spans="1:11" x14ac:dyDescent="0.25">
      <c r="A507" s="361" t="s">
        <v>60934</v>
      </c>
      <c r="B507" s="362" t="s">
        <v>60935</v>
      </c>
      <c r="C507" s="361"/>
      <c r="D507" s="362"/>
      <c r="E507" s="362"/>
      <c r="F507" s="363"/>
      <c r="G507" s="364"/>
      <c r="H507" s="364"/>
      <c r="I507" s="367"/>
      <c r="J507" s="368"/>
      <c r="K507" s="368"/>
    </row>
    <row r="508" spans="1:11" x14ac:dyDescent="0.25">
      <c r="A508" s="361"/>
      <c r="B508" s="362"/>
      <c r="C508" s="361" t="s">
        <v>60938</v>
      </c>
      <c r="D508" s="362" t="s">
        <v>60939</v>
      </c>
      <c r="E508" s="362" t="s">
        <v>60940</v>
      </c>
      <c r="F508" s="363" t="s">
        <v>60941</v>
      </c>
      <c r="G508" s="364" t="s">
        <v>60942</v>
      </c>
      <c r="H508" s="364" t="s">
        <v>60943</v>
      </c>
      <c r="I508" s="367"/>
      <c r="J508" s="368"/>
      <c r="K508" s="368"/>
    </row>
    <row r="509" spans="1:11" x14ac:dyDescent="0.25">
      <c r="A509" s="361"/>
      <c r="B509" s="362"/>
      <c r="C509" s="361"/>
      <c r="D509" s="362"/>
      <c r="E509" s="362"/>
      <c r="F509" s="363"/>
      <c r="G509" s="364"/>
      <c r="H509" s="364"/>
      <c r="I509" s="367"/>
      <c r="J509" s="368"/>
      <c r="K509" s="368"/>
    </row>
    <row r="510" spans="1:11" x14ac:dyDescent="0.25">
      <c r="A510" s="369" t="s">
        <v>61178</v>
      </c>
      <c r="B510" s="370" t="s">
        <v>61179</v>
      </c>
      <c r="C510" s="369"/>
      <c r="D510" s="370"/>
      <c r="E510" s="370" t="s">
        <v>284</v>
      </c>
      <c r="F510" s="363" t="s">
        <v>60946</v>
      </c>
      <c r="G510" s="364"/>
      <c r="H510" s="364"/>
      <c r="I510" s="367"/>
      <c r="J510" s="368"/>
      <c r="K510" s="368"/>
    </row>
    <row r="511" spans="1:11" x14ac:dyDescent="0.25">
      <c r="A511" s="361"/>
      <c r="B511" s="362"/>
      <c r="C511" s="361"/>
      <c r="D511" s="362" t="s">
        <v>60947</v>
      </c>
      <c r="E511" s="362"/>
      <c r="F511" s="363"/>
      <c r="G511" s="364"/>
      <c r="H511" s="364"/>
      <c r="I511" s="367"/>
      <c r="J511" s="368"/>
      <c r="K511" s="368"/>
    </row>
    <row r="512" spans="1:11" x14ac:dyDescent="0.25">
      <c r="A512" s="361"/>
      <c r="B512" s="362" t="s">
        <v>60948</v>
      </c>
      <c r="C512" s="361" t="s">
        <v>61007</v>
      </c>
      <c r="D512" s="362" t="s">
        <v>61008</v>
      </c>
      <c r="E512" s="362" t="s">
        <v>33681</v>
      </c>
      <c r="F512" s="363">
        <v>8.0000000000000002E-3</v>
      </c>
      <c r="G512" s="364">
        <v>14.79</v>
      </c>
      <c r="H512" s="364">
        <f>+ROUND(F512*G512,2)</f>
        <v>0.12</v>
      </c>
      <c r="I512" s="367" t="s">
        <v>60952</v>
      </c>
      <c r="J512" s="368" t="s">
        <v>60965</v>
      </c>
      <c r="K512" s="368" t="s">
        <v>61007</v>
      </c>
    </row>
    <row r="513" spans="1:11" x14ac:dyDescent="0.25">
      <c r="A513" s="361"/>
      <c r="B513" s="362" t="s">
        <v>60948</v>
      </c>
      <c r="C513" s="361" t="s">
        <v>61180</v>
      </c>
      <c r="D513" s="362" t="s">
        <v>61181</v>
      </c>
      <c r="E513" s="362" t="s">
        <v>33681</v>
      </c>
      <c r="F513" s="363">
        <v>0.02</v>
      </c>
      <c r="G513" s="364">
        <v>11.49</v>
      </c>
      <c r="H513" s="364">
        <f>+ROUND(F513*G513,2)</f>
        <v>0.23</v>
      </c>
      <c r="I513" s="367" t="s">
        <v>60952</v>
      </c>
      <c r="J513" s="368" t="s">
        <v>60965</v>
      </c>
      <c r="K513" s="368" t="s">
        <v>61180</v>
      </c>
    </row>
    <row r="514" spans="1:11" x14ac:dyDescent="0.25">
      <c r="A514" s="361"/>
      <c r="B514" s="362" t="s">
        <v>60948</v>
      </c>
      <c r="C514" s="361" t="s">
        <v>60997</v>
      </c>
      <c r="D514" s="362" t="s">
        <v>60998</v>
      </c>
      <c r="E514" s="362" t="s">
        <v>33681</v>
      </c>
      <c r="F514" s="363">
        <v>0.02</v>
      </c>
      <c r="G514" s="364">
        <v>29.38</v>
      </c>
      <c r="H514" s="364">
        <f>+ROUND(F514*G514,2)</f>
        <v>0.59</v>
      </c>
      <c r="I514" s="367" t="s">
        <v>60952</v>
      </c>
      <c r="J514" s="368" t="s">
        <v>60965</v>
      </c>
      <c r="K514" s="368" t="s">
        <v>60997</v>
      </c>
    </row>
    <row r="515" spans="1:11" x14ac:dyDescent="0.25">
      <c r="A515" s="361"/>
      <c r="B515" s="362" t="s">
        <v>60948</v>
      </c>
      <c r="C515" s="361" t="s">
        <v>61011</v>
      </c>
      <c r="D515" s="362" t="s">
        <v>61012</v>
      </c>
      <c r="E515" s="362" t="s">
        <v>33681</v>
      </c>
      <c r="F515" s="363">
        <v>4.0000000000000001E-3</v>
      </c>
      <c r="G515" s="364">
        <v>34.770000000000003</v>
      </c>
      <c r="H515" s="364">
        <f>+ROUND(F515*G515,2)</f>
        <v>0.14000000000000001</v>
      </c>
      <c r="I515" s="367" t="s">
        <v>60952</v>
      </c>
      <c r="J515" s="368" t="s">
        <v>60965</v>
      </c>
      <c r="K515" s="368" t="s">
        <v>61011</v>
      </c>
    </row>
    <row r="516" spans="1:11" x14ac:dyDescent="0.25">
      <c r="A516" s="361"/>
      <c r="B516" s="362"/>
      <c r="C516" s="361"/>
      <c r="D516" s="362" t="s">
        <v>60954</v>
      </c>
      <c r="E516" s="362"/>
      <c r="F516" s="363"/>
      <c r="G516" s="364"/>
      <c r="H516" s="364">
        <f>+SUBTOTAL(9,H512:H515)</f>
        <v>1.08</v>
      </c>
      <c r="I516" s="367"/>
      <c r="J516" s="368"/>
      <c r="K516" s="368"/>
    </row>
    <row r="517" spans="1:11" x14ac:dyDescent="0.25">
      <c r="A517" s="361"/>
      <c r="B517" s="362"/>
      <c r="C517" s="361"/>
      <c r="D517" s="362" t="s">
        <v>60955</v>
      </c>
      <c r="E517" s="362"/>
      <c r="F517" s="363"/>
      <c r="G517" s="364"/>
      <c r="H517" s="364">
        <f>+SUBTOTAL(9,H511:H515)</f>
        <v>1.08</v>
      </c>
      <c r="I517" s="367"/>
      <c r="J517" s="368"/>
      <c r="K517" s="368"/>
    </row>
    <row r="518" spans="1:11" x14ac:dyDescent="0.25">
      <c r="A518" s="361"/>
      <c r="B518" s="362"/>
      <c r="C518" s="361"/>
      <c r="D518" s="362" t="s">
        <v>60956</v>
      </c>
      <c r="E518" s="362"/>
      <c r="F518" s="363">
        <v>24.18</v>
      </c>
      <c r="G518" s="364"/>
      <c r="H518" s="364">
        <f>+ROUND(H517*F518/100,2)</f>
        <v>0.26</v>
      </c>
      <c r="I518" s="367"/>
      <c r="J518" s="368"/>
      <c r="K518" s="368"/>
    </row>
    <row r="519" spans="1:11" x14ac:dyDescent="0.25">
      <c r="A519" s="361"/>
      <c r="B519" s="362"/>
      <c r="C519" s="361"/>
      <c r="D519" s="362" t="s">
        <v>60957</v>
      </c>
      <c r="E519" s="362"/>
      <c r="F519" s="363"/>
      <c r="G519" s="364"/>
      <c r="H519" s="364">
        <f>+H517+H518</f>
        <v>1.34</v>
      </c>
      <c r="I519" s="367"/>
      <c r="J519" s="368"/>
      <c r="K519" s="368"/>
    </row>
    <row r="520" spans="1:11" x14ac:dyDescent="0.25">
      <c r="A520" s="361"/>
      <c r="B520" s="362"/>
      <c r="C520" s="361"/>
      <c r="D520" s="362" t="s">
        <v>60958</v>
      </c>
      <c r="E520" s="362"/>
      <c r="F520" s="363"/>
      <c r="G520" s="364"/>
      <c r="H520" s="364">
        <v>1.34</v>
      </c>
      <c r="I520" s="367"/>
      <c r="J520" s="368"/>
      <c r="K520" s="368"/>
    </row>
    <row r="521" spans="1:11" x14ac:dyDescent="0.25">
      <c r="I521" s="367"/>
      <c r="J521" s="368"/>
      <c r="K521" s="368"/>
    </row>
    <row r="522" spans="1:11" x14ac:dyDescent="0.25">
      <c r="I522" s="367"/>
      <c r="J522" s="368"/>
      <c r="K522" s="368"/>
    </row>
    <row r="523" spans="1:11" x14ac:dyDescent="0.25">
      <c r="A523" s="361" t="s">
        <v>60934</v>
      </c>
      <c r="B523" s="362" t="s">
        <v>60935</v>
      </c>
      <c r="C523" s="361"/>
      <c r="D523" s="362"/>
      <c r="E523" s="362"/>
      <c r="F523" s="363"/>
      <c r="G523" s="364"/>
      <c r="H523" s="364"/>
      <c r="I523" s="367"/>
      <c r="J523" s="368"/>
      <c r="K523" s="368"/>
    </row>
    <row r="524" spans="1:11" x14ac:dyDescent="0.25">
      <c r="A524" s="361"/>
      <c r="B524" s="362"/>
      <c r="C524" s="361" t="s">
        <v>60938</v>
      </c>
      <c r="D524" s="362" t="s">
        <v>60939</v>
      </c>
      <c r="E524" s="362" t="s">
        <v>60940</v>
      </c>
      <c r="F524" s="363" t="s">
        <v>60941</v>
      </c>
      <c r="G524" s="364" t="s">
        <v>60942</v>
      </c>
      <c r="H524" s="364" t="s">
        <v>60943</v>
      </c>
      <c r="I524" s="367"/>
      <c r="J524" s="368"/>
      <c r="K524" s="368"/>
    </row>
    <row r="525" spans="1:11" x14ac:dyDescent="0.25">
      <c r="A525" s="361"/>
      <c r="B525" s="362"/>
      <c r="C525" s="361"/>
      <c r="D525" s="362"/>
      <c r="E525" s="362"/>
      <c r="F525" s="363"/>
      <c r="G525" s="364"/>
      <c r="H525" s="364"/>
      <c r="I525" s="367"/>
      <c r="J525" s="368"/>
      <c r="K525" s="368"/>
    </row>
    <row r="526" spans="1:11" x14ac:dyDescent="0.25">
      <c r="A526" s="369" t="s">
        <v>61182</v>
      </c>
      <c r="B526" s="370" t="s">
        <v>61183</v>
      </c>
      <c r="C526" s="369"/>
      <c r="D526" s="370"/>
      <c r="E526" s="370" t="s">
        <v>283</v>
      </c>
      <c r="F526" s="363" t="s">
        <v>60946</v>
      </c>
      <c r="G526" s="364"/>
      <c r="H526" s="364"/>
      <c r="I526" s="367"/>
      <c r="J526" s="368"/>
      <c r="K526" s="368"/>
    </row>
    <row r="527" spans="1:11" x14ac:dyDescent="0.25">
      <c r="A527" s="361"/>
      <c r="B527" s="362"/>
      <c r="C527" s="361"/>
      <c r="D527" s="362" t="s">
        <v>60947</v>
      </c>
      <c r="E527" s="362"/>
      <c r="F527" s="363"/>
      <c r="G527" s="364"/>
      <c r="H527" s="364"/>
      <c r="I527" s="367"/>
      <c r="J527" s="368"/>
      <c r="K527" s="368"/>
    </row>
    <row r="528" spans="1:11" x14ac:dyDescent="0.25">
      <c r="A528" s="361"/>
      <c r="B528" s="362" t="s">
        <v>60948</v>
      </c>
      <c r="C528" s="361" t="s">
        <v>61136</v>
      </c>
      <c r="D528" s="362" t="s">
        <v>61137</v>
      </c>
      <c r="E528" s="362" t="s">
        <v>33681</v>
      </c>
      <c r="F528" s="363">
        <v>6.5000000000000002E-2</v>
      </c>
      <c r="G528" s="364">
        <v>18.82</v>
      </c>
      <c r="H528" s="364">
        <f>+ROUND(F528*G528,2)</f>
        <v>1.22</v>
      </c>
      <c r="I528" s="367" t="s">
        <v>60952</v>
      </c>
      <c r="J528" s="368" t="s">
        <v>60965</v>
      </c>
      <c r="K528" s="368" t="s">
        <v>61136</v>
      </c>
    </row>
    <row r="529" spans="1:11" x14ac:dyDescent="0.25">
      <c r="A529" s="361"/>
      <c r="B529" s="362" t="s">
        <v>60948</v>
      </c>
      <c r="C529" s="361" t="s">
        <v>60989</v>
      </c>
      <c r="D529" s="362" t="s">
        <v>60990</v>
      </c>
      <c r="E529" s="362" t="s">
        <v>33681</v>
      </c>
      <c r="F529" s="363">
        <v>0.65</v>
      </c>
      <c r="G529" s="364">
        <v>14.56</v>
      </c>
      <c r="H529" s="364">
        <f>+ROUND(F529*G529,2)</f>
        <v>9.4600000000000009</v>
      </c>
      <c r="I529" s="367" t="s">
        <v>60952</v>
      </c>
      <c r="J529" s="368" t="s">
        <v>60965</v>
      </c>
      <c r="K529" s="368" t="s">
        <v>60989</v>
      </c>
    </row>
    <row r="530" spans="1:11" x14ac:dyDescent="0.25">
      <c r="A530" s="361"/>
      <c r="B530" s="362"/>
      <c r="C530" s="361"/>
      <c r="D530" s="362" t="s">
        <v>60954</v>
      </c>
      <c r="E530" s="362"/>
      <c r="F530" s="363"/>
      <c r="G530" s="364"/>
      <c r="H530" s="364">
        <f>+SUBTOTAL(9,H528:H529)</f>
        <v>10.680000000000001</v>
      </c>
      <c r="I530" s="367"/>
      <c r="J530" s="368"/>
      <c r="K530" s="368"/>
    </row>
    <row r="531" spans="1:11" x14ac:dyDescent="0.25">
      <c r="A531" s="361"/>
      <c r="B531" s="362"/>
      <c r="C531" s="361"/>
      <c r="D531" s="362" t="s">
        <v>60955</v>
      </c>
      <c r="E531" s="362"/>
      <c r="F531" s="363"/>
      <c r="G531" s="364"/>
      <c r="H531" s="364">
        <f>+SUBTOTAL(9,H527:H529)</f>
        <v>10.680000000000001</v>
      </c>
      <c r="I531" s="367"/>
      <c r="J531" s="368"/>
      <c r="K531" s="368"/>
    </row>
    <row r="532" spans="1:11" x14ac:dyDescent="0.25">
      <c r="A532" s="361"/>
      <c r="B532" s="362"/>
      <c r="C532" s="361"/>
      <c r="D532" s="362" t="s">
        <v>60956</v>
      </c>
      <c r="E532" s="362"/>
      <c r="F532" s="363">
        <v>24.18</v>
      </c>
      <c r="G532" s="364"/>
      <c r="H532" s="364">
        <f>+ROUND(H531*F532/100,2)</f>
        <v>2.58</v>
      </c>
      <c r="I532" s="367"/>
      <c r="J532" s="368"/>
      <c r="K532" s="368"/>
    </row>
    <row r="533" spans="1:11" x14ac:dyDescent="0.25">
      <c r="A533" s="361"/>
      <c r="B533" s="362"/>
      <c r="C533" s="361"/>
      <c r="D533" s="362" t="s">
        <v>60957</v>
      </c>
      <c r="E533" s="362"/>
      <c r="F533" s="363"/>
      <c r="G533" s="364"/>
      <c r="H533" s="364">
        <f>+H531+H532</f>
        <v>13.260000000000002</v>
      </c>
      <c r="I533" s="367"/>
      <c r="J533" s="368"/>
      <c r="K533" s="368"/>
    </row>
    <row r="534" spans="1:11" x14ac:dyDescent="0.25">
      <c r="A534" s="361"/>
      <c r="B534" s="362"/>
      <c r="C534" s="361"/>
      <c r="D534" s="362" t="s">
        <v>60958</v>
      </c>
      <c r="E534" s="362"/>
      <c r="F534" s="363"/>
      <c r="G534" s="364"/>
      <c r="H534" s="364">
        <v>13.26</v>
      </c>
      <c r="I534" s="367"/>
      <c r="J534" s="368"/>
      <c r="K534" s="368"/>
    </row>
    <row r="535" spans="1:11" x14ac:dyDescent="0.25">
      <c r="I535" s="367"/>
      <c r="J535" s="368"/>
      <c r="K535" s="368"/>
    </row>
    <row r="536" spans="1:11" x14ac:dyDescent="0.25">
      <c r="I536" s="367"/>
      <c r="J536" s="368"/>
      <c r="K536" s="368"/>
    </row>
    <row r="537" spans="1:11" x14ac:dyDescent="0.25">
      <c r="A537" s="361" t="s">
        <v>60934</v>
      </c>
      <c r="B537" s="362" t="s">
        <v>60935</v>
      </c>
      <c r="C537" s="361"/>
      <c r="D537" s="362"/>
      <c r="E537" s="362"/>
      <c r="F537" s="363"/>
      <c r="G537" s="364"/>
      <c r="H537" s="364"/>
      <c r="I537" s="367"/>
      <c r="J537" s="368"/>
      <c r="K537" s="368"/>
    </row>
    <row r="538" spans="1:11" x14ac:dyDescent="0.25">
      <c r="A538" s="361"/>
      <c r="B538" s="362"/>
      <c r="C538" s="361" t="s">
        <v>60938</v>
      </c>
      <c r="D538" s="362" t="s">
        <v>60939</v>
      </c>
      <c r="E538" s="362" t="s">
        <v>60940</v>
      </c>
      <c r="F538" s="363" t="s">
        <v>60941</v>
      </c>
      <c r="G538" s="364" t="s">
        <v>60942</v>
      </c>
      <c r="H538" s="364" t="s">
        <v>60943</v>
      </c>
      <c r="I538" s="367"/>
      <c r="J538" s="368"/>
      <c r="K538" s="368"/>
    </row>
    <row r="539" spans="1:11" x14ac:dyDescent="0.25">
      <c r="A539" s="361"/>
      <c r="B539" s="362"/>
      <c r="C539" s="361"/>
      <c r="D539" s="362"/>
      <c r="E539" s="362"/>
      <c r="F539" s="363"/>
      <c r="G539" s="364"/>
      <c r="H539" s="364"/>
      <c r="I539" s="367"/>
      <c r="J539" s="368"/>
      <c r="K539" s="368"/>
    </row>
    <row r="540" spans="1:11" x14ac:dyDescent="0.25">
      <c r="A540" s="369" t="s">
        <v>61184</v>
      </c>
      <c r="B540" s="370" t="s">
        <v>61185</v>
      </c>
      <c r="C540" s="369"/>
      <c r="D540" s="370"/>
      <c r="E540" s="370" t="s">
        <v>283</v>
      </c>
      <c r="F540" s="363" t="s">
        <v>60946</v>
      </c>
      <c r="G540" s="364"/>
      <c r="H540" s="364"/>
      <c r="I540" s="367"/>
      <c r="J540" s="368"/>
      <c r="K540" s="368"/>
    </row>
    <row r="541" spans="1:11" x14ac:dyDescent="0.25">
      <c r="A541" s="361"/>
      <c r="B541" s="362">
        <v>3</v>
      </c>
      <c r="C541" s="361" t="s">
        <v>61186</v>
      </c>
      <c r="D541" s="362" t="s">
        <v>61187</v>
      </c>
      <c r="E541" s="362" t="s">
        <v>33681</v>
      </c>
      <c r="F541" s="363">
        <v>0.01</v>
      </c>
      <c r="G541" s="364">
        <v>80.312600000000003</v>
      </c>
      <c r="H541" s="364">
        <f>+ROUND(F541*G541,2)</f>
        <v>0.8</v>
      </c>
      <c r="I541" s="367" t="s">
        <v>61092</v>
      </c>
      <c r="J541" s="368" t="s">
        <v>60995</v>
      </c>
      <c r="K541" s="368" t="s">
        <v>61188</v>
      </c>
    </row>
    <row r="542" spans="1:11" x14ac:dyDescent="0.25">
      <c r="A542" s="361"/>
      <c r="B542" s="362"/>
      <c r="C542" s="361"/>
      <c r="D542" s="362" t="s">
        <v>61094</v>
      </c>
      <c r="E542" s="362"/>
      <c r="F542" s="363"/>
      <c r="G542" s="364"/>
      <c r="H542" s="364">
        <f>+SUBTOTAL(9,H541:H541)</f>
        <v>0.8</v>
      </c>
      <c r="I542" s="367"/>
      <c r="J542" s="368"/>
      <c r="K542" s="368"/>
    </row>
    <row r="543" spans="1:11" x14ac:dyDescent="0.25">
      <c r="A543" s="361"/>
      <c r="B543" s="362"/>
      <c r="C543" s="361"/>
      <c r="D543" s="362" t="s">
        <v>60947</v>
      </c>
      <c r="E543" s="362"/>
      <c r="F543" s="363"/>
      <c r="G543" s="364"/>
      <c r="H543" s="364"/>
      <c r="I543" s="367"/>
      <c r="J543" s="368"/>
      <c r="K543" s="368"/>
    </row>
    <row r="544" spans="1:11" x14ac:dyDescent="0.25">
      <c r="A544" s="361"/>
      <c r="B544" s="362" t="s">
        <v>60948</v>
      </c>
      <c r="C544" s="361" t="s">
        <v>61189</v>
      </c>
      <c r="D544" s="362" t="s">
        <v>61190</v>
      </c>
      <c r="E544" s="362" t="s">
        <v>33681</v>
      </c>
      <c r="F544" s="363">
        <v>0.3</v>
      </c>
      <c r="G544" s="364">
        <v>18.72</v>
      </c>
      <c r="H544" s="364">
        <f>+ROUND(F544*G544,2)</f>
        <v>5.62</v>
      </c>
      <c r="I544" s="367" t="s">
        <v>60952</v>
      </c>
      <c r="J544" s="368" t="s">
        <v>60965</v>
      </c>
      <c r="K544" s="368" t="s">
        <v>61189</v>
      </c>
    </row>
    <row r="545" spans="1:11" x14ac:dyDescent="0.25">
      <c r="A545" s="361"/>
      <c r="B545" s="362" t="s">
        <v>60948</v>
      </c>
      <c r="C545" s="361" t="s">
        <v>61136</v>
      </c>
      <c r="D545" s="362" t="s">
        <v>61137</v>
      </c>
      <c r="E545" s="362" t="s">
        <v>33681</v>
      </c>
      <c r="F545" s="363">
        <v>0.2</v>
      </c>
      <c r="G545" s="364">
        <v>18.82</v>
      </c>
      <c r="H545" s="364">
        <f>+ROUND(F545*G545,2)</f>
        <v>3.76</v>
      </c>
      <c r="I545" s="367" t="s">
        <v>60952</v>
      </c>
      <c r="J545" s="368" t="s">
        <v>60965</v>
      </c>
      <c r="K545" s="368" t="s">
        <v>61136</v>
      </c>
    </row>
    <row r="546" spans="1:11" x14ac:dyDescent="0.25">
      <c r="A546" s="361"/>
      <c r="B546" s="362" t="s">
        <v>60948</v>
      </c>
      <c r="C546" s="361" t="s">
        <v>60989</v>
      </c>
      <c r="D546" s="362" t="s">
        <v>60990</v>
      </c>
      <c r="E546" s="362" t="s">
        <v>33681</v>
      </c>
      <c r="F546" s="363">
        <v>0.6</v>
      </c>
      <c r="G546" s="364">
        <v>14.56</v>
      </c>
      <c r="H546" s="364">
        <f>+ROUND(F546*G546,2)</f>
        <v>8.74</v>
      </c>
      <c r="I546" s="367" t="s">
        <v>60952</v>
      </c>
      <c r="J546" s="368" t="s">
        <v>60965</v>
      </c>
      <c r="K546" s="368" t="s">
        <v>60989</v>
      </c>
    </row>
    <row r="547" spans="1:11" x14ac:dyDescent="0.25">
      <c r="A547" s="361"/>
      <c r="B547" s="362"/>
      <c r="C547" s="361"/>
      <c r="D547" s="362" t="s">
        <v>60954</v>
      </c>
      <c r="E547" s="362"/>
      <c r="F547" s="363"/>
      <c r="G547" s="364"/>
      <c r="H547" s="364">
        <f>+SUBTOTAL(9,H544:H546)</f>
        <v>18.119999999999997</v>
      </c>
      <c r="I547" s="367"/>
      <c r="J547" s="368"/>
      <c r="K547" s="368"/>
    </row>
    <row r="548" spans="1:11" x14ac:dyDescent="0.25">
      <c r="A548" s="361"/>
      <c r="B548" s="362"/>
      <c r="C548" s="361"/>
      <c r="D548" s="362" t="s">
        <v>60955</v>
      </c>
      <c r="E548" s="362"/>
      <c r="F548" s="363"/>
      <c r="G548" s="364"/>
      <c r="H548" s="364">
        <f>+SUBTOTAL(9,H541:H546)</f>
        <v>18.920000000000002</v>
      </c>
      <c r="I548" s="367"/>
      <c r="J548" s="368"/>
      <c r="K548" s="368"/>
    </row>
    <row r="549" spans="1:11" x14ac:dyDescent="0.25">
      <c r="A549" s="361"/>
      <c r="B549" s="362"/>
      <c r="C549" s="361"/>
      <c r="D549" s="362" t="s">
        <v>60956</v>
      </c>
      <c r="E549" s="362"/>
      <c r="F549" s="363">
        <v>24.18</v>
      </c>
      <c r="G549" s="364"/>
      <c r="H549" s="364">
        <f>+ROUND(H548*F549/100,2)</f>
        <v>4.57</v>
      </c>
      <c r="I549" s="367"/>
      <c r="J549" s="368"/>
      <c r="K549" s="368"/>
    </row>
    <row r="550" spans="1:11" x14ac:dyDescent="0.25">
      <c r="A550" s="361"/>
      <c r="B550" s="362"/>
      <c r="C550" s="361"/>
      <c r="D550" s="362" t="s">
        <v>60957</v>
      </c>
      <c r="E550" s="362"/>
      <c r="F550" s="363"/>
      <c r="G550" s="364"/>
      <c r="H550" s="364">
        <f>+H548+H549</f>
        <v>23.490000000000002</v>
      </c>
      <c r="I550" s="367"/>
      <c r="J550" s="368"/>
      <c r="K550" s="368"/>
    </row>
    <row r="551" spans="1:11" x14ac:dyDescent="0.25">
      <c r="A551" s="361"/>
      <c r="B551" s="362"/>
      <c r="C551" s="361"/>
      <c r="D551" s="362" t="s">
        <v>60958</v>
      </c>
      <c r="E551" s="362"/>
      <c r="F551" s="363"/>
      <c r="G551" s="364"/>
      <c r="H551" s="364">
        <v>23.49</v>
      </c>
      <c r="I551" s="367"/>
      <c r="J551" s="368"/>
      <c r="K551" s="368"/>
    </row>
    <row r="552" spans="1:11" x14ac:dyDescent="0.25">
      <c r="I552" s="367"/>
      <c r="J552" s="368"/>
      <c r="K552" s="368"/>
    </row>
    <row r="553" spans="1:11" x14ac:dyDescent="0.25">
      <c r="I553" s="367"/>
      <c r="J553" s="368"/>
      <c r="K553" s="368"/>
    </row>
    <row r="554" spans="1:11" x14ac:dyDescent="0.25">
      <c r="A554" s="361" t="s">
        <v>60934</v>
      </c>
      <c r="B554" s="362" t="s">
        <v>60935</v>
      </c>
      <c r="C554" s="361"/>
      <c r="D554" s="362"/>
      <c r="E554" s="362"/>
      <c r="F554" s="363"/>
      <c r="G554" s="364"/>
      <c r="H554" s="364"/>
      <c r="I554" s="367"/>
      <c r="J554" s="368"/>
      <c r="K554" s="368"/>
    </row>
    <row r="555" spans="1:11" x14ac:dyDescent="0.25">
      <c r="A555" s="361"/>
      <c r="B555" s="362"/>
      <c r="C555" s="361" t="s">
        <v>60938</v>
      </c>
      <c r="D555" s="362" t="s">
        <v>60939</v>
      </c>
      <c r="E555" s="362" t="s">
        <v>60940</v>
      </c>
      <c r="F555" s="363" t="s">
        <v>60941</v>
      </c>
      <c r="G555" s="364" t="s">
        <v>60942</v>
      </c>
      <c r="H555" s="364" t="s">
        <v>60943</v>
      </c>
      <c r="I555" s="367"/>
      <c r="J555" s="368"/>
      <c r="K555" s="368"/>
    </row>
    <row r="556" spans="1:11" x14ac:dyDescent="0.25">
      <c r="A556" s="361"/>
      <c r="B556" s="362"/>
      <c r="C556" s="361"/>
      <c r="D556" s="362"/>
      <c r="E556" s="362"/>
      <c r="F556" s="363"/>
      <c r="G556" s="364"/>
      <c r="H556" s="364"/>
      <c r="I556" s="367"/>
      <c r="J556" s="368"/>
      <c r="K556" s="368"/>
    </row>
    <row r="557" spans="1:11" x14ac:dyDescent="0.25">
      <c r="A557" s="369" t="s">
        <v>61191</v>
      </c>
      <c r="B557" s="370" t="s">
        <v>61192</v>
      </c>
      <c r="C557" s="369"/>
      <c r="D557" s="370"/>
      <c r="E557" s="370" t="s">
        <v>287</v>
      </c>
      <c r="F557" s="363" t="s">
        <v>60946</v>
      </c>
      <c r="G557" s="364"/>
      <c r="H557" s="364"/>
      <c r="I557" s="367"/>
      <c r="J557" s="368"/>
      <c r="K557" s="368"/>
    </row>
    <row r="558" spans="1:11" x14ac:dyDescent="0.25">
      <c r="A558" s="361"/>
      <c r="B558" s="362"/>
      <c r="C558" s="361"/>
      <c r="D558" s="362" t="s">
        <v>60947</v>
      </c>
      <c r="E558" s="362"/>
      <c r="F558" s="363"/>
      <c r="G558" s="364"/>
      <c r="H558" s="364"/>
      <c r="I558" s="367"/>
      <c r="J558" s="368"/>
      <c r="K558" s="368"/>
    </row>
    <row r="559" spans="1:11" x14ac:dyDescent="0.25">
      <c r="A559" s="361"/>
      <c r="B559" s="362" t="s">
        <v>60948</v>
      </c>
      <c r="C559" s="361" t="s">
        <v>61193</v>
      </c>
      <c r="D559" s="362" t="s">
        <v>61194</v>
      </c>
      <c r="E559" s="362" t="s">
        <v>61030</v>
      </c>
      <c r="F559" s="363">
        <v>6.4999999999999997E-3</v>
      </c>
      <c r="G559" s="364">
        <v>155.83000000000001</v>
      </c>
      <c r="H559" s="364">
        <f>+ROUND(F559*G559,2)</f>
        <v>1.01</v>
      </c>
      <c r="I559" s="367" t="s">
        <v>60952</v>
      </c>
      <c r="J559" s="368" t="s">
        <v>60965</v>
      </c>
      <c r="K559" s="368" t="s">
        <v>61193</v>
      </c>
    </row>
    <row r="560" spans="1:11" x14ac:dyDescent="0.25">
      <c r="A560" s="361"/>
      <c r="B560" s="362" t="s">
        <v>60948</v>
      </c>
      <c r="C560" s="361" t="s">
        <v>60989</v>
      </c>
      <c r="D560" s="362" t="s">
        <v>60990</v>
      </c>
      <c r="E560" s="362" t="s">
        <v>33681</v>
      </c>
      <c r="F560" s="363">
        <v>1.4999999999999999E-2</v>
      </c>
      <c r="G560" s="364">
        <v>14.56</v>
      </c>
      <c r="H560" s="364">
        <f>+ROUND(F560*G560,2)</f>
        <v>0.22</v>
      </c>
      <c r="I560" s="367" t="s">
        <v>60952</v>
      </c>
      <c r="J560" s="368" t="s">
        <v>60965</v>
      </c>
      <c r="K560" s="368" t="s">
        <v>60989</v>
      </c>
    </row>
    <row r="561" spans="1:11" x14ac:dyDescent="0.25">
      <c r="A561" s="361"/>
      <c r="B561" s="362"/>
      <c r="C561" s="361"/>
      <c r="D561" s="362" t="s">
        <v>60954</v>
      </c>
      <c r="E561" s="362"/>
      <c r="F561" s="363"/>
      <c r="G561" s="364"/>
      <c r="H561" s="364">
        <f>+SUBTOTAL(9,H559:H560)</f>
        <v>1.23</v>
      </c>
      <c r="I561" s="367"/>
      <c r="J561" s="368"/>
      <c r="K561" s="368"/>
    </row>
    <row r="562" spans="1:11" x14ac:dyDescent="0.25">
      <c r="A562" s="361"/>
      <c r="B562" s="362"/>
      <c r="C562" s="361"/>
      <c r="D562" s="362" t="s">
        <v>60955</v>
      </c>
      <c r="E562" s="362"/>
      <c r="F562" s="363"/>
      <c r="G562" s="364"/>
      <c r="H562" s="364">
        <f>+SUBTOTAL(9,H558:H560)</f>
        <v>1.23</v>
      </c>
      <c r="I562" s="367"/>
      <c r="J562" s="368"/>
      <c r="K562" s="368"/>
    </row>
    <row r="563" spans="1:11" x14ac:dyDescent="0.25">
      <c r="A563" s="361"/>
      <c r="B563" s="362"/>
      <c r="C563" s="361"/>
      <c r="D563" s="362" t="s">
        <v>60956</v>
      </c>
      <c r="E563" s="362"/>
      <c r="F563" s="363">
        <v>24.18</v>
      </c>
      <c r="G563" s="364"/>
      <c r="H563" s="364">
        <f>+ROUND(H562*F563/100,2)</f>
        <v>0.3</v>
      </c>
      <c r="I563" s="367"/>
      <c r="J563" s="368"/>
      <c r="K563" s="368"/>
    </row>
    <row r="564" spans="1:11" x14ac:dyDescent="0.25">
      <c r="A564" s="361"/>
      <c r="B564" s="362"/>
      <c r="C564" s="361"/>
      <c r="D564" s="362" t="s">
        <v>60957</v>
      </c>
      <c r="E564" s="362"/>
      <c r="F564" s="363"/>
      <c r="G564" s="364"/>
      <c r="H564" s="364">
        <f>+H562+H563</f>
        <v>1.53</v>
      </c>
      <c r="I564" s="367"/>
      <c r="J564" s="368"/>
      <c r="K564" s="368"/>
    </row>
    <row r="565" spans="1:11" x14ac:dyDescent="0.25">
      <c r="A565" s="361"/>
      <c r="B565" s="362"/>
      <c r="C565" s="361"/>
      <c r="D565" s="362" t="s">
        <v>60958</v>
      </c>
      <c r="E565" s="362"/>
      <c r="F565" s="363"/>
      <c r="G565" s="364"/>
      <c r="H565" s="364">
        <v>1.53</v>
      </c>
      <c r="I565" s="367"/>
      <c r="J565" s="368"/>
      <c r="K565" s="368"/>
    </row>
    <row r="566" spans="1:11" x14ac:dyDescent="0.25">
      <c r="I566" s="367"/>
      <c r="J566" s="368"/>
      <c r="K566" s="368"/>
    </row>
    <row r="567" spans="1:11" x14ac:dyDescent="0.25">
      <c r="I567" s="367"/>
      <c r="J567" s="368"/>
      <c r="K567" s="368"/>
    </row>
    <row r="568" spans="1:11" x14ac:dyDescent="0.25">
      <c r="A568" s="361" t="s">
        <v>60934</v>
      </c>
      <c r="B568" s="362" t="s">
        <v>60935</v>
      </c>
      <c r="C568" s="361"/>
      <c r="D568" s="362"/>
      <c r="E568" s="362"/>
      <c r="F568" s="363"/>
      <c r="G568" s="364"/>
      <c r="H568" s="364"/>
      <c r="I568" s="367"/>
      <c r="J568" s="368"/>
      <c r="K568" s="368"/>
    </row>
    <row r="569" spans="1:11" x14ac:dyDescent="0.25">
      <c r="A569" s="361"/>
      <c r="B569" s="362"/>
      <c r="C569" s="361" t="s">
        <v>60938</v>
      </c>
      <c r="D569" s="362" t="s">
        <v>60939</v>
      </c>
      <c r="E569" s="362" t="s">
        <v>60940</v>
      </c>
      <c r="F569" s="363" t="s">
        <v>60941</v>
      </c>
      <c r="G569" s="364" t="s">
        <v>60942</v>
      </c>
      <c r="H569" s="364" t="s">
        <v>60943</v>
      </c>
      <c r="I569" s="367"/>
      <c r="J569" s="368"/>
      <c r="K569" s="368"/>
    </row>
    <row r="570" spans="1:11" x14ac:dyDescent="0.25">
      <c r="A570" s="361"/>
      <c r="B570" s="362"/>
      <c r="C570" s="361"/>
      <c r="D570" s="362"/>
      <c r="E570" s="362"/>
      <c r="F570" s="363"/>
      <c r="G570" s="364"/>
      <c r="H570" s="364"/>
      <c r="I570" s="367"/>
      <c r="J570" s="368"/>
      <c r="K570" s="368"/>
    </row>
    <row r="571" spans="1:11" x14ac:dyDescent="0.25">
      <c r="A571" s="369" t="s">
        <v>61195</v>
      </c>
      <c r="B571" s="370" t="s">
        <v>61196</v>
      </c>
      <c r="C571" s="369"/>
      <c r="D571" s="370"/>
      <c r="E571" s="370" t="s">
        <v>287</v>
      </c>
      <c r="F571" s="363" t="s">
        <v>60946</v>
      </c>
      <c r="G571" s="364"/>
      <c r="H571" s="364"/>
      <c r="I571" s="367"/>
      <c r="J571" s="368"/>
      <c r="K571" s="368"/>
    </row>
    <row r="572" spans="1:11" x14ac:dyDescent="0.25">
      <c r="A572" s="361"/>
      <c r="B572" s="362"/>
      <c r="C572" s="361"/>
      <c r="D572" s="362" t="s">
        <v>60947</v>
      </c>
      <c r="E572" s="362"/>
      <c r="F572" s="363"/>
      <c r="G572" s="364"/>
      <c r="H572" s="364"/>
      <c r="I572" s="367"/>
      <c r="J572" s="368"/>
      <c r="K572" s="368"/>
    </row>
    <row r="573" spans="1:11" x14ac:dyDescent="0.25">
      <c r="A573" s="361"/>
      <c r="B573" s="362" t="s">
        <v>60948</v>
      </c>
      <c r="C573" s="361" t="s">
        <v>61197</v>
      </c>
      <c r="D573" s="362" t="s">
        <v>61198</v>
      </c>
      <c r="E573" s="362" t="s">
        <v>61030</v>
      </c>
      <c r="F573" s="363">
        <v>4.4999999999999997E-3</v>
      </c>
      <c r="G573" s="364">
        <v>163.11000000000001</v>
      </c>
      <c r="H573" s="364">
        <f>+ROUND(F573*G573,2)</f>
        <v>0.73</v>
      </c>
      <c r="I573" s="367" t="s">
        <v>60952</v>
      </c>
      <c r="J573" s="368" t="s">
        <v>60965</v>
      </c>
      <c r="K573" s="368" t="s">
        <v>61197</v>
      </c>
    </row>
    <row r="574" spans="1:11" x14ac:dyDescent="0.25">
      <c r="A574" s="361"/>
      <c r="B574" s="362" t="s">
        <v>60948</v>
      </c>
      <c r="C574" s="361" t="s">
        <v>60989</v>
      </c>
      <c r="D574" s="362" t="s">
        <v>60990</v>
      </c>
      <c r="E574" s="362" t="s">
        <v>33681</v>
      </c>
      <c r="F574" s="363">
        <v>0.01</v>
      </c>
      <c r="G574" s="364">
        <v>14.56</v>
      </c>
      <c r="H574" s="364">
        <f>+ROUND(F574*G574,2)</f>
        <v>0.15</v>
      </c>
      <c r="I574" s="367" t="s">
        <v>60952</v>
      </c>
      <c r="J574" s="368" t="s">
        <v>60965</v>
      </c>
      <c r="K574" s="368" t="s">
        <v>60989</v>
      </c>
    </row>
    <row r="575" spans="1:11" x14ac:dyDescent="0.25">
      <c r="A575" s="361"/>
      <c r="B575" s="362"/>
      <c r="C575" s="361"/>
      <c r="D575" s="362" t="s">
        <v>60954</v>
      </c>
      <c r="E575" s="362"/>
      <c r="F575" s="363"/>
      <c r="G575" s="364"/>
      <c r="H575" s="364">
        <f>+SUBTOTAL(9,H573:H574)</f>
        <v>0.88</v>
      </c>
      <c r="I575" s="367"/>
      <c r="J575" s="368"/>
      <c r="K575" s="368"/>
    </row>
    <row r="576" spans="1:11" x14ac:dyDescent="0.25">
      <c r="A576" s="361"/>
      <c r="B576" s="362"/>
      <c r="C576" s="361"/>
      <c r="D576" s="362" t="s">
        <v>60955</v>
      </c>
      <c r="E576" s="362"/>
      <c r="F576" s="363"/>
      <c r="G576" s="364"/>
      <c r="H576" s="364">
        <f>+SUBTOTAL(9,H572:H574)</f>
        <v>0.88</v>
      </c>
      <c r="I576" s="367"/>
      <c r="J576" s="368"/>
      <c r="K576" s="368"/>
    </row>
    <row r="577" spans="1:11" x14ac:dyDescent="0.25">
      <c r="A577" s="361"/>
      <c r="B577" s="362"/>
      <c r="C577" s="361"/>
      <c r="D577" s="362" t="s">
        <v>60956</v>
      </c>
      <c r="E577" s="362"/>
      <c r="F577" s="363">
        <v>24.18</v>
      </c>
      <c r="G577" s="364"/>
      <c r="H577" s="364">
        <f>+ROUND(H576*F577/100,2)</f>
        <v>0.21</v>
      </c>
      <c r="I577" s="367"/>
      <c r="J577" s="368"/>
      <c r="K577" s="368"/>
    </row>
    <row r="578" spans="1:11" x14ac:dyDescent="0.25">
      <c r="A578" s="361"/>
      <c r="B578" s="362"/>
      <c r="C578" s="361"/>
      <c r="D578" s="362" t="s">
        <v>60957</v>
      </c>
      <c r="E578" s="362"/>
      <c r="F578" s="363"/>
      <c r="G578" s="364"/>
      <c r="H578" s="364">
        <f>+H576+H577</f>
        <v>1.0900000000000001</v>
      </c>
      <c r="I578" s="367"/>
      <c r="J578" s="368"/>
      <c r="K578" s="368"/>
    </row>
    <row r="579" spans="1:11" x14ac:dyDescent="0.25">
      <c r="A579" s="361"/>
      <c r="B579" s="362"/>
      <c r="C579" s="361"/>
      <c r="D579" s="362" t="s">
        <v>60958</v>
      </c>
      <c r="E579" s="362"/>
      <c r="F579" s="363"/>
      <c r="G579" s="364"/>
      <c r="H579" s="364">
        <v>1.0900000000000001</v>
      </c>
      <c r="I579" s="367"/>
      <c r="J579" s="368"/>
      <c r="K579" s="368"/>
    </row>
    <row r="580" spans="1:11" x14ac:dyDescent="0.25">
      <c r="I580" s="367"/>
      <c r="J580" s="368"/>
      <c r="K580" s="368"/>
    </row>
    <row r="581" spans="1:11" x14ac:dyDescent="0.25">
      <c r="I581" s="367"/>
      <c r="J581" s="368"/>
      <c r="K581" s="368"/>
    </row>
    <row r="582" spans="1:11" x14ac:dyDescent="0.25">
      <c r="A582" s="361" t="s">
        <v>60934</v>
      </c>
      <c r="B582" s="362" t="s">
        <v>60935</v>
      </c>
      <c r="C582" s="361"/>
      <c r="D582" s="362"/>
      <c r="E582" s="362"/>
      <c r="F582" s="363"/>
      <c r="G582" s="364"/>
      <c r="H582" s="364"/>
      <c r="I582" s="367"/>
      <c r="J582" s="368"/>
      <c r="K582" s="368"/>
    </row>
    <row r="583" spans="1:11" x14ac:dyDescent="0.25">
      <c r="A583" s="361"/>
      <c r="B583" s="362"/>
      <c r="C583" s="361" t="s">
        <v>60938</v>
      </c>
      <c r="D583" s="362" t="s">
        <v>60939</v>
      </c>
      <c r="E583" s="362" t="s">
        <v>60940</v>
      </c>
      <c r="F583" s="363" t="s">
        <v>60941</v>
      </c>
      <c r="G583" s="364" t="s">
        <v>60942</v>
      </c>
      <c r="H583" s="364" t="s">
        <v>60943</v>
      </c>
      <c r="I583" s="367"/>
      <c r="J583" s="368"/>
      <c r="K583" s="368"/>
    </row>
    <row r="584" spans="1:11" x14ac:dyDescent="0.25">
      <c r="A584" s="361"/>
      <c r="B584" s="362"/>
      <c r="C584" s="361"/>
      <c r="D584" s="362"/>
      <c r="E584" s="362"/>
      <c r="F584" s="363"/>
      <c r="G584" s="364"/>
      <c r="H584" s="364"/>
      <c r="I584" s="367"/>
      <c r="J584" s="368"/>
      <c r="K584" s="368"/>
    </row>
    <row r="585" spans="1:11" x14ac:dyDescent="0.25">
      <c r="A585" s="369" t="s">
        <v>61199</v>
      </c>
      <c r="B585" s="370" t="s">
        <v>61200</v>
      </c>
      <c r="C585" s="369"/>
      <c r="D585" s="370"/>
      <c r="E585" s="370" t="s">
        <v>286</v>
      </c>
      <c r="F585" s="363" t="s">
        <v>60946</v>
      </c>
      <c r="G585" s="364"/>
      <c r="H585" s="364"/>
      <c r="I585" s="367"/>
      <c r="J585" s="368"/>
      <c r="K585" s="368"/>
    </row>
    <row r="586" spans="1:11" x14ac:dyDescent="0.25">
      <c r="A586" s="361"/>
      <c r="B586" s="362"/>
      <c r="C586" s="361"/>
      <c r="D586" s="362" t="s">
        <v>60947</v>
      </c>
      <c r="E586" s="362"/>
      <c r="F586" s="363"/>
      <c r="G586" s="364"/>
      <c r="H586" s="364"/>
      <c r="I586" s="367"/>
      <c r="J586" s="368"/>
      <c r="K586" s="368"/>
    </row>
    <row r="587" spans="1:11" x14ac:dyDescent="0.25">
      <c r="A587" s="361"/>
      <c r="B587" s="362" t="s">
        <v>60948</v>
      </c>
      <c r="C587" s="361" t="s">
        <v>60989</v>
      </c>
      <c r="D587" s="362" t="s">
        <v>60990</v>
      </c>
      <c r="E587" s="362" t="s">
        <v>33681</v>
      </c>
      <c r="F587" s="363">
        <v>0.06</v>
      </c>
      <c r="G587" s="364">
        <v>14.56</v>
      </c>
      <c r="H587" s="364">
        <f>+ROUND(F587*G587,2)</f>
        <v>0.87</v>
      </c>
      <c r="I587" s="367" t="s">
        <v>60952</v>
      </c>
      <c r="J587" s="368" t="s">
        <v>60965</v>
      </c>
      <c r="K587" s="368" t="s">
        <v>60989</v>
      </c>
    </row>
    <row r="588" spans="1:11" x14ac:dyDescent="0.25">
      <c r="A588" s="361"/>
      <c r="B588" s="362" t="s">
        <v>60948</v>
      </c>
      <c r="C588" s="361" t="s">
        <v>61201</v>
      </c>
      <c r="D588" s="362" t="s">
        <v>61202</v>
      </c>
      <c r="E588" s="362" t="s">
        <v>287</v>
      </c>
      <c r="F588" s="363">
        <v>0.1</v>
      </c>
      <c r="G588" s="364">
        <v>4.55</v>
      </c>
      <c r="H588" s="364">
        <f>+ROUND(F588*G588,2)</f>
        <v>0.46</v>
      </c>
      <c r="I588" s="367" t="s">
        <v>60952</v>
      </c>
      <c r="J588" s="368" t="s">
        <v>61093</v>
      </c>
      <c r="K588" s="368" t="s">
        <v>61201</v>
      </c>
    </row>
    <row r="589" spans="1:11" x14ac:dyDescent="0.25">
      <c r="A589" s="361"/>
      <c r="B589" s="362"/>
      <c r="C589" s="361"/>
      <c r="D589" s="362" t="s">
        <v>60954</v>
      </c>
      <c r="E589" s="362"/>
      <c r="F589" s="363"/>
      <c r="G589" s="364"/>
      <c r="H589" s="364">
        <f>+SUBTOTAL(9,H587:H588)</f>
        <v>1.33</v>
      </c>
      <c r="I589" s="367"/>
      <c r="J589" s="368"/>
      <c r="K589" s="368"/>
    </row>
    <row r="590" spans="1:11" x14ac:dyDescent="0.25">
      <c r="A590" s="361"/>
      <c r="B590" s="362"/>
      <c r="C590" s="361"/>
      <c r="D590" s="362" t="s">
        <v>60955</v>
      </c>
      <c r="E590" s="362"/>
      <c r="F590" s="363"/>
      <c r="G590" s="364"/>
      <c r="H590" s="364">
        <f>+SUBTOTAL(9,H586:H588)</f>
        <v>1.33</v>
      </c>
      <c r="I590" s="367"/>
      <c r="J590" s="368"/>
      <c r="K590" s="368"/>
    </row>
    <row r="591" spans="1:11" x14ac:dyDescent="0.25">
      <c r="A591" s="361"/>
      <c r="B591" s="362"/>
      <c r="C591" s="361"/>
      <c r="D591" s="362" t="s">
        <v>60956</v>
      </c>
      <c r="E591" s="362"/>
      <c r="F591" s="363">
        <v>24.18</v>
      </c>
      <c r="G591" s="364"/>
      <c r="H591" s="364">
        <f>+ROUND(H590*F591/100,2)</f>
        <v>0.32</v>
      </c>
      <c r="I591" s="367"/>
      <c r="J591" s="368"/>
      <c r="K591" s="368"/>
    </row>
    <row r="592" spans="1:11" x14ac:dyDescent="0.25">
      <c r="A592" s="361"/>
      <c r="B592" s="362"/>
      <c r="C592" s="361"/>
      <c r="D592" s="362" t="s">
        <v>60957</v>
      </c>
      <c r="E592" s="362"/>
      <c r="F592" s="363"/>
      <c r="G592" s="364"/>
      <c r="H592" s="364">
        <f>+H590+H591</f>
        <v>1.6500000000000001</v>
      </c>
      <c r="I592" s="367"/>
      <c r="J592" s="368"/>
      <c r="K592" s="368"/>
    </row>
    <row r="593" spans="1:11" x14ac:dyDescent="0.25">
      <c r="A593" s="361"/>
      <c r="B593" s="362"/>
      <c r="C593" s="361"/>
      <c r="D593" s="362" t="s">
        <v>60958</v>
      </c>
      <c r="E593" s="362"/>
      <c r="F593" s="363"/>
      <c r="G593" s="364"/>
      <c r="H593" s="364">
        <v>1.65</v>
      </c>
      <c r="I593" s="367"/>
      <c r="J593" s="368"/>
      <c r="K593" s="368"/>
    </row>
    <row r="594" spans="1:11" x14ac:dyDescent="0.25">
      <c r="I594" s="367"/>
      <c r="J594" s="368"/>
      <c r="K594" s="368"/>
    </row>
    <row r="595" spans="1:11" x14ac:dyDescent="0.25">
      <c r="I595" s="367"/>
      <c r="J595" s="368"/>
      <c r="K595" s="368"/>
    </row>
    <row r="596" spans="1:11" x14ac:dyDescent="0.25">
      <c r="A596" s="361" t="s">
        <v>60934</v>
      </c>
      <c r="B596" s="362" t="s">
        <v>60935</v>
      </c>
      <c r="C596" s="361"/>
      <c r="D596" s="362"/>
      <c r="E596" s="362"/>
      <c r="F596" s="363"/>
      <c r="G596" s="364"/>
      <c r="H596" s="364"/>
      <c r="I596" s="367"/>
      <c r="J596" s="368"/>
      <c r="K596" s="368"/>
    </row>
    <row r="597" spans="1:11" x14ac:dyDescent="0.25">
      <c r="A597" s="361"/>
      <c r="B597" s="362"/>
      <c r="C597" s="361" t="s">
        <v>60938</v>
      </c>
      <c r="D597" s="362" t="s">
        <v>60939</v>
      </c>
      <c r="E597" s="362" t="s">
        <v>60940</v>
      </c>
      <c r="F597" s="363" t="s">
        <v>60941</v>
      </c>
      <c r="G597" s="364" t="s">
        <v>60942</v>
      </c>
      <c r="H597" s="364" t="s">
        <v>60943</v>
      </c>
      <c r="I597" s="367"/>
      <c r="J597" s="368"/>
      <c r="K597" s="368"/>
    </row>
    <row r="598" spans="1:11" x14ac:dyDescent="0.25">
      <c r="A598" s="361"/>
      <c r="B598" s="362"/>
      <c r="C598" s="361"/>
      <c r="D598" s="362"/>
      <c r="E598" s="362"/>
      <c r="F598" s="363"/>
      <c r="G598" s="364"/>
      <c r="H598" s="364"/>
      <c r="I598" s="367"/>
      <c r="J598" s="368"/>
      <c r="K598" s="368"/>
    </row>
    <row r="599" spans="1:11" x14ac:dyDescent="0.25">
      <c r="A599" s="369" t="s">
        <v>61203</v>
      </c>
      <c r="B599" s="370" t="s">
        <v>61204</v>
      </c>
      <c r="C599" s="369"/>
      <c r="D599" s="370"/>
      <c r="E599" s="370" t="s">
        <v>283</v>
      </c>
      <c r="F599" s="363" t="s">
        <v>60946</v>
      </c>
      <c r="G599" s="364"/>
      <c r="H599" s="364"/>
      <c r="I599" s="367"/>
      <c r="J599" s="368"/>
      <c r="K599" s="368"/>
    </row>
    <row r="600" spans="1:11" x14ac:dyDescent="0.25">
      <c r="A600" s="361"/>
      <c r="B600" s="362"/>
      <c r="C600" s="361"/>
      <c r="D600" s="362" t="s">
        <v>60947</v>
      </c>
      <c r="E600" s="362"/>
      <c r="F600" s="363"/>
      <c r="G600" s="364"/>
      <c r="H600" s="364"/>
      <c r="I600" s="367"/>
      <c r="J600" s="368"/>
      <c r="K600" s="368"/>
    </row>
    <row r="601" spans="1:11" x14ac:dyDescent="0.25">
      <c r="A601" s="361"/>
      <c r="B601" s="362" t="s">
        <v>60948</v>
      </c>
      <c r="C601" s="361" t="s">
        <v>60989</v>
      </c>
      <c r="D601" s="362" t="s">
        <v>60990</v>
      </c>
      <c r="E601" s="362" t="s">
        <v>33681</v>
      </c>
      <c r="F601" s="363">
        <v>3.0000000000000001E-3</v>
      </c>
      <c r="G601" s="364">
        <v>14.56</v>
      </c>
      <c r="H601" s="364">
        <f>+ROUND(F601*G601,2)</f>
        <v>0.04</v>
      </c>
      <c r="I601" s="367" t="s">
        <v>60952</v>
      </c>
      <c r="J601" s="368" t="s">
        <v>60965</v>
      </c>
      <c r="K601" s="368" t="s">
        <v>60989</v>
      </c>
    </row>
    <row r="602" spans="1:11" x14ac:dyDescent="0.25">
      <c r="A602" s="361"/>
      <c r="B602" s="362" t="s">
        <v>60948</v>
      </c>
      <c r="C602" s="361" t="s">
        <v>61205</v>
      </c>
      <c r="D602" s="362" t="s">
        <v>61206</v>
      </c>
      <c r="E602" s="362" t="s">
        <v>33681</v>
      </c>
      <c r="F602" s="363">
        <v>3.0000000000000001E-3</v>
      </c>
      <c r="G602" s="364">
        <v>18.2</v>
      </c>
      <c r="H602" s="364">
        <f>+ROUND(F602*G602,2)</f>
        <v>0.05</v>
      </c>
      <c r="I602" s="367" t="s">
        <v>60952</v>
      </c>
      <c r="J602" s="368" t="s">
        <v>60965</v>
      </c>
      <c r="K602" s="368" t="s">
        <v>61205</v>
      </c>
    </row>
    <row r="603" spans="1:11" x14ac:dyDescent="0.25">
      <c r="A603" s="361"/>
      <c r="B603" s="362" t="s">
        <v>60948</v>
      </c>
      <c r="C603" s="361" t="s">
        <v>61207</v>
      </c>
      <c r="D603" s="362" t="s">
        <v>61208</v>
      </c>
      <c r="E603" s="362" t="s">
        <v>61033</v>
      </c>
      <c r="F603" s="363">
        <v>2.3999999999999998E-3</v>
      </c>
      <c r="G603" s="364">
        <v>46.4</v>
      </c>
      <c r="H603" s="364">
        <f>+ROUND(F603*G603,2)</f>
        <v>0.11</v>
      </c>
      <c r="I603" s="367" t="s">
        <v>60952</v>
      </c>
      <c r="J603" s="368" t="s">
        <v>60965</v>
      </c>
      <c r="K603" s="368" t="s">
        <v>61207</v>
      </c>
    </row>
    <row r="604" spans="1:11" x14ac:dyDescent="0.25">
      <c r="A604" s="361"/>
      <c r="B604" s="362" t="s">
        <v>60948</v>
      </c>
      <c r="C604" s="361" t="s">
        <v>61209</v>
      </c>
      <c r="D604" s="362" t="s">
        <v>61210</v>
      </c>
      <c r="E604" s="362" t="s">
        <v>61030</v>
      </c>
      <c r="F604" s="363">
        <v>5.9999999999999995E-4</v>
      </c>
      <c r="G604" s="364">
        <v>119.34</v>
      </c>
      <c r="H604" s="364">
        <f>+ROUND(F604*G604,2)</f>
        <v>7.0000000000000007E-2</v>
      </c>
      <c r="I604" s="367" t="s">
        <v>60952</v>
      </c>
      <c r="J604" s="368" t="s">
        <v>60965</v>
      </c>
      <c r="K604" s="368" t="s">
        <v>61209</v>
      </c>
    </row>
    <row r="605" spans="1:11" x14ac:dyDescent="0.25">
      <c r="A605" s="361"/>
      <c r="B605" s="362"/>
      <c r="C605" s="361"/>
      <c r="D605" s="362" t="s">
        <v>60954</v>
      </c>
      <c r="E605" s="362"/>
      <c r="F605" s="363"/>
      <c r="G605" s="364"/>
      <c r="H605" s="364">
        <f>+SUBTOTAL(9,H601:H604)</f>
        <v>0.27</v>
      </c>
      <c r="I605" s="367"/>
      <c r="J605" s="368"/>
      <c r="K605" s="368"/>
    </row>
    <row r="606" spans="1:11" x14ac:dyDescent="0.25">
      <c r="A606" s="361"/>
      <c r="B606" s="362"/>
      <c r="C606" s="361"/>
      <c r="D606" s="362" t="s">
        <v>60955</v>
      </c>
      <c r="E606" s="362"/>
      <c r="F606" s="363"/>
      <c r="G606" s="364"/>
      <c r="H606" s="364">
        <f>+SUBTOTAL(9,H600:H604)</f>
        <v>0.27</v>
      </c>
      <c r="I606" s="367"/>
      <c r="J606" s="368"/>
      <c r="K606" s="368"/>
    </row>
    <row r="607" spans="1:11" x14ac:dyDescent="0.25">
      <c r="A607" s="361"/>
      <c r="B607" s="362"/>
      <c r="C607" s="361"/>
      <c r="D607" s="362" t="s">
        <v>60956</v>
      </c>
      <c r="E607" s="362"/>
      <c r="F607" s="363">
        <v>24.18</v>
      </c>
      <c r="G607" s="364"/>
      <c r="H607" s="364">
        <f>+ROUND(H606*F607/100,2)</f>
        <v>7.0000000000000007E-2</v>
      </c>
      <c r="I607" s="367"/>
      <c r="J607" s="368"/>
      <c r="K607" s="368"/>
    </row>
    <row r="608" spans="1:11" x14ac:dyDescent="0.25">
      <c r="A608" s="361"/>
      <c r="B608" s="362"/>
      <c r="C608" s="361"/>
      <c r="D608" s="362" t="s">
        <v>60957</v>
      </c>
      <c r="E608" s="362"/>
      <c r="F608" s="363"/>
      <c r="G608" s="364"/>
      <c r="H608" s="364">
        <f>+H606+H607</f>
        <v>0.34</v>
      </c>
      <c r="I608" s="367"/>
      <c r="J608" s="368"/>
      <c r="K608" s="368"/>
    </row>
    <row r="609" spans="1:11" x14ac:dyDescent="0.25">
      <c r="A609" s="361"/>
      <c r="B609" s="362"/>
      <c r="C609" s="361"/>
      <c r="D609" s="362" t="s">
        <v>60958</v>
      </c>
      <c r="E609" s="362"/>
      <c r="F609" s="363"/>
      <c r="G609" s="364"/>
      <c r="H609" s="364">
        <v>0.34</v>
      </c>
      <c r="I609" s="367"/>
      <c r="J609" s="368"/>
      <c r="K609" s="368"/>
    </row>
    <row r="610" spans="1:11" x14ac:dyDescent="0.25">
      <c r="I610" s="367"/>
      <c r="J610" s="368"/>
      <c r="K610" s="368"/>
    </row>
    <row r="611" spans="1:11" x14ac:dyDescent="0.25">
      <c r="I611" s="367"/>
      <c r="J611" s="368"/>
      <c r="K611" s="368"/>
    </row>
    <row r="612" spans="1:11" x14ac:dyDescent="0.25">
      <c r="A612" s="361" t="s">
        <v>60934</v>
      </c>
      <c r="B612" s="362" t="s">
        <v>60935</v>
      </c>
      <c r="C612" s="361"/>
      <c r="D612" s="362"/>
      <c r="E612" s="362"/>
      <c r="F612" s="363"/>
      <c r="G612" s="364"/>
      <c r="H612" s="364"/>
      <c r="I612" s="367"/>
      <c r="J612" s="368"/>
      <c r="K612" s="368"/>
    </row>
    <row r="613" spans="1:11" x14ac:dyDescent="0.25">
      <c r="A613" s="361"/>
      <c r="B613" s="362"/>
      <c r="C613" s="361" t="s">
        <v>60938</v>
      </c>
      <c r="D613" s="362" t="s">
        <v>60939</v>
      </c>
      <c r="E613" s="362" t="s">
        <v>60940</v>
      </c>
      <c r="F613" s="363" t="s">
        <v>60941</v>
      </c>
      <c r="G613" s="364" t="s">
        <v>60942</v>
      </c>
      <c r="H613" s="364" t="s">
        <v>60943</v>
      </c>
      <c r="I613" s="367"/>
      <c r="J613" s="368"/>
      <c r="K613" s="368"/>
    </row>
    <row r="614" spans="1:11" x14ac:dyDescent="0.25">
      <c r="A614" s="361"/>
      <c r="B614" s="362"/>
      <c r="C614" s="361"/>
      <c r="D614" s="362"/>
      <c r="E614" s="362"/>
      <c r="F614" s="363"/>
      <c r="G614" s="364"/>
      <c r="H614" s="364"/>
      <c r="I614" s="367"/>
      <c r="J614" s="368"/>
      <c r="K614" s="368"/>
    </row>
    <row r="615" spans="1:11" x14ac:dyDescent="0.25">
      <c r="A615" s="369" t="s">
        <v>61211</v>
      </c>
      <c r="B615" s="370" t="s">
        <v>61212</v>
      </c>
      <c r="C615" s="369"/>
      <c r="D615" s="370"/>
      <c r="E615" s="370" t="s">
        <v>283</v>
      </c>
      <c r="F615" s="363" t="s">
        <v>60946</v>
      </c>
      <c r="G615" s="364"/>
      <c r="H615" s="364"/>
      <c r="I615" s="367"/>
      <c r="J615" s="368"/>
      <c r="K615" s="368"/>
    </row>
    <row r="616" spans="1:11" x14ac:dyDescent="0.25">
      <c r="A616" s="361"/>
      <c r="B616" s="362">
        <v>2</v>
      </c>
      <c r="C616" s="361" t="s">
        <v>25582</v>
      </c>
      <c r="D616" s="362" t="s">
        <v>61213</v>
      </c>
      <c r="E616" s="362" t="s">
        <v>284</v>
      </c>
      <c r="F616" s="363">
        <v>0.43390000000000001</v>
      </c>
      <c r="G616" s="364">
        <v>47</v>
      </c>
      <c r="H616" s="364">
        <f>+ROUND(F616*G616,2)</f>
        <v>20.39</v>
      </c>
      <c r="I616" s="367" t="s">
        <v>60981</v>
      </c>
      <c r="J616" s="368" t="s">
        <v>60965</v>
      </c>
      <c r="K616" s="368">
        <v>1350</v>
      </c>
    </row>
    <row r="617" spans="1:11" x14ac:dyDescent="0.25">
      <c r="A617" s="361"/>
      <c r="B617" s="362">
        <v>2</v>
      </c>
      <c r="C617" s="361" t="s">
        <v>26978</v>
      </c>
      <c r="D617" s="362" t="s">
        <v>61214</v>
      </c>
      <c r="E617" s="362" t="s">
        <v>286</v>
      </c>
      <c r="F617" s="363">
        <v>1.6922999999999999</v>
      </c>
      <c r="G617" s="364">
        <v>18.11</v>
      </c>
      <c r="H617" s="364">
        <f>+ROUND(F617*G617,2)</f>
        <v>30.65</v>
      </c>
      <c r="I617" s="367" t="s">
        <v>60981</v>
      </c>
      <c r="J617" s="368" t="s">
        <v>60965</v>
      </c>
      <c r="K617" s="368">
        <v>3992</v>
      </c>
    </row>
    <row r="618" spans="1:11" x14ac:dyDescent="0.25">
      <c r="A618" s="361"/>
      <c r="B618" s="362">
        <v>2</v>
      </c>
      <c r="C618" s="361" t="s">
        <v>27258</v>
      </c>
      <c r="D618" s="362" t="s">
        <v>61019</v>
      </c>
      <c r="E618" s="362" t="s">
        <v>286</v>
      </c>
      <c r="F618" s="363">
        <v>1.2273000000000001</v>
      </c>
      <c r="G618" s="364">
        <v>8.17</v>
      </c>
      <c r="H618" s="364">
        <f>+ROUND(F618*G618,2)</f>
        <v>10.029999999999999</v>
      </c>
      <c r="I618" s="367" t="s">
        <v>60981</v>
      </c>
      <c r="J618" s="368" t="s">
        <v>60965</v>
      </c>
      <c r="K618" s="368">
        <v>4433</v>
      </c>
    </row>
    <row r="619" spans="1:11" x14ac:dyDescent="0.25">
      <c r="A619" s="361"/>
      <c r="B619" s="362">
        <v>2</v>
      </c>
      <c r="C619" s="361" t="s">
        <v>27490</v>
      </c>
      <c r="D619" s="362" t="s">
        <v>61083</v>
      </c>
      <c r="E619" s="362" t="s">
        <v>288</v>
      </c>
      <c r="F619" s="363">
        <v>4.2799999999999998E-2</v>
      </c>
      <c r="G619" s="364">
        <v>12</v>
      </c>
      <c r="H619" s="364">
        <f>+ROUND(F619*G619,2)</f>
        <v>0.51</v>
      </c>
      <c r="I619" s="367" t="s">
        <v>60981</v>
      </c>
      <c r="J619" s="368" t="s">
        <v>60965</v>
      </c>
      <c r="K619" s="368">
        <v>5061</v>
      </c>
    </row>
    <row r="620" spans="1:11" x14ac:dyDescent="0.25">
      <c r="A620" s="361"/>
      <c r="B620" s="362"/>
      <c r="C620" s="361"/>
      <c r="D620" s="362" t="s">
        <v>60986</v>
      </c>
      <c r="E620" s="362"/>
      <c r="F620" s="363"/>
      <c r="G620" s="364"/>
      <c r="H620" s="364">
        <f>+SUBTOTAL(9,H616:H619)</f>
        <v>61.58</v>
      </c>
      <c r="I620" s="367"/>
      <c r="J620" s="368"/>
      <c r="K620" s="368"/>
    </row>
    <row r="621" spans="1:11" x14ac:dyDescent="0.25">
      <c r="A621" s="361"/>
      <c r="B621" s="362"/>
      <c r="C621" s="361"/>
      <c r="D621" s="362" t="s">
        <v>60947</v>
      </c>
      <c r="E621" s="362"/>
      <c r="F621" s="363"/>
      <c r="G621" s="364"/>
      <c r="H621" s="364"/>
      <c r="I621" s="367"/>
      <c r="J621" s="368"/>
      <c r="K621" s="368"/>
    </row>
    <row r="622" spans="1:11" x14ac:dyDescent="0.25">
      <c r="A622" s="361"/>
      <c r="B622" s="362" t="s">
        <v>60948</v>
      </c>
      <c r="C622" s="361" t="s">
        <v>61021</v>
      </c>
      <c r="D622" s="362" t="s">
        <v>61022</v>
      </c>
      <c r="E622" s="362" t="s">
        <v>33681</v>
      </c>
      <c r="F622" s="363">
        <v>0.20419999999999999</v>
      </c>
      <c r="G622" s="364">
        <v>15.64</v>
      </c>
      <c r="H622" s="364">
        <f>+ROUND(F622*G622,2)</f>
        <v>3.19</v>
      </c>
      <c r="I622" s="367" t="s">
        <v>60952</v>
      </c>
      <c r="J622" s="368" t="s">
        <v>60965</v>
      </c>
      <c r="K622" s="368" t="s">
        <v>61021</v>
      </c>
    </row>
    <row r="623" spans="1:11" x14ac:dyDescent="0.25">
      <c r="A623" s="361"/>
      <c r="B623" s="362" t="s">
        <v>60948</v>
      </c>
      <c r="C623" s="361" t="s">
        <v>60987</v>
      </c>
      <c r="D623" s="362" t="s">
        <v>60988</v>
      </c>
      <c r="E623" s="362" t="s">
        <v>33681</v>
      </c>
      <c r="F623" s="363">
        <v>0.61270000000000002</v>
      </c>
      <c r="G623" s="364">
        <v>18.68</v>
      </c>
      <c r="H623" s="364">
        <f>+ROUND(F623*G623,2)</f>
        <v>11.45</v>
      </c>
      <c r="I623" s="367" t="s">
        <v>60952</v>
      </c>
      <c r="J623" s="368" t="s">
        <v>60965</v>
      </c>
      <c r="K623" s="368" t="s">
        <v>60987</v>
      </c>
    </row>
    <row r="624" spans="1:11" x14ac:dyDescent="0.25">
      <c r="A624" s="361"/>
      <c r="B624" s="362" t="s">
        <v>60948</v>
      </c>
      <c r="C624" s="361" t="s">
        <v>61215</v>
      </c>
      <c r="D624" s="362" t="s">
        <v>61216</v>
      </c>
      <c r="E624" s="362" t="s">
        <v>61030</v>
      </c>
      <c r="F624" s="363">
        <v>4.4000000000000003E-3</v>
      </c>
      <c r="G624" s="364">
        <v>23.73</v>
      </c>
      <c r="H624" s="364">
        <f>+ROUND(F624*G624,2)</f>
        <v>0.1</v>
      </c>
      <c r="I624" s="367" t="s">
        <v>60952</v>
      </c>
      <c r="J624" s="368" t="s">
        <v>60965</v>
      </c>
      <c r="K624" s="368" t="s">
        <v>61215</v>
      </c>
    </row>
    <row r="625" spans="1:11" x14ac:dyDescent="0.25">
      <c r="A625" s="361"/>
      <c r="B625" s="362" t="s">
        <v>60948</v>
      </c>
      <c r="C625" s="361" t="s">
        <v>61217</v>
      </c>
      <c r="D625" s="362" t="s">
        <v>61218</v>
      </c>
      <c r="E625" s="362" t="s">
        <v>61033</v>
      </c>
      <c r="F625" s="363">
        <v>1.9099999999999999E-2</v>
      </c>
      <c r="G625" s="364">
        <v>21.17</v>
      </c>
      <c r="H625" s="364">
        <f>+ROUND(F625*G625,2)</f>
        <v>0.4</v>
      </c>
      <c r="I625" s="367" t="s">
        <v>60952</v>
      </c>
      <c r="J625" s="368" t="s">
        <v>60965</v>
      </c>
      <c r="K625" s="368" t="s">
        <v>61217</v>
      </c>
    </row>
    <row r="626" spans="1:11" x14ac:dyDescent="0.25">
      <c r="A626" s="361"/>
      <c r="B626" s="362" t="s">
        <v>60948</v>
      </c>
      <c r="C626" s="361" t="s">
        <v>61219</v>
      </c>
      <c r="D626" s="362" t="s">
        <v>61220</v>
      </c>
      <c r="E626" s="362" t="s">
        <v>287</v>
      </c>
      <c r="F626" s="363">
        <v>1.5E-3</v>
      </c>
      <c r="G626" s="364">
        <v>317.73</v>
      </c>
      <c r="H626" s="364">
        <f>+ROUND(F626*G626,2)</f>
        <v>0.48</v>
      </c>
      <c r="I626" s="367" t="s">
        <v>60952</v>
      </c>
      <c r="J626" s="368" t="s">
        <v>60965</v>
      </c>
      <c r="K626" s="368" t="s">
        <v>61219</v>
      </c>
    </row>
    <row r="627" spans="1:11" x14ac:dyDescent="0.25">
      <c r="A627" s="361"/>
      <c r="B627" s="362"/>
      <c r="C627" s="361"/>
      <c r="D627" s="362" t="s">
        <v>60954</v>
      </c>
      <c r="E627" s="362"/>
      <c r="F627" s="363"/>
      <c r="G627" s="364"/>
      <c r="H627" s="364">
        <f>+SUBTOTAL(9,H622:H626)</f>
        <v>15.62</v>
      </c>
      <c r="I627" s="367"/>
      <c r="J627" s="368"/>
      <c r="K627" s="368"/>
    </row>
    <row r="628" spans="1:11" x14ac:dyDescent="0.25">
      <c r="A628" s="361"/>
      <c r="B628" s="362"/>
      <c r="C628" s="361"/>
      <c r="D628" s="362" t="s">
        <v>60955</v>
      </c>
      <c r="E628" s="362"/>
      <c r="F628" s="363"/>
      <c r="G628" s="364"/>
      <c r="H628" s="364">
        <f>+SUBTOTAL(9,H616:H626)</f>
        <v>77.2</v>
      </c>
      <c r="I628" s="367"/>
      <c r="J628" s="368"/>
      <c r="K628" s="368"/>
    </row>
    <row r="629" spans="1:11" x14ac:dyDescent="0.25">
      <c r="A629" s="361"/>
      <c r="B629" s="362"/>
      <c r="C629" s="361"/>
      <c r="D629" s="362" t="s">
        <v>60956</v>
      </c>
      <c r="E629" s="362"/>
      <c r="F629" s="363">
        <v>24.18</v>
      </c>
      <c r="G629" s="364"/>
      <c r="H629" s="364">
        <f>+ROUND(H628*F629/100,2)</f>
        <v>18.670000000000002</v>
      </c>
      <c r="I629" s="367"/>
      <c r="J629" s="368"/>
      <c r="K629" s="368"/>
    </row>
    <row r="630" spans="1:11" x14ac:dyDescent="0.25">
      <c r="A630" s="361"/>
      <c r="B630" s="362"/>
      <c r="C630" s="361"/>
      <c r="D630" s="362" t="s">
        <v>60957</v>
      </c>
      <c r="E630" s="362"/>
      <c r="F630" s="363"/>
      <c r="G630" s="364"/>
      <c r="H630" s="364">
        <f>+H628+H629</f>
        <v>95.87</v>
      </c>
      <c r="I630" s="367"/>
      <c r="J630" s="368"/>
      <c r="K630" s="368"/>
    </row>
    <row r="631" spans="1:11" x14ac:dyDescent="0.25">
      <c r="A631" s="361"/>
      <c r="B631" s="362"/>
      <c r="C631" s="361"/>
      <c r="D631" s="362" t="s">
        <v>60958</v>
      </c>
      <c r="E631" s="362"/>
      <c r="F631" s="363"/>
      <c r="G631" s="364"/>
      <c r="H631" s="364">
        <v>95.87</v>
      </c>
      <c r="I631" s="367"/>
      <c r="J631" s="368"/>
      <c r="K631" s="368"/>
    </row>
    <row r="632" spans="1:11" x14ac:dyDescent="0.25">
      <c r="I632" s="367"/>
      <c r="J632" s="368"/>
      <c r="K632" s="368"/>
    </row>
    <row r="633" spans="1:11" x14ac:dyDescent="0.25">
      <c r="I633" s="367"/>
      <c r="J633" s="368"/>
      <c r="K633" s="368"/>
    </row>
    <row r="634" spans="1:11" x14ac:dyDescent="0.25">
      <c r="A634" s="361" t="s">
        <v>60934</v>
      </c>
      <c r="B634" s="362" t="s">
        <v>60935</v>
      </c>
      <c r="C634" s="361"/>
      <c r="D634" s="362"/>
      <c r="E634" s="362"/>
      <c r="F634" s="363"/>
      <c r="G634" s="364"/>
      <c r="H634" s="364"/>
      <c r="I634" s="367"/>
      <c r="J634" s="368"/>
      <c r="K634" s="368"/>
    </row>
    <row r="635" spans="1:11" x14ac:dyDescent="0.25">
      <c r="A635" s="361"/>
      <c r="B635" s="362"/>
      <c r="C635" s="361" t="s">
        <v>60938</v>
      </c>
      <c r="D635" s="362" t="s">
        <v>60939</v>
      </c>
      <c r="E635" s="362" t="s">
        <v>60940</v>
      </c>
      <c r="F635" s="363" t="s">
        <v>60941</v>
      </c>
      <c r="G635" s="364" t="s">
        <v>60942</v>
      </c>
      <c r="H635" s="364" t="s">
        <v>60943</v>
      </c>
      <c r="I635" s="367"/>
      <c r="J635" s="368"/>
      <c r="K635" s="368"/>
    </row>
    <row r="636" spans="1:11" x14ac:dyDescent="0.25">
      <c r="A636" s="361"/>
      <c r="B636" s="362"/>
      <c r="C636" s="361"/>
      <c r="D636" s="362"/>
      <c r="E636" s="362"/>
      <c r="F636" s="363"/>
      <c r="G636" s="364"/>
      <c r="H636" s="364"/>
      <c r="I636" s="367"/>
      <c r="J636" s="368"/>
      <c r="K636" s="368"/>
    </row>
    <row r="637" spans="1:11" x14ac:dyDescent="0.25">
      <c r="A637" s="369" t="s">
        <v>61221</v>
      </c>
      <c r="B637" s="370" t="s">
        <v>61222</v>
      </c>
      <c r="C637" s="369"/>
      <c r="D637" s="370"/>
      <c r="E637" s="370" t="s">
        <v>286</v>
      </c>
      <c r="F637" s="363" t="s">
        <v>60946</v>
      </c>
      <c r="G637" s="364"/>
      <c r="H637" s="364"/>
      <c r="I637" s="367"/>
      <c r="J637" s="368"/>
      <c r="K637" s="368"/>
    </row>
    <row r="638" spans="1:11" x14ac:dyDescent="0.25">
      <c r="A638" s="361"/>
      <c r="B638" s="362">
        <v>2</v>
      </c>
      <c r="C638" s="361" t="s">
        <v>27252</v>
      </c>
      <c r="D638" s="362" t="s">
        <v>61223</v>
      </c>
      <c r="E638" s="362" t="s">
        <v>286</v>
      </c>
      <c r="F638" s="363">
        <v>0.74450000000000005</v>
      </c>
      <c r="G638" s="364">
        <v>3.55</v>
      </c>
      <c r="H638" s="364">
        <f>+ROUND(F638*G638,2)</f>
        <v>2.64</v>
      </c>
      <c r="I638" s="367" t="s">
        <v>60981</v>
      </c>
      <c r="J638" s="368" t="s">
        <v>60965</v>
      </c>
      <c r="K638" s="368">
        <v>4417</v>
      </c>
    </row>
    <row r="639" spans="1:11" x14ac:dyDescent="0.25">
      <c r="A639" s="361"/>
      <c r="B639" s="362">
        <v>2</v>
      </c>
      <c r="C639" s="361" t="s">
        <v>27258</v>
      </c>
      <c r="D639" s="362" t="s">
        <v>61019</v>
      </c>
      <c r="E639" s="362" t="s">
        <v>286</v>
      </c>
      <c r="F639" s="363">
        <v>0.41249999999999998</v>
      </c>
      <c r="G639" s="364">
        <v>8.17</v>
      </c>
      <c r="H639" s="364">
        <f>+ROUND(F639*G639,2)</f>
        <v>3.37</v>
      </c>
      <c r="I639" s="367" t="s">
        <v>60981</v>
      </c>
      <c r="J639" s="368" t="s">
        <v>60965</v>
      </c>
      <c r="K639" s="368">
        <v>4433</v>
      </c>
    </row>
    <row r="640" spans="1:11" x14ac:dyDescent="0.25">
      <c r="A640" s="361"/>
      <c r="B640" s="362">
        <v>2</v>
      </c>
      <c r="C640" s="361" t="s">
        <v>27502</v>
      </c>
      <c r="D640" s="362" t="s">
        <v>61224</v>
      </c>
      <c r="E640" s="362" t="s">
        <v>288</v>
      </c>
      <c r="F640" s="363">
        <v>0.111</v>
      </c>
      <c r="G640" s="364">
        <v>10.98</v>
      </c>
      <c r="H640" s="364">
        <f>+ROUND(F640*G640,2)</f>
        <v>1.22</v>
      </c>
      <c r="I640" s="367" t="s">
        <v>60981</v>
      </c>
      <c r="J640" s="368" t="s">
        <v>60965</v>
      </c>
      <c r="K640" s="368">
        <v>5068</v>
      </c>
    </row>
    <row r="641" spans="1:11" x14ac:dyDescent="0.25">
      <c r="A641" s="361"/>
      <c r="B641" s="362">
        <v>2</v>
      </c>
      <c r="C641" s="361" t="s">
        <v>27988</v>
      </c>
      <c r="D641" s="362" t="s">
        <v>61225</v>
      </c>
      <c r="E641" s="362" t="s">
        <v>33591</v>
      </c>
      <c r="F641" s="363">
        <v>2.5600000000000001E-2</v>
      </c>
      <c r="G641" s="364">
        <v>17.16</v>
      </c>
      <c r="H641" s="364">
        <f>+ROUND(F641*G641,2)</f>
        <v>0.44</v>
      </c>
      <c r="I641" s="367" t="s">
        <v>60981</v>
      </c>
      <c r="J641" s="368" t="s">
        <v>60965</v>
      </c>
      <c r="K641" s="368">
        <v>7356</v>
      </c>
    </row>
    <row r="642" spans="1:11" x14ac:dyDescent="0.25">
      <c r="A642" s="361"/>
      <c r="B642" s="362">
        <v>2</v>
      </c>
      <c r="C642" s="361" t="s">
        <v>28442</v>
      </c>
      <c r="D642" s="362" t="s">
        <v>61226</v>
      </c>
      <c r="E642" s="362" t="s">
        <v>286</v>
      </c>
      <c r="F642" s="363">
        <v>0.55000000000000004</v>
      </c>
      <c r="G642" s="364">
        <v>5.0999999999999996</v>
      </c>
      <c r="H642" s="364">
        <f>+ROUND(F642*G642,2)</f>
        <v>2.81</v>
      </c>
      <c r="I642" s="367" t="s">
        <v>60981</v>
      </c>
      <c r="J642" s="368" t="s">
        <v>60965</v>
      </c>
      <c r="K642" s="368">
        <v>10567</v>
      </c>
    </row>
    <row r="643" spans="1:11" x14ac:dyDescent="0.25">
      <c r="A643" s="361"/>
      <c r="B643" s="362"/>
      <c r="C643" s="361"/>
      <c r="D643" s="362" t="s">
        <v>60986</v>
      </c>
      <c r="E643" s="362"/>
      <c r="F643" s="363"/>
      <c r="G643" s="364"/>
      <c r="H643" s="364">
        <f>+SUBTOTAL(9,H638:H642)</f>
        <v>10.48</v>
      </c>
      <c r="I643" s="367"/>
      <c r="J643" s="368"/>
      <c r="K643" s="368"/>
    </row>
    <row r="644" spans="1:11" x14ac:dyDescent="0.25">
      <c r="A644" s="361"/>
      <c r="B644" s="362"/>
      <c r="C644" s="361"/>
      <c r="D644" s="362" t="s">
        <v>60947</v>
      </c>
      <c r="E644" s="362"/>
      <c r="F644" s="363"/>
      <c r="G644" s="364"/>
      <c r="H644" s="364"/>
      <c r="I644" s="367"/>
      <c r="J644" s="368"/>
      <c r="K644" s="368"/>
    </row>
    <row r="645" spans="1:11" x14ac:dyDescent="0.25">
      <c r="A645" s="361"/>
      <c r="B645" s="362" t="s">
        <v>60948</v>
      </c>
      <c r="C645" s="361" t="s">
        <v>61021</v>
      </c>
      <c r="D645" s="362" t="s">
        <v>61022</v>
      </c>
      <c r="E645" s="362" t="s">
        <v>33681</v>
      </c>
      <c r="F645" s="363">
        <v>0.35630000000000001</v>
      </c>
      <c r="G645" s="364">
        <v>15.64</v>
      </c>
      <c r="H645" s="364">
        <f t="shared" ref="H645:H650" si="5">+ROUND(F645*G645,2)</f>
        <v>5.57</v>
      </c>
      <c r="I645" s="367" t="s">
        <v>60952</v>
      </c>
      <c r="J645" s="368" t="s">
        <v>60965</v>
      </c>
      <c r="K645" s="368" t="s">
        <v>61021</v>
      </c>
    </row>
    <row r="646" spans="1:11" x14ac:dyDescent="0.25">
      <c r="A646" s="361"/>
      <c r="B646" s="362" t="s">
        <v>60948</v>
      </c>
      <c r="C646" s="361" t="s">
        <v>60987</v>
      </c>
      <c r="D646" s="362" t="s">
        <v>60988</v>
      </c>
      <c r="E646" s="362" t="s">
        <v>33681</v>
      </c>
      <c r="F646" s="363">
        <v>0.71250000000000002</v>
      </c>
      <c r="G646" s="364">
        <v>18.68</v>
      </c>
      <c r="H646" s="364">
        <f t="shared" si="5"/>
        <v>13.31</v>
      </c>
      <c r="I646" s="367" t="s">
        <v>60952</v>
      </c>
      <c r="J646" s="368" t="s">
        <v>60965</v>
      </c>
      <c r="K646" s="368" t="s">
        <v>60987</v>
      </c>
    </row>
    <row r="647" spans="1:11" x14ac:dyDescent="0.25">
      <c r="A647" s="361"/>
      <c r="B647" s="362" t="s">
        <v>60948</v>
      </c>
      <c r="C647" s="361" t="s">
        <v>61215</v>
      </c>
      <c r="D647" s="362" t="s">
        <v>61216</v>
      </c>
      <c r="E647" s="362" t="s">
        <v>61030</v>
      </c>
      <c r="F647" s="363">
        <v>3.8999999999999998E-3</v>
      </c>
      <c r="G647" s="364">
        <v>23.73</v>
      </c>
      <c r="H647" s="364">
        <f t="shared" si="5"/>
        <v>0.09</v>
      </c>
      <c r="I647" s="367" t="s">
        <v>60952</v>
      </c>
      <c r="J647" s="368" t="s">
        <v>60965</v>
      </c>
      <c r="K647" s="368" t="s">
        <v>61215</v>
      </c>
    </row>
    <row r="648" spans="1:11" x14ac:dyDescent="0.25">
      <c r="A648" s="361"/>
      <c r="B648" s="362" t="s">
        <v>60948</v>
      </c>
      <c r="C648" s="361" t="s">
        <v>61217</v>
      </c>
      <c r="D648" s="362" t="s">
        <v>61218</v>
      </c>
      <c r="E648" s="362" t="s">
        <v>61033</v>
      </c>
      <c r="F648" s="363">
        <v>1.6799999999999999E-2</v>
      </c>
      <c r="G648" s="364">
        <v>21.17</v>
      </c>
      <c r="H648" s="364">
        <f t="shared" si="5"/>
        <v>0.36</v>
      </c>
      <c r="I648" s="367" t="s">
        <v>60952</v>
      </c>
      <c r="J648" s="368" t="s">
        <v>60965</v>
      </c>
      <c r="K648" s="368" t="s">
        <v>61217</v>
      </c>
    </row>
    <row r="649" spans="1:11" x14ac:dyDescent="0.25">
      <c r="A649" s="361"/>
      <c r="B649" s="362" t="s">
        <v>60948</v>
      </c>
      <c r="C649" s="361" t="s">
        <v>61219</v>
      </c>
      <c r="D649" s="362" t="s">
        <v>61220</v>
      </c>
      <c r="E649" s="362" t="s">
        <v>287</v>
      </c>
      <c r="F649" s="363">
        <v>4.5999999999999999E-3</v>
      </c>
      <c r="G649" s="364">
        <v>317.73</v>
      </c>
      <c r="H649" s="364">
        <f t="shared" si="5"/>
        <v>1.46</v>
      </c>
      <c r="I649" s="367" t="s">
        <v>60952</v>
      </c>
      <c r="J649" s="368" t="s">
        <v>60965</v>
      </c>
      <c r="K649" s="368" t="s">
        <v>61219</v>
      </c>
    </row>
    <row r="650" spans="1:11" x14ac:dyDescent="0.25">
      <c r="A650" s="361"/>
      <c r="B650" s="362" t="s">
        <v>60948</v>
      </c>
      <c r="C650" s="361" t="s">
        <v>61227</v>
      </c>
      <c r="D650" s="362" t="s">
        <v>61228</v>
      </c>
      <c r="E650" s="362" t="s">
        <v>284</v>
      </c>
      <c r="F650" s="363">
        <v>1.5</v>
      </c>
      <c r="G650" s="364">
        <v>1.75</v>
      </c>
      <c r="H650" s="364">
        <f t="shared" si="5"/>
        <v>2.63</v>
      </c>
      <c r="I650" s="367" t="s">
        <v>60952</v>
      </c>
      <c r="J650" s="368" t="s">
        <v>60965</v>
      </c>
      <c r="K650" s="368" t="s">
        <v>61227</v>
      </c>
    </row>
    <row r="651" spans="1:11" x14ac:dyDescent="0.25">
      <c r="A651" s="361"/>
      <c r="B651" s="362"/>
      <c r="C651" s="361"/>
      <c r="D651" s="362" t="s">
        <v>60954</v>
      </c>
      <c r="E651" s="362"/>
      <c r="F651" s="363"/>
      <c r="G651" s="364"/>
      <c r="H651" s="364">
        <f>+SUBTOTAL(9,H645:H650)</f>
        <v>23.42</v>
      </c>
      <c r="I651" s="367"/>
      <c r="J651" s="368"/>
      <c r="K651" s="368"/>
    </row>
    <row r="652" spans="1:11" x14ac:dyDescent="0.25">
      <c r="A652" s="361"/>
      <c r="B652" s="362"/>
      <c r="C652" s="361"/>
      <c r="D652" s="362" t="s">
        <v>60955</v>
      </c>
      <c r="E652" s="362"/>
      <c r="F652" s="363"/>
      <c r="G652" s="364"/>
      <c r="H652" s="364">
        <f>+SUBTOTAL(9,H638:H650)</f>
        <v>33.9</v>
      </c>
      <c r="I652" s="367"/>
      <c r="J652" s="368"/>
      <c r="K652" s="368"/>
    </row>
    <row r="653" spans="1:11" x14ac:dyDescent="0.25">
      <c r="A653" s="361"/>
      <c r="B653" s="362"/>
      <c r="C653" s="361"/>
      <c r="D653" s="362" t="s">
        <v>60956</v>
      </c>
      <c r="E653" s="362"/>
      <c r="F653" s="363">
        <v>24.18</v>
      </c>
      <c r="G653" s="364"/>
      <c r="H653" s="364">
        <f>+ROUND(H652*F653/100,2)</f>
        <v>8.1999999999999993</v>
      </c>
      <c r="I653" s="367"/>
      <c r="J653" s="368"/>
      <c r="K653" s="368"/>
    </row>
    <row r="654" spans="1:11" x14ac:dyDescent="0.25">
      <c r="A654" s="361"/>
      <c r="B654" s="362"/>
      <c r="C654" s="361"/>
      <c r="D654" s="362" t="s">
        <v>60957</v>
      </c>
      <c r="E654" s="362"/>
      <c r="F654" s="363"/>
      <c r="G654" s="364"/>
      <c r="H654" s="364">
        <f>+H652+H653</f>
        <v>42.099999999999994</v>
      </c>
      <c r="I654" s="367"/>
      <c r="J654" s="368"/>
      <c r="K654" s="368"/>
    </row>
    <row r="655" spans="1:11" x14ac:dyDescent="0.25">
      <c r="A655" s="361"/>
      <c r="B655" s="362"/>
      <c r="C655" s="361"/>
      <c r="D655" s="362" t="s">
        <v>60958</v>
      </c>
      <c r="E655" s="362"/>
      <c r="F655" s="363"/>
      <c r="G655" s="364"/>
      <c r="H655" s="364">
        <v>42.1</v>
      </c>
      <c r="I655" s="367"/>
      <c r="J655" s="368"/>
      <c r="K655" s="368"/>
    </row>
    <row r="656" spans="1:11" x14ac:dyDescent="0.25">
      <c r="I656" s="367"/>
      <c r="J656" s="368"/>
      <c r="K656" s="368"/>
    </row>
    <row r="657" spans="1:11" x14ac:dyDescent="0.25">
      <c r="I657" s="367"/>
      <c r="J657" s="368"/>
      <c r="K657" s="368"/>
    </row>
    <row r="658" spans="1:11" x14ac:dyDescent="0.25">
      <c r="A658" s="361" t="s">
        <v>60934</v>
      </c>
      <c r="B658" s="362" t="s">
        <v>60935</v>
      </c>
      <c r="C658" s="361"/>
      <c r="D658" s="362"/>
      <c r="E658" s="362"/>
      <c r="F658" s="363"/>
      <c r="G658" s="364"/>
      <c r="H658" s="364"/>
      <c r="I658" s="367"/>
      <c r="J658" s="368"/>
      <c r="K658" s="368"/>
    </row>
    <row r="659" spans="1:11" x14ac:dyDescent="0.25">
      <c r="A659" s="361"/>
      <c r="B659" s="362"/>
      <c r="C659" s="361" t="s">
        <v>60938</v>
      </c>
      <c r="D659" s="362" t="s">
        <v>60939</v>
      </c>
      <c r="E659" s="362" t="s">
        <v>60940</v>
      </c>
      <c r="F659" s="363" t="s">
        <v>60941</v>
      </c>
      <c r="G659" s="364" t="s">
        <v>60942</v>
      </c>
      <c r="H659" s="364" t="s">
        <v>60943</v>
      </c>
      <c r="I659" s="367"/>
      <c r="J659" s="368"/>
      <c r="K659" s="368"/>
    </row>
    <row r="660" spans="1:11" x14ac:dyDescent="0.25">
      <c r="A660" s="361"/>
      <c r="B660" s="362"/>
      <c r="C660" s="361"/>
      <c r="D660" s="362"/>
      <c r="E660" s="362"/>
      <c r="F660" s="363"/>
      <c r="G660" s="364"/>
      <c r="H660" s="364"/>
      <c r="I660" s="367"/>
      <c r="J660" s="368"/>
      <c r="K660" s="368"/>
    </row>
    <row r="661" spans="1:11" x14ac:dyDescent="0.25">
      <c r="A661" s="369" t="s">
        <v>61229</v>
      </c>
      <c r="B661" s="370" t="s">
        <v>60724</v>
      </c>
      <c r="C661" s="369"/>
      <c r="D661" s="370"/>
      <c r="E661" s="370" t="s">
        <v>287</v>
      </c>
      <c r="F661" s="363" t="s">
        <v>60946</v>
      </c>
      <c r="G661" s="364"/>
      <c r="H661" s="364"/>
      <c r="I661" s="367"/>
      <c r="J661" s="368"/>
      <c r="K661" s="368"/>
    </row>
    <row r="662" spans="1:11" x14ac:dyDescent="0.25">
      <c r="A662" s="361"/>
      <c r="B662" s="362"/>
      <c r="C662" s="361"/>
      <c r="D662" s="362" t="s">
        <v>60947</v>
      </c>
      <c r="E662" s="362"/>
      <c r="F662" s="363"/>
      <c r="G662" s="364"/>
      <c r="H662" s="364"/>
      <c r="I662" s="367"/>
      <c r="J662" s="368"/>
      <c r="K662" s="368"/>
    </row>
    <row r="663" spans="1:11" x14ac:dyDescent="0.25">
      <c r="A663" s="361"/>
      <c r="B663" s="362" t="s">
        <v>60948</v>
      </c>
      <c r="C663" s="361" t="s">
        <v>60989</v>
      </c>
      <c r="D663" s="362" t="s">
        <v>60990</v>
      </c>
      <c r="E663" s="362" t="s">
        <v>33681</v>
      </c>
      <c r="F663" s="363">
        <v>3.0599999999999999E-2</v>
      </c>
      <c r="G663" s="364">
        <v>14.56</v>
      </c>
      <c r="H663" s="364">
        <f>+ROUND(F663*G663,2)</f>
        <v>0.45</v>
      </c>
      <c r="I663" s="367" t="s">
        <v>60952</v>
      </c>
      <c r="J663" s="368" t="s">
        <v>60965</v>
      </c>
      <c r="K663" s="368" t="s">
        <v>60989</v>
      </c>
    </row>
    <row r="664" spans="1:11" x14ac:dyDescent="0.25">
      <c r="A664" s="361"/>
      <c r="B664" s="362" t="s">
        <v>60948</v>
      </c>
      <c r="C664" s="361" t="s">
        <v>61230</v>
      </c>
      <c r="D664" s="362" t="s">
        <v>61231</v>
      </c>
      <c r="E664" s="362" t="s">
        <v>61030</v>
      </c>
      <c r="F664" s="363">
        <v>1.47E-2</v>
      </c>
      <c r="G664" s="364">
        <v>146.03</v>
      </c>
      <c r="H664" s="364">
        <f>+ROUND(F664*G664,2)</f>
        <v>2.15</v>
      </c>
      <c r="I664" s="367" t="s">
        <v>60952</v>
      </c>
      <c r="J664" s="368" t="s">
        <v>60965</v>
      </c>
      <c r="K664" s="368" t="s">
        <v>61230</v>
      </c>
    </row>
    <row r="665" spans="1:11" x14ac:dyDescent="0.25">
      <c r="A665" s="361"/>
      <c r="B665" s="362" t="s">
        <v>60948</v>
      </c>
      <c r="C665" s="361" t="s">
        <v>61232</v>
      </c>
      <c r="D665" s="362" t="s">
        <v>61233</v>
      </c>
      <c r="E665" s="362" t="s">
        <v>61033</v>
      </c>
      <c r="F665" s="363">
        <v>1.5900000000000001E-2</v>
      </c>
      <c r="G665" s="364">
        <v>54.6</v>
      </c>
      <c r="H665" s="364">
        <f>+ROUND(F665*G665,2)</f>
        <v>0.87</v>
      </c>
      <c r="I665" s="367" t="s">
        <v>60952</v>
      </c>
      <c r="J665" s="368" t="s">
        <v>60965</v>
      </c>
      <c r="K665" s="368" t="s">
        <v>61232</v>
      </c>
    </row>
    <row r="666" spans="1:11" x14ac:dyDescent="0.25">
      <c r="A666" s="361"/>
      <c r="B666" s="362"/>
      <c r="C666" s="361"/>
      <c r="D666" s="362" t="s">
        <v>60954</v>
      </c>
      <c r="E666" s="362"/>
      <c r="F666" s="363"/>
      <c r="G666" s="364"/>
      <c r="H666" s="364">
        <f>+SUBTOTAL(9,H663:H665)</f>
        <v>3.47</v>
      </c>
      <c r="I666" s="367"/>
      <c r="J666" s="368"/>
      <c r="K666" s="368"/>
    </row>
    <row r="667" spans="1:11" x14ac:dyDescent="0.25">
      <c r="A667" s="361"/>
      <c r="B667" s="362"/>
      <c r="C667" s="361"/>
      <c r="D667" s="362" t="s">
        <v>60955</v>
      </c>
      <c r="E667" s="362"/>
      <c r="F667" s="363"/>
      <c r="G667" s="364"/>
      <c r="H667" s="364">
        <f>+SUBTOTAL(9,H662:H665)</f>
        <v>3.47</v>
      </c>
      <c r="I667" s="367"/>
      <c r="J667" s="368"/>
      <c r="K667" s="368"/>
    </row>
    <row r="668" spans="1:11" x14ac:dyDescent="0.25">
      <c r="A668" s="361"/>
      <c r="B668" s="362"/>
      <c r="C668" s="361"/>
      <c r="D668" s="362" t="s">
        <v>60956</v>
      </c>
      <c r="E668" s="362"/>
      <c r="F668" s="363">
        <v>24.18</v>
      </c>
      <c r="G668" s="364"/>
      <c r="H668" s="364">
        <f>+ROUND(H667*F668/100,2)</f>
        <v>0.84</v>
      </c>
      <c r="I668" s="367"/>
      <c r="J668" s="368"/>
      <c r="K668" s="368"/>
    </row>
    <row r="669" spans="1:11" x14ac:dyDescent="0.25">
      <c r="A669" s="361"/>
      <c r="B669" s="362"/>
      <c r="C669" s="361"/>
      <c r="D669" s="362" t="s">
        <v>60957</v>
      </c>
      <c r="E669" s="362"/>
      <c r="F669" s="363"/>
      <c r="G669" s="364"/>
      <c r="H669" s="364">
        <f>+H667+H668</f>
        <v>4.3100000000000005</v>
      </c>
      <c r="I669" s="367"/>
      <c r="J669" s="368"/>
      <c r="K669" s="368"/>
    </row>
    <row r="670" spans="1:11" x14ac:dyDescent="0.25">
      <c r="A670" s="361"/>
      <c r="B670" s="362"/>
      <c r="C670" s="361"/>
      <c r="D670" s="362" t="s">
        <v>60958</v>
      </c>
      <c r="E670" s="362"/>
      <c r="F670" s="363"/>
      <c r="G670" s="364"/>
      <c r="H670" s="364">
        <v>4.3099999999999996</v>
      </c>
      <c r="I670" s="367"/>
      <c r="J670" s="368"/>
      <c r="K670" s="368"/>
    </row>
    <row r="671" spans="1:11" x14ac:dyDescent="0.25">
      <c r="I671" s="367"/>
      <c r="J671" s="368"/>
      <c r="K671" s="368"/>
    </row>
    <row r="672" spans="1:11" x14ac:dyDescent="0.25">
      <c r="I672" s="367"/>
      <c r="J672" s="368"/>
      <c r="K672" s="368"/>
    </row>
    <row r="673" spans="1:11" x14ac:dyDescent="0.25">
      <c r="A673" s="361" t="s">
        <v>60934</v>
      </c>
      <c r="B673" s="362" t="s">
        <v>60935</v>
      </c>
      <c r="C673" s="361"/>
      <c r="D673" s="362"/>
      <c r="E673" s="362"/>
      <c r="F673" s="363"/>
      <c r="G673" s="364"/>
      <c r="H673" s="364"/>
      <c r="I673" s="367"/>
      <c r="J673" s="368"/>
      <c r="K673" s="368"/>
    </row>
    <row r="674" spans="1:11" x14ac:dyDescent="0.25">
      <c r="A674" s="361"/>
      <c r="B674" s="362"/>
      <c r="C674" s="361" t="s">
        <v>60938</v>
      </c>
      <c r="D674" s="362" t="s">
        <v>60939</v>
      </c>
      <c r="E674" s="362" t="s">
        <v>60940</v>
      </c>
      <c r="F674" s="363" t="s">
        <v>60941</v>
      </c>
      <c r="G674" s="364" t="s">
        <v>60942</v>
      </c>
      <c r="H674" s="364" t="s">
        <v>60943</v>
      </c>
      <c r="I674" s="367"/>
      <c r="J674" s="368"/>
      <c r="K674" s="368"/>
    </row>
    <row r="675" spans="1:11" x14ac:dyDescent="0.25">
      <c r="A675" s="361"/>
      <c r="B675" s="362"/>
      <c r="C675" s="361"/>
      <c r="D675" s="362"/>
      <c r="E675" s="362"/>
      <c r="F675" s="363"/>
      <c r="G675" s="364"/>
      <c r="H675" s="364"/>
      <c r="I675" s="367"/>
      <c r="J675" s="368"/>
      <c r="K675" s="368"/>
    </row>
    <row r="676" spans="1:11" x14ac:dyDescent="0.25">
      <c r="A676" s="369" t="s">
        <v>61234</v>
      </c>
      <c r="B676" s="370" t="s">
        <v>61235</v>
      </c>
      <c r="C676" s="369"/>
      <c r="D676" s="370"/>
      <c r="E676" s="370" t="s">
        <v>287</v>
      </c>
      <c r="F676" s="363" t="s">
        <v>60946</v>
      </c>
      <c r="G676" s="364"/>
      <c r="H676" s="364"/>
      <c r="I676" s="367"/>
      <c r="J676" s="368"/>
      <c r="K676" s="368"/>
    </row>
    <row r="677" spans="1:11" x14ac:dyDescent="0.25">
      <c r="A677" s="361"/>
      <c r="B677" s="362"/>
      <c r="C677" s="361"/>
      <c r="D677" s="362" t="s">
        <v>60947</v>
      </c>
      <c r="E677" s="362"/>
      <c r="F677" s="363"/>
      <c r="G677" s="364"/>
      <c r="H677" s="364"/>
      <c r="I677" s="367"/>
      <c r="J677" s="368"/>
      <c r="K677" s="368"/>
    </row>
    <row r="678" spans="1:11" x14ac:dyDescent="0.25">
      <c r="A678" s="361"/>
      <c r="B678" s="362" t="s">
        <v>60948</v>
      </c>
      <c r="C678" s="361" t="s">
        <v>60989</v>
      </c>
      <c r="D678" s="362" t="s">
        <v>60990</v>
      </c>
      <c r="E678" s="362" t="s">
        <v>33681</v>
      </c>
      <c r="F678" s="363">
        <v>0.16669999999999999</v>
      </c>
      <c r="G678" s="364">
        <v>14.56</v>
      </c>
      <c r="H678" s="364">
        <f>+ROUND(F678*G678,2)</f>
        <v>2.4300000000000002</v>
      </c>
      <c r="I678" s="367" t="s">
        <v>60952</v>
      </c>
      <c r="J678" s="368" t="s">
        <v>60965</v>
      </c>
      <c r="K678" s="368" t="s">
        <v>60989</v>
      </c>
    </row>
    <row r="679" spans="1:11" x14ac:dyDescent="0.25">
      <c r="A679" s="361"/>
      <c r="B679" s="362" t="s">
        <v>60948</v>
      </c>
      <c r="C679" s="361" t="s">
        <v>61036</v>
      </c>
      <c r="D679" s="362" t="s">
        <v>61037</v>
      </c>
      <c r="E679" s="362" t="s">
        <v>61030</v>
      </c>
      <c r="F679" s="363">
        <v>8.3299999999999999E-2</v>
      </c>
      <c r="G679" s="364">
        <v>120.17</v>
      </c>
      <c r="H679" s="364">
        <f>+ROUND(F679*G679,2)</f>
        <v>10.01</v>
      </c>
      <c r="I679" s="367" t="s">
        <v>60952</v>
      </c>
      <c r="J679" s="368" t="s">
        <v>60965</v>
      </c>
      <c r="K679" s="368" t="s">
        <v>61036</v>
      </c>
    </row>
    <row r="680" spans="1:11" x14ac:dyDescent="0.25">
      <c r="A680" s="361"/>
      <c r="B680" s="362"/>
      <c r="C680" s="361"/>
      <c r="D680" s="362" t="s">
        <v>60954</v>
      </c>
      <c r="E680" s="362"/>
      <c r="F680" s="363"/>
      <c r="G680" s="364"/>
      <c r="H680" s="364">
        <f>+SUBTOTAL(9,H678:H679)</f>
        <v>12.44</v>
      </c>
      <c r="I680" s="367"/>
      <c r="J680" s="368"/>
      <c r="K680" s="368"/>
    </row>
    <row r="681" spans="1:11" x14ac:dyDescent="0.25">
      <c r="A681" s="361"/>
      <c r="B681" s="362"/>
      <c r="C681" s="361"/>
      <c r="D681" s="362" t="s">
        <v>60955</v>
      </c>
      <c r="E681" s="362"/>
      <c r="F681" s="363"/>
      <c r="G681" s="364"/>
      <c r="H681" s="364">
        <f>+SUBTOTAL(9,H677:H679)</f>
        <v>12.44</v>
      </c>
      <c r="I681" s="367"/>
      <c r="J681" s="368"/>
      <c r="K681" s="368"/>
    </row>
    <row r="682" spans="1:11" x14ac:dyDescent="0.25">
      <c r="A682" s="361"/>
      <c r="B682" s="362"/>
      <c r="C682" s="361"/>
      <c r="D682" s="362" t="s">
        <v>60956</v>
      </c>
      <c r="E682" s="362"/>
      <c r="F682" s="363">
        <v>24.18</v>
      </c>
      <c r="G682" s="364"/>
      <c r="H682" s="364">
        <f>+ROUND(H681*F682/100,2)</f>
        <v>3.01</v>
      </c>
      <c r="I682" s="367"/>
      <c r="J682" s="368"/>
      <c r="K682" s="368"/>
    </row>
    <row r="683" spans="1:11" x14ac:dyDescent="0.25">
      <c r="A683" s="361"/>
      <c r="B683" s="362"/>
      <c r="C683" s="361"/>
      <c r="D683" s="362" t="s">
        <v>60957</v>
      </c>
      <c r="E683" s="362"/>
      <c r="F683" s="363"/>
      <c r="G683" s="364"/>
      <c r="H683" s="364">
        <f>+H681+H682</f>
        <v>15.45</v>
      </c>
      <c r="I683" s="367"/>
      <c r="J683" s="368"/>
      <c r="K683" s="368"/>
    </row>
    <row r="684" spans="1:11" x14ac:dyDescent="0.25">
      <c r="A684" s="361"/>
      <c r="B684" s="362"/>
      <c r="C684" s="361"/>
      <c r="D684" s="362" t="s">
        <v>60958</v>
      </c>
      <c r="E684" s="362"/>
      <c r="F684" s="363"/>
      <c r="G684" s="364"/>
      <c r="H684" s="364">
        <v>15.45</v>
      </c>
      <c r="I684" s="367"/>
      <c r="J684" s="368"/>
      <c r="K684" s="368"/>
    </row>
    <row r="685" spans="1:11" x14ac:dyDescent="0.25">
      <c r="I685" s="367"/>
      <c r="J685" s="368"/>
      <c r="K685" s="368"/>
    </row>
    <row r="686" spans="1:11" x14ac:dyDescent="0.25">
      <c r="I686" s="367"/>
      <c r="J686" s="368"/>
      <c r="K686" s="368"/>
    </row>
    <row r="687" spans="1:11" x14ac:dyDescent="0.25">
      <c r="A687" s="361" t="s">
        <v>60934</v>
      </c>
      <c r="B687" s="362" t="s">
        <v>60935</v>
      </c>
      <c r="C687" s="361"/>
      <c r="D687" s="362"/>
      <c r="E687" s="362"/>
      <c r="F687" s="363"/>
      <c r="G687" s="364"/>
      <c r="H687" s="364"/>
      <c r="I687" s="367"/>
      <c r="J687" s="368"/>
      <c r="K687" s="368"/>
    </row>
    <row r="688" spans="1:11" x14ac:dyDescent="0.25">
      <c r="A688" s="361"/>
      <c r="B688" s="362"/>
      <c r="C688" s="361" t="s">
        <v>60938</v>
      </c>
      <c r="D688" s="362" t="s">
        <v>60939</v>
      </c>
      <c r="E688" s="362" t="s">
        <v>60940</v>
      </c>
      <c r="F688" s="363" t="s">
        <v>60941</v>
      </c>
      <c r="G688" s="364" t="s">
        <v>60942</v>
      </c>
      <c r="H688" s="364" t="s">
        <v>60943</v>
      </c>
      <c r="I688" s="367"/>
      <c r="J688" s="368"/>
      <c r="K688" s="368"/>
    </row>
    <row r="689" spans="1:11" x14ac:dyDescent="0.25">
      <c r="A689" s="361"/>
      <c r="B689" s="362"/>
      <c r="C689" s="361"/>
      <c r="D689" s="362"/>
      <c r="E689" s="362"/>
      <c r="F689" s="363"/>
      <c r="G689" s="364"/>
      <c r="H689" s="364"/>
      <c r="I689" s="367"/>
      <c r="J689" s="368"/>
      <c r="K689" s="368"/>
    </row>
    <row r="690" spans="1:11" x14ac:dyDescent="0.25">
      <c r="A690" s="369" t="s">
        <v>61236</v>
      </c>
      <c r="B690" s="370" t="s">
        <v>61237</v>
      </c>
      <c r="C690" s="369"/>
      <c r="D690" s="370"/>
      <c r="E690" s="370" t="s">
        <v>287</v>
      </c>
      <c r="F690" s="363" t="s">
        <v>60946</v>
      </c>
      <c r="G690" s="364"/>
      <c r="H690" s="364"/>
      <c r="I690" s="367"/>
      <c r="J690" s="368"/>
      <c r="K690" s="368"/>
    </row>
    <row r="691" spans="1:11" x14ac:dyDescent="0.25">
      <c r="A691" s="361"/>
      <c r="B691" s="362"/>
      <c r="C691" s="361"/>
      <c r="D691" s="362" t="s">
        <v>60947</v>
      </c>
      <c r="E691" s="362"/>
      <c r="F691" s="363"/>
      <c r="G691" s="364"/>
      <c r="H691" s="364"/>
      <c r="I691" s="367"/>
      <c r="J691" s="368"/>
      <c r="K691" s="368"/>
    </row>
    <row r="692" spans="1:11" x14ac:dyDescent="0.25">
      <c r="A692" s="361"/>
      <c r="B692" s="362" t="s">
        <v>60948</v>
      </c>
      <c r="C692" s="361" t="s">
        <v>60989</v>
      </c>
      <c r="D692" s="362" t="s">
        <v>60990</v>
      </c>
      <c r="E692" s="362" t="s">
        <v>33681</v>
      </c>
      <c r="F692" s="363">
        <v>8.73</v>
      </c>
      <c r="G692" s="364">
        <v>14.56</v>
      </c>
      <c r="H692" s="364">
        <f>+ROUND(F692*G692,2)</f>
        <v>127.11</v>
      </c>
      <c r="I692" s="367" t="s">
        <v>60952</v>
      </c>
      <c r="J692" s="368" t="s">
        <v>60965</v>
      </c>
      <c r="K692" s="368" t="s">
        <v>60989</v>
      </c>
    </row>
    <row r="693" spans="1:11" x14ac:dyDescent="0.25">
      <c r="A693" s="361"/>
      <c r="B693" s="362" t="s">
        <v>60948</v>
      </c>
      <c r="C693" s="361" t="s">
        <v>61046</v>
      </c>
      <c r="D693" s="362" t="s">
        <v>61047</v>
      </c>
      <c r="E693" s="362" t="s">
        <v>61030</v>
      </c>
      <c r="F693" s="363">
        <v>0.746</v>
      </c>
      <c r="G693" s="364">
        <v>46.42</v>
      </c>
      <c r="H693" s="364">
        <f>+ROUND(F693*G693,2)</f>
        <v>34.630000000000003</v>
      </c>
      <c r="I693" s="367" t="s">
        <v>60952</v>
      </c>
      <c r="J693" s="368" t="s">
        <v>60965</v>
      </c>
      <c r="K693" s="368" t="s">
        <v>61046</v>
      </c>
    </row>
    <row r="694" spans="1:11" x14ac:dyDescent="0.25">
      <c r="A694" s="361"/>
      <c r="B694" s="362" t="s">
        <v>60948</v>
      </c>
      <c r="C694" s="361" t="s">
        <v>61238</v>
      </c>
      <c r="D694" s="362" t="s">
        <v>61239</v>
      </c>
      <c r="E694" s="362" t="s">
        <v>61030</v>
      </c>
      <c r="F694" s="363">
        <v>2.238</v>
      </c>
      <c r="G694" s="364">
        <v>21.71</v>
      </c>
      <c r="H694" s="364">
        <f>+ROUND(F694*G694,2)</f>
        <v>48.59</v>
      </c>
      <c r="I694" s="367" t="s">
        <v>60952</v>
      </c>
      <c r="J694" s="368" t="s">
        <v>60965</v>
      </c>
      <c r="K694" s="368" t="s">
        <v>61238</v>
      </c>
    </row>
    <row r="695" spans="1:11" x14ac:dyDescent="0.25">
      <c r="A695" s="361"/>
      <c r="B695" s="362"/>
      <c r="C695" s="361"/>
      <c r="D695" s="362" t="s">
        <v>60954</v>
      </c>
      <c r="E695" s="362"/>
      <c r="F695" s="363"/>
      <c r="G695" s="364"/>
      <c r="H695" s="364">
        <f>+SUBTOTAL(9,H692:H694)</f>
        <v>210.33</v>
      </c>
      <c r="I695" s="367"/>
      <c r="J695" s="368"/>
      <c r="K695" s="368"/>
    </row>
    <row r="696" spans="1:11" x14ac:dyDescent="0.25">
      <c r="A696" s="361"/>
      <c r="B696" s="362"/>
      <c r="C696" s="361"/>
      <c r="D696" s="362" t="s">
        <v>60955</v>
      </c>
      <c r="E696" s="362"/>
      <c r="F696" s="363"/>
      <c r="G696" s="364"/>
      <c r="H696" s="364">
        <f>+SUBTOTAL(9,H691:H694)</f>
        <v>210.33</v>
      </c>
      <c r="I696" s="367"/>
      <c r="J696" s="368"/>
      <c r="K696" s="368"/>
    </row>
    <row r="697" spans="1:11" x14ac:dyDescent="0.25">
      <c r="A697" s="361"/>
      <c r="B697" s="362"/>
      <c r="C697" s="361"/>
      <c r="D697" s="362" t="s">
        <v>60956</v>
      </c>
      <c r="E697" s="362"/>
      <c r="F697" s="363">
        <v>24.18</v>
      </c>
      <c r="G697" s="364"/>
      <c r="H697" s="364">
        <f>+ROUND(H696*F697/100,2)</f>
        <v>50.86</v>
      </c>
      <c r="I697" s="367"/>
      <c r="J697" s="368"/>
      <c r="K697" s="368"/>
    </row>
    <row r="698" spans="1:11" x14ac:dyDescent="0.25">
      <c r="A698" s="361"/>
      <c r="B698" s="362"/>
      <c r="C698" s="361"/>
      <c r="D698" s="362" t="s">
        <v>60957</v>
      </c>
      <c r="E698" s="362"/>
      <c r="F698" s="363"/>
      <c r="G698" s="364"/>
      <c r="H698" s="364">
        <f>+H696+H697</f>
        <v>261.19</v>
      </c>
      <c r="I698" s="367"/>
      <c r="J698" s="368"/>
      <c r="K698" s="368"/>
    </row>
    <row r="699" spans="1:11" x14ac:dyDescent="0.25">
      <c r="A699" s="361"/>
      <c r="B699" s="362"/>
      <c r="C699" s="361"/>
      <c r="D699" s="362" t="s">
        <v>60958</v>
      </c>
      <c r="E699" s="362"/>
      <c r="F699" s="363"/>
      <c r="G699" s="364"/>
      <c r="H699" s="364">
        <v>261.19</v>
      </c>
      <c r="I699" s="367"/>
      <c r="J699" s="368"/>
      <c r="K699" s="368"/>
    </row>
    <row r="700" spans="1:11" x14ac:dyDescent="0.25">
      <c r="I700" s="367"/>
      <c r="J700" s="368"/>
      <c r="K700" s="368"/>
    </row>
    <row r="701" spans="1:11" x14ac:dyDescent="0.25">
      <c r="I701" s="367"/>
      <c r="J701" s="368"/>
      <c r="K701" s="368"/>
    </row>
    <row r="702" spans="1:11" x14ac:dyDescent="0.25">
      <c r="A702" s="361" t="s">
        <v>60934</v>
      </c>
      <c r="B702" s="362" t="s">
        <v>60935</v>
      </c>
      <c r="C702" s="361"/>
      <c r="D702" s="362"/>
      <c r="E702" s="362"/>
      <c r="F702" s="363"/>
      <c r="G702" s="364"/>
      <c r="H702" s="364"/>
      <c r="I702" s="367"/>
      <c r="J702" s="368"/>
      <c r="K702" s="368"/>
    </row>
    <row r="703" spans="1:11" x14ac:dyDescent="0.25">
      <c r="A703" s="361"/>
      <c r="B703" s="362"/>
      <c r="C703" s="361" t="s">
        <v>60938</v>
      </c>
      <c r="D703" s="362" t="s">
        <v>60939</v>
      </c>
      <c r="E703" s="362" t="s">
        <v>60940</v>
      </c>
      <c r="F703" s="363" t="s">
        <v>60941</v>
      </c>
      <c r="G703" s="364" t="s">
        <v>60942</v>
      </c>
      <c r="H703" s="364" t="s">
        <v>60943</v>
      </c>
      <c r="I703" s="367"/>
      <c r="J703" s="368"/>
      <c r="K703" s="368"/>
    </row>
    <row r="704" spans="1:11" x14ac:dyDescent="0.25">
      <c r="A704" s="361"/>
      <c r="B704" s="362"/>
      <c r="C704" s="361"/>
      <c r="D704" s="362"/>
      <c r="E704" s="362"/>
      <c r="F704" s="363"/>
      <c r="G704" s="364"/>
      <c r="H704" s="364"/>
      <c r="I704" s="367"/>
      <c r="J704" s="368"/>
      <c r="K704" s="368"/>
    </row>
    <row r="705" spans="1:11" x14ac:dyDescent="0.25">
      <c r="A705" s="369" t="s">
        <v>61240</v>
      </c>
      <c r="B705" s="370" t="s">
        <v>61241</v>
      </c>
      <c r="C705" s="369"/>
      <c r="D705" s="370"/>
      <c r="E705" s="370" t="s">
        <v>287</v>
      </c>
      <c r="F705" s="363" t="s">
        <v>60946</v>
      </c>
      <c r="G705" s="364"/>
      <c r="H705" s="364"/>
      <c r="I705" s="367"/>
      <c r="J705" s="368"/>
      <c r="K705" s="368"/>
    </row>
    <row r="706" spans="1:11" x14ac:dyDescent="0.25">
      <c r="A706" s="361"/>
      <c r="B706" s="362"/>
      <c r="C706" s="361"/>
      <c r="D706" s="362" t="s">
        <v>60947</v>
      </c>
      <c r="E706" s="362"/>
      <c r="F706" s="363"/>
      <c r="G706" s="364"/>
      <c r="H706" s="364"/>
      <c r="I706" s="367"/>
      <c r="J706" s="368"/>
      <c r="K706" s="368"/>
    </row>
    <row r="707" spans="1:11" x14ac:dyDescent="0.25">
      <c r="A707" s="361"/>
      <c r="B707" s="362" t="s">
        <v>60948</v>
      </c>
      <c r="C707" s="361" t="s">
        <v>61242</v>
      </c>
      <c r="D707" s="362" t="s">
        <v>61243</v>
      </c>
      <c r="E707" s="362" t="s">
        <v>61030</v>
      </c>
      <c r="F707" s="363">
        <v>0.12</v>
      </c>
      <c r="G707" s="364">
        <v>90.77</v>
      </c>
      <c r="H707" s="364">
        <f>+ROUND(F707*G707,2)</f>
        <v>10.89</v>
      </c>
      <c r="I707" s="367" t="s">
        <v>60952</v>
      </c>
      <c r="J707" s="368" t="s">
        <v>60965</v>
      </c>
      <c r="K707" s="368" t="s">
        <v>61242</v>
      </c>
    </row>
    <row r="708" spans="1:11" x14ac:dyDescent="0.25">
      <c r="A708" s="361"/>
      <c r="B708" s="362" t="s">
        <v>60948</v>
      </c>
      <c r="C708" s="361" t="s">
        <v>60989</v>
      </c>
      <c r="D708" s="362" t="s">
        <v>60990</v>
      </c>
      <c r="E708" s="362" t="s">
        <v>33681</v>
      </c>
      <c r="F708" s="363">
        <v>0.12</v>
      </c>
      <c r="G708" s="364">
        <v>14.56</v>
      </c>
      <c r="H708" s="364">
        <f>+ROUND(F708*G708,2)</f>
        <v>1.75</v>
      </c>
      <c r="I708" s="367" t="s">
        <v>60952</v>
      </c>
      <c r="J708" s="368" t="s">
        <v>60965</v>
      </c>
      <c r="K708" s="368" t="s">
        <v>60989</v>
      </c>
    </row>
    <row r="709" spans="1:11" x14ac:dyDescent="0.25">
      <c r="A709" s="361"/>
      <c r="B709" s="362"/>
      <c r="C709" s="361"/>
      <c r="D709" s="362" t="s">
        <v>60954</v>
      </c>
      <c r="E709" s="362"/>
      <c r="F709" s="363"/>
      <c r="G709" s="364"/>
      <c r="H709" s="364">
        <f>+SUBTOTAL(9,H707:H708)</f>
        <v>12.64</v>
      </c>
      <c r="I709" s="367"/>
      <c r="J709" s="368"/>
      <c r="K709" s="368"/>
    </row>
    <row r="710" spans="1:11" x14ac:dyDescent="0.25">
      <c r="A710" s="361"/>
      <c r="B710" s="362"/>
      <c r="C710" s="361"/>
      <c r="D710" s="362" t="s">
        <v>60955</v>
      </c>
      <c r="E710" s="362"/>
      <c r="F710" s="363"/>
      <c r="G710" s="364"/>
      <c r="H710" s="364">
        <f>+SUBTOTAL(9,H706:H708)</f>
        <v>12.64</v>
      </c>
      <c r="I710" s="367"/>
      <c r="J710" s="368"/>
      <c r="K710" s="368"/>
    </row>
    <row r="711" spans="1:11" x14ac:dyDescent="0.25">
      <c r="A711" s="361"/>
      <c r="B711" s="362"/>
      <c r="C711" s="361"/>
      <c r="D711" s="362" t="s">
        <v>60956</v>
      </c>
      <c r="E711" s="362"/>
      <c r="F711" s="363">
        <v>24.18</v>
      </c>
      <c r="G711" s="364"/>
      <c r="H711" s="364">
        <f>+ROUND(H710*F711/100,2)</f>
        <v>3.06</v>
      </c>
      <c r="I711" s="367"/>
      <c r="J711" s="368"/>
      <c r="K711" s="368"/>
    </row>
    <row r="712" spans="1:11" x14ac:dyDescent="0.25">
      <c r="A712" s="361"/>
      <c r="B712" s="362"/>
      <c r="C712" s="361"/>
      <c r="D712" s="362" t="s">
        <v>60957</v>
      </c>
      <c r="E712" s="362"/>
      <c r="F712" s="363"/>
      <c r="G712" s="364"/>
      <c r="H712" s="364">
        <f>+H710+H711</f>
        <v>15.700000000000001</v>
      </c>
      <c r="I712" s="367"/>
      <c r="J712" s="368"/>
      <c r="K712" s="368"/>
    </row>
    <row r="713" spans="1:11" x14ac:dyDescent="0.25">
      <c r="A713" s="361"/>
      <c r="B713" s="362"/>
      <c r="C713" s="361"/>
      <c r="D713" s="362" t="s">
        <v>60958</v>
      </c>
      <c r="E713" s="362"/>
      <c r="F713" s="363"/>
      <c r="G713" s="364"/>
      <c r="H713" s="364">
        <v>15.7</v>
      </c>
      <c r="I713" s="367"/>
      <c r="J713" s="368"/>
      <c r="K713" s="368"/>
    </row>
    <row r="714" spans="1:11" x14ac:dyDescent="0.25">
      <c r="I714" s="367"/>
      <c r="J714" s="368"/>
      <c r="K714" s="368"/>
    </row>
    <row r="715" spans="1:11" x14ac:dyDescent="0.25">
      <c r="I715" s="367"/>
      <c r="J715" s="368"/>
      <c r="K715" s="368"/>
    </row>
    <row r="716" spans="1:11" x14ac:dyDescent="0.25">
      <c r="A716" s="361" t="s">
        <v>60934</v>
      </c>
      <c r="B716" s="362" t="s">
        <v>60935</v>
      </c>
      <c r="C716" s="361"/>
      <c r="D716" s="362"/>
      <c r="E716" s="362"/>
      <c r="F716" s="363"/>
      <c r="G716" s="364"/>
      <c r="H716" s="364"/>
      <c r="I716" s="367"/>
      <c r="J716" s="368"/>
      <c r="K716" s="368"/>
    </row>
    <row r="717" spans="1:11" x14ac:dyDescent="0.25">
      <c r="A717" s="361"/>
      <c r="B717" s="362"/>
      <c r="C717" s="361" t="s">
        <v>60938</v>
      </c>
      <c r="D717" s="362" t="s">
        <v>60939</v>
      </c>
      <c r="E717" s="362" t="s">
        <v>60940</v>
      </c>
      <c r="F717" s="363" t="s">
        <v>60941</v>
      </c>
      <c r="G717" s="364" t="s">
        <v>60942</v>
      </c>
      <c r="H717" s="364" t="s">
        <v>60943</v>
      </c>
      <c r="I717" s="367"/>
      <c r="J717" s="368"/>
      <c r="K717" s="368"/>
    </row>
    <row r="718" spans="1:11" x14ac:dyDescent="0.25">
      <c r="A718" s="361"/>
      <c r="B718" s="362"/>
      <c r="C718" s="361"/>
      <c r="D718" s="362"/>
      <c r="E718" s="362"/>
      <c r="F718" s="363"/>
      <c r="G718" s="364"/>
      <c r="H718" s="364"/>
      <c r="I718" s="367"/>
      <c r="J718" s="368"/>
      <c r="K718" s="368"/>
    </row>
    <row r="719" spans="1:11" x14ac:dyDescent="0.25">
      <c r="A719" s="369" t="s">
        <v>61244</v>
      </c>
      <c r="B719" s="370" t="s">
        <v>61245</v>
      </c>
      <c r="C719" s="369"/>
      <c r="D719" s="370"/>
      <c r="E719" s="370" t="s">
        <v>287</v>
      </c>
      <c r="F719" s="363" t="s">
        <v>60946</v>
      </c>
      <c r="G719" s="364"/>
      <c r="H719" s="364"/>
      <c r="I719" s="367"/>
      <c r="J719" s="368"/>
      <c r="K719" s="368"/>
    </row>
    <row r="720" spans="1:11" x14ac:dyDescent="0.25">
      <c r="A720" s="361"/>
      <c r="B720" s="362"/>
      <c r="C720" s="361"/>
      <c r="D720" s="362" t="s">
        <v>60947</v>
      </c>
      <c r="E720" s="362"/>
      <c r="F720" s="363"/>
      <c r="G720" s="364"/>
      <c r="H720" s="364"/>
      <c r="I720" s="367"/>
      <c r="J720" s="368"/>
      <c r="K720" s="368"/>
    </row>
    <row r="721" spans="1:11" x14ac:dyDescent="0.25">
      <c r="A721" s="361"/>
      <c r="B721" s="362" t="s">
        <v>60948</v>
      </c>
      <c r="C721" s="361" t="s">
        <v>61028</v>
      </c>
      <c r="D721" s="362" t="s">
        <v>61029</v>
      </c>
      <c r="E721" s="362" t="s">
        <v>61030</v>
      </c>
      <c r="F721" s="363">
        <v>9.5999999999999992E-3</v>
      </c>
      <c r="G721" s="364">
        <v>123.36</v>
      </c>
      <c r="H721" s="364">
        <f>+ROUND(F721*G721,2)</f>
        <v>1.18</v>
      </c>
      <c r="I721" s="367" t="s">
        <v>60952</v>
      </c>
      <c r="J721" s="368" t="s">
        <v>60965</v>
      </c>
      <c r="K721" s="368" t="s">
        <v>61028</v>
      </c>
    </row>
    <row r="722" spans="1:11" x14ac:dyDescent="0.25">
      <c r="A722" s="361"/>
      <c r="B722" s="362" t="s">
        <v>60948</v>
      </c>
      <c r="C722" s="361" t="s">
        <v>61031</v>
      </c>
      <c r="D722" s="362" t="s">
        <v>61032</v>
      </c>
      <c r="E722" s="362" t="s">
        <v>61033</v>
      </c>
      <c r="F722" s="363">
        <v>2.3999999999999998E-3</v>
      </c>
      <c r="G722" s="364">
        <v>51.31</v>
      </c>
      <c r="H722" s="364">
        <f>+ROUND(F722*G722,2)</f>
        <v>0.12</v>
      </c>
      <c r="I722" s="367" t="s">
        <v>60952</v>
      </c>
      <c r="J722" s="368" t="s">
        <v>60965</v>
      </c>
      <c r="K722" s="368" t="s">
        <v>61031</v>
      </c>
    </row>
    <row r="723" spans="1:11" x14ac:dyDescent="0.25">
      <c r="A723" s="361"/>
      <c r="B723" s="362" t="s">
        <v>60948</v>
      </c>
      <c r="C723" s="361" t="s">
        <v>60989</v>
      </c>
      <c r="D723" s="362" t="s">
        <v>60990</v>
      </c>
      <c r="E723" s="362" t="s">
        <v>33681</v>
      </c>
      <c r="F723" s="363">
        <v>1.2E-2</v>
      </c>
      <c r="G723" s="364">
        <v>14.56</v>
      </c>
      <c r="H723" s="364">
        <f>+ROUND(F723*G723,2)</f>
        <v>0.17</v>
      </c>
      <c r="I723" s="367" t="s">
        <v>60952</v>
      </c>
      <c r="J723" s="368" t="s">
        <v>60965</v>
      </c>
      <c r="K723" s="368" t="s">
        <v>60989</v>
      </c>
    </row>
    <row r="724" spans="1:11" x14ac:dyDescent="0.25">
      <c r="A724" s="361"/>
      <c r="B724" s="362" t="s">
        <v>60948</v>
      </c>
      <c r="C724" s="361" t="s">
        <v>61246</v>
      </c>
      <c r="D724" s="362" t="s">
        <v>61247</v>
      </c>
      <c r="E724" s="362" t="s">
        <v>61030</v>
      </c>
      <c r="F724" s="363">
        <v>7.3599999999999999E-2</v>
      </c>
      <c r="G724" s="364">
        <v>198.11</v>
      </c>
      <c r="H724" s="364">
        <f>+ROUND(F724*G724,2)</f>
        <v>14.58</v>
      </c>
      <c r="I724" s="367" t="s">
        <v>60952</v>
      </c>
      <c r="J724" s="368" t="s">
        <v>60965</v>
      </c>
      <c r="K724" s="368" t="s">
        <v>61246</v>
      </c>
    </row>
    <row r="725" spans="1:11" x14ac:dyDescent="0.25">
      <c r="A725" s="361"/>
      <c r="B725" s="362" t="s">
        <v>60948</v>
      </c>
      <c r="C725" s="361" t="s">
        <v>61248</v>
      </c>
      <c r="D725" s="362" t="s">
        <v>61249</v>
      </c>
      <c r="E725" s="362" t="s">
        <v>61033</v>
      </c>
      <c r="F725" s="363">
        <v>2.23E-2</v>
      </c>
      <c r="G725" s="364">
        <v>46.42</v>
      </c>
      <c r="H725" s="364">
        <f>+ROUND(F725*G725,2)</f>
        <v>1.04</v>
      </c>
      <c r="I725" s="367" t="s">
        <v>60952</v>
      </c>
      <c r="J725" s="368" t="s">
        <v>60965</v>
      </c>
      <c r="K725" s="368" t="s">
        <v>61248</v>
      </c>
    </row>
    <row r="726" spans="1:11" x14ac:dyDescent="0.25">
      <c r="A726" s="361"/>
      <c r="B726" s="362"/>
      <c r="C726" s="361"/>
      <c r="D726" s="362" t="s">
        <v>60954</v>
      </c>
      <c r="E726" s="362"/>
      <c r="F726" s="363"/>
      <c r="G726" s="364"/>
      <c r="H726" s="364">
        <f>+SUBTOTAL(9,H721:H725)</f>
        <v>17.09</v>
      </c>
      <c r="I726" s="367"/>
      <c r="J726" s="368"/>
      <c r="K726" s="368"/>
    </row>
    <row r="727" spans="1:11" x14ac:dyDescent="0.25">
      <c r="A727" s="361"/>
      <c r="B727" s="362"/>
      <c r="C727" s="361"/>
      <c r="D727" s="362" t="s">
        <v>60955</v>
      </c>
      <c r="E727" s="362"/>
      <c r="F727" s="363"/>
      <c r="G727" s="364"/>
      <c r="H727" s="364">
        <f>+SUBTOTAL(9,H720:H725)</f>
        <v>17.09</v>
      </c>
      <c r="I727" s="367"/>
      <c r="J727" s="368"/>
      <c r="K727" s="368"/>
    </row>
    <row r="728" spans="1:11" x14ac:dyDescent="0.25">
      <c r="A728" s="361"/>
      <c r="B728" s="362"/>
      <c r="C728" s="361"/>
      <c r="D728" s="362" t="s">
        <v>60956</v>
      </c>
      <c r="E728" s="362"/>
      <c r="F728" s="363">
        <v>24.18</v>
      </c>
      <c r="G728" s="364"/>
      <c r="H728" s="364">
        <f>+ROUND(H727*F728/100,2)</f>
        <v>4.13</v>
      </c>
      <c r="I728" s="367"/>
      <c r="J728" s="368"/>
      <c r="K728" s="368"/>
    </row>
    <row r="729" spans="1:11" x14ac:dyDescent="0.25">
      <c r="A729" s="361"/>
      <c r="B729" s="362"/>
      <c r="C729" s="361"/>
      <c r="D729" s="362" t="s">
        <v>60957</v>
      </c>
      <c r="E729" s="362"/>
      <c r="F729" s="363"/>
      <c r="G729" s="364"/>
      <c r="H729" s="364">
        <f>+H727+H728</f>
        <v>21.22</v>
      </c>
      <c r="I729" s="367"/>
      <c r="J729" s="368"/>
      <c r="K729" s="368"/>
    </row>
    <row r="730" spans="1:11" x14ac:dyDescent="0.25">
      <c r="A730" s="361"/>
      <c r="B730" s="362"/>
      <c r="C730" s="361"/>
      <c r="D730" s="362" t="s">
        <v>60958</v>
      </c>
      <c r="E730" s="362"/>
      <c r="F730" s="363"/>
      <c r="G730" s="364"/>
      <c r="H730" s="364">
        <v>21.22</v>
      </c>
      <c r="I730" s="367"/>
      <c r="J730" s="368"/>
      <c r="K730" s="368"/>
    </row>
    <row r="731" spans="1:11" x14ac:dyDescent="0.25">
      <c r="I731" s="367"/>
      <c r="J731" s="368"/>
      <c r="K731" s="368"/>
    </row>
    <row r="732" spans="1:11" x14ac:dyDescent="0.25">
      <c r="I732" s="367"/>
      <c r="J732" s="368"/>
      <c r="K732" s="368"/>
    </row>
    <row r="733" spans="1:11" x14ac:dyDescent="0.25">
      <c r="A733" s="361" t="s">
        <v>60934</v>
      </c>
      <c r="B733" s="362" t="s">
        <v>60935</v>
      </c>
      <c r="C733" s="361"/>
      <c r="D733" s="362"/>
      <c r="E733" s="362"/>
      <c r="F733" s="363"/>
      <c r="G733" s="364"/>
      <c r="H733" s="364"/>
      <c r="I733" s="367"/>
      <c r="J733" s="368"/>
      <c r="K733" s="368"/>
    </row>
    <row r="734" spans="1:11" x14ac:dyDescent="0.25">
      <c r="A734" s="361"/>
      <c r="B734" s="362"/>
      <c r="C734" s="361" t="s">
        <v>60938</v>
      </c>
      <c r="D734" s="362" t="s">
        <v>60939</v>
      </c>
      <c r="E734" s="362" t="s">
        <v>60940</v>
      </c>
      <c r="F734" s="363" t="s">
        <v>60941</v>
      </c>
      <c r="G734" s="364" t="s">
        <v>60942</v>
      </c>
      <c r="H734" s="364" t="s">
        <v>60943</v>
      </c>
      <c r="I734" s="367"/>
      <c r="J734" s="368"/>
      <c r="K734" s="368"/>
    </row>
    <row r="735" spans="1:11" x14ac:dyDescent="0.25">
      <c r="A735" s="361"/>
      <c r="B735" s="362"/>
      <c r="C735" s="361"/>
      <c r="D735" s="362"/>
      <c r="E735" s="362"/>
      <c r="F735" s="363"/>
      <c r="G735" s="364"/>
      <c r="H735" s="364"/>
      <c r="I735" s="367"/>
      <c r="J735" s="368"/>
      <c r="K735" s="368"/>
    </row>
    <row r="736" spans="1:11" x14ac:dyDescent="0.25">
      <c r="A736" s="369" t="s">
        <v>61250</v>
      </c>
      <c r="B736" s="370" t="s">
        <v>61251</v>
      </c>
      <c r="C736" s="369"/>
      <c r="D736" s="370"/>
      <c r="E736" s="370" t="s">
        <v>287</v>
      </c>
      <c r="F736" s="363" t="s">
        <v>60946</v>
      </c>
      <c r="G736" s="364"/>
      <c r="H736" s="364"/>
      <c r="I736" s="367"/>
      <c r="J736" s="368"/>
      <c r="K736" s="368"/>
    </row>
    <row r="737" spans="1:11" x14ac:dyDescent="0.25">
      <c r="A737" s="361"/>
      <c r="B737" s="362"/>
      <c r="C737" s="361"/>
      <c r="D737" s="362" t="s">
        <v>60947</v>
      </c>
      <c r="E737" s="362"/>
      <c r="F737" s="363"/>
      <c r="G737" s="364"/>
      <c r="H737" s="364"/>
      <c r="I737" s="367"/>
      <c r="J737" s="368"/>
      <c r="K737" s="368"/>
    </row>
    <row r="738" spans="1:11" x14ac:dyDescent="0.25">
      <c r="A738" s="361"/>
      <c r="B738" s="362" t="s">
        <v>60948</v>
      </c>
      <c r="C738" s="361" t="s">
        <v>61051</v>
      </c>
      <c r="D738" s="362" t="s">
        <v>61052</v>
      </c>
      <c r="E738" s="362" t="s">
        <v>61030</v>
      </c>
      <c r="F738" s="363">
        <v>4.0000000000000001E-3</v>
      </c>
      <c r="G738" s="364">
        <v>177.61</v>
      </c>
      <c r="H738" s="364">
        <f t="shared" ref="H738:H744" si="6">+ROUND(F738*G738,2)</f>
        <v>0.71</v>
      </c>
      <c r="I738" s="367" t="s">
        <v>60952</v>
      </c>
      <c r="J738" s="368" t="s">
        <v>60965</v>
      </c>
      <c r="K738" s="368" t="s">
        <v>61051</v>
      </c>
    </row>
    <row r="739" spans="1:11" x14ac:dyDescent="0.25">
      <c r="A739" s="361"/>
      <c r="B739" s="362" t="s">
        <v>60948</v>
      </c>
      <c r="C739" s="361" t="s">
        <v>61053</v>
      </c>
      <c r="D739" s="362" t="s">
        <v>61054</v>
      </c>
      <c r="E739" s="362" t="s">
        <v>61033</v>
      </c>
      <c r="F739" s="363">
        <v>0.03</v>
      </c>
      <c r="G739" s="364">
        <v>34.97</v>
      </c>
      <c r="H739" s="364">
        <f t="shared" si="6"/>
        <v>1.05</v>
      </c>
      <c r="I739" s="367" t="s">
        <v>60952</v>
      </c>
      <c r="J739" s="368" t="s">
        <v>60965</v>
      </c>
      <c r="K739" s="368" t="s">
        <v>61053</v>
      </c>
    </row>
    <row r="740" spans="1:11" x14ac:dyDescent="0.25">
      <c r="A740" s="361"/>
      <c r="B740" s="362" t="s">
        <v>60948</v>
      </c>
      <c r="C740" s="361" t="s">
        <v>61252</v>
      </c>
      <c r="D740" s="362" t="s">
        <v>61253</v>
      </c>
      <c r="E740" s="362" t="s">
        <v>61030</v>
      </c>
      <c r="F740" s="363">
        <v>6.0000000000000001E-3</v>
      </c>
      <c r="G740" s="364">
        <v>141.72</v>
      </c>
      <c r="H740" s="364">
        <f t="shared" si="6"/>
        <v>0.85</v>
      </c>
      <c r="I740" s="367" t="s">
        <v>60952</v>
      </c>
      <c r="J740" s="368" t="s">
        <v>60965</v>
      </c>
      <c r="K740" s="368" t="s">
        <v>61252</v>
      </c>
    </row>
    <row r="741" spans="1:11" x14ac:dyDescent="0.25">
      <c r="A741" s="361"/>
      <c r="B741" s="362" t="s">
        <v>60948</v>
      </c>
      <c r="C741" s="361" t="s">
        <v>61254</v>
      </c>
      <c r="D741" s="362" t="s">
        <v>61255</v>
      </c>
      <c r="E741" s="362" t="s">
        <v>61033</v>
      </c>
      <c r="F741" s="363">
        <v>2.7E-2</v>
      </c>
      <c r="G741" s="364">
        <v>52.24</v>
      </c>
      <c r="H741" s="364">
        <f t="shared" si="6"/>
        <v>1.41</v>
      </c>
      <c r="I741" s="367" t="s">
        <v>60952</v>
      </c>
      <c r="J741" s="368" t="s">
        <v>60965</v>
      </c>
      <c r="K741" s="368" t="s">
        <v>61254</v>
      </c>
    </row>
    <row r="742" spans="1:11" x14ac:dyDescent="0.25">
      <c r="A742" s="361"/>
      <c r="B742" s="362" t="s">
        <v>60948</v>
      </c>
      <c r="C742" s="361" t="s">
        <v>61256</v>
      </c>
      <c r="D742" s="362" t="s">
        <v>61257</v>
      </c>
      <c r="E742" s="362" t="s">
        <v>61030</v>
      </c>
      <c r="F742" s="363">
        <v>0.01</v>
      </c>
      <c r="G742" s="364">
        <v>133.1</v>
      </c>
      <c r="H742" s="364">
        <f t="shared" si="6"/>
        <v>1.33</v>
      </c>
      <c r="I742" s="367" t="s">
        <v>60952</v>
      </c>
      <c r="J742" s="368" t="s">
        <v>60965</v>
      </c>
      <c r="K742" s="368" t="s">
        <v>61256</v>
      </c>
    </row>
    <row r="743" spans="1:11" x14ac:dyDescent="0.25">
      <c r="A743" s="361"/>
      <c r="B743" s="362" t="s">
        <v>60948</v>
      </c>
      <c r="C743" s="361" t="s">
        <v>60989</v>
      </c>
      <c r="D743" s="362" t="s">
        <v>60990</v>
      </c>
      <c r="E743" s="362" t="s">
        <v>33681</v>
      </c>
      <c r="F743" s="363">
        <v>3.3000000000000002E-2</v>
      </c>
      <c r="G743" s="364">
        <v>14.56</v>
      </c>
      <c r="H743" s="364">
        <f t="shared" si="6"/>
        <v>0.48</v>
      </c>
      <c r="I743" s="367" t="s">
        <v>60952</v>
      </c>
      <c r="J743" s="368" t="s">
        <v>60965</v>
      </c>
      <c r="K743" s="368" t="s">
        <v>60989</v>
      </c>
    </row>
    <row r="744" spans="1:11" x14ac:dyDescent="0.25">
      <c r="A744" s="361"/>
      <c r="B744" s="362" t="s">
        <v>60948</v>
      </c>
      <c r="C744" s="361" t="s">
        <v>61258</v>
      </c>
      <c r="D744" s="362" t="s">
        <v>61259</v>
      </c>
      <c r="E744" s="362" t="s">
        <v>61033</v>
      </c>
      <c r="F744" s="363">
        <v>2.3E-2</v>
      </c>
      <c r="G744" s="364">
        <v>38.26</v>
      </c>
      <c r="H744" s="364">
        <f t="shared" si="6"/>
        <v>0.88</v>
      </c>
      <c r="I744" s="367" t="s">
        <v>60952</v>
      </c>
      <c r="J744" s="368" t="s">
        <v>60965</v>
      </c>
      <c r="K744" s="368" t="s">
        <v>61258</v>
      </c>
    </row>
    <row r="745" spans="1:11" x14ac:dyDescent="0.25">
      <c r="A745" s="361"/>
      <c r="B745" s="362"/>
      <c r="C745" s="361"/>
      <c r="D745" s="362" t="s">
        <v>60954</v>
      </c>
      <c r="E745" s="362"/>
      <c r="F745" s="363"/>
      <c r="G745" s="364"/>
      <c r="H745" s="364">
        <f>+SUBTOTAL(9,H738:H744)</f>
        <v>6.71</v>
      </c>
      <c r="I745" s="367"/>
      <c r="J745" s="368"/>
      <c r="K745" s="368"/>
    </row>
    <row r="746" spans="1:11" x14ac:dyDescent="0.25">
      <c r="A746" s="361"/>
      <c r="B746" s="362"/>
      <c r="C746" s="361"/>
      <c r="D746" s="362" t="s">
        <v>60955</v>
      </c>
      <c r="E746" s="362"/>
      <c r="F746" s="363"/>
      <c r="G746" s="364"/>
      <c r="H746" s="364">
        <f>+SUBTOTAL(9,H737:H744)</f>
        <v>6.71</v>
      </c>
      <c r="I746" s="367"/>
      <c r="J746" s="368"/>
      <c r="K746" s="368"/>
    </row>
    <row r="747" spans="1:11" x14ac:dyDescent="0.25">
      <c r="A747" s="361"/>
      <c r="B747" s="362"/>
      <c r="C747" s="361"/>
      <c r="D747" s="362" t="s">
        <v>60956</v>
      </c>
      <c r="E747" s="362"/>
      <c r="F747" s="363">
        <v>24.18</v>
      </c>
      <c r="G747" s="364"/>
      <c r="H747" s="364">
        <f>+ROUND(H746*F747/100,2)</f>
        <v>1.62</v>
      </c>
      <c r="I747" s="367"/>
      <c r="J747" s="368"/>
      <c r="K747" s="368"/>
    </row>
    <row r="748" spans="1:11" x14ac:dyDescent="0.25">
      <c r="A748" s="361"/>
      <c r="B748" s="362"/>
      <c r="C748" s="361"/>
      <c r="D748" s="362" t="s">
        <v>60957</v>
      </c>
      <c r="E748" s="362"/>
      <c r="F748" s="363"/>
      <c r="G748" s="364"/>
      <c r="H748" s="364">
        <f>+H746+H747</f>
        <v>8.33</v>
      </c>
      <c r="I748" s="367"/>
      <c r="J748" s="368"/>
      <c r="K748" s="368"/>
    </row>
    <row r="749" spans="1:11" x14ac:dyDescent="0.25">
      <c r="A749" s="361"/>
      <c r="B749" s="362"/>
      <c r="C749" s="361"/>
      <c r="D749" s="362" t="s">
        <v>60958</v>
      </c>
      <c r="E749" s="362"/>
      <c r="F749" s="363"/>
      <c r="G749" s="364"/>
      <c r="H749" s="364">
        <v>8.33</v>
      </c>
      <c r="I749" s="367"/>
      <c r="J749" s="368"/>
      <c r="K749" s="368"/>
    </row>
    <row r="750" spans="1:11" x14ac:dyDescent="0.25">
      <c r="I750" s="367"/>
      <c r="J750" s="368"/>
      <c r="K750" s="368"/>
    </row>
    <row r="751" spans="1:11" x14ac:dyDescent="0.25">
      <c r="I751" s="367"/>
      <c r="J751" s="368"/>
      <c r="K751" s="368"/>
    </row>
    <row r="752" spans="1:11" x14ac:dyDescent="0.25">
      <c r="A752" s="361" t="s">
        <v>60934</v>
      </c>
      <c r="B752" s="362" t="s">
        <v>60935</v>
      </c>
      <c r="C752" s="361"/>
      <c r="D752" s="362"/>
      <c r="E752" s="362"/>
      <c r="F752" s="363"/>
      <c r="G752" s="364"/>
      <c r="H752" s="364"/>
      <c r="I752" s="367"/>
      <c r="J752" s="368"/>
      <c r="K752" s="368"/>
    </row>
    <row r="753" spans="1:11" x14ac:dyDescent="0.25">
      <c r="A753" s="361"/>
      <c r="B753" s="362"/>
      <c r="C753" s="361" t="s">
        <v>60938</v>
      </c>
      <c r="D753" s="362" t="s">
        <v>60939</v>
      </c>
      <c r="E753" s="362" t="s">
        <v>60940</v>
      </c>
      <c r="F753" s="363" t="s">
        <v>60941</v>
      </c>
      <c r="G753" s="364" t="s">
        <v>60942</v>
      </c>
      <c r="H753" s="364" t="s">
        <v>60943</v>
      </c>
      <c r="I753" s="367"/>
      <c r="J753" s="368"/>
      <c r="K753" s="368"/>
    </row>
    <row r="754" spans="1:11" x14ac:dyDescent="0.25">
      <c r="A754" s="361"/>
      <c r="B754" s="362"/>
      <c r="C754" s="361"/>
      <c r="D754" s="362"/>
      <c r="E754" s="362"/>
      <c r="F754" s="363"/>
      <c r="G754" s="364"/>
      <c r="H754" s="364"/>
      <c r="I754" s="367"/>
      <c r="J754" s="368"/>
      <c r="K754" s="368"/>
    </row>
    <row r="755" spans="1:11" x14ac:dyDescent="0.25">
      <c r="A755" s="369" t="s">
        <v>61260</v>
      </c>
      <c r="B755" s="370" t="s">
        <v>61064</v>
      </c>
      <c r="C755" s="369"/>
      <c r="D755" s="370"/>
      <c r="E755" s="370" t="s">
        <v>287</v>
      </c>
      <c r="F755" s="363" t="s">
        <v>60946</v>
      </c>
      <c r="G755" s="364"/>
      <c r="H755" s="364"/>
      <c r="I755" s="367"/>
      <c r="J755" s="368"/>
      <c r="K755" s="368"/>
    </row>
    <row r="756" spans="1:11" x14ac:dyDescent="0.25">
      <c r="A756" s="361"/>
      <c r="B756" s="362"/>
      <c r="C756" s="361"/>
      <c r="D756" s="362" t="s">
        <v>60947</v>
      </c>
      <c r="E756" s="362"/>
      <c r="F756" s="363"/>
      <c r="G756" s="364"/>
      <c r="H756" s="364"/>
      <c r="I756" s="367"/>
      <c r="J756" s="368"/>
      <c r="K756" s="368"/>
    </row>
    <row r="757" spans="1:11" x14ac:dyDescent="0.25">
      <c r="A757" s="361"/>
      <c r="B757" s="362" t="s">
        <v>60948</v>
      </c>
      <c r="C757" s="361" t="s">
        <v>61065</v>
      </c>
      <c r="D757" s="362" t="s">
        <v>61066</v>
      </c>
      <c r="E757" s="362" t="s">
        <v>61030</v>
      </c>
      <c r="F757" s="363">
        <v>0.19320000000000001</v>
      </c>
      <c r="G757" s="364">
        <v>121.54</v>
      </c>
      <c r="H757" s="364">
        <f>+ROUND(F757*G757,2)</f>
        <v>23.48</v>
      </c>
      <c r="I757" s="367" t="s">
        <v>60952</v>
      </c>
      <c r="J757" s="368" t="s">
        <v>60965</v>
      </c>
      <c r="K757" s="368" t="s">
        <v>61065</v>
      </c>
    </row>
    <row r="758" spans="1:11" x14ac:dyDescent="0.25">
      <c r="A758" s="361"/>
      <c r="B758" s="362" t="s">
        <v>60948</v>
      </c>
      <c r="C758" s="361" t="s">
        <v>61067</v>
      </c>
      <c r="D758" s="362" t="s">
        <v>61068</v>
      </c>
      <c r="E758" s="362" t="s">
        <v>61030</v>
      </c>
      <c r="F758" s="363">
        <v>3.0000000000000001E-3</v>
      </c>
      <c r="G758" s="364">
        <v>121.77</v>
      </c>
      <c r="H758" s="364">
        <f>+ROUND(F758*G758,2)</f>
        <v>0.37</v>
      </c>
      <c r="I758" s="367" t="s">
        <v>60952</v>
      </c>
      <c r="J758" s="368" t="s">
        <v>60965</v>
      </c>
      <c r="K758" s="368" t="s">
        <v>61067</v>
      </c>
    </row>
    <row r="759" spans="1:11" x14ac:dyDescent="0.25">
      <c r="A759" s="361"/>
      <c r="B759" s="362" t="s">
        <v>60948</v>
      </c>
      <c r="C759" s="361" t="s">
        <v>60989</v>
      </c>
      <c r="D759" s="362" t="s">
        <v>60990</v>
      </c>
      <c r="E759" s="362" t="s">
        <v>33681</v>
      </c>
      <c r="F759" s="363">
        <v>8.0000000000000002E-3</v>
      </c>
      <c r="G759" s="364">
        <v>14.56</v>
      </c>
      <c r="H759" s="364">
        <f>+ROUND(F759*G759,2)</f>
        <v>0.12</v>
      </c>
      <c r="I759" s="367" t="s">
        <v>60952</v>
      </c>
      <c r="J759" s="368" t="s">
        <v>60965</v>
      </c>
      <c r="K759" s="368" t="s">
        <v>60989</v>
      </c>
    </row>
    <row r="760" spans="1:11" x14ac:dyDescent="0.25">
      <c r="A760" s="361"/>
      <c r="B760" s="362"/>
      <c r="C760" s="361"/>
      <c r="D760" s="362" t="s">
        <v>60954</v>
      </c>
      <c r="E760" s="362"/>
      <c r="F760" s="363"/>
      <c r="G760" s="364"/>
      <c r="H760" s="364">
        <f>+SUBTOTAL(9,H757:H759)</f>
        <v>23.970000000000002</v>
      </c>
      <c r="I760" s="367"/>
      <c r="J760" s="368"/>
      <c r="K760" s="368"/>
    </row>
    <row r="761" spans="1:11" x14ac:dyDescent="0.25">
      <c r="A761" s="361"/>
      <c r="B761" s="362"/>
      <c r="C761" s="361"/>
      <c r="D761" s="362" t="s">
        <v>60955</v>
      </c>
      <c r="E761" s="362"/>
      <c r="F761" s="363"/>
      <c r="G761" s="364"/>
      <c r="H761" s="364">
        <f>+SUBTOTAL(9,H756:H759)</f>
        <v>23.970000000000002</v>
      </c>
      <c r="I761" s="367"/>
      <c r="J761" s="368"/>
      <c r="K761" s="368"/>
    </row>
    <row r="762" spans="1:11" x14ac:dyDescent="0.25">
      <c r="A762" s="361"/>
      <c r="B762" s="362"/>
      <c r="C762" s="361"/>
      <c r="D762" s="362" t="s">
        <v>60956</v>
      </c>
      <c r="E762" s="362"/>
      <c r="F762" s="363">
        <v>24.18</v>
      </c>
      <c r="G762" s="364"/>
      <c r="H762" s="364">
        <f>+ROUND(H761*F762/100,2)</f>
        <v>5.8</v>
      </c>
      <c r="I762" s="367"/>
      <c r="J762" s="368"/>
      <c r="K762" s="368"/>
    </row>
    <row r="763" spans="1:11" x14ac:dyDescent="0.25">
      <c r="A763" s="361"/>
      <c r="B763" s="362"/>
      <c r="C763" s="361"/>
      <c r="D763" s="362" t="s">
        <v>60957</v>
      </c>
      <c r="E763" s="362"/>
      <c r="F763" s="363"/>
      <c r="G763" s="364"/>
      <c r="H763" s="364">
        <f>+H761+H762</f>
        <v>29.770000000000003</v>
      </c>
      <c r="I763" s="367"/>
      <c r="J763" s="368"/>
      <c r="K763" s="368"/>
    </row>
    <row r="764" spans="1:11" x14ac:dyDescent="0.25">
      <c r="A764" s="361"/>
      <c r="B764" s="362"/>
      <c r="C764" s="361"/>
      <c r="D764" s="362" t="s">
        <v>60958</v>
      </c>
      <c r="E764" s="362"/>
      <c r="F764" s="363"/>
      <c r="G764" s="364"/>
      <c r="H764" s="364">
        <v>29.77</v>
      </c>
      <c r="I764" s="367"/>
      <c r="J764" s="368"/>
      <c r="K764" s="368"/>
    </row>
    <row r="765" spans="1:11" x14ac:dyDescent="0.25">
      <c r="I765" s="367"/>
      <c r="J765" s="368"/>
      <c r="K765" s="368"/>
    </row>
    <row r="766" spans="1:11" x14ac:dyDescent="0.25">
      <c r="I766" s="367"/>
      <c r="J766" s="368"/>
      <c r="K766" s="368"/>
    </row>
    <row r="767" spans="1:11" x14ac:dyDescent="0.25">
      <c r="A767" s="361" t="s">
        <v>60934</v>
      </c>
      <c r="B767" s="362" t="s">
        <v>60935</v>
      </c>
      <c r="C767" s="361"/>
      <c r="D767" s="362"/>
      <c r="E767" s="362"/>
      <c r="F767" s="363"/>
      <c r="G767" s="364"/>
      <c r="H767" s="364"/>
      <c r="I767" s="367"/>
      <c r="J767" s="368"/>
      <c r="K767" s="368"/>
    </row>
    <row r="768" spans="1:11" x14ac:dyDescent="0.25">
      <c r="A768" s="361"/>
      <c r="B768" s="362"/>
      <c r="C768" s="361" t="s">
        <v>60938</v>
      </c>
      <c r="D768" s="362" t="s">
        <v>60939</v>
      </c>
      <c r="E768" s="362" t="s">
        <v>60940</v>
      </c>
      <c r="F768" s="363" t="s">
        <v>60941</v>
      </c>
      <c r="G768" s="364" t="s">
        <v>60942</v>
      </c>
      <c r="H768" s="364" t="s">
        <v>60943</v>
      </c>
      <c r="I768" s="367"/>
      <c r="J768" s="368"/>
      <c r="K768" s="368"/>
    </row>
    <row r="769" spans="1:11" x14ac:dyDescent="0.25">
      <c r="A769" s="361"/>
      <c r="B769" s="362"/>
      <c r="C769" s="361"/>
      <c r="D769" s="362"/>
      <c r="E769" s="362"/>
      <c r="F769" s="363"/>
      <c r="G769" s="364"/>
      <c r="H769" s="364"/>
      <c r="I769" s="367"/>
      <c r="J769" s="368"/>
      <c r="K769" s="368"/>
    </row>
    <row r="770" spans="1:11" x14ac:dyDescent="0.25">
      <c r="A770" s="369" t="s">
        <v>61261</v>
      </c>
      <c r="B770" s="370" t="s">
        <v>61262</v>
      </c>
      <c r="C770" s="369"/>
      <c r="D770" s="370"/>
      <c r="E770" s="370" t="s">
        <v>287</v>
      </c>
      <c r="F770" s="363" t="s">
        <v>60946</v>
      </c>
      <c r="G770" s="364"/>
      <c r="H770" s="364"/>
      <c r="I770" s="367"/>
      <c r="J770" s="368"/>
      <c r="K770" s="368"/>
    </row>
    <row r="771" spans="1:11" x14ac:dyDescent="0.25">
      <c r="A771" s="361"/>
      <c r="B771" s="362">
        <v>2</v>
      </c>
      <c r="C771" s="361" t="s">
        <v>24893</v>
      </c>
      <c r="D771" s="362" t="s">
        <v>61263</v>
      </c>
      <c r="E771" s="362" t="s">
        <v>287</v>
      </c>
      <c r="F771" s="363">
        <v>0.67500000000000004</v>
      </c>
      <c r="G771" s="364">
        <v>25</v>
      </c>
      <c r="H771" s="364">
        <f>+ROUND(F771*G771,2)</f>
        <v>16.88</v>
      </c>
      <c r="I771" s="367" t="s">
        <v>60981</v>
      </c>
      <c r="J771" s="368" t="s">
        <v>60965</v>
      </c>
      <c r="K771" s="368">
        <v>370</v>
      </c>
    </row>
    <row r="772" spans="1:11" x14ac:dyDescent="0.25">
      <c r="A772" s="361"/>
      <c r="B772" s="362">
        <v>2</v>
      </c>
      <c r="C772" s="361" t="s">
        <v>25606</v>
      </c>
      <c r="D772" s="362" t="s">
        <v>61264</v>
      </c>
      <c r="E772" s="362" t="s">
        <v>288</v>
      </c>
      <c r="F772" s="363">
        <v>486.85</v>
      </c>
      <c r="G772" s="364">
        <v>0.52</v>
      </c>
      <c r="H772" s="364">
        <f>+ROUND(F772*G772,2)</f>
        <v>253.16</v>
      </c>
      <c r="I772" s="367" t="s">
        <v>60981</v>
      </c>
      <c r="J772" s="368" t="s">
        <v>60965</v>
      </c>
      <c r="K772" s="368">
        <v>1379</v>
      </c>
    </row>
    <row r="773" spans="1:11" x14ac:dyDescent="0.25">
      <c r="A773" s="361"/>
      <c r="B773" s="362">
        <v>2</v>
      </c>
      <c r="C773" s="361" t="s">
        <v>27304</v>
      </c>
      <c r="D773" s="362" t="s">
        <v>61265</v>
      </c>
      <c r="E773" s="362" t="s">
        <v>287</v>
      </c>
      <c r="F773" s="363">
        <v>0.56100000000000005</v>
      </c>
      <c r="G773" s="364">
        <v>62.24</v>
      </c>
      <c r="H773" s="364">
        <f>+ROUND(F773*G773,2)</f>
        <v>34.92</v>
      </c>
      <c r="I773" s="367" t="s">
        <v>60981</v>
      </c>
      <c r="J773" s="368" t="s">
        <v>60965</v>
      </c>
      <c r="K773" s="368">
        <v>4721</v>
      </c>
    </row>
    <row r="774" spans="1:11" x14ac:dyDescent="0.25">
      <c r="A774" s="361"/>
      <c r="B774" s="362"/>
      <c r="C774" s="361"/>
      <c r="D774" s="362" t="s">
        <v>60986</v>
      </c>
      <c r="E774" s="362"/>
      <c r="F774" s="363"/>
      <c r="G774" s="364"/>
      <c r="H774" s="364">
        <f>+SUBTOTAL(9,H771:H773)</f>
        <v>304.96000000000004</v>
      </c>
      <c r="I774" s="367"/>
      <c r="J774" s="368"/>
      <c r="K774" s="368"/>
    </row>
    <row r="775" spans="1:11" x14ac:dyDescent="0.25">
      <c r="A775" s="361"/>
      <c r="B775" s="362"/>
      <c r="C775" s="361"/>
      <c r="D775" s="362" t="s">
        <v>60947</v>
      </c>
      <c r="E775" s="362"/>
      <c r="F775" s="363"/>
      <c r="G775" s="364"/>
      <c r="H775" s="364"/>
      <c r="I775" s="367"/>
      <c r="J775" s="368"/>
      <c r="K775" s="368"/>
    </row>
    <row r="776" spans="1:11" x14ac:dyDescent="0.25">
      <c r="A776" s="361"/>
      <c r="B776" s="362" t="s">
        <v>60948</v>
      </c>
      <c r="C776" s="361" t="s">
        <v>60989</v>
      </c>
      <c r="D776" s="362" t="s">
        <v>60990</v>
      </c>
      <c r="E776" s="362" t="s">
        <v>33681</v>
      </c>
      <c r="F776" s="363">
        <v>2.44</v>
      </c>
      <c r="G776" s="364">
        <v>14.56</v>
      </c>
      <c r="H776" s="364">
        <f>+ROUND(F776*G776,2)</f>
        <v>35.53</v>
      </c>
      <c r="I776" s="367" t="s">
        <v>60952</v>
      </c>
      <c r="J776" s="368" t="s">
        <v>60965</v>
      </c>
      <c r="K776" s="368" t="s">
        <v>60989</v>
      </c>
    </row>
    <row r="777" spans="1:11" x14ac:dyDescent="0.25">
      <c r="A777" s="361"/>
      <c r="B777" s="362" t="s">
        <v>60948</v>
      </c>
      <c r="C777" s="361" t="s">
        <v>61266</v>
      </c>
      <c r="D777" s="362" t="s">
        <v>61267</v>
      </c>
      <c r="E777" s="362" t="s">
        <v>33681</v>
      </c>
      <c r="F777" s="363">
        <v>1.54</v>
      </c>
      <c r="G777" s="364">
        <v>16.73</v>
      </c>
      <c r="H777" s="364">
        <f>+ROUND(F777*G777,2)</f>
        <v>25.76</v>
      </c>
      <c r="I777" s="367" t="s">
        <v>60952</v>
      </c>
      <c r="J777" s="368" t="s">
        <v>60965</v>
      </c>
      <c r="K777" s="368" t="s">
        <v>61266</v>
      </c>
    </row>
    <row r="778" spans="1:11" x14ac:dyDescent="0.25">
      <c r="A778" s="361"/>
      <c r="B778" s="362" t="s">
        <v>60948</v>
      </c>
      <c r="C778" s="361" t="s">
        <v>61268</v>
      </c>
      <c r="D778" s="362" t="s">
        <v>61269</v>
      </c>
      <c r="E778" s="362" t="s">
        <v>61030</v>
      </c>
      <c r="F778" s="363">
        <v>0.79</v>
      </c>
      <c r="G778" s="364">
        <v>1.53</v>
      </c>
      <c r="H778" s="364">
        <f>+ROUND(F778*G778,2)</f>
        <v>1.21</v>
      </c>
      <c r="I778" s="367" t="s">
        <v>60952</v>
      </c>
      <c r="J778" s="368" t="s">
        <v>60965</v>
      </c>
      <c r="K778" s="368" t="s">
        <v>61268</v>
      </c>
    </row>
    <row r="779" spans="1:11" x14ac:dyDescent="0.25">
      <c r="A779" s="361"/>
      <c r="B779" s="362" t="s">
        <v>60948</v>
      </c>
      <c r="C779" s="361" t="s">
        <v>61270</v>
      </c>
      <c r="D779" s="362" t="s">
        <v>61271</v>
      </c>
      <c r="E779" s="362" t="s">
        <v>61033</v>
      </c>
      <c r="F779" s="363">
        <v>0.75</v>
      </c>
      <c r="G779" s="364">
        <v>0.28999999999999998</v>
      </c>
      <c r="H779" s="364">
        <f>+ROUND(F779*G779,2)</f>
        <v>0.22</v>
      </c>
      <c r="I779" s="367" t="s">
        <v>60952</v>
      </c>
      <c r="J779" s="368" t="s">
        <v>60965</v>
      </c>
      <c r="K779" s="368" t="s">
        <v>61270</v>
      </c>
    </row>
    <row r="780" spans="1:11" x14ac:dyDescent="0.25">
      <c r="A780" s="361"/>
      <c r="B780" s="362"/>
      <c r="C780" s="361"/>
      <c r="D780" s="362" t="s">
        <v>60954</v>
      </c>
      <c r="E780" s="362"/>
      <c r="F780" s="363"/>
      <c r="G780" s="364"/>
      <c r="H780" s="364">
        <f>+SUBTOTAL(9,H776:H779)</f>
        <v>62.720000000000006</v>
      </c>
      <c r="I780" s="367"/>
      <c r="J780" s="368"/>
      <c r="K780" s="368"/>
    </row>
    <row r="781" spans="1:11" x14ac:dyDescent="0.25">
      <c r="A781" s="361"/>
      <c r="B781" s="362"/>
      <c r="C781" s="361"/>
      <c r="D781" s="362" t="s">
        <v>60955</v>
      </c>
      <c r="E781" s="362"/>
      <c r="F781" s="363"/>
      <c r="G781" s="364"/>
      <c r="H781" s="364">
        <f>+SUBTOTAL(9,H771:H779)</f>
        <v>367.68</v>
      </c>
      <c r="I781" s="367"/>
      <c r="J781" s="368"/>
      <c r="K781" s="368"/>
    </row>
    <row r="782" spans="1:11" x14ac:dyDescent="0.25">
      <c r="A782" s="361"/>
      <c r="B782" s="362"/>
      <c r="C782" s="361"/>
      <c r="D782" s="362" t="s">
        <v>60956</v>
      </c>
      <c r="E782" s="362"/>
      <c r="F782" s="363">
        <v>24.18</v>
      </c>
      <c r="G782" s="364"/>
      <c r="H782" s="364">
        <f>+ROUND(H781*F782/100,2)</f>
        <v>88.91</v>
      </c>
      <c r="I782" s="367"/>
      <c r="J782" s="368"/>
      <c r="K782" s="368"/>
    </row>
    <row r="783" spans="1:11" x14ac:dyDescent="0.25">
      <c r="A783" s="361"/>
      <c r="B783" s="362"/>
      <c r="C783" s="361"/>
      <c r="D783" s="362" t="s">
        <v>60957</v>
      </c>
      <c r="E783" s="362"/>
      <c r="F783" s="363"/>
      <c r="G783" s="364"/>
      <c r="H783" s="364">
        <f>+H781+H782</f>
        <v>456.59000000000003</v>
      </c>
      <c r="I783" s="367"/>
      <c r="J783" s="368"/>
      <c r="K783" s="368"/>
    </row>
    <row r="784" spans="1:11" x14ac:dyDescent="0.25">
      <c r="A784" s="361"/>
      <c r="B784" s="362"/>
      <c r="C784" s="361"/>
      <c r="D784" s="362" t="s">
        <v>60958</v>
      </c>
      <c r="E784" s="362"/>
      <c r="F784" s="363"/>
      <c r="G784" s="364"/>
      <c r="H784" s="364">
        <v>456.59</v>
      </c>
      <c r="I784" s="367"/>
      <c r="J784" s="368"/>
      <c r="K784" s="368"/>
    </row>
    <row r="785" spans="1:11" x14ac:dyDescent="0.25">
      <c r="I785" s="367"/>
      <c r="J785" s="368"/>
      <c r="K785" s="368"/>
    </row>
    <row r="786" spans="1:11" x14ac:dyDescent="0.25">
      <c r="I786" s="367"/>
      <c r="J786" s="368"/>
      <c r="K786" s="368"/>
    </row>
    <row r="787" spans="1:11" x14ac:dyDescent="0.25">
      <c r="A787" s="361" t="s">
        <v>60934</v>
      </c>
      <c r="B787" s="362" t="s">
        <v>60935</v>
      </c>
      <c r="C787" s="361"/>
      <c r="D787" s="362"/>
      <c r="E787" s="362"/>
      <c r="F787" s="363"/>
      <c r="G787" s="364"/>
      <c r="H787" s="364"/>
      <c r="I787" s="367"/>
      <c r="J787" s="368"/>
      <c r="K787" s="368"/>
    </row>
    <row r="788" spans="1:11" x14ac:dyDescent="0.25">
      <c r="A788" s="361"/>
      <c r="B788" s="362"/>
      <c r="C788" s="361" t="s">
        <v>60938</v>
      </c>
      <c r="D788" s="362" t="s">
        <v>60939</v>
      </c>
      <c r="E788" s="362" t="s">
        <v>60940</v>
      </c>
      <c r="F788" s="363" t="s">
        <v>60941</v>
      </c>
      <c r="G788" s="364" t="s">
        <v>60942</v>
      </c>
      <c r="H788" s="364" t="s">
        <v>60943</v>
      </c>
      <c r="I788" s="367"/>
      <c r="J788" s="368"/>
      <c r="K788" s="368"/>
    </row>
    <row r="789" spans="1:11" x14ac:dyDescent="0.25">
      <c r="A789" s="361"/>
      <c r="B789" s="362"/>
      <c r="C789" s="361"/>
      <c r="D789" s="362"/>
      <c r="E789" s="362"/>
      <c r="F789" s="363"/>
      <c r="G789" s="364"/>
      <c r="H789" s="364"/>
      <c r="I789" s="367"/>
      <c r="J789" s="368"/>
      <c r="K789" s="368"/>
    </row>
    <row r="790" spans="1:11" x14ac:dyDescent="0.25">
      <c r="A790" s="369" t="s">
        <v>61272</v>
      </c>
      <c r="B790" s="370" t="s">
        <v>61273</v>
      </c>
      <c r="C790" s="369"/>
      <c r="D790" s="370"/>
      <c r="E790" s="370" t="s">
        <v>283</v>
      </c>
      <c r="F790" s="363" t="s">
        <v>60946</v>
      </c>
      <c r="G790" s="364"/>
      <c r="H790" s="364"/>
      <c r="I790" s="367"/>
      <c r="J790" s="368"/>
      <c r="K790" s="368"/>
    </row>
    <row r="791" spans="1:11" x14ac:dyDescent="0.25">
      <c r="A791" s="361"/>
      <c r="B791" s="362"/>
      <c r="C791" s="361"/>
      <c r="D791" s="362" t="s">
        <v>60947</v>
      </c>
      <c r="E791" s="362"/>
      <c r="F791" s="363"/>
      <c r="G791" s="364"/>
      <c r="H791" s="364"/>
      <c r="I791" s="367"/>
      <c r="J791" s="368"/>
      <c r="K791" s="368"/>
    </row>
    <row r="792" spans="1:11" x14ac:dyDescent="0.25">
      <c r="A792" s="361"/>
      <c r="B792" s="362" t="s">
        <v>60948</v>
      </c>
      <c r="C792" s="361" t="s">
        <v>61136</v>
      </c>
      <c r="D792" s="362" t="s">
        <v>61137</v>
      </c>
      <c r="E792" s="362" t="s">
        <v>33681</v>
      </c>
      <c r="F792" s="363">
        <v>0.27179999999999999</v>
      </c>
      <c r="G792" s="364">
        <v>18.82</v>
      </c>
      <c r="H792" s="364">
        <f>+ROUND(F792*G792,2)</f>
        <v>5.12</v>
      </c>
      <c r="I792" s="367" t="s">
        <v>60952</v>
      </c>
      <c r="J792" s="368" t="s">
        <v>60965</v>
      </c>
      <c r="K792" s="368" t="s">
        <v>61136</v>
      </c>
    </row>
    <row r="793" spans="1:11" x14ac:dyDescent="0.25">
      <c r="A793" s="361"/>
      <c r="B793" s="362" t="s">
        <v>60948</v>
      </c>
      <c r="C793" s="361" t="s">
        <v>60989</v>
      </c>
      <c r="D793" s="362" t="s">
        <v>60990</v>
      </c>
      <c r="E793" s="362" t="s">
        <v>33681</v>
      </c>
      <c r="F793" s="363">
        <v>7.4099999999999999E-2</v>
      </c>
      <c r="G793" s="364">
        <v>14.56</v>
      </c>
      <c r="H793" s="364">
        <f>+ROUND(F793*G793,2)</f>
        <v>1.08</v>
      </c>
      <c r="I793" s="367" t="s">
        <v>60952</v>
      </c>
      <c r="J793" s="368" t="s">
        <v>60965</v>
      </c>
      <c r="K793" s="368" t="s">
        <v>60989</v>
      </c>
    </row>
    <row r="794" spans="1:11" x14ac:dyDescent="0.25">
      <c r="A794" s="361"/>
      <c r="B794" s="362" t="s">
        <v>60948</v>
      </c>
      <c r="C794" s="361" t="s">
        <v>61274</v>
      </c>
      <c r="D794" s="362" t="s">
        <v>61275</v>
      </c>
      <c r="E794" s="362" t="s">
        <v>287</v>
      </c>
      <c r="F794" s="363">
        <v>5.6500000000000002E-2</v>
      </c>
      <c r="G794" s="364">
        <v>224.64</v>
      </c>
      <c r="H794" s="364">
        <f>+ROUND(F794*G794,2)</f>
        <v>12.69</v>
      </c>
      <c r="I794" s="367" t="s">
        <v>60952</v>
      </c>
      <c r="J794" s="368" t="s">
        <v>60965</v>
      </c>
      <c r="K794" s="368" t="s">
        <v>61274</v>
      </c>
    </row>
    <row r="795" spans="1:11" x14ac:dyDescent="0.25">
      <c r="A795" s="361"/>
      <c r="B795" s="362"/>
      <c r="C795" s="361"/>
      <c r="D795" s="362" t="s">
        <v>60954</v>
      </c>
      <c r="E795" s="362"/>
      <c r="F795" s="363"/>
      <c r="G795" s="364"/>
      <c r="H795" s="364">
        <f>+SUBTOTAL(9,H792:H794)</f>
        <v>18.89</v>
      </c>
      <c r="I795" s="367"/>
      <c r="J795" s="368"/>
      <c r="K795" s="368"/>
    </row>
    <row r="796" spans="1:11" x14ac:dyDescent="0.25">
      <c r="A796" s="361"/>
      <c r="B796" s="362"/>
      <c r="C796" s="361"/>
      <c r="D796" s="362" t="s">
        <v>60955</v>
      </c>
      <c r="E796" s="362"/>
      <c r="F796" s="363"/>
      <c r="G796" s="364"/>
      <c r="H796" s="364">
        <f>+SUBTOTAL(9,H791:H794)</f>
        <v>18.89</v>
      </c>
      <c r="I796" s="367"/>
      <c r="J796" s="368"/>
      <c r="K796" s="368"/>
    </row>
    <row r="797" spans="1:11" x14ac:dyDescent="0.25">
      <c r="A797" s="361"/>
      <c r="B797" s="362"/>
      <c r="C797" s="361"/>
      <c r="D797" s="362" t="s">
        <v>60956</v>
      </c>
      <c r="E797" s="362"/>
      <c r="F797" s="363">
        <v>24.18</v>
      </c>
      <c r="G797" s="364"/>
      <c r="H797" s="364">
        <f>+ROUND(H796*F797/100,2)</f>
        <v>4.57</v>
      </c>
      <c r="I797" s="367"/>
      <c r="J797" s="368"/>
      <c r="K797" s="368"/>
    </row>
    <row r="798" spans="1:11" x14ac:dyDescent="0.25">
      <c r="A798" s="361"/>
      <c r="B798" s="362"/>
      <c r="C798" s="361"/>
      <c r="D798" s="362" t="s">
        <v>60957</v>
      </c>
      <c r="E798" s="362"/>
      <c r="F798" s="363"/>
      <c r="G798" s="364"/>
      <c r="H798" s="364">
        <f>+H796+H797</f>
        <v>23.46</v>
      </c>
      <c r="I798" s="367"/>
      <c r="J798" s="368"/>
      <c r="K798" s="368"/>
    </row>
    <row r="799" spans="1:11" x14ac:dyDescent="0.25">
      <c r="A799" s="361"/>
      <c r="B799" s="362"/>
      <c r="C799" s="361"/>
      <c r="D799" s="362" t="s">
        <v>60958</v>
      </c>
      <c r="E799" s="362"/>
      <c r="F799" s="363"/>
      <c r="G799" s="364"/>
      <c r="H799" s="364">
        <v>23.46</v>
      </c>
      <c r="I799" s="367"/>
      <c r="J799" s="368"/>
      <c r="K799" s="368"/>
    </row>
    <row r="800" spans="1:11" x14ac:dyDescent="0.25">
      <c r="I800" s="367"/>
      <c r="J800" s="368"/>
      <c r="K800" s="368"/>
    </row>
    <row r="801" spans="1:11" x14ac:dyDescent="0.25">
      <c r="I801" s="367"/>
      <c r="J801" s="368"/>
      <c r="K801" s="368"/>
    </row>
    <row r="802" spans="1:11" x14ac:dyDescent="0.25">
      <c r="A802" s="361" t="s">
        <v>60934</v>
      </c>
      <c r="B802" s="362" t="s">
        <v>60935</v>
      </c>
      <c r="C802" s="361"/>
      <c r="D802" s="362"/>
      <c r="E802" s="362"/>
      <c r="F802" s="363"/>
      <c r="G802" s="364"/>
      <c r="H802" s="364"/>
      <c r="I802" s="367"/>
      <c r="J802" s="368"/>
      <c r="K802" s="368"/>
    </row>
    <row r="803" spans="1:11" x14ac:dyDescent="0.25">
      <c r="A803" s="361"/>
      <c r="B803" s="362"/>
      <c r="C803" s="361" t="s">
        <v>60938</v>
      </c>
      <c r="D803" s="362" t="s">
        <v>60939</v>
      </c>
      <c r="E803" s="362" t="s">
        <v>60940</v>
      </c>
      <c r="F803" s="363" t="s">
        <v>60941</v>
      </c>
      <c r="G803" s="364" t="s">
        <v>60942</v>
      </c>
      <c r="H803" s="364" t="s">
        <v>60943</v>
      </c>
      <c r="I803" s="367"/>
      <c r="J803" s="368"/>
      <c r="K803" s="368"/>
    </row>
    <row r="804" spans="1:11" x14ac:dyDescent="0.25">
      <c r="A804" s="361"/>
      <c r="B804" s="362"/>
      <c r="C804" s="361"/>
      <c r="D804" s="362"/>
      <c r="E804" s="362"/>
      <c r="F804" s="363"/>
      <c r="G804" s="364"/>
      <c r="H804" s="364"/>
      <c r="I804" s="367"/>
      <c r="J804" s="368"/>
      <c r="K804" s="368"/>
    </row>
    <row r="805" spans="1:11" x14ac:dyDescent="0.25">
      <c r="A805" s="369" t="s">
        <v>61276</v>
      </c>
      <c r="B805" s="370" t="s">
        <v>61277</v>
      </c>
      <c r="C805" s="369"/>
      <c r="D805" s="370"/>
      <c r="E805" s="370" t="s">
        <v>288</v>
      </c>
      <c r="F805" s="363" t="s">
        <v>60946</v>
      </c>
      <c r="G805" s="364"/>
      <c r="H805" s="364"/>
      <c r="I805" s="367"/>
      <c r="J805" s="368"/>
      <c r="K805" s="368"/>
    </row>
    <row r="806" spans="1:11" x14ac:dyDescent="0.25">
      <c r="A806" s="361"/>
      <c r="B806" s="362">
        <v>2</v>
      </c>
      <c r="C806" s="361" t="s">
        <v>31998</v>
      </c>
      <c r="D806" s="362" t="s">
        <v>61278</v>
      </c>
      <c r="E806" s="362" t="s">
        <v>284</v>
      </c>
      <c r="F806" s="363">
        <v>0.54300000000000004</v>
      </c>
      <c r="G806" s="364">
        <v>0.13</v>
      </c>
      <c r="H806" s="364">
        <f>+ROUND(F806*G806,2)</f>
        <v>7.0000000000000007E-2</v>
      </c>
      <c r="I806" s="367" t="s">
        <v>60981</v>
      </c>
      <c r="J806" s="368" t="s">
        <v>60965</v>
      </c>
      <c r="K806" s="368">
        <v>39017</v>
      </c>
    </row>
    <row r="807" spans="1:11" x14ac:dyDescent="0.25">
      <c r="A807" s="361"/>
      <c r="B807" s="362">
        <v>2</v>
      </c>
      <c r="C807" s="361" t="s">
        <v>33550</v>
      </c>
      <c r="D807" s="362" t="s">
        <v>61279</v>
      </c>
      <c r="E807" s="362" t="s">
        <v>288</v>
      </c>
      <c r="F807" s="363">
        <v>2.5000000000000001E-2</v>
      </c>
      <c r="G807" s="364">
        <v>12.47</v>
      </c>
      <c r="H807" s="364">
        <f>+ROUND(F807*G807,2)</f>
        <v>0.31</v>
      </c>
      <c r="I807" s="367" t="s">
        <v>60981</v>
      </c>
      <c r="J807" s="368" t="s">
        <v>60965</v>
      </c>
      <c r="K807" s="368">
        <v>43132</v>
      </c>
    </row>
    <row r="808" spans="1:11" x14ac:dyDescent="0.25">
      <c r="A808" s="361"/>
      <c r="B808" s="362"/>
      <c r="C808" s="361"/>
      <c r="D808" s="362" t="s">
        <v>60986</v>
      </c>
      <c r="E808" s="362"/>
      <c r="F808" s="363"/>
      <c r="G808" s="364"/>
      <c r="H808" s="364">
        <f>+SUBTOTAL(9,H806:H807)</f>
        <v>0.38</v>
      </c>
      <c r="I808" s="367"/>
      <c r="J808" s="368"/>
      <c r="K808" s="368"/>
    </row>
    <row r="809" spans="1:11" x14ac:dyDescent="0.25">
      <c r="A809" s="361"/>
      <c r="B809" s="362"/>
      <c r="C809" s="361"/>
      <c r="D809" s="362" t="s">
        <v>60947</v>
      </c>
      <c r="E809" s="362"/>
      <c r="F809" s="363"/>
      <c r="G809" s="364"/>
      <c r="H809" s="364"/>
      <c r="I809" s="367"/>
      <c r="J809" s="368"/>
      <c r="K809" s="368"/>
    </row>
    <row r="810" spans="1:11" x14ac:dyDescent="0.25">
      <c r="A810" s="361"/>
      <c r="B810" s="362" t="s">
        <v>60948</v>
      </c>
      <c r="C810" s="361" t="s">
        <v>61280</v>
      </c>
      <c r="D810" s="362" t="s">
        <v>61281</v>
      </c>
      <c r="E810" s="362" t="s">
        <v>33681</v>
      </c>
      <c r="F810" s="363">
        <v>1.21E-2</v>
      </c>
      <c r="G810" s="364">
        <v>14.36</v>
      </c>
      <c r="H810" s="364">
        <f>+ROUND(F810*G810,2)</f>
        <v>0.17</v>
      </c>
      <c r="I810" s="367" t="s">
        <v>60952</v>
      </c>
      <c r="J810" s="368" t="s">
        <v>60965</v>
      </c>
      <c r="K810" s="368" t="s">
        <v>61280</v>
      </c>
    </row>
    <row r="811" spans="1:11" x14ac:dyDescent="0.25">
      <c r="A811" s="361"/>
      <c r="B811" s="362" t="s">
        <v>60948</v>
      </c>
      <c r="C811" s="361" t="s">
        <v>61282</v>
      </c>
      <c r="D811" s="362" t="s">
        <v>61283</v>
      </c>
      <c r="E811" s="362" t="s">
        <v>33681</v>
      </c>
      <c r="F811" s="363">
        <v>7.4300000000000005E-2</v>
      </c>
      <c r="G811" s="364">
        <v>18.72</v>
      </c>
      <c r="H811" s="364">
        <f>+ROUND(F811*G811,2)</f>
        <v>1.39</v>
      </c>
      <c r="I811" s="367" t="s">
        <v>60952</v>
      </c>
      <c r="J811" s="368" t="s">
        <v>60965</v>
      </c>
      <c r="K811" s="368" t="s">
        <v>61282</v>
      </c>
    </row>
    <row r="812" spans="1:11" x14ac:dyDescent="0.25">
      <c r="A812" s="361"/>
      <c r="B812" s="362" t="s">
        <v>60948</v>
      </c>
      <c r="C812" s="361" t="s">
        <v>61284</v>
      </c>
      <c r="D812" s="362" t="s">
        <v>61285</v>
      </c>
      <c r="E812" s="362" t="s">
        <v>288</v>
      </c>
      <c r="F812" s="363">
        <v>1</v>
      </c>
      <c r="G812" s="364">
        <v>4.7699999999999996</v>
      </c>
      <c r="H812" s="364">
        <f>+ROUND(F812*G812,2)</f>
        <v>4.7699999999999996</v>
      </c>
      <c r="I812" s="367" t="s">
        <v>60952</v>
      </c>
      <c r="J812" s="368" t="s">
        <v>60965</v>
      </c>
      <c r="K812" s="368" t="s">
        <v>61284</v>
      </c>
    </row>
    <row r="813" spans="1:11" x14ac:dyDescent="0.25">
      <c r="A813" s="361"/>
      <c r="B813" s="362"/>
      <c r="C813" s="361"/>
      <c r="D813" s="362" t="s">
        <v>60954</v>
      </c>
      <c r="E813" s="362"/>
      <c r="F813" s="363"/>
      <c r="G813" s="364"/>
      <c r="H813" s="364">
        <f>+SUBTOTAL(9,H810:H812)</f>
        <v>6.3299999999999992</v>
      </c>
      <c r="I813" s="367"/>
      <c r="J813" s="368"/>
      <c r="K813" s="368"/>
    </row>
    <row r="814" spans="1:11" x14ac:dyDescent="0.25">
      <c r="A814" s="361"/>
      <c r="B814" s="362"/>
      <c r="C814" s="361"/>
      <c r="D814" s="362" t="s">
        <v>60955</v>
      </c>
      <c r="E814" s="362"/>
      <c r="F814" s="363"/>
      <c r="G814" s="364"/>
      <c r="H814" s="364">
        <f>+SUBTOTAL(9,H806:H812)</f>
        <v>6.7099999999999991</v>
      </c>
      <c r="I814" s="367"/>
      <c r="J814" s="368"/>
      <c r="K814" s="368"/>
    </row>
    <row r="815" spans="1:11" x14ac:dyDescent="0.25">
      <c r="A815" s="361"/>
      <c r="B815" s="362"/>
      <c r="C815" s="361"/>
      <c r="D815" s="362" t="s">
        <v>60956</v>
      </c>
      <c r="E815" s="362"/>
      <c r="F815" s="363">
        <v>24.18</v>
      </c>
      <c r="G815" s="364"/>
      <c r="H815" s="364">
        <f>+ROUND(H814*F815/100,2)</f>
        <v>1.62</v>
      </c>
      <c r="I815" s="367"/>
      <c r="J815" s="368"/>
      <c r="K815" s="368"/>
    </row>
    <row r="816" spans="1:11" x14ac:dyDescent="0.25">
      <c r="A816" s="361"/>
      <c r="B816" s="362"/>
      <c r="C816" s="361"/>
      <c r="D816" s="362" t="s">
        <v>60957</v>
      </c>
      <c r="E816" s="362"/>
      <c r="F816" s="363"/>
      <c r="G816" s="364"/>
      <c r="H816" s="364">
        <f>+H814+H815</f>
        <v>8.3299999999999983</v>
      </c>
      <c r="I816" s="367"/>
      <c r="J816" s="368"/>
      <c r="K816" s="368"/>
    </row>
    <row r="817" spans="1:11" x14ac:dyDescent="0.25">
      <c r="A817" s="361"/>
      <c r="B817" s="362"/>
      <c r="C817" s="361"/>
      <c r="D817" s="362" t="s">
        <v>60958</v>
      </c>
      <c r="E817" s="362"/>
      <c r="F817" s="363"/>
      <c r="G817" s="364"/>
      <c r="H817" s="364">
        <v>8.33</v>
      </c>
      <c r="I817" s="367"/>
      <c r="J817" s="368"/>
      <c r="K817" s="368"/>
    </row>
    <row r="818" spans="1:11" x14ac:dyDescent="0.25">
      <c r="I818" s="367"/>
      <c r="J818" s="368"/>
      <c r="K818" s="368"/>
    </row>
    <row r="819" spans="1:11" x14ac:dyDescent="0.25">
      <c r="I819" s="367"/>
      <c r="J819" s="368"/>
      <c r="K819" s="368"/>
    </row>
    <row r="820" spans="1:11" x14ac:dyDescent="0.25">
      <c r="A820" s="361" t="s">
        <v>60934</v>
      </c>
      <c r="B820" s="362" t="s">
        <v>60935</v>
      </c>
      <c r="C820" s="361"/>
      <c r="D820" s="362"/>
      <c r="E820" s="362"/>
      <c r="F820" s="363"/>
      <c r="G820" s="364"/>
      <c r="H820" s="364"/>
      <c r="I820" s="367"/>
      <c r="J820" s="368"/>
      <c r="K820" s="368"/>
    </row>
    <row r="821" spans="1:11" x14ac:dyDescent="0.25">
      <c r="A821" s="361"/>
      <c r="B821" s="362"/>
      <c r="C821" s="361" t="s">
        <v>60938</v>
      </c>
      <c r="D821" s="362" t="s">
        <v>60939</v>
      </c>
      <c r="E821" s="362" t="s">
        <v>60940</v>
      </c>
      <c r="F821" s="363" t="s">
        <v>60941</v>
      </c>
      <c r="G821" s="364" t="s">
        <v>60942</v>
      </c>
      <c r="H821" s="364" t="s">
        <v>60943</v>
      </c>
      <c r="I821" s="367"/>
      <c r="J821" s="368"/>
      <c r="K821" s="368"/>
    </row>
    <row r="822" spans="1:11" x14ac:dyDescent="0.25">
      <c r="A822" s="361"/>
      <c r="B822" s="362"/>
      <c r="C822" s="361"/>
      <c r="D822" s="362"/>
      <c r="E822" s="362"/>
      <c r="F822" s="363"/>
      <c r="G822" s="364"/>
      <c r="H822" s="364"/>
      <c r="I822" s="367"/>
      <c r="J822" s="368"/>
      <c r="K822" s="368"/>
    </row>
    <row r="823" spans="1:11" x14ac:dyDescent="0.25">
      <c r="A823" s="369" t="s">
        <v>61286</v>
      </c>
      <c r="B823" s="370" t="s">
        <v>61287</v>
      </c>
      <c r="C823" s="369"/>
      <c r="D823" s="370"/>
      <c r="E823" s="370" t="s">
        <v>283</v>
      </c>
      <c r="F823" s="363" t="s">
        <v>60946</v>
      </c>
      <c r="G823" s="364"/>
      <c r="H823" s="364"/>
      <c r="I823" s="367"/>
      <c r="J823" s="368"/>
      <c r="K823" s="368"/>
    </row>
    <row r="824" spans="1:11" x14ac:dyDescent="0.25">
      <c r="A824" s="361"/>
      <c r="B824" s="362">
        <v>2</v>
      </c>
      <c r="C824" s="361" t="s">
        <v>25578</v>
      </c>
      <c r="D824" s="362" t="s">
        <v>61288</v>
      </c>
      <c r="E824" s="362" t="s">
        <v>283</v>
      </c>
      <c r="F824" s="363">
        <v>0.4</v>
      </c>
      <c r="G824" s="364">
        <v>37.15</v>
      </c>
      <c r="H824" s="364">
        <f>+ROUND(F824*G824,2)</f>
        <v>14.86</v>
      </c>
      <c r="I824" s="367" t="s">
        <v>60981</v>
      </c>
      <c r="J824" s="368" t="s">
        <v>60965</v>
      </c>
      <c r="K824" s="368">
        <v>1347</v>
      </c>
    </row>
    <row r="825" spans="1:11" x14ac:dyDescent="0.25">
      <c r="A825" s="361"/>
      <c r="B825" s="362">
        <v>2</v>
      </c>
      <c r="C825" s="361" t="s">
        <v>26294</v>
      </c>
      <c r="D825" s="362" t="s">
        <v>61289</v>
      </c>
      <c r="E825" s="362" t="s">
        <v>33591</v>
      </c>
      <c r="F825" s="363">
        <v>0.1</v>
      </c>
      <c r="G825" s="364">
        <v>6.13</v>
      </c>
      <c r="H825" s="364">
        <f>+ROUND(F825*G825,2)</f>
        <v>0.61</v>
      </c>
      <c r="I825" s="367" t="s">
        <v>60981</v>
      </c>
      <c r="J825" s="368" t="s">
        <v>60965</v>
      </c>
      <c r="K825" s="368">
        <v>2692</v>
      </c>
    </row>
    <row r="826" spans="1:11" x14ac:dyDescent="0.25">
      <c r="A826" s="361"/>
      <c r="B826" s="362">
        <v>2</v>
      </c>
      <c r="C826" s="361" t="s">
        <v>27276</v>
      </c>
      <c r="D826" s="362" t="s">
        <v>61290</v>
      </c>
      <c r="E826" s="362" t="s">
        <v>286</v>
      </c>
      <c r="F826" s="363">
        <v>1.02</v>
      </c>
      <c r="G826" s="364">
        <v>5.79</v>
      </c>
      <c r="H826" s="364">
        <f>+ROUND(F826*G826,2)</f>
        <v>5.91</v>
      </c>
      <c r="I826" s="367" t="s">
        <v>60981</v>
      </c>
      <c r="J826" s="368" t="s">
        <v>60965</v>
      </c>
      <c r="K826" s="368">
        <v>4491</v>
      </c>
    </row>
    <row r="827" spans="1:11" x14ac:dyDescent="0.25">
      <c r="A827" s="361"/>
      <c r="B827" s="362">
        <v>2</v>
      </c>
      <c r="C827" s="361" t="s">
        <v>27494</v>
      </c>
      <c r="D827" s="362" t="s">
        <v>61291</v>
      </c>
      <c r="E827" s="362" t="s">
        <v>288</v>
      </c>
      <c r="F827" s="363">
        <v>0.4</v>
      </c>
      <c r="G827" s="364">
        <v>13.11</v>
      </c>
      <c r="H827" s="364">
        <f>+ROUND(F827*G827,2)</f>
        <v>5.24</v>
      </c>
      <c r="I827" s="367" t="s">
        <v>60981</v>
      </c>
      <c r="J827" s="368" t="s">
        <v>60965</v>
      </c>
      <c r="K827" s="368">
        <v>5063</v>
      </c>
    </row>
    <row r="828" spans="1:11" x14ac:dyDescent="0.25">
      <c r="A828" s="361"/>
      <c r="B828" s="362">
        <v>2</v>
      </c>
      <c r="C828" s="361" t="s">
        <v>27671</v>
      </c>
      <c r="D828" s="362" t="s">
        <v>61292</v>
      </c>
      <c r="E828" s="362" t="s">
        <v>286</v>
      </c>
      <c r="F828" s="363">
        <v>1.365</v>
      </c>
      <c r="G828" s="364">
        <v>20.13</v>
      </c>
      <c r="H828" s="364">
        <f>+ROUND(F828*G828,2)</f>
        <v>27.48</v>
      </c>
      <c r="I828" s="367" t="s">
        <v>60981</v>
      </c>
      <c r="J828" s="368" t="s">
        <v>60965</v>
      </c>
      <c r="K828" s="368">
        <v>6212</v>
      </c>
    </row>
    <row r="829" spans="1:11" x14ac:dyDescent="0.25">
      <c r="A829" s="361"/>
      <c r="B829" s="362"/>
      <c r="C829" s="361"/>
      <c r="D829" s="362" t="s">
        <v>60986</v>
      </c>
      <c r="E829" s="362"/>
      <c r="F829" s="363"/>
      <c r="G829" s="364"/>
      <c r="H829" s="364">
        <f>+SUBTOTAL(9,H824:H828)</f>
        <v>54.099999999999994</v>
      </c>
      <c r="I829" s="367"/>
      <c r="J829" s="368"/>
      <c r="K829" s="368"/>
    </row>
    <row r="830" spans="1:11" x14ac:dyDescent="0.25">
      <c r="A830" s="361"/>
      <c r="B830" s="362"/>
      <c r="C830" s="361"/>
      <c r="D830" s="362" t="s">
        <v>60947</v>
      </c>
      <c r="E830" s="362"/>
      <c r="F830" s="363"/>
      <c r="G830" s="364"/>
      <c r="H830" s="364"/>
      <c r="I830" s="367"/>
      <c r="J830" s="368"/>
      <c r="K830" s="368"/>
    </row>
    <row r="831" spans="1:11" x14ac:dyDescent="0.25">
      <c r="A831" s="361"/>
      <c r="B831" s="362" t="s">
        <v>60948</v>
      </c>
      <c r="C831" s="361" t="s">
        <v>60987</v>
      </c>
      <c r="D831" s="362" t="s">
        <v>60988</v>
      </c>
      <c r="E831" s="362" t="s">
        <v>33681</v>
      </c>
      <c r="F831" s="363">
        <v>4</v>
      </c>
      <c r="G831" s="364">
        <v>18.68</v>
      </c>
      <c r="H831" s="364">
        <f>+ROUND(F831*G831,2)</f>
        <v>74.72</v>
      </c>
      <c r="I831" s="367" t="s">
        <v>60952</v>
      </c>
      <c r="J831" s="368" t="s">
        <v>60965</v>
      </c>
      <c r="K831" s="368" t="s">
        <v>60987</v>
      </c>
    </row>
    <row r="832" spans="1:11" x14ac:dyDescent="0.25">
      <c r="A832" s="361"/>
      <c r="B832" s="362" t="s">
        <v>60948</v>
      </c>
      <c r="C832" s="361" t="s">
        <v>60989</v>
      </c>
      <c r="D832" s="362" t="s">
        <v>60990</v>
      </c>
      <c r="E832" s="362" t="s">
        <v>33681</v>
      </c>
      <c r="F832" s="363">
        <v>4</v>
      </c>
      <c r="G832" s="364">
        <v>14.56</v>
      </c>
      <c r="H832" s="364">
        <f>+ROUND(F832*G832,2)</f>
        <v>58.24</v>
      </c>
      <c r="I832" s="367" t="s">
        <v>60952</v>
      </c>
      <c r="J832" s="368" t="s">
        <v>60965</v>
      </c>
      <c r="K832" s="368" t="s">
        <v>60989</v>
      </c>
    </row>
    <row r="833" spans="1:11" x14ac:dyDescent="0.25">
      <c r="A833" s="361"/>
      <c r="B833" s="362"/>
      <c r="C833" s="361"/>
      <c r="D833" s="362" t="s">
        <v>60954</v>
      </c>
      <c r="E833" s="362"/>
      <c r="F833" s="363"/>
      <c r="G833" s="364"/>
      <c r="H833" s="364">
        <f>+SUBTOTAL(9,H831:H832)</f>
        <v>132.96</v>
      </c>
      <c r="I833" s="367"/>
      <c r="J833" s="368"/>
      <c r="K833" s="368"/>
    </row>
    <row r="834" spans="1:11" x14ac:dyDescent="0.25">
      <c r="A834" s="361"/>
      <c r="B834" s="362"/>
      <c r="C834" s="361"/>
      <c r="D834" s="362" t="s">
        <v>60955</v>
      </c>
      <c r="E834" s="362"/>
      <c r="F834" s="363"/>
      <c r="G834" s="364"/>
      <c r="H834" s="364">
        <f>+SUBTOTAL(9,H824:H832)</f>
        <v>187.06</v>
      </c>
      <c r="I834" s="367"/>
      <c r="J834" s="368"/>
      <c r="K834" s="368"/>
    </row>
    <row r="835" spans="1:11" x14ac:dyDescent="0.25">
      <c r="A835" s="361"/>
      <c r="B835" s="362"/>
      <c r="C835" s="361"/>
      <c r="D835" s="362" t="s">
        <v>60956</v>
      </c>
      <c r="E835" s="362"/>
      <c r="F835" s="363">
        <v>24.18</v>
      </c>
      <c r="G835" s="364"/>
      <c r="H835" s="364">
        <f>+ROUND(H834*F835/100,2)</f>
        <v>45.23</v>
      </c>
      <c r="I835" s="367"/>
      <c r="J835" s="368"/>
      <c r="K835" s="368"/>
    </row>
    <row r="836" spans="1:11" x14ac:dyDescent="0.25">
      <c r="A836" s="361"/>
      <c r="B836" s="362"/>
      <c r="C836" s="361"/>
      <c r="D836" s="362" t="s">
        <v>60957</v>
      </c>
      <c r="E836" s="362"/>
      <c r="F836" s="363"/>
      <c r="G836" s="364"/>
      <c r="H836" s="364">
        <f>+H834+H835</f>
        <v>232.29</v>
      </c>
      <c r="I836" s="367"/>
      <c r="J836" s="368"/>
      <c r="K836" s="368"/>
    </row>
    <row r="837" spans="1:11" x14ac:dyDescent="0.25">
      <c r="A837" s="361"/>
      <c r="B837" s="362"/>
      <c r="C837" s="361"/>
      <c r="D837" s="362" t="s">
        <v>60958</v>
      </c>
      <c r="E837" s="362"/>
      <c r="F837" s="363"/>
      <c r="G837" s="364"/>
      <c r="H837" s="364">
        <v>232.29</v>
      </c>
      <c r="I837" s="367"/>
      <c r="J837" s="368"/>
      <c r="K837" s="368"/>
    </row>
    <row r="838" spans="1:11" x14ac:dyDescent="0.25">
      <c r="I838" s="367"/>
      <c r="J838" s="368"/>
      <c r="K838" s="368"/>
    </row>
    <row r="839" spans="1:11" x14ac:dyDescent="0.25">
      <c r="I839" s="367"/>
      <c r="J839" s="368"/>
      <c r="K839" s="368"/>
    </row>
    <row r="840" spans="1:11" x14ac:dyDescent="0.25">
      <c r="A840" s="361" t="s">
        <v>60934</v>
      </c>
      <c r="B840" s="362" t="s">
        <v>60935</v>
      </c>
      <c r="C840" s="361"/>
      <c r="D840" s="362"/>
      <c r="E840" s="362"/>
      <c r="F840" s="363"/>
      <c r="G840" s="364"/>
      <c r="H840" s="364"/>
      <c r="I840" s="367"/>
      <c r="J840" s="368"/>
      <c r="K840" s="368"/>
    </row>
    <row r="841" spans="1:11" x14ac:dyDescent="0.25">
      <c r="A841" s="361"/>
      <c r="B841" s="362"/>
      <c r="C841" s="361" t="s">
        <v>60938</v>
      </c>
      <c r="D841" s="362" t="s">
        <v>60939</v>
      </c>
      <c r="E841" s="362" t="s">
        <v>60940</v>
      </c>
      <c r="F841" s="363" t="s">
        <v>60941</v>
      </c>
      <c r="G841" s="364" t="s">
        <v>60942</v>
      </c>
      <c r="H841" s="364" t="s">
        <v>60943</v>
      </c>
      <c r="I841" s="367"/>
      <c r="J841" s="368"/>
      <c r="K841" s="368"/>
    </row>
    <row r="842" spans="1:11" x14ac:dyDescent="0.25">
      <c r="A842" s="361"/>
      <c r="B842" s="362"/>
      <c r="C842" s="361"/>
      <c r="D842" s="362"/>
      <c r="E842" s="362"/>
      <c r="F842" s="363"/>
      <c r="G842" s="364"/>
      <c r="H842" s="364"/>
      <c r="I842" s="367"/>
      <c r="J842" s="368"/>
      <c r="K842" s="368"/>
    </row>
    <row r="843" spans="1:11" x14ac:dyDescent="0.25">
      <c r="A843" s="369" t="s">
        <v>61293</v>
      </c>
      <c r="B843" s="370" t="s">
        <v>61294</v>
      </c>
      <c r="C843" s="369"/>
      <c r="D843" s="370"/>
      <c r="E843" s="370" t="s">
        <v>60708</v>
      </c>
      <c r="F843" s="363" t="s">
        <v>60946</v>
      </c>
      <c r="G843" s="364"/>
      <c r="H843" s="364"/>
      <c r="I843" s="367"/>
      <c r="J843" s="368"/>
      <c r="K843" s="368"/>
    </row>
    <row r="844" spans="1:11" x14ac:dyDescent="0.25">
      <c r="A844" s="361"/>
      <c r="B844" s="362">
        <v>3</v>
      </c>
      <c r="C844" s="361" t="s">
        <v>61090</v>
      </c>
      <c r="D844" s="362" t="s">
        <v>61091</v>
      </c>
      <c r="E844" s="362" t="s">
        <v>33681</v>
      </c>
      <c r="F844" s="363">
        <v>0.01</v>
      </c>
      <c r="G844" s="364">
        <v>33.549999999999997</v>
      </c>
      <c r="H844" s="364">
        <f>+ROUND(F844*G844,2)</f>
        <v>0.34</v>
      </c>
      <c r="I844" s="367" t="s">
        <v>61092</v>
      </c>
      <c r="J844" s="368" t="s">
        <v>61093</v>
      </c>
      <c r="K844" s="368">
        <v>679</v>
      </c>
    </row>
    <row r="845" spans="1:11" x14ac:dyDescent="0.25">
      <c r="A845" s="361"/>
      <c r="B845" s="362"/>
      <c r="C845" s="361"/>
      <c r="D845" s="362" t="s">
        <v>61094</v>
      </c>
      <c r="E845" s="362"/>
      <c r="F845" s="363"/>
      <c r="G845" s="364"/>
      <c r="H845" s="364">
        <f>+SUBTOTAL(9,H844:H844)</f>
        <v>0.34</v>
      </c>
      <c r="I845" s="367"/>
      <c r="J845" s="368"/>
      <c r="K845" s="368"/>
    </row>
    <row r="846" spans="1:11" x14ac:dyDescent="0.25">
      <c r="A846" s="361"/>
      <c r="B846" s="362"/>
      <c r="C846" s="361"/>
      <c r="D846" s="362" t="s">
        <v>60947</v>
      </c>
      <c r="E846" s="362"/>
      <c r="F846" s="363"/>
      <c r="G846" s="364"/>
      <c r="H846" s="364"/>
      <c r="I846" s="367"/>
      <c r="J846" s="368"/>
      <c r="K846" s="368"/>
    </row>
    <row r="847" spans="1:11" x14ac:dyDescent="0.25">
      <c r="A847" s="361"/>
      <c r="B847" s="362" t="s">
        <v>60948</v>
      </c>
      <c r="C847" s="361" t="s">
        <v>61095</v>
      </c>
      <c r="D847" s="362" t="s">
        <v>61096</v>
      </c>
      <c r="E847" s="362" t="s">
        <v>61030</v>
      </c>
      <c r="F847" s="363">
        <v>0.1</v>
      </c>
      <c r="G847" s="364">
        <v>7.97</v>
      </c>
      <c r="H847" s="364">
        <f>+ROUND(F847*G847,2)</f>
        <v>0.8</v>
      </c>
      <c r="I847" s="367" t="s">
        <v>60952</v>
      </c>
      <c r="J847" s="368" t="s">
        <v>60965</v>
      </c>
      <c r="K847" s="368" t="s">
        <v>61095</v>
      </c>
    </row>
    <row r="848" spans="1:11" x14ac:dyDescent="0.25">
      <c r="A848" s="361"/>
      <c r="B848" s="362" t="s">
        <v>60948</v>
      </c>
      <c r="C848" s="361" t="s">
        <v>60989</v>
      </c>
      <c r="D848" s="362" t="s">
        <v>60990</v>
      </c>
      <c r="E848" s="362" t="s">
        <v>33681</v>
      </c>
      <c r="F848" s="363">
        <v>1</v>
      </c>
      <c r="G848" s="364">
        <v>14.56</v>
      </c>
      <c r="H848" s="364">
        <f>+ROUND(F848*G848,2)</f>
        <v>14.56</v>
      </c>
      <c r="I848" s="367" t="s">
        <v>60952</v>
      </c>
      <c r="J848" s="368" t="s">
        <v>60965</v>
      </c>
      <c r="K848" s="368" t="s">
        <v>60989</v>
      </c>
    </row>
    <row r="849" spans="1:11" x14ac:dyDescent="0.25">
      <c r="A849" s="361"/>
      <c r="B849" s="362"/>
      <c r="C849" s="361"/>
      <c r="D849" s="362" t="s">
        <v>60954</v>
      </c>
      <c r="E849" s="362"/>
      <c r="F849" s="363"/>
      <c r="G849" s="364"/>
      <c r="H849" s="364">
        <f>+SUBTOTAL(9,H847:H848)</f>
        <v>15.360000000000001</v>
      </c>
      <c r="I849" s="367"/>
      <c r="J849" s="368"/>
      <c r="K849" s="368"/>
    </row>
    <row r="850" spans="1:11" x14ac:dyDescent="0.25">
      <c r="A850" s="361"/>
      <c r="B850" s="362"/>
      <c r="C850" s="361"/>
      <c r="D850" s="362" t="s">
        <v>60955</v>
      </c>
      <c r="E850" s="362"/>
      <c r="F850" s="363"/>
      <c r="G850" s="364"/>
      <c r="H850" s="364">
        <f>+SUBTOTAL(9,H844:H848)</f>
        <v>15.700000000000001</v>
      </c>
      <c r="I850" s="367"/>
      <c r="J850" s="368"/>
      <c r="K850" s="368"/>
    </row>
    <row r="851" spans="1:11" x14ac:dyDescent="0.25">
      <c r="A851" s="361"/>
      <c r="B851" s="362"/>
      <c r="C851" s="361"/>
      <c r="D851" s="362" t="s">
        <v>60956</v>
      </c>
      <c r="E851" s="362"/>
      <c r="F851" s="363">
        <v>24.18</v>
      </c>
      <c r="G851" s="364"/>
      <c r="H851" s="364">
        <f>+ROUND(H850*F851/100,2)</f>
        <v>3.8</v>
      </c>
      <c r="I851" s="367"/>
      <c r="J851" s="368"/>
      <c r="K851" s="368"/>
    </row>
    <row r="852" spans="1:11" x14ac:dyDescent="0.25">
      <c r="A852" s="361"/>
      <c r="B852" s="362"/>
      <c r="C852" s="361"/>
      <c r="D852" s="362" t="s">
        <v>60957</v>
      </c>
      <c r="E852" s="362"/>
      <c r="F852" s="363"/>
      <c r="G852" s="364"/>
      <c r="H852" s="364">
        <f>+H850+H851</f>
        <v>19.5</v>
      </c>
      <c r="I852" s="367"/>
      <c r="J852" s="368"/>
      <c r="K852" s="368"/>
    </row>
    <row r="853" spans="1:11" x14ac:dyDescent="0.25">
      <c r="A853" s="361"/>
      <c r="B853" s="362"/>
      <c r="C853" s="361"/>
      <c r="D853" s="362" t="s">
        <v>60958</v>
      </c>
      <c r="E853" s="362"/>
      <c r="F853" s="363"/>
      <c r="G853" s="364"/>
      <c r="H853" s="364">
        <v>19.5</v>
      </c>
      <c r="I853" s="367"/>
      <c r="J853" s="368"/>
      <c r="K853" s="368"/>
    </row>
    <row r="854" spans="1:11" x14ac:dyDescent="0.25">
      <c r="I854" s="367"/>
      <c r="J854" s="368"/>
      <c r="K854" s="368"/>
    </row>
    <row r="855" spans="1:11" x14ac:dyDescent="0.25">
      <c r="I855" s="367"/>
      <c r="J855" s="368"/>
      <c r="K855" s="368"/>
    </row>
    <row r="856" spans="1:11" x14ac:dyDescent="0.25">
      <c r="A856" s="361" t="s">
        <v>60934</v>
      </c>
      <c r="B856" s="362" t="s">
        <v>60935</v>
      </c>
      <c r="C856" s="361"/>
      <c r="D856" s="362"/>
      <c r="E856" s="362"/>
      <c r="F856" s="363"/>
      <c r="G856" s="364"/>
      <c r="H856" s="364"/>
      <c r="I856" s="367"/>
      <c r="J856" s="368"/>
      <c r="K856" s="368"/>
    </row>
    <row r="857" spans="1:11" x14ac:dyDescent="0.25">
      <c r="A857" s="361"/>
      <c r="B857" s="362"/>
      <c r="C857" s="361" t="s">
        <v>60938</v>
      </c>
      <c r="D857" s="362" t="s">
        <v>60939</v>
      </c>
      <c r="E857" s="362" t="s">
        <v>60940</v>
      </c>
      <c r="F857" s="363" t="s">
        <v>60941</v>
      </c>
      <c r="G857" s="364" t="s">
        <v>60942</v>
      </c>
      <c r="H857" s="364" t="s">
        <v>60943</v>
      </c>
      <c r="I857" s="367"/>
      <c r="J857" s="368"/>
      <c r="K857" s="368"/>
    </row>
    <row r="858" spans="1:11" x14ac:dyDescent="0.25">
      <c r="A858" s="361"/>
      <c r="B858" s="362"/>
      <c r="C858" s="361"/>
      <c r="D858" s="362"/>
      <c r="E858" s="362"/>
      <c r="F858" s="363"/>
      <c r="G858" s="364"/>
      <c r="H858" s="364"/>
      <c r="I858" s="367"/>
      <c r="J858" s="368"/>
      <c r="K858" s="368"/>
    </row>
    <row r="859" spans="1:11" x14ac:dyDescent="0.25">
      <c r="A859" s="369" t="s">
        <v>61295</v>
      </c>
      <c r="B859" s="370" t="s">
        <v>61296</v>
      </c>
      <c r="C859" s="369"/>
      <c r="D859" s="370"/>
      <c r="E859" s="370" t="s">
        <v>283</v>
      </c>
      <c r="F859" s="363" t="s">
        <v>60946</v>
      </c>
      <c r="G859" s="364"/>
      <c r="H859" s="364"/>
      <c r="I859" s="367"/>
      <c r="J859" s="368"/>
      <c r="K859" s="368"/>
    </row>
    <row r="860" spans="1:11" x14ac:dyDescent="0.25">
      <c r="A860" s="361"/>
      <c r="B860" s="362">
        <v>2</v>
      </c>
      <c r="C860" s="361" t="s">
        <v>24779</v>
      </c>
      <c r="D860" s="362" t="s">
        <v>61297</v>
      </c>
      <c r="E860" s="362" t="s">
        <v>33591</v>
      </c>
      <c r="F860" s="363">
        <v>0.55900000000000005</v>
      </c>
      <c r="G860" s="364">
        <v>5.81</v>
      </c>
      <c r="H860" s="364">
        <f>+ROUND(F860*G860,2)</f>
        <v>3.25</v>
      </c>
      <c r="I860" s="367" t="s">
        <v>60981</v>
      </c>
      <c r="J860" s="368" t="s">
        <v>60965</v>
      </c>
      <c r="K860" s="368">
        <v>123</v>
      </c>
    </row>
    <row r="861" spans="1:11" x14ac:dyDescent="0.25">
      <c r="A861" s="361"/>
      <c r="B861" s="362"/>
      <c r="C861" s="361"/>
      <c r="D861" s="362" t="s">
        <v>60986</v>
      </c>
      <c r="E861" s="362"/>
      <c r="F861" s="363"/>
      <c r="G861" s="364"/>
      <c r="H861" s="364">
        <f>+SUBTOTAL(9,H860:H860)</f>
        <v>3.25</v>
      </c>
      <c r="I861" s="367"/>
      <c r="J861" s="368"/>
      <c r="K861" s="368"/>
    </row>
    <row r="862" spans="1:11" x14ac:dyDescent="0.25">
      <c r="A862" s="361"/>
      <c r="B862" s="362"/>
      <c r="C862" s="361"/>
      <c r="D862" s="362" t="s">
        <v>60947</v>
      </c>
      <c r="E862" s="362"/>
      <c r="F862" s="363"/>
      <c r="G862" s="364"/>
      <c r="H862" s="364"/>
      <c r="I862" s="367"/>
      <c r="J862" s="368"/>
      <c r="K862" s="368"/>
    </row>
    <row r="863" spans="1:11" x14ac:dyDescent="0.25">
      <c r="A863" s="361"/>
      <c r="B863" s="362" t="s">
        <v>60948</v>
      </c>
      <c r="C863" s="361" t="s">
        <v>61298</v>
      </c>
      <c r="D863" s="362" t="s">
        <v>61299</v>
      </c>
      <c r="E863" s="362" t="s">
        <v>287</v>
      </c>
      <c r="F863" s="363">
        <v>2.5000000000000001E-2</v>
      </c>
      <c r="G863" s="364">
        <v>406.54</v>
      </c>
      <c r="H863" s="364">
        <f>+ROUND(F863*G863,2)</f>
        <v>10.16</v>
      </c>
      <c r="I863" s="367" t="s">
        <v>60952</v>
      </c>
      <c r="J863" s="368" t="s">
        <v>60965</v>
      </c>
      <c r="K863" s="368" t="s">
        <v>61298</v>
      </c>
    </row>
    <row r="864" spans="1:11" x14ac:dyDescent="0.25">
      <c r="A864" s="361"/>
      <c r="B864" s="362" t="s">
        <v>60948</v>
      </c>
      <c r="C864" s="361" t="s">
        <v>61136</v>
      </c>
      <c r="D864" s="362" t="s">
        <v>61137</v>
      </c>
      <c r="E864" s="362" t="s">
        <v>33681</v>
      </c>
      <c r="F864" s="363">
        <v>0.73</v>
      </c>
      <c r="G864" s="364">
        <v>18.82</v>
      </c>
      <c r="H864" s="364">
        <f>+ROUND(F864*G864,2)</f>
        <v>13.74</v>
      </c>
      <c r="I864" s="367" t="s">
        <v>60952</v>
      </c>
      <c r="J864" s="368" t="s">
        <v>60965</v>
      </c>
      <c r="K864" s="368" t="s">
        <v>61136</v>
      </c>
    </row>
    <row r="865" spans="1:11" x14ac:dyDescent="0.25">
      <c r="A865" s="361"/>
      <c r="B865" s="362" t="s">
        <v>60948</v>
      </c>
      <c r="C865" s="361" t="s">
        <v>60989</v>
      </c>
      <c r="D865" s="362" t="s">
        <v>60990</v>
      </c>
      <c r="E865" s="362" t="s">
        <v>33681</v>
      </c>
      <c r="F865" s="363">
        <v>0.14799999999999999</v>
      </c>
      <c r="G865" s="364">
        <v>14.56</v>
      </c>
      <c r="H865" s="364">
        <f>+ROUND(F865*G865,2)</f>
        <v>2.15</v>
      </c>
      <c r="I865" s="367" t="s">
        <v>60952</v>
      </c>
      <c r="J865" s="368" t="s">
        <v>60965</v>
      </c>
      <c r="K865" s="368" t="s">
        <v>60989</v>
      </c>
    </row>
    <row r="866" spans="1:11" x14ac:dyDescent="0.25">
      <c r="A866" s="361"/>
      <c r="B866" s="362"/>
      <c r="C866" s="361"/>
      <c r="D866" s="362" t="s">
        <v>60954</v>
      </c>
      <c r="E866" s="362"/>
      <c r="F866" s="363"/>
      <c r="G866" s="364"/>
      <c r="H866" s="364">
        <f>+SUBTOTAL(9,H863:H865)</f>
        <v>26.049999999999997</v>
      </c>
      <c r="I866" s="367"/>
      <c r="J866" s="368"/>
      <c r="K866" s="368"/>
    </row>
    <row r="867" spans="1:11" x14ac:dyDescent="0.25">
      <c r="A867" s="361"/>
      <c r="B867" s="362"/>
      <c r="C867" s="361"/>
      <c r="D867" s="362" t="s">
        <v>60955</v>
      </c>
      <c r="E867" s="362"/>
      <c r="F867" s="363"/>
      <c r="G867" s="364"/>
      <c r="H867" s="364">
        <f>+SUBTOTAL(9,H860:H865)</f>
        <v>29.299999999999997</v>
      </c>
      <c r="I867" s="367"/>
      <c r="J867" s="368"/>
      <c r="K867" s="368"/>
    </row>
    <row r="868" spans="1:11" x14ac:dyDescent="0.25">
      <c r="A868" s="361"/>
      <c r="B868" s="362"/>
      <c r="C868" s="361"/>
      <c r="D868" s="362" t="s">
        <v>60956</v>
      </c>
      <c r="E868" s="362"/>
      <c r="F868" s="363">
        <v>24.18</v>
      </c>
      <c r="G868" s="364"/>
      <c r="H868" s="364">
        <f>+ROUND(H867*F868/100,2)</f>
        <v>7.08</v>
      </c>
      <c r="I868" s="367"/>
      <c r="J868" s="368"/>
      <c r="K868" s="368"/>
    </row>
    <row r="869" spans="1:11" x14ac:dyDescent="0.25">
      <c r="A869" s="361"/>
      <c r="B869" s="362"/>
      <c r="C869" s="361"/>
      <c r="D869" s="362" t="s">
        <v>60957</v>
      </c>
      <c r="E869" s="362"/>
      <c r="F869" s="363"/>
      <c r="G869" s="364"/>
      <c r="H869" s="364">
        <f>+H867+H868</f>
        <v>36.379999999999995</v>
      </c>
      <c r="I869" s="367"/>
      <c r="J869" s="368"/>
      <c r="K869" s="368"/>
    </row>
    <row r="870" spans="1:11" x14ac:dyDescent="0.25">
      <c r="A870" s="361"/>
      <c r="B870" s="362"/>
      <c r="C870" s="361"/>
      <c r="D870" s="362" t="s">
        <v>60958</v>
      </c>
      <c r="E870" s="362"/>
      <c r="F870" s="363"/>
      <c r="G870" s="364"/>
      <c r="H870" s="364">
        <v>36.380000000000003</v>
      </c>
      <c r="I870" s="367"/>
      <c r="J870" s="368"/>
      <c r="K870" s="368"/>
    </row>
    <row r="871" spans="1:11" x14ac:dyDescent="0.25">
      <c r="I871" s="367"/>
      <c r="J871" s="368"/>
      <c r="K871" s="368"/>
    </row>
    <row r="872" spans="1:11" x14ac:dyDescent="0.25">
      <c r="I872" s="367"/>
      <c r="J872" s="368"/>
      <c r="K872" s="368"/>
    </row>
    <row r="873" spans="1:11" x14ac:dyDescent="0.25">
      <c r="A873" s="361" t="s">
        <v>60934</v>
      </c>
      <c r="B873" s="362" t="s">
        <v>60935</v>
      </c>
      <c r="C873" s="361"/>
      <c r="D873" s="362"/>
      <c r="E873" s="362"/>
      <c r="F873" s="363"/>
      <c r="G873" s="364"/>
      <c r="H873" s="364"/>
      <c r="I873" s="367"/>
      <c r="J873" s="368"/>
      <c r="K873" s="368"/>
    </row>
    <row r="874" spans="1:11" x14ac:dyDescent="0.25">
      <c r="A874" s="361"/>
      <c r="B874" s="362"/>
      <c r="C874" s="361" t="s">
        <v>60938</v>
      </c>
      <c r="D874" s="362" t="s">
        <v>60939</v>
      </c>
      <c r="E874" s="362" t="s">
        <v>60940</v>
      </c>
      <c r="F874" s="363" t="s">
        <v>60941</v>
      </c>
      <c r="G874" s="364" t="s">
        <v>60942</v>
      </c>
      <c r="H874" s="364" t="s">
        <v>60943</v>
      </c>
      <c r="I874" s="367"/>
      <c r="J874" s="368"/>
      <c r="K874" s="368"/>
    </row>
    <row r="875" spans="1:11" x14ac:dyDescent="0.25">
      <c r="A875" s="361"/>
      <c r="B875" s="362"/>
      <c r="C875" s="361"/>
      <c r="D875" s="362"/>
      <c r="E875" s="362"/>
      <c r="F875" s="363"/>
      <c r="G875" s="364"/>
      <c r="H875" s="364"/>
      <c r="I875" s="367"/>
      <c r="J875" s="368"/>
      <c r="K875" s="368"/>
    </row>
    <row r="876" spans="1:11" x14ac:dyDescent="0.25">
      <c r="A876" s="369" t="s">
        <v>61300</v>
      </c>
      <c r="B876" s="370" t="s">
        <v>61301</v>
      </c>
      <c r="C876" s="369"/>
      <c r="D876" s="370"/>
      <c r="E876" s="370" t="s">
        <v>283</v>
      </c>
      <c r="F876" s="363" t="s">
        <v>60946</v>
      </c>
      <c r="G876" s="364"/>
      <c r="H876" s="364"/>
      <c r="I876" s="367"/>
      <c r="J876" s="368"/>
      <c r="K876" s="368"/>
    </row>
    <row r="877" spans="1:11" x14ac:dyDescent="0.25">
      <c r="A877" s="361"/>
      <c r="B877" s="362">
        <v>2</v>
      </c>
      <c r="C877" s="361" t="s">
        <v>61302</v>
      </c>
      <c r="D877" s="362" t="s">
        <v>61303</v>
      </c>
      <c r="E877" s="362" t="s">
        <v>288</v>
      </c>
      <c r="F877" s="363">
        <v>2.7839999999999998</v>
      </c>
      <c r="G877" s="364">
        <v>8.7200000000000006</v>
      </c>
      <c r="H877" s="364">
        <f>+ROUND(F877*G877,2)</f>
        <v>24.28</v>
      </c>
      <c r="I877" s="367" t="s">
        <v>60981</v>
      </c>
      <c r="J877" s="368" t="s">
        <v>61093</v>
      </c>
      <c r="K877" s="368">
        <v>101</v>
      </c>
    </row>
    <row r="878" spans="1:11" x14ac:dyDescent="0.25">
      <c r="A878" s="361"/>
      <c r="B878" s="362">
        <v>2</v>
      </c>
      <c r="C878" s="361" t="s">
        <v>27254</v>
      </c>
      <c r="D878" s="362" t="s">
        <v>61304</v>
      </c>
      <c r="E878" s="362" t="s">
        <v>286</v>
      </c>
      <c r="F878" s="363">
        <v>5.0500000000000003E-2</v>
      </c>
      <c r="G878" s="364">
        <v>7.18</v>
      </c>
      <c r="H878" s="364">
        <f>+ROUND(F878*G878,2)</f>
        <v>0.36</v>
      </c>
      <c r="I878" s="367" t="s">
        <v>60981</v>
      </c>
      <c r="J878" s="368" t="s">
        <v>60965</v>
      </c>
      <c r="K878" s="368">
        <v>4425</v>
      </c>
    </row>
    <row r="879" spans="1:11" x14ac:dyDescent="0.25">
      <c r="A879" s="361"/>
      <c r="B879" s="362">
        <v>2</v>
      </c>
      <c r="C879" s="361" t="s">
        <v>27266</v>
      </c>
      <c r="D879" s="362" t="s">
        <v>61305</v>
      </c>
      <c r="E879" s="362" t="s">
        <v>286</v>
      </c>
      <c r="F879" s="363">
        <v>0.14399999999999999</v>
      </c>
      <c r="G879" s="364">
        <v>36.130000000000003</v>
      </c>
      <c r="H879" s="364">
        <f>+ROUND(F879*G879,2)</f>
        <v>5.2</v>
      </c>
      <c r="I879" s="367" t="s">
        <v>60981</v>
      </c>
      <c r="J879" s="368" t="s">
        <v>60965</v>
      </c>
      <c r="K879" s="368">
        <v>4465</v>
      </c>
    </row>
    <row r="880" spans="1:11" x14ac:dyDescent="0.25">
      <c r="A880" s="361"/>
      <c r="B880" s="362">
        <v>2</v>
      </c>
      <c r="C880" s="361" t="s">
        <v>27492</v>
      </c>
      <c r="D880" s="362" t="s">
        <v>61080</v>
      </c>
      <c r="E880" s="362" t="s">
        <v>288</v>
      </c>
      <c r="F880" s="363">
        <v>0.1</v>
      </c>
      <c r="G880" s="364">
        <v>12.37</v>
      </c>
      <c r="H880" s="364">
        <f>+ROUND(F880*G880,2)</f>
        <v>1.24</v>
      </c>
      <c r="I880" s="367" t="s">
        <v>60981</v>
      </c>
      <c r="J880" s="368" t="s">
        <v>60965</v>
      </c>
      <c r="K880" s="368">
        <v>5062</v>
      </c>
    </row>
    <row r="881" spans="1:11" x14ac:dyDescent="0.25">
      <c r="A881" s="361"/>
      <c r="B881" s="362"/>
      <c r="C881" s="361"/>
      <c r="D881" s="362" t="s">
        <v>60986</v>
      </c>
      <c r="E881" s="362"/>
      <c r="F881" s="363"/>
      <c r="G881" s="364"/>
      <c r="H881" s="364">
        <f>+SUBTOTAL(9,H877:H880)</f>
        <v>31.08</v>
      </c>
      <c r="I881" s="367"/>
      <c r="J881" s="368"/>
      <c r="K881" s="368"/>
    </row>
    <row r="882" spans="1:11" x14ac:dyDescent="0.25">
      <c r="A882" s="361"/>
      <c r="B882" s="362"/>
      <c r="C882" s="361"/>
      <c r="D882" s="362" t="s">
        <v>60947</v>
      </c>
      <c r="E882" s="362"/>
      <c r="F882" s="363"/>
      <c r="G882" s="364"/>
      <c r="H882" s="364"/>
      <c r="I882" s="367"/>
      <c r="J882" s="368"/>
      <c r="K882" s="368"/>
    </row>
    <row r="883" spans="1:11" x14ac:dyDescent="0.25">
      <c r="A883" s="361"/>
      <c r="B883" s="362" t="s">
        <v>60948</v>
      </c>
      <c r="C883" s="361" t="s">
        <v>60987</v>
      </c>
      <c r="D883" s="362" t="s">
        <v>60988</v>
      </c>
      <c r="E883" s="362" t="s">
        <v>33681</v>
      </c>
      <c r="F883" s="363">
        <v>0.93</v>
      </c>
      <c r="G883" s="364">
        <v>18.68</v>
      </c>
      <c r="H883" s="364">
        <f>+ROUND(F883*G883,2)</f>
        <v>17.37</v>
      </c>
      <c r="I883" s="367" t="s">
        <v>60952</v>
      </c>
      <c r="J883" s="368" t="s">
        <v>60965</v>
      </c>
      <c r="K883" s="368" t="s">
        <v>60987</v>
      </c>
    </row>
    <row r="884" spans="1:11" x14ac:dyDescent="0.25">
      <c r="A884" s="361"/>
      <c r="B884" s="362" t="s">
        <v>60948</v>
      </c>
      <c r="C884" s="361" t="s">
        <v>60989</v>
      </c>
      <c r="D884" s="362" t="s">
        <v>60990</v>
      </c>
      <c r="E884" s="362" t="s">
        <v>33681</v>
      </c>
      <c r="F884" s="363">
        <v>2</v>
      </c>
      <c r="G884" s="364">
        <v>14.56</v>
      </c>
      <c r="H884" s="364">
        <f>+ROUND(F884*G884,2)</f>
        <v>29.12</v>
      </c>
      <c r="I884" s="367" t="s">
        <v>60952</v>
      </c>
      <c r="J884" s="368" t="s">
        <v>60965</v>
      </c>
      <c r="K884" s="368" t="s">
        <v>60989</v>
      </c>
    </row>
    <row r="885" spans="1:11" x14ac:dyDescent="0.25">
      <c r="A885" s="361"/>
      <c r="B885" s="362" t="s">
        <v>60948</v>
      </c>
      <c r="C885" s="361" t="s">
        <v>61138</v>
      </c>
      <c r="D885" s="362" t="s">
        <v>61139</v>
      </c>
      <c r="E885" s="362" t="s">
        <v>61030</v>
      </c>
      <c r="F885" s="363">
        <v>0.11</v>
      </c>
      <c r="G885" s="364">
        <v>147.63</v>
      </c>
      <c r="H885" s="364">
        <f>+ROUND(F885*G885,2)</f>
        <v>16.239999999999998</v>
      </c>
      <c r="I885" s="367" t="s">
        <v>60952</v>
      </c>
      <c r="J885" s="368" t="s">
        <v>60965</v>
      </c>
      <c r="K885" s="368" t="s">
        <v>61138</v>
      </c>
    </row>
    <row r="886" spans="1:11" x14ac:dyDescent="0.25">
      <c r="A886" s="361"/>
      <c r="B886" s="362"/>
      <c r="C886" s="361"/>
      <c r="D886" s="362" t="s">
        <v>60954</v>
      </c>
      <c r="E886" s="362"/>
      <c r="F886" s="363"/>
      <c r="G886" s="364"/>
      <c r="H886" s="364">
        <f>+SUBTOTAL(9,H883:H885)</f>
        <v>62.730000000000004</v>
      </c>
      <c r="I886" s="367"/>
      <c r="J886" s="368"/>
      <c r="K886" s="368"/>
    </row>
    <row r="887" spans="1:11" x14ac:dyDescent="0.25">
      <c r="A887" s="361"/>
      <c r="B887" s="362"/>
      <c r="C887" s="361"/>
      <c r="D887" s="362" t="s">
        <v>60955</v>
      </c>
      <c r="E887" s="362"/>
      <c r="F887" s="363"/>
      <c r="G887" s="364"/>
      <c r="H887" s="364">
        <f>+SUBTOTAL(9,H877:H885)</f>
        <v>93.81</v>
      </c>
      <c r="I887" s="367"/>
      <c r="J887" s="368"/>
      <c r="K887" s="368"/>
    </row>
    <row r="888" spans="1:11" x14ac:dyDescent="0.25">
      <c r="A888" s="361"/>
      <c r="B888" s="362"/>
      <c r="C888" s="361"/>
      <c r="D888" s="362" t="s">
        <v>60956</v>
      </c>
      <c r="E888" s="362"/>
      <c r="F888" s="363">
        <v>24.18</v>
      </c>
      <c r="G888" s="364"/>
      <c r="H888" s="364">
        <f>+ROUND(H887*F888/100,2)</f>
        <v>22.68</v>
      </c>
      <c r="I888" s="367"/>
      <c r="J888" s="368"/>
      <c r="K888" s="368"/>
    </row>
    <row r="889" spans="1:11" x14ac:dyDescent="0.25">
      <c r="A889" s="361"/>
      <c r="B889" s="362"/>
      <c r="C889" s="361"/>
      <c r="D889" s="362" t="s">
        <v>60957</v>
      </c>
      <c r="E889" s="362"/>
      <c r="F889" s="363"/>
      <c r="G889" s="364"/>
      <c r="H889" s="364">
        <f>+H887+H888</f>
        <v>116.49000000000001</v>
      </c>
      <c r="I889" s="367"/>
      <c r="J889" s="368"/>
      <c r="K889" s="368"/>
    </row>
    <row r="890" spans="1:11" x14ac:dyDescent="0.25">
      <c r="A890" s="361"/>
      <c r="B890" s="362"/>
      <c r="C890" s="361"/>
      <c r="D890" s="362" t="s">
        <v>60958</v>
      </c>
      <c r="E890" s="362"/>
      <c r="F890" s="363"/>
      <c r="G890" s="364"/>
      <c r="H890" s="364">
        <v>116.49</v>
      </c>
      <c r="I890" s="367"/>
      <c r="J890" s="368"/>
      <c r="K890" s="368"/>
    </row>
    <row r="891" spans="1:11" x14ac:dyDescent="0.25">
      <c r="I891" s="367"/>
      <c r="J891" s="368"/>
      <c r="K891" s="368"/>
    </row>
    <row r="892" spans="1:11" x14ac:dyDescent="0.25">
      <c r="I892" s="367"/>
      <c r="J892" s="368"/>
      <c r="K892" s="368"/>
    </row>
    <row r="893" spans="1:11" x14ac:dyDescent="0.25">
      <c r="A893" s="361" t="s">
        <v>60934</v>
      </c>
      <c r="B893" s="362" t="s">
        <v>60935</v>
      </c>
      <c r="C893" s="361"/>
      <c r="D893" s="362"/>
      <c r="E893" s="362"/>
      <c r="F893" s="363"/>
      <c r="G893" s="364"/>
      <c r="H893" s="364"/>
      <c r="I893" s="367"/>
      <c r="J893" s="368"/>
      <c r="K893" s="368"/>
    </row>
    <row r="894" spans="1:11" x14ac:dyDescent="0.25">
      <c r="A894" s="361"/>
      <c r="B894" s="362"/>
      <c r="C894" s="361" t="s">
        <v>60938</v>
      </c>
      <c r="D894" s="362" t="s">
        <v>60939</v>
      </c>
      <c r="E894" s="362" t="s">
        <v>60940</v>
      </c>
      <c r="F894" s="363" t="s">
        <v>60941</v>
      </c>
      <c r="G894" s="364" t="s">
        <v>60942</v>
      </c>
      <c r="H894" s="364" t="s">
        <v>60943</v>
      </c>
      <c r="I894" s="367"/>
      <c r="J894" s="368"/>
      <c r="K894" s="368"/>
    </row>
    <row r="895" spans="1:11" x14ac:dyDescent="0.25">
      <c r="A895" s="361"/>
      <c r="B895" s="362"/>
      <c r="C895" s="361"/>
      <c r="D895" s="362"/>
      <c r="E895" s="362"/>
      <c r="F895" s="363"/>
      <c r="G895" s="364"/>
      <c r="H895" s="364"/>
      <c r="I895" s="367"/>
      <c r="J895" s="368"/>
      <c r="K895" s="368"/>
    </row>
    <row r="896" spans="1:11" x14ac:dyDescent="0.25">
      <c r="A896" s="369" t="s">
        <v>61306</v>
      </c>
      <c r="B896" s="370" t="s">
        <v>61307</v>
      </c>
      <c r="C896" s="369"/>
      <c r="D896" s="370"/>
      <c r="E896" s="370" t="s">
        <v>283</v>
      </c>
      <c r="F896" s="363" t="s">
        <v>60946</v>
      </c>
      <c r="G896" s="364"/>
      <c r="H896" s="364"/>
      <c r="I896" s="367"/>
      <c r="J896" s="368"/>
      <c r="K896" s="368"/>
    </row>
    <row r="897" spans="1:11" x14ac:dyDescent="0.25">
      <c r="A897" s="361"/>
      <c r="B897" s="362">
        <v>2</v>
      </c>
      <c r="C897" s="361" t="s">
        <v>24645</v>
      </c>
      <c r="D897" s="362" t="s">
        <v>61308</v>
      </c>
      <c r="E897" s="362" t="s">
        <v>288</v>
      </c>
      <c r="F897" s="363">
        <v>4.0000000000000001E-3</v>
      </c>
      <c r="G897" s="364">
        <v>34.67</v>
      </c>
      <c r="H897" s="364">
        <f>+ROUND(F897*G897,2)</f>
        <v>0.14000000000000001</v>
      </c>
      <c r="I897" s="367" t="s">
        <v>60981</v>
      </c>
      <c r="J897" s="368" t="s">
        <v>60965</v>
      </c>
      <c r="K897" s="368">
        <v>1</v>
      </c>
    </row>
    <row r="898" spans="1:11" x14ac:dyDescent="0.25">
      <c r="A898" s="361"/>
      <c r="B898" s="362">
        <v>2</v>
      </c>
      <c r="C898" s="361" t="s">
        <v>61309</v>
      </c>
      <c r="D898" s="362" t="s">
        <v>61310</v>
      </c>
      <c r="E898" s="362" t="s">
        <v>288</v>
      </c>
      <c r="F898" s="363">
        <v>4.3</v>
      </c>
      <c r="G898" s="364">
        <v>11.32</v>
      </c>
      <c r="H898" s="364">
        <f>+ROUND(F898*G898,2)</f>
        <v>48.68</v>
      </c>
      <c r="I898" s="367" t="s">
        <v>60981</v>
      </c>
      <c r="J898" s="368" t="s">
        <v>61093</v>
      </c>
      <c r="K898" s="368">
        <v>102</v>
      </c>
    </row>
    <row r="899" spans="1:11" x14ac:dyDescent="0.25">
      <c r="A899" s="361"/>
      <c r="B899" s="362">
        <v>2</v>
      </c>
      <c r="C899" s="361" t="s">
        <v>61311</v>
      </c>
      <c r="D899" s="362" t="s">
        <v>61312</v>
      </c>
      <c r="E899" s="362" t="s">
        <v>286</v>
      </c>
      <c r="F899" s="363">
        <v>8.9999999999999993E-3</v>
      </c>
      <c r="G899" s="364">
        <v>93.56</v>
      </c>
      <c r="H899" s="364">
        <f>+ROUND(F899*G899,2)</f>
        <v>0.84</v>
      </c>
      <c r="I899" s="367" t="s">
        <v>60981</v>
      </c>
      <c r="J899" s="368" t="s">
        <v>61093</v>
      </c>
      <c r="K899" s="368">
        <v>235</v>
      </c>
    </row>
    <row r="900" spans="1:11" x14ac:dyDescent="0.25">
      <c r="A900" s="361"/>
      <c r="B900" s="362">
        <v>2</v>
      </c>
      <c r="C900" s="361" t="s">
        <v>61313</v>
      </c>
      <c r="D900" s="362" t="s">
        <v>61314</v>
      </c>
      <c r="E900" s="362" t="s">
        <v>286</v>
      </c>
      <c r="F900" s="363">
        <v>2.5000000000000001E-2</v>
      </c>
      <c r="G900" s="364">
        <v>197.02</v>
      </c>
      <c r="H900" s="364">
        <f>+ROUND(F900*G900,2)</f>
        <v>4.93</v>
      </c>
      <c r="I900" s="367" t="s">
        <v>60981</v>
      </c>
      <c r="J900" s="368" t="s">
        <v>61093</v>
      </c>
      <c r="K900" s="368">
        <v>236</v>
      </c>
    </row>
    <row r="901" spans="1:11" x14ac:dyDescent="0.25">
      <c r="A901" s="361"/>
      <c r="B901" s="362">
        <v>2</v>
      </c>
      <c r="C901" s="361" t="s">
        <v>61315</v>
      </c>
      <c r="D901" s="362" t="s">
        <v>61316</v>
      </c>
      <c r="E901" s="362" t="s">
        <v>288</v>
      </c>
      <c r="F901" s="363">
        <v>1.9099999999999999E-2</v>
      </c>
      <c r="G901" s="364">
        <v>20.38</v>
      </c>
      <c r="H901" s="364">
        <f>+ROUND(F901*G901,2)</f>
        <v>0.39</v>
      </c>
      <c r="I901" s="367" t="s">
        <v>60981</v>
      </c>
      <c r="J901" s="368" t="s">
        <v>61093</v>
      </c>
      <c r="K901" s="368">
        <v>421</v>
      </c>
    </row>
    <row r="902" spans="1:11" x14ac:dyDescent="0.25">
      <c r="A902" s="361"/>
      <c r="B902" s="362"/>
      <c r="C902" s="361"/>
      <c r="D902" s="362" t="s">
        <v>60986</v>
      </c>
      <c r="E902" s="362"/>
      <c r="F902" s="363"/>
      <c r="G902" s="364"/>
      <c r="H902" s="364">
        <f>+SUBTOTAL(9,H897:H901)</f>
        <v>54.980000000000004</v>
      </c>
      <c r="I902" s="367"/>
      <c r="J902" s="368"/>
      <c r="K902" s="368"/>
    </row>
    <row r="903" spans="1:11" x14ac:dyDescent="0.25">
      <c r="A903" s="361"/>
      <c r="B903" s="362"/>
      <c r="C903" s="361"/>
      <c r="D903" s="362" t="s">
        <v>60947</v>
      </c>
      <c r="E903" s="362"/>
      <c r="F903" s="363"/>
      <c r="G903" s="364"/>
      <c r="H903" s="364"/>
      <c r="I903" s="367"/>
      <c r="J903" s="368"/>
      <c r="K903" s="368"/>
    </row>
    <row r="904" spans="1:11" x14ac:dyDescent="0.25">
      <c r="A904" s="361"/>
      <c r="B904" s="362" t="s">
        <v>60948</v>
      </c>
      <c r="C904" s="361" t="s">
        <v>60987</v>
      </c>
      <c r="D904" s="362" t="s">
        <v>60988</v>
      </c>
      <c r="E904" s="362" t="s">
        <v>33681</v>
      </c>
      <c r="F904" s="363">
        <v>1.86</v>
      </c>
      <c r="G904" s="364">
        <v>18.68</v>
      </c>
      <c r="H904" s="364">
        <f t="shared" ref="H904:H909" si="7">+ROUND(F904*G904,2)</f>
        <v>34.74</v>
      </c>
      <c r="I904" s="367" t="s">
        <v>60952</v>
      </c>
      <c r="J904" s="368" t="s">
        <v>60965</v>
      </c>
      <c r="K904" s="368" t="s">
        <v>60987</v>
      </c>
    </row>
    <row r="905" spans="1:11" x14ac:dyDescent="0.25">
      <c r="A905" s="361"/>
      <c r="B905" s="362" t="s">
        <v>60948</v>
      </c>
      <c r="C905" s="361" t="s">
        <v>60989</v>
      </c>
      <c r="D905" s="362" t="s">
        <v>60990</v>
      </c>
      <c r="E905" s="362" t="s">
        <v>33681</v>
      </c>
      <c r="F905" s="363">
        <v>4</v>
      </c>
      <c r="G905" s="364">
        <v>14.56</v>
      </c>
      <c r="H905" s="364">
        <f t="shared" si="7"/>
        <v>58.24</v>
      </c>
      <c r="I905" s="367" t="s">
        <v>60952</v>
      </c>
      <c r="J905" s="368" t="s">
        <v>60965</v>
      </c>
      <c r="K905" s="368" t="s">
        <v>60989</v>
      </c>
    </row>
    <row r="906" spans="1:11" x14ac:dyDescent="0.25">
      <c r="A906" s="361"/>
      <c r="B906" s="362" t="s">
        <v>60948</v>
      </c>
      <c r="C906" s="361" t="s">
        <v>61317</v>
      </c>
      <c r="D906" s="362" t="s">
        <v>61318</v>
      </c>
      <c r="E906" s="362" t="s">
        <v>33681</v>
      </c>
      <c r="F906" s="363">
        <v>0.23699999999999999</v>
      </c>
      <c r="G906" s="364">
        <v>19.46</v>
      </c>
      <c r="H906" s="364">
        <f t="shared" si="7"/>
        <v>4.6100000000000003</v>
      </c>
      <c r="I906" s="367" t="s">
        <v>60952</v>
      </c>
      <c r="J906" s="368" t="s">
        <v>60965</v>
      </c>
      <c r="K906" s="368" t="s">
        <v>61317</v>
      </c>
    </row>
    <row r="907" spans="1:11" x14ac:dyDescent="0.25">
      <c r="A907" s="361"/>
      <c r="B907" s="362" t="s">
        <v>60948</v>
      </c>
      <c r="C907" s="361" t="s">
        <v>61138</v>
      </c>
      <c r="D907" s="362" t="s">
        <v>61139</v>
      </c>
      <c r="E907" s="362" t="s">
        <v>61030</v>
      </c>
      <c r="F907" s="363">
        <v>0.11</v>
      </c>
      <c r="G907" s="364">
        <v>147.63</v>
      </c>
      <c r="H907" s="364">
        <f t="shared" si="7"/>
        <v>16.239999999999998</v>
      </c>
      <c r="I907" s="367" t="s">
        <v>60952</v>
      </c>
      <c r="J907" s="368" t="s">
        <v>60965</v>
      </c>
      <c r="K907" s="368" t="s">
        <v>61138</v>
      </c>
    </row>
    <row r="908" spans="1:11" x14ac:dyDescent="0.25">
      <c r="A908" s="361"/>
      <c r="B908" s="362" t="s">
        <v>60948</v>
      </c>
      <c r="C908" s="361" t="s">
        <v>61319</v>
      </c>
      <c r="D908" s="362" t="s">
        <v>61320</v>
      </c>
      <c r="E908" s="362" t="s">
        <v>61030</v>
      </c>
      <c r="F908" s="363">
        <v>0.06</v>
      </c>
      <c r="G908" s="364">
        <v>107.22</v>
      </c>
      <c r="H908" s="364">
        <f t="shared" si="7"/>
        <v>6.43</v>
      </c>
      <c r="I908" s="367" t="s">
        <v>60952</v>
      </c>
      <c r="J908" s="368" t="s">
        <v>60965</v>
      </c>
      <c r="K908" s="368" t="s">
        <v>61319</v>
      </c>
    </row>
    <row r="909" spans="1:11" x14ac:dyDescent="0.25">
      <c r="A909" s="361"/>
      <c r="B909" s="362" t="s">
        <v>60948</v>
      </c>
      <c r="C909" s="361" t="s">
        <v>61321</v>
      </c>
      <c r="D909" s="362" t="s">
        <v>61322</v>
      </c>
      <c r="E909" s="362" t="s">
        <v>61030</v>
      </c>
      <c r="F909" s="363">
        <v>1.4999999999999999E-2</v>
      </c>
      <c r="G909" s="364">
        <v>3.9</v>
      </c>
      <c r="H909" s="364">
        <f t="shared" si="7"/>
        <v>0.06</v>
      </c>
      <c r="I909" s="367" t="s">
        <v>60952</v>
      </c>
      <c r="J909" s="368" t="s">
        <v>60965</v>
      </c>
      <c r="K909" s="368" t="s">
        <v>61321</v>
      </c>
    </row>
    <row r="910" spans="1:11" x14ac:dyDescent="0.25">
      <c r="A910" s="361"/>
      <c r="B910" s="362"/>
      <c r="C910" s="361"/>
      <c r="D910" s="362" t="s">
        <v>60954</v>
      </c>
      <c r="E910" s="362"/>
      <c r="F910" s="363"/>
      <c r="G910" s="364"/>
      <c r="H910" s="364">
        <f>+SUBTOTAL(9,H904:H909)</f>
        <v>120.32</v>
      </c>
      <c r="I910" s="367"/>
      <c r="J910" s="368"/>
      <c r="K910" s="368"/>
    </row>
    <row r="911" spans="1:11" x14ac:dyDescent="0.25">
      <c r="A911" s="361"/>
      <c r="B911" s="362"/>
      <c r="C911" s="361"/>
      <c r="D911" s="362" t="s">
        <v>60955</v>
      </c>
      <c r="E911" s="362"/>
      <c r="F911" s="363"/>
      <c r="G911" s="364"/>
      <c r="H911" s="364">
        <f>+SUBTOTAL(9,H897:H909)</f>
        <v>175.30000000000004</v>
      </c>
      <c r="I911" s="367"/>
      <c r="J911" s="368"/>
      <c r="K911" s="368"/>
    </row>
    <row r="912" spans="1:11" x14ac:dyDescent="0.25">
      <c r="A912" s="361"/>
      <c r="B912" s="362"/>
      <c r="C912" s="361"/>
      <c r="D912" s="362" t="s">
        <v>60956</v>
      </c>
      <c r="E912" s="362"/>
      <c r="F912" s="363">
        <v>24.18</v>
      </c>
      <c r="G912" s="364"/>
      <c r="H912" s="364">
        <f>+ROUND(H911*F912/100,2)</f>
        <v>42.39</v>
      </c>
      <c r="I912" s="367"/>
      <c r="J912" s="368"/>
      <c r="K912" s="368"/>
    </row>
    <row r="913" spans="1:11" x14ac:dyDescent="0.25">
      <c r="A913" s="361"/>
      <c r="B913" s="362"/>
      <c r="C913" s="361"/>
      <c r="D913" s="362" t="s">
        <v>60957</v>
      </c>
      <c r="E913" s="362"/>
      <c r="F913" s="363"/>
      <c r="G913" s="364"/>
      <c r="H913" s="364">
        <f>+H911+H912</f>
        <v>217.69000000000005</v>
      </c>
      <c r="I913" s="367"/>
      <c r="J913" s="368"/>
      <c r="K913" s="368"/>
    </row>
    <row r="914" spans="1:11" x14ac:dyDescent="0.25">
      <c r="A914" s="361"/>
      <c r="B914" s="362"/>
      <c r="C914" s="361"/>
      <c r="D914" s="362" t="s">
        <v>60958</v>
      </c>
      <c r="E914" s="362"/>
      <c r="F914" s="363"/>
      <c r="G914" s="364"/>
      <c r="H914" s="364">
        <v>217.69</v>
      </c>
      <c r="I914" s="367"/>
      <c r="J914" s="368"/>
      <c r="K914" s="368"/>
    </row>
    <row r="915" spans="1:11" x14ac:dyDescent="0.25">
      <c r="I915" s="367"/>
      <c r="J915" s="368"/>
      <c r="K915" s="368"/>
    </row>
    <row r="916" spans="1:11" x14ac:dyDescent="0.25">
      <c r="I916" s="367"/>
      <c r="J916" s="368"/>
      <c r="K916" s="368"/>
    </row>
    <row r="917" spans="1:11" x14ac:dyDescent="0.25">
      <c r="A917" s="361" t="s">
        <v>60934</v>
      </c>
      <c r="B917" s="362" t="s">
        <v>60935</v>
      </c>
      <c r="C917" s="361"/>
      <c r="D917" s="362"/>
      <c r="E917" s="362"/>
      <c r="F917" s="363"/>
      <c r="G917" s="364"/>
      <c r="H917" s="364"/>
      <c r="I917" s="367"/>
      <c r="J917" s="368"/>
      <c r="K917" s="368"/>
    </row>
    <row r="918" spans="1:11" x14ac:dyDescent="0.25">
      <c r="A918" s="361"/>
      <c r="B918" s="362"/>
      <c r="C918" s="361" t="s">
        <v>60938</v>
      </c>
      <c r="D918" s="362" t="s">
        <v>60939</v>
      </c>
      <c r="E918" s="362" t="s">
        <v>60940</v>
      </c>
      <c r="F918" s="363" t="s">
        <v>60941</v>
      </c>
      <c r="G918" s="364" t="s">
        <v>60942</v>
      </c>
      <c r="H918" s="364" t="s">
        <v>60943</v>
      </c>
      <c r="I918" s="367"/>
      <c r="J918" s="368"/>
      <c r="K918" s="368"/>
    </row>
    <row r="919" spans="1:11" x14ac:dyDescent="0.25">
      <c r="A919" s="361"/>
      <c r="B919" s="362"/>
      <c r="C919" s="361"/>
      <c r="D919" s="362"/>
      <c r="E919" s="362"/>
      <c r="F919" s="363"/>
      <c r="G919" s="364"/>
      <c r="H919" s="364"/>
      <c r="I919" s="367"/>
      <c r="J919" s="368"/>
      <c r="K919" s="368"/>
    </row>
    <row r="920" spans="1:11" x14ac:dyDescent="0.25">
      <c r="A920" s="369" t="s">
        <v>61323</v>
      </c>
      <c r="B920" s="370" t="s">
        <v>61192</v>
      </c>
      <c r="C920" s="369"/>
      <c r="D920" s="370"/>
      <c r="E920" s="370" t="s">
        <v>287</v>
      </c>
      <c r="F920" s="363" t="s">
        <v>60946</v>
      </c>
      <c r="G920" s="364"/>
      <c r="H920" s="364"/>
      <c r="I920" s="367"/>
      <c r="J920" s="368"/>
      <c r="K920" s="368"/>
    </row>
    <row r="921" spans="1:11" x14ac:dyDescent="0.25">
      <c r="A921" s="361"/>
      <c r="B921" s="362"/>
      <c r="C921" s="361"/>
      <c r="D921" s="362" t="s">
        <v>60947</v>
      </c>
      <c r="E921" s="362"/>
      <c r="F921" s="363"/>
      <c r="G921" s="364"/>
      <c r="H921" s="364"/>
      <c r="I921" s="367"/>
      <c r="J921" s="368"/>
      <c r="K921" s="368"/>
    </row>
    <row r="922" spans="1:11" x14ac:dyDescent="0.25">
      <c r="A922" s="361"/>
      <c r="B922" s="362" t="s">
        <v>60948</v>
      </c>
      <c r="C922" s="361" t="s">
        <v>61193</v>
      </c>
      <c r="D922" s="362" t="s">
        <v>61194</v>
      </c>
      <c r="E922" s="362" t="s">
        <v>61030</v>
      </c>
      <c r="F922" s="363">
        <v>6.4999999999999997E-3</v>
      </c>
      <c r="G922" s="364">
        <v>155.83000000000001</v>
      </c>
      <c r="H922" s="364">
        <f>+ROUND(F922*G922,2)</f>
        <v>1.01</v>
      </c>
      <c r="I922" s="367" t="s">
        <v>60952</v>
      </c>
      <c r="J922" s="368" t="s">
        <v>60965</v>
      </c>
      <c r="K922" s="368" t="s">
        <v>61193</v>
      </c>
    </row>
    <row r="923" spans="1:11" x14ac:dyDescent="0.25">
      <c r="A923" s="361"/>
      <c r="B923" s="362" t="s">
        <v>60948</v>
      </c>
      <c r="C923" s="361" t="s">
        <v>60989</v>
      </c>
      <c r="D923" s="362" t="s">
        <v>60990</v>
      </c>
      <c r="E923" s="362" t="s">
        <v>33681</v>
      </c>
      <c r="F923" s="363">
        <v>1.4999999999999999E-2</v>
      </c>
      <c r="G923" s="364">
        <v>14.56</v>
      </c>
      <c r="H923" s="364">
        <f>+ROUND(F923*G923,2)</f>
        <v>0.22</v>
      </c>
      <c r="I923" s="367" t="s">
        <v>60952</v>
      </c>
      <c r="J923" s="368" t="s">
        <v>60965</v>
      </c>
      <c r="K923" s="368" t="s">
        <v>60989</v>
      </c>
    </row>
    <row r="924" spans="1:11" x14ac:dyDescent="0.25">
      <c r="A924" s="361"/>
      <c r="B924" s="362"/>
      <c r="C924" s="361"/>
      <c r="D924" s="362" t="s">
        <v>60954</v>
      </c>
      <c r="E924" s="362"/>
      <c r="F924" s="363"/>
      <c r="G924" s="364"/>
      <c r="H924" s="364">
        <f>+SUBTOTAL(9,H922:H923)</f>
        <v>1.23</v>
      </c>
      <c r="I924" s="367"/>
      <c r="J924" s="368"/>
      <c r="K924" s="368"/>
    </row>
    <row r="925" spans="1:11" x14ac:dyDescent="0.25">
      <c r="A925" s="361"/>
      <c r="B925" s="362"/>
      <c r="C925" s="361"/>
      <c r="D925" s="362" t="s">
        <v>60955</v>
      </c>
      <c r="E925" s="362"/>
      <c r="F925" s="363"/>
      <c r="G925" s="364"/>
      <c r="H925" s="364">
        <f>+SUBTOTAL(9,H921:H923)</f>
        <v>1.23</v>
      </c>
      <c r="I925" s="367"/>
      <c r="J925" s="368"/>
      <c r="K925" s="368"/>
    </row>
    <row r="926" spans="1:11" x14ac:dyDescent="0.25">
      <c r="A926" s="361"/>
      <c r="B926" s="362"/>
      <c r="C926" s="361"/>
      <c r="D926" s="362" t="s">
        <v>60956</v>
      </c>
      <c r="E926" s="362"/>
      <c r="F926" s="363">
        <v>24.18</v>
      </c>
      <c r="G926" s="364"/>
      <c r="H926" s="364">
        <f>+ROUND(H925*F926/100,2)</f>
        <v>0.3</v>
      </c>
      <c r="I926" s="367"/>
      <c r="J926" s="368"/>
      <c r="K926" s="368"/>
    </row>
    <row r="927" spans="1:11" x14ac:dyDescent="0.25">
      <c r="A927" s="361"/>
      <c r="B927" s="362"/>
      <c r="C927" s="361"/>
      <c r="D927" s="362" t="s">
        <v>60957</v>
      </c>
      <c r="E927" s="362"/>
      <c r="F927" s="363"/>
      <c r="G927" s="364"/>
      <c r="H927" s="364">
        <f>+H925+H926</f>
        <v>1.53</v>
      </c>
      <c r="I927" s="367"/>
      <c r="J927" s="368"/>
      <c r="K927" s="368"/>
    </row>
    <row r="928" spans="1:11" x14ac:dyDescent="0.25">
      <c r="A928" s="361"/>
      <c r="B928" s="362"/>
      <c r="C928" s="361"/>
      <c r="D928" s="362" t="s">
        <v>60958</v>
      </c>
      <c r="E928" s="362"/>
      <c r="F928" s="363"/>
      <c r="G928" s="364"/>
      <c r="H928" s="364">
        <v>1.53</v>
      </c>
      <c r="I928" s="367"/>
      <c r="J928" s="368"/>
      <c r="K928" s="368"/>
    </row>
    <row r="929" spans="1:11" x14ac:dyDescent="0.25">
      <c r="I929" s="367"/>
      <c r="J929" s="368"/>
      <c r="K929" s="368"/>
    </row>
    <row r="930" spans="1:11" x14ac:dyDescent="0.25">
      <c r="I930" s="367"/>
      <c r="J930" s="368"/>
      <c r="K930" s="368"/>
    </row>
    <row r="931" spans="1:11" x14ac:dyDescent="0.25">
      <c r="A931" s="361" t="s">
        <v>60934</v>
      </c>
      <c r="B931" s="362" t="s">
        <v>60935</v>
      </c>
      <c r="C931" s="361"/>
      <c r="D931" s="362"/>
      <c r="E931" s="362"/>
      <c r="F931" s="363"/>
      <c r="G931" s="364"/>
      <c r="H931" s="364"/>
      <c r="I931" s="367"/>
      <c r="J931" s="368"/>
      <c r="K931" s="368"/>
    </row>
    <row r="932" spans="1:11" x14ac:dyDescent="0.25">
      <c r="A932" s="361"/>
      <c r="B932" s="362"/>
      <c r="C932" s="361" t="s">
        <v>60938</v>
      </c>
      <c r="D932" s="362" t="s">
        <v>60939</v>
      </c>
      <c r="E932" s="362" t="s">
        <v>60940</v>
      </c>
      <c r="F932" s="363" t="s">
        <v>60941</v>
      </c>
      <c r="G932" s="364" t="s">
        <v>60942</v>
      </c>
      <c r="H932" s="364" t="s">
        <v>60943</v>
      </c>
      <c r="I932" s="367"/>
      <c r="J932" s="368"/>
      <c r="K932" s="368"/>
    </row>
    <row r="933" spans="1:11" x14ac:dyDescent="0.25">
      <c r="A933" s="361"/>
      <c r="B933" s="362"/>
      <c r="C933" s="361"/>
      <c r="D933" s="362"/>
      <c r="E933" s="362"/>
      <c r="F933" s="363"/>
      <c r="G933" s="364"/>
      <c r="H933" s="364"/>
      <c r="I933" s="367"/>
      <c r="J933" s="368"/>
      <c r="K933" s="368"/>
    </row>
    <row r="934" spans="1:11" x14ac:dyDescent="0.25">
      <c r="A934" s="369" t="s">
        <v>61324</v>
      </c>
      <c r="B934" s="370" t="s">
        <v>61196</v>
      </c>
      <c r="C934" s="369"/>
      <c r="D934" s="370"/>
      <c r="E934" s="370" t="s">
        <v>287</v>
      </c>
      <c r="F934" s="363" t="s">
        <v>60946</v>
      </c>
      <c r="G934" s="364"/>
      <c r="H934" s="364"/>
      <c r="I934" s="367"/>
      <c r="J934" s="368"/>
      <c r="K934" s="368"/>
    </row>
    <row r="935" spans="1:11" x14ac:dyDescent="0.25">
      <c r="A935" s="361"/>
      <c r="B935" s="362"/>
      <c r="C935" s="361"/>
      <c r="D935" s="362" t="s">
        <v>60947</v>
      </c>
      <c r="E935" s="362"/>
      <c r="F935" s="363"/>
      <c r="G935" s="364"/>
      <c r="H935" s="364"/>
      <c r="I935" s="367"/>
      <c r="J935" s="368"/>
      <c r="K935" s="368"/>
    </row>
    <row r="936" spans="1:11" x14ac:dyDescent="0.25">
      <c r="A936" s="361"/>
      <c r="B936" s="362" t="s">
        <v>60948</v>
      </c>
      <c r="C936" s="361" t="s">
        <v>61197</v>
      </c>
      <c r="D936" s="362" t="s">
        <v>61198</v>
      </c>
      <c r="E936" s="362" t="s">
        <v>61030</v>
      </c>
      <c r="F936" s="363">
        <v>4.4999999999999997E-3</v>
      </c>
      <c r="G936" s="364">
        <v>163.11000000000001</v>
      </c>
      <c r="H936" s="364">
        <f>+ROUND(F936*G936,2)</f>
        <v>0.73</v>
      </c>
      <c r="I936" s="367" t="s">
        <v>60952</v>
      </c>
      <c r="J936" s="368" t="s">
        <v>60965</v>
      </c>
      <c r="K936" s="368" t="s">
        <v>61197</v>
      </c>
    </row>
    <row r="937" spans="1:11" x14ac:dyDescent="0.25">
      <c r="A937" s="361"/>
      <c r="B937" s="362" t="s">
        <v>60948</v>
      </c>
      <c r="C937" s="361" t="s">
        <v>60989</v>
      </c>
      <c r="D937" s="362" t="s">
        <v>60990</v>
      </c>
      <c r="E937" s="362" t="s">
        <v>33681</v>
      </c>
      <c r="F937" s="363">
        <v>0.01</v>
      </c>
      <c r="G937" s="364">
        <v>14.56</v>
      </c>
      <c r="H937" s="364">
        <f>+ROUND(F937*G937,2)</f>
        <v>0.15</v>
      </c>
      <c r="I937" s="367" t="s">
        <v>60952</v>
      </c>
      <c r="J937" s="368" t="s">
        <v>60965</v>
      </c>
      <c r="K937" s="368" t="s">
        <v>60989</v>
      </c>
    </row>
    <row r="938" spans="1:11" x14ac:dyDescent="0.25">
      <c r="A938" s="361"/>
      <c r="B938" s="362"/>
      <c r="C938" s="361"/>
      <c r="D938" s="362" t="s">
        <v>60954</v>
      </c>
      <c r="E938" s="362"/>
      <c r="F938" s="363"/>
      <c r="G938" s="364"/>
      <c r="H938" s="364">
        <f>+SUBTOTAL(9,H936:H937)</f>
        <v>0.88</v>
      </c>
      <c r="I938" s="367"/>
      <c r="J938" s="368"/>
      <c r="K938" s="368"/>
    </row>
    <row r="939" spans="1:11" x14ac:dyDescent="0.25">
      <c r="A939" s="361"/>
      <c r="B939" s="362"/>
      <c r="C939" s="361"/>
      <c r="D939" s="362" t="s">
        <v>60955</v>
      </c>
      <c r="E939" s="362"/>
      <c r="F939" s="363"/>
      <c r="G939" s="364"/>
      <c r="H939" s="364">
        <f>+SUBTOTAL(9,H935:H937)</f>
        <v>0.88</v>
      </c>
      <c r="I939" s="367"/>
      <c r="J939" s="368"/>
      <c r="K939" s="368"/>
    </row>
    <row r="940" spans="1:11" x14ac:dyDescent="0.25">
      <c r="A940" s="361"/>
      <c r="B940" s="362"/>
      <c r="C940" s="361"/>
      <c r="D940" s="362" t="s">
        <v>60956</v>
      </c>
      <c r="E940" s="362"/>
      <c r="F940" s="363">
        <v>24.18</v>
      </c>
      <c r="G940" s="364"/>
      <c r="H940" s="364">
        <f>+ROUND(H939*F940/100,2)</f>
        <v>0.21</v>
      </c>
      <c r="I940" s="367"/>
      <c r="J940" s="368"/>
      <c r="K940" s="368"/>
    </row>
    <row r="941" spans="1:11" x14ac:dyDescent="0.25">
      <c r="A941" s="361"/>
      <c r="B941" s="362"/>
      <c r="C941" s="361"/>
      <c r="D941" s="362" t="s">
        <v>60957</v>
      </c>
      <c r="E941" s="362"/>
      <c r="F941" s="363"/>
      <c r="G941" s="364"/>
      <c r="H941" s="364">
        <f>+H939+H940</f>
        <v>1.0900000000000001</v>
      </c>
      <c r="I941" s="367"/>
      <c r="J941" s="368"/>
      <c r="K941" s="368"/>
    </row>
    <row r="942" spans="1:11" x14ac:dyDescent="0.25">
      <c r="A942" s="361"/>
      <c r="B942" s="362"/>
      <c r="C942" s="361"/>
      <c r="D942" s="362" t="s">
        <v>60958</v>
      </c>
      <c r="E942" s="362"/>
      <c r="F942" s="363"/>
      <c r="G942" s="364"/>
      <c r="H942" s="364">
        <v>1.0900000000000001</v>
      </c>
      <c r="I942" s="367"/>
      <c r="J942" s="368"/>
      <c r="K942" s="368"/>
    </row>
    <row r="943" spans="1:11" x14ac:dyDescent="0.25">
      <c r="I943" s="367"/>
      <c r="J943" s="368"/>
      <c r="K943" s="368"/>
    </row>
    <row r="944" spans="1:11" x14ac:dyDescent="0.25">
      <c r="I944" s="367"/>
      <c r="J944" s="368"/>
      <c r="K944" s="368"/>
    </row>
    <row r="945" spans="1:11" x14ac:dyDescent="0.25">
      <c r="A945" s="361" t="s">
        <v>60934</v>
      </c>
      <c r="B945" s="362" t="s">
        <v>60935</v>
      </c>
      <c r="C945" s="361"/>
      <c r="D945" s="362"/>
      <c r="E945" s="362"/>
      <c r="F945" s="363"/>
      <c r="G945" s="364"/>
      <c r="H945" s="364"/>
      <c r="I945" s="367"/>
      <c r="J945" s="368"/>
      <c r="K945" s="368"/>
    </row>
    <row r="946" spans="1:11" x14ac:dyDescent="0.25">
      <c r="A946" s="361"/>
      <c r="B946" s="362"/>
      <c r="C946" s="361" t="s">
        <v>60938</v>
      </c>
      <c r="D946" s="362" t="s">
        <v>60939</v>
      </c>
      <c r="E946" s="362" t="s">
        <v>60940</v>
      </c>
      <c r="F946" s="363" t="s">
        <v>60941</v>
      </c>
      <c r="G946" s="364" t="s">
        <v>60942</v>
      </c>
      <c r="H946" s="364" t="s">
        <v>60943</v>
      </c>
      <c r="I946" s="367"/>
      <c r="J946" s="368"/>
      <c r="K946" s="368"/>
    </row>
    <row r="947" spans="1:11" x14ac:dyDescent="0.25">
      <c r="A947" s="361"/>
      <c r="B947" s="362"/>
      <c r="C947" s="361"/>
      <c r="D947" s="362"/>
      <c r="E947" s="362"/>
      <c r="F947" s="363"/>
      <c r="G947" s="364"/>
      <c r="H947" s="364"/>
      <c r="I947" s="367"/>
      <c r="J947" s="368"/>
      <c r="K947" s="368"/>
    </row>
    <row r="948" spans="1:11" x14ac:dyDescent="0.25">
      <c r="A948" s="369" t="s">
        <v>61325</v>
      </c>
      <c r="B948" s="370" t="s">
        <v>61326</v>
      </c>
      <c r="C948" s="369"/>
      <c r="D948" s="370"/>
      <c r="E948" s="370" t="s">
        <v>60741</v>
      </c>
      <c r="F948" s="363" t="s">
        <v>60946</v>
      </c>
      <c r="G948" s="364"/>
      <c r="H948" s="364"/>
      <c r="I948" s="367"/>
      <c r="J948" s="368"/>
      <c r="K948" s="368"/>
    </row>
    <row r="949" spans="1:11" x14ac:dyDescent="0.25">
      <c r="A949" s="361"/>
      <c r="B949" s="362">
        <v>3</v>
      </c>
      <c r="C949" s="361" t="s">
        <v>61327</v>
      </c>
      <c r="D949" s="362" t="s">
        <v>61328</v>
      </c>
      <c r="E949" s="362" t="s">
        <v>33681</v>
      </c>
      <c r="F949" s="363">
        <v>5</v>
      </c>
      <c r="G949" s="364">
        <v>0.78</v>
      </c>
      <c r="H949" s="364">
        <f>+ROUND(F949*G949,2)</f>
        <v>3.9</v>
      </c>
      <c r="I949" s="367" t="s">
        <v>61092</v>
      </c>
      <c r="J949" s="368" t="s">
        <v>61093</v>
      </c>
      <c r="K949" s="368">
        <v>656</v>
      </c>
    </row>
    <row r="950" spans="1:11" x14ac:dyDescent="0.25">
      <c r="A950" s="361"/>
      <c r="B950" s="362">
        <v>3</v>
      </c>
      <c r="C950" s="361" t="s">
        <v>61329</v>
      </c>
      <c r="D950" s="362" t="s">
        <v>61330</v>
      </c>
      <c r="E950" s="362" t="s">
        <v>33681</v>
      </c>
      <c r="F950" s="363">
        <v>5</v>
      </c>
      <c r="G950" s="364">
        <v>2.0299999999999998</v>
      </c>
      <c r="H950" s="364">
        <f>+ROUND(F950*G950,2)</f>
        <v>10.15</v>
      </c>
      <c r="I950" s="367" t="s">
        <v>61092</v>
      </c>
      <c r="J950" s="368" t="s">
        <v>61093</v>
      </c>
      <c r="K950" s="368">
        <v>657</v>
      </c>
    </row>
    <row r="951" spans="1:11" x14ac:dyDescent="0.25">
      <c r="A951" s="361"/>
      <c r="B951" s="362"/>
      <c r="C951" s="361"/>
      <c r="D951" s="362" t="s">
        <v>61094</v>
      </c>
      <c r="E951" s="362"/>
      <c r="F951" s="363"/>
      <c r="G951" s="364"/>
      <c r="H951" s="364">
        <f>+SUBTOTAL(9,H949:H950)</f>
        <v>14.05</v>
      </c>
      <c r="I951" s="367"/>
      <c r="J951" s="368"/>
      <c r="K951" s="368"/>
    </row>
    <row r="952" spans="1:11" x14ac:dyDescent="0.25">
      <c r="A952" s="361"/>
      <c r="B952" s="362"/>
      <c r="C952" s="361"/>
      <c r="D952" s="362" t="s">
        <v>60947</v>
      </c>
      <c r="E952" s="362"/>
      <c r="F952" s="363"/>
      <c r="G952" s="364"/>
      <c r="H952" s="364"/>
      <c r="I952" s="367"/>
      <c r="J952" s="368"/>
      <c r="K952" s="368"/>
    </row>
    <row r="953" spans="1:11" x14ac:dyDescent="0.25">
      <c r="A953" s="361"/>
      <c r="B953" s="362" t="s">
        <v>60948</v>
      </c>
      <c r="C953" s="361" t="s">
        <v>61007</v>
      </c>
      <c r="D953" s="362" t="s">
        <v>61008</v>
      </c>
      <c r="E953" s="362" t="s">
        <v>33681</v>
      </c>
      <c r="F953" s="363">
        <v>8</v>
      </c>
      <c r="G953" s="364">
        <v>14.79</v>
      </c>
      <c r="H953" s="364">
        <f>+ROUND(F953*G953,2)</f>
        <v>118.32</v>
      </c>
      <c r="I953" s="367" t="s">
        <v>60952</v>
      </c>
      <c r="J953" s="368" t="s">
        <v>60965</v>
      </c>
      <c r="K953" s="368" t="s">
        <v>61007</v>
      </c>
    </row>
    <row r="954" spans="1:11" x14ac:dyDescent="0.25">
      <c r="A954" s="361"/>
      <c r="B954" s="362" t="s">
        <v>60948</v>
      </c>
      <c r="C954" s="361" t="s">
        <v>61009</v>
      </c>
      <c r="D954" s="362" t="s">
        <v>61010</v>
      </c>
      <c r="E954" s="362" t="s">
        <v>33681</v>
      </c>
      <c r="F954" s="363">
        <v>5</v>
      </c>
      <c r="G954" s="364">
        <v>18.38</v>
      </c>
      <c r="H954" s="364">
        <f>+ROUND(F954*G954,2)</f>
        <v>91.9</v>
      </c>
      <c r="I954" s="367" t="s">
        <v>60952</v>
      </c>
      <c r="J954" s="368" t="s">
        <v>60965</v>
      </c>
      <c r="K954" s="368" t="s">
        <v>61009</v>
      </c>
    </row>
    <row r="955" spans="1:11" x14ac:dyDescent="0.25">
      <c r="A955" s="361"/>
      <c r="B955" s="362" t="s">
        <v>60948</v>
      </c>
      <c r="C955" s="361" t="s">
        <v>61011</v>
      </c>
      <c r="D955" s="362" t="s">
        <v>61012</v>
      </c>
      <c r="E955" s="362" t="s">
        <v>33681</v>
      </c>
      <c r="F955" s="363">
        <v>5</v>
      </c>
      <c r="G955" s="364">
        <v>34.770000000000003</v>
      </c>
      <c r="H955" s="364">
        <f>+ROUND(F955*G955,2)</f>
        <v>173.85</v>
      </c>
      <c r="I955" s="367" t="s">
        <v>60952</v>
      </c>
      <c r="J955" s="368" t="s">
        <v>60965</v>
      </c>
      <c r="K955" s="368" t="s">
        <v>61011</v>
      </c>
    </row>
    <row r="956" spans="1:11" x14ac:dyDescent="0.25">
      <c r="A956" s="361"/>
      <c r="B956" s="362"/>
      <c r="C956" s="361"/>
      <c r="D956" s="362" t="s">
        <v>60954</v>
      </c>
      <c r="E956" s="362"/>
      <c r="F956" s="363"/>
      <c r="G956" s="364"/>
      <c r="H956" s="364">
        <f>+SUBTOTAL(9,H953:H955)</f>
        <v>384.07</v>
      </c>
      <c r="I956" s="367"/>
      <c r="J956" s="368"/>
      <c r="K956" s="368"/>
    </row>
    <row r="957" spans="1:11" x14ac:dyDescent="0.25">
      <c r="A957" s="361"/>
      <c r="B957" s="362"/>
      <c r="C957" s="361"/>
      <c r="D957" s="362" t="s">
        <v>60955</v>
      </c>
      <c r="E957" s="362"/>
      <c r="F957" s="363"/>
      <c r="G957" s="364"/>
      <c r="H957" s="364">
        <f>+SUBTOTAL(9,H949:H955)</f>
        <v>398.12</v>
      </c>
      <c r="I957" s="367"/>
      <c r="J957" s="368"/>
      <c r="K957" s="368"/>
    </row>
    <row r="958" spans="1:11" x14ac:dyDescent="0.25">
      <c r="A958" s="361"/>
      <c r="B958" s="362"/>
      <c r="C958" s="361"/>
      <c r="D958" s="362" t="s">
        <v>60956</v>
      </c>
      <c r="E958" s="362"/>
      <c r="F958" s="363">
        <v>24.18</v>
      </c>
      <c r="G958" s="364"/>
      <c r="H958" s="364">
        <f>+ROUND(H957*F958/100,2)</f>
        <v>96.27</v>
      </c>
      <c r="I958" s="367"/>
      <c r="J958" s="368"/>
      <c r="K958" s="368"/>
    </row>
    <row r="959" spans="1:11" x14ac:dyDescent="0.25">
      <c r="A959" s="361"/>
      <c r="B959" s="362"/>
      <c r="C959" s="361"/>
      <c r="D959" s="362" t="s">
        <v>60957</v>
      </c>
      <c r="E959" s="362"/>
      <c r="F959" s="363"/>
      <c r="G959" s="364"/>
      <c r="H959" s="364">
        <f>+H957+H958</f>
        <v>494.39</v>
      </c>
      <c r="I959" s="367"/>
      <c r="J959" s="368"/>
      <c r="K959" s="368"/>
    </row>
    <row r="960" spans="1:11" x14ac:dyDescent="0.25">
      <c r="A960" s="361"/>
      <c r="B960" s="362"/>
      <c r="C960" s="361"/>
      <c r="D960" s="362" t="s">
        <v>60958</v>
      </c>
      <c r="E960" s="362"/>
      <c r="F960" s="363"/>
      <c r="G960" s="364"/>
      <c r="H960" s="364">
        <v>494.39</v>
      </c>
      <c r="I960" s="367"/>
      <c r="J960" s="368"/>
      <c r="K960" s="368"/>
    </row>
    <row r="961" spans="1:11" x14ac:dyDescent="0.25">
      <c r="I961" s="367"/>
      <c r="J961" s="368"/>
      <c r="K961" s="368"/>
    </row>
    <row r="962" spans="1:11" x14ac:dyDescent="0.25">
      <c r="I962" s="367"/>
      <c r="J962" s="368"/>
      <c r="K962" s="368"/>
    </row>
    <row r="963" spans="1:11" x14ac:dyDescent="0.25">
      <c r="A963" s="361" t="s">
        <v>60934</v>
      </c>
      <c r="B963" s="362" t="s">
        <v>60935</v>
      </c>
      <c r="C963" s="361"/>
      <c r="D963" s="362"/>
      <c r="E963" s="362"/>
      <c r="F963" s="363"/>
      <c r="G963" s="364"/>
      <c r="H963" s="364"/>
      <c r="I963" s="367"/>
      <c r="J963" s="368"/>
      <c r="K963" s="368"/>
    </row>
    <row r="964" spans="1:11" x14ac:dyDescent="0.25">
      <c r="A964" s="361"/>
      <c r="B964" s="362"/>
      <c r="C964" s="361" t="s">
        <v>60938</v>
      </c>
      <c r="D964" s="362" t="s">
        <v>60939</v>
      </c>
      <c r="E964" s="362" t="s">
        <v>60940</v>
      </c>
      <c r="F964" s="363" t="s">
        <v>60941</v>
      </c>
      <c r="G964" s="364" t="s">
        <v>60942</v>
      </c>
      <c r="H964" s="364" t="s">
        <v>60943</v>
      </c>
      <c r="I964" s="367"/>
      <c r="J964" s="368"/>
      <c r="K964" s="368"/>
    </row>
    <row r="965" spans="1:11" x14ac:dyDescent="0.25">
      <c r="A965" s="361"/>
      <c r="B965" s="362"/>
      <c r="C965" s="361"/>
      <c r="D965" s="362"/>
      <c r="E965" s="362"/>
      <c r="F965" s="363"/>
      <c r="G965" s="364"/>
      <c r="H965" s="364"/>
      <c r="I965" s="367"/>
      <c r="J965" s="368"/>
      <c r="K965" s="368"/>
    </row>
    <row r="966" spans="1:11" x14ac:dyDescent="0.25">
      <c r="A966" s="369" t="s">
        <v>61331</v>
      </c>
      <c r="B966" s="370" t="s">
        <v>61332</v>
      </c>
      <c r="C966" s="369"/>
      <c r="D966" s="370"/>
      <c r="E966" s="370" t="s">
        <v>283</v>
      </c>
      <c r="F966" s="363" t="s">
        <v>60946</v>
      </c>
      <c r="G966" s="364"/>
      <c r="H966" s="364"/>
      <c r="I966" s="367"/>
      <c r="J966" s="368"/>
      <c r="K966" s="368"/>
    </row>
    <row r="967" spans="1:11" x14ac:dyDescent="0.25">
      <c r="A967" s="361"/>
      <c r="B967" s="362"/>
      <c r="C967" s="361"/>
      <c r="D967" s="362" t="s">
        <v>60947</v>
      </c>
      <c r="E967" s="362"/>
      <c r="F967" s="363"/>
      <c r="G967" s="364"/>
      <c r="H967" s="364"/>
      <c r="I967" s="367"/>
      <c r="J967" s="368"/>
      <c r="K967" s="368"/>
    </row>
    <row r="968" spans="1:11" x14ac:dyDescent="0.25">
      <c r="A968" s="361"/>
      <c r="B968" s="362" t="s">
        <v>60948</v>
      </c>
      <c r="C968" s="361" t="s">
        <v>60989</v>
      </c>
      <c r="D968" s="362" t="s">
        <v>60990</v>
      </c>
      <c r="E968" s="362" t="s">
        <v>33681</v>
      </c>
      <c r="F968" s="363">
        <v>3.0000000000000001E-3</v>
      </c>
      <c r="G968" s="364">
        <v>14.56</v>
      </c>
      <c r="H968" s="364">
        <f>+ROUND(F968*G968,2)</f>
        <v>0.04</v>
      </c>
      <c r="I968" s="367" t="s">
        <v>60952</v>
      </c>
      <c r="J968" s="368" t="s">
        <v>60965</v>
      </c>
      <c r="K968" s="368" t="s">
        <v>60989</v>
      </c>
    </row>
    <row r="969" spans="1:11" x14ac:dyDescent="0.25">
      <c r="A969" s="361"/>
      <c r="B969" s="362" t="s">
        <v>60948</v>
      </c>
      <c r="C969" s="361" t="s">
        <v>61205</v>
      </c>
      <c r="D969" s="362" t="s">
        <v>61206</v>
      </c>
      <c r="E969" s="362" t="s">
        <v>33681</v>
      </c>
      <c r="F969" s="363">
        <v>3.0000000000000001E-3</v>
      </c>
      <c r="G969" s="364">
        <v>18.2</v>
      </c>
      <c r="H969" s="364">
        <f>+ROUND(F969*G969,2)</f>
        <v>0.05</v>
      </c>
      <c r="I969" s="367" t="s">
        <v>60952</v>
      </c>
      <c r="J969" s="368" t="s">
        <v>60965</v>
      </c>
      <c r="K969" s="368" t="s">
        <v>61205</v>
      </c>
    </row>
    <row r="970" spans="1:11" x14ac:dyDescent="0.25">
      <c r="A970" s="361"/>
      <c r="B970" s="362" t="s">
        <v>60948</v>
      </c>
      <c r="C970" s="361" t="s">
        <v>61207</v>
      </c>
      <c r="D970" s="362" t="s">
        <v>61208</v>
      </c>
      <c r="E970" s="362" t="s">
        <v>61033</v>
      </c>
      <c r="F970" s="363">
        <v>2.3999999999999998E-3</v>
      </c>
      <c r="G970" s="364">
        <v>46.4</v>
      </c>
      <c r="H970" s="364">
        <f>+ROUND(F970*G970,2)</f>
        <v>0.11</v>
      </c>
      <c r="I970" s="367" t="s">
        <v>60952</v>
      </c>
      <c r="J970" s="368" t="s">
        <v>60965</v>
      </c>
      <c r="K970" s="368" t="s">
        <v>61207</v>
      </c>
    </row>
    <row r="971" spans="1:11" x14ac:dyDescent="0.25">
      <c r="A971" s="361"/>
      <c r="B971" s="362" t="s">
        <v>60948</v>
      </c>
      <c r="C971" s="361" t="s">
        <v>61209</v>
      </c>
      <c r="D971" s="362" t="s">
        <v>61210</v>
      </c>
      <c r="E971" s="362" t="s">
        <v>61030</v>
      </c>
      <c r="F971" s="363">
        <v>5.9999999999999995E-4</v>
      </c>
      <c r="G971" s="364">
        <v>119.34</v>
      </c>
      <c r="H971" s="364">
        <f>+ROUND(F971*G971,2)</f>
        <v>7.0000000000000007E-2</v>
      </c>
      <c r="I971" s="367" t="s">
        <v>60952</v>
      </c>
      <c r="J971" s="368" t="s">
        <v>60965</v>
      </c>
      <c r="K971" s="368" t="s">
        <v>61209</v>
      </c>
    </row>
    <row r="972" spans="1:11" x14ac:dyDescent="0.25">
      <c r="A972" s="361"/>
      <c r="B972" s="362"/>
      <c r="C972" s="361"/>
      <c r="D972" s="362" t="s">
        <v>60954</v>
      </c>
      <c r="E972" s="362"/>
      <c r="F972" s="363"/>
      <c r="G972" s="364"/>
      <c r="H972" s="364">
        <f>+SUBTOTAL(9,H968:H971)</f>
        <v>0.27</v>
      </c>
      <c r="I972" s="367"/>
      <c r="J972" s="368"/>
      <c r="K972" s="368"/>
    </row>
    <row r="973" spans="1:11" x14ac:dyDescent="0.25">
      <c r="A973" s="361"/>
      <c r="B973" s="362"/>
      <c r="C973" s="361"/>
      <c r="D973" s="362" t="s">
        <v>60955</v>
      </c>
      <c r="E973" s="362"/>
      <c r="F973" s="363"/>
      <c r="G973" s="364"/>
      <c r="H973" s="364">
        <f>+SUBTOTAL(9,H967:H971)</f>
        <v>0.27</v>
      </c>
      <c r="I973" s="367"/>
      <c r="J973" s="368"/>
      <c r="K973" s="368"/>
    </row>
    <row r="974" spans="1:11" x14ac:dyDescent="0.25">
      <c r="A974" s="361"/>
      <c r="B974" s="362"/>
      <c r="C974" s="361"/>
      <c r="D974" s="362" t="s">
        <v>60956</v>
      </c>
      <c r="E974" s="362"/>
      <c r="F974" s="363">
        <v>24.18</v>
      </c>
      <c r="G974" s="364"/>
      <c r="H974" s="364">
        <f>+ROUND(H973*F974/100,2)</f>
        <v>7.0000000000000007E-2</v>
      </c>
      <c r="I974" s="367"/>
      <c r="J974" s="368"/>
      <c r="K974" s="368"/>
    </row>
    <row r="975" spans="1:11" x14ac:dyDescent="0.25">
      <c r="A975" s="361"/>
      <c r="B975" s="362"/>
      <c r="C975" s="361"/>
      <c r="D975" s="362" t="s">
        <v>60957</v>
      </c>
      <c r="E975" s="362"/>
      <c r="F975" s="363"/>
      <c r="G975" s="364"/>
      <c r="H975" s="364">
        <f>+H973+H974</f>
        <v>0.34</v>
      </c>
      <c r="I975" s="367"/>
      <c r="J975" s="368"/>
      <c r="K975" s="368"/>
    </row>
    <row r="976" spans="1:11" x14ac:dyDescent="0.25">
      <c r="A976" s="361"/>
      <c r="B976" s="362"/>
      <c r="C976" s="361"/>
      <c r="D976" s="362" t="s">
        <v>60958</v>
      </c>
      <c r="E976" s="362"/>
      <c r="F976" s="363"/>
      <c r="G976" s="364"/>
      <c r="H976" s="364">
        <v>0.34</v>
      </c>
      <c r="I976" s="367"/>
      <c r="J976" s="368"/>
      <c r="K976" s="368"/>
    </row>
    <row r="977" spans="1:11" x14ac:dyDescent="0.25">
      <c r="I977" s="367"/>
      <c r="J977" s="368"/>
      <c r="K977" s="368"/>
    </row>
    <row r="978" spans="1:11" x14ac:dyDescent="0.25">
      <c r="I978" s="367"/>
      <c r="J978" s="368"/>
      <c r="K978" s="368"/>
    </row>
    <row r="979" spans="1:11" x14ac:dyDescent="0.25">
      <c r="A979" s="361" t="s">
        <v>60934</v>
      </c>
      <c r="B979" s="362" t="s">
        <v>60935</v>
      </c>
      <c r="C979" s="361"/>
      <c r="D979" s="362"/>
      <c r="E979" s="362"/>
      <c r="F979" s="363"/>
      <c r="G979" s="364"/>
      <c r="H979" s="364"/>
      <c r="I979" s="367"/>
      <c r="J979" s="368"/>
      <c r="K979" s="368"/>
    </row>
    <row r="980" spans="1:11" x14ac:dyDescent="0.25">
      <c r="A980" s="361"/>
      <c r="B980" s="362"/>
      <c r="C980" s="361" t="s">
        <v>60938</v>
      </c>
      <c r="D980" s="362" t="s">
        <v>60939</v>
      </c>
      <c r="E980" s="362" t="s">
        <v>60940</v>
      </c>
      <c r="F980" s="363" t="s">
        <v>60941</v>
      </c>
      <c r="G980" s="364" t="s">
        <v>60942</v>
      </c>
      <c r="H980" s="364" t="s">
        <v>60943</v>
      </c>
      <c r="I980" s="367"/>
      <c r="J980" s="368"/>
      <c r="K980" s="368"/>
    </row>
    <row r="981" spans="1:11" x14ac:dyDescent="0.25">
      <c r="A981" s="361"/>
      <c r="B981" s="362"/>
      <c r="C981" s="361"/>
      <c r="D981" s="362"/>
      <c r="E981" s="362"/>
      <c r="F981" s="363"/>
      <c r="G981" s="364"/>
      <c r="H981" s="364"/>
      <c r="I981" s="367"/>
      <c r="J981" s="368"/>
      <c r="K981" s="368"/>
    </row>
    <row r="982" spans="1:11" x14ac:dyDescent="0.25">
      <c r="A982" s="369" t="s">
        <v>61333</v>
      </c>
      <c r="B982" s="370" t="s">
        <v>61245</v>
      </c>
      <c r="C982" s="369"/>
      <c r="D982" s="370"/>
      <c r="E982" s="370" t="s">
        <v>287</v>
      </c>
      <c r="F982" s="363" t="s">
        <v>60946</v>
      </c>
      <c r="G982" s="364"/>
      <c r="H982" s="364"/>
      <c r="I982" s="367"/>
      <c r="J982" s="368"/>
      <c r="K982" s="368"/>
    </row>
    <row r="983" spans="1:11" x14ac:dyDescent="0.25">
      <c r="A983" s="361"/>
      <c r="B983" s="362"/>
      <c r="C983" s="361"/>
      <c r="D983" s="362" t="s">
        <v>60947</v>
      </c>
      <c r="E983" s="362"/>
      <c r="F983" s="363"/>
      <c r="G983" s="364"/>
      <c r="H983" s="364"/>
      <c r="I983" s="367"/>
      <c r="J983" s="368"/>
      <c r="K983" s="368"/>
    </row>
    <row r="984" spans="1:11" x14ac:dyDescent="0.25">
      <c r="A984" s="361"/>
      <c r="B984" s="362" t="s">
        <v>60948</v>
      </c>
      <c r="C984" s="361" t="s">
        <v>61028</v>
      </c>
      <c r="D984" s="362" t="s">
        <v>61029</v>
      </c>
      <c r="E984" s="362" t="s">
        <v>61030</v>
      </c>
      <c r="F984" s="363">
        <v>9.5999999999999992E-3</v>
      </c>
      <c r="G984" s="364">
        <v>123.36</v>
      </c>
      <c r="H984" s="364">
        <f>+ROUND(F984*G984,2)</f>
        <v>1.18</v>
      </c>
      <c r="I984" s="367" t="s">
        <v>60952</v>
      </c>
      <c r="J984" s="368" t="s">
        <v>60965</v>
      </c>
      <c r="K984" s="368" t="s">
        <v>61028</v>
      </c>
    </row>
    <row r="985" spans="1:11" x14ac:dyDescent="0.25">
      <c r="A985" s="361"/>
      <c r="B985" s="362" t="s">
        <v>60948</v>
      </c>
      <c r="C985" s="361" t="s">
        <v>61031</v>
      </c>
      <c r="D985" s="362" t="s">
        <v>61032</v>
      </c>
      <c r="E985" s="362" t="s">
        <v>61033</v>
      </c>
      <c r="F985" s="363">
        <v>2.3999999999999998E-3</v>
      </c>
      <c r="G985" s="364">
        <v>51.31</v>
      </c>
      <c r="H985" s="364">
        <f>+ROUND(F985*G985,2)</f>
        <v>0.12</v>
      </c>
      <c r="I985" s="367" t="s">
        <v>60952</v>
      </c>
      <c r="J985" s="368" t="s">
        <v>60965</v>
      </c>
      <c r="K985" s="368" t="s">
        <v>61031</v>
      </c>
    </row>
    <row r="986" spans="1:11" x14ac:dyDescent="0.25">
      <c r="A986" s="361"/>
      <c r="B986" s="362" t="s">
        <v>60948</v>
      </c>
      <c r="C986" s="361" t="s">
        <v>60989</v>
      </c>
      <c r="D986" s="362" t="s">
        <v>60990</v>
      </c>
      <c r="E986" s="362" t="s">
        <v>33681</v>
      </c>
      <c r="F986" s="363">
        <v>1.2E-2</v>
      </c>
      <c r="G986" s="364">
        <v>14.56</v>
      </c>
      <c r="H986" s="364">
        <f>+ROUND(F986*G986,2)</f>
        <v>0.17</v>
      </c>
      <c r="I986" s="367" t="s">
        <v>60952</v>
      </c>
      <c r="J986" s="368" t="s">
        <v>60965</v>
      </c>
      <c r="K986" s="368" t="s">
        <v>60989</v>
      </c>
    </row>
    <row r="987" spans="1:11" x14ac:dyDescent="0.25">
      <c r="A987" s="361"/>
      <c r="B987" s="362" t="s">
        <v>60948</v>
      </c>
      <c r="C987" s="361" t="s">
        <v>61246</v>
      </c>
      <c r="D987" s="362" t="s">
        <v>61247</v>
      </c>
      <c r="E987" s="362" t="s">
        <v>61030</v>
      </c>
      <c r="F987" s="363">
        <v>7.3599999999999999E-2</v>
      </c>
      <c r="G987" s="364">
        <v>198.11</v>
      </c>
      <c r="H987" s="364">
        <f>+ROUND(F987*G987,2)</f>
        <v>14.58</v>
      </c>
      <c r="I987" s="367" t="s">
        <v>60952</v>
      </c>
      <c r="J987" s="368" t="s">
        <v>60965</v>
      </c>
      <c r="K987" s="368" t="s">
        <v>61246</v>
      </c>
    </row>
    <row r="988" spans="1:11" x14ac:dyDescent="0.25">
      <c r="A988" s="361"/>
      <c r="B988" s="362" t="s">
        <v>60948</v>
      </c>
      <c r="C988" s="361" t="s">
        <v>61248</v>
      </c>
      <c r="D988" s="362" t="s">
        <v>61249</v>
      </c>
      <c r="E988" s="362" t="s">
        <v>61033</v>
      </c>
      <c r="F988" s="363">
        <v>2.23E-2</v>
      </c>
      <c r="G988" s="364">
        <v>46.42</v>
      </c>
      <c r="H988" s="364">
        <f>+ROUND(F988*G988,2)</f>
        <v>1.04</v>
      </c>
      <c r="I988" s="367" t="s">
        <v>60952</v>
      </c>
      <c r="J988" s="368" t="s">
        <v>60965</v>
      </c>
      <c r="K988" s="368" t="s">
        <v>61248</v>
      </c>
    </row>
    <row r="989" spans="1:11" x14ac:dyDescent="0.25">
      <c r="A989" s="361"/>
      <c r="B989" s="362"/>
      <c r="C989" s="361"/>
      <c r="D989" s="362" t="s">
        <v>60954</v>
      </c>
      <c r="E989" s="362"/>
      <c r="F989" s="363"/>
      <c r="G989" s="364"/>
      <c r="H989" s="364">
        <f>+SUBTOTAL(9,H984:H988)</f>
        <v>17.09</v>
      </c>
      <c r="I989" s="367"/>
      <c r="J989" s="368"/>
      <c r="K989" s="368"/>
    </row>
    <row r="990" spans="1:11" x14ac:dyDescent="0.25">
      <c r="A990" s="361"/>
      <c r="B990" s="362"/>
      <c r="C990" s="361"/>
      <c r="D990" s="362" t="s">
        <v>60955</v>
      </c>
      <c r="E990" s="362"/>
      <c r="F990" s="363"/>
      <c r="G990" s="364"/>
      <c r="H990" s="364">
        <f>+SUBTOTAL(9,H983:H988)</f>
        <v>17.09</v>
      </c>
      <c r="I990" s="367"/>
      <c r="J990" s="368"/>
      <c r="K990" s="368"/>
    </row>
    <row r="991" spans="1:11" x14ac:dyDescent="0.25">
      <c r="A991" s="361"/>
      <c r="B991" s="362"/>
      <c r="C991" s="361"/>
      <c r="D991" s="362" t="s">
        <v>60956</v>
      </c>
      <c r="E991" s="362"/>
      <c r="F991" s="363">
        <v>24.18</v>
      </c>
      <c r="G991" s="364"/>
      <c r="H991" s="364">
        <f>+ROUND(H990*F991/100,2)</f>
        <v>4.13</v>
      </c>
      <c r="I991" s="367"/>
      <c r="J991" s="368"/>
      <c r="K991" s="368"/>
    </row>
    <row r="992" spans="1:11" x14ac:dyDescent="0.25">
      <c r="A992" s="361"/>
      <c r="B992" s="362"/>
      <c r="C992" s="361"/>
      <c r="D992" s="362" t="s">
        <v>60957</v>
      </c>
      <c r="E992" s="362"/>
      <c r="F992" s="363"/>
      <c r="G992" s="364"/>
      <c r="H992" s="364">
        <f>+H990+H991</f>
        <v>21.22</v>
      </c>
      <c r="I992" s="367"/>
      <c r="J992" s="368"/>
      <c r="K992" s="368"/>
    </row>
    <row r="993" spans="1:11" x14ac:dyDescent="0.25">
      <c r="A993" s="361"/>
      <c r="B993" s="362"/>
      <c r="C993" s="361"/>
      <c r="D993" s="362" t="s">
        <v>60958</v>
      </c>
      <c r="E993" s="362"/>
      <c r="F993" s="363"/>
      <c r="G993" s="364"/>
      <c r="H993" s="364">
        <v>21.22</v>
      </c>
      <c r="I993" s="367"/>
      <c r="J993" s="368"/>
      <c r="K993" s="368"/>
    </row>
    <row r="994" spans="1:11" x14ac:dyDescent="0.25">
      <c r="I994" s="367"/>
      <c r="J994" s="368"/>
      <c r="K994" s="368"/>
    </row>
    <row r="995" spans="1:11" x14ac:dyDescent="0.25">
      <c r="I995" s="367"/>
      <c r="J995" s="368"/>
      <c r="K995" s="368"/>
    </row>
    <row r="996" spans="1:11" x14ac:dyDescent="0.25">
      <c r="A996" s="361" t="s">
        <v>60934</v>
      </c>
      <c r="B996" s="362" t="s">
        <v>60935</v>
      </c>
      <c r="C996" s="361"/>
      <c r="D996" s="362"/>
      <c r="E996" s="362"/>
      <c r="F996" s="363"/>
      <c r="G996" s="364"/>
      <c r="H996" s="364"/>
      <c r="I996" s="367"/>
      <c r="J996" s="368"/>
      <c r="K996" s="368"/>
    </row>
    <row r="997" spans="1:11" x14ac:dyDescent="0.25">
      <c r="A997" s="361"/>
      <c r="B997" s="362"/>
      <c r="C997" s="361" t="s">
        <v>60938</v>
      </c>
      <c r="D997" s="362" t="s">
        <v>60939</v>
      </c>
      <c r="E997" s="362" t="s">
        <v>60940</v>
      </c>
      <c r="F997" s="363" t="s">
        <v>60941</v>
      </c>
      <c r="G997" s="364" t="s">
        <v>60942</v>
      </c>
      <c r="H997" s="364" t="s">
        <v>60943</v>
      </c>
      <c r="I997" s="367"/>
      <c r="J997" s="368"/>
      <c r="K997" s="368"/>
    </row>
    <row r="998" spans="1:11" x14ac:dyDescent="0.25">
      <c r="A998" s="361"/>
      <c r="B998" s="362"/>
      <c r="C998" s="361"/>
      <c r="D998" s="362"/>
      <c r="E998" s="362"/>
      <c r="F998" s="363"/>
      <c r="G998" s="364"/>
      <c r="H998" s="364"/>
      <c r="I998" s="367"/>
      <c r="J998" s="368"/>
      <c r="K998" s="368"/>
    </row>
    <row r="999" spans="1:11" x14ac:dyDescent="0.25">
      <c r="A999" s="369" t="s">
        <v>61334</v>
      </c>
      <c r="B999" s="370" t="s">
        <v>61251</v>
      </c>
      <c r="C999" s="369"/>
      <c r="D999" s="370"/>
      <c r="E999" s="370" t="s">
        <v>287</v>
      </c>
      <c r="F999" s="363" t="s">
        <v>60946</v>
      </c>
      <c r="G999" s="364"/>
      <c r="H999" s="364"/>
      <c r="I999" s="367"/>
      <c r="J999" s="368"/>
      <c r="K999" s="368"/>
    </row>
    <row r="1000" spans="1:11" x14ac:dyDescent="0.25">
      <c r="A1000" s="361"/>
      <c r="B1000" s="362"/>
      <c r="C1000" s="361"/>
      <c r="D1000" s="362" t="s">
        <v>60947</v>
      </c>
      <c r="E1000" s="362"/>
      <c r="F1000" s="363"/>
      <c r="G1000" s="364"/>
      <c r="H1000" s="364"/>
      <c r="I1000" s="367"/>
      <c r="J1000" s="368"/>
      <c r="K1000" s="368"/>
    </row>
    <row r="1001" spans="1:11" x14ac:dyDescent="0.25">
      <c r="A1001" s="361"/>
      <c r="B1001" s="362" t="s">
        <v>60948</v>
      </c>
      <c r="C1001" s="361" t="s">
        <v>61051</v>
      </c>
      <c r="D1001" s="362" t="s">
        <v>61052</v>
      </c>
      <c r="E1001" s="362" t="s">
        <v>61030</v>
      </c>
      <c r="F1001" s="363">
        <v>4.0000000000000001E-3</v>
      </c>
      <c r="G1001" s="364">
        <v>177.61</v>
      </c>
      <c r="H1001" s="364">
        <f t="shared" ref="H1001:H1007" si="8">+ROUND(F1001*G1001,2)</f>
        <v>0.71</v>
      </c>
      <c r="I1001" s="367" t="s">
        <v>60952</v>
      </c>
      <c r="J1001" s="368" t="s">
        <v>60965</v>
      </c>
      <c r="K1001" s="368" t="s">
        <v>61051</v>
      </c>
    </row>
    <row r="1002" spans="1:11" x14ac:dyDescent="0.25">
      <c r="A1002" s="361"/>
      <c r="B1002" s="362" t="s">
        <v>60948</v>
      </c>
      <c r="C1002" s="361" t="s">
        <v>61053</v>
      </c>
      <c r="D1002" s="362" t="s">
        <v>61054</v>
      </c>
      <c r="E1002" s="362" t="s">
        <v>61033</v>
      </c>
      <c r="F1002" s="363">
        <v>0.03</v>
      </c>
      <c r="G1002" s="364">
        <v>34.97</v>
      </c>
      <c r="H1002" s="364">
        <f t="shared" si="8"/>
        <v>1.05</v>
      </c>
      <c r="I1002" s="367" t="s">
        <v>60952</v>
      </c>
      <c r="J1002" s="368" t="s">
        <v>60965</v>
      </c>
      <c r="K1002" s="368" t="s">
        <v>61053</v>
      </c>
    </row>
    <row r="1003" spans="1:11" x14ac:dyDescent="0.25">
      <c r="A1003" s="361"/>
      <c r="B1003" s="362" t="s">
        <v>60948</v>
      </c>
      <c r="C1003" s="361" t="s">
        <v>61252</v>
      </c>
      <c r="D1003" s="362" t="s">
        <v>61253</v>
      </c>
      <c r="E1003" s="362" t="s">
        <v>61030</v>
      </c>
      <c r="F1003" s="363">
        <v>6.0000000000000001E-3</v>
      </c>
      <c r="G1003" s="364">
        <v>141.72</v>
      </c>
      <c r="H1003" s="364">
        <f t="shared" si="8"/>
        <v>0.85</v>
      </c>
      <c r="I1003" s="367" t="s">
        <v>60952</v>
      </c>
      <c r="J1003" s="368" t="s">
        <v>60965</v>
      </c>
      <c r="K1003" s="368" t="s">
        <v>61252</v>
      </c>
    </row>
    <row r="1004" spans="1:11" x14ac:dyDescent="0.25">
      <c r="A1004" s="361"/>
      <c r="B1004" s="362" t="s">
        <v>60948</v>
      </c>
      <c r="C1004" s="361" t="s">
        <v>61254</v>
      </c>
      <c r="D1004" s="362" t="s">
        <v>61255</v>
      </c>
      <c r="E1004" s="362" t="s">
        <v>61033</v>
      </c>
      <c r="F1004" s="363">
        <v>2.7E-2</v>
      </c>
      <c r="G1004" s="364">
        <v>52.24</v>
      </c>
      <c r="H1004" s="364">
        <f t="shared" si="8"/>
        <v>1.41</v>
      </c>
      <c r="I1004" s="367" t="s">
        <v>60952</v>
      </c>
      <c r="J1004" s="368" t="s">
        <v>60965</v>
      </c>
      <c r="K1004" s="368" t="s">
        <v>61254</v>
      </c>
    </row>
    <row r="1005" spans="1:11" x14ac:dyDescent="0.25">
      <c r="A1005" s="361"/>
      <c r="B1005" s="362" t="s">
        <v>60948</v>
      </c>
      <c r="C1005" s="361" t="s">
        <v>61256</v>
      </c>
      <c r="D1005" s="362" t="s">
        <v>61257</v>
      </c>
      <c r="E1005" s="362" t="s">
        <v>61030</v>
      </c>
      <c r="F1005" s="363">
        <v>0.01</v>
      </c>
      <c r="G1005" s="364">
        <v>133.1</v>
      </c>
      <c r="H1005" s="364">
        <f t="shared" si="8"/>
        <v>1.33</v>
      </c>
      <c r="I1005" s="367" t="s">
        <v>60952</v>
      </c>
      <c r="J1005" s="368" t="s">
        <v>60965</v>
      </c>
      <c r="K1005" s="368" t="s">
        <v>61256</v>
      </c>
    </row>
    <row r="1006" spans="1:11" x14ac:dyDescent="0.25">
      <c r="A1006" s="361"/>
      <c r="B1006" s="362" t="s">
        <v>60948</v>
      </c>
      <c r="C1006" s="361" t="s">
        <v>60989</v>
      </c>
      <c r="D1006" s="362" t="s">
        <v>60990</v>
      </c>
      <c r="E1006" s="362" t="s">
        <v>33681</v>
      </c>
      <c r="F1006" s="363">
        <v>3.3000000000000002E-2</v>
      </c>
      <c r="G1006" s="364">
        <v>14.56</v>
      </c>
      <c r="H1006" s="364">
        <f t="shared" si="8"/>
        <v>0.48</v>
      </c>
      <c r="I1006" s="367" t="s">
        <v>60952</v>
      </c>
      <c r="J1006" s="368" t="s">
        <v>60965</v>
      </c>
      <c r="K1006" s="368" t="s">
        <v>60989</v>
      </c>
    </row>
    <row r="1007" spans="1:11" x14ac:dyDescent="0.25">
      <c r="A1007" s="361"/>
      <c r="B1007" s="362" t="s">
        <v>60948</v>
      </c>
      <c r="C1007" s="361" t="s">
        <v>61258</v>
      </c>
      <c r="D1007" s="362" t="s">
        <v>61259</v>
      </c>
      <c r="E1007" s="362" t="s">
        <v>61033</v>
      </c>
      <c r="F1007" s="363">
        <v>2.3E-2</v>
      </c>
      <c r="G1007" s="364">
        <v>38.26</v>
      </c>
      <c r="H1007" s="364">
        <f t="shared" si="8"/>
        <v>0.88</v>
      </c>
      <c r="I1007" s="367" t="s">
        <v>60952</v>
      </c>
      <c r="J1007" s="368" t="s">
        <v>60965</v>
      </c>
      <c r="K1007" s="368" t="s">
        <v>61258</v>
      </c>
    </row>
    <row r="1008" spans="1:11" x14ac:dyDescent="0.25">
      <c r="A1008" s="361"/>
      <c r="B1008" s="362"/>
      <c r="C1008" s="361"/>
      <c r="D1008" s="362" t="s">
        <v>60954</v>
      </c>
      <c r="E1008" s="362"/>
      <c r="F1008" s="363"/>
      <c r="G1008" s="364"/>
      <c r="H1008" s="364">
        <f>+SUBTOTAL(9,H1001:H1007)</f>
        <v>6.71</v>
      </c>
      <c r="I1008" s="367"/>
      <c r="J1008" s="368"/>
      <c r="K1008" s="368"/>
    </row>
    <row r="1009" spans="1:11" x14ac:dyDescent="0.25">
      <c r="A1009" s="361"/>
      <c r="B1009" s="362"/>
      <c r="C1009" s="361"/>
      <c r="D1009" s="362" t="s">
        <v>60955</v>
      </c>
      <c r="E1009" s="362"/>
      <c r="F1009" s="363"/>
      <c r="G1009" s="364"/>
      <c r="H1009" s="364">
        <f>+SUBTOTAL(9,H1000:H1007)</f>
        <v>6.71</v>
      </c>
      <c r="I1009" s="367"/>
      <c r="J1009" s="368"/>
      <c r="K1009" s="368"/>
    </row>
    <row r="1010" spans="1:11" x14ac:dyDescent="0.25">
      <c r="A1010" s="361"/>
      <c r="B1010" s="362"/>
      <c r="C1010" s="361"/>
      <c r="D1010" s="362" t="s">
        <v>60956</v>
      </c>
      <c r="E1010" s="362"/>
      <c r="F1010" s="363">
        <v>24.18</v>
      </c>
      <c r="G1010" s="364"/>
      <c r="H1010" s="364">
        <f>+ROUND(H1009*F1010/100,2)</f>
        <v>1.62</v>
      </c>
      <c r="I1010" s="367"/>
      <c r="J1010" s="368"/>
      <c r="K1010" s="368"/>
    </row>
    <row r="1011" spans="1:11" x14ac:dyDescent="0.25">
      <c r="A1011" s="361"/>
      <c r="B1011" s="362"/>
      <c r="C1011" s="361"/>
      <c r="D1011" s="362" t="s">
        <v>60957</v>
      </c>
      <c r="E1011" s="362"/>
      <c r="F1011" s="363"/>
      <c r="G1011" s="364"/>
      <c r="H1011" s="364">
        <f>+H1009+H1010</f>
        <v>8.33</v>
      </c>
      <c r="I1011" s="367"/>
      <c r="J1011" s="368"/>
      <c r="K1011" s="368"/>
    </row>
    <row r="1012" spans="1:11" x14ac:dyDescent="0.25">
      <c r="A1012" s="361"/>
      <c r="B1012" s="362"/>
      <c r="C1012" s="361"/>
      <c r="D1012" s="362" t="s">
        <v>60958</v>
      </c>
      <c r="E1012" s="362"/>
      <c r="F1012" s="363"/>
      <c r="G1012" s="364"/>
      <c r="H1012" s="364">
        <v>8.33</v>
      </c>
      <c r="I1012" s="367"/>
      <c r="J1012" s="368"/>
      <c r="K1012" s="368"/>
    </row>
    <row r="1013" spans="1:11" x14ac:dyDescent="0.25">
      <c r="I1013" s="367"/>
      <c r="J1013" s="368"/>
      <c r="K1013" s="368"/>
    </row>
    <row r="1014" spans="1:11" x14ac:dyDescent="0.25">
      <c r="I1014" s="367"/>
      <c r="J1014" s="368"/>
      <c r="K1014" s="368"/>
    </row>
    <row r="1015" spans="1:11" x14ac:dyDescent="0.25">
      <c r="A1015" s="361" t="s">
        <v>60934</v>
      </c>
      <c r="B1015" s="362" t="s">
        <v>60935</v>
      </c>
      <c r="C1015" s="361"/>
      <c r="D1015" s="362"/>
      <c r="E1015" s="362"/>
      <c r="F1015" s="363"/>
      <c r="G1015" s="364"/>
      <c r="H1015" s="364"/>
      <c r="I1015" s="367"/>
      <c r="J1015" s="368"/>
      <c r="K1015" s="368"/>
    </row>
    <row r="1016" spans="1:11" x14ac:dyDescent="0.25">
      <c r="A1016" s="361"/>
      <c r="B1016" s="362"/>
      <c r="C1016" s="361" t="s">
        <v>60938</v>
      </c>
      <c r="D1016" s="362" t="s">
        <v>60939</v>
      </c>
      <c r="E1016" s="362" t="s">
        <v>60940</v>
      </c>
      <c r="F1016" s="363" t="s">
        <v>60941</v>
      </c>
      <c r="G1016" s="364" t="s">
        <v>60942</v>
      </c>
      <c r="H1016" s="364" t="s">
        <v>60943</v>
      </c>
      <c r="I1016" s="367"/>
      <c r="J1016" s="368"/>
      <c r="K1016" s="368"/>
    </row>
    <row r="1017" spans="1:11" x14ac:dyDescent="0.25">
      <c r="A1017" s="361"/>
      <c r="B1017" s="362"/>
      <c r="C1017" s="361"/>
      <c r="D1017" s="362"/>
      <c r="E1017" s="362"/>
      <c r="F1017" s="363"/>
      <c r="G1017" s="364"/>
      <c r="H1017" s="364"/>
      <c r="I1017" s="367"/>
      <c r="J1017" s="368"/>
      <c r="K1017" s="368"/>
    </row>
    <row r="1018" spans="1:11" x14ac:dyDescent="0.25">
      <c r="A1018" s="369" t="s">
        <v>61335</v>
      </c>
      <c r="B1018" s="370" t="s">
        <v>61336</v>
      </c>
      <c r="C1018" s="369"/>
      <c r="D1018" s="370"/>
      <c r="E1018" s="370" t="s">
        <v>283</v>
      </c>
      <c r="F1018" s="363" t="s">
        <v>60946</v>
      </c>
      <c r="G1018" s="364"/>
      <c r="H1018" s="364"/>
      <c r="I1018" s="367"/>
      <c r="J1018" s="368"/>
      <c r="K1018" s="368"/>
    </row>
    <row r="1019" spans="1:11" x14ac:dyDescent="0.25">
      <c r="A1019" s="361"/>
      <c r="B1019" s="362"/>
      <c r="C1019" s="361"/>
      <c r="D1019" s="362" t="s">
        <v>60947</v>
      </c>
      <c r="E1019" s="362"/>
      <c r="F1019" s="363"/>
      <c r="G1019" s="364"/>
      <c r="H1019" s="364"/>
      <c r="I1019" s="367"/>
      <c r="J1019" s="368"/>
      <c r="K1019" s="368"/>
    </row>
    <row r="1020" spans="1:11" x14ac:dyDescent="0.25">
      <c r="A1020" s="361"/>
      <c r="B1020" s="362" t="s">
        <v>60948</v>
      </c>
      <c r="C1020" s="361" t="s">
        <v>61252</v>
      </c>
      <c r="D1020" s="362" t="s">
        <v>61253</v>
      </c>
      <c r="E1020" s="362" t="s">
        <v>61030</v>
      </c>
      <c r="F1020" s="363">
        <v>1E-4</v>
      </c>
      <c r="G1020" s="364">
        <v>141.72</v>
      </c>
      <c r="H1020" s="364">
        <f>+ROUND(F1020*G1020,2)</f>
        <v>0.01</v>
      </c>
      <c r="I1020" s="367" t="s">
        <v>60952</v>
      </c>
      <c r="J1020" s="368" t="s">
        <v>60965</v>
      </c>
      <c r="K1020" s="368" t="s">
        <v>61252</v>
      </c>
    </row>
    <row r="1021" spans="1:11" x14ac:dyDescent="0.25">
      <c r="A1021" s="361"/>
      <c r="B1021" s="362" t="s">
        <v>60948</v>
      </c>
      <c r="C1021" s="361" t="s">
        <v>61254</v>
      </c>
      <c r="D1021" s="362" t="s">
        <v>61255</v>
      </c>
      <c r="E1021" s="362" t="s">
        <v>61033</v>
      </c>
      <c r="F1021" s="363">
        <v>1E-3</v>
      </c>
      <c r="G1021" s="364">
        <v>52.24</v>
      </c>
      <c r="H1021" s="364">
        <f>+ROUND(F1021*G1021,2)</f>
        <v>0.05</v>
      </c>
      <c r="I1021" s="367" t="s">
        <v>60952</v>
      </c>
      <c r="J1021" s="368" t="s">
        <v>60965</v>
      </c>
      <c r="K1021" s="368" t="s">
        <v>61254</v>
      </c>
    </row>
    <row r="1022" spans="1:11" x14ac:dyDescent="0.25">
      <c r="A1022" s="361"/>
      <c r="B1022" s="362" t="s">
        <v>60948</v>
      </c>
      <c r="C1022" s="361" t="s">
        <v>60989</v>
      </c>
      <c r="D1022" s="362" t="s">
        <v>60990</v>
      </c>
      <c r="E1022" s="362" t="s">
        <v>33681</v>
      </c>
      <c r="F1022" s="363">
        <v>1E-3</v>
      </c>
      <c r="G1022" s="364">
        <v>14.56</v>
      </c>
      <c r="H1022" s="364">
        <f>+ROUND(F1022*G1022,2)</f>
        <v>0.01</v>
      </c>
      <c r="I1022" s="367" t="s">
        <v>60952</v>
      </c>
      <c r="J1022" s="368" t="s">
        <v>60965</v>
      </c>
      <c r="K1022" s="368" t="s">
        <v>60989</v>
      </c>
    </row>
    <row r="1023" spans="1:11" x14ac:dyDescent="0.25">
      <c r="A1023" s="361"/>
      <c r="B1023" s="362"/>
      <c r="C1023" s="361"/>
      <c r="D1023" s="362" t="s">
        <v>60954</v>
      </c>
      <c r="E1023" s="362"/>
      <c r="F1023" s="363"/>
      <c r="G1023" s="364"/>
      <c r="H1023" s="364">
        <f>+SUBTOTAL(9,H1020:H1022)</f>
        <v>7.0000000000000007E-2</v>
      </c>
      <c r="I1023" s="367"/>
      <c r="J1023" s="368"/>
      <c r="K1023" s="368"/>
    </row>
    <row r="1024" spans="1:11" x14ac:dyDescent="0.25">
      <c r="A1024" s="361"/>
      <c r="B1024" s="362"/>
      <c r="C1024" s="361"/>
      <c r="D1024" s="362" t="s">
        <v>60955</v>
      </c>
      <c r="E1024" s="362"/>
      <c r="F1024" s="363"/>
      <c r="G1024" s="364"/>
      <c r="H1024" s="364">
        <f>+SUBTOTAL(9,H1019:H1022)</f>
        <v>7.0000000000000007E-2</v>
      </c>
      <c r="I1024" s="367"/>
      <c r="J1024" s="368"/>
      <c r="K1024" s="368"/>
    </row>
    <row r="1025" spans="1:11" x14ac:dyDescent="0.25">
      <c r="A1025" s="361"/>
      <c r="B1025" s="362"/>
      <c r="C1025" s="361"/>
      <c r="D1025" s="362" t="s">
        <v>60956</v>
      </c>
      <c r="E1025" s="362"/>
      <c r="F1025" s="363">
        <v>24.18</v>
      </c>
      <c r="G1025" s="364"/>
      <c r="H1025" s="364">
        <f>+ROUND(H1024*F1025/100,2)</f>
        <v>0.02</v>
      </c>
      <c r="I1025" s="367"/>
      <c r="J1025" s="368"/>
      <c r="K1025" s="368"/>
    </row>
    <row r="1026" spans="1:11" x14ac:dyDescent="0.25">
      <c r="A1026" s="361"/>
      <c r="B1026" s="362"/>
      <c r="C1026" s="361"/>
      <c r="D1026" s="362" t="s">
        <v>60957</v>
      </c>
      <c r="E1026" s="362"/>
      <c r="F1026" s="363"/>
      <c r="G1026" s="364"/>
      <c r="H1026" s="364">
        <f>+H1024+H1025</f>
        <v>9.0000000000000011E-2</v>
      </c>
      <c r="I1026" s="367"/>
      <c r="J1026" s="368"/>
      <c r="K1026" s="368"/>
    </row>
    <row r="1027" spans="1:11" x14ac:dyDescent="0.25">
      <c r="A1027" s="361"/>
      <c r="B1027" s="362"/>
      <c r="C1027" s="361"/>
      <c r="D1027" s="362" t="s">
        <v>60958</v>
      </c>
      <c r="E1027" s="362"/>
      <c r="F1027" s="363"/>
      <c r="G1027" s="364"/>
      <c r="H1027" s="364">
        <v>0.09</v>
      </c>
      <c r="I1027" s="367"/>
      <c r="J1027" s="368"/>
      <c r="K1027" s="368"/>
    </row>
    <row r="1028" spans="1:11" x14ac:dyDescent="0.25">
      <c r="I1028" s="367"/>
      <c r="J1028" s="368"/>
      <c r="K1028" s="368"/>
    </row>
    <row r="1029" spans="1:11" x14ac:dyDescent="0.25">
      <c r="I1029" s="367"/>
      <c r="J1029" s="368"/>
      <c r="K1029" s="368"/>
    </row>
    <row r="1030" spans="1:11" x14ac:dyDescent="0.25">
      <c r="A1030" s="361" t="s">
        <v>60934</v>
      </c>
      <c r="B1030" s="362" t="s">
        <v>60935</v>
      </c>
      <c r="C1030" s="361"/>
      <c r="D1030" s="362"/>
      <c r="E1030" s="362"/>
      <c r="F1030" s="363"/>
      <c r="G1030" s="364"/>
      <c r="H1030" s="364"/>
      <c r="I1030" s="367"/>
      <c r="J1030" s="368"/>
      <c r="K1030" s="368"/>
    </row>
    <row r="1031" spans="1:11" x14ac:dyDescent="0.25">
      <c r="A1031" s="361"/>
      <c r="B1031" s="362"/>
      <c r="C1031" s="361" t="s">
        <v>60938</v>
      </c>
      <c r="D1031" s="362" t="s">
        <v>60939</v>
      </c>
      <c r="E1031" s="362" t="s">
        <v>60940</v>
      </c>
      <c r="F1031" s="363" t="s">
        <v>60941</v>
      </c>
      <c r="G1031" s="364" t="s">
        <v>60942</v>
      </c>
      <c r="H1031" s="364" t="s">
        <v>60943</v>
      </c>
      <c r="I1031" s="367"/>
      <c r="J1031" s="368"/>
      <c r="K1031" s="368"/>
    </row>
    <row r="1032" spans="1:11" x14ac:dyDescent="0.25">
      <c r="A1032" s="361"/>
      <c r="B1032" s="362"/>
      <c r="C1032" s="361"/>
      <c r="D1032" s="362"/>
      <c r="E1032" s="362"/>
      <c r="F1032" s="363"/>
      <c r="G1032" s="364"/>
      <c r="H1032" s="364"/>
      <c r="I1032" s="367"/>
      <c r="J1032" s="368"/>
      <c r="K1032" s="368"/>
    </row>
    <row r="1033" spans="1:11" x14ac:dyDescent="0.25">
      <c r="A1033" s="369" t="s">
        <v>61337</v>
      </c>
      <c r="B1033" s="370" t="s">
        <v>61338</v>
      </c>
      <c r="C1033" s="369"/>
      <c r="D1033" s="370"/>
      <c r="E1033" s="370" t="s">
        <v>287</v>
      </c>
      <c r="F1033" s="363" t="s">
        <v>60946</v>
      </c>
      <c r="G1033" s="364"/>
      <c r="H1033" s="364"/>
      <c r="I1033" s="367"/>
      <c r="J1033" s="368"/>
      <c r="K1033" s="368"/>
    </row>
    <row r="1034" spans="1:11" x14ac:dyDescent="0.25">
      <c r="A1034" s="361"/>
      <c r="B1034" s="362"/>
      <c r="C1034" s="361"/>
      <c r="D1034" s="362" t="s">
        <v>60947</v>
      </c>
      <c r="E1034" s="362"/>
      <c r="F1034" s="363"/>
      <c r="G1034" s="364"/>
      <c r="H1034" s="364"/>
      <c r="I1034" s="367"/>
      <c r="J1034" s="368"/>
      <c r="K1034" s="368"/>
    </row>
    <row r="1035" spans="1:11" x14ac:dyDescent="0.25">
      <c r="A1035" s="361"/>
      <c r="B1035" s="362" t="s">
        <v>60948</v>
      </c>
      <c r="C1035" s="361" t="s">
        <v>60989</v>
      </c>
      <c r="D1035" s="362" t="s">
        <v>60990</v>
      </c>
      <c r="E1035" s="362" t="s">
        <v>33681</v>
      </c>
      <c r="F1035" s="363">
        <v>7.1428000000000005E-2</v>
      </c>
      <c r="G1035" s="364">
        <v>14.56</v>
      </c>
      <c r="H1035" s="364">
        <f>+ROUND(F1035*G1035,2)</f>
        <v>1.04</v>
      </c>
      <c r="I1035" s="367" t="s">
        <v>60952</v>
      </c>
      <c r="J1035" s="368" t="s">
        <v>60965</v>
      </c>
      <c r="K1035" s="368" t="s">
        <v>60989</v>
      </c>
    </row>
    <row r="1036" spans="1:11" x14ac:dyDescent="0.25">
      <c r="A1036" s="361"/>
      <c r="B1036" s="362" t="s">
        <v>60948</v>
      </c>
      <c r="C1036" s="361" t="s">
        <v>61036</v>
      </c>
      <c r="D1036" s="362" t="s">
        <v>61037</v>
      </c>
      <c r="E1036" s="362" t="s">
        <v>61030</v>
      </c>
      <c r="F1036" s="363">
        <v>2.3809E-2</v>
      </c>
      <c r="G1036" s="364">
        <v>120.17</v>
      </c>
      <c r="H1036" s="364">
        <f>+ROUND(F1036*G1036,2)</f>
        <v>2.86</v>
      </c>
      <c r="I1036" s="367" t="s">
        <v>60952</v>
      </c>
      <c r="J1036" s="368" t="s">
        <v>60965</v>
      </c>
      <c r="K1036" s="368" t="s">
        <v>61036</v>
      </c>
    </row>
    <row r="1037" spans="1:11" x14ac:dyDescent="0.25">
      <c r="A1037" s="361"/>
      <c r="B1037" s="362"/>
      <c r="C1037" s="361"/>
      <c r="D1037" s="362" t="s">
        <v>60954</v>
      </c>
      <c r="E1037" s="362"/>
      <c r="F1037" s="363"/>
      <c r="G1037" s="364"/>
      <c r="H1037" s="364">
        <f>+SUBTOTAL(9,H1035:H1036)</f>
        <v>3.9</v>
      </c>
      <c r="I1037" s="367"/>
      <c r="J1037" s="368"/>
      <c r="K1037" s="368"/>
    </row>
    <row r="1038" spans="1:11" x14ac:dyDescent="0.25">
      <c r="A1038" s="361"/>
      <c r="B1038" s="362"/>
      <c r="C1038" s="361"/>
      <c r="D1038" s="362" t="s">
        <v>60955</v>
      </c>
      <c r="E1038" s="362"/>
      <c r="F1038" s="363"/>
      <c r="G1038" s="364"/>
      <c r="H1038" s="364">
        <f>+SUBTOTAL(9,H1034:H1036)</f>
        <v>3.9</v>
      </c>
      <c r="I1038" s="367"/>
      <c r="J1038" s="368"/>
      <c r="K1038" s="368"/>
    </row>
    <row r="1039" spans="1:11" x14ac:dyDescent="0.25">
      <c r="A1039" s="361"/>
      <c r="B1039" s="362"/>
      <c r="C1039" s="361"/>
      <c r="D1039" s="362" t="s">
        <v>60956</v>
      </c>
      <c r="E1039" s="362"/>
      <c r="F1039" s="363">
        <v>24.18</v>
      </c>
      <c r="G1039" s="364"/>
      <c r="H1039" s="364">
        <f>+ROUND(H1038*F1039/100,2)</f>
        <v>0.94</v>
      </c>
      <c r="I1039" s="367"/>
      <c r="J1039" s="368"/>
      <c r="K1039" s="368"/>
    </row>
    <row r="1040" spans="1:11" x14ac:dyDescent="0.25">
      <c r="A1040" s="361"/>
      <c r="B1040" s="362"/>
      <c r="C1040" s="361"/>
      <c r="D1040" s="362" t="s">
        <v>60957</v>
      </c>
      <c r="E1040" s="362"/>
      <c r="F1040" s="363"/>
      <c r="G1040" s="364"/>
      <c r="H1040" s="364">
        <f>+H1038+H1039</f>
        <v>4.84</v>
      </c>
      <c r="I1040" s="367"/>
      <c r="J1040" s="368"/>
      <c r="K1040" s="368"/>
    </row>
    <row r="1041" spans="1:11" x14ac:dyDescent="0.25">
      <c r="A1041" s="361"/>
      <c r="B1041" s="362"/>
      <c r="C1041" s="361"/>
      <c r="D1041" s="362" t="s">
        <v>60958</v>
      </c>
      <c r="E1041" s="362"/>
      <c r="F1041" s="363"/>
      <c r="G1041" s="364"/>
      <c r="H1041" s="364">
        <v>4.84</v>
      </c>
      <c r="I1041" s="367"/>
      <c r="J1041" s="368"/>
      <c r="K1041" s="368"/>
    </row>
    <row r="1042" spans="1:11" x14ac:dyDescent="0.25">
      <c r="I1042" s="367"/>
      <c r="J1042" s="368"/>
      <c r="K1042" s="368"/>
    </row>
    <row r="1043" spans="1:11" x14ac:dyDescent="0.25">
      <c r="I1043" s="367"/>
      <c r="J1043" s="368"/>
      <c r="K1043" s="368"/>
    </row>
    <row r="1044" spans="1:11" x14ac:dyDescent="0.25">
      <c r="A1044" s="361" t="s">
        <v>60934</v>
      </c>
      <c r="B1044" s="362" t="s">
        <v>60935</v>
      </c>
      <c r="C1044" s="361"/>
      <c r="D1044" s="362"/>
      <c r="E1044" s="362"/>
      <c r="F1044" s="363"/>
      <c r="G1044" s="364"/>
      <c r="H1044" s="364"/>
      <c r="I1044" s="367"/>
      <c r="J1044" s="368"/>
      <c r="K1044" s="368"/>
    </row>
    <row r="1045" spans="1:11" x14ac:dyDescent="0.25">
      <c r="A1045" s="361"/>
      <c r="B1045" s="362"/>
      <c r="C1045" s="361" t="s">
        <v>60938</v>
      </c>
      <c r="D1045" s="362" t="s">
        <v>60939</v>
      </c>
      <c r="E1045" s="362" t="s">
        <v>60940</v>
      </c>
      <c r="F1045" s="363" t="s">
        <v>60941</v>
      </c>
      <c r="G1045" s="364" t="s">
        <v>60942</v>
      </c>
      <c r="H1045" s="364" t="s">
        <v>60943</v>
      </c>
      <c r="I1045" s="367"/>
      <c r="J1045" s="368"/>
      <c r="K1045" s="368"/>
    </row>
    <row r="1046" spans="1:11" x14ac:dyDescent="0.25">
      <c r="A1046" s="361"/>
      <c r="B1046" s="362"/>
      <c r="C1046" s="361"/>
      <c r="D1046" s="362"/>
      <c r="E1046" s="362"/>
      <c r="F1046" s="363"/>
      <c r="G1046" s="364"/>
      <c r="H1046" s="364"/>
      <c r="I1046" s="367"/>
      <c r="J1046" s="368"/>
      <c r="K1046" s="368"/>
    </row>
    <row r="1047" spans="1:11" x14ac:dyDescent="0.25">
      <c r="A1047" s="369" t="s">
        <v>61339</v>
      </c>
      <c r="B1047" s="370" t="s">
        <v>61340</v>
      </c>
      <c r="C1047" s="369"/>
      <c r="D1047" s="370"/>
      <c r="E1047" s="370" t="s">
        <v>287</v>
      </c>
      <c r="F1047" s="363" t="s">
        <v>60946</v>
      </c>
      <c r="G1047" s="364"/>
      <c r="H1047" s="364"/>
      <c r="I1047" s="367"/>
      <c r="J1047" s="368"/>
      <c r="K1047" s="368"/>
    </row>
    <row r="1048" spans="1:11" x14ac:dyDescent="0.25">
      <c r="A1048" s="361"/>
      <c r="B1048" s="362"/>
      <c r="C1048" s="361"/>
      <c r="D1048" s="362" t="s">
        <v>60947</v>
      </c>
      <c r="E1048" s="362"/>
      <c r="F1048" s="363"/>
      <c r="G1048" s="364"/>
      <c r="H1048" s="364"/>
      <c r="I1048" s="367"/>
      <c r="J1048" s="368"/>
      <c r="K1048" s="368"/>
    </row>
    <row r="1049" spans="1:11" x14ac:dyDescent="0.25">
      <c r="A1049" s="361"/>
      <c r="B1049" s="362" t="s">
        <v>60948</v>
      </c>
      <c r="C1049" s="361" t="s">
        <v>61193</v>
      </c>
      <c r="D1049" s="362" t="s">
        <v>61194</v>
      </c>
      <c r="E1049" s="362" t="s">
        <v>61030</v>
      </c>
      <c r="F1049" s="363">
        <v>6.4999999999999997E-3</v>
      </c>
      <c r="G1049" s="364">
        <v>155.83000000000001</v>
      </c>
      <c r="H1049" s="364">
        <f>+ROUND(F1049*G1049,2)</f>
        <v>1.01</v>
      </c>
      <c r="I1049" s="367" t="s">
        <v>60952</v>
      </c>
      <c r="J1049" s="368" t="s">
        <v>60965</v>
      </c>
      <c r="K1049" s="368" t="s">
        <v>61193</v>
      </c>
    </row>
    <row r="1050" spans="1:11" x14ac:dyDescent="0.25">
      <c r="A1050" s="361"/>
      <c r="B1050" s="362" t="s">
        <v>60948</v>
      </c>
      <c r="C1050" s="361" t="s">
        <v>60989</v>
      </c>
      <c r="D1050" s="362" t="s">
        <v>60990</v>
      </c>
      <c r="E1050" s="362" t="s">
        <v>33681</v>
      </c>
      <c r="F1050" s="363">
        <v>1.4999999999999999E-2</v>
      </c>
      <c r="G1050" s="364">
        <v>14.56</v>
      </c>
      <c r="H1050" s="364">
        <f>+ROUND(F1050*G1050,2)</f>
        <v>0.22</v>
      </c>
      <c r="I1050" s="367" t="s">
        <v>60952</v>
      </c>
      <c r="J1050" s="368" t="s">
        <v>60965</v>
      </c>
      <c r="K1050" s="368" t="s">
        <v>60989</v>
      </c>
    </row>
    <row r="1051" spans="1:11" x14ac:dyDescent="0.25">
      <c r="A1051" s="361"/>
      <c r="B1051" s="362"/>
      <c r="C1051" s="361"/>
      <c r="D1051" s="362" t="s">
        <v>60954</v>
      </c>
      <c r="E1051" s="362"/>
      <c r="F1051" s="363"/>
      <c r="G1051" s="364"/>
      <c r="H1051" s="364">
        <f>+SUBTOTAL(9,H1049:H1050)</f>
        <v>1.23</v>
      </c>
      <c r="I1051" s="367"/>
      <c r="J1051" s="368"/>
      <c r="K1051" s="368"/>
    </row>
    <row r="1052" spans="1:11" x14ac:dyDescent="0.25">
      <c r="A1052" s="361"/>
      <c r="B1052" s="362"/>
      <c r="C1052" s="361"/>
      <c r="D1052" s="362" t="s">
        <v>60955</v>
      </c>
      <c r="E1052" s="362"/>
      <c r="F1052" s="363"/>
      <c r="G1052" s="364"/>
      <c r="H1052" s="364">
        <f>+SUBTOTAL(9,H1048:H1050)</f>
        <v>1.23</v>
      </c>
      <c r="I1052" s="367"/>
      <c r="J1052" s="368"/>
      <c r="K1052" s="368"/>
    </row>
    <row r="1053" spans="1:11" x14ac:dyDescent="0.25">
      <c r="A1053" s="361"/>
      <c r="B1053" s="362"/>
      <c r="C1053" s="361"/>
      <c r="D1053" s="362" t="s">
        <v>60956</v>
      </c>
      <c r="E1053" s="362"/>
      <c r="F1053" s="363">
        <v>24.18</v>
      </c>
      <c r="G1053" s="364"/>
      <c r="H1053" s="364">
        <f>+ROUND(H1052*F1053/100,2)</f>
        <v>0.3</v>
      </c>
      <c r="I1053" s="367"/>
      <c r="J1053" s="368"/>
      <c r="K1053" s="368"/>
    </row>
    <row r="1054" spans="1:11" x14ac:dyDescent="0.25">
      <c r="A1054" s="361"/>
      <c r="B1054" s="362"/>
      <c r="C1054" s="361"/>
      <c r="D1054" s="362" t="s">
        <v>60957</v>
      </c>
      <c r="E1054" s="362"/>
      <c r="F1054" s="363"/>
      <c r="G1054" s="364"/>
      <c r="H1054" s="364">
        <f>+H1052+H1053</f>
        <v>1.53</v>
      </c>
      <c r="I1054" s="367"/>
      <c r="J1054" s="368"/>
      <c r="K1054" s="368"/>
    </row>
    <row r="1055" spans="1:11" x14ac:dyDescent="0.25">
      <c r="A1055" s="361"/>
      <c r="B1055" s="362"/>
      <c r="C1055" s="361"/>
      <c r="D1055" s="362" t="s">
        <v>60958</v>
      </c>
      <c r="E1055" s="362"/>
      <c r="F1055" s="363"/>
      <c r="G1055" s="364"/>
      <c r="H1055" s="364">
        <v>1.53</v>
      </c>
      <c r="I1055" s="367"/>
      <c r="J1055" s="368"/>
      <c r="K1055" s="368"/>
    </row>
    <row r="1056" spans="1:11" x14ac:dyDescent="0.25">
      <c r="I1056" s="367"/>
      <c r="J1056" s="368"/>
      <c r="K1056" s="368"/>
    </row>
    <row r="1057" spans="1:11" x14ac:dyDescent="0.25">
      <c r="I1057" s="367"/>
      <c r="J1057" s="368"/>
      <c r="K1057" s="368"/>
    </row>
    <row r="1058" spans="1:11" x14ac:dyDescent="0.25">
      <c r="A1058" s="361" t="s">
        <v>60934</v>
      </c>
      <c r="B1058" s="362" t="s">
        <v>60935</v>
      </c>
      <c r="C1058" s="361"/>
      <c r="D1058" s="362"/>
      <c r="E1058" s="362"/>
      <c r="F1058" s="363"/>
      <c r="G1058" s="364"/>
      <c r="H1058" s="364"/>
      <c r="I1058" s="367"/>
      <c r="J1058" s="368"/>
      <c r="K1058" s="368"/>
    </row>
    <row r="1059" spans="1:11" x14ac:dyDescent="0.25">
      <c r="A1059" s="361"/>
      <c r="B1059" s="362"/>
      <c r="C1059" s="361" t="s">
        <v>60938</v>
      </c>
      <c r="D1059" s="362" t="s">
        <v>60939</v>
      </c>
      <c r="E1059" s="362" t="s">
        <v>60940</v>
      </c>
      <c r="F1059" s="363" t="s">
        <v>60941</v>
      </c>
      <c r="G1059" s="364" t="s">
        <v>60942</v>
      </c>
      <c r="H1059" s="364" t="s">
        <v>60943</v>
      </c>
      <c r="I1059" s="367"/>
      <c r="J1059" s="368"/>
      <c r="K1059" s="368"/>
    </row>
    <row r="1060" spans="1:11" x14ac:dyDescent="0.25">
      <c r="A1060" s="361"/>
      <c r="B1060" s="362"/>
      <c r="C1060" s="361"/>
      <c r="D1060" s="362"/>
      <c r="E1060" s="362"/>
      <c r="F1060" s="363"/>
      <c r="G1060" s="364"/>
      <c r="H1060" s="364"/>
      <c r="I1060" s="367"/>
      <c r="J1060" s="368"/>
      <c r="K1060" s="368"/>
    </row>
    <row r="1061" spans="1:11" x14ac:dyDescent="0.25">
      <c r="A1061" s="369" t="s">
        <v>61341</v>
      </c>
      <c r="B1061" s="370" t="s">
        <v>61342</v>
      </c>
      <c r="C1061" s="369"/>
      <c r="D1061" s="370"/>
      <c r="E1061" s="370" t="s">
        <v>284</v>
      </c>
      <c r="F1061" s="363" t="s">
        <v>60946</v>
      </c>
      <c r="G1061" s="364"/>
      <c r="H1061" s="364"/>
      <c r="I1061" s="367"/>
      <c r="J1061" s="368"/>
      <c r="K1061" s="368"/>
    </row>
    <row r="1062" spans="1:11" x14ac:dyDescent="0.25">
      <c r="A1062" s="361"/>
      <c r="B1062" s="362">
        <v>2</v>
      </c>
      <c r="C1062" s="361" t="s">
        <v>3546</v>
      </c>
      <c r="D1062" s="362" t="s">
        <v>61128</v>
      </c>
      <c r="E1062" s="362" t="s">
        <v>60561</v>
      </c>
      <c r="F1062" s="363">
        <v>1</v>
      </c>
      <c r="G1062" s="364">
        <v>215.06</v>
      </c>
      <c r="H1062" s="364">
        <f>+ROUND(F1062*G1062,2)</f>
        <v>215.06</v>
      </c>
      <c r="I1062" s="367" t="s">
        <v>60981</v>
      </c>
      <c r="J1062" s="368" t="s">
        <v>60982</v>
      </c>
      <c r="K1062" s="368">
        <v>1282</v>
      </c>
    </row>
    <row r="1063" spans="1:11" x14ac:dyDescent="0.25">
      <c r="A1063" s="361"/>
      <c r="B1063" s="362">
        <v>2</v>
      </c>
      <c r="C1063" s="361" t="s">
        <v>29376</v>
      </c>
      <c r="D1063" s="362" t="s">
        <v>61129</v>
      </c>
      <c r="E1063" s="362" t="s">
        <v>284</v>
      </c>
      <c r="F1063" s="363">
        <v>4</v>
      </c>
      <c r="G1063" s="364">
        <v>91.26</v>
      </c>
      <c r="H1063" s="364">
        <f>+ROUND(F1063*G1063,2)</f>
        <v>365.04</v>
      </c>
      <c r="I1063" s="367" t="s">
        <v>60981</v>
      </c>
      <c r="J1063" s="368" t="s">
        <v>60965</v>
      </c>
      <c r="K1063" s="368">
        <v>12547</v>
      </c>
    </row>
    <row r="1064" spans="1:11" x14ac:dyDescent="0.25">
      <c r="A1064" s="361"/>
      <c r="B1064" s="362"/>
      <c r="C1064" s="361"/>
      <c r="D1064" s="362" t="s">
        <v>60986</v>
      </c>
      <c r="E1064" s="362"/>
      <c r="F1064" s="363"/>
      <c r="G1064" s="364"/>
      <c r="H1064" s="364">
        <f>+SUBTOTAL(9,H1062:H1063)</f>
        <v>580.1</v>
      </c>
      <c r="I1064" s="367"/>
      <c r="J1064" s="368"/>
      <c r="K1064" s="368"/>
    </row>
    <row r="1065" spans="1:11" x14ac:dyDescent="0.25">
      <c r="A1065" s="361"/>
      <c r="B1065" s="362"/>
      <c r="C1065" s="361"/>
      <c r="D1065" s="362" t="s">
        <v>60947</v>
      </c>
      <c r="E1065" s="362"/>
      <c r="F1065" s="363"/>
      <c r="G1065" s="364"/>
      <c r="H1065" s="364"/>
      <c r="I1065" s="367"/>
      <c r="J1065" s="368"/>
      <c r="K1065" s="368"/>
    </row>
    <row r="1066" spans="1:11" x14ac:dyDescent="0.25">
      <c r="A1066" s="361"/>
      <c r="B1066" s="362" t="s">
        <v>60948</v>
      </c>
      <c r="C1066" s="361" t="s">
        <v>61119</v>
      </c>
      <c r="D1066" s="362" t="s">
        <v>61120</v>
      </c>
      <c r="E1066" s="362" t="s">
        <v>287</v>
      </c>
      <c r="F1066" s="363">
        <v>2.0590000000000002</v>
      </c>
      <c r="G1066" s="364">
        <v>13.51</v>
      </c>
      <c r="H1066" s="364">
        <f t="shared" ref="H1066:H1075" si="9">+ROUND(F1066*G1066,2)</f>
        <v>27.82</v>
      </c>
      <c r="I1066" s="367" t="s">
        <v>60952</v>
      </c>
      <c r="J1066" s="368" t="s">
        <v>60965</v>
      </c>
      <c r="K1066" s="368" t="s">
        <v>61119</v>
      </c>
    </row>
    <row r="1067" spans="1:11" x14ac:dyDescent="0.25">
      <c r="A1067" s="361"/>
      <c r="B1067" s="362" t="s">
        <v>60948</v>
      </c>
      <c r="C1067" s="361" t="s">
        <v>61130</v>
      </c>
      <c r="D1067" s="362" t="s">
        <v>61131</v>
      </c>
      <c r="E1067" s="362" t="s">
        <v>287</v>
      </c>
      <c r="F1067" s="363">
        <v>7.2800000000000004E-2</v>
      </c>
      <c r="G1067" s="364">
        <v>18.77</v>
      </c>
      <c r="H1067" s="364">
        <f t="shared" si="9"/>
        <v>1.37</v>
      </c>
      <c r="I1067" s="367" t="s">
        <v>60952</v>
      </c>
      <c r="J1067" s="368" t="s">
        <v>60965</v>
      </c>
      <c r="K1067" s="368" t="s">
        <v>61130</v>
      </c>
    </row>
    <row r="1068" spans="1:11" x14ac:dyDescent="0.25">
      <c r="A1068" s="361"/>
      <c r="B1068" s="362" t="s">
        <v>60948</v>
      </c>
      <c r="C1068" s="361" t="s">
        <v>61132</v>
      </c>
      <c r="D1068" s="362" t="s">
        <v>61133</v>
      </c>
      <c r="E1068" s="362" t="s">
        <v>287</v>
      </c>
      <c r="F1068" s="363">
        <v>7.2800000000000004E-2</v>
      </c>
      <c r="G1068" s="364">
        <v>3.97</v>
      </c>
      <c r="H1068" s="364">
        <f t="shared" si="9"/>
        <v>0.28999999999999998</v>
      </c>
      <c r="I1068" s="367" t="s">
        <v>60952</v>
      </c>
      <c r="J1068" s="368" t="s">
        <v>60965</v>
      </c>
      <c r="K1068" s="368" t="s">
        <v>61132</v>
      </c>
    </row>
    <row r="1069" spans="1:11" x14ac:dyDescent="0.25">
      <c r="A1069" s="361"/>
      <c r="B1069" s="362" t="s">
        <v>60948</v>
      </c>
      <c r="C1069" s="361" t="s">
        <v>61134</v>
      </c>
      <c r="D1069" s="362" t="s">
        <v>61135</v>
      </c>
      <c r="E1069" s="362" t="s">
        <v>287</v>
      </c>
      <c r="F1069" s="363">
        <v>0.10290000000000001</v>
      </c>
      <c r="G1069" s="364">
        <v>429.57</v>
      </c>
      <c r="H1069" s="364">
        <f t="shared" si="9"/>
        <v>44.2</v>
      </c>
      <c r="I1069" s="367" t="s">
        <v>60952</v>
      </c>
      <c r="J1069" s="368" t="s">
        <v>60965</v>
      </c>
      <c r="K1069" s="368" t="s">
        <v>61134</v>
      </c>
    </row>
    <row r="1070" spans="1:11" x14ac:dyDescent="0.25">
      <c r="A1070" s="361"/>
      <c r="B1070" s="362" t="s">
        <v>60948</v>
      </c>
      <c r="C1070" s="361" t="s">
        <v>61136</v>
      </c>
      <c r="D1070" s="362" t="s">
        <v>61137</v>
      </c>
      <c r="E1070" s="362" t="s">
        <v>33681</v>
      </c>
      <c r="F1070" s="363">
        <v>6.15</v>
      </c>
      <c r="G1070" s="364">
        <v>18.82</v>
      </c>
      <c r="H1070" s="364">
        <f t="shared" si="9"/>
        <v>115.74</v>
      </c>
      <c r="I1070" s="367" t="s">
        <v>60952</v>
      </c>
      <c r="J1070" s="368" t="s">
        <v>60965</v>
      </c>
      <c r="K1070" s="368" t="s">
        <v>61136</v>
      </c>
    </row>
    <row r="1071" spans="1:11" x14ac:dyDescent="0.25">
      <c r="A1071" s="361"/>
      <c r="B1071" s="362" t="s">
        <v>60948</v>
      </c>
      <c r="C1071" s="361" t="s">
        <v>60989</v>
      </c>
      <c r="D1071" s="362" t="s">
        <v>60990</v>
      </c>
      <c r="E1071" s="362" t="s">
        <v>33681</v>
      </c>
      <c r="F1071" s="363">
        <v>11.4</v>
      </c>
      <c r="G1071" s="364">
        <v>14.56</v>
      </c>
      <c r="H1071" s="364">
        <f t="shared" si="9"/>
        <v>165.98</v>
      </c>
      <c r="I1071" s="367" t="s">
        <v>60952</v>
      </c>
      <c r="J1071" s="368" t="s">
        <v>60965</v>
      </c>
      <c r="K1071" s="368" t="s">
        <v>60989</v>
      </c>
    </row>
    <row r="1072" spans="1:11" x14ac:dyDescent="0.25">
      <c r="A1072" s="361"/>
      <c r="B1072" s="362" t="s">
        <v>60948</v>
      </c>
      <c r="C1072" s="361" t="s">
        <v>60578</v>
      </c>
      <c r="D1072" s="362" t="s">
        <v>61121</v>
      </c>
      <c r="E1072" s="362" t="s">
        <v>287</v>
      </c>
      <c r="F1072" s="363">
        <v>0.2344</v>
      </c>
      <c r="G1072" s="364">
        <v>23.71</v>
      </c>
      <c r="H1072" s="364">
        <f t="shared" si="9"/>
        <v>5.56</v>
      </c>
      <c r="I1072" s="367" t="s">
        <v>60952</v>
      </c>
      <c r="J1072" s="368" t="s">
        <v>60965</v>
      </c>
      <c r="K1072" s="368" t="s">
        <v>60578</v>
      </c>
    </row>
    <row r="1073" spans="1:11" x14ac:dyDescent="0.25">
      <c r="A1073" s="361"/>
      <c r="B1073" s="362" t="s">
        <v>60948</v>
      </c>
      <c r="C1073" s="361" t="s">
        <v>61138</v>
      </c>
      <c r="D1073" s="362" t="s">
        <v>61139</v>
      </c>
      <c r="E1073" s="362" t="s">
        <v>61030</v>
      </c>
      <c r="F1073" s="363">
        <v>0.88</v>
      </c>
      <c r="G1073" s="364">
        <v>147.63</v>
      </c>
      <c r="H1073" s="364">
        <f t="shared" si="9"/>
        <v>129.91</v>
      </c>
      <c r="I1073" s="367" t="s">
        <v>60952</v>
      </c>
      <c r="J1073" s="368" t="s">
        <v>60965</v>
      </c>
      <c r="K1073" s="368" t="s">
        <v>61138</v>
      </c>
    </row>
    <row r="1074" spans="1:11" x14ac:dyDescent="0.25">
      <c r="A1074" s="361"/>
      <c r="B1074" s="362" t="s">
        <v>60948</v>
      </c>
      <c r="C1074" s="361" t="s">
        <v>61140</v>
      </c>
      <c r="D1074" s="362" t="s">
        <v>61141</v>
      </c>
      <c r="E1074" s="362" t="s">
        <v>287</v>
      </c>
      <c r="F1074" s="363">
        <v>0.18559999999999999</v>
      </c>
      <c r="G1074" s="364">
        <v>114.71</v>
      </c>
      <c r="H1074" s="364">
        <f t="shared" si="9"/>
        <v>21.29</v>
      </c>
      <c r="I1074" s="367" t="s">
        <v>60952</v>
      </c>
      <c r="J1074" s="368" t="s">
        <v>60965</v>
      </c>
      <c r="K1074" s="368" t="s">
        <v>61140</v>
      </c>
    </row>
    <row r="1075" spans="1:11" x14ac:dyDescent="0.25">
      <c r="A1075" s="361"/>
      <c r="B1075" s="362" t="s">
        <v>60948</v>
      </c>
      <c r="C1075" s="361" t="s">
        <v>61025</v>
      </c>
      <c r="D1075" s="362" t="s">
        <v>61026</v>
      </c>
      <c r="E1075" s="362" t="s">
        <v>287</v>
      </c>
      <c r="F1075" s="363">
        <v>0.222</v>
      </c>
      <c r="G1075" s="364">
        <v>380.14</v>
      </c>
      <c r="H1075" s="364">
        <f t="shared" si="9"/>
        <v>84.39</v>
      </c>
      <c r="I1075" s="367" t="s">
        <v>60952</v>
      </c>
      <c r="J1075" s="368" t="s">
        <v>60982</v>
      </c>
      <c r="K1075" s="368">
        <v>126</v>
      </c>
    </row>
    <row r="1076" spans="1:11" x14ac:dyDescent="0.25">
      <c r="A1076" s="361"/>
      <c r="B1076" s="362"/>
      <c r="C1076" s="361"/>
      <c r="D1076" s="362" t="s">
        <v>60954</v>
      </c>
      <c r="E1076" s="362"/>
      <c r="F1076" s="363"/>
      <c r="G1076" s="364"/>
      <c r="H1076" s="364">
        <f>+SUBTOTAL(9,H1066:H1075)</f>
        <v>596.54999999999995</v>
      </c>
      <c r="I1076" s="367"/>
      <c r="J1076" s="368"/>
      <c r="K1076" s="368"/>
    </row>
    <row r="1077" spans="1:11" x14ac:dyDescent="0.25">
      <c r="A1077" s="361"/>
      <c r="B1077" s="362"/>
      <c r="C1077" s="361"/>
      <c r="D1077" s="362" t="s">
        <v>60955</v>
      </c>
      <c r="E1077" s="362"/>
      <c r="F1077" s="363"/>
      <c r="G1077" s="364"/>
      <c r="H1077" s="364">
        <f>+SUBTOTAL(9,H1062:H1075)</f>
        <v>1176.6500000000001</v>
      </c>
      <c r="I1077" s="367"/>
      <c r="J1077" s="368"/>
      <c r="K1077" s="368"/>
    </row>
    <row r="1078" spans="1:11" x14ac:dyDescent="0.25">
      <c r="A1078" s="361"/>
      <c r="B1078" s="362"/>
      <c r="C1078" s="361"/>
      <c r="D1078" s="362" t="s">
        <v>60956</v>
      </c>
      <c r="E1078" s="362"/>
      <c r="F1078" s="363">
        <v>24.18</v>
      </c>
      <c r="G1078" s="364"/>
      <c r="H1078" s="364">
        <f>+ROUND(H1077*F1078/100,2)</f>
        <v>284.51</v>
      </c>
      <c r="I1078" s="367"/>
      <c r="J1078" s="368"/>
      <c r="K1078" s="368"/>
    </row>
    <row r="1079" spans="1:11" x14ac:dyDescent="0.25">
      <c r="A1079" s="361"/>
      <c r="B1079" s="362"/>
      <c r="C1079" s="361"/>
      <c r="D1079" s="362" t="s">
        <v>60957</v>
      </c>
      <c r="E1079" s="362"/>
      <c r="F1079" s="363"/>
      <c r="G1079" s="364"/>
      <c r="H1079" s="364">
        <f>+H1077+H1078</f>
        <v>1461.16</v>
      </c>
      <c r="I1079" s="367"/>
      <c r="J1079" s="368"/>
      <c r="K1079" s="368"/>
    </row>
    <row r="1080" spans="1:11" x14ac:dyDescent="0.25">
      <c r="A1080" s="361"/>
      <c r="B1080" s="362"/>
      <c r="C1080" s="361"/>
      <c r="D1080" s="362" t="s">
        <v>60958</v>
      </c>
      <c r="E1080" s="362"/>
      <c r="F1080" s="363"/>
      <c r="G1080" s="364"/>
      <c r="H1080" s="364">
        <v>1461.16</v>
      </c>
      <c r="I1080" s="367"/>
      <c r="J1080" s="368"/>
      <c r="K1080" s="368"/>
    </row>
    <row r="1081" spans="1:11" x14ac:dyDescent="0.25">
      <c r="I1081" s="367"/>
      <c r="J1081" s="368"/>
      <c r="K1081" s="368"/>
    </row>
    <row r="1082" spans="1:11" x14ac:dyDescent="0.25">
      <c r="I1082" s="367"/>
      <c r="J1082" s="368"/>
      <c r="K1082" s="368"/>
    </row>
    <row r="1083" spans="1:11" x14ac:dyDescent="0.25">
      <c r="A1083" s="361" t="s">
        <v>60934</v>
      </c>
      <c r="B1083" s="362" t="s">
        <v>60935</v>
      </c>
      <c r="C1083" s="361"/>
      <c r="D1083" s="362"/>
      <c r="E1083" s="362"/>
      <c r="F1083" s="363"/>
      <c r="G1083" s="364"/>
      <c r="H1083" s="364"/>
      <c r="I1083" s="367"/>
      <c r="J1083" s="368"/>
      <c r="K1083" s="368"/>
    </row>
    <row r="1084" spans="1:11" x14ac:dyDescent="0.25">
      <c r="A1084" s="361"/>
      <c r="B1084" s="362"/>
      <c r="C1084" s="361" t="s">
        <v>60938</v>
      </c>
      <c r="D1084" s="362" t="s">
        <v>60939</v>
      </c>
      <c r="E1084" s="362" t="s">
        <v>60940</v>
      </c>
      <c r="F1084" s="363" t="s">
        <v>60941</v>
      </c>
      <c r="G1084" s="364" t="s">
        <v>60942</v>
      </c>
      <c r="H1084" s="364" t="s">
        <v>60943</v>
      </c>
      <c r="I1084" s="367"/>
      <c r="J1084" s="368"/>
      <c r="K1084" s="368"/>
    </row>
    <row r="1085" spans="1:11" x14ac:dyDescent="0.25">
      <c r="A1085" s="361"/>
      <c r="B1085" s="362"/>
      <c r="C1085" s="361"/>
      <c r="D1085" s="362"/>
      <c r="E1085" s="362"/>
      <c r="F1085" s="363"/>
      <c r="G1085" s="364"/>
      <c r="H1085" s="364"/>
      <c r="I1085" s="367"/>
      <c r="J1085" s="368"/>
      <c r="K1085" s="368"/>
    </row>
    <row r="1086" spans="1:11" x14ac:dyDescent="0.25">
      <c r="A1086" s="369" t="s">
        <v>61343</v>
      </c>
      <c r="B1086" s="370" t="s">
        <v>61344</v>
      </c>
      <c r="C1086" s="369"/>
      <c r="D1086" s="370"/>
      <c r="E1086" s="370" t="s">
        <v>287</v>
      </c>
      <c r="F1086" s="363" t="s">
        <v>60946</v>
      </c>
      <c r="G1086" s="364"/>
      <c r="H1086" s="364"/>
      <c r="I1086" s="367"/>
      <c r="J1086" s="368"/>
      <c r="K1086" s="368"/>
    </row>
    <row r="1087" spans="1:11" x14ac:dyDescent="0.25">
      <c r="A1087" s="361"/>
      <c r="B1087" s="362"/>
      <c r="C1087" s="361"/>
      <c r="D1087" s="362" t="s">
        <v>60947</v>
      </c>
      <c r="E1087" s="362"/>
      <c r="F1087" s="363"/>
      <c r="G1087" s="364"/>
      <c r="H1087" s="364"/>
      <c r="I1087" s="367"/>
      <c r="J1087" s="368"/>
      <c r="K1087" s="368"/>
    </row>
    <row r="1088" spans="1:11" x14ac:dyDescent="0.25">
      <c r="A1088" s="361"/>
      <c r="B1088" s="362" t="s">
        <v>60948</v>
      </c>
      <c r="C1088" s="361" t="s">
        <v>60989</v>
      </c>
      <c r="D1088" s="362" t="s">
        <v>60990</v>
      </c>
      <c r="E1088" s="362" t="s">
        <v>33681</v>
      </c>
      <c r="F1088" s="363">
        <v>3.956</v>
      </c>
      <c r="G1088" s="364">
        <v>14.56</v>
      </c>
      <c r="H1088" s="364">
        <f>+ROUND(F1088*G1088,2)</f>
        <v>57.6</v>
      </c>
      <c r="I1088" s="367" t="s">
        <v>60952</v>
      </c>
      <c r="J1088" s="368" t="s">
        <v>60965</v>
      </c>
      <c r="K1088" s="368" t="s">
        <v>60989</v>
      </c>
    </row>
    <row r="1089" spans="1:11" x14ac:dyDescent="0.25">
      <c r="A1089" s="361"/>
      <c r="B1089" s="362"/>
      <c r="C1089" s="361"/>
      <c r="D1089" s="362" t="s">
        <v>60954</v>
      </c>
      <c r="E1089" s="362"/>
      <c r="F1089" s="363"/>
      <c r="G1089" s="364"/>
      <c r="H1089" s="364">
        <f>+SUBTOTAL(9,H1088:H1088)</f>
        <v>57.6</v>
      </c>
      <c r="I1089" s="367"/>
      <c r="J1089" s="368"/>
      <c r="K1089" s="368"/>
    </row>
    <row r="1090" spans="1:11" x14ac:dyDescent="0.25">
      <c r="A1090" s="361"/>
      <c r="B1090" s="362"/>
      <c r="C1090" s="361"/>
      <c r="D1090" s="362" t="s">
        <v>60955</v>
      </c>
      <c r="E1090" s="362"/>
      <c r="F1090" s="363"/>
      <c r="G1090" s="364"/>
      <c r="H1090" s="364">
        <f>+SUBTOTAL(9,H1087:H1088)</f>
        <v>57.6</v>
      </c>
      <c r="I1090" s="367"/>
      <c r="J1090" s="368"/>
      <c r="K1090" s="368"/>
    </row>
    <row r="1091" spans="1:11" x14ac:dyDescent="0.25">
      <c r="A1091" s="361"/>
      <c r="B1091" s="362"/>
      <c r="C1091" s="361"/>
      <c r="D1091" s="362" t="s">
        <v>60956</v>
      </c>
      <c r="E1091" s="362"/>
      <c r="F1091" s="363">
        <v>24.18</v>
      </c>
      <c r="G1091" s="364"/>
      <c r="H1091" s="364">
        <f>+ROUND(H1090*F1091/100,2)</f>
        <v>13.93</v>
      </c>
      <c r="I1091" s="367"/>
      <c r="J1091" s="368"/>
      <c r="K1091" s="368"/>
    </row>
    <row r="1092" spans="1:11" x14ac:dyDescent="0.25">
      <c r="A1092" s="361"/>
      <c r="B1092" s="362"/>
      <c r="C1092" s="361"/>
      <c r="D1092" s="362" t="s">
        <v>60957</v>
      </c>
      <c r="E1092" s="362"/>
      <c r="F1092" s="363"/>
      <c r="G1092" s="364"/>
      <c r="H1092" s="364">
        <f>+H1090+H1091</f>
        <v>71.53</v>
      </c>
      <c r="I1092" s="367"/>
      <c r="J1092" s="368"/>
      <c r="K1092" s="368"/>
    </row>
    <row r="1093" spans="1:11" x14ac:dyDescent="0.25">
      <c r="A1093" s="361"/>
      <c r="B1093" s="362"/>
      <c r="C1093" s="361"/>
      <c r="D1093" s="362" t="s">
        <v>60958</v>
      </c>
      <c r="E1093" s="362"/>
      <c r="F1093" s="363"/>
      <c r="G1093" s="364"/>
      <c r="H1093" s="364">
        <v>71.53</v>
      </c>
      <c r="I1093" s="367"/>
      <c r="J1093" s="368"/>
      <c r="K1093" s="368"/>
    </row>
    <row r="1094" spans="1:11" x14ac:dyDescent="0.25">
      <c r="I1094" s="367"/>
      <c r="J1094" s="368"/>
      <c r="K1094" s="368"/>
    </row>
    <row r="1095" spans="1:11" x14ac:dyDescent="0.25">
      <c r="I1095" s="367"/>
      <c r="J1095" s="368"/>
      <c r="K1095" s="368"/>
    </row>
    <row r="1096" spans="1:11" x14ac:dyDescent="0.25">
      <c r="A1096" s="361" t="s">
        <v>60934</v>
      </c>
      <c r="B1096" s="362" t="s">
        <v>60935</v>
      </c>
      <c r="C1096" s="361"/>
      <c r="D1096" s="362"/>
      <c r="E1096" s="362"/>
      <c r="F1096" s="363"/>
      <c r="G1096" s="364"/>
      <c r="H1096" s="364"/>
      <c r="I1096" s="367"/>
      <c r="J1096" s="368"/>
      <c r="K1096" s="368"/>
    </row>
    <row r="1097" spans="1:11" x14ac:dyDescent="0.25">
      <c r="A1097" s="361"/>
      <c r="B1097" s="362"/>
      <c r="C1097" s="361" t="s">
        <v>60938</v>
      </c>
      <c r="D1097" s="362" t="s">
        <v>60939</v>
      </c>
      <c r="E1097" s="362" t="s">
        <v>60940</v>
      </c>
      <c r="F1097" s="363" t="s">
        <v>60941</v>
      </c>
      <c r="G1097" s="364" t="s">
        <v>60942</v>
      </c>
      <c r="H1097" s="364" t="s">
        <v>60943</v>
      </c>
      <c r="I1097" s="367"/>
      <c r="J1097" s="368"/>
      <c r="K1097" s="368"/>
    </row>
    <row r="1098" spans="1:11" x14ac:dyDescent="0.25">
      <c r="A1098" s="361"/>
      <c r="B1098" s="362"/>
      <c r="C1098" s="361"/>
      <c r="D1098" s="362"/>
      <c r="E1098" s="362"/>
      <c r="F1098" s="363"/>
      <c r="G1098" s="364"/>
      <c r="H1098" s="364"/>
      <c r="I1098" s="367"/>
      <c r="J1098" s="368"/>
      <c r="K1098" s="368"/>
    </row>
    <row r="1099" spans="1:11" x14ac:dyDescent="0.25">
      <c r="A1099" s="369" t="s">
        <v>61345</v>
      </c>
      <c r="B1099" s="370" t="s">
        <v>61262</v>
      </c>
      <c r="C1099" s="369"/>
      <c r="D1099" s="370"/>
      <c r="E1099" s="370" t="s">
        <v>287</v>
      </c>
      <c r="F1099" s="363" t="s">
        <v>60946</v>
      </c>
      <c r="G1099" s="364"/>
      <c r="H1099" s="364"/>
      <c r="I1099" s="367"/>
      <c r="J1099" s="368"/>
      <c r="K1099" s="368"/>
    </row>
    <row r="1100" spans="1:11" x14ac:dyDescent="0.25">
      <c r="A1100" s="361"/>
      <c r="B1100" s="362">
        <v>2</v>
      </c>
      <c r="C1100" s="361" t="s">
        <v>24893</v>
      </c>
      <c r="D1100" s="362" t="s">
        <v>61263</v>
      </c>
      <c r="E1100" s="362" t="s">
        <v>287</v>
      </c>
      <c r="F1100" s="363">
        <v>0.67500000000000004</v>
      </c>
      <c r="G1100" s="364">
        <v>25</v>
      </c>
      <c r="H1100" s="364">
        <f>+ROUND(F1100*G1100,2)</f>
        <v>16.88</v>
      </c>
      <c r="I1100" s="367" t="s">
        <v>60981</v>
      </c>
      <c r="J1100" s="368" t="s">
        <v>60965</v>
      </c>
      <c r="K1100" s="368">
        <v>370</v>
      </c>
    </row>
    <row r="1101" spans="1:11" x14ac:dyDescent="0.25">
      <c r="A1101" s="361"/>
      <c r="B1101" s="362">
        <v>2</v>
      </c>
      <c r="C1101" s="361" t="s">
        <v>25606</v>
      </c>
      <c r="D1101" s="362" t="s">
        <v>61264</v>
      </c>
      <c r="E1101" s="362" t="s">
        <v>288</v>
      </c>
      <c r="F1101" s="363">
        <v>486.85</v>
      </c>
      <c r="G1101" s="364">
        <v>0.52</v>
      </c>
      <c r="H1101" s="364">
        <f>+ROUND(F1101*G1101,2)</f>
        <v>253.16</v>
      </c>
      <c r="I1101" s="367" t="s">
        <v>60981</v>
      </c>
      <c r="J1101" s="368" t="s">
        <v>60965</v>
      </c>
      <c r="K1101" s="368">
        <v>1379</v>
      </c>
    </row>
    <row r="1102" spans="1:11" x14ac:dyDescent="0.25">
      <c r="A1102" s="361"/>
      <c r="B1102" s="362">
        <v>2</v>
      </c>
      <c r="C1102" s="361" t="s">
        <v>27304</v>
      </c>
      <c r="D1102" s="362" t="s">
        <v>61265</v>
      </c>
      <c r="E1102" s="362" t="s">
        <v>287</v>
      </c>
      <c r="F1102" s="363">
        <v>0.56100000000000005</v>
      </c>
      <c r="G1102" s="364">
        <v>62.24</v>
      </c>
      <c r="H1102" s="364">
        <f>+ROUND(F1102*G1102,2)</f>
        <v>34.92</v>
      </c>
      <c r="I1102" s="367" t="s">
        <v>60981</v>
      </c>
      <c r="J1102" s="368" t="s">
        <v>60965</v>
      </c>
      <c r="K1102" s="368">
        <v>4721</v>
      </c>
    </row>
    <row r="1103" spans="1:11" x14ac:dyDescent="0.25">
      <c r="A1103" s="361"/>
      <c r="B1103" s="362"/>
      <c r="C1103" s="361"/>
      <c r="D1103" s="362" t="s">
        <v>60986</v>
      </c>
      <c r="E1103" s="362"/>
      <c r="F1103" s="363"/>
      <c r="G1103" s="364"/>
      <c r="H1103" s="364">
        <f>+SUBTOTAL(9,H1100:H1102)</f>
        <v>304.96000000000004</v>
      </c>
      <c r="I1103" s="367"/>
      <c r="J1103" s="368"/>
      <c r="K1103" s="368"/>
    </row>
    <row r="1104" spans="1:11" x14ac:dyDescent="0.25">
      <c r="A1104" s="361"/>
      <c r="B1104" s="362"/>
      <c r="C1104" s="361"/>
      <c r="D1104" s="362" t="s">
        <v>60947</v>
      </c>
      <c r="E1104" s="362"/>
      <c r="F1104" s="363"/>
      <c r="G1104" s="364"/>
      <c r="H1104" s="364"/>
      <c r="I1104" s="367"/>
      <c r="J1104" s="368"/>
      <c r="K1104" s="368"/>
    </row>
    <row r="1105" spans="1:11" x14ac:dyDescent="0.25">
      <c r="A1105" s="361"/>
      <c r="B1105" s="362" t="s">
        <v>60948</v>
      </c>
      <c r="C1105" s="361" t="s">
        <v>60989</v>
      </c>
      <c r="D1105" s="362" t="s">
        <v>60990</v>
      </c>
      <c r="E1105" s="362" t="s">
        <v>33681</v>
      </c>
      <c r="F1105" s="363">
        <v>2.44</v>
      </c>
      <c r="G1105" s="364">
        <v>14.56</v>
      </c>
      <c r="H1105" s="364">
        <f>+ROUND(F1105*G1105,2)</f>
        <v>35.53</v>
      </c>
      <c r="I1105" s="367" t="s">
        <v>60952</v>
      </c>
      <c r="J1105" s="368" t="s">
        <v>60965</v>
      </c>
      <c r="K1105" s="368" t="s">
        <v>60989</v>
      </c>
    </row>
    <row r="1106" spans="1:11" x14ac:dyDescent="0.25">
      <c r="A1106" s="361"/>
      <c r="B1106" s="362" t="s">
        <v>60948</v>
      </c>
      <c r="C1106" s="361" t="s">
        <v>61266</v>
      </c>
      <c r="D1106" s="362" t="s">
        <v>61267</v>
      </c>
      <c r="E1106" s="362" t="s">
        <v>33681</v>
      </c>
      <c r="F1106" s="363">
        <v>1.54</v>
      </c>
      <c r="G1106" s="364">
        <v>16.73</v>
      </c>
      <c r="H1106" s="364">
        <f>+ROUND(F1106*G1106,2)</f>
        <v>25.76</v>
      </c>
      <c r="I1106" s="367" t="s">
        <v>60952</v>
      </c>
      <c r="J1106" s="368" t="s">
        <v>60965</v>
      </c>
      <c r="K1106" s="368" t="s">
        <v>61266</v>
      </c>
    </row>
    <row r="1107" spans="1:11" x14ac:dyDescent="0.25">
      <c r="A1107" s="361"/>
      <c r="B1107" s="362" t="s">
        <v>60948</v>
      </c>
      <c r="C1107" s="361" t="s">
        <v>61268</v>
      </c>
      <c r="D1107" s="362" t="s">
        <v>61269</v>
      </c>
      <c r="E1107" s="362" t="s">
        <v>61030</v>
      </c>
      <c r="F1107" s="363">
        <v>0.79</v>
      </c>
      <c r="G1107" s="364">
        <v>1.53</v>
      </c>
      <c r="H1107" s="364">
        <f>+ROUND(F1107*G1107,2)</f>
        <v>1.21</v>
      </c>
      <c r="I1107" s="367" t="s">
        <v>60952</v>
      </c>
      <c r="J1107" s="368" t="s">
        <v>60965</v>
      </c>
      <c r="K1107" s="368" t="s">
        <v>61268</v>
      </c>
    </row>
    <row r="1108" spans="1:11" x14ac:dyDescent="0.25">
      <c r="A1108" s="361"/>
      <c r="B1108" s="362" t="s">
        <v>60948</v>
      </c>
      <c r="C1108" s="361" t="s">
        <v>61270</v>
      </c>
      <c r="D1108" s="362" t="s">
        <v>61271</v>
      </c>
      <c r="E1108" s="362" t="s">
        <v>61033</v>
      </c>
      <c r="F1108" s="363">
        <v>0.75</v>
      </c>
      <c r="G1108" s="364">
        <v>0.28999999999999998</v>
      </c>
      <c r="H1108" s="364">
        <f>+ROUND(F1108*G1108,2)</f>
        <v>0.22</v>
      </c>
      <c r="I1108" s="367" t="s">
        <v>60952</v>
      </c>
      <c r="J1108" s="368" t="s">
        <v>60965</v>
      </c>
      <c r="K1108" s="368" t="s">
        <v>61270</v>
      </c>
    </row>
    <row r="1109" spans="1:11" x14ac:dyDescent="0.25">
      <c r="A1109" s="361"/>
      <c r="B1109" s="362"/>
      <c r="C1109" s="361"/>
      <c r="D1109" s="362" t="s">
        <v>60954</v>
      </c>
      <c r="E1109" s="362"/>
      <c r="F1109" s="363"/>
      <c r="G1109" s="364"/>
      <c r="H1109" s="364">
        <f>+SUBTOTAL(9,H1105:H1108)</f>
        <v>62.720000000000006</v>
      </c>
      <c r="I1109" s="367"/>
      <c r="J1109" s="368"/>
      <c r="K1109" s="368"/>
    </row>
    <row r="1110" spans="1:11" x14ac:dyDescent="0.25">
      <c r="A1110" s="361"/>
      <c r="B1110" s="362"/>
      <c r="C1110" s="361"/>
      <c r="D1110" s="362" t="s">
        <v>60955</v>
      </c>
      <c r="E1110" s="362"/>
      <c r="F1110" s="363"/>
      <c r="G1110" s="364"/>
      <c r="H1110" s="364">
        <f>+SUBTOTAL(9,H1100:H1108)</f>
        <v>367.68</v>
      </c>
      <c r="I1110" s="367"/>
      <c r="J1110" s="368"/>
      <c r="K1110" s="368"/>
    </row>
    <row r="1111" spans="1:11" x14ac:dyDescent="0.25">
      <c r="A1111" s="361"/>
      <c r="B1111" s="362"/>
      <c r="C1111" s="361"/>
      <c r="D1111" s="362" t="s">
        <v>60956</v>
      </c>
      <c r="E1111" s="362"/>
      <c r="F1111" s="363">
        <v>24.18</v>
      </c>
      <c r="G1111" s="364"/>
      <c r="H1111" s="364">
        <f>+ROUND(H1110*F1111/100,2)</f>
        <v>88.91</v>
      </c>
      <c r="I1111" s="367"/>
      <c r="J1111" s="368"/>
      <c r="K1111" s="368"/>
    </row>
    <row r="1112" spans="1:11" x14ac:dyDescent="0.25">
      <c r="A1112" s="361"/>
      <c r="B1112" s="362"/>
      <c r="C1112" s="361"/>
      <c r="D1112" s="362" t="s">
        <v>60957</v>
      </c>
      <c r="E1112" s="362"/>
      <c r="F1112" s="363"/>
      <c r="G1112" s="364"/>
      <c r="H1112" s="364">
        <f>+H1110+H1111</f>
        <v>456.59000000000003</v>
      </c>
      <c r="I1112" s="367"/>
      <c r="J1112" s="368"/>
      <c r="K1112" s="368"/>
    </row>
    <row r="1113" spans="1:11" x14ac:dyDescent="0.25">
      <c r="A1113" s="361"/>
      <c r="B1113" s="362"/>
      <c r="C1113" s="361"/>
      <c r="D1113" s="362" t="s">
        <v>60958</v>
      </c>
      <c r="E1113" s="362"/>
      <c r="F1113" s="363"/>
      <c r="G1113" s="364"/>
      <c r="H1113" s="364">
        <v>456.59</v>
      </c>
      <c r="I1113" s="367"/>
      <c r="J1113" s="368"/>
      <c r="K1113" s="368"/>
    </row>
    <row r="1114" spans="1:11" x14ac:dyDescent="0.25">
      <c r="I1114" s="367"/>
      <c r="J1114" s="368"/>
      <c r="K1114" s="368"/>
    </row>
    <row r="1115" spans="1:11" x14ac:dyDescent="0.25">
      <c r="I1115" s="367"/>
      <c r="J1115" s="368"/>
      <c r="K1115" s="368"/>
    </row>
    <row r="1116" spans="1:11" x14ac:dyDescent="0.25">
      <c r="A1116" s="361" t="s">
        <v>60934</v>
      </c>
      <c r="B1116" s="362" t="s">
        <v>60935</v>
      </c>
      <c r="C1116" s="361"/>
      <c r="D1116" s="362"/>
      <c r="E1116" s="362"/>
      <c r="F1116" s="363"/>
      <c r="G1116" s="364"/>
      <c r="H1116" s="364"/>
      <c r="I1116" s="367"/>
      <c r="J1116" s="368"/>
      <c r="K1116" s="368"/>
    </row>
    <row r="1117" spans="1:11" x14ac:dyDescent="0.25">
      <c r="A1117" s="361"/>
      <c r="B1117" s="362"/>
      <c r="C1117" s="361" t="s">
        <v>60938</v>
      </c>
      <c r="D1117" s="362" t="s">
        <v>60939</v>
      </c>
      <c r="E1117" s="362" t="s">
        <v>60940</v>
      </c>
      <c r="F1117" s="363" t="s">
        <v>60941</v>
      </c>
      <c r="G1117" s="364" t="s">
        <v>60942</v>
      </c>
      <c r="H1117" s="364" t="s">
        <v>60943</v>
      </c>
      <c r="I1117" s="367"/>
      <c r="J1117" s="368"/>
      <c r="K1117" s="368"/>
    </row>
    <row r="1118" spans="1:11" x14ac:dyDescent="0.25">
      <c r="A1118" s="361"/>
      <c r="B1118" s="362"/>
      <c r="C1118" s="361"/>
      <c r="D1118" s="362"/>
      <c r="E1118" s="362"/>
      <c r="F1118" s="363"/>
      <c r="G1118" s="364"/>
      <c r="H1118" s="364"/>
      <c r="I1118" s="367"/>
      <c r="J1118" s="368"/>
      <c r="K1118" s="368"/>
    </row>
    <row r="1119" spans="1:11" x14ac:dyDescent="0.25">
      <c r="A1119" s="369" t="s">
        <v>61346</v>
      </c>
      <c r="B1119" s="370" t="s">
        <v>61277</v>
      </c>
      <c r="C1119" s="369"/>
      <c r="D1119" s="370"/>
      <c r="E1119" s="370" t="s">
        <v>288</v>
      </c>
      <c r="F1119" s="363" t="s">
        <v>60946</v>
      </c>
      <c r="G1119" s="364"/>
      <c r="H1119" s="364"/>
      <c r="I1119" s="367"/>
      <c r="J1119" s="368"/>
      <c r="K1119" s="368"/>
    </row>
    <row r="1120" spans="1:11" x14ac:dyDescent="0.25">
      <c r="A1120" s="361"/>
      <c r="B1120" s="362">
        <v>2</v>
      </c>
      <c r="C1120" s="361" t="s">
        <v>31998</v>
      </c>
      <c r="D1120" s="362" t="s">
        <v>61278</v>
      </c>
      <c r="E1120" s="362" t="s">
        <v>284</v>
      </c>
      <c r="F1120" s="363">
        <v>0.54300000000000004</v>
      </c>
      <c r="G1120" s="364">
        <v>0.13</v>
      </c>
      <c r="H1120" s="364">
        <f>+ROUND(F1120*G1120,2)</f>
        <v>7.0000000000000007E-2</v>
      </c>
      <c r="I1120" s="367" t="s">
        <v>60981</v>
      </c>
      <c r="J1120" s="368" t="s">
        <v>60965</v>
      </c>
      <c r="K1120" s="368">
        <v>39017</v>
      </c>
    </row>
    <row r="1121" spans="1:11" x14ac:dyDescent="0.25">
      <c r="A1121" s="361"/>
      <c r="B1121" s="362">
        <v>2</v>
      </c>
      <c r="C1121" s="361" t="s">
        <v>33550</v>
      </c>
      <c r="D1121" s="362" t="s">
        <v>61279</v>
      </c>
      <c r="E1121" s="362" t="s">
        <v>288</v>
      </c>
      <c r="F1121" s="363">
        <v>2.5000000000000001E-2</v>
      </c>
      <c r="G1121" s="364">
        <v>12.47</v>
      </c>
      <c r="H1121" s="364">
        <f>+ROUND(F1121*G1121,2)</f>
        <v>0.31</v>
      </c>
      <c r="I1121" s="367" t="s">
        <v>60981</v>
      </c>
      <c r="J1121" s="368" t="s">
        <v>60965</v>
      </c>
      <c r="K1121" s="368">
        <v>43132</v>
      </c>
    </row>
    <row r="1122" spans="1:11" x14ac:dyDescent="0.25">
      <c r="A1122" s="361"/>
      <c r="B1122" s="362"/>
      <c r="C1122" s="361"/>
      <c r="D1122" s="362" t="s">
        <v>60986</v>
      </c>
      <c r="E1122" s="362"/>
      <c r="F1122" s="363"/>
      <c r="G1122" s="364"/>
      <c r="H1122" s="364">
        <f>+SUBTOTAL(9,H1120:H1121)</f>
        <v>0.38</v>
      </c>
      <c r="I1122" s="367"/>
      <c r="J1122" s="368"/>
      <c r="K1122" s="368"/>
    </row>
    <row r="1123" spans="1:11" x14ac:dyDescent="0.25">
      <c r="A1123" s="361"/>
      <c r="B1123" s="362"/>
      <c r="C1123" s="361"/>
      <c r="D1123" s="362" t="s">
        <v>60947</v>
      </c>
      <c r="E1123" s="362"/>
      <c r="F1123" s="363"/>
      <c r="G1123" s="364"/>
      <c r="H1123" s="364"/>
      <c r="I1123" s="367"/>
      <c r="J1123" s="368"/>
      <c r="K1123" s="368"/>
    </row>
    <row r="1124" spans="1:11" x14ac:dyDescent="0.25">
      <c r="A1124" s="361"/>
      <c r="B1124" s="362" t="s">
        <v>60948</v>
      </c>
      <c r="C1124" s="361" t="s">
        <v>61280</v>
      </c>
      <c r="D1124" s="362" t="s">
        <v>61281</v>
      </c>
      <c r="E1124" s="362" t="s">
        <v>33681</v>
      </c>
      <c r="F1124" s="363">
        <v>1.21E-2</v>
      </c>
      <c r="G1124" s="364">
        <v>14.36</v>
      </c>
      <c r="H1124" s="364">
        <f>+ROUND(F1124*G1124,2)</f>
        <v>0.17</v>
      </c>
      <c r="I1124" s="367" t="s">
        <v>60952</v>
      </c>
      <c r="J1124" s="368" t="s">
        <v>60965</v>
      </c>
      <c r="K1124" s="368" t="s">
        <v>61280</v>
      </c>
    </row>
    <row r="1125" spans="1:11" x14ac:dyDescent="0.25">
      <c r="A1125" s="361"/>
      <c r="B1125" s="362" t="s">
        <v>60948</v>
      </c>
      <c r="C1125" s="361" t="s">
        <v>61282</v>
      </c>
      <c r="D1125" s="362" t="s">
        <v>61283</v>
      </c>
      <c r="E1125" s="362" t="s">
        <v>33681</v>
      </c>
      <c r="F1125" s="363">
        <v>7.4300000000000005E-2</v>
      </c>
      <c r="G1125" s="364">
        <v>18.72</v>
      </c>
      <c r="H1125" s="364">
        <f>+ROUND(F1125*G1125,2)</f>
        <v>1.39</v>
      </c>
      <c r="I1125" s="367" t="s">
        <v>60952</v>
      </c>
      <c r="J1125" s="368" t="s">
        <v>60965</v>
      </c>
      <c r="K1125" s="368" t="s">
        <v>61282</v>
      </c>
    </row>
    <row r="1126" spans="1:11" x14ac:dyDescent="0.25">
      <c r="A1126" s="361"/>
      <c r="B1126" s="362" t="s">
        <v>60948</v>
      </c>
      <c r="C1126" s="361" t="s">
        <v>61284</v>
      </c>
      <c r="D1126" s="362" t="s">
        <v>61285</v>
      </c>
      <c r="E1126" s="362" t="s">
        <v>288</v>
      </c>
      <c r="F1126" s="363">
        <v>1</v>
      </c>
      <c r="G1126" s="364">
        <v>4.7699999999999996</v>
      </c>
      <c r="H1126" s="364">
        <f>+ROUND(F1126*G1126,2)</f>
        <v>4.7699999999999996</v>
      </c>
      <c r="I1126" s="367" t="s">
        <v>60952</v>
      </c>
      <c r="J1126" s="368" t="s">
        <v>60965</v>
      </c>
      <c r="K1126" s="368" t="s">
        <v>61284</v>
      </c>
    </row>
    <row r="1127" spans="1:11" x14ac:dyDescent="0.25">
      <c r="A1127" s="361"/>
      <c r="B1127" s="362"/>
      <c r="C1127" s="361"/>
      <c r="D1127" s="362" t="s">
        <v>60954</v>
      </c>
      <c r="E1127" s="362"/>
      <c r="F1127" s="363"/>
      <c r="G1127" s="364"/>
      <c r="H1127" s="364">
        <f>+SUBTOTAL(9,H1124:H1126)</f>
        <v>6.3299999999999992</v>
      </c>
      <c r="I1127" s="367"/>
      <c r="J1127" s="368"/>
      <c r="K1127" s="368"/>
    </row>
    <row r="1128" spans="1:11" x14ac:dyDescent="0.25">
      <c r="A1128" s="361"/>
      <c r="B1128" s="362"/>
      <c r="C1128" s="361"/>
      <c r="D1128" s="362" t="s">
        <v>60955</v>
      </c>
      <c r="E1128" s="362"/>
      <c r="F1128" s="363"/>
      <c r="G1128" s="364"/>
      <c r="H1128" s="364">
        <f>+SUBTOTAL(9,H1120:H1126)</f>
        <v>6.7099999999999991</v>
      </c>
      <c r="I1128" s="367"/>
      <c r="J1128" s="368"/>
      <c r="K1128" s="368"/>
    </row>
    <row r="1129" spans="1:11" x14ac:dyDescent="0.25">
      <c r="A1129" s="361"/>
      <c r="B1129" s="362"/>
      <c r="C1129" s="361"/>
      <c r="D1129" s="362" t="s">
        <v>60956</v>
      </c>
      <c r="E1129" s="362"/>
      <c r="F1129" s="363">
        <v>24.18</v>
      </c>
      <c r="G1129" s="364"/>
      <c r="H1129" s="364">
        <f>+ROUND(H1128*F1129/100,2)</f>
        <v>1.62</v>
      </c>
      <c r="I1129" s="367"/>
      <c r="J1129" s="368"/>
      <c r="K1129" s="368"/>
    </row>
    <row r="1130" spans="1:11" x14ac:dyDescent="0.25">
      <c r="A1130" s="361"/>
      <c r="B1130" s="362"/>
      <c r="C1130" s="361"/>
      <c r="D1130" s="362" t="s">
        <v>60957</v>
      </c>
      <c r="E1130" s="362"/>
      <c r="F1130" s="363"/>
      <c r="G1130" s="364"/>
      <c r="H1130" s="364">
        <f>+H1128+H1129</f>
        <v>8.3299999999999983</v>
      </c>
      <c r="I1130" s="367"/>
      <c r="J1130" s="368"/>
      <c r="K1130" s="368"/>
    </row>
    <row r="1131" spans="1:11" x14ac:dyDescent="0.25">
      <c r="A1131" s="361"/>
      <c r="B1131" s="362"/>
      <c r="C1131" s="361"/>
      <c r="D1131" s="362" t="s">
        <v>60958</v>
      </c>
      <c r="E1131" s="362"/>
      <c r="F1131" s="363"/>
      <c r="G1131" s="364"/>
      <c r="H1131" s="364">
        <v>8.33</v>
      </c>
      <c r="I1131" s="367"/>
      <c r="J1131" s="368"/>
      <c r="K1131" s="368"/>
    </row>
    <row r="1132" spans="1:11" x14ac:dyDescent="0.25">
      <c r="I1132" s="367"/>
      <c r="J1132" s="368"/>
      <c r="K1132" s="368"/>
    </row>
    <row r="1133" spans="1:11" x14ac:dyDescent="0.25">
      <c r="I1133" s="367"/>
      <c r="J1133" s="368"/>
      <c r="K1133" s="368"/>
    </row>
    <row r="1134" spans="1:11" x14ac:dyDescent="0.25">
      <c r="A1134" s="361" t="s">
        <v>60934</v>
      </c>
      <c r="B1134" s="362" t="s">
        <v>60935</v>
      </c>
      <c r="C1134" s="361"/>
      <c r="D1134" s="362"/>
      <c r="E1134" s="362"/>
      <c r="F1134" s="363"/>
      <c r="G1134" s="364"/>
      <c r="H1134" s="364"/>
      <c r="I1134" s="367"/>
      <c r="J1134" s="368"/>
      <c r="K1134" s="368"/>
    </row>
    <row r="1135" spans="1:11" x14ac:dyDescent="0.25">
      <c r="A1135" s="361"/>
      <c r="B1135" s="362"/>
      <c r="C1135" s="361" t="s">
        <v>60938</v>
      </c>
      <c r="D1135" s="362" t="s">
        <v>60939</v>
      </c>
      <c r="E1135" s="362" t="s">
        <v>60940</v>
      </c>
      <c r="F1135" s="363" t="s">
        <v>60941</v>
      </c>
      <c r="G1135" s="364" t="s">
        <v>60942</v>
      </c>
      <c r="H1135" s="364" t="s">
        <v>60943</v>
      </c>
      <c r="I1135" s="367"/>
      <c r="J1135" s="368"/>
      <c r="K1135" s="368"/>
    </row>
    <row r="1136" spans="1:11" x14ac:dyDescent="0.25">
      <c r="A1136" s="361"/>
      <c r="B1136" s="362"/>
      <c r="C1136" s="361"/>
      <c r="D1136" s="362"/>
      <c r="E1136" s="362"/>
      <c r="F1136" s="363"/>
      <c r="G1136" s="364"/>
      <c r="H1136" s="364"/>
      <c r="I1136" s="367"/>
      <c r="J1136" s="368"/>
      <c r="K1136" s="368"/>
    </row>
    <row r="1137" spans="1:11" x14ac:dyDescent="0.25">
      <c r="A1137" s="369" t="s">
        <v>61347</v>
      </c>
      <c r="B1137" s="370" t="s">
        <v>61348</v>
      </c>
      <c r="C1137" s="369"/>
      <c r="D1137" s="370"/>
      <c r="E1137" s="370" t="s">
        <v>283</v>
      </c>
      <c r="F1137" s="363" t="s">
        <v>60946</v>
      </c>
      <c r="G1137" s="364"/>
      <c r="H1137" s="364"/>
      <c r="I1137" s="367"/>
      <c r="J1137" s="368"/>
      <c r="K1137" s="368"/>
    </row>
    <row r="1138" spans="1:11" x14ac:dyDescent="0.25">
      <c r="A1138" s="361"/>
      <c r="B1138" s="362">
        <v>2</v>
      </c>
      <c r="C1138" s="361" t="s">
        <v>40792</v>
      </c>
      <c r="D1138" s="362" t="s">
        <v>61349</v>
      </c>
      <c r="E1138" s="362" t="s">
        <v>283</v>
      </c>
      <c r="F1138" s="363">
        <v>0.43</v>
      </c>
      <c r="G1138" s="364">
        <v>16.510000000000002</v>
      </c>
      <c r="H1138" s="364">
        <f>+ROUND(F1138*G1138,2)</f>
        <v>7.1</v>
      </c>
      <c r="I1138" s="367" t="s">
        <v>60981</v>
      </c>
      <c r="J1138" s="368" t="s">
        <v>60995</v>
      </c>
      <c r="K1138" s="368" t="s">
        <v>61350</v>
      </c>
    </row>
    <row r="1139" spans="1:11" x14ac:dyDescent="0.25">
      <c r="A1139" s="361"/>
      <c r="B1139" s="362">
        <v>2</v>
      </c>
      <c r="C1139" s="361" t="s">
        <v>43553</v>
      </c>
      <c r="D1139" s="362" t="s">
        <v>61351</v>
      </c>
      <c r="E1139" s="362" t="s">
        <v>286</v>
      </c>
      <c r="F1139" s="363">
        <v>1.53</v>
      </c>
      <c r="G1139" s="364">
        <v>4.74</v>
      </c>
      <c r="H1139" s="364">
        <f>+ROUND(F1139*G1139,2)</f>
        <v>7.25</v>
      </c>
      <c r="I1139" s="367" t="s">
        <v>60981</v>
      </c>
      <c r="J1139" s="368" t="s">
        <v>60995</v>
      </c>
      <c r="K1139" s="368" t="s">
        <v>61352</v>
      </c>
    </row>
    <row r="1140" spans="1:11" x14ac:dyDescent="0.25">
      <c r="A1140" s="361"/>
      <c r="B1140" s="362">
        <v>2</v>
      </c>
      <c r="C1140" s="361" t="s">
        <v>43734</v>
      </c>
      <c r="D1140" s="362" t="s">
        <v>61353</v>
      </c>
      <c r="E1140" s="362" t="s">
        <v>286</v>
      </c>
      <c r="F1140" s="363">
        <v>1.6</v>
      </c>
      <c r="G1140" s="364">
        <v>8.07</v>
      </c>
      <c r="H1140" s="364">
        <f>+ROUND(F1140*G1140,2)</f>
        <v>12.91</v>
      </c>
      <c r="I1140" s="367" t="s">
        <v>60981</v>
      </c>
      <c r="J1140" s="368" t="s">
        <v>60995</v>
      </c>
      <c r="K1140" s="368" t="s">
        <v>61354</v>
      </c>
    </row>
    <row r="1141" spans="1:11" x14ac:dyDescent="0.25">
      <c r="A1141" s="361"/>
      <c r="B1141" s="362">
        <v>2</v>
      </c>
      <c r="C1141" s="361" t="s">
        <v>27276</v>
      </c>
      <c r="D1141" s="362" t="s">
        <v>61290</v>
      </c>
      <c r="E1141" s="362" t="s">
        <v>286</v>
      </c>
      <c r="F1141" s="363">
        <v>2</v>
      </c>
      <c r="G1141" s="364">
        <v>5.79</v>
      </c>
      <c r="H1141" s="364">
        <f>+ROUND(F1141*G1141,2)</f>
        <v>11.58</v>
      </c>
      <c r="I1141" s="367" t="s">
        <v>60981</v>
      </c>
      <c r="J1141" s="368" t="s">
        <v>60965</v>
      </c>
      <c r="K1141" s="368">
        <v>4491</v>
      </c>
    </row>
    <row r="1142" spans="1:11" x14ac:dyDescent="0.25">
      <c r="A1142" s="361"/>
      <c r="B1142" s="362">
        <v>2</v>
      </c>
      <c r="C1142" s="361" t="s">
        <v>27494</v>
      </c>
      <c r="D1142" s="362" t="s">
        <v>61291</v>
      </c>
      <c r="E1142" s="362" t="s">
        <v>288</v>
      </c>
      <c r="F1142" s="363">
        <v>0.25</v>
      </c>
      <c r="G1142" s="364">
        <v>13.11</v>
      </c>
      <c r="H1142" s="364">
        <f>+ROUND(F1142*G1142,2)</f>
        <v>3.28</v>
      </c>
      <c r="I1142" s="367" t="s">
        <v>60981</v>
      </c>
      <c r="J1142" s="368" t="s">
        <v>60965</v>
      </c>
      <c r="K1142" s="368">
        <v>5063</v>
      </c>
    </row>
    <row r="1143" spans="1:11" x14ac:dyDescent="0.25">
      <c r="A1143" s="361"/>
      <c r="B1143" s="362"/>
      <c r="C1143" s="361"/>
      <c r="D1143" s="362" t="s">
        <v>60986</v>
      </c>
      <c r="E1143" s="362"/>
      <c r="F1143" s="363"/>
      <c r="G1143" s="364"/>
      <c r="H1143" s="364">
        <f>+SUBTOTAL(9,H1138:H1142)</f>
        <v>42.12</v>
      </c>
      <c r="I1143" s="367"/>
      <c r="J1143" s="368"/>
      <c r="K1143" s="368"/>
    </row>
    <row r="1144" spans="1:11" x14ac:dyDescent="0.25">
      <c r="A1144" s="361"/>
      <c r="B1144" s="362"/>
      <c r="C1144" s="361"/>
      <c r="D1144" s="362" t="s">
        <v>60947</v>
      </c>
      <c r="E1144" s="362"/>
      <c r="F1144" s="363"/>
      <c r="G1144" s="364"/>
      <c r="H1144" s="364"/>
      <c r="I1144" s="367"/>
      <c r="J1144" s="368"/>
      <c r="K1144" s="368"/>
    </row>
    <row r="1145" spans="1:11" x14ac:dyDescent="0.25">
      <c r="A1145" s="361"/>
      <c r="B1145" s="362" t="s">
        <v>60948</v>
      </c>
      <c r="C1145" s="361" t="s">
        <v>61021</v>
      </c>
      <c r="D1145" s="362" t="s">
        <v>61022</v>
      </c>
      <c r="E1145" s="362" t="s">
        <v>33681</v>
      </c>
      <c r="F1145" s="363">
        <v>1.35</v>
      </c>
      <c r="G1145" s="364">
        <v>15.64</v>
      </c>
      <c r="H1145" s="364">
        <f>+ROUND(F1145*G1145,2)</f>
        <v>21.11</v>
      </c>
      <c r="I1145" s="367" t="s">
        <v>60952</v>
      </c>
      <c r="J1145" s="368" t="s">
        <v>60965</v>
      </c>
      <c r="K1145" s="368" t="s">
        <v>61021</v>
      </c>
    </row>
    <row r="1146" spans="1:11" x14ac:dyDescent="0.25">
      <c r="A1146" s="361"/>
      <c r="B1146" s="362" t="s">
        <v>60948</v>
      </c>
      <c r="C1146" s="361" t="s">
        <v>60987</v>
      </c>
      <c r="D1146" s="362" t="s">
        <v>60988</v>
      </c>
      <c r="E1146" s="362" t="s">
        <v>33681</v>
      </c>
      <c r="F1146" s="363">
        <v>1.35</v>
      </c>
      <c r="G1146" s="364">
        <v>18.68</v>
      </c>
      <c r="H1146" s="364">
        <f>+ROUND(F1146*G1146,2)</f>
        <v>25.22</v>
      </c>
      <c r="I1146" s="367" t="s">
        <v>60952</v>
      </c>
      <c r="J1146" s="368" t="s">
        <v>60965</v>
      </c>
      <c r="K1146" s="368" t="s">
        <v>60987</v>
      </c>
    </row>
    <row r="1147" spans="1:11" x14ac:dyDescent="0.25">
      <c r="A1147" s="361"/>
      <c r="B1147" s="362"/>
      <c r="C1147" s="361"/>
      <c r="D1147" s="362" t="s">
        <v>60954</v>
      </c>
      <c r="E1147" s="362"/>
      <c r="F1147" s="363"/>
      <c r="G1147" s="364"/>
      <c r="H1147" s="364">
        <f>+SUBTOTAL(9,H1145:H1146)</f>
        <v>46.33</v>
      </c>
      <c r="I1147" s="367"/>
      <c r="J1147" s="368"/>
      <c r="K1147" s="368"/>
    </row>
    <row r="1148" spans="1:11" x14ac:dyDescent="0.25">
      <c r="A1148" s="361"/>
      <c r="B1148" s="362"/>
      <c r="C1148" s="361"/>
      <c r="D1148" s="362" t="s">
        <v>60955</v>
      </c>
      <c r="E1148" s="362"/>
      <c r="F1148" s="363"/>
      <c r="G1148" s="364"/>
      <c r="H1148" s="364">
        <f>+SUBTOTAL(9,H1138:H1146)</f>
        <v>88.449999999999989</v>
      </c>
      <c r="I1148" s="367"/>
      <c r="J1148" s="368"/>
      <c r="K1148" s="368"/>
    </row>
    <row r="1149" spans="1:11" x14ac:dyDescent="0.25">
      <c r="A1149" s="361"/>
      <c r="B1149" s="362"/>
      <c r="C1149" s="361"/>
      <c r="D1149" s="362" t="s">
        <v>60956</v>
      </c>
      <c r="E1149" s="362"/>
      <c r="F1149" s="363">
        <v>24.18</v>
      </c>
      <c r="G1149" s="364"/>
      <c r="H1149" s="364">
        <f>+ROUND(H1148*F1149/100,2)</f>
        <v>21.39</v>
      </c>
      <c r="I1149" s="367"/>
      <c r="J1149" s="368"/>
      <c r="K1149" s="368"/>
    </row>
    <row r="1150" spans="1:11" x14ac:dyDescent="0.25">
      <c r="A1150" s="361"/>
      <c r="B1150" s="362"/>
      <c r="C1150" s="361"/>
      <c r="D1150" s="362" t="s">
        <v>60957</v>
      </c>
      <c r="E1150" s="362"/>
      <c r="F1150" s="363"/>
      <c r="G1150" s="364"/>
      <c r="H1150" s="364">
        <f>+H1148+H1149</f>
        <v>109.83999999999999</v>
      </c>
      <c r="I1150" s="367"/>
      <c r="J1150" s="368"/>
      <c r="K1150" s="368"/>
    </row>
    <row r="1151" spans="1:11" x14ac:dyDescent="0.25">
      <c r="A1151" s="361"/>
      <c r="B1151" s="362"/>
      <c r="C1151" s="361"/>
      <c r="D1151" s="362" t="s">
        <v>60958</v>
      </c>
      <c r="E1151" s="362"/>
      <c r="F1151" s="363"/>
      <c r="G1151" s="364"/>
      <c r="H1151" s="364">
        <v>109.84</v>
      </c>
      <c r="I1151" s="367"/>
      <c r="J1151" s="368"/>
      <c r="K1151" s="368"/>
    </row>
    <row r="1152" spans="1:11" x14ac:dyDescent="0.25">
      <c r="I1152" s="367"/>
      <c r="J1152" s="368"/>
      <c r="K1152" s="368"/>
    </row>
    <row r="1153" spans="1:11" x14ac:dyDescent="0.25">
      <c r="I1153" s="367"/>
      <c r="J1153" s="368"/>
      <c r="K1153" s="368"/>
    </row>
    <row r="1154" spans="1:11" x14ac:dyDescent="0.25">
      <c r="A1154" s="361" t="s">
        <v>60934</v>
      </c>
      <c r="B1154" s="362" t="s">
        <v>60935</v>
      </c>
      <c r="C1154" s="361"/>
      <c r="D1154" s="362"/>
      <c r="E1154" s="362"/>
      <c r="F1154" s="363"/>
      <c r="G1154" s="364"/>
      <c r="H1154" s="364"/>
      <c r="I1154" s="367"/>
      <c r="J1154" s="368"/>
      <c r="K1154" s="368"/>
    </row>
    <row r="1155" spans="1:11" x14ac:dyDescent="0.25">
      <c r="A1155" s="361"/>
      <c r="B1155" s="362"/>
      <c r="C1155" s="361" t="s">
        <v>60938</v>
      </c>
      <c r="D1155" s="362" t="s">
        <v>60939</v>
      </c>
      <c r="E1155" s="362" t="s">
        <v>60940</v>
      </c>
      <c r="F1155" s="363" t="s">
        <v>60941</v>
      </c>
      <c r="G1155" s="364" t="s">
        <v>60942</v>
      </c>
      <c r="H1155" s="364" t="s">
        <v>60943</v>
      </c>
      <c r="I1155" s="367"/>
      <c r="J1155" s="368"/>
      <c r="K1155" s="368"/>
    </row>
    <row r="1156" spans="1:11" x14ac:dyDescent="0.25">
      <c r="A1156" s="361"/>
      <c r="B1156" s="362"/>
      <c r="C1156" s="361"/>
      <c r="D1156" s="362"/>
      <c r="E1156" s="362"/>
      <c r="F1156" s="363"/>
      <c r="G1156" s="364"/>
      <c r="H1156" s="364"/>
      <c r="I1156" s="367"/>
      <c r="J1156" s="368"/>
      <c r="K1156" s="368"/>
    </row>
    <row r="1157" spans="1:11" x14ac:dyDescent="0.25">
      <c r="A1157" s="369" t="s">
        <v>61355</v>
      </c>
      <c r="B1157" s="370" t="s">
        <v>61356</v>
      </c>
      <c r="C1157" s="369"/>
      <c r="D1157" s="370"/>
      <c r="E1157" s="370" t="s">
        <v>283</v>
      </c>
      <c r="F1157" s="363" t="s">
        <v>60946</v>
      </c>
      <c r="G1157" s="364"/>
      <c r="H1157" s="364"/>
      <c r="I1157" s="367"/>
      <c r="J1157" s="368"/>
      <c r="K1157" s="368"/>
    </row>
    <row r="1158" spans="1:11" x14ac:dyDescent="0.25">
      <c r="A1158" s="361"/>
      <c r="B1158" s="362"/>
      <c r="C1158" s="361"/>
      <c r="D1158" s="362" t="s">
        <v>60947</v>
      </c>
      <c r="E1158" s="362"/>
      <c r="F1158" s="363"/>
      <c r="G1158" s="364"/>
      <c r="H1158" s="364"/>
      <c r="I1158" s="367"/>
      <c r="J1158" s="368"/>
      <c r="K1158" s="368"/>
    </row>
    <row r="1159" spans="1:11" x14ac:dyDescent="0.25">
      <c r="A1159" s="361"/>
      <c r="B1159" s="362" t="s">
        <v>60948</v>
      </c>
      <c r="C1159" s="361" t="s">
        <v>61357</v>
      </c>
      <c r="D1159" s="362" t="s">
        <v>61358</v>
      </c>
      <c r="E1159" s="362" t="s">
        <v>287</v>
      </c>
      <c r="F1159" s="363">
        <v>4.1999999999999997E-3</v>
      </c>
      <c r="G1159" s="364">
        <v>346.43</v>
      </c>
      <c r="H1159" s="364">
        <f>+ROUND(F1159*G1159,2)</f>
        <v>1.46</v>
      </c>
      <c r="I1159" s="367" t="s">
        <v>60952</v>
      </c>
      <c r="J1159" s="368" t="s">
        <v>60965</v>
      </c>
      <c r="K1159" s="368" t="s">
        <v>61357</v>
      </c>
    </row>
    <row r="1160" spans="1:11" x14ac:dyDescent="0.25">
      <c r="A1160" s="361"/>
      <c r="B1160" s="362" t="s">
        <v>60948</v>
      </c>
      <c r="C1160" s="361" t="s">
        <v>61136</v>
      </c>
      <c r="D1160" s="362" t="s">
        <v>61137</v>
      </c>
      <c r="E1160" s="362" t="s">
        <v>33681</v>
      </c>
      <c r="F1160" s="363">
        <v>7.0000000000000007E-2</v>
      </c>
      <c r="G1160" s="364">
        <v>18.82</v>
      </c>
      <c r="H1160" s="364">
        <f>+ROUND(F1160*G1160,2)</f>
        <v>1.32</v>
      </c>
      <c r="I1160" s="367" t="s">
        <v>60952</v>
      </c>
      <c r="J1160" s="368" t="s">
        <v>60965</v>
      </c>
      <c r="K1160" s="368" t="s">
        <v>61136</v>
      </c>
    </row>
    <row r="1161" spans="1:11" x14ac:dyDescent="0.25">
      <c r="A1161" s="361"/>
      <c r="B1161" s="362" t="s">
        <v>60948</v>
      </c>
      <c r="C1161" s="361" t="s">
        <v>60989</v>
      </c>
      <c r="D1161" s="362" t="s">
        <v>60990</v>
      </c>
      <c r="E1161" s="362" t="s">
        <v>33681</v>
      </c>
      <c r="F1161" s="363">
        <v>7.0000000000000001E-3</v>
      </c>
      <c r="G1161" s="364">
        <v>14.56</v>
      </c>
      <c r="H1161" s="364">
        <f>+ROUND(F1161*G1161,2)</f>
        <v>0.1</v>
      </c>
      <c r="I1161" s="367" t="s">
        <v>60952</v>
      </c>
      <c r="J1161" s="368" t="s">
        <v>60965</v>
      </c>
      <c r="K1161" s="368" t="s">
        <v>60989</v>
      </c>
    </row>
    <row r="1162" spans="1:11" x14ac:dyDescent="0.25">
      <c r="A1162" s="361"/>
      <c r="B1162" s="362"/>
      <c r="C1162" s="361"/>
      <c r="D1162" s="362" t="s">
        <v>60954</v>
      </c>
      <c r="E1162" s="362"/>
      <c r="F1162" s="363"/>
      <c r="G1162" s="364"/>
      <c r="H1162" s="364">
        <f>+SUBTOTAL(9,H1159:H1161)</f>
        <v>2.8800000000000003</v>
      </c>
      <c r="I1162" s="367"/>
      <c r="J1162" s="368"/>
      <c r="K1162" s="368"/>
    </row>
    <row r="1163" spans="1:11" x14ac:dyDescent="0.25">
      <c r="A1163" s="361"/>
      <c r="B1163" s="362"/>
      <c r="C1163" s="361"/>
      <c r="D1163" s="362" t="s">
        <v>60955</v>
      </c>
      <c r="E1163" s="362"/>
      <c r="F1163" s="363"/>
      <c r="G1163" s="364"/>
      <c r="H1163" s="364">
        <f>+SUBTOTAL(9,H1158:H1161)</f>
        <v>2.8800000000000003</v>
      </c>
      <c r="I1163" s="367"/>
      <c r="J1163" s="368"/>
      <c r="K1163" s="368"/>
    </row>
    <row r="1164" spans="1:11" x14ac:dyDescent="0.25">
      <c r="A1164" s="361"/>
      <c r="B1164" s="362"/>
      <c r="C1164" s="361"/>
      <c r="D1164" s="362" t="s">
        <v>60956</v>
      </c>
      <c r="E1164" s="362"/>
      <c r="F1164" s="363">
        <v>24.18</v>
      </c>
      <c r="G1164" s="364"/>
      <c r="H1164" s="364">
        <f>+ROUND(H1163*F1164/100,2)</f>
        <v>0.7</v>
      </c>
      <c r="I1164" s="367"/>
      <c r="J1164" s="368"/>
      <c r="K1164" s="368"/>
    </row>
    <row r="1165" spans="1:11" x14ac:dyDescent="0.25">
      <c r="A1165" s="361"/>
      <c r="B1165" s="362"/>
      <c r="C1165" s="361"/>
      <c r="D1165" s="362" t="s">
        <v>60957</v>
      </c>
      <c r="E1165" s="362"/>
      <c r="F1165" s="363"/>
      <c r="G1165" s="364"/>
      <c r="H1165" s="364">
        <f>+H1163+H1164</f>
        <v>3.58</v>
      </c>
      <c r="I1165" s="367"/>
      <c r="J1165" s="368"/>
      <c r="K1165" s="368"/>
    </row>
    <row r="1166" spans="1:11" x14ac:dyDescent="0.25">
      <c r="A1166" s="361"/>
      <c r="B1166" s="362"/>
      <c r="C1166" s="361"/>
      <c r="D1166" s="362" t="s">
        <v>60958</v>
      </c>
      <c r="E1166" s="362"/>
      <c r="F1166" s="363"/>
      <c r="G1166" s="364"/>
      <c r="H1166" s="364">
        <v>3.58</v>
      </c>
      <c r="I1166" s="367"/>
      <c r="J1166" s="368"/>
      <c r="K1166" s="368"/>
    </row>
    <row r="1167" spans="1:11" x14ac:dyDescent="0.25">
      <c r="I1167" s="367"/>
      <c r="J1167" s="368"/>
      <c r="K1167" s="368"/>
    </row>
    <row r="1168" spans="1:11" x14ac:dyDescent="0.25">
      <c r="I1168" s="367"/>
      <c r="J1168" s="368"/>
      <c r="K1168" s="368"/>
    </row>
    <row r="1169" spans="1:11" x14ac:dyDescent="0.25">
      <c r="A1169" s="361" t="s">
        <v>60934</v>
      </c>
      <c r="B1169" s="362" t="s">
        <v>60935</v>
      </c>
      <c r="C1169" s="361"/>
      <c r="D1169" s="362"/>
      <c r="E1169" s="362"/>
      <c r="F1169" s="363"/>
      <c r="G1169" s="364"/>
      <c r="H1169" s="364"/>
      <c r="I1169" s="367"/>
      <c r="J1169" s="368"/>
      <c r="K1169" s="368"/>
    </row>
    <row r="1170" spans="1:11" x14ac:dyDescent="0.25">
      <c r="A1170" s="361"/>
      <c r="B1170" s="362"/>
      <c r="C1170" s="361" t="s">
        <v>60938</v>
      </c>
      <c r="D1170" s="362" t="s">
        <v>60939</v>
      </c>
      <c r="E1170" s="362" t="s">
        <v>60940</v>
      </c>
      <c r="F1170" s="363" t="s">
        <v>60941</v>
      </c>
      <c r="G1170" s="364" t="s">
        <v>60942</v>
      </c>
      <c r="H1170" s="364" t="s">
        <v>60943</v>
      </c>
      <c r="I1170" s="367"/>
      <c r="J1170" s="368"/>
      <c r="K1170" s="368"/>
    </row>
    <row r="1171" spans="1:11" x14ac:dyDescent="0.25">
      <c r="A1171" s="361"/>
      <c r="B1171" s="362"/>
      <c r="C1171" s="361"/>
      <c r="D1171" s="362"/>
      <c r="E1171" s="362"/>
      <c r="F1171" s="363"/>
      <c r="G1171" s="364"/>
      <c r="H1171" s="364"/>
      <c r="I1171" s="367"/>
      <c r="J1171" s="368"/>
      <c r="K1171" s="368"/>
    </row>
    <row r="1172" spans="1:11" x14ac:dyDescent="0.25">
      <c r="A1172" s="369" t="s">
        <v>61359</v>
      </c>
      <c r="B1172" s="370" t="s">
        <v>61360</v>
      </c>
      <c r="C1172" s="369"/>
      <c r="D1172" s="370"/>
      <c r="E1172" s="370" t="s">
        <v>283</v>
      </c>
      <c r="F1172" s="363" t="s">
        <v>60946</v>
      </c>
      <c r="G1172" s="364"/>
      <c r="H1172" s="364"/>
      <c r="I1172" s="367"/>
      <c r="J1172" s="368"/>
      <c r="K1172" s="368"/>
    </row>
    <row r="1173" spans="1:11" x14ac:dyDescent="0.25">
      <c r="A1173" s="361"/>
      <c r="B1173" s="362">
        <v>2</v>
      </c>
      <c r="C1173" s="361" t="s">
        <v>24779</v>
      </c>
      <c r="D1173" s="362" t="s">
        <v>61297</v>
      </c>
      <c r="E1173" s="362" t="s">
        <v>33591</v>
      </c>
      <c r="F1173" s="363">
        <v>0.55900000000000005</v>
      </c>
      <c r="G1173" s="364">
        <v>5.81</v>
      </c>
      <c r="H1173" s="364">
        <f>+ROUND(F1173*G1173,2)</f>
        <v>3.25</v>
      </c>
      <c r="I1173" s="367" t="s">
        <v>60981</v>
      </c>
      <c r="J1173" s="368" t="s">
        <v>60965</v>
      </c>
      <c r="K1173" s="368">
        <v>123</v>
      </c>
    </row>
    <row r="1174" spans="1:11" x14ac:dyDescent="0.25">
      <c r="A1174" s="361"/>
      <c r="B1174" s="362"/>
      <c r="C1174" s="361"/>
      <c r="D1174" s="362" t="s">
        <v>60986</v>
      </c>
      <c r="E1174" s="362"/>
      <c r="F1174" s="363"/>
      <c r="G1174" s="364"/>
      <c r="H1174" s="364">
        <f>+SUBTOTAL(9,H1173:H1173)</f>
        <v>3.25</v>
      </c>
      <c r="I1174" s="367"/>
      <c r="J1174" s="368"/>
      <c r="K1174" s="368"/>
    </row>
    <row r="1175" spans="1:11" x14ac:dyDescent="0.25">
      <c r="A1175" s="361"/>
      <c r="B1175" s="362"/>
      <c r="C1175" s="361"/>
      <c r="D1175" s="362" t="s">
        <v>60947</v>
      </c>
      <c r="E1175" s="362"/>
      <c r="F1175" s="363"/>
      <c r="G1175" s="364"/>
      <c r="H1175" s="364"/>
      <c r="I1175" s="367"/>
      <c r="J1175" s="368"/>
      <c r="K1175" s="368"/>
    </row>
    <row r="1176" spans="1:11" x14ac:dyDescent="0.25">
      <c r="A1176" s="361"/>
      <c r="B1176" s="362" t="s">
        <v>60948</v>
      </c>
      <c r="C1176" s="361" t="s">
        <v>61298</v>
      </c>
      <c r="D1176" s="362" t="s">
        <v>61299</v>
      </c>
      <c r="E1176" s="362" t="s">
        <v>287</v>
      </c>
      <c r="F1176" s="363">
        <v>2.5000000000000001E-2</v>
      </c>
      <c r="G1176" s="364">
        <v>406.54</v>
      </c>
      <c r="H1176" s="364">
        <f>+ROUND(F1176*G1176,2)</f>
        <v>10.16</v>
      </c>
      <c r="I1176" s="367" t="s">
        <v>60952</v>
      </c>
      <c r="J1176" s="368" t="s">
        <v>60965</v>
      </c>
      <c r="K1176" s="368" t="s">
        <v>61298</v>
      </c>
    </row>
    <row r="1177" spans="1:11" x14ac:dyDescent="0.25">
      <c r="A1177" s="361"/>
      <c r="B1177" s="362" t="s">
        <v>60948</v>
      </c>
      <c r="C1177" s="361" t="s">
        <v>61136</v>
      </c>
      <c r="D1177" s="362" t="s">
        <v>61137</v>
      </c>
      <c r="E1177" s="362" t="s">
        <v>33681</v>
      </c>
      <c r="F1177" s="363">
        <v>0.73</v>
      </c>
      <c r="G1177" s="364">
        <v>18.82</v>
      </c>
      <c r="H1177" s="364">
        <f>+ROUND(F1177*G1177,2)</f>
        <v>13.74</v>
      </c>
      <c r="I1177" s="367" t="s">
        <v>60952</v>
      </c>
      <c r="J1177" s="368" t="s">
        <v>60965</v>
      </c>
      <c r="K1177" s="368" t="s">
        <v>61136</v>
      </c>
    </row>
    <row r="1178" spans="1:11" x14ac:dyDescent="0.25">
      <c r="A1178" s="361"/>
      <c r="B1178" s="362" t="s">
        <v>60948</v>
      </c>
      <c r="C1178" s="361" t="s">
        <v>60989</v>
      </c>
      <c r="D1178" s="362" t="s">
        <v>60990</v>
      </c>
      <c r="E1178" s="362" t="s">
        <v>33681</v>
      </c>
      <c r="F1178" s="363">
        <v>0.14799999999999999</v>
      </c>
      <c r="G1178" s="364">
        <v>14.56</v>
      </c>
      <c r="H1178" s="364">
        <f>+ROUND(F1178*G1178,2)</f>
        <v>2.15</v>
      </c>
      <c r="I1178" s="367" t="s">
        <v>60952</v>
      </c>
      <c r="J1178" s="368" t="s">
        <v>60965</v>
      </c>
      <c r="K1178" s="368" t="s">
        <v>60989</v>
      </c>
    </row>
    <row r="1179" spans="1:11" x14ac:dyDescent="0.25">
      <c r="A1179" s="361"/>
      <c r="B1179" s="362"/>
      <c r="C1179" s="361"/>
      <c r="D1179" s="362" t="s">
        <v>60954</v>
      </c>
      <c r="E1179" s="362"/>
      <c r="F1179" s="363"/>
      <c r="G1179" s="364"/>
      <c r="H1179" s="364">
        <f>+SUBTOTAL(9,H1176:H1178)</f>
        <v>26.049999999999997</v>
      </c>
      <c r="I1179" s="367"/>
      <c r="J1179" s="368"/>
      <c r="K1179" s="368"/>
    </row>
    <row r="1180" spans="1:11" x14ac:dyDescent="0.25">
      <c r="A1180" s="361"/>
      <c r="B1180" s="362"/>
      <c r="C1180" s="361"/>
      <c r="D1180" s="362" t="s">
        <v>60955</v>
      </c>
      <c r="E1180" s="362"/>
      <c r="F1180" s="363"/>
      <c r="G1180" s="364"/>
      <c r="H1180" s="364">
        <f>+SUBTOTAL(9,H1173:H1178)</f>
        <v>29.299999999999997</v>
      </c>
      <c r="I1180" s="367"/>
      <c r="J1180" s="368"/>
      <c r="K1180" s="368"/>
    </row>
    <row r="1181" spans="1:11" x14ac:dyDescent="0.25">
      <c r="A1181" s="361"/>
      <c r="B1181" s="362"/>
      <c r="C1181" s="361"/>
      <c r="D1181" s="362" t="s">
        <v>60956</v>
      </c>
      <c r="E1181" s="362"/>
      <c r="F1181" s="363">
        <v>24.18</v>
      </c>
      <c r="G1181" s="364"/>
      <c r="H1181" s="364">
        <f>+ROUND(H1180*F1181/100,2)</f>
        <v>7.08</v>
      </c>
      <c r="I1181" s="367"/>
      <c r="J1181" s="368"/>
      <c r="K1181" s="368"/>
    </row>
    <row r="1182" spans="1:11" x14ac:dyDescent="0.25">
      <c r="A1182" s="361"/>
      <c r="B1182" s="362"/>
      <c r="C1182" s="361"/>
      <c r="D1182" s="362" t="s">
        <v>60957</v>
      </c>
      <c r="E1182" s="362"/>
      <c r="F1182" s="363"/>
      <c r="G1182" s="364"/>
      <c r="H1182" s="364">
        <f>+H1180+H1181</f>
        <v>36.379999999999995</v>
      </c>
      <c r="I1182" s="367"/>
      <c r="J1182" s="368"/>
      <c r="K1182" s="368"/>
    </row>
    <row r="1183" spans="1:11" x14ac:dyDescent="0.25">
      <c r="A1183" s="361"/>
      <c r="B1183" s="362"/>
      <c r="C1183" s="361"/>
      <c r="D1183" s="362" t="s">
        <v>60958</v>
      </c>
      <c r="E1183" s="362"/>
      <c r="F1183" s="363"/>
      <c r="G1183" s="364"/>
      <c r="H1183" s="364">
        <v>36.380000000000003</v>
      </c>
      <c r="I1183" s="367"/>
      <c r="J1183" s="368"/>
      <c r="K1183" s="368"/>
    </row>
    <row r="1184" spans="1:11" x14ac:dyDescent="0.25">
      <c r="I1184" s="367"/>
      <c r="J1184" s="368"/>
      <c r="K1184" s="368"/>
    </row>
    <row r="1185" spans="1:11" x14ac:dyDescent="0.25">
      <c r="I1185" s="367"/>
      <c r="J1185" s="368"/>
      <c r="K1185" s="368"/>
    </row>
    <row r="1186" spans="1:11" x14ac:dyDescent="0.25">
      <c r="A1186" s="361" t="s">
        <v>60934</v>
      </c>
      <c r="B1186" s="362" t="s">
        <v>60935</v>
      </c>
      <c r="C1186" s="361"/>
      <c r="D1186" s="362"/>
      <c r="E1186" s="362"/>
      <c r="F1186" s="363"/>
      <c r="G1186" s="364"/>
      <c r="H1186" s="364"/>
      <c r="I1186" s="367"/>
      <c r="J1186" s="368"/>
      <c r="K1186" s="368"/>
    </row>
    <row r="1187" spans="1:11" x14ac:dyDescent="0.25">
      <c r="A1187" s="361"/>
      <c r="B1187" s="362"/>
      <c r="C1187" s="361" t="s">
        <v>60938</v>
      </c>
      <c r="D1187" s="362" t="s">
        <v>60939</v>
      </c>
      <c r="E1187" s="362" t="s">
        <v>60940</v>
      </c>
      <c r="F1187" s="363" t="s">
        <v>60941</v>
      </c>
      <c r="G1187" s="364" t="s">
        <v>60942</v>
      </c>
      <c r="H1187" s="364" t="s">
        <v>60943</v>
      </c>
      <c r="I1187" s="367"/>
      <c r="J1187" s="368"/>
      <c r="K1187" s="368"/>
    </row>
    <row r="1188" spans="1:11" x14ac:dyDescent="0.25">
      <c r="A1188" s="361"/>
      <c r="B1188" s="362"/>
      <c r="C1188" s="361"/>
      <c r="D1188" s="362"/>
      <c r="E1188" s="362"/>
      <c r="F1188" s="363"/>
      <c r="G1188" s="364"/>
      <c r="H1188" s="364"/>
      <c r="I1188" s="367"/>
      <c r="J1188" s="368"/>
      <c r="K1188" s="368"/>
    </row>
    <row r="1189" spans="1:11" x14ac:dyDescent="0.25">
      <c r="A1189" s="369" t="s">
        <v>61361</v>
      </c>
      <c r="B1189" s="370" t="s">
        <v>61362</v>
      </c>
      <c r="C1189" s="369"/>
      <c r="D1189" s="370"/>
      <c r="E1189" s="370" t="s">
        <v>287</v>
      </c>
      <c r="F1189" s="363" t="s">
        <v>60946</v>
      </c>
      <c r="G1189" s="364"/>
      <c r="H1189" s="364"/>
      <c r="I1189" s="367"/>
      <c r="J1189" s="368"/>
      <c r="K1189" s="368"/>
    </row>
    <row r="1190" spans="1:11" x14ac:dyDescent="0.25">
      <c r="A1190" s="361"/>
      <c r="B1190" s="362"/>
      <c r="C1190" s="361"/>
      <c r="D1190" s="362" t="s">
        <v>60947</v>
      </c>
      <c r="E1190" s="362"/>
      <c r="F1190" s="363"/>
      <c r="G1190" s="364"/>
      <c r="H1190" s="364"/>
      <c r="I1190" s="367"/>
      <c r="J1190" s="368"/>
      <c r="K1190" s="368"/>
    </row>
    <row r="1191" spans="1:11" x14ac:dyDescent="0.25">
      <c r="A1191" s="361"/>
      <c r="B1191" s="362" t="s">
        <v>60948</v>
      </c>
      <c r="C1191" s="361" t="s">
        <v>60989</v>
      </c>
      <c r="D1191" s="362" t="s">
        <v>60990</v>
      </c>
      <c r="E1191" s="362" t="s">
        <v>33681</v>
      </c>
      <c r="F1191" s="363">
        <v>3.956</v>
      </c>
      <c r="G1191" s="364">
        <v>14.56</v>
      </c>
      <c r="H1191" s="364">
        <f>+ROUND(F1191*G1191,2)</f>
        <v>57.6</v>
      </c>
      <c r="I1191" s="367" t="s">
        <v>60952</v>
      </c>
      <c r="J1191" s="368" t="s">
        <v>60965</v>
      </c>
      <c r="K1191" s="368" t="s">
        <v>60989</v>
      </c>
    </row>
    <row r="1192" spans="1:11" x14ac:dyDescent="0.25">
      <c r="A1192" s="361"/>
      <c r="B1192" s="362"/>
      <c r="C1192" s="361"/>
      <c r="D1192" s="362" t="s">
        <v>60954</v>
      </c>
      <c r="E1192" s="362"/>
      <c r="F1192" s="363"/>
      <c r="G1192" s="364"/>
      <c r="H1192" s="364">
        <f>+SUBTOTAL(9,H1191:H1191)</f>
        <v>57.6</v>
      </c>
      <c r="I1192" s="367"/>
      <c r="J1192" s="368"/>
      <c r="K1192" s="368"/>
    </row>
    <row r="1193" spans="1:11" x14ac:dyDescent="0.25">
      <c r="A1193" s="361"/>
      <c r="B1193" s="362"/>
      <c r="C1193" s="361"/>
      <c r="D1193" s="362" t="s">
        <v>60955</v>
      </c>
      <c r="E1193" s="362"/>
      <c r="F1193" s="363"/>
      <c r="G1193" s="364"/>
      <c r="H1193" s="364">
        <f>+SUBTOTAL(9,H1190:H1191)</f>
        <v>57.6</v>
      </c>
      <c r="I1193" s="367"/>
      <c r="J1193" s="368"/>
      <c r="K1193" s="368"/>
    </row>
    <row r="1194" spans="1:11" x14ac:dyDescent="0.25">
      <c r="A1194" s="361"/>
      <c r="B1194" s="362"/>
      <c r="C1194" s="361"/>
      <c r="D1194" s="362" t="s">
        <v>60956</v>
      </c>
      <c r="E1194" s="362"/>
      <c r="F1194" s="363">
        <v>24.18</v>
      </c>
      <c r="G1194" s="364"/>
      <c r="H1194" s="364">
        <f>+ROUND(H1193*F1194/100,2)</f>
        <v>13.93</v>
      </c>
      <c r="I1194" s="367"/>
      <c r="J1194" s="368"/>
      <c r="K1194" s="368"/>
    </row>
    <row r="1195" spans="1:11" x14ac:dyDescent="0.25">
      <c r="A1195" s="361"/>
      <c r="B1195" s="362"/>
      <c r="C1195" s="361"/>
      <c r="D1195" s="362" t="s">
        <v>60957</v>
      </c>
      <c r="E1195" s="362"/>
      <c r="F1195" s="363"/>
      <c r="G1195" s="364"/>
      <c r="H1195" s="364">
        <f>+H1193+H1194</f>
        <v>71.53</v>
      </c>
      <c r="I1195" s="367"/>
      <c r="J1195" s="368"/>
      <c r="K1195" s="368"/>
    </row>
    <row r="1196" spans="1:11" x14ac:dyDescent="0.25">
      <c r="A1196" s="361"/>
      <c r="B1196" s="362"/>
      <c r="C1196" s="361"/>
      <c r="D1196" s="362" t="s">
        <v>60958</v>
      </c>
      <c r="E1196" s="362"/>
      <c r="F1196" s="363"/>
      <c r="G1196" s="364"/>
      <c r="H1196" s="364">
        <v>71.53</v>
      </c>
      <c r="I1196" s="367"/>
      <c r="J1196" s="368"/>
      <c r="K1196" s="368"/>
    </row>
    <row r="1197" spans="1:11" x14ac:dyDescent="0.25">
      <c r="I1197" s="367"/>
      <c r="J1197" s="368"/>
      <c r="K1197" s="368"/>
    </row>
    <row r="1198" spans="1:11" x14ac:dyDescent="0.25">
      <c r="I1198" s="367"/>
      <c r="J1198" s="368"/>
      <c r="K1198" s="368"/>
    </row>
    <row r="1199" spans="1:11" x14ac:dyDescent="0.25">
      <c r="A1199" s="361" t="s">
        <v>60934</v>
      </c>
      <c r="B1199" s="362" t="s">
        <v>60935</v>
      </c>
      <c r="C1199" s="361"/>
      <c r="D1199" s="362"/>
      <c r="E1199" s="362"/>
      <c r="F1199" s="363"/>
      <c r="G1199" s="364"/>
      <c r="H1199" s="364"/>
      <c r="I1199" s="367"/>
      <c r="J1199" s="368"/>
      <c r="K1199" s="368"/>
    </row>
    <row r="1200" spans="1:11" x14ac:dyDescent="0.25">
      <c r="A1200" s="361"/>
      <c r="B1200" s="362"/>
      <c r="C1200" s="361" t="s">
        <v>60938</v>
      </c>
      <c r="D1200" s="362" t="s">
        <v>60939</v>
      </c>
      <c r="E1200" s="362" t="s">
        <v>60940</v>
      </c>
      <c r="F1200" s="363" t="s">
        <v>60941</v>
      </c>
      <c r="G1200" s="364" t="s">
        <v>60942</v>
      </c>
      <c r="H1200" s="364" t="s">
        <v>60943</v>
      </c>
      <c r="I1200" s="367"/>
      <c r="J1200" s="368"/>
      <c r="K1200" s="368"/>
    </row>
    <row r="1201" spans="1:11" x14ac:dyDescent="0.25">
      <c r="A1201" s="361"/>
      <c r="B1201" s="362"/>
      <c r="C1201" s="361"/>
      <c r="D1201" s="362"/>
      <c r="E1201" s="362"/>
      <c r="F1201" s="363"/>
      <c r="G1201" s="364"/>
      <c r="H1201" s="364"/>
      <c r="I1201" s="367"/>
      <c r="J1201" s="368"/>
      <c r="K1201" s="368"/>
    </row>
    <row r="1202" spans="1:11" x14ac:dyDescent="0.25">
      <c r="A1202" s="369" t="s">
        <v>61363</v>
      </c>
      <c r="B1202" s="370" t="s">
        <v>61364</v>
      </c>
      <c r="C1202" s="369"/>
      <c r="D1202" s="370"/>
      <c r="E1202" s="370" t="s">
        <v>287</v>
      </c>
      <c r="F1202" s="363" t="s">
        <v>60946</v>
      </c>
      <c r="G1202" s="364"/>
      <c r="H1202" s="364"/>
      <c r="I1202" s="367"/>
      <c r="J1202" s="368"/>
      <c r="K1202" s="368"/>
    </row>
    <row r="1203" spans="1:11" x14ac:dyDescent="0.25">
      <c r="A1203" s="361"/>
      <c r="B1203" s="362">
        <v>2</v>
      </c>
      <c r="C1203" s="361" t="s">
        <v>27314</v>
      </c>
      <c r="D1203" s="362" t="s">
        <v>61365</v>
      </c>
      <c r="E1203" s="362" t="s">
        <v>287</v>
      </c>
      <c r="F1203" s="363">
        <v>0.54</v>
      </c>
      <c r="G1203" s="364">
        <v>55.71</v>
      </c>
      <c r="H1203" s="364">
        <f>+ROUND(F1203*G1203,2)</f>
        <v>30.08</v>
      </c>
      <c r="I1203" s="367" t="s">
        <v>60981</v>
      </c>
      <c r="J1203" s="368" t="s">
        <v>60965</v>
      </c>
      <c r="K1203" s="368">
        <v>4730</v>
      </c>
    </row>
    <row r="1204" spans="1:11" x14ac:dyDescent="0.25">
      <c r="A1204" s="361"/>
      <c r="B1204" s="362"/>
      <c r="C1204" s="361"/>
      <c r="D1204" s="362" t="s">
        <v>60986</v>
      </c>
      <c r="E1204" s="362"/>
      <c r="F1204" s="363"/>
      <c r="G1204" s="364"/>
      <c r="H1204" s="364">
        <f>+SUBTOTAL(9,H1203:H1203)</f>
        <v>30.08</v>
      </c>
      <c r="I1204" s="367"/>
      <c r="J1204" s="368"/>
      <c r="K1204" s="368"/>
    </row>
    <row r="1205" spans="1:11" x14ac:dyDescent="0.25">
      <c r="A1205" s="361"/>
      <c r="B1205" s="362"/>
      <c r="C1205" s="361"/>
      <c r="D1205" s="362" t="s">
        <v>60947</v>
      </c>
      <c r="E1205" s="362"/>
      <c r="F1205" s="363"/>
      <c r="G1205" s="364"/>
      <c r="H1205" s="364"/>
      <c r="I1205" s="367"/>
      <c r="J1205" s="368"/>
      <c r="K1205" s="368"/>
    </row>
    <row r="1206" spans="1:11" x14ac:dyDescent="0.25">
      <c r="A1206" s="361"/>
      <c r="B1206" s="362" t="s">
        <v>60948</v>
      </c>
      <c r="C1206" s="361" t="s">
        <v>60987</v>
      </c>
      <c r="D1206" s="362" t="s">
        <v>60988</v>
      </c>
      <c r="E1206" s="362" t="s">
        <v>33681</v>
      </c>
      <c r="F1206" s="363">
        <v>0.46899999999999997</v>
      </c>
      <c r="G1206" s="364">
        <v>18.68</v>
      </c>
      <c r="H1206" s="364">
        <f t="shared" ref="H1206:H1211" si="10">+ROUND(F1206*G1206,2)</f>
        <v>8.76</v>
      </c>
      <c r="I1206" s="367" t="s">
        <v>60952</v>
      </c>
      <c r="J1206" s="368" t="s">
        <v>60965</v>
      </c>
      <c r="K1206" s="368" t="s">
        <v>60987</v>
      </c>
    </row>
    <row r="1207" spans="1:11" x14ac:dyDescent="0.25">
      <c r="A1207" s="361"/>
      <c r="B1207" s="362" t="s">
        <v>60948</v>
      </c>
      <c r="C1207" s="361" t="s">
        <v>61136</v>
      </c>
      <c r="D1207" s="362" t="s">
        <v>61137</v>
      </c>
      <c r="E1207" s="362" t="s">
        <v>33681</v>
      </c>
      <c r="F1207" s="363">
        <v>0.46899999999999997</v>
      </c>
      <c r="G1207" s="364">
        <v>18.82</v>
      </c>
      <c r="H1207" s="364">
        <f t="shared" si="10"/>
        <v>8.83</v>
      </c>
      <c r="I1207" s="367" t="s">
        <v>60952</v>
      </c>
      <c r="J1207" s="368" t="s">
        <v>60965</v>
      </c>
      <c r="K1207" s="368" t="s">
        <v>61136</v>
      </c>
    </row>
    <row r="1208" spans="1:11" x14ac:dyDescent="0.25">
      <c r="A1208" s="361"/>
      <c r="B1208" s="362" t="s">
        <v>60948</v>
      </c>
      <c r="C1208" s="361" t="s">
        <v>60989</v>
      </c>
      <c r="D1208" s="362" t="s">
        <v>60990</v>
      </c>
      <c r="E1208" s="362" t="s">
        <v>33681</v>
      </c>
      <c r="F1208" s="363">
        <v>8.4209999999999994</v>
      </c>
      <c r="G1208" s="364">
        <v>14.56</v>
      </c>
      <c r="H1208" s="364">
        <f t="shared" si="10"/>
        <v>122.61</v>
      </c>
      <c r="I1208" s="367" t="s">
        <v>60952</v>
      </c>
      <c r="J1208" s="368" t="s">
        <v>60965</v>
      </c>
      <c r="K1208" s="368" t="s">
        <v>60989</v>
      </c>
    </row>
    <row r="1209" spans="1:11" x14ac:dyDescent="0.25">
      <c r="A1209" s="361"/>
      <c r="B1209" s="362" t="s">
        <v>60948</v>
      </c>
      <c r="C1209" s="361" t="s">
        <v>61366</v>
      </c>
      <c r="D1209" s="362" t="s">
        <v>61367</v>
      </c>
      <c r="E1209" s="362" t="s">
        <v>61030</v>
      </c>
      <c r="F1209" s="363">
        <v>0.14000000000000001</v>
      </c>
      <c r="G1209" s="364">
        <v>1.58</v>
      </c>
      <c r="H1209" s="364">
        <f t="shared" si="10"/>
        <v>0.22</v>
      </c>
      <c r="I1209" s="367" t="s">
        <v>60952</v>
      </c>
      <c r="J1209" s="368" t="s">
        <v>60965</v>
      </c>
      <c r="K1209" s="368" t="s">
        <v>61366</v>
      </c>
    </row>
    <row r="1210" spans="1:11" x14ac:dyDescent="0.25">
      <c r="A1210" s="361"/>
      <c r="B1210" s="362" t="s">
        <v>60948</v>
      </c>
      <c r="C1210" s="361" t="s">
        <v>61368</v>
      </c>
      <c r="D1210" s="362" t="s">
        <v>61369</v>
      </c>
      <c r="E1210" s="362" t="s">
        <v>61033</v>
      </c>
      <c r="F1210" s="363">
        <v>0.56000000000000005</v>
      </c>
      <c r="G1210" s="364">
        <v>0.35</v>
      </c>
      <c r="H1210" s="364">
        <f t="shared" si="10"/>
        <v>0.2</v>
      </c>
      <c r="I1210" s="367" t="s">
        <v>60952</v>
      </c>
      <c r="J1210" s="368" t="s">
        <v>60965</v>
      </c>
      <c r="K1210" s="368" t="s">
        <v>61368</v>
      </c>
    </row>
    <row r="1211" spans="1:11" x14ac:dyDescent="0.25">
      <c r="A1211" s="361"/>
      <c r="B1211" s="362" t="s">
        <v>60948</v>
      </c>
      <c r="C1211" s="361" t="s">
        <v>61370</v>
      </c>
      <c r="D1211" s="362" t="s">
        <v>61371</v>
      </c>
      <c r="E1211" s="362" t="s">
        <v>287</v>
      </c>
      <c r="F1211" s="363">
        <v>0.7</v>
      </c>
      <c r="G1211" s="364">
        <v>227.1</v>
      </c>
      <c r="H1211" s="364">
        <f t="shared" si="10"/>
        <v>158.97</v>
      </c>
      <c r="I1211" s="367" t="s">
        <v>60952</v>
      </c>
      <c r="J1211" s="368" t="s">
        <v>60965</v>
      </c>
      <c r="K1211" s="368" t="s">
        <v>61370</v>
      </c>
    </row>
    <row r="1212" spans="1:11" x14ac:dyDescent="0.25">
      <c r="A1212" s="361"/>
      <c r="B1212" s="362"/>
      <c r="C1212" s="361"/>
      <c r="D1212" s="362" t="s">
        <v>60954</v>
      </c>
      <c r="E1212" s="362"/>
      <c r="F1212" s="363"/>
      <c r="G1212" s="364"/>
      <c r="H1212" s="364">
        <f>+SUBTOTAL(9,H1206:H1211)</f>
        <v>299.58999999999997</v>
      </c>
      <c r="I1212" s="367"/>
      <c r="J1212" s="368"/>
      <c r="K1212" s="368"/>
    </row>
    <row r="1213" spans="1:11" x14ac:dyDescent="0.25">
      <c r="A1213" s="361"/>
      <c r="B1213" s="362"/>
      <c r="C1213" s="361"/>
      <c r="D1213" s="362" t="s">
        <v>60955</v>
      </c>
      <c r="E1213" s="362"/>
      <c r="F1213" s="363"/>
      <c r="G1213" s="364"/>
      <c r="H1213" s="364">
        <f>+SUBTOTAL(9,H1203:H1211)</f>
        <v>329.66999999999996</v>
      </c>
      <c r="I1213" s="367"/>
      <c r="J1213" s="368"/>
      <c r="K1213" s="368"/>
    </row>
    <row r="1214" spans="1:11" x14ac:dyDescent="0.25">
      <c r="A1214" s="361"/>
      <c r="B1214" s="362"/>
      <c r="C1214" s="361"/>
      <c r="D1214" s="362" t="s">
        <v>60956</v>
      </c>
      <c r="E1214" s="362"/>
      <c r="F1214" s="363">
        <v>24.18</v>
      </c>
      <c r="G1214" s="364"/>
      <c r="H1214" s="364">
        <f>+ROUND(H1213*F1214/100,2)</f>
        <v>79.709999999999994</v>
      </c>
      <c r="I1214" s="367"/>
      <c r="J1214" s="368"/>
      <c r="K1214" s="368"/>
    </row>
    <row r="1215" spans="1:11" x14ac:dyDescent="0.25">
      <c r="A1215" s="361"/>
      <c r="B1215" s="362"/>
      <c r="C1215" s="361"/>
      <c r="D1215" s="362" t="s">
        <v>60957</v>
      </c>
      <c r="E1215" s="362"/>
      <c r="F1215" s="363"/>
      <c r="G1215" s="364"/>
      <c r="H1215" s="364">
        <f>+H1213+H1214</f>
        <v>409.37999999999994</v>
      </c>
      <c r="I1215" s="367"/>
      <c r="J1215" s="368"/>
      <c r="K1215" s="368"/>
    </row>
    <row r="1216" spans="1:11" x14ac:dyDescent="0.25">
      <c r="A1216" s="361"/>
      <c r="B1216" s="362"/>
      <c r="C1216" s="361"/>
      <c r="D1216" s="362" t="s">
        <v>60958</v>
      </c>
      <c r="E1216" s="362"/>
      <c r="F1216" s="363"/>
      <c r="G1216" s="364"/>
      <c r="H1216" s="364">
        <v>409.38</v>
      </c>
      <c r="I1216" s="367"/>
      <c r="J1216" s="368"/>
      <c r="K1216" s="368"/>
    </row>
    <row r="1217" spans="1:11" x14ac:dyDescent="0.25">
      <c r="I1217" s="367"/>
      <c r="J1217" s="368"/>
      <c r="K1217" s="368"/>
    </row>
    <row r="1218" spans="1:11" x14ac:dyDescent="0.25">
      <c r="I1218" s="367"/>
      <c r="J1218" s="368"/>
      <c r="K1218" s="368"/>
    </row>
    <row r="1219" spans="1:11" x14ac:dyDescent="0.25">
      <c r="A1219" s="361" t="s">
        <v>60934</v>
      </c>
      <c r="B1219" s="362" t="s">
        <v>60935</v>
      </c>
      <c r="C1219" s="361"/>
      <c r="D1219" s="362"/>
      <c r="E1219" s="362"/>
      <c r="F1219" s="363"/>
      <c r="G1219" s="364"/>
      <c r="H1219" s="364"/>
      <c r="I1219" s="367"/>
      <c r="J1219" s="368"/>
      <c r="K1219" s="368"/>
    </row>
    <row r="1220" spans="1:11" x14ac:dyDescent="0.25">
      <c r="A1220" s="361"/>
      <c r="B1220" s="362"/>
      <c r="C1220" s="361" t="s">
        <v>60938</v>
      </c>
      <c r="D1220" s="362" t="s">
        <v>60939</v>
      </c>
      <c r="E1220" s="362" t="s">
        <v>60940</v>
      </c>
      <c r="F1220" s="363" t="s">
        <v>60941</v>
      </c>
      <c r="G1220" s="364" t="s">
        <v>60942</v>
      </c>
      <c r="H1220" s="364" t="s">
        <v>60943</v>
      </c>
      <c r="I1220" s="367"/>
      <c r="J1220" s="368"/>
      <c r="K1220" s="368"/>
    </row>
    <row r="1221" spans="1:11" x14ac:dyDescent="0.25">
      <c r="A1221" s="361"/>
      <c r="B1221" s="362"/>
      <c r="C1221" s="361"/>
      <c r="D1221" s="362"/>
      <c r="E1221" s="362"/>
      <c r="F1221" s="363"/>
      <c r="G1221" s="364"/>
      <c r="H1221" s="364"/>
      <c r="I1221" s="367"/>
      <c r="J1221" s="368"/>
      <c r="K1221" s="368"/>
    </row>
    <row r="1222" spans="1:11" x14ac:dyDescent="0.25">
      <c r="A1222" s="369" t="s">
        <v>61372</v>
      </c>
      <c r="B1222" s="370" t="s">
        <v>61373</v>
      </c>
      <c r="C1222" s="369"/>
      <c r="D1222" s="370"/>
      <c r="E1222" s="370" t="s">
        <v>283</v>
      </c>
      <c r="F1222" s="363" t="s">
        <v>60946</v>
      </c>
      <c r="G1222" s="364"/>
      <c r="H1222" s="364"/>
      <c r="I1222" s="367"/>
      <c r="J1222" s="368"/>
      <c r="K1222" s="368"/>
    </row>
    <row r="1223" spans="1:11" x14ac:dyDescent="0.25">
      <c r="A1223" s="361"/>
      <c r="B1223" s="362"/>
      <c r="C1223" s="361"/>
      <c r="D1223" s="362" t="s">
        <v>60947</v>
      </c>
      <c r="E1223" s="362"/>
      <c r="F1223" s="363"/>
      <c r="G1223" s="364"/>
      <c r="H1223" s="364"/>
      <c r="I1223" s="367"/>
      <c r="J1223" s="368"/>
      <c r="K1223" s="368"/>
    </row>
    <row r="1224" spans="1:11" x14ac:dyDescent="0.25">
      <c r="A1224" s="361"/>
      <c r="B1224" s="362" t="s">
        <v>60948</v>
      </c>
      <c r="C1224" s="361" t="s">
        <v>61374</v>
      </c>
      <c r="D1224" s="362" t="s">
        <v>61375</v>
      </c>
      <c r="E1224" s="362" t="s">
        <v>283</v>
      </c>
      <c r="F1224" s="363">
        <v>0.2334</v>
      </c>
      <c r="G1224" s="364">
        <v>121.64</v>
      </c>
      <c r="H1224" s="364">
        <f>+ROUND(F1224*G1224,2)</f>
        <v>28.39</v>
      </c>
      <c r="I1224" s="367" t="s">
        <v>60952</v>
      </c>
      <c r="J1224" s="368" t="s">
        <v>60965</v>
      </c>
      <c r="K1224" s="368" t="s">
        <v>61374</v>
      </c>
    </row>
    <row r="1225" spans="1:11" x14ac:dyDescent="0.25">
      <c r="A1225" s="361"/>
      <c r="B1225" s="362" t="s">
        <v>60948</v>
      </c>
      <c r="C1225" s="361" t="s">
        <v>61376</v>
      </c>
      <c r="D1225" s="362" t="s">
        <v>61377</v>
      </c>
      <c r="E1225" s="362" t="s">
        <v>283</v>
      </c>
      <c r="F1225" s="363">
        <v>0.20280000000000001</v>
      </c>
      <c r="G1225" s="364">
        <v>102.23</v>
      </c>
      <c r="H1225" s="364">
        <f>+ROUND(F1225*G1225,2)</f>
        <v>20.73</v>
      </c>
      <c r="I1225" s="367" t="s">
        <v>60952</v>
      </c>
      <c r="J1225" s="368" t="s">
        <v>60965</v>
      </c>
      <c r="K1225" s="368" t="s">
        <v>61376</v>
      </c>
    </row>
    <row r="1226" spans="1:11" x14ac:dyDescent="0.25">
      <c r="A1226" s="361"/>
      <c r="B1226" s="362" t="s">
        <v>60948</v>
      </c>
      <c r="C1226" s="361" t="s">
        <v>61378</v>
      </c>
      <c r="D1226" s="362" t="s">
        <v>61379</v>
      </c>
      <c r="E1226" s="362" t="s">
        <v>283</v>
      </c>
      <c r="F1226" s="363">
        <v>0.247</v>
      </c>
      <c r="G1226" s="364">
        <v>138.63</v>
      </c>
      <c r="H1226" s="364">
        <f>+ROUND(F1226*G1226,2)</f>
        <v>34.24</v>
      </c>
      <c r="I1226" s="367" t="s">
        <v>60952</v>
      </c>
      <c r="J1226" s="368" t="s">
        <v>60965</v>
      </c>
      <c r="K1226" s="368" t="s">
        <v>61378</v>
      </c>
    </row>
    <row r="1227" spans="1:11" x14ac:dyDescent="0.25">
      <c r="A1227" s="361"/>
      <c r="B1227" s="362" t="s">
        <v>60948</v>
      </c>
      <c r="C1227" s="361" t="s">
        <v>61380</v>
      </c>
      <c r="D1227" s="362" t="s">
        <v>61381</v>
      </c>
      <c r="E1227" s="362" t="s">
        <v>283</v>
      </c>
      <c r="F1227" s="363">
        <v>0.31680000000000003</v>
      </c>
      <c r="G1227" s="364">
        <v>112.61</v>
      </c>
      <c r="H1227" s="364">
        <f>+ROUND(F1227*G1227,2)</f>
        <v>35.67</v>
      </c>
      <c r="I1227" s="367" t="s">
        <v>60952</v>
      </c>
      <c r="J1227" s="368" t="s">
        <v>60965</v>
      </c>
      <c r="K1227" s="368" t="s">
        <v>61380</v>
      </c>
    </row>
    <row r="1228" spans="1:11" x14ac:dyDescent="0.25">
      <c r="A1228" s="361"/>
      <c r="B1228" s="362"/>
      <c r="C1228" s="361"/>
      <c r="D1228" s="362" t="s">
        <v>60954</v>
      </c>
      <c r="E1228" s="362"/>
      <c r="F1228" s="363"/>
      <c r="G1228" s="364"/>
      <c r="H1228" s="364">
        <f>+SUBTOTAL(9,H1224:H1227)</f>
        <v>119.03000000000002</v>
      </c>
      <c r="I1228" s="367"/>
      <c r="J1228" s="368"/>
      <c r="K1228" s="368"/>
    </row>
    <row r="1229" spans="1:11" x14ac:dyDescent="0.25">
      <c r="A1229" s="361"/>
      <c r="B1229" s="362"/>
      <c r="C1229" s="361"/>
      <c r="D1229" s="362" t="s">
        <v>60955</v>
      </c>
      <c r="E1229" s="362"/>
      <c r="F1229" s="363"/>
      <c r="G1229" s="364"/>
      <c r="H1229" s="364">
        <f>+SUBTOTAL(9,H1223:H1227)</f>
        <v>119.03000000000002</v>
      </c>
      <c r="I1229" s="367"/>
      <c r="J1229" s="368"/>
      <c r="K1229" s="368"/>
    </row>
    <row r="1230" spans="1:11" x14ac:dyDescent="0.25">
      <c r="A1230" s="361"/>
      <c r="B1230" s="362"/>
      <c r="C1230" s="361"/>
      <c r="D1230" s="362" t="s">
        <v>60956</v>
      </c>
      <c r="E1230" s="362"/>
      <c r="F1230" s="363">
        <v>24.18</v>
      </c>
      <c r="G1230" s="364"/>
      <c r="H1230" s="364">
        <f>+ROUND(H1229*F1230/100,2)</f>
        <v>28.78</v>
      </c>
      <c r="I1230" s="367"/>
      <c r="J1230" s="368"/>
      <c r="K1230" s="368"/>
    </row>
    <row r="1231" spans="1:11" x14ac:dyDescent="0.25">
      <c r="A1231" s="361"/>
      <c r="B1231" s="362"/>
      <c r="C1231" s="361"/>
      <c r="D1231" s="362" t="s">
        <v>60957</v>
      </c>
      <c r="E1231" s="362"/>
      <c r="F1231" s="363"/>
      <c r="G1231" s="364"/>
      <c r="H1231" s="364">
        <f>+H1229+H1230</f>
        <v>147.81</v>
      </c>
      <c r="I1231" s="367"/>
      <c r="J1231" s="368"/>
      <c r="K1231" s="368"/>
    </row>
    <row r="1232" spans="1:11" x14ac:dyDescent="0.25">
      <c r="A1232" s="361"/>
      <c r="B1232" s="362"/>
      <c r="C1232" s="361"/>
      <c r="D1232" s="362" t="s">
        <v>60958</v>
      </c>
      <c r="E1232" s="362"/>
      <c r="F1232" s="363"/>
      <c r="G1232" s="364"/>
      <c r="H1232" s="364">
        <v>147.81</v>
      </c>
      <c r="I1232" s="367"/>
      <c r="J1232" s="368"/>
      <c r="K1232" s="368"/>
    </row>
    <row r="1233" spans="1:11" x14ac:dyDescent="0.25">
      <c r="I1233" s="367"/>
      <c r="J1233" s="368"/>
      <c r="K1233" s="368"/>
    </row>
    <row r="1234" spans="1:11" x14ac:dyDescent="0.25">
      <c r="I1234" s="367"/>
      <c r="J1234" s="368"/>
      <c r="K1234" s="368"/>
    </row>
    <row r="1235" spans="1:11" x14ac:dyDescent="0.25">
      <c r="A1235" s="361" t="s">
        <v>60934</v>
      </c>
      <c r="B1235" s="362" t="s">
        <v>60935</v>
      </c>
      <c r="C1235" s="361"/>
      <c r="D1235" s="362"/>
      <c r="E1235" s="362"/>
      <c r="F1235" s="363"/>
      <c r="G1235" s="364"/>
      <c r="H1235" s="364"/>
      <c r="I1235" s="367"/>
      <c r="J1235" s="368"/>
      <c r="K1235" s="368"/>
    </row>
    <row r="1236" spans="1:11" x14ac:dyDescent="0.25">
      <c r="A1236" s="361"/>
      <c r="B1236" s="362"/>
      <c r="C1236" s="361" t="s">
        <v>60938</v>
      </c>
      <c r="D1236" s="362" t="s">
        <v>60939</v>
      </c>
      <c r="E1236" s="362" t="s">
        <v>60940</v>
      </c>
      <c r="F1236" s="363" t="s">
        <v>60941</v>
      </c>
      <c r="G1236" s="364" t="s">
        <v>60942</v>
      </c>
      <c r="H1236" s="364" t="s">
        <v>60943</v>
      </c>
      <c r="I1236" s="367"/>
      <c r="J1236" s="368"/>
      <c r="K1236" s="368"/>
    </row>
    <row r="1237" spans="1:11" x14ac:dyDescent="0.25">
      <c r="A1237" s="361"/>
      <c r="B1237" s="362"/>
      <c r="C1237" s="361"/>
      <c r="D1237" s="362"/>
      <c r="E1237" s="362"/>
      <c r="F1237" s="363"/>
      <c r="G1237" s="364"/>
      <c r="H1237" s="364"/>
      <c r="I1237" s="367"/>
      <c r="J1237" s="368"/>
      <c r="K1237" s="368"/>
    </row>
    <row r="1238" spans="1:11" x14ac:dyDescent="0.25">
      <c r="A1238" s="369" t="s">
        <v>61382</v>
      </c>
      <c r="B1238" s="370" t="s">
        <v>61383</v>
      </c>
      <c r="C1238" s="369"/>
      <c r="D1238" s="370"/>
      <c r="E1238" s="370" t="s">
        <v>287</v>
      </c>
      <c r="F1238" s="363" t="s">
        <v>60946</v>
      </c>
      <c r="G1238" s="364"/>
      <c r="H1238" s="364"/>
      <c r="I1238" s="367"/>
      <c r="J1238" s="368"/>
      <c r="K1238" s="368"/>
    </row>
    <row r="1239" spans="1:11" x14ac:dyDescent="0.25">
      <c r="A1239" s="361"/>
      <c r="B1239" s="362"/>
      <c r="C1239" s="361"/>
      <c r="D1239" s="362" t="s">
        <v>60947</v>
      </c>
      <c r="E1239" s="362"/>
      <c r="F1239" s="363"/>
      <c r="G1239" s="364"/>
      <c r="H1239" s="364"/>
      <c r="I1239" s="367"/>
      <c r="J1239" s="368"/>
      <c r="K1239" s="368"/>
    </row>
    <row r="1240" spans="1:11" x14ac:dyDescent="0.25">
      <c r="A1240" s="361"/>
      <c r="B1240" s="362" t="s">
        <v>60948</v>
      </c>
      <c r="C1240" s="361" t="s">
        <v>60989</v>
      </c>
      <c r="D1240" s="362" t="s">
        <v>60990</v>
      </c>
      <c r="E1240" s="362" t="s">
        <v>33681</v>
      </c>
      <c r="F1240" s="363">
        <v>2.3986000000000001</v>
      </c>
      <c r="G1240" s="364">
        <v>14.56</v>
      </c>
      <c r="H1240" s="364">
        <f>+ROUND(F1240*G1240,2)</f>
        <v>34.92</v>
      </c>
      <c r="I1240" s="367" t="s">
        <v>60952</v>
      </c>
      <c r="J1240" s="368" t="s">
        <v>60965</v>
      </c>
      <c r="K1240" s="368" t="s">
        <v>60989</v>
      </c>
    </row>
    <row r="1241" spans="1:11" x14ac:dyDescent="0.25">
      <c r="A1241" s="361"/>
      <c r="B1241" s="362"/>
      <c r="C1241" s="361"/>
      <c r="D1241" s="362" t="s">
        <v>60954</v>
      </c>
      <c r="E1241" s="362"/>
      <c r="F1241" s="363"/>
      <c r="G1241" s="364"/>
      <c r="H1241" s="364">
        <f>+SUBTOTAL(9,H1240:H1240)</f>
        <v>34.92</v>
      </c>
      <c r="I1241" s="367"/>
      <c r="J1241" s="368"/>
      <c r="K1241" s="368"/>
    </row>
    <row r="1242" spans="1:11" x14ac:dyDescent="0.25">
      <c r="A1242" s="361"/>
      <c r="B1242" s="362"/>
      <c r="C1242" s="361"/>
      <c r="D1242" s="362" t="s">
        <v>60955</v>
      </c>
      <c r="E1242" s="362"/>
      <c r="F1242" s="363"/>
      <c r="G1242" s="364"/>
      <c r="H1242" s="364">
        <f>+SUBTOTAL(9,H1239:H1240)</f>
        <v>34.92</v>
      </c>
      <c r="I1242" s="367"/>
      <c r="J1242" s="368"/>
      <c r="K1242" s="368"/>
    </row>
    <row r="1243" spans="1:11" x14ac:dyDescent="0.25">
      <c r="A1243" s="361"/>
      <c r="B1243" s="362"/>
      <c r="C1243" s="361"/>
      <c r="D1243" s="362" t="s">
        <v>60956</v>
      </c>
      <c r="E1243" s="362"/>
      <c r="F1243" s="363">
        <v>24.18</v>
      </c>
      <c r="G1243" s="364"/>
      <c r="H1243" s="364">
        <f>+ROUND(H1242*F1243/100,2)</f>
        <v>8.44</v>
      </c>
      <c r="I1243" s="367"/>
      <c r="J1243" s="368"/>
      <c r="K1243" s="368"/>
    </row>
    <row r="1244" spans="1:11" x14ac:dyDescent="0.25">
      <c r="A1244" s="361"/>
      <c r="B1244" s="362"/>
      <c r="C1244" s="361"/>
      <c r="D1244" s="362" t="s">
        <v>60957</v>
      </c>
      <c r="E1244" s="362"/>
      <c r="F1244" s="363"/>
      <c r="G1244" s="364"/>
      <c r="H1244" s="364">
        <f>+H1242+H1243</f>
        <v>43.36</v>
      </c>
      <c r="I1244" s="367"/>
      <c r="J1244" s="368"/>
      <c r="K1244" s="368"/>
    </row>
    <row r="1245" spans="1:11" x14ac:dyDescent="0.25">
      <c r="A1245" s="361"/>
      <c r="B1245" s="362"/>
      <c r="C1245" s="361"/>
      <c r="D1245" s="362" t="s">
        <v>60958</v>
      </c>
      <c r="E1245" s="362"/>
      <c r="F1245" s="363"/>
      <c r="G1245" s="364"/>
      <c r="H1245" s="364">
        <v>43.36</v>
      </c>
      <c r="I1245" s="367"/>
      <c r="J1245" s="368"/>
      <c r="K1245" s="368"/>
    </row>
    <row r="1246" spans="1:11" x14ac:dyDescent="0.25">
      <c r="I1246" s="367"/>
      <c r="J1246" s="368"/>
      <c r="K1246" s="368"/>
    </row>
    <row r="1247" spans="1:11" x14ac:dyDescent="0.25">
      <c r="I1247" s="367"/>
      <c r="J1247" s="368"/>
      <c r="K1247" s="368"/>
    </row>
    <row r="1248" spans="1:11" x14ac:dyDescent="0.25">
      <c r="A1248" s="361" t="s">
        <v>60934</v>
      </c>
      <c r="B1248" s="362" t="s">
        <v>60935</v>
      </c>
      <c r="C1248" s="361"/>
      <c r="D1248" s="362"/>
      <c r="E1248" s="362"/>
      <c r="F1248" s="363"/>
      <c r="G1248" s="364"/>
      <c r="H1248" s="364"/>
      <c r="I1248" s="367"/>
      <c r="J1248" s="368"/>
      <c r="K1248" s="368"/>
    </row>
    <row r="1249" spans="1:11" x14ac:dyDescent="0.25">
      <c r="A1249" s="361"/>
      <c r="B1249" s="362"/>
      <c r="C1249" s="361" t="s">
        <v>60938</v>
      </c>
      <c r="D1249" s="362" t="s">
        <v>60939</v>
      </c>
      <c r="E1249" s="362" t="s">
        <v>60940</v>
      </c>
      <c r="F1249" s="363" t="s">
        <v>60941</v>
      </c>
      <c r="G1249" s="364" t="s">
        <v>60942</v>
      </c>
      <c r="H1249" s="364" t="s">
        <v>60943</v>
      </c>
      <c r="I1249" s="367"/>
      <c r="J1249" s="368"/>
      <c r="K1249" s="368"/>
    </row>
    <row r="1250" spans="1:11" x14ac:dyDescent="0.25">
      <c r="A1250" s="361"/>
      <c r="B1250" s="362"/>
      <c r="C1250" s="361"/>
      <c r="D1250" s="362"/>
      <c r="E1250" s="362"/>
      <c r="F1250" s="363"/>
      <c r="G1250" s="364"/>
      <c r="H1250" s="364"/>
      <c r="I1250" s="367"/>
      <c r="J1250" s="368"/>
      <c r="K1250" s="368"/>
    </row>
    <row r="1251" spans="1:11" x14ac:dyDescent="0.25">
      <c r="A1251" s="369" t="s">
        <v>61384</v>
      </c>
      <c r="B1251" s="370" t="s">
        <v>61273</v>
      </c>
      <c r="C1251" s="369"/>
      <c r="D1251" s="370"/>
      <c r="E1251" s="370" t="s">
        <v>287</v>
      </c>
      <c r="F1251" s="363" t="s">
        <v>60946</v>
      </c>
      <c r="G1251" s="364"/>
      <c r="H1251" s="364"/>
      <c r="I1251" s="367"/>
      <c r="J1251" s="368"/>
      <c r="K1251" s="368"/>
    </row>
    <row r="1252" spans="1:11" x14ac:dyDescent="0.25">
      <c r="A1252" s="361"/>
      <c r="B1252" s="362"/>
      <c r="C1252" s="361"/>
      <c r="D1252" s="362" t="s">
        <v>60947</v>
      </c>
      <c r="E1252" s="362"/>
      <c r="F1252" s="363"/>
      <c r="G1252" s="364"/>
      <c r="H1252" s="364"/>
      <c r="I1252" s="367"/>
      <c r="J1252" s="368"/>
      <c r="K1252" s="368"/>
    </row>
    <row r="1253" spans="1:11" x14ac:dyDescent="0.25">
      <c r="A1253" s="361"/>
      <c r="B1253" s="362" t="s">
        <v>60948</v>
      </c>
      <c r="C1253" s="361" t="s">
        <v>61136</v>
      </c>
      <c r="D1253" s="362" t="s">
        <v>61137</v>
      </c>
      <c r="E1253" s="362" t="s">
        <v>33681</v>
      </c>
      <c r="F1253" s="363">
        <v>5.4370000000000003</v>
      </c>
      <c r="G1253" s="364">
        <v>18.82</v>
      </c>
      <c r="H1253" s="364">
        <f>+ROUND(F1253*G1253,2)</f>
        <v>102.32</v>
      </c>
      <c r="I1253" s="367" t="s">
        <v>60952</v>
      </c>
      <c r="J1253" s="368" t="s">
        <v>60965</v>
      </c>
      <c r="K1253" s="368" t="s">
        <v>61136</v>
      </c>
    </row>
    <row r="1254" spans="1:11" x14ac:dyDescent="0.25">
      <c r="A1254" s="361"/>
      <c r="B1254" s="362" t="s">
        <v>60948</v>
      </c>
      <c r="C1254" s="361" t="s">
        <v>60989</v>
      </c>
      <c r="D1254" s="362" t="s">
        <v>60990</v>
      </c>
      <c r="E1254" s="362" t="s">
        <v>33681</v>
      </c>
      <c r="F1254" s="363">
        <v>1.4830000000000001</v>
      </c>
      <c r="G1254" s="364">
        <v>14.56</v>
      </c>
      <c r="H1254" s="364">
        <f>+ROUND(F1254*G1254,2)</f>
        <v>21.59</v>
      </c>
      <c r="I1254" s="367" t="s">
        <v>60952</v>
      </c>
      <c r="J1254" s="368" t="s">
        <v>60965</v>
      </c>
      <c r="K1254" s="368" t="s">
        <v>60989</v>
      </c>
    </row>
    <row r="1255" spans="1:11" x14ac:dyDescent="0.25">
      <c r="A1255" s="361"/>
      <c r="B1255" s="362" t="s">
        <v>60948</v>
      </c>
      <c r="C1255" s="361" t="s">
        <v>61274</v>
      </c>
      <c r="D1255" s="362" t="s">
        <v>61275</v>
      </c>
      <c r="E1255" s="362" t="s">
        <v>287</v>
      </c>
      <c r="F1255" s="363">
        <v>1.1299999999999999</v>
      </c>
      <c r="G1255" s="364">
        <v>224.64</v>
      </c>
      <c r="H1255" s="364">
        <f>+ROUND(F1255*G1255,2)</f>
        <v>253.84</v>
      </c>
      <c r="I1255" s="367" t="s">
        <v>60952</v>
      </c>
      <c r="J1255" s="368" t="s">
        <v>60965</v>
      </c>
      <c r="K1255" s="368" t="s">
        <v>61274</v>
      </c>
    </row>
    <row r="1256" spans="1:11" x14ac:dyDescent="0.25">
      <c r="A1256" s="361"/>
      <c r="B1256" s="362"/>
      <c r="C1256" s="361"/>
      <c r="D1256" s="362" t="s">
        <v>60954</v>
      </c>
      <c r="E1256" s="362"/>
      <c r="F1256" s="363"/>
      <c r="G1256" s="364"/>
      <c r="H1256" s="364">
        <f>+SUBTOTAL(9,H1253:H1255)</f>
        <v>377.75</v>
      </c>
      <c r="I1256" s="367"/>
      <c r="J1256" s="368"/>
      <c r="K1256" s="368"/>
    </row>
    <row r="1257" spans="1:11" x14ac:dyDescent="0.25">
      <c r="A1257" s="361"/>
      <c r="B1257" s="362"/>
      <c r="C1257" s="361"/>
      <c r="D1257" s="362" t="s">
        <v>60955</v>
      </c>
      <c r="E1257" s="362"/>
      <c r="F1257" s="363"/>
      <c r="G1257" s="364"/>
      <c r="H1257" s="364">
        <f>+SUBTOTAL(9,H1252:H1255)</f>
        <v>377.75</v>
      </c>
      <c r="I1257" s="367"/>
      <c r="J1257" s="368"/>
      <c r="K1257" s="368"/>
    </row>
    <row r="1258" spans="1:11" x14ac:dyDescent="0.25">
      <c r="A1258" s="361"/>
      <c r="B1258" s="362"/>
      <c r="C1258" s="361"/>
      <c r="D1258" s="362" t="s">
        <v>60956</v>
      </c>
      <c r="E1258" s="362"/>
      <c r="F1258" s="363">
        <v>24.18</v>
      </c>
      <c r="G1258" s="364"/>
      <c r="H1258" s="364">
        <f>+ROUND(H1257*F1258/100,2)</f>
        <v>91.34</v>
      </c>
      <c r="I1258" s="367"/>
      <c r="J1258" s="368"/>
      <c r="K1258" s="368"/>
    </row>
    <row r="1259" spans="1:11" x14ac:dyDescent="0.25">
      <c r="A1259" s="361"/>
      <c r="B1259" s="362"/>
      <c r="C1259" s="361"/>
      <c r="D1259" s="362" t="s">
        <v>60957</v>
      </c>
      <c r="E1259" s="362"/>
      <c r="F1259" s="363"/>
      <c r="G1259" s="364"/>
      <c r="H1259" s="364">
        <f>+H1257+H1258</f>
        <v>469.09000000000003</v>
      </c>
      <c r="I1259" s="367"/>
      <c r="J1259" s="368"/>
      <c r="K1259" s="368"/>
    </row>
    <row r="1260" spans="1:11" x14ac:dyDescent="0.25">
      <c r="A1260" s="361"/>
      <c r="B1260" s="362"/>
      <c r="C1260" s="361"/>
      <c r="D1260" s="362" t="s">
        <v>60958</v>
      </c>
      <c r="E1260" s="362"/>
      <c r="F1260" s="363"/>
      <c r="G1260" s="364"/>
      <c r="H1260" s="364">
        <v>469.09</v>
      </c>
      <c r="I1260" s="367"/>
      <c r="J1260" s="368"/>
      <c r="K1260" s="368"/>
    </row>
    <row r="1261" spans="1:11" x14ac:dyDescent="0.25">
      <c r="I1261" s="367"/>
      <c r="J1261" s="368"/>
      <c r="K1261" s="368"/>
    </row>
    <row r="1262" spans="1:11" x14ac:dyDescent="0.25">
      <c r="I1262" s="367"/>
      <c r="J1262" s="368"/>
      <c r="K1262" s="368"/>
    </row>
    <row r="1263" spans="1:11" x14ac:dyDescent="0.25">
      <c r="A1263" s="361" t="s">
        <v>60934</v>
      </c>
      <c r="B1263" s="362" t="s">
        <v>60935</v>
      </c>
      <c r="C1263" s="361"/>
      <c r="D1263" s="362"/>
      <c r="E1263" s="362"/>
      <c r="F1263" s="363"/>
      <c r="G1263" s="364"/>
      <c r="H1263" s="364"/>
      <c r="I1263" s="367"/>
      <c r="J1263" s="368"/>
      <c r="K1263" s="368"/>
    </row>
    <row r="1264" spans="1:11" x14ac:dyDescent="0.25">
      <c r="A1264" s="361"/>
      <c r="B1264" s="362"/>
      <c r="C1264" s="361" t="s">
        <v>60938</v>
      </c>
      <c r="D1264" s="362" t="s">
        <v>60939</v>
      </c>
      <c r="E1264" s="362" t="s">
        <v>60940</v>
      </c>
      <c r="F1264" s="363" t="s">
        <v>60941</v>
      </c>
      <c r="G1264" s="364" t="s">
        <v>60942</v>
      </c>
      <c r="H1264" s="364" t="s">
        <v>60943</v>
      </c>
      <c r="I1264" s="367"/>
      <c r="J1264" s="368"/>
      <c r="K1264" s="368"/>
    </row>
    <row r="1265" spans="1:11" x14ac:dyDescent="0.25">
      <c r="A1265" s="361"/>
      <c r="B1265" s="362"/>
      <c r="C1265" s="361"/>
      <c r="D1265" s="362"/>
      <c r="E1265" s="362"/>
      <c r="F1265" s="363"/>
      <c r="G1265" s="364"/>
      <c r="H1265" s="364"/>
      <c r="I1265" s="367"/>
      <c r="J1265" s="368"/>
      <c r="K1265" s="368"/>
    </row>
    <row r="1266" spans="1:11" x14ac:dyDescent="0.25">
      <c r="A1266" s="369" t="s">
        <v>61385</v>
      </c>
      <c r="B1266" s="370" t="s">
        <v>61386</v>
      </c>
      <c r="C1266" s="369"/>
      <c r="D1266" s="370"/>
      <c r="E1266" s="370" t="s">
        <v>287</v>
      </c>
      <c r="F1266" s="363" t="s">
        <v>60946</v>
      </c>
      <c r="G1266" s="364"/>
      <c r="H1266" s="364"/>
      <c r="I1266" s="367"/>
      <c r="J1266" s="368"/>
      <c r="K1266" s="368"/>
    </row>
    <row r="1267" spans="1:11" x14ac:dyDescent="0.25">
      <c r="A1267" s="361"/>
      <c r="B1267" s="362">
        <v>2</v>
      </c>
      <c r="C1267" s="361" t="s">
        <v>24893</v>
      </c>
      <c r="D1267" s="362" t="s">
        <v>61263</v>
      </c>
      <c r="E1267" s="362" t="s">
        <v>287</v>
      </c>
      <c r="F1267" s="363">
        <v>0.80800000000000005</v>
      </c>
      <c r="G1267" s="364">
        <v>25</v>
      </c>
      <c r="H1267" s="364">
        <f>+ROUND(F1267*G1267,2)</f>
        <v>20.2</v>
      </c>
      <c r="I1267" s="367" t="s">
        <v>60981</v>
      </c>
      <c r="J1267" s="368" t="s">
        <v>60965</v>
      </c>
      <c r="K1267" s="368">
        <v>370</v>
      </c>
    </row>
    <row r="1268" spans="1:11" x14ac:dyDescent="0.25">
      <c r="A1268" s="361"/>
      <c r="B1268" s="362">
        <v>2</v>
      </c>
      <c r="C1268" s="361" t="s">
        <v>25606</v>
      </c>
      <c r="D1268" s="362" t="s">
        <v>61264</v>
      </c>
      <c r="E1268" s="362" t="s">
        <v>288</v>
      </c>
      <c r="F1268" s="363">
        <v>274.06</v>
      </c>
      <c r="G1268" s="364">
        <v>0.52</v>
      </c>
      <c r="H1268" s="364">
        <f>+ROUND(F1268*G1268,2)</f>
        <v>142.51</v>
      </c>
      <c r="I1268" s="367" t="s">
        <v>60981</v>
      </c>
      <c r="J1268" s="368" t="s">
        <v>60965</v>
      </c>
      <c r="K1268" s="368">
        <v>1379</v>
      </c>
    </row>
    <row r="1269" spans="1:11" x14ac:dyDescent="0.25">
      <c r="A1269" s="361"/>
      <c r="B1269" s="362">
        <v>2</v>
      </c>
      <c r="C1269" s="361" t="s">
        <v>27304</v>
      </c>
      <c r="D1269" s="362" t="s">
        <v>61265</v>
      </c>
      <c r="E1269" s="362" t="s">
        <v>287</v>
      </c>
      <c r="F1269" s="363">
        <v>0.58099999999999996</v>
      </c>
      <c r="G1269" s="364">
        <v>62.24</v>
      </c>
      <c r="H1269" s="364">
        <f>+ROUND(F1269*G1269,2)</f>
        <v>36.159999999999997</v>
      </c>
      <c r="I1269" s="367" t="s">
        <v>60981</v>
      </c>
      <c r="J1269" s="368" t="s">
        <v>60965</v>
      </c>
      <c r="K1269" s="368">
        <v>4721</v>
      </c>
    </row>
    <row r="1270" spans="1:11" x14ac:dyDescent="0.25">
      <c r="A1270" s="361"/>
      <c r="B1270" s="362"/>
      <c r="C1270" s="361"/>
      <c r="D1270" s="362" t="s">
        <v>60986</v>
      </c>
      <c r="E1270" s="362"/>
      <c r="F1270" s="363"/>
      <c r="G1270" s="364"/>
      <c r="H1270" s="364">
        <f>+SUBTOTAL(9,H1267:H1269)</f>
        <v>198.86999999999998</v>
      </c>
      <c r="I1270" s="367"/>
      <c r="J1270" s="368"/>
      <c r="K1270" s="368"/>
    </row>
    <row r="1271" spans="1:11" x14ac:dyDescent="0.25">
      <c r="A1271" s="361"/>
      <c r="B1271" s="362"/>
      <c r="C1271" s="361"/>
      <c r="D1271" s="362" t="s">
        <v>60947</v>
      </c>
      <c r="E1271" s="362"/>
      <c r="F1271" s="363"/>
      <c r="G1271" s="364"/>
      <c r="H1271" s="364"/>
      <c r="I1271" s="367"/>
      <c r="J1271" s="368"/>
      <c r="K1271" s="368"/>
    </row>
    <row r="1272" spans="1:11" x14ac:dyDescent="0.25">
      <c r="A1272" s="361"/>
      <c r="B1272" s="362" t="s">
        <v>60948</v>
      </c>
      <c r="C1272" s="361" t="s">
        <v>60989</v>
      </c>
      <c r="D1272" s="362" t="s">
        <v>60990</v>
      </c>
      <c r="E1272" s="362" t="s">
        <v>33681</v>
      </c>
      <c r="F1272" s="363">
        <v>2.0299999999999998</v>
      </c>
      <c r="G1272" s="364">
        <v>14.56</v>
      </c>
      <c r="H1272" s="364">
        <f>+ROUND(F1272*G1272,2)</f>
        <v>29.56</v>
      </c>
      <c r="I1272" s="367" t="s">
        <v>60952</v>
      </c>
      <c r="J1272" s="368" t="s">
        <v>60965</v>
      </c>
      <c r="K1272" s="368" t="s">
        <v>60989</v>
      </c>
    </row>
    <row r="1273" spans="1:11" x14ac:dyDescent="0.25">
      <c r="A1273" s="361"/>
      <c r="B1273" s="362" t="s">
        <v>60948</v>
      </c>
      <c r="C1273" s="361" t="s">
        <v>61266</v>
      </c>
      <c r="D1273" s="362" t="s">
        <v>61267</v>
      </c>
      <c r="E1273" s="362" t="s">
        <v>33681</v>
      </c>
      <c r="F1273" s="363">
        <v>1.28</v>
      </c>
      <c r="G1273" s="364">
        <v>16.73</v>
      </c>
      <c r="H1273" s="364">
        <f>+ROUND(F1273*G1273,2)</f>
        <v>21.41</v>
      </c>
      <c r="I1273" s="367" t="s">
        <v>60952</v>
      </c>
      <c r="J1273" s="368" t="s">
        <v>60965</v>
      </c>
      <c r="K1273" s="368" t="s">
        <v>61266</v>
      </c>
    </row>
    <row r="1274" spans="1:11" x14ac:dyDescent="0.25">
      <c r="A1274" s="361"/>
      <c r="B1274" s="362" t="s">
        <v>60948</v>
      </c>
      <c r="C1274" s="361" t="s">
        <v>61387</v>
      </c>
      <c r="D1274" s="362" t="s">
        <v>61388</v>
      </c>
      <c r="E1274" s="362" t="s">
        <v>61030</v>
      </c>
      <c r="F1274" s="363">
        <v>0.66</v>
      </c>
      <c r="G1274" s="364">
        <v>4.18</v>
      </c>
      <c r="H1274" s="364">
        <f>+ROUND(F1274*G1274,2)</f>
        <v>2.76</v>
      </c>
      <c r="I1274" s="367" t="s">
        <v>60952</v>
      </c>
      <c r="J1274" s="368" t="s">
        <v>60965</v>
      </c>
      <c r="K1274" s="368" t="s">
        <v>61387</v>
      </c>
    </row>
    <row r="1275" spans="1:11" x14ac:dyDescent="0.25">
      <c r="A1275" s="361"/>
      <c r="B1275" s="362" t="s">
        <v>60948</v>
      </c>
      <c r="C1275" s="361" t="s">
        <v>61389</v>
      </c>
      <c r="D1275" s="362" t="s">
        <v>61390</v>
      </c>
      <c r="E1275" s="362" t="s">
        <v>61033</v>
      </c>
      <c r="F1275" s="363">
        <v>0.62</v>
      </c>
      <c r="G1275" s="364">
        <v>1.2</v>
      </c>
      <c r="H1275" s="364">
        <f>+ROUND(F1275*G1275,2)</f>
        <v>0.74</v>
      </c>
      <c r="I1275" s="367" t="s">
        <v>60952</v>
      </c>
      <c r="J1275" s="368" t="s">
        <v>60965</v>
      </c>
      <c r="K1275" s="368" t="s">
        <v>61389</v>
      </c>
    </row>
    <row r="1276" spans="1:11" x14ac:dyDescent="0.25">
      <c r="A1276" s="361"/>
      <c r="B1276" s="362"/>
      <c r="C1276" s="361"/>
      <c r="D1276" s="362" t="s">
        <v>60954</v>
      </c>
      <c r="E1276" s="362"/>
      <c r="F1276" s="363"/>
      <c r="G1276" s="364"/>
      <c r="H1276" s="364">
        <f>+SUBTOTAL(9,H1272:H1275)</f>
        <v>54.47</v>
      </c>
      <c r="I1276" s="367"/>
      <c r="J1276" s="368"/>
      <c r="K1276" s="368"/>
    </row>
    <row r="1277" spans="1:11" x14ac:dyDescent="0.25">
      <c r="A1277" s="361"/>
      <c r="B1277" s="362"/>
      <c r="C1277" s="361"/>
      <c r="D1277" s="362" t="s">
        <v>60955</v>
      </c>
      <c r="E1277" s="362"/>
      <c r="F1277" s="363"/>
      <c r="G1277" s="364"/>
      <c r="H1277" s="364">
        <f>+SUBTOTAL(9,H1267:H1275)</f>
        <v>253.33999999999997</v>
      </c>
      <c r="I1277" s="367"/>
      <c r="J1277" s="368"/>
      <c r="K1277" s="368"/>
    </row>
    <row r="1278" spans="1:11" x14ac:dyDescent="0.25">
      <c r="A1278" s="361"/>
      <c r="B1278" s="362"/>
      <c r="C1278" s="361"/>
      <c r="D1278" s="362" t="s">
        <v>60956</v>
      </c>
      <c r="E1278" s="362"/>
      <c r="F1278" s="363">
        <v>24.18</v>
      </c>
      <c r="G1278" s="364"/>
      <c r="H1278" s="364">
        <f>+ROUND(H1277*F1278/100,2)</f>
        <v>61.26</v>
      </c>
      <c r="I1278" s="367"/>
      <c r="J1278" s="368"/>
      <c r="K1278" s="368"/>
    </row>
    <row r="1279" spans="1:11" x14ac:dyDescent="0.25">
      <c r="A1279" s="361"/>
      <c r="B1279" s="362"/>
      <c r="C1279" s="361"/>
      <c r="D1279" s="362" t="s">
        <v>60957</v>
      </c>
      <c r="E1279" s="362"/>
      <c r="F1279" s="363"/>
      <c r="G1279" s="364"/>
      <c r="H1279" s="364">
        <f>+H1277+H1278</f>
        <v>314.59999999999997</v>
      </c>
      <c r="I1279" s="367"/>
      <c r="J1279" s="368"/>
      <c r="K1279" s="368"/>
    </row>
    <row r="1280" spans="1:11" x14ac:dyDescent="0.25">
      <c r="A1280" s="361"/>
      <c r="B1280" s="362"/>
      <c r="C1280" s="361"/>
      <c r="D1280" s="362" t="s">
        <v>60958</v>
      </c>
      <c r="E1280" s="362"/>
      <c r="F1280" s="363"/>
      <c r="G1280" s="364"/>
      <c r="H1280" s="364">
        <v>314.60000000000002</v>
      </c>
      <c r="I1280" s="367"/>
      <c r="J1280" s="368"/>
      <c r="K1280" s="368"/>
    </row>
    <row r="1281" spans="1:11" x14ac:dyDescent="0.25">
      <c r="I1281" s="367"/>
      <c r="J1281" s="368"/>
      <c r="K1281" s="368"/>
    </row>
    <row r="1282" spans="1:11" x14ac:dyDescent="0.25">
      <c r="I1282" s="367"/>
      <c r="J1282" s="368"/>
      <c r="K1282" s="368"/>
    </row>
    <row r="1283" spans="1:11" x14ac:dyDescent="0.25">
      <c r="A1283" s="361" t="s">
        <v>60934</v>
      </c>
      <c r="B1283" s="362" t="s">
        <v>60935</v>
      </c>
      <c r="C1283" s="361"/>
      <c r="D1283" s="362"/>
      <c r="E1283" s="362"/>
      <c r="F1283" s="363"/>
      <c r="G1283" s="364"/>
      <c r="H1283" s="364"/>
      <c r="I1283" s="367"/>
      <c r="J1283" s="368"/>
      <c r="K1283" s="368"/>
    </row>
    <row r="1284" spans="1:11" x14ac:dyDescent="0.25">
      <c r="A1284" s="361"/>
      <c r="B1284" s="362"/>
      <c r="C1284" s="361" t="s">
        <v>60938</v>
      </c>
      <c r="D1284" s="362" t="s">
        <v>60939</v>
      </c>
      <c r="E1284" s="362" t="s">
        <v>60940</v>
      </c>
      <c r="F1284" s="363" t="s">
        <v>60941</v>
      </c>
      <c r="G1284" s="364" t="s">
        <v>60942</v>
      </c>
      <c r="H1284" s="364" t="s">
        <v>60943</v>
      </c>
      <c r="I1284" s="367"/>
      <c r="J1284" s="368"/>
      <c r="K1284" s="368"/>
    </row>
    <row r="1285" spans="1:11" x14ac:dyDescent="0.25">
      <c r="A1285" s="361"/>
      <c r="B1285" s="362"/>
      <c r="C1285" s="361"/>
      <c r="D1285" s="362"/>
      <c r="E1285" s="362"/>
      <c r="F1285" s="363"/>
      <c r="G1285" s="364"/>
      <c r="H1285" s="364"/>
      <c r="I1285" s="367"/>
      <c r="J1285" s="368"/>
      <c r="K1285" s="368"/>
    </row>
    <row r="1286" spans="1:11" x14ac:dyDescent="0.25">
      <c r="A1286" s="369" t="s">
        <v>61391</v>
      </c>
      <c r="B1286" s="370" t="s">
        <v>61277</v>
      </c>
      <c r="C1286" s="369"/>
      <c r="D1286" s="370"/>
      <c r="E1286" s="370" t="s">
        <v>288</v>
      </c>
      <c r="F1286" s="363" t="s">
        <v>60946</v>
      </c>
      <c r="G1286" s="364"/>
      <c r="H1286" s="364"/>
      <c r="I1286" s="367"/>
      <c r="J1286" s="368"/>
      <c r="K1286" s="368"/>
    </row>
    <row r="1287" spans="1:11" x14ac:dyDescent="0.25">
      <c r="A1287" s="361"/>
      <c r="B1287" s="362">
        <v>2</v>
      </c>
      <c r="C1287" s="361" t="s">
        <v>31998</v>
      </c>
      <c r="D1287" s="362" t="s">
        <v>61278</v>
      </c>
      <c r="E1287" s="362" t="s">
        <v>284</v>
      </c>
      <c r="F1287" s="363">
        <v>0.54300000000000004</v>
      </c>
      <c r="G1287" s="364">
        <v>0.13</v>
      </c>
      <c r="H1287" s="364">
        <f>+ROUND(F1287*G1287,2)</f>
        <v>7.0000000000000007E-2</v>
      </c>
      <c r="I1287" s="367" t="s">
        <v>60981</v>
      </c>
      <c r="J1287" s="368" t="s">
        <v>60965</v>
      </c>
      <c r="K1287" s="368">
        <v>39017</v>
      </c>
    </row>
    <row r="1288" spans="1:11" x14ac:dyDescent="0.25">
      <c r="A1288" s="361"/>
      <c r="B1288" s="362">
        <v>2</v>
      </c>
      <c r="C1288" s="361" t="s">
        <v>33550</v>
      </c>
      <c r="D1288" s="362" t="s">
        <v>61279</v>
      </c>
      <c r="E1288" s="362" t="s">
        <v>288</v>
      </c>
      <c r="F1288" s="363">
        <v>2.5000000000000001E-2</v>
      </c>
      <c r="G1288" s="364">
        <v>12.47</v>
      </c>
      <c r="H1288" s="364">
        <f>+ROUND(F1288*G1288,2)</f>
        <v>0.31</v>
      </c>
      <c r="I1288" s="367" t="s">
        <v>60981</v>
      </c>
      <c r="J1288" s="368" t="s">
        <v>60965</v>
      </c>
      <c r="K1288" s="368">
        <v>43132</v>
      </c>
    </row>
    <row r="1289" spans="1:11" x14ac:dyDescent="0.25">
      <c r="A1289" s="361"/>
      <c r="B1289" s="362"/>
      <c r="C1289" s="361"/>
      <c r="D1289" s="362" t="s">
        <v>60986</v>
      </c>
      <c r="E1289" s="362"/>
      <c r="F1289" s="363"/>
      <c r="G1289" s="364"/>
      <c r="H1289" s="364">
        <f>+SUBTOTAL(9,H1287:H1288)</f>
        <v>0.38</v>
      </c>
      <c r="I1289" s="367"/>
      <c r="J1289" s="368"/>
      <c r="K1289" s="368"/>
    </row>
    <row r="1290" spans="1:11" x14ac:dyDescent="0.25">
      <c r="A1290" s="361"/>
      <c r="B1290" s="362"/>
      <c r="C1290" s="361"/>
      <c r="D1290" s="362" t="s">
        <v>60947</v>
      </c>
      <c r="E1290" s="362"/>
      <c r="F1290" s="363"/>
      <c r="G1290" s="364"/>
      <c r="H1290" s="364"/>
      <c r="I1290" s="367"/>
      <c r="J1290" s="368"/>
      <c r="K1290" s="368"/>
    </row>
    <row r="1291" spans="1:11" x14ac:dyDescent="0.25">
      <c r="A1291" s="361"/>
      <c r="B1291" s="362" t="s">
        <v>60948</v>
      </c>
      <c r="C1291" s="361" t="s">
        <v>61280</v>
      </c>
      <c r="D1291" s="362" t="s">
        <v>61281</v>
      </c>
      <c r="E1291" s="362" t="s">
        <v>33681</v>
      </c>
      <c r="F1291" s="363">
        <v>1.21E-2</v>
      </c>
      <c r="G1291" s="364">
        <v>14.36</v>
      </c>
      <c r="H1291" s="364">
        <f>+ROUND(F1291*G1291,2)</f>
        <v>0.17</v>
      </c>
      <c r="I1291" s="367" t="s">
        <v>60952</v>
      </c>
      <c r="J1291" s="368" t="s">
        <v>60965</v>
      </c>
      <c r="K1291" s="368" t="s">
        <v>61280</v>
      </c>
    </row>
    <row r="1292" spans="1:11" x14ac:dyDescent="0.25">
      <c r="A1292" s="361"/>
      <c r="B1292" s="362" t="s">
        <v>60948</v>
      </c>
      <c r="C1292" s="361" t="s">
        <v>61282</v>
      </c>
      <c r="D1292" s="362" t="s">
        <v>61283</v>
      </c>
      <c r="E1292" s="362" t="s">
        <v>33681</v>
      </c>
      <c r="F1292" s="363">
        <v>7.4300000000000005E-2</v>
      </c>
      <c r="G1292" s="364">
        <v>18.72</v>
      </c>
      <c r="H1292" s="364">
        <f>+ROUND(F1292*G1292,2)</f>
        <v>1.39</v>
      </c>
      <c r="I1292" s="367" t="s">
        <v>60952</v>
      </c>
      <c r="J1292" s="368" t="s">
        <v>60965</v>
      </c>
      <c r="K1292" s="368" t="s">
        <v>61282</v>
      </c>
    </row>
    <row r="1293" spans="1:11" x14ac:dyDescent="0.25">
      <c r="A1293" s="361"/>
      <c r="B1293" s="362" t="s">
        <v>60948</v>
      </c>
      <c r="C1293" s="361" t="s">
        <v>61284</v>
      </c>
      <c r="D1293" s="362" t="s">
        <v>61285</v>
      </c>
      <c r="E1293" s="362" t="s">
        <v>288</v>
      </c>
      <c r="F1293" s="363">
        <v>1</v>
      </c>
      <c r="G1293" s="364">
        <v>4.7699999999999996</v>
      </c>
      <c r="H1293" s="364">
        <f>+ROUND(F1293*G1293,2)</f>
        <v>4.7699999999999996</v>
      </c>
      <c r="I1293" s="367" t="s">
        <v>60952</v>
      </c>
      <c r="J1293" s="368" t="s">
        <v>60965</v>
      </c>
      <c r="K1293" s="368" t="s">
        <v>61284</v>
      </c>
    </row>
    <row r="1294" spans="1:11" x14ac:dyDescent="0.25">
      <c r="A1294" s="361"/>
      <c r="B1294" s="362"/>
      <c r="C1294" s="361"/>
      <c r="D1294" s="362" t="s">
        <v>60954</v>
      </c>
      <c r="E1294" s="362"/>
      <c r="F1294" s="363"/>
      <c r="G1294" s="364"/>
      <c r="H1294" s="364">
        <f>+SUBTOTAL(9,H1291:H1293)</f>
        <v>6.3299999999999992</v>
      </c>
      <c r="I1294" s="367"/>
      <c r="J1294" s="368"/>
      <c r="K1294" s="368"/>
    </row>
    <row r="1295" spans="1:11" x14ac:dyDescent="0.25">
      <c r="A1295" s="361"/>
      <c r="B1295" s="362"/>
      <c r="C1295" s="361"/>
      <c r="D1295" s="362" t="s">
        <v>60955</v>
      </c>
      <c r="E1295" s="362"/>
      <c r="F1295" s="363"/>
      <c r="G1295" s="364"/>
      <c r="H1295" s="364">
        <f>+SUBTOTAL(9,H1287:H1293)</f>
        <v>6.7099999999999991</v>
      </c>
      <c r="I1295" s="367"/>
      <c r="J1295" s="368"/>
      <c r="K1295" s="368"/>
    </row>
    <row r="1296" spans="1:11" x14ac:dyDescent="0.25">
      <c r="A1296" s="361"/>
      <c r="B1296" s="362"/>
      <c r="C1296" s="361"/>
      <c r="D1296" s="362" t="s">
        <v>60956</v>
      </c>
      <c r="E1296" s="362"/>
      <c r="F1296" s="363">
        <v>24.18</v>
      </c>
      <c r="G1296" s="364"/>
      <c r="H1296" s="364">
        <f>+ROUND(H1295*F1296/100,2)</f>
        <v>1.62</v>
      </c>
      <c r="I1296" s="367"/>
      <c r="J1296" s="368"/>
      <c r="K1296" s="368"/>
    </row>
    <row r="1297" spans="1:11" x14ac:dyDescent="0.25">
      <c r="A1297" s="361"/>
      <c r="B1297" s="362"/>
      <c r="C1297" s="361"/>
      <c r="D1297" s="362" t="s">
        <v>60957</v>
      </c>
      <c r="E1297" s="362"/>
      <c r="F1297" s="363"/>
      <c r="G1297" s="364"/>
      <c r="H1297" s="364">
        <f>+H1295+H1296</f>
        <v>8.3299999999999983</v>
      </c>
      <c r="I1297" s="367"/>
      <c r="J1297" s="368"/>
      <c r="K1297" s="368"/>
    </row>
    <row r="1298" spans="1:11" x14ac:dyDescent="0.25">
      <c r="A1298" s="361"/>
      <c r="B1298" s="362"/>
      <c r="C1298" s="361"/>
      <c r="D1298" s="362" t="s">
        <v>60958</v>
      </c>
      <c r="E1298" s="362"/>
      <c r="F1298" s="363"/>
      <c r="G1298" s="364"/>
      <c r="H1298" s="364">
        <v>8.33</v>
      </c>
      <c r="I1298" s="367"/>
      <c r="J1298" s="368"/>
      <c r="K1298" s="368"/>
    </row>
    <row r="1299" spans="1:11" x14ac:dyDescent="0.25">
      <c r="I1299" s="367"/>
      <c r="J1299" s="368"/>
      <c r="K1299" s="368"/>
    </row>
    <row r="1300" spans="1:11" x14ac:dyDescent="0.25">
      <c r="I1300" s="367"/>
      <c r="J1300" s="368"/>
      <c r="K1300" s="368"/>
    </row>
    <row r="1301" spans="1:11" x14ac:dyDescent="0.25">
      <c r="A1301" s="361" t="s">
        <v>60934</v>
      </c>
      <c r="B1301" s="362" t="s">
        <v>60935</v>
      </c>
      <c r="C1301" s="361"/>
      <c r="D1301" s="362"/>
      <c r="E1301" s="362"/>
      <c r="F1301" s="363"/>
      <c r="G1301" s="364"/>
      <c r="H1301" s="364"/>
      <c r="I1301" s="367"/>
      <c r="J1301" s="368"/>
      <c r="K1301" s="368"/>
    </row>
    <row r="1302" spans="1:11" x14ac:dyDescent="0.25">
      <c r="A1302" s="361"/>
      <c r="B1302" s="362"/>
      <c r="C1302" s="361" t="s">
        <v>60938</v>
      </c>
      <c r="D1302" s="362" t="s">
        <v>60939</v>
      </c>
      <c r="E1302" s="362" t="s">
        <v>60940</v>
      </c>
      <c r="F1302" s="363" t="s">
        <v>60941</v>
      </c>
      <c r="G1302" s="364" t="s">
        <v>60942</v>
      </c>
      <c r="H1302" s="364" t="s">
        <v>60943</v>
      </c>
      <c r="I1302" s="367"/>
      <c r="J1302" s="368"/>
      <c r="K1302" s="368"/>
    </row>
    <row r="1303" spans="1:11" x14ac:dyDescent="0.25">
      <c r="A1303" s="361"/>
      <c r="B1303" s="362"/>
      <c r="C1303" s="361"/>
      <c r="D1303" s="362"/>
      <c r="E1303" s="362"/>
      <c r="F1303" s="363"/>
      <c r="G1303" s="364"/>
      <c r="H1303" s="364"/>
      <c r="I1303" s="367"/>
      <c r="J1303" s="368"/>
      <c r="K1303" s="368"/>
    </row>
    <row r="1304" spans="1:11" x14ac:dyDescent="0.25">
      <c r="A1304" s="369" t="s">
        <v>61392</v>
      </c>
      <c r="B1304" s="370" t="s">
        <v>61348</v>
      </c>
      <c r="C1304" s="369"/>
      <c r="D1304" s="370"/>
      <c r="E1304" s="370" t="s">
        <v>283</v>
      </c>
      <c r="F1304" s="363" t="s">
        <v>60946</v>
      </c>
      <c r="G1304" s="364"/>
      <c r="H1304" s="364"/>
      <c r="I1304" s="367"/>
      <c r="J1304" s="368"/>
      <c r="K1304" s="368"/>
    </row>
    <row r="1305" spans="1:11" x14ac:dyDescent="0.25">
      <c r="A1305" s="361"/>
      <c r="B1305" s="362">
        <v>2</v>
      </c>
      <c r="C1305" s="361" t="s">
        <v>40792</v>
      </c>
      <c r="D1305" s="362" t="s">
        <v>61349</v>
      </c>
      <c r="E1305" s="362" t="s">
        <v>283</v>
      </c>
      <c r="F1305" s="363">
        <v>0.43</v>
      </c>
      <c r="G1305" s="364">
        <v>16.510000000000002</v>
      </c>
      <c r="H1305" s="364">
        <f>+ROUND(F1305*G1305,2)</f>
        <v>7.1</v>
      </c>
      <c r="I1305" s="367" t="s">
        <v>60981</v>
      </c>
      <c r="J1305" s="368" t="s">
        <v>60995</v>
      </c>
      <c r="K1305" s="368" t="s">
        <v>61350</v>
      </c>
    </row>
    <row r="1306" spans="1:11" x14ac:dyDescent="0.25">
      <c r="A1306" s="361"/>
      <c r="B1306" s="362">
        <v>2</v>
      </c>
      <c r="C1306" s="361" t="s">
        <v>43553</v>
      </c>
      <c r="D1306" s="362" t="s">
        <v>61351</v>
      </c>
      <c r="E1306" s="362" t="s">
        <v>286</v>
      </c>
      <c r="F1306" s="363">
        <v>1.53</v>
      </c>
      <c r="G1306" s="364">
        <v>4.74</v>
      </c>
      <c r="H1306" s="364">
        <f>+ROUND(F1306*G1306,2)</f>
        <v>7.25</v>
      </c>
      <c r="I1306" s="367" t="s">
        <v>60981</v>
      </c>
      <c r="J1306" s="368" t="s">
        <v>60995</v>
      </c>
      <c r="K1306" s="368" t="s">
        <v>61352</v>
      </c>
    </row>
    <row r="1307" spans="1:11" x14ac:dyDescent="0.25">
      <c r="A1307" s="361"/>
      <c r="B1307" s="362">
        <v>2</v>
      </c>
      <c r="C1307" s="361" t="s">
        <v>43734</v>
      </c>
      <c r="D1307" s="362" t="s">
        <v>61353</v>
      </c>
      <c r="E1307" s="362" t="s">
        <v>286</v>
      </c>
      <c r="F1307" s="363">
        <v>1.6</v>
      </c>
      <c r="G1307" s="364">
        <v>8.07</v>
      </c>
      <c r="H1307" s="364">
        <f>+ROUND(F1307*G1307,2)</f>
        <v>12.91</v>
      </c>
      <c r="I1307" s="367" t="s">
        <v>60981</v>
      </c>
      <c r="J1307" s="368" t="s">
        <v>60995</v>
      </c>
      <c r="K1307" s="368" t="s">
        <v>61354</v>
      </c>
    </row>
    <row r="1308" spans="1:11" x14ac:dyDescent="0.25">
      <c r="A1308" s="361"/>
      <c r="B1308" s="362">
        <v>2</v>
      </c>
      <c r="C1308" s="361" t="s">
        <v>27276</v>
      </c>
      <c r="D1308" s="362" t="s">
        <v>61290</v>
      </c>
      <c r="E1308" s="362" t="s">
        <v>286</v>
      </c>
      <c r="F1308" s="363">
        <v>2</v>
      </c>
      <c r="G1308" s="364">
        <v>5.79</v>
      </c>
      <c r="H1308" s="364">
        <f>+ROUND(F1308*G1308,2)</f>
        <v>11.58</v>
      </c>
      <c r="I1308" s="367" t="s">
        <v>60981</v>
      </c>
      <c r="J1308" s="368" t="s">
        <v>60965</v>
      </c>
      <c r="K1308" s="368">
        <v>4491</v>
      </c>
    </row>
    <row r="1309" spans="1:11" x14ac:dyDescent="0.25">
      <c r="A1309" s="361"/>
      <c r="B1309" s="362">
        <v>2</v>
      </c>
      <c r="C1309" s="361" t="s">
        <v>27494</v>
      </c>
      <c r="D1309" s="362" t="s">
        <v>61291</v>
      </c>
      <c r="E1309" s="362" t="s">
        <v>288</v>
      </c>
      <c r="F1309" s="363">
        <v>0.25</v>
      </c>
      <c r="G1309" s="364">
        <v>13.11</v>
      </c>
      <c r="H1309" s="364">
        <f>+ROUND(F1309*G1309,2)</f>
        <v>3.28</v>
      </c>
      <c r="I1309" s="367" t="s">
        <v>60981</v>
      </c>
      <c r="J1309" s="368" t="s">
        <v>60965</v>
      </c>
      <c r="K1309" s="368">
        <v>5063</v>
      </c>
    </row>
    <row r="1310" spans="1:11" x14ac:dyDescent="0.25">
      <c r="A1310" s="361"/>
      <c r="B1310" s="362"/>
      <c r="C1310" s="361"/>
      <c r="D1310" s="362" t="s">
        <v>60986</v>
      </c>
      <c r="E1310" s="362"/>
      <c r="F1310" s="363"/>
      <c r="G1310" s="364"/>
      <c r="H1310" s="364">
        <f>+SUBTOTAL(9,H1305:H1309)</f>
        <v>42.12</v>
      </c>
      <c r="I1310" s="367"/>
      <c r="J1310" s="368"/>
      <c r="K1310" s="368"/>
    </row>
    <row r="1311" spans="1:11" x14ac:dyDescent="0.25">
      <c r="A1311" s="361"/>
      <c r="B1311" s="362"/>
      <c r="C1311" s="361"/>
      <c r="D1311" s="362" t="s">
        <v>60947</v>
      </c>
      <c r="E1311" s="362"/>
      <c r="F1311" s="363"/>
      <c r="G1311" s="364"/>
      <c r="H1311" s="364"/>
      <c r="I1311" s="367"/>
      <c r="J1311" s="368"/>
      <c r="K1311" s="368"/>
    </row>
    <row r="1312" spans="1:11" x14ac:dyDescent="0.25">
      <c r="A1312" s="361"/>
      <c r="B1312" s="362" t="s">
        <v>60948</v>
      </c>
      <c r="C1312" s="361" t="s">
        <v>61021</v>
      </c>
      <c r="D1312" s="362" t="s">
        <v>61022</v>
      </c>
      <c r="E1312" s="362" t="s">
        <v>33681</v>
      </c>
      <c r="F1312" s="363">
        <v>1.35</v>
      </c>
      <c r="G1312" s="364">
        <v>15.64</v>
      </c>
      <c r="H1312" s="364">
        <f>+ROUND(F1312*G1312,2)</f>
        <v>21.11</v>
      </c>
      <c r="I1312" s="367" t="s">
        <v>60952</v>
      </c>
      <c r="J1312" s="368" t="s">
        <v>60965</v>
      </c>
      <c r="K1312" s="368" t="s">
        <v>61021</v>
      </c>
    </row>
    <row r="1313" spans="1:11" x14ac:dyDescent="0.25">
      <c r="A1313" s="361"/>
      <c r="B1313" s="362" t="s">
        <v>60948</v>
      </c>
      <c r="C1313" s="361" t="s">
        <v>60987</v>
      </c>
      <c r="D1313" s="362" t="s">
        <v>60988</v>
      </c>
      <c r="E1313" s="362" t="s">
        <v>33681</v>
      </c>
      <c r="F1313" s="363">
        <v>1.35</v>
      </c>
      <c r="G1313" s="364">
        <v>18.68</v>
      </c>
      <c r="H1313" s="364">
        <f>+ROUND(F1313*G1313,2)</f>
        <v>25.22</v>
      </c>
      <c r="I1313" s="367" t="s">
        <v>60952</v>
      </c>
      <c r="J1313" s="368" t="s">
        <v>60965</v>
      </c>
      <c r="K1313" s="368" t="s">
        <v>60987</v>
      </c>
    </row>
    <row r="1314" spans="1:11" x14ac:dyDescent="0.25">
      <c r="A1314" s="361"/>
      <c r="B1314" s="362"/>
      <c r="C1314" s="361"/>
      <c r="D1314" s="362" t="s">
        <v>60954</v>
      </c>
      <c r="E1314" s="362"/>
      <c r="F1314" s="363"/>
      <c r="G1314" s="364"/>
      <c r="H1314" s="364">
        <f>+SUBTOTAL(9,H1312:H1313)</f>
        <v>46.33</v>
      </c>
      <c r="I1314" s="367"/>
      <c r="J1314" s="368"/>
      <c r="K1314" s="368"/>
    </row>
    <row r="1315" spans="1:11" x14ac:dyDescent="0.25">
      <c r="A1315" s="361"/>
      <c r="B1315" s="362"/>
      <c r="C1315" s="361"/>
      <c r="D1315" s="362" t="s">
        <v>60955</v>
      </c>
      <c r="E1315" s="362"/>
      <c r="F1315" s="363"/>
      <c r="G1315" s="364"/>
      <c r="H1315" s="364">
        <f>+SUBTOTAL(9,H1305:H1313)</f>
        <v>88.449999999999989</v>
      </c>
      <c r="I1315" s="367"/>
      <c r="J1315" s="368"/>
      <c r="K1315" s="368"/>
    </row>
    <row r="1316" spans="1:11" x14ac:dyDescent="0.25">
      <c r="A1316" s="361"/>
      <c r="B1316" s="362"/>
      <c r="C1316" s="361"/>
      <c r="D1316" s="362" t="s">
        <v>60956</v>
      </c>
      <c r="E1316" s="362"/>
      <c r="F1316" s="363">
        <v>24.18</v>
      </c>
      <c r="G1316" s="364"/>
      <c r="H1316" s="364">
        <f>+ROUND(H1315*F1316/100,2)</f>
        <v>21.39</v>
      </c>
      <c r="I1316" s="367"/>
      <c r="J1316" s="368"/>
      <c r="K1316" s="368"/>
    </row>
    <row r="1317" spans="1:11" x14ac:dyDescent="0.25">
      <c r="A1317" s="361"/>
      <c r="B1317" s="362"/>
      <c r="C1317" s="361"/>
      <c r="D1317" s="362" t="s">
        <v>60957</v>
      </c>
      <c r="E1317" s="362"/>
      <c r="F1317" s="363"/>
      <c r="G1317" s="364"/>
      <c r="H1317" s="364">
        <f>+H1315+H1316</f>
        <v>109.83999999999999</v>
      </c>
      <c r="I1317" s="367"/>
      <c r="J1317" s="368"/>
      <c r="K1317" s="368"/>
    </row>
    <row r="1318" spans="1:11" x14ac:dyDescent="0.25">
      <c r="A1318" s="361"/>
      <c r="B1318" s="362"/>
      <c r="C1318" s="361"/>
      <c r="D1318" s="362" t="s">
        <v>60958</v>
      </c>
      <c r="E1318" s="362"/>
      <c r="F1318" s="363"/>
      <c r="G1318" s="364"/>
      <c r="H1318" s="364">
        <v>109.84</v>
      </c>
      <c r="I1318" s="367"/>
      <c r="J1318" s="368"/>
      <c r="K1318" s="368"/>
    </row>
    <row r="1319" spans="1:11" x14ac:dyDescent="0.25">
      <c r="I1319" s="367"/>
      <c r="J1319" s="368"/>
      <c r="K1319" s="368"/>
    </row>
    <row r="1320" spans="1:11" x14ac:dyDescent="0.25">
      <c r="I1320" s="367"/>
      <c r="J1320" s="368"/>
      <c r="K1320" s="368"/>
    </row>
    <row r="1321" spans="1:11" x14ac:dyDescent="0.25">
      <c r="A1321" s="361" t="s">
        <v>60934</v>
      </c>
      <c r="B1321" s="362" t="s">
        <v>60935</v>
      </c>
      <c r="C1321" s="361"/>
      <c r="D1321" s="362"/>
      <c r="E1321" s="362"/>
      <c r="F1321" s="363"/>
      <c r="G1321" s="364"/>
      <c r="H1321" s="364"/>
      <c r="I1321" s="367"/>
      <c r="J1321" s="368"/>
      <c r="K1321" s="368"/>
    </row>
    <row r="1322" spans="1:11" x14ac:dyDescent="0.25">
      <c r="A1322" s="361"/>
      <c r="B1322" s="362"/>
      <c r="C1322" s="361" t="s">
        <v>60938</v>
      </c>
      <c r="D1322" s="362" t="s">
        <v>60939</v>
      </c>
      <c r="E1322" s="362" t="s">
        <v>60940</v>
      </c>
      <c r="F1322" s="363" t="s">
        <v>60941</v>
      </c>
      <c r="G1322" s="364" t="s">
        <v>60942</v>
      </c>
      <c r="H1322" s="364" t="s">
        <v>60943</v>
      </c>
      <c r="I1322" s="367"/>
      <c r="J1322" s="368"/>
      <c r="K1322" s="368"/>
    </row>
    <row r="1323" spans="1:11" x14ac:dyDescent="0.25">
      <c r="A1323" s="361"/>
      <c r="B1323" s="362"/>
      <c r="C1323" s="361"/>
      <c r="D1323" s="362"/>
      <c r="E1323" s="362"/>
      <c r="F1323" s="363"/>
      <c r="G1323" s="364"/>
      <c r="H1323" s="364"/>
      <c r="I1323" s="367"/>
      <c r="J1323" s="368"/>
      <c r="K1323" s="368"/>
    </row>
    <row r="1324" spans="1:11" x14ac:dyDescent="0.25">
      <c r="A1324" s="369" t="s">
        <v>61393</v>
      </c>
      <c r="B1324" s="370" t="s">
        <v>61394</v>
      </c>
      <c r="C1324" s="369"/>
      <c r="D1324" s="370"/>
      <c r="E1324" s="370" t="s">
        <v>283</v>
      </c>
      <c r="F1324" s="363" t="s">
        <v>60946</v>
      </c>
      <c r="G1324" s="364"/>
      <c r="H1324" s="364"/>
      <c r="I1324" s="367"/>
      <c r="J1324" s="368"/>
      <c r="K1324" s="368"/>
    </row>
    <row r="1325" spans="1:11" x14ac:dyDescent="0.25">
      <c r="A1325" s="361"/>
      <c r="B1325" s="362"/>
      <c r="C1325" s="361"/>
      <c r="D1325" s="362" t="s">
        <v>60947</v>
      </c>
      <c r="E1325" s="362"/>
      <c r="F1325" s="363"/>
      <c r="G1325" s="364"/>
      <c r="H1325" s="364"/>
      <c r="I1325" s="367"/>
      <c r="J1325" s="368"/>
      <c r="K1325" s="368"/>
    </row>
    <row r="1326" spans="1:11" x14ac:dyDescent="0.25">
      <c r="A1326" s="361"/>
      <c r="B1326" s="362" t="s">
        <v>60948</v>
      </c>
      <c r="C1326" s="361" t="s">
        <v>61395</v>
      </c>
      <c r="D1326" s="362" t="s">
        <v>61396</v>
      </c>
      <c r="E1326" s="362" t="s">
        <v>283</v>
      </c>
      <c r="F1326" s="363">
        <v>9.9199999999999997E-2</v>
      </c>
      <c r="G1326" s="364">
        <v>67.77</v>
      </c>
      <c r="H1326" s="364">
        <f>+ROUND(F1326*G1326,2)</f>
        <v>6.72</v>
      </c>
      <c r="I1326" s="367" t="s">
        <v>60952</v>
      </c>
      <c r="J1326" s="368" t="s">
        <v>60965</v>
      </c>
      <c r="K1326" s="368" t="s">
        <v>61395</v>
      </c>
    </row>
    <row r="1327" spans="1:11" x14ac:dyDescent="0.25">
      <c r="A1327" s="361"/>
      <c r="B1327" s="362" t="s">
        <v>60948</v>
      </c>
      <c r="C1327" s="361" t="s">
        <v>61397</v>
      </c>
      <c r="D1327" s="362" t="s">
        <v>61398</v>
      </c>
      <c r="E1327" s="362" t="s">
        <v>283</v>
      </c>
      <c r="F1327" s="363">
        <v>0.35399999999999998</v>
      </c>
      <c r="G1327" s="364">
        <v>58.7</v>
      </c>
      <c r="H1327" s="364">
        <f>+ROUND(F1327*G1327,2)</f>
        <v>20.78</v>
      </c>
      <c r="I1327" s="367" t="s">
        <v>60952</v>
      </c>
      <c r="J1327" s="368" t="s">
        <v>60965</v>
      </c>
      <c r="K1327" s="368" t="s">
        <v>61397</v>
      </c>
    </row>
    <row r="1328" spans="1:11" x14ac:dyDescent="0.25">
      <c r="A1328" s="361"/>
      <c r="B1328" s="362" t="s">
        <v>60948</v>
      </c>
      <c r="C1328" s="361" t="s">
        <v>61399</v>
      </c>
      <c r="D1328" s="362" t="s">
        <v>61400</v>
      </c>
      <c r="E1328" s="362" t="s">
        <v>283</v>
      </c>
      <c r="F1328" s="363">
        <v>0.20780000000000001</v>
      </c>
      <c r="G1328" s="364">
        <v>75.58</v>
      </c>
      <c r="H1328" s="364">
        <f>+ROUND(F1328*G1328,2)</f>
        <v>15.71</v>
      </c>
      <c r="I1328" s="367" t="s">
        <v>60952</v>
      </c>
      <c r="J1328" s="368" t="s">
        <v>60965</v>
      </c>
      <c r="K1328" s="368" t="s">
        <v>61399</v>
      </c>
    </row>
    <row r="1329" spans="1:11" x14ac:dyDescent="0.25">
      <c r="A1329" s="361"/>
      <c r="B1329" s="362" t="s">
        <v>60948</v>
      </c>
      <c r="C1329" s="361" t="s">
        <v>61401</v>
      </c>
      <c r="D1329" s="362" t="s">
        <v>61402</v>
      </c>
      <c r="E1329" s="362" t="s">
        <v>283</v>
      </c>
      <c r="F1329" s="363">
        <v>0.33900000000000002</v>
      </c>
      <c r="G1329" s="364">
        <v>63.65</v>
      </c>
      <c r="H1329" s="364">
        <f>+ROUND(F1329*G1329,2)</f>
        <v>21.58</v>
      </c>
      <c r="I1329" s="367" t="s">
        <v>60952</v>
      </c>
      <c r="J1329" s="368" t="s">
        <v>60965</v>
      </c>
      <c r="K1329" s="368" t="s">
        <v>61401</v>
      </c>
    </row>
    <row r="1330" spans="1:11" x14ac:dyDescent="0.25">
      <c r="A1330" s="361"/>
      <c r="B1330" s="362"/>
      <c r="C1330" s="361"/>
      <c r="D1330" s="362" t="s">
        <v>60954</v>
      </c>
      <c r="E1330" s="362"/>
      <c r="F1330" s="363"/>
      <c r="G1330" s="364"/>
      <c r="H1330" s="364">
        <f>+SUBTOTAL(9,H1326:H1329)</f>
        <v>64.789999999999992</v>
      </c>
      <c r="I1330" s="367"/>
      <c r="J1330" s="368"/>
      <c r="K1330" s="368"/>
    </row>
    <row r="1331" spans="1:11" x14ac:dyDescent="0.25">
      <c r="A1331" s="361"/>
      <c r="B1331" s="362"/>
      <c r="C1331" s="361"/>
      <c r="D1331" s="362" t="s">
        <v>60955</v>
      </c>
      <c r="E1331" s="362"/>
      <c r="F1331" s="363"/>
      <c r="G1331" s="364"/>
      <c r="H1331" s="364">
        <f>+SUBTOTAL(9,H1325:H1329)</f>
        <v>64.789999999999992</v>
      </c>
      <c r="I1331" s="367"/>
      <c r="J1331" s="368"/>
      <c r="K1331" s="368"/>
    </row>
    <row r="1332" spans="1:11" x14ac:dyDescent="0.25">
      <c r="A1332" s="361"/>
      <c r="B1332" s="362"/>
      <c r="C1332" s="361"/>
      <c r="D1332" s="362" t="s">
        <v>60956</v>
      </c>
      <c r="E1332" s="362"/>
      <c r="F1332" s="363">
        <v>24.18</v>
      </c>
      <c r="G1332" s="364"/>
      <c r="H1332" s="364">
        <f>+ROUND(H1331*F1332/100,2)</f>
        <v>15.67</v>
      </c>
      <c r="I1332" s="367"/>
      <c r="J1332" s="368"/>
      <c r="K1332" s="368"/>
    </row>
    <row r="1333" spans="1:11" x14ac:dyDescent="0.25">
      <c r="A1333" s="361"/>
      <c r="B1333" s="362"/>
      <c r="C1333" s="361"/>
      <c r="D1333" s="362" t="s">
        <v>60957</v>
      </c>
      <c r="E1333" s="362"/>
      <c r="F1333" s="363"/>
      <c r="G1333" s="364"/>
      <c r="H1333" s="364">
        <f>+H1331+H1332</f>
        <v>80.459999999999994</v>
      </c>
      <c r="I1333" s="367"/>
      <c r="J1333" s="368"/>
      <c r="K1333" s="368"/>
    </row>
    <row r="1334" spans="1:11" x14ac:dyDescent="0.25">
      <c r="A1334" s="361"/>
      <c r="B1334" s="362"/>
      <c r="C1334" s="361"/>
      <c r="D1334" s="362" t="s">
        <v>60958</v>
      </c>
      <c r="E1334" s="362"/>
      <c r="F1334" s="363"/>
      <c r="G1334" s="364"/>
      <c r="H1334" s="364">
        <v>80.459999999999994</v>
      </c>
      <c r="I1334" s="367"/>
      <c r="J1334" s="368"/>
      <c r="K1334" s="368"/>
    </row>
    <row r="1335" spans="1:11" x14ac:dyDescent="0.25">
      <c r="I1335" s="367"/>
      <c r="J1335" s="368"/>
      <c r="K1335" s="368"/>
    </row>
    <row r="1336" spans="1:11" x14ac:dyDescent="0.25">
      <c r="I1336" s="367"/>
      <c r="J1336" s="368"/>
      <c r="K1336" s="368"/>
    </row>
    <row r="1337" spans="1:11" x14ac:dyDescent="0.25">
      <c r="A1337" s="361" t="s">
        <v>60934</v>
      </c>
      <c r="B1337" s="362" t="s">
        <v>60935</v>
      </c>
      <c r="C1337" s="361"/>
      <c r="D1337" s="362"/>
      <c r="E1337" s="362"/>
      <c r="F1337" s="363"/>
      <c r="G1337" s="364"/>
      <c r="H1337" s="364"/>
      <c r="I1337" s="367"/>
      <c r="J1337" s="368"/>
      <c r="K1337" s="368"/>
    </row>
    <row r="1338" spans="1:11" x14ac:dyDescent="0.25">
      <c r="A1338" s="361"/>
      <c r="B1338" s="362"/>
      <c r="C1338" s="361" t="s">
        <v>60938</v>
      </c>
      <c r="D1338" s="362" t="s">
        <v>60939</v>
      </c>
      <c r="E1338" s="362" t="s">
        <v>60940</v>
      </c>
      <c r="F1338" s="363" t="s">
        <v>60941</v>
      </c>
      <c r="G1338" s="364" t="s">
        <v>60942</v>
      </c>
      <c r="H1338" s="364" t="s">
        <v>60943</v>
      </c>
      <c r="I1338" s="367"/>
      <c r="J1338" s="368"/>
      <c r="K1338" s="368"/>
    </row>
    <row r="1339" spans="1:11" x14ac:dyDescent="0.25">
      <c r="A1339" s="361"/>
      <c r="B1339" s="362"/>
      <c r="C1339" s="361"/>
      <c r="D1339" s="362"/>
      <c r="E1339" s="362"/>
      <c r="F1339" s="363"/>
      <c r="G1339" s="364"/>
      <c r="H1339" s="364"/>
      <c r="I1339" s="367"/>
      <c r="J1339" s="368"/>
      <c r="K1339" s="368"/>
    </row>
    <row r="1340" spans="1:11" x14ac:dyDescent="0.25">
      <c r="A1340" s="369" t="s">
        <v>61403</v>
      </c>
      <c r="B1340" s="370" t="s">
        <v>61404</v>
      </c>
      <c r="C1340" s="369"/>
      <c r="D1340" s="370"/>
      <c r="E1340" s="370" t="s">
        <v>283</v>
      </c>
      <c r="F1340" s="363" t="s">
        <v>60946</v>
      </c>
      <c r="G1340" s="364"/>
      <c r="H1340" s="364"/>
      <c r="I1340" s="367"/>
      <c r="J1340" s="368"/>
      <c r="K1340" s="368"/>
    </row>
    <row r="1341" spans="1:11" x14ac:dyDescent="0.25">
      <c r="A1341" s="361"/>
      <c r="B1341" s="362">
        <v>2</v>
      </c>
      <c r="C1341" s="361" t="s">
        <v>25080</v>
      </c>
      <c r="D1341" s="362" t="s">
        <v>61405</v>
      </c>
      <c r="E1341" s="362" t="s">
        <v>284</v>
      </c>
      <c r="F1341" s="363">
        <v>3.95</v>
      </c>
      <c r="G1341" s="364">
        <v>21.12</v>
      </c>
      <c r="H1341" s="364">
        <f>+ROUND(F1341*G1341,2)</f>
        <v>83.42</v>
      </c>
      <c r="I1341" s="367" t="s">
        <v>60981</v>
      </c>
      <c r="J1341" s="368" t="s">
        <v>60965</v>
      </c>
      <c r="K1341" s="368">
        <v>665</v>
      </c>
    </row>
    <row r="1342" spans="1:11" x14ac:dyDescent="0.25">
      <c r="A1342" s="361"/>
      <c r="B1342" s="362"/>
      <c r="C1342" s="361"/>
      <c r="D1342" s="362" t="s">
        <v>60986</v>
      </c>
      <c r="E1342" s="362"/>
      <c r="F1342" s="363"/>
      <c r="G1342" s="364"/>
      <c r="H1342" s="364">
        <f>+SUBTOTAL(9,H1341:H1341)</f>
        <v>83.42</v>
      </c>
      <c r="I1342" s="367"/>
      <c r="J1342" s="368"/>
      <c r="K1342" s="368"/>
    </row>
    <row r="1343" spans="1:11" x14ac:dyDescent="0.25">
      <c r="A1343" s="361"/>
      <c r="B1343" s="362"/>
      <c r="C1343" s="361"/>
      <c r="D1343" s="362" t="s">
        <v>60947</v>
      </c>
      <c r="E1343" s="362"/>
      <c r="F1343" s="363"/>
      <c r="G1343" s="364"/>
      <c r="H1343" s="364"/>
      <c r="I1343" s="367"/>
      <c r="J1343" s="368"/>
      <c r="K1343" s="368"/>
    </row>
    <row r="1344" spans="1:11" x14ac:dyDescent="0.25">
      <c r="A1344" s="361"/>
      <c r="B1344" s="362" t="s">
        <v>60948</v>
      </c>
      <c r="C1344" s="361" t="s">
        <v>61406</v>
      </c>
      <c r="D1344" s="362" t="s">
        <v>61407</v>
      </c>
      <c r="E1344" s="362" t="s">
        <v>287</v>
      </c>
      <c r="F1344" s="363">
        <v>0.01</v>
      </c>
      <c r="G1344" s="364">
        <v>334.64</v>
      </c>
      <c r="H1344" s="364">
        <f>+ROUND(F1344*G1344,2)</f>
        <v>3.35</v>
      </c>
      <c r="I1344" s="367" t="s">
        <v>60952</v>
      </c>
      <c r="J1344" s="368" t="s">
        <v>60965</v>
      </c>
      <c r="K1344" s="368" t="s">
        <v>61406</v>
      </c>
    </row>
    <row r="1345" spans="1:11" x14ac:dyDescent="0.25">
      <c r="A1345" s="361"/>
      <c r="B1345" s="362" t="s">
        <v>60948</v>
      </c>
      <c r="C1345" s="361" t="s">
        <v>61136</v>
      </c>
      <c r="D1345" s="362" t="s">
        <v>61137</v>
      </c>
      <c r="E1345" s="362" t="s">
        <v>33681</v>
      </c>
      <c r="F1345" s="363">
        <v>2.0550000000000002</v>
      </c>
      <c r="G1345" s="364">
        <v>18.82</v>
      </c>
      <c r="H1345" s="364">
        <f>+ROUND(F1345*G1345,2)</f>
        <v>38.68</v>
      </c>
      <c r="I1345" s="367" t="s">
        <v>60952</v>
      </c>
      <c r="J1345" s="368" t="s">
        <v>60965</v>
      </c>
      <c r="K1345" s="368" t="s">
        <v>61136</v>
      </c>
    </row>
    <row r="1346" spans="1:11" x14ac:dyDescent="0.25">
      <c r="A1346" s="361"/>
      <c r="B1346" s="362" t="s">
        <v>60948</v>
      </c>
      <c r="C1346" s="361" t="s">
        <v>60989</v>
      </c>
      <c r="D1346" s="362" t="s">
        <v>60990</v>
      </c>
      <c r="E1346" s="362" t="s">
        <v>33681</v>
      </c>
      <c r="F1346" s="363">
        <v>1.028</v>
      </c>
      <c r="G1346" s="364">
        <v>14.56</v>
      </c>
      <c r="H1346" s="364">
        <f>+ROUND(F1346*G1346,2)</f>
        <v>14.97</v>
      </c>
      <c r="I1346" s="367" t="s">
        <v>60952</v>
      </c>
      <c r="J1346" s="368" t="s">
        <v>60965</v>
      </c>
      <c r="K1346" s="368" t="s">
        <v>60989</v>
      </c>
    </row>
    <row r="1347" spans="1:11" x14ac:dyDescent="0.25">
      <c r="A1347" s="361"/>
      <c r="B1347" s="362"/>
      <c r="C1347" s="361"/>
      <c r="D1347" s="362" t="s">
        <v>60954</v>
      </c>
      <c r="E1347" s="362"/>
      <c r="F1347" s="363"/>
      <c r="G1347" s="364"/>
      <c r="H1347" s="364">
        <f>+SUBTOTAL(9,H1344:H1346)</f>
        <v>57</v>
      </c>
      <c r="I1347" s="367"/>
      <c r="J1347" s="368"/>
      <c r="K1347" s="368"/>
    </row>
    <row r="1348" spans="1:11" x14ac:dyDescent="0.25">
      <c r="A1348" s="361"/>
      <c r="B1348" s="362"/>
      <c r="C1348" s="361"/>
      <c r="D1348" s="362" t="s">
        <v>60955</v>
      </c>
      <c r="E1348" s="362"/>
      <c r="F1348" s="363"/>
      <c r="G1348" s="364"/>
      <c r="H1348" s="364">
        <f>+SUBTOTAL(9,H1341:H1346)</f>
        <v>140.41999999999999</v>
      </c>
      <c r="I1348" s="367"/>
      <c r="J1348" s="368"/>
      <c r="K1348" s="368"/>
    </row>
    <row r="1349" spans="1:11" x14ac:dyDescent="0.25">
      <c r="A1349" s="361"/>
      <c r="B1349" s="362"/>
      <c r="C1349" s="361"/>
      <c r="D1349" s="362" t="s">
        <v>60956</v>
      </c>
      <c r="E1349" s="362"/>
      <c r="F1349" s="363">
        <v>24.18</v>
      </c>
      <c r="G1349" s="364"/>
      <c r="H1349" s="364">
        <f>+ROUND(H1348*F1349/100,2)</f>
        <v>33.950000000000003</v>
      </c>
      <c r="I1349" s="367"/>
      <c r="J1349" s="368"/>
      <c r="K1349" s="368"/>
    </row>
    <row r="1350" spans="1:11" x14ac:dyDescent="0.25">
      <c r="A1350" s="361"/>
      <c r="B1350" s="362"/>
      <c r="C1350" s="361"/>
      <c r="D1350" s="362" t="s">
        <v>60957</v>
      </c>
      <c r="E1350" s="362"/>
      <c r="F1350" s="363"/>
      <c r="G1350" s="364"/>
      <c r="H1350" s="364">
        <f>+H1348+H1349</f>
        <v>174.37</v>
      </c>
      <c r="I1350" s="367"/>
      <c r="J1350" s="368"/>
      <c r="K1350" s="368"/>
    </row>
    <row r="1351" spans="1:11" x14ac:dyDescent="0.25">
      <c r="A1351" s="361"/>
      <c r="B1351" s="362"/>
      <c r="C1351" s="361"/>
      <c r="D1351" s="362" t="s">
        <v>60958</v>
      </c>
      <c r="E1351" s="362"/>
      <c r="F1351" s="363"/>
      <c r="G1351" s="364"/>
      <c r="H1351" s="364">
        <v>174.37</v>
      </c>
      <c r="I1351" s="367"/>
      <c r="J1351" s="368"/>
      <c r="K1351" s="368"/>
    </row>
    <row r="1352" spans="1:11" x14ac:dyDescent="0.25">
      <c r="I1352" s="367"/>
      <c r="J1352" s="368"/>
      <c r="K1352" s="368"/>
    </row>
    <row r="1353" spans="1:11" x14ac:dyDescent="0.25">
      <c r="I1353" s="367"/>
      <c r="J1353" s="368"/>
      <c r="K1353" s="368"/>
    </row>
    <row r="1354" spans="1:11" x14ac:dyDescent="0.25">
      <c r="A1354" s="361" t="s">
        <v>60934</v>
      </c>
      <c r="B1354" s="362" t="s">
        <v>60935</v>
      </c>
      <c r="C1354" s="361"/>
      <c r="D1354" s="362"/>
      <c r="E1354" s="362"/>
      <c r="F1354" s="363"/>
      <c r="G1354" s="364"/>
      <c r="H1354" s="364"/>
      <c r="I1354" s="367"/>
      <c r="J1354" s="368"/>
      <c r="K1354" s="368"/>
    </row>
    <row r="1355" spans="1:11" x14ac:dyDescent="0.25">
      <c r="A1355" s="361"/>
      <c r="B1355" s="362"/>
      <c r="C1355" s="361" t="s">
        <v>60938</v>
      </c>
      <c r="D1355" s="362" t="s">
        <v>60939</v>
      </c>
      <c r="E1355" s="362" t="s">
        <v>60940</v>
      </c>
      <c r="F1355" s="363" t="s">
        <v>60941</v>
      </c>
      <c r="G1355" s="364" t="s">
        <v>60942</v>
      </c>
      <c r="H1355" s="364" t="s">
        <v>60943</v>
      </c>
      <c r="I1355" s="367"/>
      <c r="J1355" s="368"/>
      <c r="K1355" s="368"/>
    </row>
    <row r="1356" spans="1:11" x14ac:dyDescent="0.25">
      <c r="A1356" s="361"/>
      <c r="B1356" s="362"/>
      <c r="C1356" s="361"/>
      <c r="D1356" s="362"/>
      <c r="E1356" s="362"/>
      <c r="F1356" s="363"/>
      <c r="G1356" s="364"/>
      <c r="H1356" s="364"/>
      <c r="I1356" s="367"/>
      <c r="J1356" s="368"/>
      <c r="K1356" s="368"/>
    </row>
    <row r="1357" spans="1:11" x14ac:dyDescent="0.25">
      <c r="A1357" s="369" t="s">
        <v>61408</v>
      </c>
      <c r="B1357" s="370" t="s">
        <v>61409</v>
      </c>
      <c r="C1357" s="369"/>
      <c r="D1357" s="370"/>
      <c r="E1357" s="370" t="s">
        <v>283</v>
      </c>
      <c r="F1357" s="363" t="s">
        <v>60946</v>
      </c>
      <c r="G1357" s="364"/>
      <c r="H1357" s="364"/>
      <c r="I1357" s="367"/>
      <c r="J1357" s="368"/>
      <c r="K1357" s="368"/>
    </row>
    <row r="1358" spans="1:11" x14ac:dyDescent="0.25">
      <c r="A1358" s="361"/>
      <c r="B1358" s="362">
        <v>2</v>
      </c>
      <c r="C1358" s="361" t="s">
        <v>27246</v>
      </c>
      <c r="D1358" s="362" t="s">
        <v>61410</v>
      </c>
      <c r="E1358" s="362" t="s">
        <v>286</v>
      </c>
      <c r="F1358" s="363">
        <v>3.2919999999999998</v>
      </c>
      <c r="G1358" s="364">
        <v>1.49</v>
      </c>
      <c r="H1358" s="364">
        <f t="shared" ref="H1358:H1363" si="11">+ROUND(F1358*G1358,2)</f>
        <v>4.91</v>
      </c>
      <c r="I1358" s="367" t="s">
        <v>60981</v>
      </c>
      <c r="J1358" s="368" t="s">
        <v>60965</v>
      </c>
      <c r="K1358" s="368">
        <v>4408</v>
      </c>
    </row>
    <row r="1359" spans="1:11" x14ac:dyDescent="0.25">
      <c r="A1359" s="361"/>
      <c r="B1359" s="362">
        <v>2</v>
      </c>
      <c r="C1359" s="361" t="s">
        <v>27254</v>
      </c>
      <c r="D1359" s="362" t="s">
        <v>61304</v>
      </c>
      <c r="E1359" s="362" t="s">
        <v>286</v>
      </c>
      <c r="F1359" s="363">
        <v>0.65800000000000003</v>
      </c>
      <c r="G1359" s="364">
        <v>7.18</v>
      </c>
      <c r="H1359" s="364">
        <f t="shared" si="11"/>
        <v>4.72</v>
      </c>
      <c r="I1359" s="367" t="s">
        <v>60981</v>
      </c>
      <c r="J1359" s="368" t="s">
        <v>60965</v>
      </c>
      <c r="K1359" s="368">
        <v>4425</v>
      </c>
    </row>
    <row r="1360" spans="1:11" x14ac:dyDescent="0.25">
      <c r="A1360" s="361"/>
      <c r="B1360" s="362">
        <v>2</v>
      </c>
      <c r="C1360" s="361" t="s">
        <v>27256</v>
      </c>
      <c r="D1360" s="362" t="s">
        <v>61411</v>
      </c>
      <c r="E1360" s="362" t="s">
        <v>286</v>
      </c>
      <c r="F1360" s="363">
        <v>1.956</v>
      </c>
      <c r="G1360" s="364">
        <v>6.75</v>
      </c>
      <c r="H1360" s="364">
        <f t="shared" si="11"/>
        <v>13.2</v>
      </c>
      <c r="I1360" s="367" t="s">
        <v>60981</v>
      </c>
      <c r="J1360" s="368" t="s">
        <v>60965</v>
      </c>
      <c r="K1360" s="368">
        <v>4430</v>
      </c>
    </row>
    <row r="1361" spans="1:11" x14ac:dyDescent="0.25">
      <c r="A1361" s="361"/>
      <c r="B1361" s="362">
        <v>2</v>
      </c>
      <c r="C1361" s="361" t="s">
        <v>29911</v>
      </c>
      <c r="D1361" s="362" t="s">
        <v>61412</v>
      </c>
      <c r="E1361" s="362" t="s">
        <v>288</v>
      </c>
      <c r="F1361" s="363">
        <v>7.0000000000000007E-2</v>
      </c>
      <c r="G1361" s="364">
        <v>12.16</v>
      </c>
      <c r="H1361" s="364">
        <f t="shared" si="11"/>
        <v>0.85</v>
      </c>
      <c r="I1361" s="367" t="s">
        <v>60981</v>
      </c>
      <c r="J1361" s="368" t="s">
        <v>60965</v>
      </c>
      <c r="K1361" s="368">
        <v>20247</v>
      </c>
    </row>
    <row r="1362" spans="1:11" x14ac:dyDescent="0.25">
      <c r="A1362" s="361"/>
      <c r="B1362" s="362">
        <v>2</v>
      </c>
      <c r="C1362" s="361" t="s">
        <v>32010</v>
      </c>
      <c r="D1362" s="362" t="s">
        <v>61413</v>
      </c>
      <c r="E1362" s="362" t="s">
        <v>288</v>
      </c>
      <c r="F1362" s="363">
        <v>0.05</v>
      </c>
      <c r="G1362" s="364">
        <v>10.97</v>
      </c>
      <c r="H1362" s="364">
        <f t="shared" si="11"/>
        <v>0.55000000000000004</v>
      </c>
      <c r="I1362" s="367" t="s">
        <v>60981</v>
      </c>
      <c r="J1362" s="368" t="s">
        <v>60965</v>
      </c>
      <c r="K1362" s="368">
        <v>39027</v>
      </c>
    </row>
    <row r="1363" spans="1:11" x14ac:dyDescent="0.25">
      <c r="A1363" s="361"/>
      <c r="B1363" s="362">
        <v>2</v>
      </c>
      <c r="C1363" s="361" t="s">
        <v>33233</v>
      </c>
      <c r="D1363" s="362" t="s">
        <v>61414</v>
      </c>
      <c r="E1363" s="362" t="s">
        <v>288</v>
      </c>
      <c r="F1363" s="363">
        <v>0.03</v>
      </c>
      <c r="G1363" s="364">
        <v>11.07</v>
      </c>
      <c r="H1363" s="364">
        <f t="shared" si="11"/>
        <v>0.33</v>
      </c>
      <c r="I1363" s="367" t="s">
        <v>60981</v>
      </c>
      <c r="J1363" s="368" t="s">
        <v>60965</v>
      </c>
      <c r="K1363" s="368">
        <v>40568</v>
      </c>
    </row>
    <row r="1364" spans="1:11" x14ac:dyDescent="0.25">
      <c r="A1364" s="361"/>
      <c r="B1364" s="362"/>
      <c r="C1364" s="361"/>
      <c r="D1364" s="362" t="s">
        <v>60986</v>
      </c>
      <c r="E1364" s="362"/>
      <c r="F1364" s="363"/>
      <c r="G1364" s="364"/>
      <c r="H1364" s="364">
        <f>+SUBTOTAL(9,H1358:H1363)</f>
        <v>24.56</v>
      </c>
      <c r="I1364" s="367"/>
      <c r="J1364" s="368"/>
      <c r="K1364" s="368"/>
    </row>
    <row r="1365" spans="1:11" x14ac:dyDescent="0.25">
      <c r="A1365" s="361"/>
      <c r="B1365" s="362"/>
      <c r="C1365" s="361"/>
      <c r="D1365" s="362" t="s">
        <v>60947</v>
      </c>
      <c r="E1365" s="362"/>
      <c r="F1365" s="363"/>
      <c r="G1365" s="364"/>
      <c r="H1365" s="364"/>
      <c r="I1365" s="367"/>
      <c r="J1365" s="368"/>
      <c r="K1365" s="368"/>
    </row>
    <row r="1366" spans="1:11" x14ac:dyDescent="0.25">
      <c r="A1366" s="361"/>
      <c r="B1366" s="362" t="s">
        <v>60948</v>
      </c>
      <c r="C1366" s="361" t="s">
        <v>61021</v>
      </c>
      <c r="D1366" s="362" t="s">
        <v>61022</v>
      </c>
      <c r="E1366" s="362" t="s">
        <v>33681</v>
      </c>
      <c r="F1366" s="363">
        <v>0.40699999999999997</v>
      </c>
      <c r="G1366" s="364">
        <v>15.64</v>
      </c>
      <c r="H1366" s="364">
        <f>+ROUND(F1366*G1366,2)</f>
        <v>6.37</v>
      </c>
      <c r="I1366" s="367" t="s">
        <v>60952</v>
      </c>
      <c r="J1366" s="368" t="s">
        <v>60965</v>
      </c>
      <c r="K1366" s="368" t="s">
        <v>61021</v>
      </c>
    </row>
    <row r="1367" spans="1:11" x14ac:dyDescent="0.25">
      <c r="A1367" s="361"/>
      <c r="B1367" s="362" t="s">
        <v>60948</v>
      </c>
      <c r="C1367" s="361" t="s">
        <v>60987</v>
      </c>
      <c r="D1367" s="362" t="s">
        <v>60988</v>
      </c>
      <c r="E1367" s="362" t="s">
        <v>33681</v>
      </c>
      <c r="F1367" s="363">
        <v>0.36699999999999999</v>
      </c>
      <c r="G1367" s="364">
        <v>18.68</v>
      </c>
      <c r="H1367" s="364">
        <f>+ROUND(F1367*G1367,2)</f>
        <v>6.86</v>
      </c>
      <c r="I1367" s="367" t="s">
        <v>60952</v>
      </c>
      <c r="J1367" s="368" t="s">
        <v>60965</v>
      </c>
      <c r="K1367" s="368" t="s">
        <v>60987</v>
      </c>
    </row>
    <row r="1368" spans="1:11" x14ac:dyDescent="0.25">
      <c r="A1368" s="361"/>
      <c r="B1368" s="362" t="s">
        <v>60948</v>
      </c>
      <c r="C1368" s="361" t="s">
        <v>61415</v>
      </c>
      <c r="D1368" s="362" t="s">
        <v>61416</v>
      </c>
      <c r="E1368" s="362" t="s">
        <v>61030</v>
      </c>
      <c r="F1368" s="363">
        <v>4.3099999999999999E-2</v>
      </c>
      <c r="G1368" s="364">
        <v>20.67</v>
      </c>
      <c r="H1368" s="364">
        <f>+ROUND(F1368*G1368,2)</f>
        <v>0.89</v>
      </c>
      <c r="I1368" s="367" t="s">
        <v>60952</v>
      </c>
      <c r="J1368" s="368" t="s">
        <v>60965</v>
      </c>
      <c r="K1368" s="368" t="s">
        <v>61415</v>
      </c>
    </row>
    <row r="1369" spans="1:11" x14ac:dyDescent="0.25">
      <c r="A1369" s="361"/>
      <c r="B1369" s="362" t="s">
        <v>60948</v>
      </c>
      <c r="C1369" s="361" t="s">
        <v>61417</v>
      </c>
      <c r="D1369" s="362" t="s">
        <v>61418</v>
      </c>
      <c r="E1369" s="362" t="s">
        <v>61033</v>
      </c>
      <c r="F1369" s="363">
        <v>5.9799999999999999E-2</v>
      </c>
      <c r="G1369" s="364">
        <v>19.78</v>
      </c>
      <c r="H1369" s="364">
        <f>+ROUND(F1369*G1369,2)</f>
        <v>1.18</v>
      </c>
      <c r="I1369" s="367" t="s">
        <v>60952</v>
      </c>
      <c r="J1369" s="368" t="s">
        <v>60965</v>
      </c>
      <c r="K1369" s="368" t="s">
        <v>61417</v>
      </c>
    </row>
    <row r="1370" spans="1:11" x14ac:dyDescent="0.25">
      <c r="A1370" s="361"/>
      <c r="B1370" s="362"/>
      <c r="C1370" s="361"/>
      <c r="D1370" s="362" t="s">
        <v>60954</v>
      </c>
      <c r="E1370" s="362"/>
      <c r="F1370" s="363"/>
      <c r="G1370" s="364"/>
      <c r="H1370" s="364">
        <f>+SUBTOTAL(9,H1366:H1369)</f>
        <v>15.3</v>
      </c>
      <c r="I1370" s="367"/>
      <c r="J1370" s="368"/>
      <c r="K1370" s="368"/>
    </row>
    <row r="1371" spans="1:11" x14ac:dyDescent="0.25">
      <c r="A1371" s="361"/>
      <c r="B1371" s="362"/>
      <c r="C1371" s="361"/>
      <c r="D1371" s="362" t="s">
        <v>60955</v>
      </c>
      <c r="E1371" s="362"/>
      <c r="F1371" s="363"/>
      <c r="G1371" s="364"/>
      <c r="H1371" s="364">
        <f>+SUBTOTAL(9,H1358:H1369)</f>
        <v>39.86</v>
      </c>
      <c r="I1371" s="367"/>
      <c r="J1371" s="368"/>
      <c r="K1371" s="368"/>
    </row>
    <row r="1372" spans="1:11" x14ac:dyDescent="0.25">
      <c r="A1372" s="361"/>
      <c r="B1372" s="362"/>
      <c r="C1372" s="361"/>
      <c r="D1372" s="362" t="s">
        <v>60956</v>
      </c>
      <c r="E1372" s="362"/>
      <c r="F1372" s="363">
        <v>24.18</v>
      </c>
      <c r="G1372" s="364"/>
      <c r="H1372" s="364">
        <f>+ROUND(H1371*F1372/100,2)</f>
        <v>9.64</v>
      </c>
      <c r="I1372" s="367"/>
      <c r="J1372" s="368"/>
      <c r="K1372" s="368"/>
    </row>
    <row r="1373" spans="1:11" x14ac:dyDescent="0.25">
      <c r="A1373" s="361"/>
      <c r="B1373" s="362"/>
      <c r="C1373" s="361"/>
      <c r="D1373" s="362" t="s">
        <v>60957</v>
      </c>
      <c r="E1373" s="362"/>
      <c r="F1373" s="363"/>
      <c r="G1373" s="364"/>
      <c r="H1373" s="364">
        <f>+H1371+H1372</f>
        <v>49.5</v>
      </c>
      <c r="I1373" s="367"/>
      <c r="J1373" s="368"/>
      <c r="K1373" s="368"/>
    </row>
    <row r="1374" spans="1:11" x14ac:dyDescent="0.25">
      <c r="A1374" s="361"/>
      <c r="B1374" s="362"/>
      <c r="C1374" s="361"/>
      <c r="D1374" s="362" t="s">
        <v>60958</v>
      </c>
      <c r="E1374" s="362"/>
      <c r="F1374" s="363"/>
      <c r="G1374" s="364"/>
      <c r="H1374" s="364">
        <v>49.5</v>
      </c>
      <c r="I1374" s="367"/>
      <c r="J1374" s="368"/>
      <c r="K1374" s="368"/>
    </row>
    <row r="1375" spans="1:11" x14ac:dyDescent="0.25">
      <c r="I1375" s="367"/>
      <c r="J1375" s="368"/>
      <c r="K1375" s="368"/>
    </row>
    <row r="1376" spans="1:11" x14ac:dyDescent="0.25">
      <c r="I1376" s="367"/>
      <c r="J1376" s="368"/>
      <c r="K1376" s="368"/>
    </row>
    <row r="1377" spans="1:11" x14ac:dyDescent="0.25">
      <c r="A1377" s="361" t="s">
        <v>60934</v>
      </c>
      <c r="B1377" s="362" t="s">
        <v>60935</v>
      </c>
      <c r="C1377" s="361"/>
      <c r="D1377" s="362"/>
      <c r="E1377" s="362"/>
      <c r="F1377" s="363"/>
      <c r="G1377" s="364"/>
      <c r="H1377" s="364"/>
      <c r="I1377" s="367"/>
      <c r="J1377" s="368"/>
      <c r="K1377" s="368"/>
    </row>
    <row r="1378" spans="1:11" x14ac:dyDescent="0.25">
      <c r="A1378" s="361"/>
      <c r="B1378" s="362"/>
      <c r="C1378" s="361" t="s">
        <v>60938</v>
      </c>
      <c r="D1378" s="362" t="s">
        <v>60939</v>
      </c>
      <c r="E1378" s="362" t="s">
        <v>60940</v>
      </c>
      <c r="F1378" s="363" t="s">
        <v>60941</v>
      </c>
      <c r="G1378" s="364" t="s">
        <v>60942</v>
      </c>
      <c r="H1378" s="364" t="s">
        <v>60943</v>
      </c>
      <c r="I1378" s="367"/>
      <c r="J1378" s="368"/>
      <c r="K1378" s="368"/>
    </row>
    <row r="1379" spans="1:11" x14ac:dyDescent="0.25">
      <c r="A1379" s="361"/>
      <c r="B1379" s="362"/>
      <c r="C1379" s="361"/>
      <c r="D1379" s="362"/>
      <c r="E1379" s="362"/>
      <c r="F1379" s="363"/>
      <c r="G1379" s="364"/>
      <c r="H1379" s="364"/>
      <c r="I1379" s="367"/>
      <c r="J1379" s="368"/>
      <c r="K1379" s="368"/>
    </row>
    <row r="1380" spans="1:11" x14ac:dyDescent="0.25">
      <c r="A1380" s="369" t="s">
        <v>61419</v>
      </c>
      <c r="B1380" s="370" t="s">
        <v>61420</v>
      </c>
      <c r="C1380" s="369"/>
      <c r="D1380" s="370"/>
      <c r="E1380" s="370" t="s">
        <v>283</v>
      </c>
      <c r="F1380" s="363" t="s">
        <v>60946</v>
      </c>
      <c r="G1380" s="364"/>
      <c r="H1380" s="364"/>
      <c r="I1380" s="367"/>
      <c r="J1380" s="368"/>
      <c r="K1380" s="368"/>
    </row>
    <row r="1381" spans="1:11" x14ac:dyDescent="0.25">
      <c r="A1381" s="361"/>
      <c r="B1381" s="362">
        <v>2</v>
      </c>
      <c r="C1381" s="361" t="s">
        <v>27840</v>
      </c>
      <c r="D1381" s="362" t="s">
        <v>61421</v>
      </c>
      <c r="E1381" s="362" t="s">
        <v>34908</v>
      </c>
      <c r="F1381" s="363">
        <v>2.75E-2</v>
      </c>
      <c r="G1381" s="364">
        <v>600</v>
      </c>
      <c r="H1381" s="364">
        <f>+ROUND(F1381*G1381,2)</f>
        <v>16.5</v>
      </c>
      <c r="I1381" s="367" t="s">
        <v>60981</v>
      </c>
      <c r="J1381" s="368" t="s">
        <v>60965</v>
      </c>
      <c r="K1381" s="368">
        <v>7173</v>
      </c>
    </row>
    <row r="1382" spans="1:11" x14ac:dyDescent="0.25">
      <c r="A1382" s="361"/>
      <c r="B1382" s="362"/>
      <c r="C1382" s="361"/>
      <c r="D1382" s="362" t="s">
        <v>60986</v>
      </c>
      <c r="E1382" s="362"/>
      <c r="F1382" s="363"/>
      <c r="G1382" s="364"/>
      <c r="H1382" s="364">
        <f>+SUBTOTAL(9,H1381:H1381)</f>
        <v>16.5</v>
      </c>
      <c r="I1382" s="367"/>
      <c r="J1382" s="368"/>
      <c r="K1382" s="368"/>
    </row>
    <row r="1383" spans="1:11" x14ac:dyDescent="0.25">
      <c r="A1383" s="361"/>
      <c r="B1383" s="362"/>
      <c r="C1383" s="361"/>
      <c r="D1383" s="362" t="s">
        <v>60947</v>
      </c>
      <c r="E1383" s="362"/>
      <c r="F1383" s="363"/>
      <c r="G1383" s="364"/>
      <c r="H1383" s="364"/>
      <c r="I1383" s="367"/>
      <c r="J1383" s="368"/>
      <c r="K1383" s="368"/>
    </row>
    <row r="1384" spans="1:11" x14ac:dyDescent="0.25">
      <c r="A1384" s="361"/>
      <c r="B1384" s="362" t="s">
        <v>60948</v>
      </c>
      <c r="C1384" s="361" t="s">
        <v>60989</v>
      </c>
      <c r="D1384" s="362" t="s">
        <v>60990</v>
      </c>
      <c r="E1384" s="362" t="s">
        <v>33681</v>
      </c>
      <c r="F1384" s="363">
        <v>0.39900000000000002</v>
      </c>
      <c r="G1384" s="364">
        <v>14.56</v>
      </c>
      <c r="H1384" s="364">
        <f>+ROUND(F1384*G1384,2)</f>
        <v>5.81</v>
      </c>
      <c r="I1384" s="367" t="s">
        <v>60952</v>
      </c>
      <c r="J1384" s="368" t="s">
        <v>60965</v>
      </c>
      <c r="K1384" s="368" t="s">
        <v>60989</v>
      </c>
    </row>
    <row r="1385" spans="1:11" x14ac:dyDescent="0.25">
      <c r="A1385" s="361"/>
      <c r="B1385" s="362" t="s">
        <v>60948</v>
      </c>
      <c r="C1385" s="361" t="s">
        <v>61422</v>
      </c>
      <c r="D1385" s="362" t="s">
        <v>61423</v>
      </c>
      <c r="E1385" s="362" t="s">
        <v>33681</v>
      </c>
      <c r="F1385" s="363">
        <v>0.13300000000000001</v>
      </c>
      <c r="G1385" s="364">
        <v>21.47</v>
      </c>
      <c r="H1385" s="364">
        <f>+ROUND(F1385*G1385,2)</f>
        <v>2.86</v>
      </c>
      <c r="I1385" s="367" t="s">
        <v>60952</v>
      </c>
      <c r="J1385" s="368" t="s">
        <v>60965</v>
      </c>
      <c r="K1385" s="368" t="s">
        <v>61422</v>
      </c>
    </row>
    <row r="1386" spans="1:11" x14ac:dyDescent="0.25">
      <c r="A1386" s="361"/>
      <c r="B1386" s="362" t="s">
        <v>60948</v>
      </c>
      <c r="C1386" s="361" t="s">
        <v>61415</v>
      </c>
      <c r="D1386" s="362" t="s">
        <v>61416</v>
      </c>
      <c r="E1386" s="362" t="s">
        <v>61030</v>
      </c>
      <c r="F1386" s="363">
        <v>3.7199999999999997E-2</v>
      </c>
      <c r="G1386" s="364">
        <v>20.67</v>
      </c>
      <c r="H1386" s="364">
        <f>+ROUND(F1386*G1386,2)</f>
        <v>0.77</v>
      </c>
      <c r="I1386" s="367" t="s">
        <v>60952</v>
      </c>
      <c r="J1386" s="368" t="s">
        <v>60965</v>
      </c>
      <c r="K1386" s="368" t="s">
        <v>61415</v>
      </c>
    </row>
    <row r="1387" spans="1:11" x14ac:dyDescent="0.25">
      <c r="A1387" s="361"/>
      <c r="B1387" s="362" t="s">
        <v>60948</v>
      </c>
      <c r="C1387" s="361" t="s">
        <v>61417</v>
      </c>
      <c r="D1387" s="362" t="s">
        <v>61418</v>
      </c>
      <c r="E1387" s="362" t="s">
        <v>61033</v>
      </c>
      <c r="F1387" s="363">
        <v>5.16E-2</v>
      </c>
      <c r="G1387" s="364">
        <v>19.78</v>
      </c>
      <c r="H1387" s="364">
        <f>+ROUND(F1387*G1387,2)</f>
        <v>1.02</v>
      </c>
      <c r="I1387" s="367" t="s">
        <v>60952</v>
      </c>
      <c r="J1387" s="368" t="s">
        <v>60965</v>
      </c>
      <c r="K1387" s="368" t="s">
        <v>61417</v>
      </c>
    </row>
    <row r="1388" spans="1:11" x14ac:dyDescent="0.25">
      <c r="A1388" s="361"/>
      <c r="B1388" s="362"/>
      <c r="C1388" s="361"/>
      <c r="D1388" s="362" t="s">
        <v>60954</v>
      </c>
      <c r="E1388" s="362"/>
      <c r="F1388" s="363"/>
      <c r="G1388" s="364"/>
      <c r="H1388" s="364">
        <f>+SUBTOTAL(9,H1384:H1387)</f>
        <v>10.459999999999999</v>
      </c>
      <c r="I1388" s="367"/>
      <c r="J1388" s="368"/>
      <c r="K1388" s="368"/>
    </row>
    <row r="1389" spans="1:11" x14ac:dyDescent="0.25">
      <c r="A1389" s="361"/>
      <c r="B1389" s="362"/>
      <c r="C1389" s="361"/>
      <c r="D1389" s="362" t="s">
        <v>60955</v>
      </c>
      <c r="E1389" s="362"/>
      <c r="F1389" s="363"/>
      <c r="G1389" s="364"/>
      <c r="H1389" s="364">
        <f>+SUBTOTAL(9,H1381:H1387)</f>
        <v>26.959999999999997</v>
      </c>
      <c r="I1389" s="367"/>
      <c r="J1389" s="368"/>
      <c r="K1389" s="368"/>
    </row>
    <row r="1390" spans="1:11" x14ac:dyDescent="0.25">
      <c r="A1390" s="361"/>
      <c r="B1390" s="362"/>
      <c r="C1390" s="361"/>
      <c r="D1390" s="362" t="s">
        <v>60956</v>
      </c>
      <c r="E1390" s="362"/>
      <c r="F1390" s="363">
        <v>24.18</v>
      </c>
      <c r="G1390" s="364"/>
      <c r="H1390" s="364">
        <f>+ROUND(H1389*F1390/100,2)</f>
        <v>6.52</v>
      </c>
      <c r="I1390" s="367"/>
      <c r="J1390" s="368"/>
      <c r="K1390" s="368"/>
    </row>
    <row r="1391" spans="1:11" x14ac:dyDescent="0.25">
      <c r="A1391" s="361"/>
      <c r="B1391" s="362"/>
      <c r="C1391" s="361"/>
      <c r="D1391" s="362" t="s">
        <v>60957</v>
      </c>
      <c r="E1391" s="362"/>
      <c r="F1391" s="363"/>
      <c r="G1391" s="364"/>
      <c r="H1391" s="364">
        <f>+H1389+H1390</f>
        <v>33.479999999999997</v>
      </c>
      <c r="I1391" s="367"/>
      <c r="J1391" s="368"/>
      <c r="K1391" s="368"/>
    </row>
    <row r="1392" spans="1:11" x14ac:dyDescent="0.25">
      <c r="A1392" s="361"/>
      <c r="B1392" s="362"/>
      <c r="C1392" s="361"/>
      <c r="D1392" s="362" t="s">
        <v>60958</v>
      </c>
      <c r="E1392" s="362"/>
      <c r="F1392" s="363"/>
      <c r="G1392" s="364"/>
      <c r="H1392" s="364">
        <v>33.479999999999997</v>
      </c>
      <c r="I1392" s="367"/>
      <c r="J1392" s="368"/>
      <c r="K1392" s="368"/>
    </row>
    <row r="1393" spans="1:11" x14ac:dyDescent="0.25">
      <c r="I1393" s="367"/>
      <c r="J1393" s="368"/>
      <c r="K1393" s="368"/>
    </row>
    <row r="1394" spans="1:11" x14ac:dyDescent="0.25">
      <c r="I1394" s="367"/>
      <c r="J1394" s="368"/>
      <c r="K1394" s="368"/>
    </row>
    <row r="1395" spans="1:11" x14ac:dyDescent="0.25">
      <c r="A1395" s="361" t="s">
        <v>60934</v>
      </c>
      <c r="B1395" s="362" t="s">
        <v>60935</v>
      </c>
      <c r="C1395" s="361"/>
      <c r="D1395" s="362"/>
      <c r="E1395" s="362"/>
      <c r="F1395" s="363"/>
      <c r="G1395" s="364"/>
      <c r="H1395" s="364"/>
      <c r="I1395" s="367"/>
      <c r="J1395" s="368"/>
      <c r="K1395" s="368"/>
    </row>
    <row r="1396" spans="1:11" x14ac:dyDescent="0.25">
      <c r="A1396" s="361"/>
      <c r="B1396" s="362"/>
      <c r="C1396" s="361" t="s">
        <v>60938</v>
      </c>
      <c r="D1396" s="362" t="s">
        <v>60939</v>
      </c>
      <c r="E1396" s="362" t="s">
        <v>60940</v>
      </c>
      <c r="F1396" s="363" t="s">
        <v>60941</v>
      </c>
      <c r="G1396" s="364" t="s">
        <v>60942</v>
      </c>
      <c r="H1396" s="364" t="s">
        <v>60943</v>
      </c>
      <c r="I1396" s="367"/>
      <c r="J1396" s="368"/>
      <c r="K1396" s="368"/>
    </row>
    <row r="1397" spans="1:11" x14ac:dyDescent="0.25">
      <c r="A1397" s="361"/>
      <c r="B1397" s="362"/>
      <c r="C1397" s="361"/>
      <c r="D1397" s="362"/>
      <c r="E1397" s="362"/>
      <c r="F1397" s="363"/>
      <c r="G1397" s="364"/>
      <c r="H1397" s="364"/>
      <c r="I1397" s="367"/>
      <c r="J1397" s="368"/>
      <c r="K1397" s="368"/>
    </row>
    <row r="1398" spans="1:11" x14ac:dyDescent="0.25">
      <c r="A1398" s="369" t="s">
        <v>61424</v>
      </c>
      <c r="B1398" s="370" t="s">
        <v>61425</v>
      </c>
      <c r="C1398" s="369"/>
      <c r="D1398" s="370"/>
      <c r="E1398" s="370" t="s">
        <v>283</v>
      </c>
      <c r="F1398" s="363" t="s">
        <v>60946</v>
      </c>
      <c r="G1398" s="364"/>
      <c r="H1398" s="364"/>
      <c r="I1398" s="367"/>
      <c r="J1398" s="368"/>
      <c r="K1398" s="368"/>
    </row>
    <row r="1399" spans="1:11" x14ac:dyDescent="0.25">
      <c r="A1399" s="361"/>
      <c r="B1399" s="362"/>
      <c r="C1399" s="361"/>
      <c r="D1399" s="362" t="s">
        <v>60947</v>
      </c>
      <c r="E1399" s="362"/>
      <c r="F1399" s="363"/>
      <c r="G1399" s="364"/>
      <c r="H1399" s="364"/>
      <c r="I1399" s="367"/>
      <c r="J1399" s="368"/>
      <c r="K1399" s="368"/>
    </row>
    <row r="1400" spans="1:11" x14ac:dyDescent="0.25">
      <c r="A1400" s="361"/>
      <c r="B1400" s="362" t="s">
        <v>60948</v>
      </c>
      <c r="C1400" s="361" t="s">
        <v>61357</v>
      </c>
      <c r="D1400" s="362" t="s">
        <v>61358</v>
      </c>
      <c r="E1400" s="362" t="s">
        <v>287</v>
      </c>
      <c r="F1400" s="363">
        <v>4.1999999999999997E-3</v>
      </c>
      <c r="G1400" s="364">
        <v>346.43</v>
      </c>
      <c r="H1400" s="364">
        <f>+ROUND(F1400*G1400,2)</f>
        <v>1.46</v>
      </c>
      <c r="I1400" s="367" t="s">
        <v>60952</v>
      </c>
      <c r="J1400" s="368" t="s">
        <v>60965</v>
      </c>
      <c r="K1400" s="368" t="s">
        <v>61357</v>
      </c>
    </row>
    <row r="1401" spans="1:11" x14ac:dyDescent="0.25">
      <c r="A1401" s="361"/>
      <c r="B1401" s="362" t="s">
        <v>60948</v>
      </c>
      <c r="C1401" s="361" t="s">
        <v>61136</v>
      </c>
      <c r="D1401" s="362" t="s">
        <v>61137</v>
      </c>
      <c r="E1401" s="362" t="s">
        <v>33681</v>
      </c>
      <c r="F1401" s="363">
        <v>7.0000000000000007E-2</v>
      </c>
      <c r="G1401" s="364">
        <v>18.82</v>
      </c>
      <c r="H1401" s="364">
        <f>+ROUND(F1401*G1401,2)</f>
        <v>1.32</v>
      </c>
      <c r="I1401" s="367" t="s">
        <v>60952</v>
      </c>
      <c r="J1401" s="368" t="s">
        <v>60965</v>
      </c>
      <c r="K1401" s="368" t="s">
        <v>61136</v>
      </c>
    </row>
    <row r="1402" spans="1:11" x14ac:dyDescent="0.25">
      <c r="A1402" s="361"/>
      <c r="B1402" s="362" t="s">
        <v>60948</v>
      </c>
      <c r="C1402" s="361" t="s">
        <v>60989</v>
      </c>
      <c r="D1402" s="362" t="s">
        <v>60990</v>
      </c>
      <c r="E1402" s="362" t="s">
        <v>33681</v>
      </c>
      <c r="F1402" s="363">
        <v>7.0000000000000001E-3</v>
      </c>
      <c r="G1402" s="364">
        <v>14.56</v>
      </c>
      <c r="H1402" s="364">
        <f>+ROUND(F1402*G1402,2)</f>
        <v>0.1</v>
      </c>
      <c r="I1402" s="367" t="s">
        <v>60952</v>
      </c>
      <c r="J1402" s="368" t="s">
        <v>60965</v>
      </c>
      <c r="K1402" s="368" t="s">
        <v>60989</v>
      </c>
    </row>
    <row r="1403" spans="1:11" x14ac:dyDescent="0.25">
      <c r="A1403" s="361"/>
      <c r="B1403" s="362"/>
      <c r="C1403" s="361"/>
      <c r="D1403" s="362" t="s">
        <v>60954</v>
      </c>
      <c r="E1403" s="362"/>
      <c r="F1403" s="363"/>
      <c r="G1403" s="364"/>
      <c r="H1403" s="364">
        <f>+SUBTOTAL(9,H1400:H1402)</f>
        <v>2.8800000000000003</v>
      </c>
      <c r="I1403" s="367"/>
      <c r="J1403" s="368"/>
      <c r="K1403" s="368"/>
    </row>
    <row r="1404" spans="1:11" x14ac:dyDescent="0.25">
      <c r="A1404" s="361"/>
      <c r="B1404" s="362"/>
      <c r="C1404" s="361"/>
      <c r="D1404" s="362" t="s">
        <v>60955</v>
      </c>
      <c r="E1404" s="362"/>
      <c r="F1404" s="363"/>
      <c r="G1404" s="364"/>
      <c r="H1404" s="364">
        <f>+SUBTOTAL(9,H1399:H1402)</f>
        <v>2.8800000000000003</v>
      </c>
      <c r="I1404" s="367"/>
      <c r="J1404" s="368"/>
      <c r="K1404" s="368"/>
    </row>
    <row r="1405" spans="1:11" x14ac:dyDescent="0.25">
      <c r="A1405" s="361"/>
      <c r="B1405" s="362"/>
      <c r="C1405" s="361"/>
      <c r="D1405" s="362" t="s">
        <v>60956</v>
      </c>
      <c r="E1405" s="362"/>
      <c r="F1405" s="363">
        <v>24.18</v>
      </c>
      <c r="G1405" s="364"/>
      <c r="H1405" s="364">
        <f>+ROUND(H1404*F1405/100,2)</f>
        <v>0.7</v>
      </c>
      <c r="I1405" s="367"/>
      <c r="J1405" s="368"/>
      <c r="K1405" s="368"/>
    </row>
    <row r="1406" spans="1:11" x14ac:dyDescent="0.25">
      <c r="A1406" s="361"/>
      <c r="B1406" s="362"/>
      <c r="C1406" s="361"/>
      <c r="D1406" s="362" t="s">
        <v>60957</v>
      </c>
      <c r="E1406" s="362"/>
      <c r="F1406" s="363"/>
      <c r="G1406" s="364"/>
      <c r="H1406" s="364">
        <f>+H1404+H1405</f>
        <v>3.58</v>
      </c>
      <c r="I1406" s="367"/>
      <c r="J1406" s="368"/>
      <c r="K1406" s="368"/>
    </row>
    <row r="1407" spans="1:11" x14ac:dyDescent="0.25">
      <c r="A1407" s="361"/>
      <c r="B1407" s="362"/>
      <c r="C1407" s="361"/>
      <c r="D1407" s="362" t="s">
        <v>60958</v>
      </c>
      <c r="E1407" s="362"/>
      <c r="F1407" s="363"/>
      <c r="G1407" s="364"/>
      <c r="H1407" s="364">
        <v>3.58</v>
      </c>
      <c r="I1407" s="367"/>
      <c r="J1407" s="368"/>
      <c r="K1407" s="368"/>
    </row>
    <row r="1408" spans="1:11" x14ac:dyDescent="0.25">
      <c r="I1408" s="367"/>
      <c r="J1408" s="368"/>
      <c r="K1408" s="368"/>
    </row>
    <row r="1409" spans="1:11" x14ac:dyDescent="0.25">
      <c r="I1409" s="367"/>
      <c r="J1409" s="368"/>
      <c r="K1409" s="368"/>
    </row>
    <row r="1410" spans="1:11" x14ac:dyDescent="0.25">
      <c r="A1410" s="361" t="s">
        <v>60934</v>
      </c>
      <c r="B1410" s="362" t="s">
        <v>60935</v>
      </c>
      <c r="C1410" s="361"/>
      <c r="D1410" s="362"/>
      <c r="E1410" s="362"/>
      <c r="F1410" s="363"/>
      <c r="G1410" s="364"/>
      <c r="H1410" s="364"/>
      <c r="I1410" s="367"/>
      <c r="J1410" s="368"/>
      <c r="K1410" s="368"/>
    </row>
    <row r="1411" spans="1:11" x14ac:dyDescent="0.25">
      <c r="A1411" s="361"/>
      <c r="B1411" s="362"/>
      <c r="C1411" s="361" t="s">
        <v>60938</v>
      </c>
      <c r="D1411" s="362" t="s">
        <v>60939</v>
      </c>
      <c r="E1411" s="362" t="s">
        <v>60940</v>
      </c>
      <c r="F1411" s="363" t="s">
        <v>60941</v>
      </c>
      <c r="G1411" s="364" t="s">
        <v>60942</v>
      </c>
      <c r="H1411" s="364" t="s">
        <v>60943</v>
      </c>
      <c r="I1411" s="367"/>
      <c r="J1411" s="368"/>
      <c r="K1411" s="368"/>
    </row>
    <row r="1412" spans="1:11" x14ac:dyDescent="0.25">
      <c r="A1412" s="361"/>
      <c r="B1412" s="362"/>
      <c r="C1412" s="361"/>
      <c r="D1412" s="362"/>
      <c r="E1412" s="362"/>
      <c r="F1412" s="363"/>
      <c r="G1412" s="364"/>
      <c r="H1412" s="364"/>
      <c r="I1412" s="367"/>
      <c r="J1412" s="368"/>
      <c r="K1412" s="368"/>
    </row>
    <row r="1413" spans="1:11" x14ac:dyDescent="0.25">
      <c r="A1413" s="369" t="s">
        <v>61426</v>
      </c>
      <c r="B1413" s="370" t="s">
        <v>61427</v>
      </c>
      <c r="C1413" s="369"/>
      <c r="D1413" s="370"/>
      <c r="E1413" s="370" t="s">
        <v>283</v>
      </c>
      <c r="F1413" s="363" t="s">
        <v>60946</v>
      </c>
      <c r="G1413" s="364"/>
      <c r="H1413" s="364"/>
      <c r="I1413" s="367"/>
      <c r="J1413" s="368"/>
      <c r="K1413" s="368"/>
    </row>
    <row r="1414" spans="1:11" x14ac:dyDescent="0.25">
      <c r="A1414" s="361"/>
      <c r="B1414" s="362"/>
      <c r="C1414" s="361"/>
      <c r="D1414" s="362" t="s">
        <v>60947</v>
      </c>
      <c r="E1414" s="362"/>
      <c r="F1414" s="363"/>
      <c r="G1414" s="364"/>
      <c r="H1414" s="364"/>
      <c r="I1414" s="367"/>
      <c r="J1414" s="368"/>
      <c r="K1414" s="368"/>
    </row>
    <row r="1415" spans="1:11" x14ac:dyDescent="0.25">
      <c r="A1415" s="361"/>
      <c r="B1415" s="362" t="s">
        <v>60948</v>
      </c>
      <c r="C1415" s="361" t="s">
        <v>61136</v>
      </c>
      <c r="D1415" s="362" t="s">
        <v>61137</v>
      </c>
      <c r="E1415" s="362" t="s">
        <v>33681</v>
      </c>
      <c r="F1415" s="363">
        <v>0.6</v>
      </c>
      <c r="G1415" s="364">
        <v>18.82</v>
      </c>
      <c r="H1415" s="364">
        <f>+ROUND(F1415*G1415,2)</f>
        <v>11.29</v>
      </c>
      <c r="I1415" s="367" t="s">
        <v>60952</v>
      </c>
      <c r="J1415" s="368" t="s">
        <v>60965</v>
      </c>
      <c r="K1415" s="368" t="s">
        <v>61136</v>
      </c>
    </row>
    <row r="1416" spans="1:11" x14ac:dyDescent="0.25">
      <c r="A1416" s="361"/>
      <c r="B1416" s="362" t="s">
        <v>60948</v>
      </c>
      <c r="C1416" s="361" t="s">
        <v>60989</v>
      </c>
      <c r="D1416" s="362" t="s">
        <v>60990</v>
      </c>
      <c r="E1416" s="362" t="s">
        <v>33681</v>
      </c>
      <c r="F1416" s="363">
        <v>0.6</v>
      </c>
      <c r="G1416" s="364">
        <v>14.56</v>
      </c>
      <c r="H1416" s="364">
        <f>+ROUND(F1416*G1416,2)</f>
        <v>8.74</v>
      </c>
      <c r="I1416" s="367" t="s">
        <v>60952</v>
      </c>
      <c r="J1416" s="368" t="s">
        <v>60965</v>
      </c>
      <c r="K1416" s="368" t="s">
        <v>60989</v>
      </c>
    </row>
    <row r="1417" spans="1:11" x14ac:dyDescent="0.25">
      <c r="A1417" s="361"/>
      <c r="B1417" s="362" t="s">
        <v>60948</v>
      </c>
      <c r="C1417" s="361" t="s">
        <v>61428</v>
      </c>
      <c r="D1417" s="362" t="s">
        <v>61429</v>
      </c>
      <c r="E1417" s="362" t="s">
        <v>287</v>
      </c>
      <c r="F1417" s="363">
        <v>2.5000000000000001E-2</v>
      </c>
      <c r="G1417" s="364">
        <v>611.03</v>
      </c>
      <c r="H1417" s="364">
        <f>+ROUND(F1417*G1417,2)</f>
        <v>15.28</v>
      </c>
      <c r="I1417" s="367" t="s">
        <v>60952</v>
      </c>
      <c r="J1417" s="368" t="s">
        <v>60995</v>
      </c>
      <c r="K1417" s="368" t="s">
        <v>61428</v>
      </c>
    </row>
    <row r="1418" spans="1:11" x14ac:dyDescent="0.25">
      <c r="A1418" s="361"/>
      <c r="B1418" s="362"/>
      <c r="C1418" s="361"/>
      <c r="D1418" s="362" t="s">
        <v>60954</v>
      </c>
      <c r="E1418" s="362"/>
      <c r="F1418" s="363"/>
      <c r="G1418" s="364"/>
      <c r="H1418" s="364">
        <f>+SUBTOTAL(9,H1415:H1417)</f>
        <v>35.31</v>
      </c>
      <c r="I1418" s="367"/>
      <c r="J1418" s="368"/>
      <c r="K1418" s="368"/>
    </row>
    <row r="1419" spans="1:11" x14ac:dyDescent="0.25">
      <c r="A1419" s="361"/>
      <c r="B1419" s="362"/>
      <c r="C1419" s="361"/>
      <c r="D1419" s="362" t="s">
        <v>60955</v>
      </c>
      <c r="E1419" s="362"/>
      <c r="F1419" s="363"/>
      <c r="G1419" s="364"/>
      <c r="H1419" s="364">
        <f>+SUBTOTAL(9,H1414:H1417)</f>
        <v>35.31</v>
      </c>
      <c r="I1419" s="367"/>
      <c r="J1419" s="368"/>
      <c r="K1419" s="368"/>
    </row>
    <row r="1420" spans="1:11" x14ac:dyDescent="0.25">
      <c r="A1420" s="361"/>
      <c r="B1420" s="362"/>
      <c r="C1420" s="361"/>
      <c r="D1420" s="362" t="s">
        <v>60956</v>
      </c>
      <c r="E1420" s="362"/>
      <c r="F1420" s="363">
        <v>24.18</v>
      </c>
      <c r="G1420" s="364"/>
      <c r="H1420" s="364">
        <f>+ROUND(H1419*F1420/100,2)</f>
        <v>8.5399999999999991</v>
      </c>
      <c r="I1420" s="367"/>
      <c r="J1420" s="368"/>
      <c r="K1420" s="368"/>
    </row>
    <row r="1421" spans="1:11" x14ac:dyDescent="0.25">
      <c r="A1421" s="361"/>
      <c r="B1421" s="362"/>
      <c r="C1421" s="361"/>
      <c r="D1421" s="362" t="s">
        <v>60957</v>
      </c>
      <c r="E1421" s="362"/>
      <c r="F1421" s="363"/>
      <c r="G1421" s="364"/>
      <c r="H1421" s="364">
        <f>+H1419+H1420</f>
        <v>43.85</v>
      </c>
      <c r="I1421" s="367"/>
      <c r="J1421" s="368"/>
      <c r="K1421" s="368"/>
    </row>
    <row r="1422" spans="1:11" x14ac:dyDescent="0.25">
      <c r="A1422" s="361"/>
      <c r="B1422" s="362"/>
      <c r="C1422" s="361"/>
      <c r="D1422" s="362" t="s">
        <v>60958</v>
      </c>
      <c r="E1422" s="362"/>
      <c r="F1422" s="363"/>
      <c r="G1422" s="364"/>
      <c r="H1422" s="364">
        <v>43.85</v>
      </c>
      <c r="I1422" s="367"/>
      <c r="J1422" s="368"/>
      <c r="K1422" s="368"/>
    </row>
    <row r="1423" spans="1:11" x14ac:dyDescent="0.25">
      <c r="I1423" s="367"/>
      <c r="J1423" s="368"/>
      <c r="K1423" s="368"/>
    </row>
    <row r="1424" spans="1:11" x14ac:dyDescent="0.25">
      <c r="I1424" s="367"/>
      <c r="J1424" s="368"/>
      <c r="K1424" s="368"/>
    </row>
    <row r="1425" spans="1:11" x14ac:dyDescent="0.25">
      <c r="A1425" s="361" t="s">
        <v>60934</v>
      </c>
      <c r="B1425" s="362" t="s">
        <v>60935</v>
      </c>
      <c r="C1425" s="361"/>
      <c r="D1425" s="362"/>
      <c r="E1425" s="362"/>
      <c r="F1425" s="363"/>
      <c r="G1425" s="364"/>
      <c r="H1425" s="364"/>
      <c r="I1425" s="367"/>
      <c r="J1425" s="368"/>
      <c r="K1425" s="368"/>
    </row>
    <row r="1426" spans="1:11" x14ac:dyDescent="0.25">
      <c r="A1426" s="361"/>
      <c r="B1426" s="362"/>
      <c r="C1426" s="361" t="s">
        <v>60938</v>
      </c>
      <c r="D1426" s="362" t="s">
        <v>60939</v>
      </c>
      <c r="E1426" s="362" t="s">
        <v>60940</v>
      </c>
      <c r="F1426" s="363" t="s">
        <v>60941</v>
      </c>
      <c r="G1426" s="364" t="s">
        <v>60942</v>
      </c>
      <c r="H1426" s="364" t="s">
        <v>60943</v>
      </c>
      <c r="I1426" s="367"/>
      <c r="J1426" s="368"/>
      <c r="K1426" s="368"/>
    </row>
    <row r="1427" spans="1:11" x14ac:dyDescent="0.25">
      <c r="A1427" s="361"/>
      <c r="B1427" s="362"/>
      <c r="C1427" s="361"/>
      <c r="D1427" s="362"/>
      <c r="E1427" s="362"/>
      <c r="F1427" s="363"/>
      <c r="G1427" s="364"/>
      <c r="H1427" s="364"/>
      <c r="I1427" s="367"/>
      <c r="J1427" s="368"/>
      <c r="K1427" s="368"/>
    </row>
    <row r="1428" spans="1:11" x14ac:dyDescent="0.25">
      <c r="A1428" s="369" t="s">
        <v>61430</v>
      </c>
      <c r="B1428" s="370" t="s">
        <v>61431</v>
      </c>
      <c r="C1428" s="369"/>
      <c r="D1428" s="370"/>
      <c r="E1428" s="370" t="s">
        <v>283</v>
      </c>
      <c r="F1428" s="363" t="s">
        <v>60946</v>
      </c>
      <c r="G1428" s="364"/>
      <c r="H1428" s="364"/>
      <c r="I1428" s="367"/>
      <c r="J1428" s="368"/>
      <c r="K1428" s="368"/>
    </row>
    <row r="1429" spans="1:11" x14ac:dyDescent="0.25">
      <c r="A1429" s="361"/>
      <c r="B1429" s="362">
        <v>2</v>
      </c>
      <c r="C1429" s="361" t="s">
        <v>25606</v>
      </c>
      <c r="D1429" s="362" t="s">
        <v>61264</v>
      </c>
      <c r="E1429" s="362" t="s">
        <v>288</v>
      </c>
      <c r="F1429" s="363">
        <v>0.5</v>
      </c>
      <c r="G1429" s="364">
        <v>0.52</v>
      </c>
      <c r="H1429" s="364">
        <f>+ROUND(F1429*G1429,2)</f>
        <v>0.26</v>
      </c>
      <c r="I1429" s="367" t="s">
        <v>60981</v>
      </c>
      <c r="J1429" s="368" t="s">
        <v>60965</v>
      </c>
      <c r="K1429" s="368">
        <v>1379</v>
      </c>
    </row>
    <row r="1430" spans="1:11" x14ac:dyDescent="0.25">
      <c r="A1430" s="361"/>
      <c r="B1430" s="362">
        <v>2</v>
      </c>
      <c r="C1430" s="361" t="s">
        <v>26718</v>
      </c>
      <c r="D1430" s="362" t="s">
        <v>61432</v>
      </c>
      <c r="E1430" s="362" t="s">
        <v>286</v>
      </c>
      <c r="F1430" s="363">
        <v>1.67</v>
      </c>
      <c r="G1430" s="364">
        <v>0.88</v>
      </c>
      <c r="H1430" s="364">
        <f>+ROUND(F1430*G1430,2)</f>
        <v>1.47</v>
      </c>
      <c r="I1430" s="367" t="s">
        <v>60981</v>
      </c>
      <c r="J1430" s="368" t="s">
        <v>60965</v>
      </c>
      <c r="K1430" s="368">
        <v>3671</v>
      </c>
    </row>
    <row r="1431" spans="1:11" x14ac:dyDescent="0.25">
      <c r="A1431" s="361"/>
      <c r="B1431" s="362"/>
      <c r="C1431" s="361"/>
      <c r="D1431" s="362" t="s">
        <v>60986</v>
      </c>
      <c r="E1431" s="362"/>
      <c r="F1431" s="363"/>
      <c r="G1431" s="364"/>
      <c r="H1431" s="364">
        <f>+SUBTOTAL(9,H1429:H1430)</f>
        <v>1.73</v>
      </c>
      <c r="I1431" s="367"/>
      <c r="J1431" s="368"/>
      <c r="K1431" s="368"/>
    </row>
    <row r="1432" spans="1:11" x14ac:dyDescent="0.25">
      <c r="A1432" s="361"/>
      <c r="B1432" s="362"/>
      <c r="C1432" s="361"/>
      <c r="D1432" s="362" t="s">
        <v>60947</v>
      </c>
      <c r="E1432" s="362"/>
      <c r="F1432" s="363"/>
      <c r="G1432" s="364"/>
      <c r="H1432" s="364"/>
      <c r="I1432" s="367"/>
      <c r="J1432" s="368"/>
      <c r="K1432" s="368"/>
    </row>
    <row r="1433" spans="1:11" x14ac:dyDescent="0.25">
      <c r="A1433" s="361"/>
      <c r="B1433" s="362" t="s">
        <v>60948</v>
      </c>
      <c r="C1433" s="361" t="s">
        <v>61298</v>
      </c>
      <c r="D1433" s="362" t="s">
        <v>61299</v>
      </c>
      <c r="E1433" s="362" t="s">
        <v>287</v>
      </c>
      <c r="F1433" s="363">
        <v>3.1E-2</v>
      </c>
      <c r="G1433" s="364">
        <v>406.54</v>
      </c>
      <c r="H1433" s="364">
        <f>+ROUND(F1433*G1433,2)</f>
        <v>12.6</v>
      </c>
      <c r="I1433" s="367" t="s">
        <v>60952</v>
      </c>
      <c r="J1433" s="368" t="s">
        <v>60965</v>
      </c>
      <c r="K1433" s="368" t="s">
        <v>61298</v>
      </c>
    </row>
    <row r="1434" spans="1:11" x14ac:dyDescent="0.25">
      <c r="A1434" s="361"/>
      <c r="B1434" s="362" t="s">
        <v>60948</v>
      </c>
      <c r="C1434" s="361" t="s">
        <v>61136</v>
      </c>
      <c r="D1434" s="362" t="s">
        <v>61137</v>
      </c>
      <c r="E1434" s="362" t="s">
        <v>33681</v>
      </c>
      <c r="F1434" s="363">
        <v>0.35399999999999998</v>
      </c>
      <c r="G1434" s="364">
        <v>18.82</v>
      </c>
      <c r="H1434" s="364">
        <f>+ROUND(F1434*G1434,2)</f>
        <v>6.66</v>
      </c>
      <c r="I1434" s="367" t="s">
        <v>60952</v>
      </c>
      <c r="J1434" s="368" t="s">
        <v>60965</v>
      </c>
      <c r="K1434" s="368" t="s">
        <v>61136</v>
      </c>
    </row>
    <row r="1435" spans="1:11" x14ac:dyDescent="0.25">
      <c r="A1435" s="361"/>
      <c r="B1435" s="362" t="s">
        <v>60948</v>
      </c>
      <c r="C1435" s="361" t="s">
        <v>60989</v>
      </c>
      <c r="D1435" s="362" t="s">
        <v>60990</v>
      </c>
      <c r="E1435" s="362" t="s">
        <v>33681</v>
      </c>
      <c r="F1435" s="363">
        <v>0.17699999999999999</v>
      </c>
      <c r="G1435" s="364">
        <v>14.56</v>
      </c>
      <c r="H1435" s="364">
        <f>+ROUND(F1435*G1435,2)</f>
        <v>2.58</v>
      </c>
      <c r="I1435" s="367" t="s">
        <v>60952</v>
      </c>
      <c r="J1435" s="368" t="s">
        <v>60965</v>
      </c>
      <c r="K1435" s="368" t="s">
        <v>60989</v>
      </c>
    </row>
    <row r="1436" spans="1:11" x14ac:dyDescent="0.25">
      <c r="A1436" s="361"/>
      <c r="B1436" s="362"/>
      <c r="C1436" s="361"/>
      <c r="D1436" s="362" t="s">
        <v>60954</v>
      </c>
      <c r="E1436" s="362"/>
      <c r="F1436" s="363"/>
      <c r="G1436" s="364"/>
      <c r="H1436" s="364">
        <f>+SUBTOTAL(9,H1433:H1435)</f>
        <v>21.839999999999996</v>
      </c>
      <c r="I1436" s="367"/>
      <c r="J1436" s="368"/>
      <c r="K1436" s="368"/>
    </row>
    <row r="1437" spans="1:11" x14ac:dyDescent="0.25">
      <c r="A1437" s="361"/>
      <c r="B1437" s="362"/>
      <c r="C1437" s="361"/>
      <c r="D1437" s="362" t="s">
        <v>60955</v>
      </c>
      <c r="E1437" s="362"/>
      <c r="F1437" s="363"/>
      <c r="G1437" s="364"/>
      <c r="H1437" s="364">
        <f>+SUBTOTAL(9,H1429:H1435)</f>
        <v>23.57</v>
      </c>
      <c r="I1437" s="367"/>
      <c r="J1437" s="368"/>
      <c r="K1437" s="368"/>
    </row>
    <row r="1438" spans="1:11" x14ac:dyDescent="0.25">
      <c r="A1438" s="361"/>
      <c r="B1438" s="362"/>
      <c r="C1438" s="361"/>
      <c r="D1438" s="362" t="s">
        <v>60956</v>
      </c>
      <c r="E1438" s="362"/>
      <c r="F1438" s="363">
        <v>24.18</v>
      </c>
      <c r="G1438" s="364"/>
      <c r="H1438" s="364">
        <f>+ROUND(H1437*F1438/100,2)</f>
        <v>5.7</v>
      </c>
      <c r="I1438" s="367"/>
      <c r="J1438" s="368"/>
      <c r="K1438" s="368"/>
    </row>
    <row r="1439" spans="1:11" x14ac:dyDescent="0.25">
      <c r="A1439" s="361"/>
      <c r="B1439" s="362"/>
      <c r="C1439" s="361"/>
      <c r="D1439" s="362" t="s">
        <v>60957</v>
      </c>
      <c r="E1439" s="362"/>
      <c r="F1439" s="363"/>
      <c r="G1439" s="364"/>
      <c r="H1439" s="364">
        <f>+H1437+H1438</f>
        <v>29.27</v>
      </c>
      <c r="I1439" s="367"/>
      <c r="J1439" s="368"/>
      <c r="K1439" s="368"/>
    </row>
    <row r="1440" spans="1:11" x14ac:dyDescent="0.25">
      <c r="A1440" s="361"/>
      <c r="B1440" s="362"/>
      <c r="C1440" s="361"/>
      <c r="D1440" s="362" t="s">
        <v>60958</v>
      </c>
      <c r="E1440" s="362"/>
      <c r="F1440" s="363"/>
      <c r="G1440" s="364"/>
      <c r="H1440" s="364">
        <v>29.27</v>
      </c>
      <c r="I1440" s="367"/>
      <c r="J1440" s="368"/>
      <c r="K1440" s="368"/>
    </row>
    <row r="1441" spans="1:11" x14ac:dyDescent="0.25">
      <c r="I1441" s="367"/>
      <c r="J1441" s="368"/>
      <c r="K1441" s="368"/>
    </row>
    <row r="1442" spans="1:11" x14ac:dyDescent="0.25">
      <c r="I1442" s="367"/>
      <c r="J1442" s="368"/>
      <c r="K1442" s="368"/>
    </row>
    <row r="1443" spans="1:11" x14ac:dyDescent="0.25">
      <c r="A1443" s="361" t="s">
        <v>60934</v>
      </c>
      <c r="B1443" s="362" t="s">
        <v>60935</v>
      </c>
      <c r="C1443" s="361"/>
      <c r="D1443" s="362"/>
      <c r="E1443" s="362"/>
      <c r="F1443" s="363"/>
      <c r="G1443" s="364"/>
      <c r="H1443" s="364"/>
      <c r="I1443" s="367"/>
      <c r="J1443" s="368"/>
      <c r="K1443" s="368"/>
    </row>
    <row r="1444" spans="1:11" x14ac:dyDescent="0.25">
      <c r="A1444" s="361"/>
      <c r="B1444" s="362"/>
      <c r="C1444" s="361" t="s">
        <v>60938</v>
      </c>
      <c r="D1444" s="362" t="s">
        <v>60939</v>
      </c>
      <c r="E1444" s="362" t="s">
        <v>60940</v>
      </c>
      <c r="F1444" s="363" t="s">
        <v>60941</v>
      </c>
      <c r="G1444" s="364" t="s">
        <v>60942</v>
      </c>
      <c r="H1444" s="364" t="s">
        <v>60943</v>
      </c>
      <c r="I1444" s="367"/>
      <c r="J1444" s="368"/>
      <c r="K1444" s="368"/>
    </row>
    <row r="1445" spans="1:11" x14ac:dyDescent="0.25">
      <c r="A1445" s="361"/>
      <c r="B1445" s="362"/>
      <c r="C1445" s="361"/>
      <c r="D1445" s="362"/>
      <c r="E1445" s="362"/>
      <c r="F1445" s="363"/>
      <c r="G1445" s="364"/>
      <c r="H1445" s="364"/>
      <c r="I1445" s="367"/>
      <c r="J1445" s="368"/>
      <c r="K1445" s="368"/>
    </row>
    <row r="1446" spans="1:11" x14ac:dyDescent="0.25">
      <c r="A1446" s="369" t="s">
        <v>61433</v>
      </c>
      <c r="B1446" s="370" t="s">
        <v>61434</v>
      </c>
      <c r="C1446" s="369"/>
      <c r="D1446" s="370"/>
      <c r="E1446" s="370" t="s">
        <v>283</v>
      </c>
      <c r="F1446" s="363" t="s">
        <v>60946</v>
      </c>
      <c r="G1446" s="364"/>
      <c r="H1446" s="364"/>
      <c r="I1446" s="367"/>
      <c r="J1446" s="368"/>
      <c r="K1446" s="368"/>
    </row>
    <row r="1447" spans="1:11" x14ac:dyDescent="0.25">
      <c r="A1447" s="361"/>
      <c r="B1447" s="362">
        <v>2</v>
      </c>
      <c r="C1447" s="361" t="s">
        <v>39965</v>
      </c>
      <c r="D1447" s="362" t="s">
        <v>61435</v>
      </c>
      <c r="E1447" s="362" t="s">
        <v>286</v>
      </c>
      <c r="F1447" s="363">
        <v>2.5</v>
      </c>
      <c r="G1447" s="364">
        <v>17.899999999999999</v>
      </c>
      <c r="H1447" s="364">
        <f t="shared" ref="H1447:H1453" si="12">+ROUND(F1447*G1447,2)</f>
        <v>44.75</v>
      </c>
      <c r="I1447" s="367" t="s">
        <v>60981</v>
      </c>
      <c r="J1447" s="368" t="s">
        <v>60995</v>
      </c>
      <c r="K1447" s="368" t="s">
        <v>61436</v>
      </c>
    </row>
    <row r="1448" spans="1:11" x14ac:dyDescent="0.25">
      <c r="A1448" s="361"/>
      <c r="B1448" s="362">
        <v>2</v>
      </c>
      <c r="C1448" s="361" t="s">
        <v>24887</v>
      </c>
      <c r="D1448" s="362" t="s">
        <v>61437</v>
      </c>
      <c r="E1448" s="362" t="s">
        <v>287</v>
      </c>
      <c r="F1448" s="363">
        <v>7.1999999999999998E-3</v>
      </c>
      <c r="G1448" s="364">
        <v>52.5</v>
      </c>
      <c r="H1448" s="364">
        <f t="shared" si="12"/>
        <v>0.38</v>
      </c>
      <c r="I1448" s="367" t="s">
        <v>60981</v>
      </c>
      <c r="J1448" s="368" t="s">
        <v>60965</v>
      </c>
      <c r="K1448" s="368">
        <v>367</v>
      </c>
    </row>
    <row r="1449" spans="1:11" x14ac:dyDescent="0.25">
      <c r="A1449" s="361"/>
      <c r="B1449" s="362">
        <v>2</v>
      </c>
      <c r="C1449" s="361" t="s">
        <v>40599</v>
      </c>
      <c r="D1449" s="362" t="s">
        <v>61438</v>
      </c>
      <c r="E1449" s="362" t="s">
        <v>288</v>
      </c>
      <c r="F1449" s="363">
        <v>0.49</v>
      </c>
      <c r="G1449" s="364">
        <v>1.1000000000000001</v>
      </c>
      <c r="H1449" s="364">
        <f t="shared" si="12"/>
        <v>0.54</v>
      </c>
      <c r="I1449" s="367" t="s">
        <v>60981</v>
      </c>
      <c r="J1449" s="368" t="s">
        <v>60995</v>
      </c>
      <c r="K1449" s="368" t="s">
        <v>61439</v>
      </c>
    </row>
    <row r="1450" spans="1:11" x14ac:dyDescent="0.25">
      <c r="A1450" s="361"/>
      <c r="B1450" s="362">
        <v>2</v>
      </c>
      <c r="C1450" s="361" t="s">
        <v>41526</v>
      </c>
      <c r="D1450" s="362" t="s">
        <v>61440</v>
      </c>
      <c r="E1450" s="362" t="s">
        <v>284</v>
      </c>
      <c r="F1450" s="363">
        <v>1.78</v>
      </c>
      <c r="G1450" s="364">
        <v>24.67</v>
      </c>
      <c r="H1450" s="364">
        <f t="shared" si="12"/>
        <v>43.91</v>
      </c>
      <c r="I1450" s="367" t="s">
        <v>60981</v>
      </c>
      <c r="J1450" s="368" t="s">
        <v>60995</v>
      </c>
      <c r="K1450" s="368" t="s">
        <v>61441</v>
      </c>
    </row>
    <row r="1451" spans="1:11" x14ac:dyDescent="0.25">
      <c r="A1451" s="361"/>
      <c r="B1451" s="362">
        <v>2</v>
      </c>
      <c r="C1451" s="361" t="s">
        <v>41800</v>
      </c>
      <c r="D1451" s="362" t="s">
        <v>61442</v>
      </c>
      <c r="E1451" s="362" t="s">
        <v>284</v>
      </c>
      <c r="F1451" s="363">
        <v>0.59</v>
      </c>
      <c r="G1451" s="364">
        <v>52.5</v>
      </c>
      <c r="H1451" s="364">
        <f t="shared" si="12"/>
        <v>30.98</v>
      </c>
      <c r="I1451" s="367" t="s">
        <v>60981</v>
      </c>
      <c r="J1451" s="368" t="s">
        <v>60995</v>
      </c>
      <c r="K1451" s="368" t="s">
        <v>61443</v>
      </c>
    </row>
    <row r="1452" spans="1:11" x14ac:dyDescent="0.25">
      <c r="A1452" s="361"/>
      <c r="B1452" s="362">
        <v>2</v>
      </c>
      <c r="C1452" s="361" t="s">
        <v>25606</v>
      </c>
      <c r="D1452" s="362" t="s">
        <v>61264</v>
      </c>
      <c r="E1452" s="362" t="s">
        <v>288</v>
      </c>
      <c r="F1452" s="363">
        <v>2.0299999999999998</v>
      </c>
      <c r="G1452" s="364">
        <v>0.52</v>
      </c>
      <c r="H1452" s="364">
        <f t="shared" si="12"/>
        <v>1.06</v>
      </c>
      <c r="I1452" s="367" t="s">
        <v>60981</v>
      </c>
      <c r="J1452" s="368" t="s">
        <v>60965</v>
      </c>
      <c r="K1452" s="368">
        <v>1379</v>
      </c>
    </row>
    <row r="1453" spans="1:11" x14ac:dyDescent="0.25">
      <c r="A1453" s="361"/>
      <c r="B1453" s="362">
        <v>2</v>
      </c>
      <c r="C1453" s="361" t="s">
        <v>43174</v>
      </c>
      <c r="D1453" s="362" t="s">
        <v>61444</v>
      </c>
      <c r="E1453" s="362" t="s">
        <v>283</v>
      </c>
      <c r="F1453" s="363">
        <v>1</v>
      </c>
      <c r="G1453" s="364">
        <v>108.6</v>
      </c>
      <c r="H1453" s="364">
        <f t="shared" si="12"/>
        <v>108.6</v>
      </c>
      <c r="I1453" s="367" t="s">
        <v>60981</v>
      </c>
      <c r="J1453" s="368" t="s">
        <v>60995</v>
      </c>
      <c r="K1453" s="368" t="s">
        <v>61445</v>
      </c>
    </row>
    <row r="1454" spans="1:11" x14ac:dyDescent="0.25">
      <c r="A1454" s="361"/>
      <c r="B1454" s="362"/>
      <c r="C1454" s="361"/>
      <c r="D1454" s="362" t="s">
        <v>60986</v>
      </c>
      <c r="E1454" s="362"/>
      <c r="F1454" s="363"/>
      <c r="G1454" s="364"/>
      <c r="H1454" s="364">
        <f>+SUBTOTAL(9,H1447:H1453)</f>
        <v>230.22</v>
      </c>
      <c r="I1454" s="367"/>
      <c r="J1454" s="368"/>
      <c r="K1454" s="368"/>
    </row>
    <row r="1455" spans="1:11" x14ac:dyDescent="0.25">
      <c r="A1455" s="361"/>
      <c r="B1455" s="362"/>
      <c r="C1455" s="361"/>
      <c r="D1455" s="362" t="s">
        <v>60947</v>
      </c>
      <c r="E1455" s="362"/>
      <c r="F1455" s="363"/>
      <c r="G1455" s="364"/>
      <c r="H1455" s="364"/>
      <c r="I1455" s="367"/>
      <c r="J1455" s="368"/>
      <c r="K1455" s="368"/>
    </row>
    <row r="1456" spans="1:11" x14ac:dyDescent="0.25">
      <c r="A1456" s="361"/>
      <c r="B1456" s="362" t="s">
        <v>60948</v>
      </c>
      <c r="C1456" s="361" t="s">
        <v>61136</v>
      </c>
      <c r="D1456" s="362" t="s">
        <v>61137</v>
      </c>
      <c r="E1456" s="362" t="s">
        <v>33681</v>
      </c>
      <c r="F1456" s="363">
        <v>1.5</v>
      </c>
      <c r="G1456" s="364">
        <v>18.82</v>
      </c>
      <c r="H1456" s="364">
        <f>+ROUND(F1456*G1456,2)</f>
        <v>28.23</v>
      </c>
      <c r="I1456" s="367" t="s">
        <v>60952</v>
      </c>
      <c r="J1456" s="368" t="s">
        <v>60965</v>
      </c>
      <c r="K1456" s="368" t="s">
        <v>61136</v>
      </c>
    </row>
    <row r="1457" spans="1:11" x14ac:dyDescent="0.25">
      <c r="A1457" s="361"/>
      <c r="B1457" s="362" t="s">
        <v>60948</v>
      </c>
      <c r="C1457" s="361" t="s">
        <v>60989</v>
      </c>
      <c r="D1457" s="362" t="s">
        <v>60990</v>
      </c>
      <c r="E1457" s="362" t="s">
        <v>33681</v>
      </c>
      <c r="F1457" s="363">
        <v>2.5</v>
      </c>
      <c r="G1457" s="364">
        <v>14.56</v>
      </c>
      <c r="H1457" s="364">
        <f>+ROUND(F1457*G1457,2)</f>
        <v>36.4</v>
      </c>
      <c r="I1457" s="367" t="s">
        <v>60952</v>
      </c>
      <c r="J1457" s="368" t="s">
        <v>60965</v>
      </c>
      <c r="K1457" s="368" t="s">
        <v>60989</v>
      </c>
    </row>
    <row r="1458" spans="1:11" x14ac:dyDescent="0.25">
      <c r="A1458" s="361"/>
      <c r="B1458" s="362"/>
      <c r="C1458" s="361"/>
      <c r="D1458" s="362" t="s">
        <v>60954</v>
      </c>
      <c r="E1458" s="362"/>
      <c r="F1458" s="363"/>
      <c r="G1458" s="364"/>
      <c r="H1458" s="364">
        <f>+SUBTOTAL(9,H1456:H1457)</f>
        <v>64.63</v>
      </c>
      <c r="I1458" s="367"/>
      <c r="J1458" s="368"/>
      <c r="K1458" s="368"/>
    </row>
    <row r="1459" spans="1:11" x14ac:dyDescent="0.25">
      <c r="A1459" s="361"/>
      <c r="B1459" s="362"/>
      <c r="C1459" s="361"/>
      <c r="D1459" s="362" t="s">
        <v>60955</v>
      </c>
      <c r="E1459" s="362"/>
      <c r="F1459" s="363"/>
      <c r="G1459" s="364"/>
      <c r="H1459" s="364">
        <f>+SUBTOTAL(9,H1447:H1457)</f>
        <v>294.84999999999997</v>
      </c>
      <c r="I1459" s="367"/>
      <c r="J1459" s="368"/>
      <c r="K1459" s="368"/>
    </row>
    <row r="1460" spans="1:11" x14ac:dyDescent="0.25">
      <c r="A1460" s="361"/>
      <c r="B1460" s="362"/>
      <c r="C1460" s="361"/>
      <c r="D1460" s="362" t="s">
        <v>60956</v>
      </c>
      <c r="E1460" s="362"/>
      <c r="F1460" s="363">
        <v>24.18</v>
      </c>
      <c r="G1460" s="364"/>
      <c r="H1460" s="364">
        <f>+ROUND(H1459*F1460/100,2)</f>
        <v>71.290000000000006</v>
      </c>
      <c r="I1460" s="367"/>
      <c r="J1460" s="368"/>
      <c r="K1460" s="368"/>
    </row>
    <row r="1461" spans="1:11" x14ac:dyDescent="0.25">
      <c r="A1461" s="361"/>
      <c r="B1461" s="362"/>
      <c r="C1461" s="361"/>
      <c r="D1461" s="362" t="s">
        <v>60957</v>
      </c>
      <c r="E1461" s="362"/>
      <c r="F1461" s="363"/>
      <c r="G1461" s="364"/>
      <c r="H1461" s="364">
        <f>+H1459+H1460</f>
        <v>366.14</v>
      </c>
      <c r="I1461" s="367"/>
      <c r="J1461" s="368"/>
      <c r="K1461" s="368"/>
    </row>
    <row r="1462" spans="1:11" x14ac:dyDescent="0.25">
      <c r="A1462" s="361"/>
      <c r="B1462" s="362"/>
      <c r="C1462" s="361"/>
      <c r="D1462" s="362" t="s">
        <v>60958</v>
      </c>
      <c r="E1462" s="362"/>
      <c r="F1462" s="363"/>
      <c r="G1462" s="364"/>
      <c r="H1462" s="364">
        <v>366.14</v>
      </c>
      <c r="I1462" s="367"/>
      <c r="J1462" s="368"/>
      <c r="K1462" s="368"/>
    </row>
    <row r="1463" spans="1:11" x14ac:dyDescent="0.25">
      <c r="I1463" s="367"/>
      <c r="J1463" s="368"/>
      <c r="K1463" s="368"/>
    </row>
    <row r="1464" spans="1:11" x14ac:dyDescent="0.25">
      <c r="I1464" s="367"/>
      <c r="J1464" s="368"/>
      <c r="K1464" s="368"/>
    </row>
    <row r="1465" spans="1:11" x14ac:dyDescent="0.25">
      <c r="A1465" s="361" t="s">
        <v>60934</v>
      </c>
      <c r="B1465" s="362" t="s">
        <v>60935</v>
      </c>
      <c r="C1465" s="361"/>
      <c r="D1465" s="362"/>
      <c r="E1465" s="362"/>
      <c r="F1465" s="363"/>
      <c r="G1465" s="364"/>
      <c r="H1465" s="364"/>
      <c r="I1465" s="367"/>
      <c r="J1465" s="368"/>
      <c r="K1465" s="368"/>
    </row>
    <row r="1466" spans="1:11" x14ac:dyDescent="0.25">
      <c r="A1466" s="361"/>
      <c r="B1466" s="362"/>
      <c r="C1466" s="361" t="s">
        <v>60938</v>
      </c>
      <c r="D1466" s="362" t="s">
        <v>60939</v>
      </c>
      <c r="E1466" s="362" t="s">
        <v>60940</v>
      </c>
      <c r="F1466" s="363" t="s">
        <v>60941</v>
      </c>
      <c r="G1466" s="364" t="s">
        <v>60942</v>
      </c>
      <c r="H1466" s="364" t="s">
        <v>60943</v>
      </c>
      <c r="I1466" s="367"/>
      <c r="J1466" s="368"/>
      <c r="K1466" s="368"/>
    </row>
    <row r="1467" spans="1:11" x14ac:dyDescent="0.25">
      <c r="A1467" s="361"/>
      <c r="B1467" s="362"/>
      <c r="C1467" s="361"/>
      <c r="D1467" s="362"/>
      <c r="E1467" s="362"/>
      <c r="F1467" s="363"/>
      <c r="G1467" s="364"/>
      <c r="H1467" s="364"/>
      <c r="I1467" s="367"/>
      <c r="J1467" s="368"/>
      <c r="K1467" s="368"/>
    </row>
    <row r="1468" spans="1:11" x14ac:dyDescent="0.25">
      <c r="A1468" s="369" t="s">
        <v>61446</v>
      </c>
      <c r="B1468" s="370" t="s">
        <v>61447</v>
      </c>
      <c r="C1468" s="369"/>
      <c r="D1468" s="370"/>
      <c r="E1468" s="370" t="s">
        <v>283</v>
      </c>
      <c r="F1468" s="363" t="s">
        <v>60946</v>
      </c>
      <c r="G1468" s="364"/>
      <c r="H1468" s="364"/>
      <c r="I1468" s="367"/>
      <c r="J1468" s="368"/>
      <c r="K1468" s="368"/>
    </row>
    <row r="1469" spans="1:11" x14ac:dyDescent="0.25">
      <c r="A1469" s="361"/>
      <c r="B1469" s="362">
        <v>2</v>
      </c>
      <c r="C1469" s="361" t="s">
        <v>44260</v>
      </c>
      <c r="D1469" s="362" t="s">
        <v>61448</v>
      </c>
      <c r="E1469" s="362" t="s">
        <v>288</v>
      </c>
      <c r="F1469" s="363">
        <v>0.4</v>
      </c>
      <c r="G1469" s="364">
        <v>4.95</v>
      </c>
      <c r="H1469" s="364">
        <f>+ROUND(F1469*G1469,2)</f>
        <v>1.98</v>
      </c>
      <c r="I1469" s="367" t="s">
        <v>60981</v>
      </c>
      <c r="J1469" s="368" t="s">
        <v>60995</v>
      </c>
      <c r="K1469" s="368" t="s">
        <v>61449</v>
      </c>
    </row>
    <row r="1470" spans="1:11" x14ac:dyDescent="0.25">
      <c r="A1470" s="361"/>
      <c r="B1470" s="362"/>
      <c r="C1470" s="361"/>
      <c r="D1470" s="362" t="s">
        <v>60986</v>
      </c>
      <c r="E1470" s="362"/>
      <c r="F1470" s="363"/>
      <c r="G1470" s="364"/>
      <c r="H1470" s="364">
        <f>+SUBTOTAL(9,H1469:H1469)</f>
        <v>1.98</v>
      </c>
      <c r="I1470" s="367"/>
      <c r="J1470" s="368"/>
      <c r="K1470" s="368"/>
    </row>
    <row r="1471" spans="1:11" x14ac:dyDescent="0.25">
      <c r="A1471" s="361"/>
      <c r="B1471" s="362"/>
      <c r="C1471" s="361"/>
      <c r="D1471" s="362" t="s">
        <v>60947</v>
      </c>
      <c r="E1471" s="362"/>
      <c r="F1471" s="363"/>
      <c r="G1471" s="364"/>
      <c r="H1471" s="364"/>
      <c r="I1471" s="367"/>
      <c r="J1471" s="368"/>
      <c r="K1471" s="368"/>
    </row>
    <row r="1472" spans="1:11" x14ac:dyDescent="0.25">
      <c r="A1472" s="361"/>
      <c r="B1472" s="362" t="s">
        <v>60948</v>
      </c>
      <c r="C1472" s="361" t="s">
        <v>61450</v>
      </c>
      <c r="D1472" s="362" t="s">
        <v>61451</v>
      </c>
      <c r="E1472" s="362" t="s">
        <v>33681</v>
      </c>
      <c r="F1472" s="363">
        <v>0.1</v>
      </c>
      <c r="G1472" s="364">
        <v>15.9</v>
      </c>
      <c r="H1472" s="364">
        <f>+ROUND(F1472*G1472,2)</f>
        <v>1.59</v>
      </c>
      <c r="I1472" s="367" t="s">
        <v>60952</v>
      </c>
      <c r="J1472" s="368" t="s">
        <v>60965</v>
      </c>
      <c r="K1472" s="368" t="s">
        <v>61450</v>
      </c>
    </row>
    <row r="1473" spans="1:11" x14ac:dyDescent="0.25">
      <c r="A1473" s="361"/>
      <c r="B1473" s="362" t="s">
        <v>60948</v>
      </c>
      <c r="C1473" s="361" t="s">
        <v>61452</v>
      </c>
      <c r="D1473" s="362" t="s">
        <v>61453</v>
      </c>
      <c r="E1473" s="362" t="s">
        <v>33681</v>
      </c>
      <c r="F1473" s="363">
        <v>0.35</v>
      </c>
      <c r="G1473" s="364">
        <v>19.93</v>
      </c>
      <c r="H1473" s="364">
        <f>+ROUND(F1473*G1473,2)</f>
        <v>6.98</v>
      </c>
      <c r="I1473" s="367" t="s">
        <v>60952</v>
      </c>
      <c r="J1473" s="368" t="s">
        <v>60965</v>
      </c>
      <c r="K1473" s="368" t="s">
        <v>61452</v>
      </c>
    </row>
    <row r="1474" spans="1:11" x14ac:dyDescent="0.25">
      <c r="A1474" s="361"/>
      <c r="B1474" s="362"/>
      <c r="C1474" s="361"/>
      <c r="D1474" s="362" t="s">
        <v>60954</v>
      </c>
      <c r="E1474" s="362"/>
      <c r="F1474" s="363"/>
      <c r="G1474" s="364"/>
      <c r="H1474" s="364">
        <f>+SUBTOTAL(9,H1472:H1473)</f>
        <v>8.57</v>
      </c>
      <c r="I1474" s="367"/>
      <c r="J1474" s="368"/>
      <c r="K1474" s="368"/>
    </row>
    <row r="1475" spans="1:11" x14ac:dyDescent="0.25">
      <c r="A1475" s="361"/>
      <c r="B1475" s="362"/>
      <c r="C1475" s="361"/>
      <c r="D1475" s="362" t="s">
        <v>60955</v>
      </c>
      <c r="E1475" s="362"/>
      <c r="F1475" s="363"/>
      <c r="G1475" s="364"/>
      <c r="H1475" s="364">
        <f>+SUBTOTAL(9,H1469:H1473)</f>
        <v>10.55</v>
      </c>
      <c r="I1475" s="367"/>
      <c r="J1475" s="368"/>
      <c r="K1475" s="368"/>
    </row>
    <row r="1476" spans="1:11" x14ac:dyDescent="0.25">
      <c r="A1476" s="361"/>
      <c r="B1476" s="362"/>
      <c r="C1476" s="361"/>
      <c r="D1476" s="362" t="s">
        <v>60956</v>
      </c>
      <c r="E1476" s="362"/>
      <c r="F1476" s="363">
        <v>24.18</v>
      </c>
      <c r="G1476" s="364"/>
      <c r="H1476" s="364">
        <f>+ROUND(H1475*F1476/100,2)</f>
        <v>2.5499999999999998</v>
      </c>
      <c r="I1476" s="367"/>
      <c r="J1476" s="368"/>
      <c r="K1476" s="368"/>
    </row>
    <row r="1477" spans="1:11" x14ac:dyDescent="0.25">
      <c r="A1477" s="361"/>
      <c r="B1477" s="362"/>
      <c r="C1477" s="361"/>
      <c r="D1477" s="362" t="s">
        <v>60957</v>
      </c>
      <c r="E1477" s="362"/>
      <c r="F1477" s="363"/>
      <c r="G1477" s="364"/>
      <c r="H1477" s="364">
        <f>+H1475+H1476</f>
        <v>13.100000000000001</v>
      </c>
      <c r="I1477" s="367"/>
      <c r="J1477" s="368"/>
      <c r="K1477" s="368"/>
    </row>
    <row r="1478" spans="1:11" x14ac:dyDescent="0.25">
      <c r="A1478" s="361"/>
      <c r="B1478" s="362"/>
      <c r="C1478" s="361"/>
      <c r="D1478" s="362" t="s">
        <v>60958</v>
      </c>
      <c r="E1478" s="362"/>
      <c r="F1478" s="363"/>
      <c r="G1478" s="364"/>
      <c r="H1478" s="364">
        <v>13.1</v>
      </c>
      <c r="I1478" s="367"/>
      <c r="J1478" s="368"/>
      <c r="K1478" s="368"/>
    </row>
    <row r="1479" spans="1:11" x14ac:dyDescent="0.25">
      <c r="I1479" s="367"/>
      <c r="J1479" s="368"/>
      <c r="K1479" s="368"/>
    </row>
    <row r="1480" spans="1:11" x14ac:dyDescent="0.25">
      <c r="I1480" s="367"/>
      <c r="J1480" s="368"/>
      <c r="K1480" s="368"/>
    </row>
    <row r="1481" spans="1:11" x14ac:dyDescent="0.25">
      <c r="A1481" s="361" t="s">
        <v>60934</v>
      </c>
      <c r="B1481" s="362" t="s">
        <v>60935</v>
      </c>
      <c r="C1481" s="361"/>
      <c r="D1481" s="362"/>
      <c r="E1481" s="362"/>
      <c r="F1481" s="363"/>
      <c r="G1481" s="364"/>
      <c r="H1481" s="364"/>
      <c r="I1481" s="367"/>
      <c r="J1481" s="368"/>
      <c r="K1481" s="368"/>
    </row>
    <row r="1482" spans="1:11" x14ac:dyDescent="0.25">
      <c r="A1482" s="361"/>
      <c r="B1482" s="362"/>
      <c r="C1482" s="361" t="s">
        <v>60938</v>
      </c>
      <c r="D1482" s="362" t="s">
        <v>60939</v>
      </c>
      <c r="E1482" s="362" t="s">
        <v>60940</v>
      </c>
      <c r="F1482" s="363" t="s">
        <v>60941</v>
      </c>
      <c r="G1482" s="364" t="s">
        <v>60942</v>
      </c>
      <c r="H1482" s="364" t="s">
        <v>60943</v>
      </c>
      <c r="I1482" s="367"/>
      <c r="J1482" s="368"/>
      <c r="K1482" s="368"/>
    </row>
    <row r="1483" spans="1:11" x14ac:dyDescent="0.25">
      <c r="A1483" s="361"/>
      <c r="B1483" s="362"/>
      <c r="C1483" s="361"/>
      <c r="D1483" s="362"/>
      <c r="E1483" s="362"/>
      <c r="F1483" s="363"/>
      <c r="G1483" s="364"/>
      <c r="H1483" s="364"/>
      <c r="I1483" s="367"/>
      <c r="J1483" s="368"/>
      <c r="K1483" s="368"/>
    </row>
    <row r="1484" spans="1:11" x14ac:dyDescent="0.25">
      <c r="A1484" s="369" t="s">
        <v>61454</v>
      </c>
      <c r="B1484" s="370" t="s">
        <v>61455</v>
      </c>
      <c r="C1484" s="369"/>
      <c r="D1484" s="370"/>
      <c r="E1484" s="370" t="s">
        <v>283</v>
      </c>
      <c r="F1484" s="363" t="s">
        <v>60946</v>
      </c>
      <c r="G1484" s="364"/>
      <c r="H1484" s="364"/>
      <c r="I1484" s="367"/>
      <c r="J1484" s="368"/>
      <c r="K1484" s="368"/>
    </row>
    <row r="1485" spans="1:11" x14ac:dyDescent="0.25">
      <c r="A1485" s="361"/>
      <c r="B1485" s="362">
        <v>2</v>
      </c>
      <c r="C1485" s="361" t="s">
        <v>27948</v>
      </c>
      <c r="D1485" s="362" t="s">
        <v>61456</v>
      </c>
      <c r="E1485" s="362" t="s">
        <v>33591</v>
      </c>
      <c r="F1485" s="363">
        <v>0.15</v>
      </c>
      <c r="G1485" s="364">
        <v>23.46</v>
      </c>
      <c r="H1485" s="364">
        <f>+ROUND(F1485*G1485,2)</f>
        <v>3.52</v>
      </c>
      <c r="I1485" s="367" t="s">
        <v>60981</v>
      </c>
      <c r="J1485" s="368" t="s">
        <v>60965</v>
      </c>
      <c r="K1485" s="368">
        <v>7292</v>
      </c>
    </row>
    <row r="1486" spans="1:11" x14ac:dyDescent="0.25">
      <c r="A1486" s="361"/>
      <c r="B1486" s="362"/>
      <c r="C1486" s="361"/>
      <c r="D1486" s="362" t="s">
        <v>60986</v>
      </c>
      <c r="E1486" s="362"/>
      <c r="F1486" s="363"/>
      <c r="G1486" s="364"/>
      <c r="H1486" s="364">
        <f>+SUBTOTAL(9,H1485:H1485)</f>
        <v>3.52</v>
      </c>
      <c r="I1486" s="367"/>
      <c r="J1486" s="368"/>
      <c r="K1486" s="368"/>
    </row>
    <row r="1487" spans="1:11" x14ac:dyDescent="0.25">
      <c r="A1487" s="361"/>
      <c r="B1487" s="362"/>
      <c r="C1487" s="361"/>
      <c r="D1487" s="362" t="s">
        <v>60947</v>
      </c>
      <c r="E1487" s="362"/>
      <c r="F1487" s="363"/>
      <c r="G1487" s="364"/>
      <c r="H1487" s="364"/>
      <c r="I1487" s="367"/>
      <c r="J1487" s="368"/>
      <c r="K1487" s="368"/>
    </row>
    <row r="1488" spans="1:11" x14ac:dyDescent="0.25">
      <c r="A1488" s="361"/>
      <c r="B1488" s="362" t="s">
        <v>60948</v>
      </c>
      <c r="C1488" s="361" t="s">
        <v>61450</v>
      </c>
      <c r="D1488" s="362" t="s">
        <v>61451</v>
      </c>
      <c r="E1488" s="362" t="s">
        <v>33681</v>
      </c>
      <c r="F1488" s="363">
        <v>2</v>
      </c>
      <c r="G1488" s="364">
        <v>15.9</v>
      </c>
      <c r="H1488" s="364">
        <f>+ROUND(F1488*G1488,2)</f>
        <v>31.8</v>
      </c>
      <c r="I1488" s="367" t="s">
        <v>60952</v>
      </c>
      <c r="J1488" s="368" t="s">
        <v>60965</v>
      </c>
      <c r="K1488" s="368" t="s">
        <v>61450</v>
      </c>
    </row>
    <row r="1489" spans="1:11" x14ac:dyDescent="0.25">
      <c r="A1489" s="361"/>
      <c r="B1489" s="362" t="s">
        <v>60948</v>
      </c>
      <c r="C1489" s="361" t="s">
        <v>61452</v>
      </c>
      <c r="D1489" s="362" t="s">
        <v>61453</v>
      </c>
      <c r="E1489" s="362" t="s">
        <v>33681</v>
      </c>
      <c r="F1489" s="363">
        <v>2</v>
      </c>
      <c r="G1489" s="364">
        <v>19.93</v>
      </c>
      <c r="H1489" s="364">
        <f>+ROUND(F1489*G1489,2)</f>
        <v>39.86</v>
      </c>
      <c r="I1489" s="367" t="s">
        <v>60952</v>
      </c>
      <c r="J1489" s="368" t="s">
        <v>60965</v>
      </c>
      <c r="K1489" s="368" t="s">
        <v>61452</v>
      </c>
    </row>
    <row r="1490" spans="1:11" x14ac:dyDescent="0.25">
      <c r="A1490" s="361"/>
      <c r="B1490" s="362"/>
      <c r="C1490" s="361"/>
      <c r="D1490" s="362" t="s">
        <v>60954</v>
      </c>
      <c r="E1490" s="362"/>
      <c r="F1490" s="363"/>
      <c r="G1490" s="364"/>
      <c r="H1490" s="364">
        <f>+SUBTOTAL(9,H1488:H1489)</f>
        <v>71.66</v>
      </c>
      <c r="I1490" s="367"/>
      <c r="J1490" s="368"/>
      <c r="K1490" s="368"/>
    </row>
    <row r="1491" spans="1:11" x14ac:dyDescent="0.25">
      <c r="A1491" s="361"/>
      <c r="B1491" s="362"/>
      <c r="C1491" s="361"/>
      <c r="D1491" s="362" t="s">
        <v>60955</v>
      </c>
      <c r="E1491" s="362"/>
      <c r="F1491" s="363"/>
      <c r="G1491" s="364"/>
      <c r="H1491" s="364">
        <f>+SUBTOTAL(9,H1485:H1489)</f>
        <v>75.180000000000007</v>
      </c>
      <c r="I1491" s="367"/>
      <c r="J1491" s="368"/>
      <c r="K1491" s="368"/>
    </row>
    <row r="1492" spans="1:11" x14ac:dyDescent="0.25">
      <c r="A1492" s="361"/>
      <c r="B1492" s="362"/>
      <c r="C1492" s="361"/>
      <c r="D1492" s="362" t="s">
        <v>60956</v>
      </c>
      <c r="E1492" s="362"/>
      <c r="F1492" s="363">
        <v>24.18</v>
      </c>
      <c r="G1492" s="364"/>
      <c r="H1492" s="364">
        <f>+ROUND(H1491*F1492/100,2)</f>
        <v>18.18</v>
      </c>
      <c r="I1492" s="367"/>
      <c r="J1492" s="368"/>
      <c r="K1492" s="368"/>
    </row>
    <row r="1493" spans="1:11" x14ac:dyDescent="0.25">
      <c r="A1493" s="361"/>
      <c r="B1493" s="362"/>
      <c r="C1493" s="361"/>
      <c r="D1493" s="362" t="s">
        <v>60957</v>
      </c>
      <c r="E1493" s="362"/>
      <c r="F1493" s="363"/>
      <c r="G1493" s="364"/>
      <c r="H1493" s="364">
        <f>+H1491+H1492</f>
        <v>93.360000000000014</v>
      </c>
      <c r="I1493" s="367"/>
      <c r="J1493" s="368"/>
      <c r="K1493" s="368"/>
    </row>
    <row r="1494" spans="1:11" x14ac:dyDescent="0.25">
      <c r="A1494" s="361"/>
      <c r="B1494" s="362"/>
      <c r="C1494" s="361"/>
      <c r="D1494" s="362" t="s">
        <v>60958</v>
      </c>
      <c r="E1494" s="362"/>
      <c r="F1494" s="363"/>
      <c r="G1494" s="364"/>
      <c r="H1494" s="364">
        <v>93.36</v>
      </c>
      <c r="I1494" s="367"/>
      <c r="J1494" s="368"/>
      <c r="K1494" s="368"/>
    </row>
    <row r="1495" spans="1:11" x14ac:dyDescent="0.25">
      <c r="I1495" s="367"/>
      <c r="J1495" s="368"/>
      <c r="K1495" s="368"/>
    </row>
    <row r="1496" spans="1:11" x14ac:dyDescent="0.25">
      <c r="I1496" s="367"/>
      <c r="J1496" s="368"/>
      <c r="K1496" s="368"/>
    </row>
    <row r="1497" spans="1:11" x14ac:dyDescent="0.25">
      <c r="A1497" s="361" t="s">
        <v>60934</v>
      </c>
      <c r="B1497" s="362" t="s">
        <v>60935</v>
      </c>
      <c r="C1497" s="361"/>
      <c r="D1497" s="362"/>
      <c r="E1497" s="362"/>
      <c r="F1497" s="363"/>
      <c r="G1497" s="364"/>
      <c r="H1497" s="364"/>
      <c r="I1497" s="367"/>
      <c r="J1497" s="368"/>
      <c r="K1497" s="368"/>
    </row>
    <row r="1498" spans="1:11" x14ac:dyDescent="0.25">
      <c r="A1498" s="361"/>
      <c r="B1498" s="362"/>
      <c r="C1498" s="361" t="s">
        <v>60938</v>
      </c>
      <c r="D1498" s="362" t="s">
        <v>60939</v>
      </c>
      <c r="E1498" s="362" t="s">
        <v>60940</v>
      </c>
      <c r="F1498" s="363" t="s">
        <v>60941</v>
      </c>
      <c r="G1498" s="364" t="s">
        <v>60942</v>
      </c>
      <c r="H1498" s="364" t="s">
        <v>60943</v>
      </c>
      <c r="I1498" s="367"/>
      <c r="J1498" s="368"/>
      <c r="K1498" s="368"/>
    </row>
    <row r="1499" spans="1:11" x14ac:dyDescent="0.25">
      <c r="A1499" s="361"/>
      <c r="B1499" s="362"/>
      <c r="C1499" s="361"/>
      <c r="D1499" s="362"/>
      <c r="E1499" s="362"/>
      <c r="F1499" s="363"/>
      <c r="G1499" s="364"/>
      <c r="H1499" s="364"/>
      <c r="I1499" s="367"/>
      <c r="J1499" s="368"/>
      <c r="K1499" s="368"/>
    </row>
    <row r="1500" spans="1:11" x14ac:dyDescent="0.25">
      <c r="A1500" s="369" t="s">
        <v>61457</v>
      </c>
      <c r="B1500" s="370" t="s">
        <v>61458</v>
      </c>
      <c r="C1500" s="369"/>
      <c r="D1500" s="370"/>
      <c r="E1500" s="370" t="s">
        <v>284</v>
      </c>
      <c r="F1500" s="363" t="s">
        <v>60946</v>
      </c>
      <c r="G1500" s="364"/>
      <c r="H1500" s="364"/>
      <c r="I1500" s="367"/>
      <c r="J1500" s="368"/>
      <c r="K1500" s="368"/>
    </row>
    <row r="1501" spans="1:11" x14ac:dyDescent="0.25">
      <c r="A1501" s="361"/>
      <c r="B1501" s="362"/>
      <c r="C1501" s="361"/>
      <c r="D1501" s="362" t="s">
        <v>60947</v>
      </c>
      <c r="E1501" s="362"/>
      <c r="F1501" s="363"/>
      <c r="G1501" s="364"/>
      <c r="H1501" s="364"/>
      <c r="I1501" s="367"/>
      <c r="J1501" s="368"/>
      <c r="K1501" s="368"/>
    </row>
    <row r="1502" spans="1:11" x14ac:dyDescent="0.25">
      <c r="A1502" s="361"/>
      <c r="B1502" s="362" t="s">
        <v>60948</v>
      </c>
      <c r="C1502" s="361" t="s">
        <v>61459</v>
      </c>
      <c r="D1502" s="362" t="s">
        <v>61460</v>
      </c>
      <c r="E1502" s="362" t="s">
        <v>286</v>
      </c>
      <c r="F1502" s="363">
        <v>2.2000000000000002</v>
      </c>
      <c r="G1502" s="364">
        <v>4.5999999999999996</v>
      </c>
      <c r="H1502" s="364">
        <f t="shared" ref="H1502:H1510" si="13">+ROUND(F1502*G1502,2)</f>
        <v>10.119999999999999</v>
      </c>
      <c r="I1502" s="367" t="s">
        <v>60952</v>
      </c>
      <c r="J1502" s="368" t="s">
        <v>60965</v>
      </c>
      <c r="K1502" s="368" t="s">
        <v>61459</v>
      </c>
    </row>
    <row r="1503" spans="1:11" x14ac:dyDescent="0.25">
      <c r="A1503" s="361"/>
      <c r="B1503" s="362" t="s">
        <v>60948</v>
      </c>
      <c r="C1503" s="361" t="s">
        <v>61461</v>
      </c>
      <c r="D1503" s="362" t="s">
        <v>61462</v>
      </c>
      <c r="E1503" s="362" t="s">
        <v>284</v>
      </c>
      <c r="F1503" s="363">
        <v>1</v>
      </c>
      <c r="G1503" s="364">
        <v>2.98</v>
      </c>
      <c r="H1503" s="364">
        <f t="shared" si="13"/>
        <v>2.98</v>
      </c>
      <c r="I1503" s="367" t="s">
        <v>60952</v>
      </c>
      <c r="J1503" s="368" t="s">
        <v>60965</v>
      </c>
      <c r="K1503" s="368" t="s">
        <v>61461</v>
      </c>
    </row>
    <row r="1504" spans="1:11" x14ac:dyDescent="0.25">
      <c r="A1504" s="361"/>
      <c r="B1504" s="362" t="s">
        <v>60948</v>
      </c>
      <c r="C1504" s="361" t="s">
        <v>61463</v>
      </c>
      <c r="D1504" s="362" t="s">
        <v>61464</v>
      </c>
      <c r="E1504" s="362" t="s">
        <v>286</v>
      </c>
      <c r="F1504" s="363">
        <v>2.2000000000000002</v>
      </c>
      <c r="G1504" s="364">
        <v>9.18</v>
      </c>
      <c r="H1504" s="364">
        <f t="shared" si="13"/>
        <v>20.2</v>
      </c>
      <c r="I1504" s="367" t="s">
        <v>60952</v>
      </c>
      <c r="J1504" s="368" t="s">
        <v>60965</v>
      </c>
      <c r="K1504" s="368" t="s">
        <v>61463</v>
      </c>
    </row>
    <row r="1505" spans="1:11" x14ac:dyDescent="0.25">
      <c r="A1505" s="361"/>
      <c r="B1505" s="362" t="s">
        <v>60948</v>
      </c>
      <c r="C1505" s="361" t="s">
        <v>61465</v>
      </c>
      <c r="D1505" s="362" t="s">
        <v>61466</v>
      </c>
      <c r="E1505" s="362" t="s">
        <v>286</v>
      </c>
      <c r="F1505" s="363">
        <v>2</v>
      </c>
      <c r="G1505" s="364">
        <v>3.95</v>
      </c>
      <c r="H1505" s="364">
        <f t="shared" si="13"/>
        <v>7.9</v>
      </c>
      <c r="I1505" s="367" t="s">
        <v>60952</v>
      </c>
      <c r="J1505" s="368" t="s">
        <v>60965</v>
      </c>
      <c r="K1505" s="368" t="s">
        <v>61465</v>
      </c>
    </row>
    <row r="1506" spans="1:11" x14ac:dyDescent="0.25">
      <c r="A1506" s="361"/>
      <c r="B1506" s="362" t="s">
        <v>60948</v>
      </c>
      <c r="C1506" s="361" t="s">
        <v>61467</v>
      </c>
      <c r="D1506" s="362" t="s">
        <v>61468</v>
      </c>
      <c r="E1506" s="362" t="s">
        <v>286</v>
      </c>
      <c r="F1506" s="363">
        <v>2.2000000000000002</v>
      </c>
      <c r="G1506" s="364">
        <v>5.73</v>
      </c>
      <c r="H1506" s="364">
        <f t="shared" si="13"/>
        <v>12.61</v>
      </c>
      <c r="I1506" s="367" t="s">
        <v>60952</v>
      </c>
      <c r="J1506" s="368" t="s">
        <v>60965</v>
      </c>
      <c r="K1506" s="368" t="s">
        <v>61467</v>
      </c>
    </row>
    <row r="1507" spans="1:11" x14ac:dyDescent="0.25">
      <c r="A1507" s="361"/>
      <c r="B1507" s="362" t="s">
        <v>60948</v>
      </c>
      <c r="C1507" s="361" t="s">
        <v>61469</v>
      </c>
      <c r="D1507" s="362" t="s">
        <v>61470</v>
      </c>
      <c r="E1507" s="362" t="s">
        <v>286</v>
      </c>
      <c r="F1507" s="363">
        <v>8.4</v>
      </c>
      <c r="G1507" s="364">
        <v>1.89</v>
      </c>
      <c r="H1507" s="364">
        <f t="shared" si="13"/>
        <v>15.88</v>
      </c>
      <c r="I1507" s="367" t="s">
        <v>60952</v>
      </c>
      <c r="J1507" s="368" t="s">
        <v>60965</v>
      </c>
      <c r="K1507" s="368" t="s">
        <v>61469</v>
      </c>
    </row>
    <row r="1508" spans="1:11" x14ac:dyDescent="0.25">
      <c r="A1508" s="361"/>
      <c r="B1508" s="362" t="s">
        <v>60948</v>
      </c>
      <c r="C1508" s="361" t="s">
        <v>61471</v>
      </c>
      <c r="D1508" s="362" t="s">
        <v>61472</v>
      </c>
      <c r="E1508" s="362" t="s">
        <v>284</v>
      </c>
      <c r="F1508" s="363">
        <v>0.375</v>
      </c>
      <c r="G1508" s="364">
        <v>8.02</v>
      </c>
      <c r="H1508" s="364">
        <f t="shared" si="13"/>
        <v>3.01</v>
      </c>
      <c r="I1508" s="367" t="s">
        <v>60952</v>
      </c>
      <c r="J1508" s="368" t="s">
        <v>60965</v>
      </c>
      <c r="K1508" s="368" t="s">
        <v>61471</v>
      </c>
    </row>
    <row r="1509" spans="1:11" x14ac:dyDescent="0.25">
      <c r="A1509" s="361"/>
      <c r="B1509" s="362" t="s">
        <v>60948</v>
      </c>
      <c r="C1509" s="361" t="s">
        <v>61473</v>
      </c>
      <c r="D1509" s="362" t="s">
        <v>61474</v>
      </c>
      <c r="E1509" s="362" t="s">
        <v>284</v>
      </c>
      <c r="F1509" s="363">
        <v>1</v>
      </c>
      <c r="G1509" s="364">
        <v>10.46</v>
      </c>
      <c r="H1509" s="364">
        <f t="shared" si="13"/>
        <v>10.46</v>
      </c>
      <c r="I1509" s="367" t="s">
        <v>60952</v>
      </c>
      <c r="J1509" s="368" t="s">
        <v>60965</v>
      </c>
      <c r="K1509" s="368" t="s">
        <v>61473</v>
      </c>
    </row>
    <row r="1510" spans="1:11" x14ac:dyDescent="0.25">
      <c r="A1510" s="361"/>
      <c r="B1510" s="362" t="s">
        <v>60948</v>
      </c>
      <c r="C1510" s="361" t="s">
        <v>61475</v>
      </c>
      <c r="D1510" s="362" t="s">
        <v>61476</v>
      </c>
      <c r="E1510" s="362" t="s">
        <v>284</v>
      </c>
      <c r="F1510" s="363">
        <v>1</v>
      </c>
      <c r="G1510" s="364">
        <v>20.96</v>
      </c>
      <c r="H1510" s="364">
        <f t="shared" si="13"/>
        <v>20.96</v>
      </c>
      <c r="I1510" s="367" t="s">
        <v>60952</v>
      </c>
      <c r="J1510" s="368" t="s">
        <v>60965</v>
      </c>
      <c r="K1510" s="368" t="s">
        <v>61475</v>
      </c>
    </row>
    <row r="1511" spans="1:11" x14ac:dyDescent="0.25">
      <c r="A1511" s="361"/>
      <c r="B1511" s="362"/>
      <c r="C1511" s="361"/>
      <c r="D1511" s="362" t="s">
        <v>60954</v>
      </c>
      <c r="E1511" s="362"/>
      <c r="F1511" s="363"/>
      <c r="G1511" s="364"/>
      <c r="H1511" s="364">
        <f>+SUBTOTAL(9,H1502:H1510)</f>
        <v>104.12</v>
      </c>
      <c r="I1511" s="367"/>
      <c r="J1511" s="368"/>
      <c r="K1511" s="368"/>
    </row>
    <row r="1512" spans="1:11" x14ac:dyDescent="0.25">
      <c r="A1512" s="361"/>
      <c r="B1512" s="362"/>
      <c r="C1512" s="361"/>
      <c r="D1512" s="362" t="s">
        <v>60955</v>
      </c>
      <c r="E1512" s="362"/>
      <c r="F1512" s="363"/>
      <c r="G1512" s="364"/>
      <c r="H1512" s="364">
        <f>+SUBTOTAL(9,H1501:H1510)</f>
        <v>104.12</v>
      </c>
      <c r="I1512" s="367"/>
      <c r="J1512" s="368"/>
      <c r="K1512" s="368"/>
    </row>
    <row r="1513" spans="1:11" x14ac:dyDescent="0.25">
      <c r="A1513" s="361"/>
      <c r="B1513" s="362"/>
      <c r="C1513" s="361"/>
      <c r="D1513" s="362" t="s">
        <v>60956</v>
      </c>
      <c r="E1513" s="362"/>
      <c r="F1513" s="363">
        <v>24.18</v>
      </c>
      <c r="G1513" s="364"/>
      <c r="H1513" s="364">
        <f>+ROUND(H1512*F1513/100,2)</f>
        <v>25.18</v>
      </c>
      <c r="I1513" s="367"/>
      <c r="J1513" s="368"/>
      <c r="K1513" s="368"/>
    </row>
    <row r="1514" spans="1:11" x14ac:dyDescent="0.25">
      <c r="A1514" s="361"/>
      <c r="B1514" s="362"/>
      <c r="C1514" s="361"/>
      <c r="D1514" s="362" t="s">
        <v>60957</v>
      </c>
      <c r="E1514" s="362"/>
      <c r="F1514" s="363"/>
      <c r="G1514" s="364"/>
      <c r="H1514" s="364">
        <f>+H1512+H1513</f>
        <v>129.30000000000001</v>
      </c>
      <c r="I1514" s="367"/>
      <c r="J1514" s="368"/>
      <c r="K1514" s="368"/>
    </row>
    <row r="1515" spans="1:11" x14ac:dyDescent="0.25">
      <c r="A1515" s="361"/>
      <c r="B1515" s="362"/>
      <c r="C1515" s="361"/>
      <c r="D1515" s="362" t="s">
        <v>60958</v>
      </c>
      <c r="E1515" s="362"/>
      <c r="F1515" s="363"/>
      <c r="G1515" s="364"/>
      <c r="H1515" s="364">
        <v>129.30000000000001</v>
      </c>
      <c r="I1515" s="367"/>
      <c r="J1515" s="368"/>
      <c r="K1515" s="368"/>
    </row>
    <row r="1516" spans="1:11" x14ac:dyDescent="0.25">
      <c r="I1516" s="367"/>
      <c r="J1516" s="368"/>
      <c r="K1516" s="368"/>
    </row>
    <row r="1517" spans="1:11" x14ac:dyDescent="0.25">
      <c r="I1517" s="367"/>
      <c r="J1517" s="368"/>
      <c r="K1517" s="368"/>
    </row>
    <row r="1518" spans="1:11" x14ac:dyDescent="0.25">
      <c r="A1518" s="361" t="s">
        <v>60934</v>
      </c>
      <c r="B1518" s="362" t="s">
        <v>60935</v>
      </c>
      <c r="C1518" s="361"/>
      <c r="D1518" s="362"/>
      <c r="E1518" s="362"/>
      <c r="F1518" s="363"/>
      <c r="G1518" s="364"/>
      <c r="H1518" s="364"/>
      <c r="I1518" s="367"/>
      <c r="J1518" s="368"/>
      <c r="K1518" s="368"/>
    </row>
    <row r="1519" spans="1:11" x14ac:dyDescent="0.25">
      <c r="A1519" s="361"/>
      <c r="B1519" s="362"/>
      <c r="C1519" s="361" t="s">
        <v>60938</v>
      </c>
      <c r="D1519" s="362" t="s">
        <v>60939</v>
      </c>
      <c r="E1519" s="362" t="s">
        <v>60940</v>
      </c>
      <c r="F1519" s="363" t="s">
        <v>60941</v>
      </c>
      <c r="G1519" s="364" t="s">
        <v>60942</v>
      </c>
      <c r="H1519" s="364" t="s">
        <v>60943</v>
      </c>
      <c r="I1519" s="367"/>
      <c r="J1519" s="368"/>
      <c r="K1519" s="368"/>
    </row>
    <row r="1520" spans="1:11" x14ac:dyDescent="0.25">
      <c r="A1520" s="361"/>
      <c r="B1520" s="362"/>
      <c r="C1520" s="361"/>
      <c r="D1520" s="362"/>
      <c r="E1520" s="362"/>
      <c r="F1520" s="363"/>
      <c r="G1520" s="364"/>
      <c r="H1520" s="364"/>
      <c r="I1520" s="367"/>
      <c r="J1520" s="368"/>
      <c r="K1520" s="368"/>
    </row>
    <row r="1521" spans="1:11" x14ac:dyDescent="0.25">
      <c r="A1521" s="369" t="s">
        <v>61477</v>
      </c>
      <c r="B1521" s="370" t="s">
        <v>61478</v>
      </c>
      <c r="C1521" s="369"/>
      <c r="D1521" s="370"/>
      <c r="E1521" s="370" t="s">
        <v>284</v>
      </c>
      <c r="F1521" s="363" t="s">
        <v>60946</v>
      </c>
      <c r="G1521" s="364"/>
      <c r="H1521" s="364"/>
      <c r="I1521" s="367"/>
      <c r="J1521" s="368"/>
      <c r="K1521" s="368"/>
    </row>
    <row r="1522" spans="1:11" x14ac:dyDescent="0.25">
      <c r="A1522" s="361"/>
      <c r="B1522" s="362"/>
      <c r="C1522" s="361"/>
      <c r="D1522" s="362" t="s">
        <v>60947</v>
      </c>
      <c r="E1522" s="362"/>
      <c r="F1522" s="363"/>
      <c r="G1522" s="364"/>
      <c r="H1522" s="364"/>
      <c r="I1522" s="367"/>
      <c r="J1522" s="368"/>
      <c r="K1522" s="368"/>
    </row>
    <row r="1523" spans="1:11" x14ac:dyDescent="0.25">
      <c r="A1523" s="361"/>
      <c r="B1523" s="362" t="s">
        <v>60948</v>
      </c>
      <c r="C1523" s="361" t="s">
        <v>61459</v>
      </c>
      <c r="D1523" s="362" t="s">
        <v>61460</v>
      </c>
      <c r="E1523" s="362" t="s">
        <v>286</v>
      </c>
      <c r="F1523" s="363">
        <v>2.2000000000000002</v>
      </c>
      <c r="G1523" s="364">
        <v>4.5999999999999996</v>
      </c>
      <c r="H1523" s="364">
        <f t="shared" ref="H1523:H1531" si="14">+ROUND(F1523*G1523,2)</f>
        <v>10.119999999999999</v>
      </c>
      <c r="I1523" s="367" t="s">
        <v>60952</v>
      </c>
      <c r="J1523" s="368" t="s">
        <v>60965</v>
      </c>
      <c r="K1523" s="368" t="s">
        <v>61459</v>
      </c>
    </row>
    <row r="1524" spans="1:11" x14ac:dyDescent="0.25">
      <c r="A1524" s="361"/>
      <c r="B1524" s="362" t="s">
        <v>60948</v>
      </c>
      <c r="C1524" s="361" t="s">
        <v>61461</v>
      </c>
      <c r="D1524" s="362" t="s">
        <v>61462</v>
      </c>
      <c r="E1524" s="362" t="s">
        <v>284</v>
      </c>
      <c r="F1524" s="363">
        <v>1</v>
      </c>
      <c r="G1524" s="364">
        <v>2.98</v>
      </c>
      <c r="H1524" s="364">
        <f t="shared" si="14"/>
        <v>2.98</v>
      </c>
      <c r="I1524" s="367" t="s">
        <v>60952</v>
      </c>
      <c r="J1524" s="368" t="s">
        <v>60965</v>
      </c>
      <c r="K1524" s="368" t="s">
        <v>61461</v>
      </c>
    </row>
    <row r="1525" spans="1:11" x14ac:dyDescent="0.25">
      <c r="A1525" s="361"/>
      <c r="B1525" s="362" t="s">
        <v>60948</v>
      </c>
      <c r="C1525" s="361" t="s">
        <v>61463</v>
      </c>
      <c r="D1525" s="362" t="s">
        <v>61464</v>
      </c>
      <c r="E1525" s="362" t="s">
        <v>286</v>
      </c>
      <c r="F1525" s="363">
        <v>2.2000000000000002</v>
      </c>
      <c r="G1525" s="364">
        <v>9.18</v>
      </c>
      <c r="H1525" s="364">
        <f t="shared" si="14"/>
        <v>20.2</v>
      </c>
      <c r="I1525" s="367" t="s">
        <v>60952</v>
      </c>
      <c r="J1525" s="368" t="s">
        <v>60965</v>
      </c>
      <c r="K1525" s="368" t="s">
        <v>61463</v>
      </c>
    </row>
    <row r="1526" spans="1:11" x14ac:dyDescent="0.25">
      <c r="A1526" s="361"/>
      <c r="B1526" s="362" t="s">
        <v>60948</v>
      </c>
      <c r="C1526" s="361" t="s">
        <v>61465</v>
      </c>
      <c r="D1526" s="362" t="s">
        <v>61466</v>
      </c>
      <c r="E1526" s="362" t="s">
        <v>286</v>
      </c>
      <c r="F1526" s="363">
        <v>2</v>
      </c>
      <c r="G1526" s="364">
        <v>3.95</v>
      </c>
      <c r="H1526" s="364">
        <f t="shared" si="14"/>
        <v>7.9</v>
      </c>
      <c r="I1526" s="367" t="s">
        <v>60952</v>
      </c>
      <c r="J1526" s="368" t="s">
        <v>60965</v>
      </c>
      <c r="K1526" s="368" t="s">
        <v>61465</v>
      </c>
    </row>
    <row r="1527" spans="1:11" x14ac:dyDescent="0.25">
      <c r="A1527" s="361"/>
      <c r="B1527" s="362" t="s">
        <v>60948</v>
      </c>
      <c r="C1527" s="361" t="s">
        <v>61467</v>
      </c>
      <c r="D1527" s="362" t="s">
        <v>61468</v>
      </c>
      <c r="E1527" s="362" t="s">
        <v>286</v>
      </c>
      <c r="F1527" s="363">
        <v>2.2000000000000002</v>
      </c>
      <c r="G1527" s="364">
        <v>5.73</v>
      </c>
      <c r="H1527" s="364">
        <f t="shared" si="14"/>
        <v>12.61</v>
      </c>
      <c r="I1527" s="367" t="s">
        <v>60952</v>
      </c>
      <c r="J1527" s="368" t="s">
        <v>60965</v>
      </c>
      <c r="K1527" s="368" t="s">
        <v>61467</v>
      </c>
    </row>
    <row r="1528" spans="1:11" x14ac:dyDescent="0.25">
      <c r="A1528" s="361"/>
      <c r="B1528" s="362" t="s">
        <v>60948</v>
      </c>
      <c r="C1528" s="361" t="s">
        <v>61479</v>
      </c>
      <c r="D1528" s="362" t="s">
        <v>61480</v>
      </c>
      <c r="E1528" s="362" t="s">
        <v>286</v>
      </c>
      <c r="F1528" s="363">
        <v>12.6</v>
      </c>
      <c r="G1528" s="364">
        <v>2.72</v>
      </c>
      <c r="H1528" s="364">
        <f t="shared" si="14"/>
        <v>34.270000000000003</v>
      </c>
      <c r="I1528" s="367" t="s">
        <v>60952</v>
      </c>
      <c r="J1528" s="368" t="s">
        <v>60965</v>
      </c>
      <c r="K1528" s="368" t="s">
        <v>61479</v>
      </c>
    </row>
    <row r="1529" spans="1:11" x14ac:dyDescent="0.25">
      <c r="A1529" s="361"/>
      <c r="B1529" s="362" t="s">
        <v>60948</v>
      </c>
      <c r="C1529" s="361" t="s">
        <v>61471</v>
      </c>
      <c r="D1529" s="362" t="s">
        <v>61472</v>
      </c>
      <c r="E1529" s="362" t="s">
        <v>284</v>
      </c>
      <c r="F1529" s="363">
        <v>0.375</v>
      </c>
      <c r="G1529" s="364">
        <v>8.02</v>
      </c>
      <c r="H1529" s="364">
        <f t="shared" si="14"/>
        <v>3.01</v>
      </c>
      <c r="I1529" s="367" t="s">
        <v>60952</v>
      </c>
      <c r="J1529" s="368" t="s">
        <v>60965</v>
      </c>
      <c r="K1529" s="368" t="s">
        <v>61471</v>
      </c>
    </row>
    <row r="1530" spans="1:11" x14ac:dyDescent="0.25">
      <c r="A1530" s="361"/>
      <c r="B1530" s="362" t="s">
        <v>60948</v>
      </c>
      <c r="C1530" s="361" t="s">
        <v>61473</v>
      </c>
      <c r="D1530" s="362" t="s">
        <v>61474</v>
      </c>
      <c r="E1530" s="362" t="s">
        <v>284</v>
      </c>
      <c r="F1530" s="363">
        <v>1</v>
      </c>
      <c r="G1530" s="364">
        <v>10.46</v>
      </c>
      <c r="H1530" s="364">
        <f t="shared" si="14"/>
        <v>10.46</v>
      </c>
      <c r="I1530" s="367" t="s">
        <v>60952</v>
      </c>
      <c r="J1530" s="368" t="s">
        <v>60965</v>
      </c>
      <c r="K1530" s="368" t="s">
        <v>61473</v>
      </c>
    </row>
    <row r="1531" spans="1:11" x14ac:dyDescent="0.25">
      <c r="A1531" s="361"/>
      <c r="B1531" s="362" t="s">
        <v>60948</v>
      </c>
      <c r="C1531" s="361" t="s">
        <v>61481</v>
      </c>
      <c r="D1531" s="362" t="s">
        <v>61482</v>
      </c>
      <c r="E1531" s="362" t="s">
        <v>284</v>
      </c>
      <c r="F1531" s="363">
        <v>1</v>
      </c>
      <c r="G1531" s="364">
        <v>24.66</v>
      </c>
      <c r="H1531" s="364">
        <f t="shared" si="14"/>
        <v>24.66</v>
      </c>
      <c r="I1531" s="367" t="s">
        <v>60952</v>
      </c>
      <c r="J1531" s="368" t="s">
        <v>60965</v>
      </c>
      <c r="K1531" s="368" t="s">
        <v>61481</v>
      </c>
    </row>
    <row r="1532" spans="1:11" x14ac:dyDescent="0.25">
      <c r="A1532" s="361"/>
      <c r="B1532" s="362"/>
      <c r="C1532" s="361"/>
      <c r="D1532" s="362" t="s">
        <v>60954</v>
      </c>
      <c r="E1532" s="362"/>
      <c r="F1532" s="363"/>
      <c r="G1532" s="364"/>
      <c r="H1532" s="364">
        <f>+SUBTOTAL(9,H1523:H1531)</f>
        <v>126.21000000000001</v>
      </c>
      <c r="I1532" s="367"/>
      <c r="J1532" s="368"/>
      <c r="K1532" s="368"/>
    </row>
    <row r="1533" spans="1:11" x14ac:dyDescent="0.25">
      <c r="A1533" s="361"/>
      <c r="B1533" s="362"/>
      <c r="C1533" s="361"/>
      <c r="D1533" s="362" t="s">
        <v>60955</v>
      </c>
      <c r="E1533" s="362"/>
      <c r="F1533" s="363"/>
      <c r="G1533" s="364"/>
      <c r="H1533" s="364">
        <f>+SUBTOTAL(9,H1522:H1531)</f>
        <v>126.21000000000001</v>
      </c>
      <c r="I1533" s="367"/>
      <c r="J1533" s="368"/>
      <c r="K1533" s="368"/>
    </row>
    <row r="1534" spans="1:11" x14ac:dyDescent="0.25">
      <c r="A1534" s="361"/>
      <c r="B1534" s="362"/>
      <c r="C1534" s="361"/>
      <c r="D1534" s="362" t="s">
        <v>60956</v>
      </c>
      <c r="E1534" s="362"/>
      <c r="F1534" s="363">
        <v>24.18</v>
      </c>
      <c r="G1534" s="364"/>
      <c r="H1534" s="364">
        <f>+ROUND(H1533*F1534/100,2)</f>
        <v>30.52</v>
      </c>
      <c r="I1534" s="367"/>
      <c r="J1534" s="368"/>
      <c r="K1534" s="368"/>
    </row>
    <row r="1535" spans="1:11" x14ac:dyDescent="0.25">
      <c r="A1535" s="361"/>
      <c r="B1535" s="362"/>
      <c r="C1535" s="361"/>
      <c r="D1535" s="362" t="s">
        <v>60957</v>
      </c>
      <c r="E1535" s="362"/>
      <c r="F1535" s="363"/>
      <c r="G1535" s="364"/>
      <c r="H1535" s="364">
        <f>+H1533+H1534</f>
        <v>156.73000000000002</v>
      </c>
      <c r="I1535" s="367"/>
      <c r="J1535" s="368"/>
      <c r="K1535" s="368"/>
    </row>
    <row r="1536" spans="1:11" x14ac:dyDescent="0.25">
      <c r="A1536" s="361"/>
      <c r="B1536" s="362"/>
      <c r="C1536" s="361"/>
      <c r="D1536" s="362" t="s">
        <v>60958</v>
      </c>
      <c r="E1536" s="362"/>
      <c r="F1536" s="363"/>
      <c r="G1536" s="364"/>
      <c r="H1536" s="364">
        <v>156.72999999999999</v>
      </c>
      <c r="I1536" s="367"/>
      <c r="J1536" s="368"/>
      <c r="K1536" s="368"/>
    </row>
    <row r="1537" spans="1:11" x14ac:dyDescent="0.25">
      <c r="I1537" s="367"/>
      <c r="J1537" s="368"/>
      <c r="K1537" s="368"/>
    </row>
    <row r="1538" spans="1:11" x14ac:dyDescent="0.25">
      <c r="I1538" s="367"/>
      <c r="J1538" s="368"/>
      <c r="K1538" s="368"/>
    </row>
    <row r="1539" spans="1:11" x14ac:dyDescent="0.25">
      <c r="A1539" s="361" t="s">
        <v>60934</v>
      </c>
      <c r="B1539" s="362" t="s">
        <v>60935</v>
      </c>
      <c r="C1539" s="361"/>
      <c r="D1539" s="362"/>
      <c r="E1539" s="362"/>
      <c r="F1539" s="363"/>
      <c r="G1539" s="364"/>
      <c r="H1539" s="364"/>
      <c r="I1539" s="367"/>
      <c r="J1539" s="368"/>
      <c r="K1539" s="368"/>
    </row>
    <row r="1540" spans="1:11" x14ac:dyDescent="0.25">
      <c r="A1540" s="361"/>
      <c r="B1540" s="362"/>
      <c r="C1540" s="361" t="s">
        <v>60938</v>
      </c>
      <c r="D1540" s="362" t="s">
        <v>60939</v>
      </c>
      <c r="E1540" s="362" t="s">
        <v>60940</v>
      </c>
      <c r="F1540" s="363" t="s">
        <v>60941</v>
      </c>
      <c r="G1540" s="364" t="s">
        <v>60942</v>
      </c>
      <c r="H1540" s="364" t="s">
        <v>60943</v>
      </c>
      <c r="I1540" s="367"/>
      <c r="J1540" s="368"/>
      <c r="K1540" s="368"/>
    </row>
    <row r="1541" spans="1:11" x14ac:dyDescent="0.25">
      <c r="A1541" s="361"/>
      <c r="B1541" s="362"/>
      <c r="C1541" s="361"/>
      <c r="D1541" s="362"/>
      <c r="E1541" s="362"/>
      <c r="F1541" s="363"/>
      <c r="G1541" s="364"/>
      <c r="H1541" s="364"/>
      <c r="I1541" s="367"/>
      <c r="J1541" s="368"/>
      <c r="K1541" s="368"/>
    </row>
    <row r="1542" spans="1:11" x14ac:dyDescent="0.25">
      <c r="A1542" s="369" t="s">
        <v>61483</v>
      </c>
      <c r="B1542" s="370" t="s">
        <v>61484</v>
      </c>
      <c r="C1542" s="369"/>
      <c r="D1542" s="370"/>
      <c r="E1542" s="370" t="s">
        <v>284</v>
      </c>
      <c r="F1542" s="363" t="s">
        <v>60946</v>
      </c>
      <c r="G1542" s="364"/>
      <c r="H1542" s="364"/>
      <c r="I1542" s="367"/>
      <c r="J1542" s="368"/>
      <c r="K1542" s="368"/>
    </row>
    <row r="1543" spans="1:11" x14ac:dyDescent="0.25">
      <c r="A1543" s="361"/>
      <c r="B1543" s="362">
        <v>2</v>
      </c>
      <c r="C1543" s="361" t="s">
        <v>32887</v>
      </c>
      <c r="D1543" s="362" t="s">
        <v>61485</v>
      </c>
      <c r="E1543" s="362" t="s">
        <v>284</v>
      </c>
      <c r="F1543" s="363">
        <v>1</v>
      </c>
      <c r="G1543" s="364">
        <v>35.840000000000003</v>
      </c>
      <c r="H1543" s="364">
        <f>+ROUND(F1543*G1543,2)</f>
        <v>35.840000000000003</v>
      </c>
      <c r="I1543" s="367" t="s">
        <v>60981</v>
      </c>
      <c r="J1543" s="368" t="s">
        <v>60965</v>
      </c>
      <c r="K1543" s="368">
        <v>39795</v>
      </c>
    </row>
    <row r="1544" spans="1:11" x14ac:dyDescent="0.25">
      <c r="A1544" s="361"/>
      <c r="B1544" s="362"/>
      <c r="C1544" s="361"/>
      <c r="D1544" s="362" t="s">
        <v>60986</v>
      </c>
      <c r="E1544" s="362"/>
      <c r="F1544" s="363"/>
      <c r="G1544" s="364"/>
      <c r="H1544" s="364">
        <f>+SUBTOTAL(9,H1543:H1543)</f>
        <v>35.840000000000003</v>
      </c>
      <c r="I1544" s="367"/>
      <c r="J1544" s="368"/>
      <c r="K1544" s="368"/>
    </row>
    <row r="1545" spans="1:11" x14ac:dyDescent="0.25">
      <c r="A1545" s="361"/>
      <c r="B1545" s="362"/>
      <c r="C1545" s="361"/>
      <c r="D1545" s="362" t="s">
        <v>60947</v>
      </c>
      <c r="E1545" s="362"/>
      <c r="F1545" s="363"/>
      <c r="G1545" s="364"/>
      <c r="H1545" s="364"/>
      <c r="I1545" s="367"/>
      <c r="J1545" s="368"/>
      <c r="K1545" s="368"/>
    </row>
    <row r="1546" spans="1:11" x14ac:dyDescent="0.25">
      <c r="A1546" s="361"/>
      <c r="B1546" s="362" t="s">
        <v>60948</v>
      </c>
      <c r="C1546" s="361" t="s">
        <v>61486</v>
      </c>
      <c r="D1546" s="362" t="s">
        <v>61487</v>
      </c>
      <c r="E1546" s="362" t="s">
        <v>33681</v>
      </c>
      <c r="F1546" s="363">
        <v>1</v>
      </c>
      <c r="G1546" s="364">
        <v>14.65</v>
      </c>
      <c r="H1546" s="364">
        <f>+ROUND(F1546*G1546,2)</f>
        <v>14.65</v>
      </c>
      <c r="I1546" s="367" t="s">
        <v>60952</v>
      </c>
      <c r="J1546" s="368" t="s">
        <v>60965</v>
      </c>
      <c r="K1546" s="368" t="s">
        <v>61486</v>
      </c>
    </row>
    <row r="1547" spans="1:11" x14ac:dyDescent="0.25">
      <c r="A1547" s="361"/>
      <c r="B1547" s="362" t="s">
        <v>60948</v>
      </c>
      <c r="C1547" s="361" t="s">
        <v>61488</v>
      </c>
      <c r="D1547" s="362" t="s">
        <v>61489</v>
      </c>
      <c r="E1547" s="362" t="s">
        <v>33681</v>
      </c>
      <c r="F1547" s="363">
        <v>1</v>
      </c>
      <c r="G1547" s="364">
        <v>19</v>
      </c>
      <c r="H1547" s="364">
        <f>+ROUND(F1547*G1547,2)</f>
        <v>19</v>
      </c>
      <c r="I1547" s="367" t="s">
        <v>60952</v>
      </c>
      <c r="J1547" s="368" t="s">
        <v>60965</v>
      </c>
      <c r="K1547" s="368" t="s">
        <v>61488</v>
      </c>
    </row>
    <row r="1548" spans="1:11" x14ac:dyDescent="0.25">
      <c r="A1548" s="361"/>
      <c r="B1548" s="362"/>
      <c r="C1548" s="361"/>
      <c r="D1548" s="362" t="s">
        <v>60954</v>
      </c>
      <c r="E1548" s="362"/>
      <c r="F1548" s="363"/>
      <c r="G1548" s="364"/>
      <c r="H1548" s="364">
        <f>+SUBTOTAL(9,H1546:H1547)</f>
        <v>33.65</v>
      </c>
      <c r="I1548" s="367"/>
      <c r="J1548" s="368"/>
      <c r="K1548" s="368"/>
    </row>
    <row r="1549" spans="1:11" x14ac:dyDescent="0.25">
      <c r="A1549" s="361"/>
      <c r="B1549" s="362"/>
      <c r="C1549" s="361"/>
      <c r="D1549" s="362" t="s">
        <v>60955</v>
      </c>
      <c r="E1549" s="362"/>
      <c r="F1549" s="363"/>
      <c r="G1549" s="364"/>
      <c r="H1549" s="364">
        <f>+SUBTOTAL(9,H1543:H1547)</f>
        <v>69.490000000000009</v>
      </c>
      <c r="I1549" s="367"/>
      <c r="J1549" s="368"/>
      <c r="K1549" s="368"/>
    </row>
    <row r="1550" spans="1:11" x14ac:dyDescent="0.25">
      <c r="A1550" s="361"/>
      <c r="B1550" s="362"/>
      <c r="C1550" s="361"/>
      <c r="D1550" s="362" t="s">
        <v>60956</v>
      </c>
      <c r="E1550" s="362"/>
      <c r="F1550" s="363">
        <v>24.18</v>
      </c>
      <c r="G1550" s="364"/>
      <c r="H1550" s="364">
        <f>+ROUND(H1549*F1550/100,2)</f>
        <v>16.8</v>
      </c>
      <c r="I1550" s="367"/>
      <c r="J1550" s="368"/>
      <c r="K1550" s="368"/>
    </row>
    <row r="1551" spans="1:11" x14ac:dyDescent="0.25">
      <c r="A1551" s="361"/>
      <c r="B1551" s="362"/>
      <c r="C1551" s="361"/>
      <c r="D1551" s="362" t="s">
        <v>60957</v>
      </c>
      <c r="E1551" s="362"/>
      <c r="F1551" s="363"/>
      <c r="G1551" s="364"/>
      <c r="H1551" s="364">
        <f>+H1549+H1550</f>
        <v>86.29</v>
      </c>
      <c r="I1551" s="367"/>
      <c r="J1551" s="368"/>
      <c r="K1551" s="368"/>
    </row>
    <row r="1552" spans="1:11" x14ac:dyDescent="0.25">
      <c r="A1552" s="361"/>
      <c r="B1552" s="362"/>
      <c r="C1552" s="361"/>
      <c r="D1552" s="362" t="s">
        <v>60958</v>
      </c>
      <c r="E1552" s="362"/>
      <c r="F1552" s="363"/>
      <c r="G1552" s="364"/>
      <c r="H1552" s="364">
        <v>86.29</v>
      </c>
      <c r="I1552" s="367"/>
      <c r="J1552" s="368"/>
      <c r="K1552" s="368"/>
    </row>
    <row r="1553" spans="1:11" x14ac:dyDescent="0.25">
      <c r="I1553" s="367"/>
      <c r="J1553" s="368"/>
      <c r="K1553" s="368"/>
    </row>
    <row r="1554" spans="1:11" x14ac:dyDescent="0.25">
      <c r="I1554" s="367"/>
      <c r="J1554" s="368"/>
      <c r="K1554" s="368"/>
    </row>
    <row r="1555" spans="1:11" x14ac:dyDescent="0.25">
      <c r="A1555" s="361" t="s">
        <v>60934</v>
      </c>
      <c r="B1555" s="362" t="s">
        <v>60935</v>
      </c>
      <c r="C1555" s="361"/>
      <c r="D1555" s="362"/>
      <c r="E1555" s="362"/>
      <c r="F1555" s="363"/>
      <c r="G1555" s="364"/>
      <c r="H1555" s="364"/>
      <c r="I1555" s="367"/>
      <c r="J1555" s="368"/>
      <c r="K1555" s="368"/>
    </row>
    <row r="1556" spans="1:11" x14ac:dyDescent="0.25">
      <c r="A1556" s="361"/>
      <c r="B1556" s="362"/>
      <c r="C1556" s="361" t="s">
        <v>60938</v>
      </c>
      <c r="D1556" s="362" t="s">
        <v>60939</v>
      </c>
      <c r="E1556" s="362" t="s">
        <v>60940</v>
      </c>
      <c r="F1556" s="363" t="s">
        <v>60941</v>
      </c>
      <c r="G1556" s="364" t="s">
        <v>60942</v>
      </c>
      <c r="H1556" s="364" t="s">
        <v>60943</v>
      </c>
      <c r="I1556" s="367"/>
      <c r="J1556" s="368"/>
      <c r="K1556" s="368"/>
    </row>
    <row r="1557" spans="1:11" x14ac:dyDescent="0.25">
      <c r="A1557" s="361"/>
      <c r="B1557" s="362"/>
      <c r="C1557" s="361"/>
      <c r="D1557" s="362"/>
      <c r="E1557" s="362"/>
      <c r="F1557" s="363"/>
      <c r="G1557" s="364"/>
      <c r="H1557" s="364"/>
      <c r="I1557" s="367"/>
      <c r="J1557" s="368"/>
      <c r="K1557" s="368"/>
    </row>
    <row r="1558" spans="1:11" x14ac:dyDescent="0.25">
      <c r="A1558" s="369" t="s">
        <v>61490</v>
      </c>
      <c r="B1558" s="370" t="s">
        <v>61491</v>
      </c>
      <c r="C1558" s="369"/>
      <c r="D1558" s="370"/>
      <c r="E1558" s="370" t="s">
        <v>284</v>
      </c>
      <c r="F1558" s="363" t="s">
        <v>60946</v>
      </c>
      <c r="G1558" s="364"/>
      <c r="H1558" s="364"/>
      <c r="I1558" s="367"/>
      <c r="J1558" s="368"/>
      <c r="K1558" s="368"/>
    </row>
    <row r="1559" spans="1:11" x14ac:dyDescent="0.25">
      <c r="A1559" s="361"/>
      <c r="B1559" s="362">
        <v>2</v>
      </c>
      <c r="C1559" s="361" t="s">
        <v>33568</v>
      </c>
      <c r="D1559" s="362" t="s">
        <v>61492</v>
      </c>
      <c r="E1559" s="362" t="s">
        <v>284</v>
      </c>
      <c r="F1559" s="363">
        <v>1</v>
      </c>
      <c r="G1559" s="364">
        <v>89.48</v>
      </c>
      <c r="H1559" s="364">
        <f>+ROUND(F1559*G1559,2)</f>
        <v>89.48</v>
      </c>
      <c r="I1559" s="367" t="s">
        <v>60981</v>
      </c>
      <c r="J1559" s="368" t="s">
        <v>60965</v>
      </c>
      <c r="K1559" s="368">
        <v>43543</v>
      </c>
    </row>
    <row r="1560" spans="1:11" x14ac:dyDescent="0.25">
      <c r="A1560" s="361"/>
      <c r="B1560" s="362"/>
      <c r="C1560" s="361"/>
      <c r="D1560" s="362" t="s">
        <v>60986</v>
      </c>
      <c r="E1560" s="362"/>
      <c r="F1560" s="363"/>
      <c r="G1560" s="364"/>
      <c r="H1560" s="364">
        <f>+SUBTOTAL(9,H1559:H1559)</f>
        <v>89.48</v>
      </c>
      <c r="I1560" s="367"/>
      <c r="J1560" s="368"/>
      <c r="K1560" s="368"/>
    </row>
    <row r="1561" spans="1:11" x14ac:dyDescent="0.25">
      <c r="A1561" s="361"/>
      <c r="B1561" s="362"/>
      <c r="C1561" s="361"/>
      <c r="D1561" s="362" t="s">
        <v>60947</v>
      </c>
      <c r="E1561" s="362"/>
      <c r="F1561" s="363"/>
      <c r="G1561" s="364"/>
      <c r="H1561" s="364"/>
      <c r="I1561" s="367"/>
      <c r="J1561" s="368"/>
      <c r="K1561" s="368"/>
    </row>
    <row r="1562" spans="1:11" x14ac:dyDescent="0.25">
      <c r="A1562" s="361"/>
      <c r="B1562" s="362" t="s">
        <v>60948</v>
      </c>
      <c r="C1562" s="361" t="s">
        <v>61486</v>
      </c>
      <c r="D1562" s="362" t="s">
        <v>61487</v>
      </c>
      <c r="E1562" s="362" t="s">
        <v>33681</v>
      </c>
      <c r="F1562" s="363">
        <v>0.8</v>
      </c>
      <c r="G1562" s="364">
        <v>14.65</v>
      </c>
      <c r="H1562" s="364">
        <f>+ROUND(F1562*G1562,2)</f>
        <v>11.72</v>
      </c>
      <c r="I1562" s="367" t="s">
        <v>60952</v>
      </c>
      <c r="J1562" s="368" t="s">
        <v>60965</v>
      </c>
      <c r="K1562" s="368" t="s">
        <v>61486</v>
      </c>
    </row>
    <row r="1563" spans="1:11" x14ac:dyDescent="0.25">
      <c r="A1563" s="361"/>
      <c r="B1563" s="362" t="s">
        <v>60948</v>
      </c>
      <c r="C1563" s="361" t="s">
        <v>61488</v>
      </c>
      <c r="D1563" s="362" t="s">
        <v>61489</v>
      </c>
      <c r="E1563" s="362" t="s">
        <v>33681</v>
      </c>
      <c r="F1563" s="363">
        <v>0.8</v>
      </c>
      <c r="G1563" s="364">
        <v>19</v>
      </c>
      <c r="H1563" s="364">
        <f>+ROUND(F1563*G1563,2)</f>
        <v>15.2</v>
      </c>
      <c r="I1563" s="367" t="s">
        <v>60952</v>
      </c>
      <c r="J1563" s="368" t="s">
        <v>60965</v>
      </c>
      <c r="K1563" s="368" t="s">
        <v>61488</v>
      </c>
    </row>
    <row r="1564" spans="1:11" x14ac:dyDescent="0.25">
      <c r="A1564" s="361"/>
      <c r="B1564" s="362"/>
      <c r="C1564" s="361"/>
      <c r="D1564" s="362" t="s">
        <v>60954</v>
      </c>
      <c r="E1564" s="362"/>
      <c r="F1564" s="363"/>
      <c r="G1564" s="364"/>
      <c r="H1564" s="364">
        <f>+SUBTOTAL(9,H1562:H1563)</f>
        <v>26.92</v>
      </c>
      <c r="I1564" s="367"/>
      <c r="J1564" s="368"/>
      <c r="K1564" s="368"/>
    </row>
    <row r="1565" spans="1:11" x14ac:dyDescent="0.25">
      <c r="A1565" s="361"/>
      <c r="B1565" s="362"/>
      <c r="C1565" s="361"/>
      <c r="D1565" s="362" t="s">
        <v>60955</v>
      </c>
      <c r="E1565" s="362"/>
      <c r="F1565" s="363"/>
      <c r="G1565" s="364"/>
      <c r="H1565" s="364">
        <f>+SUBTOTAL(9,H1559:H1563)</f>
        <v>116.4</v>
      </c>
      <c r="I1565" s="367"/>
      <c r="J1565" s="368"/>
      <c r="K1565" s="368"/>
    </row>
    <row r="1566" spans="1:11" x14ac:dyDescent="0.25">
      <c r="A1566" s="361"/>
      <c r="B1566" s="362"/>
      <c r="C1566" s="361"/>
      <c r="D1566" s="362" t="s">
        <v>60956</v>
      </c>
      <c r="E1566" s="362"/>
      <c r="F1566" s="363">
        <v>24.18</v>
      </c>
      <c r="G1566" s="364"/>
      <c r="H1566" s="364">
        <f>+ROUND(H1565*F1566/100,2)</f>
        <v>28.15</v>
      </c>
      <c r="I1566" s="367"/>
      <c r="J1566" s="368"/>
      <c r="K1566" s="368"/>
    </row>
    <row r="1567" spans="1:11" x14ac:dyDescent="0.25">
      <c r="A1567" s="361"/>
      <c r="B1567" s="362"/>
      <c r="C1567" s="361"/>
      <c r="D1567" s="362" t="s">
        <v>60957</v>
      </c>
      <c r="E1567" s="362"/>
      <c r="F1567" s="363"/>
      <c r="G1567" s="364"/>
      <c r="H1567" s="364">
        <f>+H1565+H1566</f>
        <v>144.55000000000001</v>
      </c>
      <c r="I1567" s="367"/>
      <c r="J1567" s="368"/>
      <c r="K1567" s="368"/>
    </row>
    <row r="1568" spans="1:11" x14ac:dyDescent="0.25">
      <c r="A1568" s="361"/>
      <c r="B1568" s="362"/>
      <c r="C1568" s="361"/>
      <c r="D1568" s="362" t="s">
        <v>60958</v>
      </c>
      <c r="E1568" s="362"/>
      <c r="F1568" s="363"/>
      <c r="G1568" s="364"/>
      <c r="H1568" s="364">
        <v>144.55000000000001</v>
      </c>
      <c r="I1568" s="367"/>
      <c r="J1568" s="368"/>
      <c r="K1568" s="368"/>
    </row>
    <row r="1569" spans="1:11" x14ac:dyDescent="0.25">
      <c r="I1569" s="367"/>
      <c r="J1569" s="368"/>
      <c r="K1569" s="368"/>
    </row>
    <row r="1570" spans="1:11" x14ac:dyDescent="0.25">
      <c r="I1570" s="367"/>
      <c r="J1570" s="368"/>
      <c r="K1570" s="368"/>
    </row>
    <row r="1571" spans="1:11" x14ac:dyDescent="0.25">
      <c r="A1571" s="361" t="s">
        <v>60934</v>
      </c>
      <c r="B1571" s="362" t="s">
        <v>60935</v>
      </c>
      <c r="C1571" s="361"/>
      <c r="D1571" s="362"/>
      <c r="E1571" s="362"/>
      <c r="F1571" s="363"/>
      <c r="G1571" s="364"/>
      <c r="H1571" s="364"/>
      <c r="I1571" s="367"/>
      <c r="J1571" s="368"/>
      <c r="K1571" s="368"/>
    </row>
    <row r="1572" spans="1:11" x14ac:dyDescent="0.25">
      <c r="A1572" s="361"/>
      <c r="B1572" s="362"/>
      <c r="C1572" s="361" t="s">
        <v>60938</v>
      </c>
      <c r="D1572" s="362" t="s">
        <v>60939</v>
      </c>
      <c r="E1572" s="362" t="s">
        <v>60940</v>
      </c>
      <c r="F1572" s="363" t="s">
        <v>60941</v>
      </c>
      <c r="G1572" s="364" t="s">
        <v>60942</v>
      </c>
      <c r="H1572" s="364" t="s">
        <v>60943</v>
      </c>
      <c r="I1572" s="367"/>
      <c r="J1572" s="368"/>
      <c r="K1572" s="368"/>
    </row>
    <row r="1573" spans="1:11" x14ac:dyDescent="0.25">
      <c r="A1573" s="361"/>
      <c r="B1573" s="362"/>
      <c r="C1573" s="361"/>
      <c r="D1573" s="362"/>
      <c r="E1573" s="362"/>
      <c r="F1573" s="363"/>
      <c r="G1573" s="364"/>
      <c r="H1573" s="364"/>
      <c r="I1573" s="367"/>
      <c r="J1573" s="368"/>
      <c r="K1573" s="368"/>
    </row>
    <row r="1574" spans="1:11" x14ac:dyDescent="0.25">
      <c r="A1574" s="369" t="s">
        <v>61493</v>
      </c>
      <c r="B1574" s="370" t="s">
        <v>61494</v>
      </c>
      <c r="C1574" s="369"/>
      <c r="D1574" s="370"/>
      <c r="E1574" s="370" t="s">
        <v>287</v>
      </c>
      <c r="F1574" s="363" t="s">
        <v>60946</v>
      </c>
      <c r="G1574" s="364"/>
      <c r="H1574" s="364"/>
      <c r="I1574" s="367"/>
      <c r="J1574" s="368"/>
      <c r="K1574" s="368"/>
    </row>
    <row r="1575" spans="1:11" x14ac:dyDescent="0.25">
      <c r="A1575" s="361"/>
      <c r="B1575" s="362">
        <v>2</v>
      </c>
      <c r="C1575" s="361" t="s">
        <v>27264</v>
      </c>
      <c r="D1575" s="362" t="s">
        <v>61495</v>
      </c>
      <c r="E1575" s="362" t="s">
        <v>286</v>
      </c>
      <c r="F1575" s="363">
        <v>2.5</v>
      </c>
      <c r="G1575" s="364">
        <v>6.86</v>
      </c>
      <c r="H1575" s="364">
        <f>+ROUND(F1575*G1575,2)</f>
        <v>17.149999999999999</v>
      </c>
      <c r="I1575" s="367" t="s">
        <v>60981</v>
      </c>
      <c r="J1575" s="368" t="s">
        <v>60965</v>
      </c>
      <c r="K1575" s="368">
        <v>4460</v>
      </c>
    </row>
    <row r="1576" spans="1:11" x14ac:dyDescent="0.25">
      <c r="A1576" s="361"/>
      <c r="B1576" s="362">
        <v>2</v>
      </c>
      <c r="C1576" s="361" t="s">
        <v>27290</v>
      </c>
      <c r="D1576" s="362" t="s">
        <v>61496</v>
      </c>
      <c r="E1576" s="362" t="s">
        <v>286</v>
      </c>
      <c r="F1576" s="363">
        <v>2</v>
      </c>
      <c r="G1576" s="364">
        <v>6.19</v>
      </c>
      <c r="H1576" s="364">
        <f>+ROUND(F1576*G1576,2)</f>
        <v>12.38</v>
      </c>
      <c r="I1576" s="367" t="s">
        <v>60981</v>
      </c>
      <c r="J1576" s="368" t="s">
        <v>60965</v>
      </c>
      <c r="K1576" s="368">
        <v>4517</v>
      </c>
    </row>
    <row r="1577" spans="1:11" x14ac:dyDescent="0.25">
      <c r="A1577" s="361"/>
      <c r="B1577" s="362"/>
      <c r="C1577" s="361"/>
      <c r="D1577" s="362" t="s">
        <v>60986</v>
      </c>
      <c r="E1577" s="362"/>
      <c r="F1577" s="363"/>
      <c r="G1577" s="364"/>
      <c r="H1577" s="364">
        <f>+SUBTOTAL(9,H1575:H1576)</f>
        <v>29.53</v>
      </c>
      <c r="I1577" s="367"/>
      <c r="J1577" s="368"/>
      <c r="K1577" s="368"/>
    </row>
    <row r="1578" spans="1:11" x14ac:dyDescent="0.25">
      <c r="A1578" s="361"/>
      <c r="B1578" s="362"/>
      <c r="C1578" s="361"/>
      <c r="D1578" s="362" t="s">
        <v>60947</v>
      </c>
      <c r="E1578" s="362"/>
      <c r="F1578" s="363"/>
      <c r="G1578" s="364"/>
      <c r="H1578" s="364"/>
      <c r="I1578" s="367"/>
      <c r="J1578" s="368"/>
      <c r="K1578" s="368"/>
    </row>
    <row r="1579" spans="1:11" x14ac:dyDescent="0.25">
      <c r="A1579" s="361"/>
      <c r="B1579" s="362" t="s">
        <v>60948</v>
      </c>
      <c r="C1579" s="361" t="s">
        <v>60987</v>
      </c>
      <c r="D1579" s="362" t="s">
        <v>60988</v>
      </c>
      <c r="E1579" s="362" t="s">
        <v>33681</v>
      </c>
      <c r="F1579" s="363">
        <v>2.2559999999999998</v>
      </c>
      <c r="G1579" s="364">
        <v>18.68</v>
      </c>
      <c r="H1579" s="364">
        <f>+ROUND(F1579*G1579,2)</f>
        <v>42.14</v>
      </c>
      <c r="I1579" s="367" t="s">
        <v>60952</v>
      </c>
      <c r="J1579" s="368" t="s">
        <v>60965</v>
      </c>
      <c r="K1579" s="368" t="s">
        <v>60987</v>
      </c>
    </row>
    <row r="1580" spans="1:11" x14ac:dyDescent="0.25">
      <c r="A1580" s="361"/>
      <c r="B1580" s="362" t="s">
        <v>60948</v>
      </c>
      <c r="C1580" s="361" t="s">
        <v>61136</v>
      </c>
      <c r="D1580" s="362" t="s">
        <v>61137</v>
      </c>
      <c r="E1580" s="362" t="s">
        <v>33681</v>
      </c>
      <c r="F1580" s="363">
        <v>1.9830000000000001</v>
      </c>
      <c r="G1580" s="364">
        <v>18.82</v>
      </c>
      <c r="H1580" s="364">
        <f>+ROUND(F1580*G1580,2)</f>
        <v>37.32</v>
      </c>
      <c r="I1580" s="367" t="s">
        <v>60952</v>
      </c>
      <c r="J1580" s="368" t="s">
        <v>60965</v>
      </c>
      <c r="K1580" s="368" t="s">
        <v>61136</v>
      </c>
    </row>
    <row r="1581" spans="1:11" x14ac:dyDescent="0.25">
      <c r="A1581" s="361"/>
      <c r="B1581" s="362" t="s">
        <v>60948</v>
      </c>
      <c r="C1581" s="361" t="s">
        <v>60989</v>
      </c>
      <c r="D1581" s="362" t="s">
        <v>60990</v>
      </c>
      <c r="E1581" s="362" t="s">
        <v>33681</v>
      </c>
      <c r="F1581" s="363">
        <v>4.2389999999999999</v>
      </c>
      <c r="G1581" s="364">
        <v>14.56</v>
      </c>
      <c r="H1581" s="364">
        <f>+ROUND(F1581*G1581,2)</f>
        <v>61.72</v>
      </c>
      <c r="I1581" s="367" t="s">
        <v>60952</v>
      </c>
      <c r="J1581" s="368" t="s">
        <v>60965</v>
      </c>
      <c r="K1581" s="368" t="s">
        <v>60989</v>
      </c>
    </row>
    <row r="1582" spans="1:11" x14ac:dyDescent="0.25">
      <c r="A1582" s="361"/>
      <c r="B1582" s="362" t="s">
        <v>60948</v>
      </c>
      <c r="C1582" s="361" t="s">
        <v>61497</v>
      </c>
      <c r="D1582" s="362" t="s">
        <v>61498</v>
      </c>
      <c r="E1582" s="362" t="s">
        <v>287</v>
      </c>
      <c r="F1582" s="363">
        <v>1.2130000000000001</v>
      </c>
      <c r="G1582" s="364">
        <v>288.49</v>
      </c>
      <c r="H1582" s="364">
        <f>+ROUND(F1582*G1582,2)</f>
        <v>349.94</v>
      </c>
      <c r="I1582" s="367" t="s">
        <v>60952</v>
      </c>
      <c r="J1582" s="368" t="s">
        <v>60965</v>
      </c>
      <c r="K1582" s="368" t="s">
        <v>61497</v>
      </c>
    </row>
    <row r="1583" spans="1:11" x14ac:dyDescent="0.25">
      <c r="A1583" s="361"/>
      <c r="B1583" s="362"/>
      <c r="C1583" s="361"/>
      <c r="D1583" s="362" t="s">
        <v>60954</v>
      </c>
      <c r="E1583" s="362"/>
      <c r="F1583" s="363"/>
      <c r="G1583" s="364"/>
      <c r="H1583" s="364">
        <f>+SUBTOTAL(9,H1579:H1582)</f>
        <v>491.12</v>
      </c>
      <c r="I1583" s="367"/>
      <c r="J1583" s="368"/>
      <c r="K1583" s="368"/>
    </row>
    <row r="1584" spans="1:11" x14ac:dyDescent="0.25">
      <c r="A1584" s="361"/>
      <c r="B1584" s="362"/>
      <c r="C1584" s="361"/>
      <c r="D1584" s="362" t="s">
        <v>60955</v>
      </c>
      <c r="E1584" s="362"/>
      <c r="F1584" s="363"/>
      <c r="G1584" s="364"/>
      <c r="H1584" s="364">
        <f>+SUBTOTAL(9,H1575:H1582)</f>
        <v>520.65</v>
      </c>
      <c r="I1584" s="367"/>
      <c r="J1584" s="368"/>
      <c r="K1584" s="368"/>
    </row>
    <row r="1585" spans="1:11" x14ac:dyDescent="0.25">
      <c r="A1585" s="361"/>
      <c r="B1585" s="362"/>
      <c r="C1585" s="361"/>
      <c r="D1585" s="362" t="s">
        <v>60956</v>
      </c>
      <c r="E1585" s="362"/>
      <c r="F1585" s="363">
        <v>24.18</v>
      </c>
      <c r="G1585" s="364"/>
      <c r="H1585" s="364">
        <f>+ROUND(H1584*F1585/100,2)</f>
        <v>125.89</v>
      </c>
      <c r="I1585" s="367"/>
      <c r="J1585" s="368"/>
      <c r="K1585" s="368"/>
    </row>
    <row r="1586" spans="1:11" x14ac:dyDescent="0.25">
      <c r="A1586" s="361"/>
      <c r="B1586" s="362"/>
      <c r="C1586" s="361"/>
      <c r="D1586" s="362" t="s">
        <v>60957</v>
      </c>
      <c r="E1586" s="362"/>
      <c r="F1586" s="363"/>
      <c r="G1586" s="364"/>
      <c r="H1586" s="364">
        <f>+H1584+H1585</f>
        <v>646.54</v>
      </c>
      <c r="I1586" s="367"/>
      <c r="J1586" s="368"/>
      <c r="K1586" s="368"/>
    </row>
    <row r="1587" spans="1:11" x14ac:dyDescent="0.25">
      <c r="A1587" s="361"/>
      <c r="B1587" s="362"/>
      <c r="C1587" s="361"/>
      <c r="D1587" s="362" t="s">
        <v>60958</v>
      </c>
      <c r="E1587" s="362"/>
      <c r="F1587" s="363"/>
      <c r="G1587" s="364"/>
      <c r="H1587" s="364">
        <v>646.54</v>
      </c>
      <c r="I1587" s="367"/>
      <c r="J1587" s="368"/>
      <c r="K1587" s="368"/>
    </row>
    <row r="1588" spans="1:11" x14ac:dyDescent="0.25">
      <c r="I1588" s="367"/>
      <c r="J1588" s="368"/>
      <c r="K1588" s="368"/>
    </row>
    <row r="1589" spans="1:11" x14ac:dyDescent="0.25">
      <c r="I1589" s="367"/>
      <c r="J1589" s="368"/>
      <c r="K1589" s="368"/>
    </row>
    <row r="1590" spans="1:11" x14ac:dyDescent="0.25">
      <c r="A1590" s="361" t="s">
        <v>60934</v>
      </c>
      <c r="B1590" s="362" t="s">
        <v>60935</v>
      </c>
      <c r="C1590" s="361"/>
      <c r="D1590" s="362"/>
      <c r="E1590" s="362"/>
      <c r="F1590" s="363"/>
      <c r="G1590" s="364"/>
      <c r="H1590" s="364"/>
      <c r="I1590" s="367"/>
      <c r="J1590" s="368"/>
      <c r="K1590" s="368"/>
    </row>
    <row r="1591" spans="1:11" x14ac:dyDescent="0.25">
      <c r="A1591" s="361"/>
      <c r="B1591" s="362"/>
      <c r="C1591" s="361" t="s">
        <v>60938</v>
      </c>
      <c r="D1591" s="362" t="s">
        <v>60939</v>
      </c>
      <c r="E1591" s="362" t="s">
        <v>60940</v>
      </c>
      <c r="F1591" s="363" t="s">
        <v>60941</v>
      </c>
      <c r="G1591" s="364" t="s">
        <v>60942</v>
      </c>
      <c r="H1591" s="364" t="s">
        <v>60943</v>
      </c>
      <c r="I1591" s="367"/>
      <c r="J1591" s="368"/>
      <c r="K1591" s="368"/>
    </row>
    <row r="1592" spans="1:11" x14ac:dyDescent="0.25">
      <c r="A1592" s="361"/>
      <c r="B1592" s="362"/>
      <c r="C1592" s="361"/>
      <c r="D1592" s="362"/>
      <c r="E1592" s="362"/>
      <c r="F1592" s="363"/>
      <c r="G1592" s="364"/>
      <c r="H1592" s="364"/>
      <c r="I1592" s="367"/>
      <c r="J1592" s="368"/>
      <c r="K1592" s="368"/>
    </row>
    <row r="1593" spans="1:11" x14ac:dyDescent="0.25">
      <c r="A1593" s="369" t="s">
        <v>61499</v>
      </c>
      <c r="B1593" s="370" t="s">
        <v>61500</v>
      </c>
      <c r="C1593" s="369"/>
      <c r="D1593" s="370"/>
      <c r="E1593" s="370" t="s">
        <v>286</v>
      </c>
      <c r="F1593" s="363" t="s">
        <v>60946</v>
      </c>
      <c r="G1593" s="364"/>
      <c r="H1593" s="364"/>
      <c r="I1593" s="367"/>
      <c r="J1593" s="368"/>
      <c r="K1593" s="368"/>
    </row>
    <row r="1594" spans="1:11" x14ac:dyDescent="0.25">
      <c r="A1594" s="361"/>
      <c r="B1594" s="362">
        <v>2</v>
      </c>
      <c r="C1594" s="361" t="s">
        <v>24893</v>
      </c>
      <c r="D1594" s="362" t="s">
        <v>61263</v>
      </c>
      <c r="E1594" s="362" t="s">
        <v>287</v>
      </c>
      <c r="F1594" s="363">
        <v>7.0000000000000001E-3</v>
      </c>
      <c r="G1594" s="364">
        <v>25</v>
      </c>
      <c r="H1594" s="364">
        <f>+ROUND(F1594*G1594,2)</f>
        <v>0.18</v>
      </c>
      <c r="I1594" s="367" t="s">
        <v>60981</v>
      </c>
      <c r="J1594" s="368" t="s">
        <v>60965</v>
      </c>
      <c r="K1594" s="368">
        <v>370</v>
      </c>
    </row>
    <row r="1595" spans="1:11" x14ac:dyDescent="0.25">
      <c r="A1595" s="361"/>
      <c r="B1595" s="362">
        <v>2</v>
      </c>
      <c r="C1595" s="361" t="s">
        <v>30339</v>
      </c>
      <c r="D1595" s="362" t="s">
        <v>61501</v>
      </c>
      <c r="E1595" s="362" t="s">
        <v>287</v>
      </c>
      <c r="F1595" s="363">
        <v>0.03</v>
      </c>
      <c r="G1595" s="364">
        <v>331.14</v>
      </c>
      <c r="H1595" s="364">
        <f>+ROUND(F1595*G1595,2)</f>
        <v>9.93</v>
      </c>
      <c r="I1595" s="367" t="s">
        <v>60981</v>
      </c>
      <c r="J1595" s="368" t="s">
        <v>60965</v>
      </c>
      <c r="K1595" s="368">
        <v>34492</v>
      </c>
    </row>
    <row r="1596" spans="1:11" x14ac:dyDescent="0.25">
      <c r="A1596" s="361"/>
      <c r="B1596" s="362"/>
      <c r="C1596" s="361"/>
      <c r="D1596" s="362" t="s">
        <v>60986</v>
      </c>
      <c r="E1596" s="362"/>
      <c r="F1596" s="363"/>
      <c r="G1596" s="364"/>
      <c r="H1596" s="364">
        <f>+SUBTOTAL(9,H1594:H1595)</f>
        <v>10.11</v>
      </c>
      <c r="I1596" s="367"/>
      <c r="J1596" s="368"/>
      <c r="K1596" s="368"/>
    </row>
    <row r="1597" spans="1:11" x14ac:dyDescent="0.25">
      <c r="A1597" s="361"/>
      <c r="B1597" s="362"/>
      <c r="C1597" s="361"/>
      <c r="D1597" s="362" t="s">
        <v>60947</v>
      </c>
      <c r="E1597" s="362"/>
      <c r="F1597" s="363"/>
      <c r="G1597" s="364"/>
      <c r="H1597" s="364"/>
      <c r="I1597" s="367"/>
      <c r="J1597" s="368"/>
      <c r="K1597" s="368"/>
    </row>
    <row r="1598" spans="1:11" x14ac:dyDescent="0.25">
      <c r="A1598" s="361"/>
      <c r="B1598" s="362" t="s">
        <v>60948</v>
      </c>
      <c r="C1598" s="361" t="s">
        <v>61502</v>
      </c>
      <c r="D1598" s="362" t="s">
        <v>61503</v>
      </c>
      <c r="E1598" s="362" t="s">
        <v>33681</v>
      </c>
      <c r="F1598" s="363">
        <v>8.6999999999999994E-2</v>
      </c>
      <c r="G1598" s="364">
        <v>17.53</v>
      </c>
      <c r="H1598" s="364">
        <f t="shared" ref="H1598:H1603" si="15">+ROUND(F1598*G1598,2)</f>
        <v>1.53</v>
      </c>
      <c r="I1598" s="367" t="s">
        <v>60952</v>
      </c>
      <c r="J1598" s="368" t="s">
        <v>60965</v>
      </c>
      <c r="K1598" s="368" t="s">
        <v>61502</v>
      </c>
    </row>
    <row r="1599" spans="1:11" x14ac:dyDescent="0.25">
      <c r="A1599" s="361"/>
      <c r="B1599" s="362" t="s">
        <v>60948</v>
      </c>
      <c r="C1599" s="361" t="s">
        <v>61136</v>
      </c>
      <c r="D1599" s="362" t="s">
        <v>61137</v>
      </c>
      <c r="E1599" s="362" t="s">
        <v>33681</v>
      </c>
      <c r="F1599" s="363">
        <v>0.221</v>
      </c>
      <c r="G1599" s="364">
        <v>18.82</v>
      </c>
      <c r="H1599" s="364">
        <f t="shared" si="15"/>
        <v>4.16</v>
      </c>
      <c r="I1599" s="367" t="s">
        <v>60952</v>
      </c>
      <c r="J1599" s="368" t="s">
        <v>60965</v>
      </c>
      <c r="K1599" s="368" t="s">
        <v>61136</v>
      </c>
    </row>
    <row r="1600" spans="1:11" x14ac:dyDescent="0.25">
      <c r="A1600" s="361"/>
      <c r="B1600" s="362" t="s">
        <v>60948</v>
      </c>
      <c r="C1600" s="361" t="s">
        <v>60989</v>
      </c>
      <c r="D1600" s="362" t="s">
        <v>60990</v>
      </c>
      <c r="E1600" s="362" t="s">
        <v>33681</v>
      </c>
      <c r="F1600" s="363">
        <v>0.442</v>
      </c>
      <c r="G1600" s="364">
        <v>14.56</v>
      </c>
      <c r="H1600" s="364">
        <f t="shared" si="15"/>
        <v>6.44</v>
      </c>
      <c r="I1600" s="367" t="s">
        <v>60952</v>
      </c>
      <c r="J1600" s="368" t="s">
        <v>60965</v>
      </c>
      <c r="K1600" s="368" t="s">
        <v>60989</v>
      </c>
    </row>
    <row r="1601" spans="1:11" x14ac:dyDescent="0.25">
      <c r="A1601" s="361"/>
      <c r="B1601" s="362" t="s">
        <v>60948</v>
      </c>
      <c r="C1601" s="361" t="s">
        <v>61504</v>
      </c>
      <c r="D1601" s="362" t="s">
        <v>61505</v>
      </c>
      <c r="E1601" s="362" t="s">
        <v>287</v>
      </c>
      <c r="F1601" s="363">
        <v>2E-3</v>
      </c>
      <c r="G1601" s="364">
        <v>352.01</v>
      </c>
      <c r="H1601" s="364">
        <f t="shared" si="15"/>
        <v>0.7</v>
      </c>
      <c r="I1601" s="367" t="s">
        <v>60952</v>
      </c>
      <c r="J1601" s="368" t="s">
        <v>60965</v>
      </c>
      <c r="K1601" s="368" t="s">
        <v>61504</v>
      </c>
    </row>
    <row r="1602" spans="1:11" x14ac:dyDescent="0.25">
      <c r="A1602" s="361"/>
      <c r="B1602" s="362" t="s">
        <v>60948</v>
      </c>
      <c r="C1602" s="361" t="s">
        <v>61506</v>
      </c>
      <c r="D1602" s="362" t="s">
        <v>61507</v>
      </c>
      <c r="E1602" s="362" t="s">
        <v>61030</v>
      </c>
      <c r="F1602" s="363">
        <v>1.4E-2</v>
      </c>
      <c r="G1602" s="364">
        <v>14.33</v>
      </c>
      <c r="H1602" s="364">
        <f t="shared" si="15"/>
        <v>0.2</v>
      </c>
      <c r="I1602" s="367" t="s">
        <v>60952</v>
      </c>
      <c r="J1602" s="368" t="s">
        <v>60965</v>
      </c>
      <c r="K1602" s="368" t="s">
        <v>61506</v>
      </c>
    </row>
    <row r="1603" spans="1:11" x14ac:dyDescent="0.25">
      <c r="A1603" s="361"/>
      <c r="B1603" s="362" t="s">
        <v>60948</v>
      </c>
      <c r="C1603" s="361" t="s">
        <v>61508</v>
      </c>
      <c r="D1603" s="362" t="s">
        <v>61509</v>
      </c>
      <c r="E1603" s="362" t="s">
        <v>61033</v>
      </c>
      <c r="F1603" s="363">
        <v>7.1999999999999995E-2</v>
      </c>
      <c r="G1603" s="364">
        <v>4.34</v>
      </c>
      <c r="H1603" s="364">
        <f t="shared" si="15"/>
        <v>0.31</v>
      </c>
      <c r="I1603" s="367" t="s">
        <v>60952</v>
      </c>
      <c r="J1603" s="368" t="s">
        <v>60965</v>
      </c>
      <c r="K1603" s="368" t="s">
        <v>61508</v>
      </c>
    </row>
    <row r="1604" spans="1:11" x14ac:dyDescent="0.25">
      <c r="A1604" s="361"/>
      <c r="B1604" s="362"/>
      <c r="C1604" s="361"/>
      <c r="D1604" s="362" t="s">
        <v>60954</v>
      </c>
      <c r="E1604" s="362"/>
      <c r="F1604" s="363"/>
      <c r="G1604" s="364"/>
      <c r="H1604" s="364">
        <f>+SUBTOTAL(9,H1598:H1603)</f>
        <v>13.34</v>
      </c>
      <c r="I1604" s="367"/>
      <c r="J1604" s="368"/>
      <c r="K1604" s="368"/>
    </row>
    <row r="1605" spans="1:11" x14ac:dyDescent="0.25">
      <c r="A1605" s="361"/>
      <c r="B1605" s="362"/>
      <c r="C1605" s="361"/>
      <c r="D1605" s="362" t="s">
        <v>60955</v>
      </c>
      <c r="E1605" s="362"/>
      <c r="F1605" s="363"/>
      <c r="G1605" s="364"/>
      <c r="H1605" s="364">
        <f>+SUBTOTAL(9,H1594:H1603)</f>
        <v>23.449999999999996</v>
      </c>
      <c r="I1605" s="367"/>
      <c r="J1605" s="368"/>
      <c r="K1605" s="368"/>
    </row>
    <row r="1606" spans="1:11" x14ac:dyDescent="0.25">
      <c r="A1606" s="361"/>
      <c r="B1606" s="362"/>
      <c r="C1606" s="361"/>
      <c r="D1606" s="362" t="s">
        <v>60956</v>
      </c>
      <c r="E1606" s="362"/>
      <c r="F1606" s="363">
        <v>24.18</v>
      </c>
      <c r="G1606" s="364"/>
      <c r="H1606" s="364">
        <f>+ROUND(H1605*F1606/100,2)</f>
        <v>5.67</v>
      </c>
      <c r="I1606" s="367"/>
      <c r="J1606" s="368"/>
      <c r="K1606" s="368"/>
    </row>
    <row r="1607" spans="1:11" x14ac:dyDescent="0.25">
      <c r="A1607" s="361"/>
      <c r="B1607" s="362"/>
      <c r="C1607" s="361"/>
      <c r="D1607" s="362" t="s">
        <v>60957</v>
      </c>
      <c r="E1607" s="362"/>
      <c r="F1607" s="363"/>
      <c r="G1607" s="364"/>
      <c r="H1607" s="364">
        <f>+H1605+H1606</f>
        <v>29.119999999999997</v>
      </c>
      <c r="I1607" s="367"/>
      <c r="J1607" s="368"/>
      <c r="K1607" s="368"/>
    </row>
    <row r="1608" spans="1:11" x14ac:dyDescent="0.25">
      <c r="A1608" s="361"/>
      <c r="B1608" s="362"/>
      <c r="C1608" s="361"/>
      <c r="D1608" s="362" t="s">
        <v>60958</v>
      </c>
      <c r="E1608" s="362"/>
      <c r="F1608" s="363"/>
      <c r="G1608" s="364"/>
      <c r="H1608" s="364">
        <v>29.12</v>
      </c>
      <c r="I1608" s="367"/>
      <c r="J1608" s="368"/>
      <c r="K1608" s="368"/>
    </row>
    <row r="1609" spans="1:11" x14ac:dyDescent="0.25">
      <c r="I1609" s="367"/>
      <c r="J1609" s="368"/>
      <c r="K1609" s="368"/>
    </row>
    <row r="1610" spans="1:11" x14ac:dyDescent="0.25">
      <c r="I1610" s="367"/>
      <c r="J1610" s="368"/>
      <c r="K1610" s="368"/>
    </row>
    <row r="1611" spans="1:11" x14ac:dyDescent="0.25">
      <c r="A1611" s="361" t="s">
        <v>60934</v>
      </c>
      <c r="B1611" s="362" t="s">
        <v>60935</v>
      </c>
      <c r="C1611" s="361"/>
      <c r="D1611" s="362"/>
      <c r="E1611" s="362"/>
      <c r="F1611" s="363"/>
      <c r="G1611" s="364"/>
      <c r="H1611" s="364"/>
      <c r="I1611" s="367"/>
      <c r="J1611" s="368"/>
      <c r="K1611" s="368"/>
    </row>
    <row r="1612" spans="1:11" x14ac:dyDescent="0.25">
      <c r="A1612" s="361"/>
      <c r="B1612" s="362"/>
      <c r="C1612" s="361" t="s">
        <v>60938</v>
      </c>
      <c r="D1612" s="362" t="s">
        <v>60939</v>
      </c>
      <c r="E1612" s="362" t="s">
        <v>60940</v>
      </c>
      <c r="F1612" s="363" t="s">
        <v>60941</v>
      </c>
      <c r="G1612" s="364" t="s">
        <v>60942</v>
      </c>
      <c r="H1612" s="364" t="s">
        <v>60943</v>
      </c>
      <c r="I1612" s="367"/>
      <c r="J1612" s="368"/>
      <c r="K1612" s="368"/>
    </row>
    <row r="1613" spans="1:11" x14ac:dyDescent="0.25">
      <c r="A1613" s="361"/>
      <c r="B1613" s="362"/>
      <c r="C1613" s="361"/>
      <c r="D1613" s="362"/>
      <c r="E1613" s="362"/>
      <c r="F1613" s="363"/>
      <c r="G1613" s="364"/>
      <c r="H1613" s="364"/>
      <c r="I1613" s="367"/>
      <c r="J1613" s="368"/>
      <c r="K1613" s="368"/>
    </row>
    <row r="1614" spans="1:11" x14ac:dyDescent="0.25">
      <c r="A1614" s="369" t="s">
        <v>61510</v>
      </c>
      <c r="B1614" s="370" t="s">
        <v>61511</v>
      </c>
      <c r="C1614" s="369"/>
      <c r="D1614" s="370"/>
      <c r="E1614" s="370" t="s">
        <v>283</v>
      </c>
      <c r="F1614" s="363" t="s">
        <v>60946</v>
      </c>
      <c r="G1614" s="364"/>
      <c r="H1614" s="364"/>
      <c r="I1614" s="367"/>
      <c r="J1614" s="368"/>
      <c r="K1614" s="368"/>
    </row>
    <row r="1615" spans="1:11" x14ac:dyDescent="0.25">
      <c r="A1615" s="361"/>
      <c r="B1615" s="362">
        <v>2</v>
      </c>
      <c r="C1615" s="361" t="s">
        <v>827</v>
      </c>
      <c r="D1615" s="362" t="s">
        <v>61512</v>
      </c>
      <c r="E1615" s="362" t="s">
        <v>61513</v>
      </c>
      <c r="F1615" s="363">
        <v>5.0000000000000001E-3</v>
      </c>
      <c r="G1615" s="364">
        <v>108.37</v>
      </c>
      <c r="H1615" s="364">
        <f>+ROUND(F1615*G1615,2)</f>
        <v>0.54</v>
      </c>
      <c r="I1615" s="367" t="s">
        <v>60981</v>
      </c>
      <c r="J1615" s="368" t="s">
        <v>60982</v>
      </c>
      <c r="K1615" s="368">
        <v>140</v>
      </c>
    </row>
    <row r="1616" spans="1:11" x14ac:dyDescent="0.25">
      <c r="A1616" s="361"/>
      <c r="B1616" s="362">
        <v>2</v>
      </c>
      <c r="C1616" s="361" t="s">
        <v>26449</v>
      </c>
      <c r="D1616" s="362" t="s">
        <v>61514</v>
      </c>
      <c r="E1616" s="362" t="s">
        <v>283</v>
      </c>
      <c r="F1616" s="363">
        <v>1</v>
      </c>
      <c r="G1616" s="364">
        <v>8.57</v>
      </c>
      <c r="H1616" s="364">
        <f>+ROUND(F1616*G1616,2)</f>
        <v>8.57</v>
      </c>
      <c r="I1616" s="367" t="s">
        <v>60981</v>
      </c>
      <c r="J1616" s="368" t="s">
        <v>60965</v>
      </c>
      <c r="K1616" s="368">
        <v>3324</v>
      </c>
    </row>
    <row r="1617" spans="1:11" x14ac:dyDescent="0.25">
      <c r="A1617" s="361"/>
      <c r="B1617" s="362">
        <v>2</v>
      </c>
      <c r="C1617" s="361" t="s">
        <v>27920</v>
      </c>
      <c r="D1617" s="362" t="s">
        <v>61515</v>
      </c>
      <c r="E1617" s="362" t="s">
        <v>287</v>
      </c>
      <c r="F1617" s="363">
        <v>0.08</v>
      </c>
      <c r="G1617" s="364">
        <v>104.74</v>
      </c>
      <c r="H1617" s="364">
        <f>+ROUND(F1617*G1617,2)</f>
        <v>8.3800000000000008</v>
      </c>
      <c r="I1617" s="367" t="s">
        <v>60981</v>
      </c>
      <c r="J1617" s="368" t="s">
        <v>60965</v>
      </c>
      <c r="K1617" s="368">
        <v>7253</v>
      </c>
    </row>
    <row r="1618" spans="1:11" x14ac:dyDescent="0.25">
      <c r="A1618" s="361"/>
      <c r="B1618" s="362"/>
      <c r="C1618" s="361"/>
      <c r="D1618" s="362" t="s">
        <v>60986</v>
      </c>
      <c r="E1618" s="362"/>
      <c r="F1618" s="363"/>
      <c r="G1618" s="364"/>
      <c r="H1618" s="364">
        <f>+SUBTOTAL(9,H1615:H1617)</f>
        <v>17.490000000000002</v>
      </c>
      <c r="I1618" s="367"/>
      <c r="J1618" s="368"/>
      <c r="K1618" s="368"/>
    </row>
    <row r="1619" spans="1:11" x14ac:dyDescent="0.25">
      <c r="A1619" s="361"/>
      <c r="B1619" s="362"/>
      <c r="C1619" s="361"/>
      <c r="D1619" s="362" t="s">
        <v>60947</v>
      </c>
      <c r="E1619" s="362"/>
      <c r="F1619" s="363"/>
      <c r="G1619" s="364"/>
      <c r="H1619" s="364"/>
      <c r="I1619" s="367"/>
      <c r="J1619" s="368"/>
      <c r="K1619" s="368"/>
    </row>
    <row r="1620" spans="1:11" x14ac:dyDescent="0.25">
      <c r="A1620" s="361"/>
      <c r="B1620" s="362" t="s">
        <v>60948</v>
      </c>
      <c r="C1620" s="361" t="s">
        <v>60989</v>
      </c>
      <c r="D1620" s="362" t="s">
        <v>60990</v>
      </c>
      <c r="E1620" s="362" t="s">
        <v>33681</v>
      </c>
      <c r="F1620" s="363">
        <v>0.15</v>
      </c>
      <c r="G1620" s="364">
        <v>14.56</v>
      </c>
      <c r="H1620" s="364">
        <f>+ROUND(F1620*G1620,2)</f>
        <v>2.1800000000000002</v>
      </c>
      <c r="I1620" s="367" t="s">
        <v>60952</v>
      </c>
      <c r="J1620" s="368" t="s">
        <v>60965</v>
      </c>
      <c r="K1620" s="368" t="s">
        <v>60989</v>
      </c>
    </row>
    <row r="1621" spans="1:11" x14ac:dyDescent="0.25">
      <c r="A1621" s="361"/>
      <c r="B1621" s="362"/>
      <c r="C1621" s="361"/>
      <c r="D1621" s="362" t="s">
        <v>60954</v>
      </c>
      <c r="E1621" s="362"/>
      <c r="F1621" s="363"/>
      <c r="G1621" s="364"/>
      <c r="H1621" s="364">
        <f>+SUBTOTAL(9,H1620:H1620)</f>
        <v>2.1800000000000002</v>
      </c>
      <c r="I1621" s="367"/>
      <c r="J1621" s="368"/>
      <c r="K1621" s="368"/>
    </row>
    <row r="1622" spans="1:11" x14ac:dyDescent="0.25">
      <c r="A1622" s="361"/>
      <c r="B1622" s="362"/>
      <c r="C1622" s="361"/>
      <c r="D1622" s="362" t="s">
        <v>60955</v>
      </c>
      <c r="E1622" s="362"/>
      <c r="F1622" s="363"/>
      <c r="G1622" s="364"/>
      <c r="H1622" s="364">
        <f>+SUBTOTAL(9,H1615:H1620)</f>
        <v>19.670000000000002</v>
      </c>
      <c r="I1622" s="367"/>
      <c r="J1622" s="368"/>
      <c r="K1622" s="368"/>
    </row>
    <row r="1623" spans="1:11" x14ac:dyDescent="0.25">
      <c r="A1623" s="361"/>
      <c r="B1623" s="362"/>
      <c r="C1623" s="361"/>
      <c r="D1623" s="362" t="s">
        <v>60956</v>
      </c>
      <c r="E1623" s="362"/>
      <c r="F1623" s="363">
        <v>24.18</v>
      </c>
      <c r="G1623" s="364"/>
      <c r="H1623" s="364">
        <f>+ROUND(H1622*F1623/100,2)</f>
        <v>4.76</v>
      </c>
      <c r="I1623" s="367"/>
      <c r="J1623" s="368"/>
      <c r="K1623" s="368"/>
    </row>
    <row r="1624" spans="1:11" x14ac:dyDescent="0.25">
      <c r="A1624" s="361"/>
      <c r="B1624" s="362"/>
      <c r="C1624" s="361"/>
      <c r="D1624" s="362" t="s">
        <v>60957</v>
      </c>
      <c r="E1624" s="362"/>
      <c r="F1624" s="363"/>
      <c r="G1624" s="364"/>
      <c r="H1624" s="364">
        <f>+H1622+H1623</f>
        <v>24.43</v>
      </c>
      <c r="I1624" s="367"/>
      <c r="J1624" s="368"/>
      <c r="K1624" s="368"/>
    </row>
    <row r="1625" spans="1:11" x14ac:dyDescent="0.25">
      <c r="A1625" s="361"/>
      <c r="B1625" s="362"/>
      <c r="C1625" s="361"/>
      <c r="D1625" s="362" t="s">
        <v>60958</v>
      </c>
      <c r="E1625" s="362"/>
      <c r="F1625" s="363"/>
      <c r="G1625" s="364"/>
      <c r="H1625" s="364">
        <v>24.43</v>
      </c>
      <c r="I1625" s="367"/>
      <c r="J1625" s="368"/>
      <c r="K1625" s="368"/>
    </row>
    <row r="1626" spans="1:11" x14ac:dyDescent="0.25">
      <c r="I1626" s="367"/>
      <c r="J1626" s="368"/>
      <c r="K1626" s="368"/>
    </row>
    <row r="1627" spans="1:11" x14ac:dyDescent="0.25">
      <c r="I1627" s="367"/>
      <c r="J1627" s="368"/>
      <c r="K1627" s="368"/>
    </row>
    <row r="1628" spans="1:11" x14ac:dyDescent="0.25">
      <c r="A1628" s="361" t="s">
        <v>60934</v>
      </c>
      <c r="B1628" s="362" t="s">
        <v>60935</v>
      </c>
      <c r="C1628" s="361"/>
      <c r="D1628" s="362"/>
      <c r="E1628" s="362"/>
      <c r="F1628" s="363"/>
      <c r="G1628" s="364"/>
      <c r="H1628" s="364"/>
      <c r="I1628" s="367"/>
      <c r="J1628" s="368"/>
      <c r="K1628" s="368"/>
    </row>
    <row r="1629" spans="1:11" x14ac:dyDescent="0.25">
      <c r="A1629" s="361"/>
      <c r="B1629" s="362"/>
      <c r="C1629" s="361" t="s">
        <v>60938</v>
      </c>
      <c r="D1629" s="362" t="s">
        <v>60939</v>
      </c>
      <c r="E1629" s="362" t="s">
        <v>60940</v>
      </c>
      <c r="F1629" s="363" t="s">
        <v>60941</v>
      </c>
      <c r="G1629" s="364" t="s">
        <v>60942</v>
      </c>
      <c r="H1629" s="364" t="s">
        <v>60943</v>
      </c>
      <c r="I1629" s="367"/>
      <c r="J1629" s="368"/>
      <c r="K1629" s="368"/>
    </row>
    <row r="1630" spans="1:11" x14ac:dyDescent="0.25">
      <c r="A1630" s="361"/>
      <c r="B1630" s="362"/>
      <c r="C1630" s="361"/>
      <c r="D1630" s="362"/>
      <c r="E1630" s="362"/>
      <c r="F1630" s="363"/>
      <c r="G1630" s="364"/>
      <c r="H1630" s="364"/>
      <c r="I1630" s="367"/>
      <c r="J1630" s="368"/>
      <c r="K1630" s="368"/>
    </row>
    <row r="1631" spans="1:11" x14ac:dyDescent="0.25">
      <c r="A1631" s="369" t="s">
        <v>61516</v>
      </c>
      <c r="B1631" s="370" t="s">
        <v>61517</v>
      </c>
      <c r="C1631" s="369"/>
      <c r="D1631" s="370"/>
      <c r="E1631" s="370" t="s">
        <v>284</v>
      </c>
      <c r="F1631" s="363" t="s">
        <v>60946</v>
      </c>
      <c r="G1631" s="364"/>
      <c r="H1631" s="364"/>
      <c r="I1631" s="367"/>
      <c r="J1631" s="368"/>
      <c r="K1631" s="368"/>
    </row>
    <row r="1632" spans="1:11" x14ac:dyDescent="0.25">
      <c r="A1632" s="361"/>
      <c r="B1632" s="362">
        <v>2</v>
      </c>
      <c r="C1632" s="361" t="s">
        <v>61518</v>
      </c>
      <c r="D1632" s="362" t="s">
        <v>61519</v>
      </c>
      <c r="E1632" s="362" t="s">
        <v>286</v>
      </c>
      <c r="F1632" s="363">
        <v>1.5</v>
      </c>
      <c r="G1632" s="364">
        <v>1.64</v>
      </c>
      <c r="H1632" s="364">
        <f>+ROUND(F1632*G1632,2)</f>
        <v>2.46</v>
      </c>
      <c r="I1632" s="367" t="s">
        <v>60981</v>
      </c>
      <c r="J1632" s="368" t="s">
        <v>61093</v>
      </c>
      <c r="K1632" s="368">
        <v>115</v>
      </c>
    </row>
    <row r="1633" spans="1:11" x14ac:dyDescent="0.25">
      <c r="A1633" s="361"/>
      <c r="B1633" s="362">
        <v>2</v>
      </c>
      <c r="C1633" s="361" t="s">
        <v>61520</v>
      </c>
      <c r="D1633" s="362" t="s">
        <v>61521</v>
      </c>
      <c r="E1633" s="362" t="s">
        <v>284</v>
      </c>
      <c r="F1633" s="363">
        <v>1</v>
      </c>
      <c r="G1633" s="364">
        <v>58.46</v>
      </c>
      <c r="H1633" s="364">
        <f>+ROUND(F1633*G1633,2)</f>
        <v>58.46</v>
      </c>
      <c r="I1633" s="367" t="s">
        <v>60981</v>
      </c>
      <c r="J1633" s="368" t="s">
        <v>61093</v>
      </c>
      <c r="K1633" s="368">
        <v>310</v>
      </c>
    </row>
    <row r="1634" spans="1:11" x14ac:dyDescent="0.25">
      <c r="A1634" s="361"/>
      <c r="B1634" s="362">
        <v>2</v>
      </c>
      <c r="C1634" s="361" t="s">
        <v>27920</v>
      </c>
      <c r="D1634" s="362" t="s">
        <v>61515</v>
      </c>
      <c r="E1634" s="362" t="s">
        <v>287</v>
      </c>
      <c r="F1634" s="363">
        <v>6.4000000000000001E-2</v>
      </c>
      <c r="G1634" s="364">
        <v>104.74</v>
      </c>
      <c r="H1634" s="364">
        <f>+ROUND(F1634*G1634,2)</f>
        <v>6.7</v>
      </c>
      <c r="I1634" s="367" t="s">
        <v>60981</v>
      </c>
      <c r="J1634" s="368" t="s">
        <v>60965</v>
      </c>
      <c r="K1634" s="368">
        <v>7253</v>
      </c>
    </row>
    <row r="1635" spans="1:11" x14ac:dyDescent="0.25">
      <c r="A1635" s="361"/>
      <c r="B1635" s="362">
        <v>2</v>
      </c>
      <c r="C1635" s="361" t="s">
        <v>30199</v>
      </c>
      <c r="D1635" s="362" t="s">
        <v>61522</v>
      </c>
      <c r="E1635" s="362" t="s">
        <v>288</v>
      </c>
      <c r="F1635" s="363">
        <v>3.2000000000000001E-2</v>
      </c>
      <c r="G1635" s="364">
        <v>0.89</v>
      </c>
      <c r="H1635" s="364">
        <f>+ROUND(F1635*G1635,2)</f>
        <v>0.03</v>
      </c>
      <c r="I1635" s="367" t="s">
        <v>60981</v>
      </c>
      <c r="J1635" s="368" t="s">
        <v>60965</v>
      </c>
      <c r="K1635" s="368">
        <v>25951</v>
      </c>
    </row>
    <row r="1636" spans="1:11" x14ac:dyDescent="0.25">
      <c r="A1636" s="361"/>
      <c r="B1636" s="362"/>
      <c r="C1636" s="361"/>
      <c r="D1636" s="362" t="s">
        <v>60986</v>
      </c>
      <c r="E1636" s="362"/>
      <c r="F1636" s="363"/>
      <c r="G1636" s="364"/>
      <c r="H1636" s="364">
        <f>+SUBTOTAL(9,H1632:H1635)</f>
        <v>67.650000000000006</v>
      </c>
      <c r="I1636" s="367"/>
      <c r="J1636" s="368"/>
      <c r="K1636" s="368"/>
    </row>
    <row r="1637" spans="1:11" x14ac:dyDescent="0.25">
      <c r="A1637" s="361"/>
      <c r="B1637" s="362"/>
      <c r="C1637" s="361"/>
      <c r="D1637" s="362" t="s">
        <v>60947</v>
      </c>
      <c r="E1637" s="362"/>
      <c r="F1637" s="363"/>
      <c r="G1637" s="364"/>
      <c r="H1637" s="364"/>
      <c r="I1637" s="367"/>
      <c r="J1637" s="368"/>
      <c r="K1637" s="368"/>
    </row>
    <row r="1638" spans="1:11" x14ac:dyDescent="0.25">
      <c r="A1638" s="361"/>
      <c r="B1638" s="362" t="s">
        <v>60948</v>
      </c>
      <c r="C1638" s="361" t="s">
        <v>61205</v>
      </c>
      <c r="D1638" s="362" t="s">
        <v>61206</v>
      </c>
      <c r="E1638" s="362" t="s">
        <v>33681</v>
      </c>
      <c r="F1638" s="363">
        <v>0.55000000000000004</v>
      </c>
      <c r="G1638" s="364">
        <v>18.2</v>
      </c>
      <c r="H1638" s="364">
        <f>+ROUND(F1638*G1638,2)</f>
        <v>10.01</v>
      </c>
      <c r="I1638" s="367" t="s">
        <v>60952</v>
      </c>
      <c r="J1638" s="368" t="s">
        <v>60965</v>
      </c>
      <c r="K1638" s="368" t="s">
        <v>61205</v>
      </c>
    </row>
    <row r="1639" spans="1:11" x14ac:dyDescent="0.25">
      <c r="A1639" s="361"/>
      <c r="B1639" s="362"/>
      <c r="C1639" s="361"/>
      <c r="D1639" s="362" t="s">
        <v>60954</v>
      </c>
      <c r="E1639" s="362"/>
      <c r="F1639" s="363"/>
      <c r="G1639" s="364"/>
      <c r="H1639" s="364">
        <f>+SUBTOTAL(9,H1638:H1638)</f>
        <v>10.01</v>
      </c>
      <c r="I1639" s="367"/>
      <c r="J1639" s="368"/>
      <c r="K1639" s="368"/>
    </row>
    <row r="1640" spans="1:11" x14ac:dyDescent="0.25">
      <c r="A1640" s="361"/>
      <c r="B1640" s="362"/>
      <c r="C1640" s="361"/>
      <c r="D1640" s="362" t="s">
        <v>60955</v>
      </c>
      <c r="E1640" s="362"/>
      <c r="F1640" s="363"/>
      <c r="G1640" s="364"/>
      <c r="H1640" s="364">
        <f>+SUBTOTAL(9,H1632:H1638)</f>
        <v>77.660000000000011</v>
      </c>
      <c r="I1640" s="367"/>
      <c r="J1640" s="368"/>
      <c r="K1640" s="368"/>
    </row>
    <row r="1641" spans="1:11" x14ac:dyDescent="0.25">
      <c r="A1641" s="361"/>
      <c r="B1641" s="362"/>
      <c r="C1641" s="361"/>
      <c r="D1641" s="362" t="s">
        <v>60956</v>
      </c>
      <c r="E1641" s="362"/>
      <c r="F1641" s="363">
        <v>24.18</v>
      </c>
      <c r="G1641" s="364"/>
      <c r="H1641" s="364">
        <f>+ROUND(H1640*F1641/100,2)</f>
        <v>18.78</v>
      </c>
      <c r="I1641" s="367"/>
      <c r="J1641" s="368"/>
      <c r="K1641" s="368"/>
    </row>
    <row r="1642" spans="1:11" x14ac:dyDescent="0.25">
      <c r="A1642" s="361"/>
      <c r="B1642" s="362"/>
      <c r="C1642" s="361"/>
      <c r="D1642" s="362" t="s">
        <v>60957</v>
      </c>
      <c r="E1642" s="362"/>
      <c r="F1642" s="363"/>
      <c r="G1642" s="364"/>
      <c r="H1642" s="364">
        <f>+H1640+H1641</f>
        <v>96.440000000000012</v>
      </c>
      <c r="I1642" s="367"/>
      <c r="J1642" s="368"/>
      <c r="K1642" s="368"/>
    </row>
    <row r="1643" spans="1:11" x14ac:dyDescent="0.25">
      <c r="A1643" s="361"/>
      <c r="B1643" s="362"/>
      <c r="C1643" s="361"/>
      <c r="D1643" s="362" t="s">
        <v>60958</v>
      </c>
      <c r="E1643" s="362"/>
      <c r="F1643" s="363"/>
      <c r="G1643" s="364"/>
      <c r="H1643" s="364">
        <v>96.44</v>
      </c>
      <c r="I1643" s="367"/>
      <c r="J1643" s="368"/>
      <c r="K1643" s="368"/>
    </row>
    <row r="1644" spans="1:11" x14ac:dyDescent="0.25">
      <c r="I1644" s="367"/>
      <c r="J1644" s="368"/>
      <c r="K1644" s="368"/>
    </row>
    <row r="1645" spans="1:11" x14ac:dyDescent="0.25">
      <c r="I1645" s="367"/>
      <c r="J1645" s="368"/>
      <c r="K1645" s="368"/>
    </row>
    <row r="1646" spans="1:11" x14ac:dyDescent="0.25">
      <c r="A1646" s="361" t="s">
        <v>60934</v>
      </c>
      <c r="B1646" s="362" t="s">
        <v>60935</v>
      </c>
      <c r="C1646" s="361"/>
      <c r="D1646" s="362"/>
      <c r="E1646" s="362"/>
      <c r="F1646" s="363"/>
      <c r="G1646" s="364"/>
      <c r="H1646" s="364"/>
      <c r="I1646" s="367"/>
      <c r="J1646" s="368"/>
      <c r="K1646" s="368"/>
    </row>
    <row r="1647" spans="1:11" x14ac:dyDescent="0.25">
      <c r="A1647" s="361"/>
      <c r="B1647" s="362"/>
      <c r="C1647" s="361" t="s">
        <v>60938</v>
      </c>
      <c r="D1647" s="362" t="s">
        <v>60939</v>
      </c>
      <c r="E1647" s="362" t="s">
        <v>60940</v>
      </c>
      <c r="F1647" s="363" t="s">
        <v>60941</v>
      </c>
      <c r="G1647" s="364" t="s">
        <v>60942</v>
      </c>
      <c r="H1647" s="364" t="s">
        <v>60943</v>
      </c>
      <c r="I1647" s="367"/>
      <c r="J1647" s="368"/>
      <c r="K1647" s="368"/>
    </row>
    <row r="1648" spans="1:11" x14ac:dyDescent="0.25">
      <c r="A1648" s="361"/>
      <c r="B1648" s="362"/>
      <c r="C1648" s="361"/>
      <c r="D1648" s="362"/>
      <c r="E1648" s="362"/>
      <c r="F1648" s="363"/>
      <c r="G1648" s="364"/>
      <c r="H1648" s="364"/>
      <c r="I1648" s="367"/>
      <c r="J1648" s="368"/>
      <c r="K1648" s="368"/>
    </row>
    <row r="1649" spans="1:11" x14ac:dyDescent="0.25">
      <c r="A1649" s="369" t="s">
        <v>61523</v>
      </c>
      <c r="B1649" s="370" t="s">
        <v>61524</v>
      </c>
      <c r="C1649" s="369"/>
      <c r="D1649" s="370"/>
      <c r="E1649" s="370" t="s">
        <v>287</v>
      </c>
      <c r="F1649" s="363" t="s">
        <v>60946</v>
      </c>
      <c r="G1649" s="364"/>
      <c r="H1649" s="364"/>
      <c r="I1649" s="367"/>
      <c r="J1649" s="368"/>
      <c r="K1649" s="368"/>
    </row>
    <row r="1650" spans="1:11" x14ac:dyDescent="0.25">
      <c r="A1650" s="361"/>
      <c r="B1650" s="362">
        <v>2</v>
      </c>
      <c r="C1650" s="361" t="s">
        <v>27300</v>
      </c>
      <c r="D1650" s="362" t="s">
        <v>61525</v>
      </c>
      <c r="E1650" s="362" t="s">
        <v>287</v>
      </c>
      <c r="F1650" s="363">
        <v>1.1299999999999999</v>
      </c>
      <c r="G1650" s="364">
        <v>62.24</v>
      </c>
      <c r="H1650" s="364">
        <f>+ROUND(F1650*G1650,2)</f>
        <v>70.33</v>
      </c>
      <c r="I1650" s="367" t="s">
        <v>60981</v>
      </c>
      <c r="J1650" s="368" t="s">
        <v>60965</v>
      </c>
      <c r="K1650" s="368">
        <v>4718</v>
      </c>
    </row>
    <row r="1651" spans="1:11" x14ac:dyDescent="0.25">
      <c r="A1651" s="361"/>
      <c r="B1651" s="362"/>
      <c r="C1651" s="361"/>
      <c r="D1651" s="362" t="s">
        <v>60986</v>
      </c>
      <c r="E1651" s="362"/>
      <c r="F1651" s="363"/>
      <c r="G1651" s="364"/>
      <c r="H1651" s="364">
        <f>+SUBTOTAL(9,H1650:H1650)</f>
        <v>70.33</v>
      </c>
      <c r="I1651" s="367"/>
      <c r="J1651" s="368"/>
      <c r="K1651" s="368"/>
    </row>
    <row r="1652" spans="1:11" x14ac:dyDescent="0.25">
      <c r="A1652" s="361"/>
      <c r="B1652" s="362"/>
      <c r="C1652" s="361"/>
      <c r="D1652" s="362" t="s">
        <v>60947</v>
      </c>
      <c r="E1652" s="362"/>
      <c r="F1652" s="363"/>
      <c r="G1652" s="364"/>
      <c r="H1652" s="364"/>
      <c r="I1652" s="367"/>
      <c r="J1652" s="368"/>
      <c r="K1652" s="368"/>
    </row>
    <row r="1653" spans="1:11" x14ac:dyDescent="0.25">
      <c r="A1653" s="361"/>
      <c r="B1653" s="362" t="s">
        <v>60948</v>
      </c>
      <c r="C1653" s="361" t="s">
        <v>61136</v>
      </c>
      <c r="D1653" s="362" t="s">
        <v>61137</v>
      </c>
      <c r="E1653" s="362" t="s">
        <v>33681</v>
      </c>
      <c r="F1653" s="363">
        <v>1.03</v>
      </c>
      <c r="G1653" s="364">
        <v>18.82</v>
      </c>
      <c r="H1653" s="364">
        <f>+ROUND(F1653*G1653,2)</f>
        <v>19.38</v>
      </c>
      <c r="I1653" s="367" t="s">
        <v>60952</v>
      </c>
      <c r="J1653" s="368" t="s">
        <v>60965</v>
      </c>
      <c r="K1653" s="368" t="s">
        <v>61136</v>
      </c>
    </row>
    <row r="1654" spans="1:11" x14ac:dyDescent="0.25">
      <c r="A1654" s="361"/>
      <c r="B1654" s="362" t="s">
        <v>60948</v>
      </c>
      <c r="C1654" s="361" t="s">
        <v>60989</v>
      </c>
      <c r="D1654" s="362" t="s">
        <v>60990</v>
      </c>
      <c r="E1654" s="362" t="s">
        <v>33681</v>
      </c>
      <c r="F1654" s="363">
        <v>0.34300000000000003</v>
      </c>
      <c r="G1654" s="364">
        <v>14.56</v>
      </c>
      <c r="H1654" s="364">
        <f>+ROUND(F1654*G1654,2)</f>
        <v>4.99</v>
      </c>
      <c r="I1654" s="367" t="s">
        <v>60952</v>
      </c>
      <c r="J1654" s="368" t="s">
        <v>60965</v>
      </c>
      <c r="K1654" s="368" t="s">
        <v>60989</v>
      </c>
    </row>
    <row r="1655" spans="1:11" x14ac:dyDescent="0.25">
      <c r="A1655" s="361"/>
      <c r="B1655" s="362" t="s">
        <v>60948</v>
      </c>
      <c r="C1655" s="361" t="s">
        <v>61526</v>
      </c>
      <c r="D1655" s="362" t="s">
        <v>61527</v>
      </c>
      <c r="E1655" s="362" t="s">
        <v>61030</v>
      </c>
      <c r="F1655" s="363">
        <v>3.2000000000000001E-2</v>
      </c>
      <c r="G1655" s="364">
        <v>7.34</v>
      </c>
      <c r="H1655" s="364">
        <f>+ROUND(F1655*G1655,2)</f>
        <v>0.23</v>
      </c>
      <c r="I1655" s="367" t="s">
        <v>60952</v>
      </c>
      <c r="J1655" s="368" t="s">
        <v>60965</v>
      </c>
      <c r="K1655" s="368" t="s">
        <v>61526</v>
      </c>
    </row>
    <row r="1656" spans="1:11" x14ac:dyDescent="0.25">
      <c r="A1656" s="361"/>
      <c r="B1656" s="362" t="s">
        <v>60948</v>
      </c>
      <c r="C1656" s="361" t="s">
        <v>61528</v>
      </c>
      <c r="D1656" s="362" t="s">
        <v>61529</v>
      </c>
      <c r="E1656" s="362" t="s">
        <v>61033</v>
      </c>
      <c r="F1656" s="363">
        <v>0.03</v>
      </c>
      <c r="G1656" s="364">
        <v>0.46</v>
      </c>
      <c r="H1656" s="364">
        <f>+ROUND(F1656*G1656,2)</f>
        <v>0.01</v>
      </c>
      <c r="I1656" s="367" t="s">
        <v>60952</v>
      </c>
      <c r="J1656" s="368" t="s">
        <v>60965</v>
      </c>
      <c r="K1656" s="368" t="s">
        <v>61528</v>
      </c>
    </row>
    <row r="1657" spans="1:11" x14ac:dyDescent="0.25">
      <c r="A1657" s="361"/>
      <c r="B1657" s="362"/>
      <c r="C1657" s="361"/>
      <c r="D1657" s="362" t="s">
        <v>60954</v>
      </c>
      <c r="E1657" s="362"/>
      <c r="F1657" s="363"/>
      <c r="G1657" s="364"/>
      <c r="H1657" s="364">
        <f>+SUBTOTAL(9,H1653:H1656)</f>
        <v>24.61</v>
      </c>
      <c r="I1657" s="367"/>
      <c r="J1657" s="368"/>
      <c r="K1657" s="368"/>
    </row>
    <row r="1658" spans="1:11" x14ac:dyDescent="0.25">
      <c r="A1658" s="361"/>
      <c r="B1658" s="362"/>
      <c r="C1658" s="361"/>
      <c r="D1658" s="362" t="s">
        <v>60955</v>
      </c>
      <c r="E1658" s="362"/>
      <c r="F1658" s="363"/>
      <c r="G1658" s="364"/>
      <c r="H1658" s="364">
        <f>+SUBTOTAL(9,H1650:H1656)</f>
        <v>94.94</v>
      </c>
      <c r="I1658" s="367"/>
      <c r="J1658" s="368"/>
      <c r="K1658" s="368"/>
    </row>
    <row r="1659" spans="1:11" x14ac:dyDescent="0.25">
      <c r="A1659" s="361"/>
      <c r="B1659" s="362"/>
      <c r="C1659" s="361"/>
      <c r="D1659" s="362" t="s">
        <v>60956</v>
      </c>
      <c r="E1659" s="362"/>
      <c r="F1659" s="363">
        <v>24.18</v>
      </c>
      <c r="G1659" s="364"/>
      <c r="H1659" s="364">
        <f>+ROUND(H1658*F1659/100,2)</f>
        <v>22.96</v>
      </c>
      <c r="I1659" s="367"/>
      <c r="J1659" s="368"/>
      <c r="K1659" s="368"/>
    </row>
    <row r="1660" spans="1:11" x14ac:dyDescent="0.25">
      <c r="A1660" s="361"/>
      <c r="B1660" s="362"/>
      <c r="C1660" s="361"/>
      <c r="D1660" s="362" t="s">
        <v>60957</v>
      </c>
      <c r="E1660" s="362"/>
      <c r="F1660" s="363"/>
      <c r="G1660" s="364"/>
      <c r="H1660" s="364">
        <f>+H1658+H1659</f>
        <v>117.9</v>
      </c>
      <c r="I1660" s="367"/>
      <c r="J1660" s="368"/>
      <c r="K1660" s="368"/>
    </row>
    <row r="1661" spans="1:11" x14ac:dyDescent="0.25">
      <c r="A1661" s="361"/>
      <c r="B1661" s="362"/>
      <c r="C1661" s="361"/>
      <c r="D1661" s="362" t="s">
        <v>60958</v>
      </c>
      <c r="E1661" s="362"/>
      <c r="F1661" s="363"/>
      <c r="G1661" s="364"/>
      <c r="H1661" s="364">
        <v>117.9</v>
      </c>
      <c r="I1661" s="367"/>
      <c r="J1661" s="368"/>
      <c r="K1661" s="368"/>
    </row>
    <row r="1662" spans="1:11" x14ac:dyDescent="0.25">
      <c r="I1662" s="367"/>
      <c r="J1662" s="368"/>
      <c r="K1662" s="368"/>
    </row>
    <row r="1663" spans="1:11" x14ac:dyDescent="0.25">
      <c r="I1663" s="367"/>
      <c r="J1663" s="368"/>
      <c r="K1663" s="368"/>
    </row>
    <row r="1664" spans="1:11" x14ac:dyDescent="0.25">
      <c r="A1664" s="361" t="s">
        <v>60934</v>
      </c>
      <c r="B1664" s="362" t="s">
        <v>60935</v>
      </c>
      <c r="C1664" s="361"/>
      <c r="D1664" s="362"/>
      <c r="E1664" s="362"/>
      <c r="F1664" s="363"/>
      <c r="G1664" s="364"/>
      <c r="H1664" s="364"/>
      <c r="I1664" s="367"/>
      <c r="J1664" s="368"/>
      <c r="K1664" s="368"/>
    </row>
    <row r="1665" spans="1:11" x14ac:dyDescent="0.25">
      <c r="A1665" s="361"/>
      <c r="B1665" s="362"/>
      <c r="C1665" s="361" t="s">
        <v>60938</v>
      </c>
      <c r="D1665" s="362" t="s">
        <v>60939</v>
      </c>
      <c r="E1665" s="362" t="s">
        <v>60940</v>
      </c>
      <c r="F1665" s="363" t="s">
        <v>60941</v>
      </c>
      <c r="G1665" s="364" t="s">
        <v>60942</v>
      </c>
      <c r="H1665" s="364" t="s">
        <v>60943</v>
      </c>
      <c r="I1665" s="367"/>
      <c r="J1665" s="368"/>
      <c r="K1665" s="368"/>
    </row>
    <row r="1666" spans="1:11" x14ac:dyDescent="0.25">
      <c r="A1666" s="361"/>
      <c r="B1666" s="362"/>
      <c r="C1666" s="361"/>
      <c r="D1666" s="362"/>
      <c r="E1666" s="362"/>
      <c r="F1666" s="363"/>
      <c r="G1666" s="364"/>
      <c r="H1666" s="364"/>
      <c r="I1666" s="367"/>
      <c r="J1666" s="368"/>
      <c r="K1666" s="368"/>
    </row>
    <row r="1667" spans="1:11" x14ac:dyDescent="0.25">
      <c r="A1667" s="369" t="s">
        <v>61530</v>
      </c>
      <c r="B1667" s="370" t="s">
        <v>61531</v>
      </c>
      <c r="C1667" s="369"/>
      <c r="D1667" s="370"/>
      <c r="E1667" s="370" t="s">
        <v>284</v>
      </c>
      <c r="F1667" s="363" t="s">
        <v>60946</v>
      </c>
      <c r="G1667" s="364"/>
      <c r="H1667" s="364"/>
      <c r="I1667" s="367"/>
      <c r="J1667" s="368"/>
      <c r="K1667" s="368"/>
    </row>
    <row r="1668" spans="1:11" x14ac:dyDescent="0.25">
      <c r="A1668" s="361"/>
      <c r="B1668" s="362">
        <v>2</v>
      </c>
      <c r="C1668" s="361" t="s">
        <v>40657</v>
      </c>
      <c r="D1668" s="362" t="s">
        <v>61532</v>
      </c>
      <c r="E1668" s="362" t="s">
        <v>288</v>
      </c>
      <c r="F1668" s="363">
        <v>32.07</v>
      </c>
      <c r="G1668" s="364">
        <v>5.55</v>
      </c>
      <c r="H1668" s="364">
        <f t="shared" ref="H1668:H1675" si="16">+ROUND(F1668*G1668,2)</f>
        <v>177.99</v>
      </c>
      <c r="I1668" s="367" t="s">
        <v>60981</v>
      </c>
      <c r="J1668" s="368" t="s">
        <v>60995</v>
      </c>
      <c r="K1668" s="368" t="s">
        <v>61533</v>
      </c>
    </row>
    <row r="1669" spans="1:11" x14ac:dyDescent="0.25">
      <c r="A1669" s="361"/>
      <c r="B1669" s="362">
        <v>2</v>
      </c>
      <c r="C1669" s="361" t="s">
        <v>44879</v>
      </c>
      <c r="D1669" s="362" t="s">
        <v>61534</v>
      </c>
      <c r="E1669" s="362" t="s">
        <v>288</v>
      </c>
      <c r="F1669" s="363">
        <v>12.75</v>
      </c>
      <c r="G1669" s="364">
        <v>5.28</v>
      </c>
      <c r="H1669" s="364">
        <f t="shared" si="16"/>
        <v>67.319999999999993</v>
      </c>
      <c r="I1669" s="367" t="s">
        <v>60981</v>
      </c>
      <c r="J1669" s="368" t="s">
        <v>60995</v>
      </c>
      <c r="K1669" s="368" t="s">
        <v>61535</v>
      </c>
    </row>
    <row r="1670" spans="1:11" x14ac:dyDescent="0.25">
      <c r="A1670" s="361"/>
      <c r="B1670" s="362">
        <v>2</v>
      </c>
      <c r="C1670" s="361" t="s">
        <v>44882</v>
      </c>
      <c r="D1670" s="362" t="s">
        <v>61536</v>
      </c>
      <c r="E1670" s="362" t="s">
        <v>288</v>
      </c>
      <c r="F1670" s="363">
        <v>15</v>
      </c>
      <c r="G1670" s="364">
        <v>5.28</v>
      </c>
      <c r="H1670" s="364">
        <f t="shared" si="16"/>
        <v>79.2</v>
      </c>
      <c r="I1670" s="367" t="s">
        <v>60981</v>
      </c>
      <c r="J1670" s="368" t="s">
        <v>60995</v>
      </c>
      <c r="K1670" s="368" t="s">
        <v>61537</v>
      </c>
    </row>
    <row r="1671" spans="1:11" x14ac:dyDescent="0.25">
      <c r="A1671" s="361"/>
      <c r="B1671" s="362">
        <v>2</v>
      </c>
      <c r="C1671" s="361" t="s">
        <v>26523</v>
      </c>
      <c r="D1671" s="362" t="s">
        <v>61538</v>
      </c>
      <c r="E1671" s="362" t="s">
        <v>284</v>
      </c>
      <c r="F1671" s="363">
        <v>8</v>
      </c>
      <c r="G1671" s="364">
        <v>32.01</v>
      </c>
      <c r="H1671" s="364">
        <f t="shared" si="16"/>
        <v>256.08</v>
      </c>
      <c r="I1671" s="367" t="s">
        <v>60981</v>
      </c>
      <c r="J1671" s="368" t="s">
        <v>60965</v>
      </c>
      <c r="K1671" s="368">
        <v>3452</v>
      </c>
    </row>
    <row r="1672" spans="1:11" x14ac:dyDescent="0.25">
      <c r="A1672" s="361"/>
      <c r="B1672" s="362">
        <v>2</v>
      </c>
      <c r="C1672" s="361" t="s">
        <v>27528</v>
      </c>
      <c r="D1672" s="362" t="s">
        <v>61539</v>
      </c>
      <c r="E1672" s="362" t="s">
        <v>284</v>
      </c>
      <c r="F1672" s="363">
        <v>1</v>
      </c>
      <c r="G1672" s="364">
        <v>18.95</v>
      </c>
      <c r="H1672" s="364">
        <f t="shared" si="16"/>
        <v>18.95</v>
      </c>
      <c r="I1672" s="367" t="s">
        <v>60981</v>
      </c>
      <c r="J1672" s="368" t="s">
        <v>60965</v>
      </c>
      <c r="K1672" s="368">
        <v>5085</v>
      </c>
    </row>
    <row r="1673" spans="1:11" x14ac:dyDescent="0.25">
      <c r="A1673" s="361"/>
      <c r="B1673" s="362">
        <v>2</v>
      </c>
      <c r="C1673" s="361" t="s">
        <v>27530</v>
      </c>
      <c r="D1673" s="362" t="s">
        <v>61540</v>
      </c>
      <c r="E1673" s="362" t="s">
        <v>288</v>
      </c>
      <c r="F1673" s="363">
        <v>1</v>
      </c>
      <c r="G1673" s="364">
        <v>27.81</v>
      </c>
      <c r="H1673" s="364">
        <f t="shared" si="16"/>
        <v>27.81</v>
      </c>
      <c r="I1673" s="367" t="s">
        <v>60981</v>
      </c>
      <c r="J1673" s="368" t="s">
        <v>60965</v>
      </c>
      <c r="K1673" s="368">
        <v>5086</v>
      </c>
    </row>
    <row r="1674" spans="1:11" x14ac:dyDescent="0.25">
      <c r="A1674" s="361"/>
      <c r="B1674" s="362">
        <v>2</v>
      </c>
      <c r="C1674" s="361" t="s">
        <v>27832</v>
      </c>
      <c r="D1674" s="362" t="s">
        <v>61541</v>
      </c>
      <c r="E1674" s="362" t="s">
        <v>283</v>
      </c>
      <c r="F1674" s="363">
        <v>6</v>
      </c>
      <c r="G1674" s="364">
        <v>38.880000000000003</v>
      </c>
      <c r="H1674" s="364">
        <f t="shared" si="16"/>
        <v>233.28</v>
      </c>
      <c r="I1674" s="367" t="s">
        <v>60981</v>
      </c>
      <c r="J1674" s="368" t="s">
        <v>60965</v>
      </c>
      <c r="K1674" s="368">
        <v>7162</v>
      </c>
    </row>
    <row r="1675" spans="1:11" x14ac:dyDescent="0.25">
      <c r="A1675" s="361"/>
      <c r="B1675" s="362">
        <v>2</v>
      </c>
      <c r="C1675" s="361" t="s">
        <v>28069</v>
      </c>
      <c r="D1675" s="362" t="s">
        <v>61542</v>
      </c>
      <c r="E1675" s="362" t="s">
        <v>286</v>
      </c>
      <c r="F1675" s="363">
        <v>18</v>
      </c>
      <c r="G1675" s="364">
        <v>45.57</v>
      </c>
      <c r="H1675" s="364">
        <f t="shared" si="16"/>
        <v>820.26</v>
      </c>
      <c r="I1675" s="367" t="s">
        <v>60981</v>
      </c>
      <c r="J1675" s="368" t="s">
        <v>60965</v>
      </c>
      <c r="K1675" s="368">
        <v>7696</v>
      </c>
    </row>
    <row r="1676" spans="1:11" x14ac:dyDescent="0.25">
      <c r="A1676" s="361"/>
      <c r="B1676" s="362"/>
      <c r="C1676" s="361"/>
      <c r="D1676" s="362" t="s">
        <v>60986</v>
      </c>
      <c r="E1676" s="362"/>
      <c r="F1676" s="363"/>
      <c r="G1676" s="364"/>
      <c r="H1676" s="364">
        <f>+SUBTOTAL(9,H1668:H1675)</f>
        <v>1680.8899999999999</v>
      </c>
      <c r="I1676" s="367"/>
      <c r="J1676" s="368"/>
      <c r="K1676" s="368"/>
    </row>
    <row r="1677" spans="1:11" x14ac:dyDescent="0.25">
      <c r="A1677" s="361"/>
      <c r="B1677" s="362"/>
      <c r="C1677" s="361"/>
      <c r="D1677" s="362" t="s">
        <v>60947</v>
      </c>
      <c r="E1677" s="362"/>
      <c r="F1677" s="363"/>
      <c r="G1677" s="364"/>
      <c r="H1677" s="364"/>
      <c r="I1677" s="367"/>
      <c r="J1677" s="368"/>
      <c r="K1677" s="368"/>
    </row>
    <row r="1678" spans="1:11" x14ac:dyDescent="0.25">
      <c r="A1678" s="361"/>
      <c r="B1678" s="362" t="s">
        <v>60948</v>
      </c>
      <c r="C1678" s="361" t="s">
        <v>61543</v>
      </c>
      <c r="D1678" s="362" t="s">
        <v>61544</v>
      </c>
      <c r="E1678" s="362" t="s">
        <v>283</v>
      </c>
      <c r="F1678" s="363">
        <v>13.2</v>
      </c>
      <c r="G1678" s="364">
        <v>17.010000000000002</v>
      </c>
      <c r="H1678" s="364">
        <f t="shared" ref="H1678:H1690" si="17">+ROUND(F1678*G1678,2)</f>
        <v>224.53</v>
      </c>
      <c r="I1678" s="367" t="s">
        <v>60952</v>
      </c>
      <c r="J1678" s="368" t="s">
        <v>60965</v>
      </c>
      <c r="K1678" s="368" t="s">
        <v>61543</v>
      </c>
    </row>
    <row r="1679" spans="1:11" x14ac:dyDescent="0.25">
      <c r="A1679" s="361"/>
      <c r="B1679" s="362" t="s">
        <v>60948</v>
      </c>
      <c r="C1679" s="361" t="s">
        <v>61545</v>
      </c>
      <c r="D1679" s="362" t="s">
        <v>61546</v>
      </c>
      <c r="E1679" s="362" t="s">
        <v>283</v>
      </c>
      <c r="F1679" s="363">
        <v>13.2</v>
      </c>
      <c r="G1679" s="364">
        <v>33.51</v>
      </c>
      <c r="H1679" s="364">
        <f t="shared" si="17"/>
        <v>442.33</v>
      </c>
      <c r="I1679" s="367" t="s">
        <v>60952</v>
      </c>
      <c r="J1679" s="368" t="s">
        <v>60965</v>
      </c>
      <c r="K1679" s="368" t="s">
        <v>61545</v>
      </c>
    </row>
    <row r="1680" spans="1:11" x14ac:dyDescent="0.25">
      <c r="A1680" s="361"/>
      <c r="B1680" s="362" t="s">
        <v>60948</v>
      </c>
      <c r="C1680" s="361" t="s">
        <v>61547</v>
      </c>
      <c r="D1680" s="362" t="s">
        <v>61548</v>
      </c>
      <c r="E1680" s="362" t="s">
        <v>287</v>
      </c>
      <c r="F1680" s="363">
        <v>8.4000000000000005E-2</v>
      </c>
      <c r="G1680" s="364">
        <v>9.58</v>
      </c>
      <c r="H1680" s="364">
        <f t="shared" si="17"/>
        <v>0.8</v>
      </c>
      <c r="I1680" s="367" t="s">
        <v>60952</v>
      </c>
      <c r="J1680" s="368" t="s">
        <v>60965</v>
      </c>
      <c r="K1680" s="368" t="s">
        <v>61547</v>
      </c>
    </row>
    <row r="1681" spans="1:11" x14ac:dyDescent="0.25">
      <c r="A1681" s="361"/>
      <c r="B1681" s="362" t="s">
        <v>60948</v>
      </c>
      <c r="C1681" s="361" t="s">
        <v>61549</v>
      </c>
      <c r="D1681" s="362" t="s">
        <v>61550</v>
      </c>
      <c r="E1681" s="362" t="s">
        <v>33681</v>
      </c>
      <c r="F1681" s="363">
        <v>9</v>
      </c>
      <c r="G1681" s="364">
        <v>15.08</v>
      </c>
      <c r="H1681" s="364">
        <f t="shared" si="17"/>
        <v>135.72</v>
      </c>
      <c r="I1681" s="367" t="s">
        <v>60952</v>
      </c>
      <c r="J1681" s="368" t="s">
        <v>60965</v>
      </c>
      <c r="K1681" s="368" t="s">
        <v>61549</v>
      </c>
    </row>
    <row r="1682" spans="1:11" x14ac:dyDescent="0.25">
      <c r="A1682" s="361"/>
      <c r="B1682" s="362" t="s">
        <v>60948</v>
      </c>
      <c r="C1682" s="361" t="s">
        <v>61136</v>
      </c>
      <c r="D1682" s="362" t="s">
        <v>61137</v>
      </c>
      <c r="E1682" s="362" t="s">
        <v>33681</v>
      </c>
      <c r="F1682" s="363">
        <v>4</v>
      </c>
      <c r="G1682" s="364">
        <v>18.82</v>
      </c>
      <c r="H1682" s="364">
        <f t="shared" si="17"/>
        <v>75.28</v>
      </c>
      <c r="I1682" s="367" t="s">
        <v>60952</v>
      </c>
      <c r="J1682" s="368" t="s">
        <v>60965</v>
      </c>
      <c r="K1682" s="368" t="s">
        <v>61136</v>
      </c>
    </row>
    <row r="1683" spans="1:11" x14ac:dyDescent="0.25">
      <c r="A1683" s="361"/>
      <c r="B1683" s="362" t="s">
        <v>60948</v>
      </c>
      <c r="C1683" s="361" t="s">
        <v>61551</v>
      </c>
      <c r="D1683" s="362" t="s">
        <v>61552</v>
      </c>
      <c r="E1683" s="362" t="s">
        <v>33681</v>
      </c>
      <c r="F1683" s="363">
        <v>9</v>
      </c>
      <c r="G1683" s="364">
        <v>18.72</v>
      </c>
      <c r="H1683" s="364">
        <f t="shared" si="17"/>
        <v>168.48</v>
      </c>
      <c r="I1683" s="367" t="s">
        <v>60952</v>
      </c>
      <c r="J1683" s="368" t="s">
        <v>60965</v>
      </c>
      <c r="K1683" s="368" t="s">
        <v>61551</v>
      </c>
    </row>
    <row r="1684" spans="1:11" x14ac:dyDescent="0.25">
      <c r="A1684" s="361"/>
      <c r="B1684" s="362" t="s">
        <v>60948</v>
      </c>
      <c r="C1684" s="361" t="s">
        <v>60989</v>
      </c>
      <c r="D1684" s="362" t="s">
        <v>60990</v>
      </c>
      <c r="E1684" s="362" t="s">
        <v>33681</v>
      </c>
      <c r="F1684" s="363">
        <v>4</v>
      </c>
      <c r="G1684" s="364">
        <v>14.56</v>
      </c>
      <c r="H1684" s="364">
        <f t="shared" si="17"/>
        <v>58.24</v>
      </c>
      <c r="I1684" s="367" t="s">
        <v>60952</v>
      </c>
      <c r="J1684" s="368" t="s">
        <v>60965</v>
      </c>
      <c r="K1684" s="368" t="s">
        <v>60989</v>
      </c>
    </row>
    <row r="1685" spans="1:11" x14ac:dyDescent="0.25">
      <c r="A1685" s="361"/>
      <c r="B1685" s="362" t="s">
        <v>60948</v>
      </c>
      <c r="C1685" s="361" t="s">
        <v>61553</v>
      </c>
      <c r="D1685" s="362" t="s">
        <v>61554</v>
      </c>
      <c r="E1685" s="362" t="s">
        <v>288</v>
      </c>
      <c r="F1685" s="363">
        <v>5.16</v>
      </c>
      <c r="G1685" s="364">
        <v>7.16</v>
      </c>
      <c r="H1685" s="364">
        <f t="shared" si="17"/>
        <v>36.950000000000003</v>
      </c>
      <c r="I1685" s="367" t="s">
        <v>60952</v>
      </c>
      <c r="J1685" s="368" t="s">
        <v>60965</v>
      </c>
      <c r="K1685" s="368" t="s">
        <v>61553</v>
      </c>
    </row>
    <row r="1686" spans="1:11" x14ac:dyDescent="0.25">
      <c r="A1686" s="361"/>
      <c r="B1686" s="362" t="s">
        <v>60948</v>
      </c>
      <c r="C1686" s="361" t="s">
        <v>61555</v>
      </c>
      <c r="D1686" s="362" t="s">
        <v>61556</v>
      </c>
      <c r="E1686" s="362" t="s">
        <v>287</v>
      </c>
      <c r="F1686" s="363">
        <v>0.20899999999999999</v>
      </c>
      <c r="G1686" s="364">
        <v>151.32</v>
      </c>
      <c r="H1686" s="364">
        <f t="shared" si="17"/>
        <v>31.63</v>
      </c>
      <c r="I1686" s="367" t="s">
        <v>60952</v>
      </c>
      <c r="J1686" s="368" t="s">
        <v>60965</v>
      </c>
      <c r="K1686" s="368" t="s">
        <v>61555</v>
      </c>
    </row>
    <row r="1687" spans="1:11" x14ac:dyDescent="0.25">
      <c r="A1687" s="361"/>
      <c r="B1687" s="362" t="s">
        <v>60948</v>
      </c>
      <c r="C1687" s="361" t="s">
        <v>60818</v>
      </c>
      <c r="D1687" s="362" t="s">
        <v>61557</v>
      </c>
      <c r="E1687" s="362" t="s">
        <v>287</v>
      </c>
      <c r="F1687" s="363">
        <v>0.13750000000000001</v>
      </c>
      <c r="G1687" s="364">
        <v>57.6</v>
      </c>
      <c r="H1687" s="364">
        <f t="shared" si="17"/>
        <v>7.92</v>
      </c>
      <c r="I1687" s="367" t="s">
        <v>60952</v>
      </c>
      <c r="J1687" s="368" t="s">
        <v>60965</v>
      </c>
      <c r="K1687" s="368" t="s">
        <v>60818</v>
      </c>
    </row>
    <row r="1688" spans="1:11" x14ac:dyDescent="0.25">
      <c r="A1688" s="361"/>
      <c r="B1688" s="362" t="s">
        <v>60948</v>
      </c>
      <c r="C1688" s="361" t="s">
        <v>61558</v>
      </c>
      <c r="D1688" s="362" t="s">
        <v>61559</v>
      </c>
      <c r="E1688" s="362" t="s">
        <v>287</v>
      </c>
      <c r="F1688" s="363">
        <v>0.20899999999999999</v>
      </c>
      <c r="G1688" s="364">
        <v>258.04000000000002</v>
      </c>
      <c r="H1688" s="364">
        <f t="shared" si="17"/>
        <v>53.93</v>
      </c>
      <c r="I1688" s="367" t="s">
        <v>60952</v>
      </c>
      <c r="J1688" s="368" t="s">
        <v>60965</v>
      </c>
      <c r="K1688" s="368" t="s">
        <v>61558</v>
      </c>
    </row>
    <row r="1689" spans="1:11" x14ac:dyDescent="0.25">
      <c r="A1689" s="361"/>
      <c r="B1689" s="362" t="s">
        <v>60948</v>
      </c>
      <c r="C1689" s="361" t="s">
        <v>61560</v>
      </c>
      <c r="D1689" s="362" t="s">
        <v>61561</v>
      </c>
      <c r="E1689" s="362" t="s">
        <v>283</v>
      </c>
      <c r="F1689" s="363">
        <v>1.68</v>
      </c>
      <c r="G1689" s="364">
        <v>91.21</v>
      </c>
      <c r="H1689" s="364">
        <f t="shared" si="17"/>
        <v>153.22999999999999</v>
      </c>
      <c r="I1689" s="367" t="s">
        <v>60952</v>
      </c>
      <c r="J1689" s="368" t="s">
        <v>60965</v>
      </c>
      <c r="K1689" s="368" t="s">
        <v>61560</v>
      </c>
    </row>
    <row r="1690" spans="1:11" x14ac:dyDescent="0.25">
      <c r="A1690" s="361"/>
      <c r="B1690" s="362" t="s">
        <v>60948</v>
      </c>
      <c r="C1690" s="361" t="s">
        <v>60823</v>
      </c>
      <c r="D1690" s="362" t="s">
        <v>61562</v>
      </c>
      <c r="E1690" s="362" t="s">
        <v>287</v>
      </c>
      <c r="F1690" s="363">
        <v>6.2500000000000003E-3</v>
      </c>
      <c r="G1690" s="364">
        <v>377.75</v>
      </c>
      <c r="H1690" s="364">
        <f t="shared" si="17"/>
        <v>2.36</v>
      </c>
      <c r="I1690" s="367" t="s">
        <v>60952</v>
      </c>
      <c r="J1690" s="368" t="s">
        <v>60965</v>
      </c>
      <c r="K1690" s="368" t="s">
        <v>60823</v>
      </c>
    </row>
    <row r="1691" spans="1:11" x14ac:dyDescent="0.25">
      <c r="A1691" s="361"/>
      <c r="B1691" s="362"/>
      <c r="C1691" s="361"/>
      <c r="D1691" s="362" t="s">
        <v>60954</v>
      </c>
      <c r="E1691" s="362"/>
      <c r="F1691" s="363"/>
      <c r="G1691" s="364"/>
      <c r="H1691" s="364">
        <f>+SUBTOTAL(9,H1678:H1690)</f>
        <v>1391.4</v>
      </c>
      <c r="I1691" s="367"/>
      <c r="J1691" s="368"/>
      <c r="K1691" s="368"/>
    </row>
    <row r="1692" spans="1:11" x14ac:dyDescent="0.25">
      <c r="A1692" s="361"/>
      <c r="B1692" s="362"/>
      <c r="C1692" s="361"/>
      <c r="D1692" s="362" t="s">
        <v>60955</v>
      </c>
      <c r="E1692" s="362"/>
      <c r="F1692" s="363"/>
      <c r="G1692" s="364"/>
      <c r="H1692" s="364">
        <f>+SUBTOTAL(9,H1668:H1690)</f>
        <v>3072.29</v>
      </c>
      <c r="I1692" s="367"/>
      <c r="J1692" s="368"/>
      <c r="K1692" s="368"/>
    </row>
    <row r="1693" spans="1:11" x14ac:dyDescent="0.25">
      <c r="A1693" s="361"/>
      <c r="B1693" s="362"/>
      <c r="C1693" s="361"/>
      <c r="D1693" s="362" t="s">
        <v>60956</v>
      </c>
      <c r="E1693" s="362"/>
      <c r="F1693" s="363">
        <v>24.18</v>
      </c>
      <c r="G1693" s="364"/>
      <c r="H1693" s="364">
        <f>+ROUND(H1692*F1693/100,2)</f>
        <v>742.88</v>
      </c>
      <c r="I1693" s="367"/>
      <c r="J1693" s="368"/>
      <c r="K1693" s="368"/>
    </row>
    <row r="1694" spans="1:11" x14ac:dyDescent="0.25">
      <c r="A1694" s="361"/>
      <c r="B1694" s="362"/>
      <c r="C1694" s="361"/>
      <c r="D1694" s="362" t="s">
        <v>60957</v>
      </c>
      <c r="E1694" s="362"/>
      <c r="F1694" s="363"/>
      <c r="G1694" s="364"/>
      <c r="H1694" s="364">
        <f>+H1692+H1693</f>
        <v>3815.17</v>
      </c>
      <c r="I1694" s="367"/>
      <c r="J1694" s="368"/>
      <c r="K1694" s="368"/>
    </row>
    <row r="1695" spans="1:11" x14ac:dyDescent="0.25">
      <c r="A1695" s="361"/>
      <c r="B1695" s="362"/>
      <c r="C1695" s="361"/>
      <c r="D1695" s="362" t="s">
        <v>60958</v>
      </c>
      <c r="E1695" s="362"/>
      <c r="F1695" s="363"/>
      <c r="G1695" s="364"/>
      <c r="H1695" s="364">
        <v>3815.17</v>
      </c>
      <c r="I1695" s="367"/>
      <c r="J1695" s="368"/>
      <c r="K1695" s="368"/>
    </row>
    <row r="1696" spans="1:11" x14ac:dyDescent="0.25">
      <c r="I1696" s="367"/>
      <c r="J1696" s="368"/>
      <c r="K1696" s="368"/>
    </row>
    <row r="1697" spans="1:11" x14ac:dyDescent="0.25">
      <c r="I1697" s="367"/>
      <c r="J1697" s="368"/>
      <c r="K1697" s="368"/>
    </row>
    <row r="1698" spans="1:11" x14ac:dyDescent="0.25">
      <c r="A1698" s="361" t="s">
        <v>60934</v>
      </c>
      <c r="B1698" s="362" t="s">
        <v>60935</v>
      </c>
      <c r="C1698" s="361"/>
      <c r="D1698" s="362"/>
      <c r="E1698" s="362"/>
      <c r="F1698" s="363"/>
      <c r="G1698" s="364"/>
      <c r="H1698" s="364"/>
      <c r="I1698" s="367"/>
      <c r="J1698" s="368"/>
      <c r="K1698" s="368"/>
    </row>
    <row r="1699" spans="1:11" x14ac:dyDescent="0.25">
      <c r="A1699" s="361"/>
      <c r="B1699" s="362"/>
      <c r="C1699" s="361" t="s">
        <v>60938</v>
      </c>
      <c r="D1699" s="362" t="s">
        <v>60939</v>
      </c>
      <c r="E1699" s="362" t="s">
        <v>60940</v>
      </c>
      <c r="F1699" s="363" t="s">
        <v>60941</v>
      </c>
      <c r="G1699" s="364" t="s">
        <v>60942</v>
      </c>
      <c r="H1699" s="364" t="s">
        <v>60943</v>
      </c>
      <c r="I1699" s="367"/>
      <c r="J1699" s="368"/>
      <c r="K1699" s="368"/>
    </row>
    <row r="1700" spans="1:11" x14ac:dyDescent="0.25">
      <c r="A1700" s="361"/>
      <c r="B1700" s="362"/>
      <c r="C1700" s="361"/>
      <c r="D1700" s="362"/>
      <c r="E1700" s="362"/>
      <c r="F1700" s="363"/>
      <c r="G1700" s="364"/>
      <c r="H1700" s="364"/>
      <c r="I1700" s="367"/>
      <c r="J1700" s="368"/>
      <c r="K1700" s="368"/>
    </row>
    <row r="1701" spans="1:11" x14ac:dyDescent="0.25">
      <c r="A1701" s="369" t="s">
        <v>61563</v>
      </c>
      <c r="B1701" s="370" t="s">
        <v>61564</v>
      </c>
      <c r="C1701" s="369"/>
      <c r="D1701" s="370"/>
      <c r="E1701" s="370" t="s">
        <v>284</v>
      </c>
      <c r="F1701" s="363" t="s">
        <v>60946</v>
      </c>
      <c r="G1701" s="364"/>
      <c r="H1701" s="364"/>
      <c r="I1701" s="367"/>
      <c r="J1701" s="368"/>
      <c r="K1701" s="368"/>
    </row>
    <row r="1702" spans="1:11" x14ac:dyDescent="0.25">
      <c r="A1702" s="361"/>
      <c r="B1702" s="362">
        <v>2</v>
      </c>
      <c r="C1702" s="361" t="s">
        <v>40657</v>
      </c>
      <c r="D1702" s="362" t="s">
        <v>61532</v>
      </c>
      <c r="E1702" s="362" t="s">
        <v>288</v>
      </c>
      <c r="F1702" s="363">
        <v>10.69</v>
      </c>
      <c r="G1702" s="364">
        <v>5.55</v>
      </c>
      <c r="H1702" s="364">
        <f t="shared" ref="H1702:H1709" si="18">+ROUND(F1702*G1702,2)</f>
        <v>59.33</v>
      </c>
      <c r="I1702" s="367" t="s">
        <v>60981</v>
      </c>
      <c r="J1702" s="368" t="s">
        <v>60995</v>
      </c>
      <c r="K1702" s="368" t="s">
        <v>61533</v>
      </c>
    </row>
    <row r="1703" spans="1:11" x14ac:dyDescent="0.25">
      <c r="A1703" s="361"/>
      <c r="B1703" s="362">
        <v>2</v>
      </c>
      <c r="C1703" s="361" t="s">
        <v>44879</v>
      </c>
      <c r="D1703" s="362" t="s">
        <v>61534</v>
      </c>
      <c r="E1703" s="362" t="s">
        <v>288</v>
      </c>
      <c r="F1703" s="363">
        <v>4.25</v>
      </c>
      <c r="G1703" s="364">
        <v>5.28</v>
      </c>
      <c r="H1703" s="364">
        <f t="shared" si="18"/>
        <v>22.44</v>
      </c>
      <c r="I1703" s="367" t="s">
        <v>60981</v>
      </c>
      <c r="J1703" s="368" t="s">
        <v>60995</v>
      </c>
      <c r="K1703" s="368" t="s">
        <v>61535</v>
      </c>
    </row>
    <row r="1704" spans="1:11" x14ac:dyDescent="0.25">
      <c r="A1704" s="361"/>
      <c r="B1704" s="362">
        <v>2</v>
      </c>
      <c r="C1704" s="361" t="s">
        <v>44882</v>
      </c>
      <c r="D1704" s="362" t="s">
        <v>61536</v>
      </c>
      <c r="E1704" s="362" t="s">
        <v>288</v>
      </c>
      <c r="F1704" s="363">
        <v>5</v>
      </c>
      <c r="G1704" s="364">
        <v>5.28</v>
      </c>
      <c r="H1704" s="364">
        <f t="shared" si="18"/>
        <v>26.4</v>
      </c>
      <c r="I1704" s="367" t="s">
        <v>60981</v>
      </c>
      <c r="J1704" s="368" t="s">
        <v>60995</v>
      </c>
      <c r="K1704" s="368" t="s">
        <v>61537</v>
      </c>
    </row>
    <row r="1705" spans="1:11" x14ac:dyDescent="0.25">
      <c r="A1705" s="361"/>
      <c r="B1705" s="362">
        <v>2</v>
      </c>
      <c r="C1705" s="361" t="s">
        <v>26523</v>
      </c>
      <c r="D1705" s="362" t="s">
        <v>61538</v>
      </c>
      <c r="E1705" s="362" t="s">
        <v>284</v>
      </c>
      <c r="F1705" s="363">
        <v>4</v>
      </c>
      <c r="G1705" s="364">
        <v>32.01</v>
      </c>
      <c r="H1705" s="364">
        <f t="shared" si="18"/>
        <v>128.04</v>
      </c>
      <c r="I1705" s="367" t="s">
        <v>60981</v>
      </c>
      <c r="J1705" s="368" t="s">
        <v>60965</v>
      </c>
      <c r="K1705" s="368">
        <v>3452</v>
      </c>
    </row>
    <row r="1706" spans="1:11" x14ac:dyDescent="0.25">
      <c r="A1706" s="361"/>
      <c r="B1706" s="362">
        <v>2</v>
      </c>
      <c r="C1706" s="361" t="s">
        <v>27528</v>
      </c>
      <c r="D1706" s="362" t="s">
        <v>61539</v>
      </c>
      <c r="E1706" s="362" t="s">
        <v>284</v>
      </c>
      <c r="F1706" s="363">
        <v>1</v>
      </c>
      <c r="G1706" s="364">
        <v>18.95</v>
      </c>
      <c r="H1706" s="364">
        <f t="shared" si="18"/>
        <v>18.95</v>
      </c>
      <c r="I1706" s="367" t="s">
        <v>60981</v>
      </c>
      <c r="J1706" s="368" t="s">
        <v>60965</v>
      </c>
      <c r="K1706" s="368">
        <v>5085</v>
      </c>
    </row>
    <row r="1707" spans="1:11" x14ac:dyDescent="0.25">
      <c r="A1707" s="361"/>
      <c r="B1707" s="362">
        <v>2</v>
      </c>
      <c r="C1707" s="361" t="s">
        <v>27530</v>
      </c>
      <c r="D1707" s="362" t="s">
        <v>61540</v>
      </c>
      <c r="E1707" s="362" t="s">
        <v>288</v>
      </c>
      <c r="F1707" s="363">
        <v>1</v>
      </c>
      <c r="G1707" s="364">
        <v>27.81</v>
      </c>
      <c r="H1707" s="364">
        <f t="shared" si="18"/>
        <v>27.81</v>
      </c>
      <c r="I1707" s="367" t="s">
        <v>60981</v>
      </c>
      <c r="J1707" s="368" t="s">
        <v>60965</v>
      </c>
      <c r="K1707" s="368">
        <v>5086</v>
      </c>
    </row>
    <row r="1708" spans="1:11" x14ac:dyDescent="0.25">
      <c r="A1708" s="361"/>
      <c r="B1708" s="362">
        <v>2</v>
      </c>
      <c r="C1708" s="361" t="s">
        <v>27832</v>
      </c>
      <c r="D1708" s="362" t="s">
        <v>61541</v>
      </c>
      <c r="E1708" s="362" t="s">
        <v>283</v>
      </c>
      <c r="F1708" s="363">
        <v>2</v>
      </c>
      <c r="G1708" s="364">
        <v>38.880000000000003</v>
      </c>
      <c r="H1708" s="364">
        <f t="shared" si="18"/>
        <v>77.760000000000005</v>
      </c>
      <c r="I1708" s="367" t="s">
        <v>60981</v>
      </c>
      <c r="J1708" s="368" t="s">
        <v>60965</v>
      </c>
      <c r="K1708" s="368">
        <v>7162</v>
      </c>
    </row>
    <row r="1709" spans="1:11" x14ac:dyDescent="0.25">
      <c r="A1709" s="361"/>
      <c r="B1709" s="362">
        <v>2</v>
      </c>
      <c r="C1709" s="361" t="s">
        <v>28069</v>
      </c>
      <c r="D1709" s="362" t="s">
        <v>61542</v>
      </c>
      <c r="E1709" s="362" t="s">
        <v>286</v>
      </c>
      <c r="F1709" s="363">
        <v>6</v>
      </c>
      <c r="G1709" s="364">
        <v>45.57</v>
      </c>
      <c r="H1709" s="364">
        <f t="shared" si="18"/>
        <v>273.42</v>
      </c>
      <c r="I1709" s="367" t="s">
        <v>60981</v>
      </c>
      <c r="J1709" s="368" t="s">
        <v>60965</v>
      </c>
      <c r="K1709" s="368">
        <v>7696</v>
      </c>
    </row>
    <row r="1710" spans="1:11" x14ac:dyDescent="0.25">
      <c r="A1710" s="361"/>
      <c r="B1710" s="362"/>
      <c r="C1710" s="361"/>
      <c r="D1710" s="362" t="s">
        <v>60986</v>
      </c>
      <c r="E1710" s="362"/>
      <c r="F1710" s="363"/>
      <c r="G1710" s="364"/>
      <c r="H1710" s="364">
        <f>+SUBTOTAL(9,H1702:H1709)</f>
        <v>634.15</v>
      </c>
      <c r="I1710" s="367"/>
      <c r="J1710" s="368"/>
      <c r="K1710" s="368"/>
    </row>
    <row r="1711" spans="1:11" x14ac:dyDescent="0.25">
      <c r="A1711" s="361"/>
      <c r="B1711" s="362"/>
      <c r="C1711" s="361"/>
      <c r="D1711" s="362" t="s">
        <v>60947</v>
      </c>
      <c r="E1711" s="362"/>
      <c r="F1711" s="363"/>
      <c r="G1711" s="364"/>
      <c r="H1711" s="364"/>
      <c r="I1711" s="367"/>
      <c r="J1711" s="368"/>
      <c r="K1711" s="368"/>
    </row>
    <row r="1712" spans="1:11" x14ac:dyDescent="0.25">
      <c r="A1712" s="361"/>
      <c r="B1712" s="362" t="s">
        <v>60948</v>
      </c>
      <c r="C1712" s="361" t="s">
        <v>61543</v>
      </c>
      <c r="D1712" s="362" t="s">
        <v>61544</v>
      </c>
      <c r="E1712" s="362" t="s">
        <v>283</v>
      </c>
      <c r="F1712" s="363">
        <v>4.4000000000000004</v>
      </c>
      <c r="G1712" s="364">
        <v>17.010000000000002</v>
      </c>
      <c r="H1712" s="364">
        <f t="shared" ref="H1712:H1724" si="19">+ROUND(F1712*G1712,2)</f>
        <v>74.84</v>
      </c>
      <c r="I1712" s="367" t="s">
        <v>60952</v>
      </c>
      <c r="J1712" s="368" t="s">
        <v>60965</v>
      </c>
      <c r="K1712" s="368" t="s">
        <v>61543</v>
      </c>
    </row>
    <row r="1713" spans="1:11" x14ac:dyDescent="0.25">
      <c r="A1713" s="361"/>
      <c r="B1713" s="362" t="s">
        <v>60948</v>
      </c>
      <c r="C1713" s="361" t="s">
        <v>61545</v>
      </c>
      <c r="D1713" s="362" t="s">
        <v>61546</v>
      </c>
      <c r="E1713" s="362" t="s">
        <v>283</v>
      </c>
      <c r="F1713" s="363">
        <v>4.4000000000000004</v>
      </c>
      <c r="G1713" s="364">
        <v>33.51</v>
      </c>
      <c r="H1713" s="364">
        <f t="shared" si="19"/>
        <v>147.44</v>
      </c>
      <c r="I1713" s="367" t="s">
        <v>60952</v>
      </c>
      <c r="J1713" s="368" t="s">
        <v>60965</v>
      </c>
      <c r="K1713" s="368" t="s">
        <v>61545</v>
      </c>
    </row>
    <row r="1714" spans="1:11" x14ac:dyDescent="0.25">
      <c r="A1714" s="361"/>
      <c r="B1714" s="362" t="s">
        <v>60948</v>
      </c>
      <c r="C1714" s="361" t="s">
        <v>61547</v>
      </c>
      <c r="D1714" s="362" t="s">
        <v>61548</v>
      </c>
      <c r="E1714" s="362" t="s">
        <v>287</v>
      </c>
      <c r="F1714" s="363">
        <v>8.4000000000000005E-2</v>
      </c>
      <c r="G1714" s="364">
        <v>9.58</v>
      </c>
      <c r="H1714" s="364">
        <f t="shared" si="19"/>
        <v>0.8</v>
      </c>
      <c r="I1714" s="367" t="s">
        <v>60952</v>
      </c>
      <c r="J1714" s="368" t="s">
        <v>60965</v>
      </c>
      <c r="K1714" s="368" t="s">
        <v>61547</v>
      </c>
    </row>
    <row r="1715" spans="1:11" x14ac:dyDescent="0.25">
      <c r="A1715" s="361"/>
      <c r="B1715" s="362" t="s">
        <v>60948</v>
      </c>
      <c r="C1715" s="361" t="s">
        <v>61549</v>
      </c>
      <c r="D1715" s="362" t="s">
        <v>61550</v>
      </c>
      <c r="E1715" s="362" t="s">
        <v>33681</v>
      </c>
      <c r="F1715" s="363">
        <v>5</v>
      </c>
      <c r="G1715" s="364">
        <v>15.08</v>
      </c>
      <c r="H1715" s="364">
        <f t="shared" si="19"/>
        <v>75.400000000000006</v>
      </c>
      <c r="I1715" s="367" t="s">
        <v>60952</v>
      </c>
      <c r="J1715" s="368" t="s">
        <v>60965</v>
      </c>
      <c r="K1715" s="368" t="s">
        <v>61549</v>
      </c>
    </row>
    <row r="1716" spans="1:11" x14ac:dyDescent="0.25">
      <c r="A1716" s="361"/>
      <c r="B1716" s="362" t="s">
        <v>60948</v>
      </c>
      <c r="C1716" s="361" t="s">
        <v>61136</v>
      </c>
      <c r="D1716" s="362" t="s">
        <v>61137</v>
      </c>
      <c r="E1716" s="362" t="s">
        <v>33681</v>
      </c>
      <c r="F1716" s="363">
        <v>2</v>
      </c>
      <c r="G1716" s="364">
        <v>18.82</v>
      </c>
      <c r="H1716" s="364">
        <f t="shared" si="19"/>
        <v>37.64</v>
      </c>
      <c r="I1716" s="367" t="s">
        <v>60952</v>
      </c>
      <c r="J1716" s="368" t="s">
        <v>60965</v>
      </c>
      <c r="K1716" s="368" t="s">
        <v>61136</v>
      </c>
    </row>
    <row r="1717" spans="1:11" x14ac:dyDescent="0.25">
      <c r="A1717" s="361"/>
      <c r="B1717" s="362" t="s">
        <v>60948</v>
      </c>
      <c r="C1717" s="361" t="s">
        <v>61551</v>
      </c>
      <c r="D1717" s="362" t="s">
        <v>61552</v>
      </c>
      <c r="E1717" s="362" t="s">
        <v>33681</v>
      </c>
      <c r="F1717" s="363">
        <v>5</v>
      </c>
      <c r="G1717" s="364">
        <v>18.72</v>
      </c>
      <c r="H1717" s="364">
        <f t="shared" si="19"/>
        <v>93.6</v>
      </c>
      <c r="I1717" s="367" t="s">
        <v>60952</v>
      </c>
      <c r="J1717" s="368" t="s">
        <v>60965</v>
      </c>
      <c r="K1717" s="368" t="s">
        <v>61551</v>
      </c>
    </row>
    <row r="1718" spans="1:11" x14ac:dyDescent="0.25">
      <c r="A1718" s="361"/>
      <c r="B1718" s="362" t="s">
        <v>60948</v>
      </c>
      <c r="C1718" s="361" t="s">
        <v>60989</v>
      </c>
      <c r="D1718" s="362" t="s">
        <v>60990</v>
      </c>
      <c r="E1718" s="362" t="s">
        <v>33681</v>
      </c>
      <c r="F1718" s="363">
        <v>2</v>
      </c>
      <c r="G1718" s="364">
        <v>14.56</v>
      </c>
      <c r="H1718" s="364">
        <f t="shared" si="19"/>
        <v>29.12</v>
      </c>
      <c r="I1718" s="367" t="s">
        <v>60952</v>
      </c>
      <c r="J1718" s="368" t="s">
        <v>60965</v>
      </c>
      <c r="K1718" s="368" t="s">
        <v>60989</v>
      </c>
    </row>
    <row r="1719" spans="1:11" x14ac:dyDescent="0.25">
      <c r="A1719" s="361"/>
      <c r="B1719" s="362" t="s">
        <v>60948</v>
      </c>
      <c r="C1719" s="361" t="s">
        <v>61553</v>
      </c>
      <c r="D1719" s="362" t="s">
        <v>61554</v>
      </c>
      <c r="E1719" s="362" t="s">
        <v>288</v>
      </c>
      <c r="F1719" s="363">
        <v>5.16</v>
      </c>
      <c r="G1719" s="364">
        <v>7.16</v>
      </c>
      <c r="H1719" s="364">
        <f t="shared" si="19"/>
        <v>36.950000000000003</v>
      </c>
      <c r="I1719" s="367" t="s">
        <v>60952</v>
      </c>
      <c r="J1719" s="368" t="s">
        <v>60965</v>
      </c>
      <c r="K1719" s="368" t="s">
        <v>61553</v>
      </c>
    </row>
    <row r="1720" spans="1:11" x14ac:dyDescent="0.25">
      <c r="A1720" s="361"/>
      <c r="B1720" s="362" t="s">
        <v>60948</v>
      </c>
      <c r="C1720" s="361" t="s">
        <v>61555</v>
      </c>
      <c r="D1720" s="362" t="s">
        <v>61556</v>
      </c>
      <c r="E1720" s="362" t="s">
        <v>287</v>
      </c>
      <c r="F1720" s="363">
        <v>0.20899999999999999</v>
      </c>
      <c r="G1720" s="364">
        <v>151.32</v>
      </c>
      <c r="H1720" s="364">
        <f t="shared" si="19"/>
        <v>31.63</v>
      </c>
      <c r="I1720" s="367" t="s">
        <v>60952</v>
      </c>
      <c r="J1720" s="368" t="s">
        <v>60965</v>
      </c>
      <c r="K1720" s="368" t="s">
        <v>61555</v>
      </c>
    </row>
    <row r="1721" spans="1:11" x14ac:dyDescent="0.25">
      <c r="A1721" s="361"/>
      <c r="B1721" s="362" t="s">
        <v>60948</v>
      </c>
      <c r="C1721" s="361" t="s">
        <v>60818</v>
      </c>
      <c r="D1721" s="362" t="s">
        <v>61557</v>
      </c>
      <c r="E1721" s="362" t="s">
        <v>287</v>
      </c>
      <c r="F1721" s="363">
        <v>0.13750000000000001</v>
      </c>
      <c r="G1721" s="364">
        <v>57.6</v>
      </c>
      <c r="H1721" s="364">
        <f t="shared" si="19"/>
        <v>7.92</v>
      </c>
      <c r="I1721" s="367" t="s">
        <v>60952</v>
      </c>
      <c r="J1721" s="368" t="s">
        <v>60965</v>
      </c>
      <c r="K1721" s="368" t="s">
        <v>60818</v>
      </c>
    </row>
    <row r="1722" spans="1:11" x14ac:dyDescent="0.25">
      <c r="A1722" s="361"/>
      <c r="B1722" s="362" t="s">
        <v>60948</v>
      </c>
      <c r="C1722" s="361" t="s">
        <v>61558</v>
      </c>
      <c r="D1722" s="362" t="s">
        <v>61559</v>
      </c>
      <c r="E1722" s="362" t="s">
        <v>287</v>
      </c>
      <c r="F1722" s="363">
        <v>0.20899999999999999</v>
      </c>
      <c r="G1722" s="364">
        <v>258.04000000000002</v>
      </c>
      <c r="H1722" s="364">
        <f t="shared" si="19"/>
        <v>53.93</v>
      </c>
      <c r="I1722" s="367" t="s">
        <v>60952</v>
      </c>
      <c r="J1722" s="368" t="s">
        <v>60965</v>
      </c>
      <c r="K1722" s="368" t="s">
        <v>61558</v>
      </c>
    </row>
    <row r="1723" spans="1:11" x14ac:dyDescent="0.25">
      <c r="A1723" s="361"/>
      <c r="B1723" s="362" t="s">
        <v>60948</v>
      </c>
      <c r="C1723" s="361" t="s">
        <v>61560</v>
      </c>
      <c r="D1723" s="362" t="s">
        <v>61561</v>
      </c>
      <c r="E1723" s="362" t="s">
        <v>283</v>
      </c>
      <c r="F1723" s="363">
        <v>1.68</v>
      </c>
      <c r="G1723" s="364">
        <v>91.21</v>
      </c>
      <c r="H1723" s="364">
        <f t="shared" si="19"/>
        <v>153.22999999999999</v>
      </c>
      <c r="I1723" s="367" t="s">
        <v>60952</v>
      </c>
      <c r="J1723" s="368" t="s">
        <v>60965</v>
      </c>
      <c r="K1723" s="368" t="s">
        <v>61560</v>
      </c>
    </row>
    <row r="1724" spans="1:11" x14ac:dyDescent="0.25">
      <c r="A1724" s="361"/>
      <c r="B1724" s="362" t="s">
        <v>60948</v>
      </c>
      <c r="C1724" s="361" t="s">
        <v>60823</v>
      </c>
      <c r="D1724" s="362" t="s">
        <v>61562</v>
      </c>
      <c r="E1724" s="362" t="s">
        <v>287</v>
      </c>
      <c r="F1724" s="363">
        <v>6.2500000000000003E-3</v>
      </c>
      <c r="G1724" s="364">
        <v>377.75</v>
      </c>
      <c r="H1724" s="364">
        <f t="shared" si="19"/>
        <v>2.36</v>
      </c>
      <c r="I1724" s="367" t="s">
        <v>60952</v>
      </c>
      <c r="J1724" s="368" t="s">
        <v>60965</v>
      </c>
      <c r="K1724" s="368" t="s">
        <v>60823</v>
      </c>
    </row>
    <row r="1725" spans="1:11" x14ac:dyDescent="0.25">
      <c r="A1725" s="361"/>
      <c r="B1725" s="362"/>
      <c r="C1725" s="361"/>
      <c r="D1725" s="362" t="s">
        <v>60954</v>
      </c>
      <c r="E1725" s="362"/>
      <c r="F1725" s="363"/>
      <c r="G1725" s="364"/>
      <c r="H1725" s="364">
        <f>+SUBTOTAL(9,H1712:H1724)</f>
        <v>744.86</v>
      </c>
      <c r="I1725" s="367"/>
      <c r="J1725" s="368"/>
      <c r="K1725" s="368"/>
    </row>
    <row r="1726" spans="1:11" x14ac:dyDescent="0.25">
      <c r="A1726" s="361"/>
      <c r="B1726" s="362"/>
      <c r="C1726" s="361"/>
      <c r="D1726" s="362" t="s">
        <v>60955</v>
      </c>
      <c r="E1726" s="362"/>
      <c r="F1726" s="363"/>
      <c r="G1726" s="364"/>
      <c r="H1726" s="364">
        <f>+SUBTOTAL(9,H1702:H1724)</f>
        <v>1379.01</v>
      </c>
      <c r="I1726" s="367"/>
      <c r="J1726" s="368"/>
      <c r="K1726" s="368"/>
    </row>
    <row r="1727" spans="1:11" x14ac:dyDescent="0.25">
      <c r="A1727" s="361"/>
      <c r="B1727" s="362"/>
      <c r="C1727" s="361"/>
      <c r="D1727" s="362" t="s">
        <v>60956</v>
      </c>
      <c r="E1727" s="362"/>
      <c r="F1727" s="363">
        <v>24.18</v>
      </c>
      <c r="G1727" s="364"/>
      <c r="H1727" s="364">
        <f>+ROUND(H1726*F1727/100,2)</f>
        <v>333.44</v>
      </c>
      <c r="I1727" s="367"/>
      <c r="J1727" s="368"/>
      <c r="K1727" s="368"/>
    </row>
    <row r="1728" spans="1:11" x14ac:dyDescent="0.25">
      <c r="A1728" s="361"/>
      <c r="B1728" s="362"/>
      <c r="C1728" s="361"/>
      <c r="D1728" s="362" t="s">
        <v>60957</v>
      </c>
      <c r="E1728" s="362"/>
      <c r="F1728" s="363"/>
      <c r="G1728" s="364"/>
      <c r="H1728" s="364">
        <f>+H1726+H1727</f>
        <v>1712.45</v>
      </c>
      <c r="I1728" s="367"/>
      <c r="J1728" s="368"/>
      <c r="K1728" s="368"/>
    </row>
    <row r="1729" spans="1:11" x14ac:dyDescent="0.25">
      <c r="A1729" s="361"/>
      <c r="B1729" s="362"/>
      <c r="C1729" s="361"/>
      <c r="D1729" s="362" t="s">
        <v>60958</v>
      </c>
      <c r="E1729" s="362"/>
      <c r="F1729" s="363"/>
      <c r="G1729" s="364"/>
      <c r="H1729" s="364">
        <v>1712.45</v>
      </c>
      <c r="I1729" s="367"/>
      <c r="J1729" s="368"/>
      <c r="K1729" s="368"/>
    </row>
    <row r="1730" spans="1:11" x14ac:dyDescent="0.25">
      <c r="I1730" s="367"/>
      <c r="J1730" s="368"/>
      <c r="K1730" s="368"/>
    </row>
    <row r="1731" spans="1:11" x14ac:dyDescent="0.25">
      <c r="I1731" s="367"/>
      <c r="J1731" s="368"/>
      <c r="K1731" s="368"/>
    </row>
    <row r="1732" spans="1:11" x14ac:dyDescent="0.25">
      <c r="A1732" s="361" t="s">
        <v>60934</v>
      </c>
      <c r="B1732" s="362" t="s">
        <v>60935</v>
      </c>
      <c r="C1732" s="361"/>
      <c r="D1732" s="362"/>
      <c r="E1732" s="362"/>
      <c r="F1732" s="363"/>
      <c r="G1732" s="364"/>
      <c r="H1732" s="364"/>
      <c r="I1732" s="367"/>
      <c r="J1732" s="368"/>
      <c r="K1732" s="368"/>
    </row>
    <row r="1733" spans="1:11" x14ac:dyDescent="0.25">
      <c r="A1733" s="361"/>
      <c r="B1733" s="362"/>
      <c r="C1733" s="361" t="s">
        <v>60938</v>
      </c>
      <c r="D1733" s="362" t="s">
        <v>60939</v>
      </c>
      <c r="E1733" s="362" t="s">
        <v>60940</v>
      </c>
      <c r="F1733" s="363" t="s">
        <v>60941</v>
      </c>
      <c r="G1733" s="364" t="s">
        <v>60942</v>
      </c>
      <c r="H1733" s="364" t="s">
        <v>60943</v>
      </c>
      <c r="I1733" s="367"/>
      <c r="J1733" s="368"/>
      <c r="K1733" s="368"/>
    </row>
    <row r="1734" spans="1:11" x14ac:dyDescent="0.25">
      <c r="A1734" s="361"/>
      <c r="B1734" s="362"/>
      <c r="C1734" s="361"/>
      <c r="D1734" s="362"/>
      <c r="E1734" s="362"/>
      <c r="F1734" s="363"/>
      <c r="G1734" s="364"/>
      <c r="H1734" s="364"/>
      <c r="I1734" s="367"/>
      <c r="J1734" s="368"/>
      <c r="K1734" s="368"/>
    </row>
    <row r="1735" spans="1:11" x14ac:dyDescent="0.25">
      <c r="A1735" s="369" t="s">
        <v>61565</v>
      </c>
      <c r="B1735" s="370" t="s">
        <v>61566</v>
      </c>
      <c r="C1735" s="369"/>
      <c r="D1735" s="370"/>
      <c r="E1735" s="370" t="s">
        <v>286</v>
      </c>
      <c r="F1735" s="363" t="s">
        <v>60946</v>
      </c>
      <c r="G1735" s="364"/>
      <c r="H1735" s="364"/>
      <c r="I1735" s="367"/>
      <c r="J1735" s="368"/>
      <c r="K1735" s="368"/>
    </row>
    <row r="1736" spans="1:11" x14ac:dyDescent="0.25">
      <c r="A1736" s="361"/>
      <c r="B1736" s="362">
        <v>2</v>
      </c>
      <c r="C1736" s="361" t="s">
        <v>24869</v>
      </c>
      <c r="D1736" s="362" t="s">
        <v>61567</v>
      </c>
      <c r="E1736" s="362" t="s">
        <v>286</v>
      </c>
      <c r="F1736" s="363">
        <v>14</v>
      </c>
      <c r="G1736" s="364">
        <v>0.8</v>
      </c>
      <c r="H1736" s="364">
        <f>+ROUND(F1736*G1736,2)</f>
        <v>11.2</v>
      </c>
      <c r="I1736" s="367" t="s">
        <v>60981</v>
      </c>
      <c r="J1736" s="368" t="s">
        <v>60965</v>
      </c>
      <c r="K1736" s="368">
        <v>340</v>
      </c>
    </row>
    <row r="1737" spans="1:11" x14ac:dyDescent="0.25">
      <c r="A1737" s="361"/>
      <c r="B1737" s="362">
        <v>2</v>
      </c>
      <c r="C1737" s="361" t="s">
        <v>6835</v>
      </c>
      <c r="D1737" s="362" t="s">
        <v>61568</v>
      </c>
      <c r="E1737" s="362" t="s">
        <v>60547</v>
      </c>
      <c r="F1737" s="363">
        <v>1.4</v>
      </c>
      <c r="G1737" s="364">
        <v>10.08</v>
      </c>
      <c r="H1737" s="364">
        <f>+ROUND(F1737*G1737,2)</f>
        <v>14.11</v>
      </c>
      <c r="I1737" s="367" t="s">
        <v>60981</v>
      </c>
      <c r="J1737" s="368" t="s">
        <v>60982</v>
      </c>
      <c r="K1737" s="368">
        <v>2754</v>
      </c>
    </row>
    <row r="1738" spans="1:11" x14ac:dyDescent="0.25">
      <c r="A1738" s="361"/>
      <c r="B1738" s="362"/>
      <c r="C1738" s="361"/>
      <c r="D1738" s="362" t="s">
        <v>60986</v>
      </c>
      <c r="E1738" s="362"/>
      <c r="F1738" s="363"/>
      <c r="G1738" s="364"/>
      <c r="H1738" s="364">
        <f>+SUBTOTAL(9,H1736:H1737)</f>
        <v>25.31</v>
      </c>
      <c r="I1738" s="367"/>
      <c r="J1738" s="368"/>
      <c r="K1738" s="368"/>
    </row>
    <row r="1739" spans="1:11" x14ac:dyDescent="0.25">
      <c r="A1739" s="361"/>
      <c r="B1739" s="362"/>
      <c r="C1739" s="361"/>
      <c r="D1739" s="362" t="s">
        <v>60947</v>
      </c>
      <c r="E1739" s="362"/>
      <c r="F1739" s="363"/>
      <c r="G1739" s="364"/>
      <c r="H1739" s="364"/>
      <c r="I1739" s="367"/>
      <c r="J1739" s="368"/>
      <c r="K1739" s="368"/>
    </row>
    <row r="1740" spans="1:11" x14ac:dyDescent="0.25">
      <c r="A1740" s="361"/>
      <c r="B1740" s="362" t="s">
        <v>60948</v>
      </c>
      <c r="C1740" s="361" t="s">
        <v>61136</v>
      </c>
      <c r="D1740" s="362" t="s">
        <v>61137</v>
      </c>
      <c r="E1740" s="362" t="s">
        <v>33681</v>
      </c>
      <c r="F1740" s="363">
        <v>1.36</v>
      </c>
      <c r="G1740" s="364">
        <v>18.82</v>
      </c>
      <c r="H1740" s="364">
        <f>+ROUND(F1740*G1740,2)</f>
        <v>25.6</v>
      </c>
      <c r="I1740" s="367" t="s">
        <v>60952</v>
      </c>
      <c r="J1740" s="368" t="s">
        <v>60965</v>
      </c>
      <c r="K1740" s="368" t="s">
        <v>61136</v>
      </c>
    </row>
    <row r="1741" spans="1:11" x14ac:dyDescent="0.25">
      <c r="A1741" s="361"/>
      <c r="B1741" s="362" t="s">
        <v>60948</v>
      </c>
      <c r="C1741" s="361" t="s">
        <v>60989</v>
      </c>
      <c r="D1741" s="362" t="s">
        <v>60990</v>
      </c>
      <c r="E1741" s="362" t="s">
        <v>33681</v>
      </c>
      <c r="F1741" s="363">
        <v>1.36</v>
      </c>
      <c r="G1741" s="364">
        <v>14.56</v>
      </c>
      <c r="H1741" s="364">
        <f>+ROUND(F1741*G1741,2)</f>
        <v>19.8</v>
      </c>
      <c r="I1741" s="367" t="s">
        <v>60952</v>
      </c>
      <c r="J1741" s="368" t="s">
        <v>60965</v>
      </c>
      <c r="K1741" s="368" t="s">
        <v>60989</v>
      </c>
    </row>
    <row r="1742" spans="1:11" x14ac:dyDescent="0.25">
      <c r="A1742" s="361"/>
      <c r="B1742" s="362" t="s">
        <v>60948</v>
      </c>
      <c r="C1742" s="361" t="s">
        <v>61569</v>
      </c>
      <c r="D1742" s="362" t="s">
        <v>61570</v>
      </c>
      <c r="E1742" s="362" t="s">
        <v>287</v>
      </c>
      <c r="F1742" s="363">
        <v>4.1000000000000002E-2</v>
      </c>
      <c r="G1742" s="364">
        <v>43.68</v>
      </c>
      <c r="H1742" s="364">
        <f>+ROUND(F1742*G1742,2)</f>
        <v>1.79</v>
      </c>
      <c r="I1742" s="367" t="s">
        <v>60952</v>
      </c>
      <c r="J1742" s="368" t="s">
        <v>60982</v>
      </c>
      <c r="K1742" s="368">
        <v>2497</v>
      </c>
    </row>
    <row r="1743" spans="1:11" x14ac:dyDescent="0.25">
      <c r="A1743" s="361"/>
      <c r="B1743" s="362" t="s">
        <v>60948</v>
      </c>
      <c r="C1743" s="361" t="s">
        <v>61571</v>
      </c>
      <c r="D1743" s="362" t="s">
        <v>61572</v>
      </c>
      <c r="E1743" s="362" t="s">
        <v>287</v>
      </c>
      <c r="F1743" s="363">
        <v>3.6200000000000003E-2</v>
      </c>
      <c r="G1743" s="364">
        <v>361.96</v>
      </c>
      <c r="H1743" s="364">
        <f>+ROUND(F1743*G1743,2)</f>
        <v>13.1</v>
      </c>
      <c r="I1743" s="367" t="s">
        <v>60952</v>
      </c>
      <c r="J1743" s="368" t="s">
        <v>60982</v>
      </c>
      <c r="K1743" s="368">
        <v>95</v>
      </c>
    </row>
    <row r="1744" spans="1:11" x14ac:dyDescent="0.25">
      <c r="A1744" s="361"/>
      <c r="B1744" s="362"/>
      <c r="C1744" s="361"/>
      <c r="D1744" s="362" t="s">
        <v>60954</v>
      </c>
      <c r="E1744" s="362"/>
      <c r="F1744" s="363"/>
      <c r="G1744" s="364"/>
      <c r="H1744" s="364">
        <f>+SUBTOTAL(9,H1740:H1743)</f>
        <v>60.290000000000006</v>
      </c>
      <c r="I1744" s="367"/>
      <c r="J1744" s="368"/>
      <c r="K1744" s="368"/>
    </row>
    <row r="1745" spans="1:11" x14ac:dyDescent="0.25">
      <c r="A1745" s="361"/>
      <c r="B1745" s="362"/>
      <c r="C1745" s="361"/>
      <c r="D1745" s="362" t="s">
        <v>60955</v>
      </c>
      <c r="E1745" s="362"/>
      <c r="F1745" s="363"/>
      <c r="G1745" s="364"/>
      <c r="H1745" s="364">
        <f>+SUBTOTAL(9,H1736:H1743)</f>
        <v>85.6</v>
      </c>
      <c r="I1745" s="367"/>
      <c r="J1745" s="368"/>
      <c r="K1745" s="368"/>
    </row>
    <row r="1746" spans="1:11" x14ac:dyDescent="0.25">
      <c r="A1746" s="361"/>
      <c r="B1746" s="362"/>
      <c r="C1746" s="361"/>
      <c r="D1746" s="362" t="s">
        <v>60956</v>
      </c>
      <c r="E1746" s="362"/>
      <c r="F1746" s="363">
        <v>24.18</v>
      </c>
      <c r="G1746" s="364"/>
      <c r="H1746" s="364">
        <f>+ROUND(H1745*F1746/100,2)</f>
        <v>20.7</v>
      </c>
      <c r="I1746" s="367"/>
      <c r="J1746" s="368"/>
      <c r="K1746" s="368"/>
    </row>
    <row r="1747" spans="1:11" x14ac:dyDescent="0.25">
      <c r="A1747" s="361"/>
      <c r="B1747" s="362"/>
      <c r="C1747" s="361"/>
      <c r="D1747" s="362" t="s">
        <v>60957</v>
      </c>
      <c r="E1747" s="362"/>
      <c r="F1747" s="363"/>
      <c r="G1747" s="364"/>
      <c r="H1747" s="364">
        <f>+H1745+H1746</f>
        <v>106.3</v>
      </c>
      <c r="I1747" s="367"/>
      <c r="J1747" s="368"/>
      <c r="K1747" s="368"/>
    </row>
    <row r="1748" spans="1:11" x14ac:dyDescent="0.25">
      <c r="A1748" s="361"/>
      <c r="B1748" s="362"/>
      <c r="C1748" s="361"/>
      <c r="D1748" s="362" t="s">
        <v>60958</v>
      </c>
      <c r="E1748" s="362"/>
      <c r="F1748" s="363"/>
      <c r="G1748" s="364"/>
      <c r="H1748" s="364">
        <v>106.3</v>
      </c>
      <c r="I1748" s="367"/>
      <c r="J1748" s="368"/>
      <c r="K1748" s="368"/>
    </row>
    <row r="1749" spans="1:11" x14ac:dyDescent="0.25">
      <c r="I1749" s="367"/>
      <c r="J1749" s="368"/>
      <c r="K1749" s="368"/>
    </row>
    <row r="1750" spans="1:11" x14ac:dyDescent="0.25">
      <c r="I1750" s="367"/>
      <c r="J1750" s="368"/>
      <c r="K1750" s="368"/>
    </row>
    <row r="1751" spans="1:11" x14ac:dyDescent="0.25">
      <c r="A1751" s="361" t="s">
        <v>60934</v>
      </c>
      <c r="B1751" s="362" t="s">
        <v>60935</v>
      </c>
      <c r="C1751" s="361"/>
      <c r="D1751" s="362"/>
      <c r="E1751" s="362"/>
      <c r="F1751" s="363"/>
      <c r="G1751" s="364"/>
      <c r="H1751" s="364"/>
      <c r="I1751" s="367"/>
      <c r="J1751" s="368"/>
      <c r="K1751" s="368"/>
    </row>
    <row r="1752" spans="1:11" x14ac:dyDescent="0.25">
      <c r="A1752" s="361"/>
      <c r="B1752" s="362"/>
      <c r="C1752" s="361" t="s">
        <v>60938</v>
      </c>
      <c r="D1752" s="362" t="s">
        <v>60939</v>
      </c>
      <c r="E1752" s="362" t="s">
        <v>60940</v>
      </c>
      <c r="F1752" s="363" t="s">
        <v>60941</v>
      </c>
      <c r="G1752" s="364" t="s">
        <v>60942</v>
      </c>
      <c r="H1752" s="364" t="s">
        <v>60943</v>
      </c>
      <c r="I1752" s="367"/>
      <c r="J1752" s="368"/>
      <c r="K1752" s="368"/>
    </row>
    <row r="1753" spans="1:11" x14ac:dyDescent="0.25">
      <c r="A1753" s="361"/>
      <c r="B1753" s="362"/>
      <c r="C1753" s="361"/>
      <c r="D1753" s="362"/>
      <c r="E1753" s="362"/>
      <c r="F1753" s="363"/>
      <c r="G1753" s="364"/>
      <c r="H1753" s="364"/>
      <c r="I1753" s="367"/>
      <c r="J1753" s="368"/>
      <c r="K1753" s="368"/>
    </row>
    <row r="1754" spans="1:11" x14ac:dyDescent="0.25">
      <c r="A1754" s="369" t="s">
        <v>61573</v>
      </c>
      <c r="B1754" s="370" t="s">
        <v>61574</v>
      </c>
      <c r="C1754" s="369"/>
      <c r="D1754" s="370"/>
      <c r="E1754" s="370" t="s">
        <v>283</v>
      </c>
      <c r="F1754" s="363" t="s">
        <v>60946</v>
      </c>
      <c r="G1754" s="364"/>
      <c r="H1754" s="364"/>
      <c r="I1754" s="367"/>
      <c r="J1754" s="368"/>
      <c r="K1754" s="368"/>
    </row>
    <row r="1755" spans="1:11" x14ac:dyDescent="0.25">
      <c r="A1755" s="361"/>
      <c r="B1755" s="362">
        <v>2</v>
      </c>
      <c r="C1755" s="361" t="s">
        <v>24887</v>
      </c>
      <c r="D1755" s="362" t="s">
        <v>61437</v>
      </c>
      <c r="E1755" s="362" t="s">
        <v>287</v>
      </c>
      <c r="F1755" s="363">
        <v>0.06</v>
      </c>
      <c r="G1755" s="364">
        <v>52.5</v>
      </c>
      <c r="H1755" s="364">
        <f>+ROUND(F1755*G1755,2)</f>
        <v>3.15</v>
      </c>
      <c r="I1755" s="367" t="s">
        <v>60981</v>
      </c>
      <c r="J1755" s="368" t="s">
        <v>60965</v>
      </c>
      <c r="K1755" s="368">
        <v>367</v>
      </c>
    </row>
    <row r="1756" spans="1:11" x14ac:dyDescent="0.25">
      <c r="A1756" s="361"/>
      <c r="B1756" s="362"/>
      <c r="C1756" s="361"/>
      <c r="D1756" s="362" t="s">
        <v>60986</v>
      </c>
      <c r="E1756" s="362"/>
      <c r="F1756" s="363"/>
      <c r="G1756" s="364"/>
      <c r="H1756" s="364">
        <f>+SUBTOTAL(9,H1755:H1755)</f>
        <v>3.15</v>
      </c>
      <c r="I1756" s="367"/>
      <c r="J1756" s="368"/>
      <c r="K1756" s="368"/>
    </row>
    <row r="1757" spans="1:11" x14ac:dyDescent="0.25">
      <c r="A1757" s="361"/>
      <c r="B1757" s="362"/>
      <c r="C1757" s="361"/>
      <c r="D1757" s="362" t="s">
        <v>60947</v>
      </c>
      <c r="E1757" s="362"/>
      <c r="F1757" s="363"/>
      <c r="G1757" s="364"/>
      <c r="H1757" s="364"/>
      <c r="I1757" s="367"/>
      <c r="J1757" s="368"/>
      <c r="K1757" s="368"/>
    </row>
    <row r="1758" spans="1:11" x14ac:dyDescent="0.25">
      <c r="A1758" s="361"/>
      <c r="B1758" s="362" t="s">
        <v>60948</v>
      </c>
      <c r="C1758" s="361" t="s">
        <v>61136</v>
      </c>
      <c r="D1758" s="362" t="s">
        <v>61137</v>
      </c>
      <c r="E1758" s="362" t="s">
        <v>33681</v>
      </c>
      <c r="F1758" s="363">
        <v>0.6</v>
      </c>
      <c r="G1758" s="364">
        <v>18.82</v>
      </c>
      <c r="H1758" s="364">
        <f t="shared" ref="H1758:H1763" si="20">+ROUND(F1758*G1758,2)</f>
        <v>11.29</v>
      </c>
      <c r="I1758" s="367" t="s">
        <v>60952</v>
      </c>
      <c r="J1758" s="368" t="s">
        <v>60965</v>
      </c>
      <c r="K1758" s="368" t="s">
        <v>61136</v>
      </c>
    </row>
    <row r="1759" spans="1:11" x14ac:dyDescent="0.25">
      <c r="A1759" s="361"/>
      <c r="B1759" s="362" t="s">
        <v>60948</v>
      </c>
      <c r="C1759" s="361" t="s">
        <v>60989</v>
      </c>
      <c r="D1759" s="362" t="s">
        <v>60990</v>
      </c>
      <c r="E1759" s="362" t="s">
        <v>33681</v>
      </c>
      <c r="F1759" s="363">
        <v>0.6</v>
      </c>
      <c r="G1759" s="364">
        <v>14.56</v>
      </c>
      <c r="H1759" s="364">
        <f t="shared" si="20"/>
        <v>8.74</v>
      </c>
      <c r="I1759" s="367" t="s">
        <v>60952</v>
      </c>
      <c r="J1759" s="368" t="s">
        <v>60965</v>
      </c>
      <c r="K1759" s="368" t="s">
        <v>60989</v>
      </c>
    </row>
    <row r="1760" spans="1:11" x14ac:dyDescent="0.25">
      <c r="A1760" s="361"/>
      <c r="B1760" s="362" t="s">
        <v>60948</v>
      </c>
      <c r="C1760" s="361" t="s">
        <v>61575</v>
      </c>
      <c r="D1760" s="362" t="s">
        <v>61576</v>
      </c>
      <c r="E1760" s="362" t="s">
        <v>287</v>
      </c>
      <c r="F1760" s="363">
        <v>0.12</v>
      </c>
      <c r="G1760" s="364">
        <v>29.12</v>
      </c>
      <c r="H1760" s="364">
        <f t="shared" si="20"/>
        <v>3.49</v>
      </c>
      <c r="I1760" s="367" t="s">
        <v>60952</v>
      </c>
      <c r="J1760" s="368" t="s">
        <v>61093</v>
      </c>
      <c r="K1760" s="368" t="s">
        <v>61575</v>
      </c>
    </row>
    <row r="1761" spans="1:11" x14ac:dyDescent="0.25">
      <c r="A1761" s="361"/>
      <c r="B1761" s="362" t="s">
        <v>60948</v>
      </c>
      <c r="C1761" s="361" t="s">
        <v>61577</v>
      </c>
      <c r="D1761" s="362" t="s">
        <v>61578</v>
      </c>
      <c r="E1761" s="362" t="s">
        <v>287</v>
      </c>
      <c r="F1761" s="363">
        <v>7.3499999999999996E-2</v>
      </c>
      <c r="G1761" s="364">
        <v>466.38</v>
      </c>
      <c r="H1761" s="364">
        <f t="shared" si="20"/>
        <v>34.28</v>
      </c>
      <c r="I1761" s="367" t="s">
        <v>60952</v>
      </c>
      <c r="J1761" s="368" t="s">
        <v>61093</v>
      </c>
      <c r="K1761" s="368" t="s">
        <v>61577</v>
      </c>
    </row>
    <row r="1762" spans="1:11" x14ac:dyDescent="0.25">
      <c r="A1762" s="361"/>
      <c r="B1762" s="362" t="s">
        <v>60948</v>
      </c>
      <c r="C1762" s="361" t="s">
        <v>61579</v>
      </c>
      <c r="D1762" s="362" t="s">
        <v>61580</v>
      </c>
      <c r="E1762" s="362" t="s">
        <v>288</v>
      </c>
      <c r="F1762" s="363">
        <v>0.97</v>
      </c>
      <c r="G1762" s="364">
        <v>6.69</v>
      </c>
      <c r="H1762" s="364">
        <f t="shared" si="20"/>
        <v>6.49</v>
      </c>
      <c r="I1762" s="367" t="s">
        <v>60952</v>
      </c>
      <c r="J1762" s="368" t="s">
        <v>61093</v>
      </c>
      <c r="K1762" s="368" t="s">
        <v>61579</v>
      </c>
    </row>
    <row r="1763" spans="1:11" x14ac:dyDescent="0.25">
      <c r="A1763" s="361"/>
      <c r="B1763" s="362" t="s">
        <v>60948</v>
      </c>
      <c r="C1763" s="361" t="s">
        <v>61581</v>
      </c>
      <c r="D1763" s="362" t="s">
        <v>61582</v>
      </c>
      <c r="E1763" s="362" t="s">
        <v>283</v>
      </c>
      <c r="F1763" s="363">
        <v>0.2</v>
      </c>
      <c r="G1763" s="364">
        <v>19.82</v>
      </c>
      <c r="H1763" s="364">
        <f t="shared" si="20"/>
        <v>3.96</v>
      </c>
      <c r="I1763" s="367" t="s">
        <v>60952</v>
      </c>
      <c r="J1763" s="368" t="s">
        <v>61093</v>
      </c>
      <c r="K1763" s="368" t="s">
        <v>61581</v>
      </c>
    </row>
    <row r="1764" spans="1:11" x14ac:dyDescent="0.25">
      <c r="A1764" s="361"/>
      <c r="B1764" s="362"/>
      <c r="C1764" s="361"/>
      <c r="D1764" s="362" t="s">
        <v>60954</v>
      </c>
      <c r="E1764" s="362"/>
      <c r="F1764" s="363"/>
      <c r="G1764" s="364"/>
      <c r="H1764" s="364">
        <f>+SUBTOTAL(9,H1758:H1763)</f>
        <v>68.25</v>
      </c>
      <c r="I1764" s="367"/>
      <c r="J1764" s="368"/>
      <c r="K1764" s="368"/>
    </row>
    <row r="1765" spans="1:11" x14ac:dyDescent="0.25">
      <c r="A1765" s="361"/>
      <c r="B1765" s="362"/>
      <c r="C1765" s="361"/>
      <c r="D1765" s="362" t="s">
        <v>60955</v>
      </c>
      <c r="E1765" s="362"/>
      <c r="F1765" s="363"/>
      <c r="G1765" s="364"/>
      <c r="H1765" s="364">
        <f>+SUBTOTAL(9,H1755:H1763)</f>
        <v>71.399999999999991</v>
      </c>
      <c r="I1765" s="367"/>
      <c r="J1765" s="368"/>
      <c r="K1765" s="368"/>
    </row>
    <row r="1766" spans="1:11" x14ac:dyDescent="0.25">
      <c r="A1766" s="361"/>
      <c r="B1766" s="362"/>
      <c r="C1766" s="361"/>
      <c r="D1766" s="362" t="s">
        <v>60956</v>
      </c>
      <c r="E1766" s="362"/>
      <c r="F1766" s="363">
        <v>24.18</v>
      </c>
      <c r="G1766" s="364"/>
      <c r="H1766" s="364">
        <f>+ROUND(H1765*F1766/100,2)</f>
        <v>17.260000000000002</v>
      </c>
      <c r="I1766" s="367"/>
      <c r="J1766" s="368"/>
      <c r="K1766" s="368"/>
    </row>
    <row r="1767" spans="1:11" x14ac:dyDescent="0.25">
      <c r="A1767" s="361"/>
      <c r="B1767" s="362"/>
      <c r="C1767" s="361"/>
      <c r="D1767" s="362" t="s">
        <v>60957</v>
      </c>
      <c r="E1767" s="362"/>
      <c r="F1767" s="363"/>
      <c r="G1767" s="364"/>
      <c r="H1767" s="364">
        <f>+H1765+H1766</f>
        <v>88.66</v>
      </c>
      <c r="I1767" s="367"/>
      <c r="J1767" s="368"/>
      <c r="K1767" s="368"/>
    </row>
    <row r="1768" spans="1:11" x14ac:dyDescent="0.25">
      <c r="A1768" s="361"/>
      <c r="B1768" s="362"/>
      <c r="C1768" s="361"/>
      <c r="D1768" s="362" t="s">
        <v>60958</v>
      </c>
      <c r="E1768" s="362"/>
      <c r="F1768" s="363"/>
      <c r="G1768" s="364"/>
      <c r="H1768" s="364">
        <v>88.66</v>
      </c>
      <c r="I1768" s="367"/>
      <c r="J1768" s="368"/>
      <c r="K1768" s="368"/>
    </row>
    <row r="1769" spans="1:11" x14ac:dyDescent="0.25">
      <c r="I1769" s="367"/>
      <c r="J1769" s="368"/>
      <c r="K1769" s="368"/>
    </row>
    <row r="1770" spans="1:11" x14ac:dyDescent="0.25">
      <c r="I1770" s="367"/>
      <c r="J1770" s="368"/>
      <c r="K1770" s="368"/>
    </row>
    <row r="1771" spans="1:11" x14ac:dyDescent="0.25">
      <c r="A1771" s="361" t="s">
        <v>60934</v>
      </c>
      <c r="B1771" s="362" t="s">
        <v>60935</v>
      </c>
      <c r="C1771" s="361"/>
      <c r="D1771" s="362"/>
      <c r="E1771" s="362"/>
      <c r="F1771" s="363"/>
      <c r="G1771" s="364"/>
      <c r="H1771" s="364"/>
      <c r="I1771" s="367"/>
      <c r="J1771" s="368"/>
      <c r="K1771" s="368"/>
    </row>
    <row r="1772" spans="1:11" x14ac:dyDescent="0.25">
      <c r="A1772" s="361"/>
      <c r="B1772" s="362"/>
      <c r="C1772" s="361" t="s">
        <v>60938</v>
      </c>
      <c r="D1772" s="362" t="s">
        <v>60939</v>
      </c>
      <c r="E1772" s="362" t="s">
        <v>60940</v>
      </c>
      <c r="F1772" s="363" t="s">
        <v>60941</v>
      </c>
      <c r="G1772" s="364" t="s">
        <v>60942</v>
      </c>
      <c r="H1772" s="364" t="s">
        <v>60943</v>
      </c>
      <c r="I1772" s="367"/>
      <c r="J1772" s="368"/>
      <c r="K1772" s="368"/>
    </row>
    <row r="1773" spans="1:11" x14ac:dyDescent="0.25">
      <c r="A1773" s="361"/>
      <c r="B1773" s="362"/>
      <c r="C1773" s="361"/>
      <c r="D1773" s="362"/>
      <c r="E1773" s="362"/>
      <c r="F1773" s="363"/>
      <c r="G1773" s="364"/>
      <c r="H1773" s="364"/>
      <c r="I1773" s="367"/>
      <c r="J1773" s="368"/>
      <c r="K1773" s="368"/>
    </row>
    <row r="1774" spans="1:11" x14ac:dyDescent="0.25">
      <c r="A1774" s="369" t="s">
        <v>61583</v>
      </c>
      <c r="B1774" s="370" t="s">
        <v>61584</v>
      </c>
      <c r="C1774" s="369"/>
      <c r="D1774" s="370"/>
      <c r="E1774" s="370" t="s">
        <v>283</v>
      </c>
      <c r="F1774" s="363" t="s">
        <v>61585</v>
      </c>
      <c r="G1774" s="364"/>
      <c r="H1774" s="364"/>
      <c r="I1774" s="367"/>
      <c r="J1774" s="368"/>
      <c r="K1774" s="368"/>
    </row>
    <row r="1775" spans="1:11" x14ac:dyDescent="0.25">
      <c r="A1775" s="361"/>
      <c r="B1775" s="362"/>
      <c r="C1775" s="361"/>
      <c r="D1775" s="362" t="s">
        <v>60947</v>
      </c>
      <c r="E1775" s="362"/>
      <c r="F1775" s="363"/>
      <c r="G1775" s="364"/>
      <c r="H1775" s="364"/>
      <c r="I1775" s="367"/>
      <c r="J1775" s="368"/>
      <c r="K1775" s="368"/>
    </row>
    <row r="1776" spans="1:11" x14ac:dyDescent="0.25">
      <c r="A1776" s="361"/>
      <c r="B1776" s="362" t="s">
        <v>60948</v>
      </c>
      <c r="C1776" s="361" t="s">
        <v>61586</v>
      </c>
      <c r="D1776" s="362" t="s">
        <v>61587</v>
      </c>
      <c r="E1776" s="362" t="s">
        <v>33681</v>
      </c>
      <c r="F1776" s="363">
        <v>0.1</v>
      </c>
      <c r="G1776" s="364">
        <v>21.3</v>
      </c>
      <c r="H1776" s="364">
        <f>+ROUND(F1776*G1776,2)</f>
        <v>2.13</v>
      </c>
      <c r="I1776" s="367" t="s">
        <v>60952</v>
      </c>
      <c r="J1776" s="368" t="s">
        <v>60965</v>
      </c>
      <c r="K1776" s="368" t="s">
        <v>61586</v>
      </c>
    </row>
    <row r="1777" spans="1:11" x14ac:dyDescent="0.25">
      <c r="A1777" s="361"/>
      <c r="B1777" s="362" t="s">
        <v>60948</v>
      </c>
      <c r="C1777" s="361" t="s">
        <v>60989</v>
      </c>
      <c r="D1777" s="362" t="s">
        <v>60990</v>
      </c>
      <c r="E1777" s="362" t="s">
        <v>33681</v>
      </c>
      <c r="F1777" s="363">
        <v>0.1</v>
      </c>
      <c r="G1777" s="364">
        <v>14.56</v>
      </c>
      <c r="H1777" s="364">
        <f>+ROUND(F1777*G1777,2)</f>
        <v>1.46</v>
      </c>
      <c r="I1777" s="367" t="s">
        <v>60952</v>
      </c>
      <c r="J1777" s="368" t="s">
        <v>60965</v>
      </c>
      <c r="K1777" s="368" t="s">
        <v>60989</v>
      </c>
    </row>
    <row r="1778" spans="1:11" x14ac:dyDescent="0.25">
      <c r="A1778" s="361"/>
      <c r="B1778" s="362"/>
      <c r="C1778" s="361"/>
      <c r="D1778" s="362" t="s">
        <v>60954</v>
      </c>
      <c r="E1778" s="362"/>
      <c r="F1778" s="363"/>
      <c r="G1778" s="364"/>
      <c r="H1778" s="364">
        <f>+SUBTOTAL(9,H1776:H1777)</f>
        <v>3.59</v>
      </c>
      <c r="I1778" s="367"/>
      <c r="J1778" s="368"/>
      <c r="K1778" s="368"/>
    </row>
    <row r="1779" spans="1:11" x14ac:dyDescent="0.25">
      <c r="A1779" s="361"/>
      <c r="B1779" s="362"/>
      <c r="C1779" s="361"/>
      <c r="D1779" s="362" t="s">
        <v>60955</v>
      </c>
      <c r="E1779" s="362"/>
      <c r="F1779" s="363"/>
      <c r="G1779" s="364"/>
      <c r="H1779" s="364">
        <f>+SUBTOTAL(9,H1775:H1777)</f>
        <v>3.59</v>
      </c>
      <c r="I1779" s="367"/>
      <c r="J1779" s="368"/>
      <c r="K1779" s="368"/>
    </row>
    <row r="1780" spans="1:11" x14ac:dyDescent="0.25">
      <c r="A1780" s="361"/>
      <c r="B1780" s="362"/>
      <c r="C1780" s="361"/>
      <c r="D1780" s="362" t="s">
        <v>60956</v>
      </c>
      <c r="E1780" s="362"/>
      <c r="F1780" s="363">
        <v>24.18</v>
      </c>
      <c r="G1780" s="364"/>
      <c r="H1780" s="364">
        <f>+ROUND(H1779*F1780/100,2)</f>
        <v>0.87</v>
      </c>
      <c r="I1780" s="367"/>
      <c r="J1780" s="368"/>
      <c r="K1780" s="368"/>
    </row>
    <row r="1781" spans="1:11" x14ac:dyDescent="0.25">
      <c r="A1781" s="361"/>
      <c r="B1781" s="362"/>
      <c r="C1781" s="361"/>
      <c r="D1781" s="362" t="s">
        <v>60957</v>
      </c>
      <c r="E1781" s="362"/>
      <c r="F1781" s="363"/>
      <c r="G1781" s="364"/>
      <c r="H1781" s="364">
        <f>+H1779+H1780</f>
        <v>4.46</v>
      </c>
      <c r="I1781" s="367"/>
      <c r="J1781" s="368"/>
      <c r="K1781" s="368"/>
    </row>
    <row r="1782" spans="1:11" x14ac:dyDescent="0.25">
      <c r="A1782" s="361"/>
      <c r="B1782" s="362"/>
      <c r="C1782" s="361"/>
      <c r="D1782" s="362" t="s">
        <v>60958</v>
      </c>
      <c r="E1782" s="362"/>
      <c r="F1782" s="363"/>
      <c r="G1782" s="364"/>
      <c r="H1782" s="364">
        <v>4.46</v>
      </c>
      <c r="I1782" s="367"/>
      <c r="J1782" s="368"/>
      <c r="K1782" s="368"/>
    </row>
    <row r="1783" spans="1:11" x14ac:dyDescent="0.25">
      <c r="I1783" s="367"/>
      <c r="J1783" s="368"/>
      <c r="K1783" s="368"/>
    </row>
    <row r="1784" spans="1:11" x14ac:dyDescent="0.25">
      <c r="I1784" s="367"/>
      <c r="J1784" s="368"/>
      <c r="K1784" s="368"/>
    </row>
    <row r="1785" spans="1:11" x14ac:dyDescent="0.25">
      <c r="A1785" s="361" t="s">
        <v>60934</v>
      </c>
      <c r="B1785" s="362" t="s">
        <v>60935</v>
      </c>
      <c r="C1785" s="361"/>
      <c r="D1785" s="362"/>
      <c r="E1785" s="362"/>
      <c r="F1785" s="363"/>
      <c r="G1785" s="364"/>
      <c r="H1785" s="364"/>
      <c r="I1785" s="367"/>
      <c r="J1785" s="368"/>
      <c r="K1785" s="368"/>
    </row>
    <row r="1786" spans="1:11" x14ac:dyDescent="0.25">
      <c r="A1786" s="361"/>
      <c r="B1786" s="362"/>
      <c r="C1786" s="361" t="s">
        <v>60938</v>
      </c>
      <c r="D1786" s="362" t="s">
        <v>60939</v>
      </c>
      <c r="E1786" s="362" t="s">
        <v>60940</v>
      </c>
      <c r="F1786" s="363" t="s">
        <v>60941</v>
      </c>
      <c r="G1786" s="364" t="s">
        <v>60942</v>
      </c>
      <c r="H1786" s="364" t="s">
        <v>60943</v>
      </c>
      <c r="I1786" s="367"/>
      <c r="J1786" s="368"/>
      <c r="K1786" s="368"/>
    </row>
    <row r="1787" spans="1:11" x14ac:dyDescent="0.25">
      <c r="A1787" s="361"/>
      <c r="B1787" s="362"/>
      <c r="C1787" s="361"/>
      <c r="D1787" s="362"/>
      <c r="E1787" s="362"/>
      <c r="F1787" s="363"/>
      <c r="G1787" s="364"/>
      <c r="H1787" s="364"/>
      <c r="I1787" s="367"/>
      <c r="J1787" s="368"/>
      <c r="K1787" s="368"/>
    </row>
    <row r="1788" spans="1:11" x14ac:dyDescent="0.25">
      <c r="A1788" s="369" t="s">
        <v>61588</v>
      </c>
      <c r="B1788" s="370" t="s">
        <v>61589</v>
      </c>
      <c r="C1788" s="369"/>
      <c r="D1788" s="370"/>
      <c r="E1788" s="370" t="s">
        <v>284</v>
      </c>
      <c r="F1788" s="363" t="s">
        <v>60946</v>
      </c>
      <c r="G1788" s="364"/>
      <c r="H1788" s="364"/>
      <c r="I1788" s="367"/>
      <c r="J1788" s="368"/>
      <c r="K1788" s="368"/>
    </row>
    <row r="1789" spans="1:11" x14ac:dyDescent="0.25">
      <c r="A1789" s="361"/>
      <c r="B1789" s="362"/>
      <c r="C1789" s="361"/>
      <c r="D1789" s="362" t="s">
        <v>60947</v>
      </c>
      <c r="E1789" s="362"/>
      <c r="F1789" s="363"/>
      <c r="G1789" s="364"/>
      <c r="H1789" s="364"/>
      <c r="I1789" s="367"/>
      <c r="J1789" s="368"/>
      <c r="K1789" s="368"/>
    </row>
    <row r="1790" spans="1:11" x14ac:dyDescent="0.25">
      <c r="A1790" s="361"/>
      <c r="B1790" s="362" t="s">
        <v>60948</v>
      </c>
      <c r="C1790" s="361" t="s">
        <v>61590</v>
      </c>
      <c r="D1790" s="362" t="s">
        <v>61591</v>
      </c>
      <c r="E1790" s="362" t="s">
        <v>33681</v>
      </c>
      <c r="F1790" s="363">
        <v>64</v>
      </c>
      <c r="G1790" s="364">
        <v>14.7</v>
      </c>
      <c r="H1790" s="364">
        <f>+ROUND(F1790*G1790,2)</f>
        <v>940.8</v>
      </c>
      <c r="I1790" s="367" t="s">
        <v>60952</v>
      </c>
      <c r="J1790" s="368" t="s">
        <v>60965</v>
      </c>
      <c r="K1790" s="368" t="s">
        <v>61590</v>
      </c>
    </row>
    <row r="1791" spans="1:11" x14ac:dyDescent="0.25">
      <c r="A1791" s="361"/>
      <c r="B1791" s="362" t="s">
        <v>60948</v>
      </c>
      <c r="C1791" s="361" t="s">
        <v>61488</v>
      </c>
      <c r="D1791" s="362" t="s">
        <v>61489</v>
      </c>
      <c r="E1791" s="362" t="s">
        <v>33681</v>
      </c>
      <c r="F1791" s="363">
        <v>32</v>
      </c>
      <c r="G1791" s="364">
        <v>19</v>
      </c>
      <c r="H1791" s="364">
        <f>+ROUND(F1791*G1791,2)</f>
        <v>608</v>
      </c>
      <c r="I1791" s="367" t="s">
        <v>60952</v>
      </c>
      <c r="J1791" s="368" t="s">
        <v>60965</v>
      </c>
      <c r="K1791" s="368" t="s">
        <v>61488</v>
      </c>
    </row>
    <row r="1792" spans="1:11" x14ac:dyDescent="0.25">
      <c r="A1792" s="361"/>
      <c r="B1792" s="362" t="s">
        <v>60948</v>
      </c>
      <c r="C1792" s="361" t="s">
        <v>61136</v>
      </c>
      <c r="D1792" s="362" t="s">
        <v>61137</v>
      </c>
      <c r="E1792" s="362" t="s">
        <v>33681</v>
      </c>
      <c r="F1792" s="363">
        <v>16</v>
      </c>
      <c r="G1792" s="364">
        <v>18.82</v>
      </c>
      <c r="H1792" s="364">
        <f>+ROUND(F1792*G1792,2)</f>
        <v>301.12</v>
      </c>
      <c r="I1792" s="367" t="s">
        <v>60952</v>
      </c>
      <c r="J1792" s="368" t="s">
        <v>60965</v>
      </c>
      <c r="K1792" s="368" t="s">
        <v>61136</v>
      </c>
    </row>
    <row r="1793" spans="1:11" x14ac:dyDescent="0.25">
      <c r="A1793" s="361"/>
      <c r="B1793" s="362" t="s">
        <v>60948</v>
      </c>
      <c r="C1793" s="361" t="s">
        <v>60989</v>
      </c>
      <c r="D1793" s="362" t="s">
        <v>60990</v>
      </c>
      <c r="E1793" s="362" t="s">
        <v>33681</v>
      </c>
      <c r="F1793" s="363">
        <v>16</v>
      </c>
      <c r="G1793" s="364">
        <v>14.56</v>
      </c>
      <c r="H1793" s="364">
        <f>+ROUND(F1793*G1793,2)</f>
        <v>232.96</v>
      </c>
      <c r="I1793" s="367" t="s">
        <v>60952</v>
      </c>
      <c r="J1793" s="368" t="s">
        <v>60965</v>
      </c>
      <c r="K1793" s="368" t="s">
        <v>60989</v>
      </c>
    </row>
    <row r="1794" spans="1:11" x14ac:dyDescent="0.25">
      <c r="A1794" s="361"/>
      <c r="B1794" s="362"/>
      <c r="C1794" s="361"/>
      <c r="D1794" s="362" t="s">
        <v>60954</v>
      </c>
      <c r="E1794" s="362"/>
      <c r="F1794" s="363"/>
      <c r="G1794" s="364"/>
      <c r="H1794" s="364">
        <f>+SUBTOTAL(9,H1790:H1793)</f>
        <v>2082.88</v>
      </c>
      <c r="I1794" s="367"/>
      <c r="J1794" s="368"/>
      <c r="K1794" s="368"/>
    </row>
    <row r="1795" spans="1:11" x14ac:dyDescent="0.25">
      <c r="A1795" s="361"/>
      <c r="B1795" s="362"/>
      <c r="C1795" s="361"/>
      <c r="D1795" s="362" t="s">
        <v>60955</v>
      </c>
      <c r="E1795" s="362"/>
      <c r="F1795" s="363"/>
      <c r="G1795" s="364"/>
      <c r="H1795" s="364">
        <f>+SUBTOTAL(9,H1789:H1793)</f>
        <v>2082.88</v>
      </c>
      <c r="I1795" s="367"/>
      <c r="J1795" s="368"/>
      <c r="K1795" s="368"/>
    </row>
    <row r="1796" spans="1:11" x14ac:dyDescent="0.25">
      <c r="A1796" s="361"/>
      <c r="B1796" s="362"/>
      <c r="C1796" s="361"/>
      <c r="D1796" s="362" t="s">
        <v>60956</v>
      </c>
      <c r="E1796" s="362"/>
      <c r="F1796" s="363">
        <v>24.18</v>
      </c>
      <c r="G1796" s="364"/>
      <c r="H1796" s="364">
        <f>+ROUND(H1795*F1796/100,2)</f>
        <v>503.64</v>
      </c>
      <c r="I1796" s="367"/>
      <c r="J1796" s="368"/>
      <c r="K1796" s="368"/>
    </row>
    <row r="1797" spans="1:11" x14ac:dyDescent="0.25">
      <c r="A1797" s="361"/>
      <c r="B1797" s="362"/>
      <c r="C1797" s="361"/>
      <c r="D1797" s="362" t="s">
        <v>60957</v>
      </c>
      <c r="E1797" s="362"/>
      <c r="F1797" s="363"/>
      <c r="G1797" s="364"/>
      <c r="H1797" s="364">
        <f>+H1795+H1796</f>
        <v>2586.52</v>
      </c>
      <c r="I1797" s="367"/>
      <c r="J1797" s="368"/>
      <c r="K1797" s="368"/>
    </row>
    <row r="1798" spans="1:11" x14ac:dyDescent="0.25">
      <c r="A1798" s="361"/>
      <c r="B1798" s="362"/>
      <c r="C1798" s="361"/>
      <c r="D1798" s="362" t="s">
        <v>60958</v>
      </c>
      <c r="E1798" s="362"/>
      <c r="F1798" s="363"/>
      <c r="G1798" s="364"/>
      <c r="H1798" s="364">
        <v>2586.52</v>
      </c>
      <c r="I1798" s="367"/>
      <c r="J1798" s="368"/>
      <c r="K1798" s="368"/>
    </row>
    <row r="1799" spans="1:11" x14ac:dyDescent="0.25">
      <c r="I1799" s="367"/>
      <c r="J1799" s="368"/>
      <c r="K1799" s="368"/>
    </row>
    <row r="1800" spans="1:11" x14ac:dyDescent="0.25">
      <c r="I1800" s="367"/>
      <c r="J1800" s="368"/>
      <c r="K1800" s="368"/>
    </row>
    <row r="1801" spans="1:11" x14ac:dyDescent="0.25">
      <c r="A1801" s="361" t="s">
        <v>60934</v>
      </c>
      <c r="B1801" s="362" t="s">
        <v>60935</v>
      </c>
      <c r="C1801" s="361"/>
      <c r="D1801" s="362"/>
      <c r="E1801" s="362"/>
      <c r="F1801" s="363"/>
      <c r="G1801" s="364"/>
      <c r="H1801" s="364"/>
      <c r="I1801" s="367"/>
      <c r="J1801" s="368"/>
      <c r="K1801" s="368"/>
    </row>
    <row r="1802" spans="1:11" x14ac:dyDescent="0.25">
      <c r="A1802" s="361"/>
      <c r="B1802" s="362"/>
      <c r="C1802" s="361" t="s">
        <v>60938</v>
      </c>
      <c r="D1802" s="362" t="s">
        <v>60939</v>
      </c>
      <c r="E1802" s="362" t="s">
        <v>60940</v>
      </c>
      <c r="F1802" s="363" t="s">
        <v>60941</v>
      </c>
      <c r="G1802" s="364" t="s">
        <v>60942</v>
      </c>
      <c r="H1802" s="364" t="s">
        <v>60943</v>
      </c>
      <c r="I1802" s="367"/>
      <c r="J1802" s="368"/>
      <c r="K1802" s="368"/>
    </row>
    <row r="1803" spans="1:11" x14ac:dyDescent="0.25">
      <c r="A1803" s="361"/>
      <c r="B1803" s="362"/>
      <c r="C1803" s="361"/>
      <c r="D1803" s="362"/>
      <c r="E1803" s="362"/>
      <c r="F1803" s="363"/>
      <c r="G1803" s="364"/>
      <c r="H1803" s="364"/>
      <c r="I1803" s="367"/>
      <c r="J1803" s="368"/>
      <c r="K1803" s="368"/>
    </row>
    <row r="1804" spans="1:11" x14ac:dyDescent="0.25">
      <c r="A1804" s="369" t="s">
        <v>61592</v>
      </c>
      <c r="B1804" s="370" t="s">
        <v>61593</v>
      </c>
      <c r="C1804" s="369"/>
      <c r="D1804" s="370"/>
      <c r="E1804" s="370" t="s">
        <v>284</v>
      </c>
      <c r="F1804" s="363" t="s">
        <v>60946</v>
      </c>
      <c r="G1804" s="364"/>
      <c r="H1804" s="364"/>
      <c r="I1804" s="367"/>
      <c r="J1804" s="368"/>
      <c r="K1804" s="368"/>
    </row>
    <row r="1805" spans="1:11" x14ac:dyDescent="0.25">
      <c r="A1805" s="361"/>
      <c r="B1805" s="362"/>
      <c r="C1805" s="361"/>
      <c r="D1805" s="362" t="s">
        <v>60947</v>
      </c>
      <c r="E1805" s="362"/>
      <c r="F1805" s="363"/>
      <c r="G1805" s="364"/>
      <c r="H1805" s="364"/>
      <c r="I1805" s="367"/>
      <c r="J1805" s="368"/>
      <c r="K1805" s="368"/>
    </row>
    <row r="1806" spans="1:11" x14ac:dyDescent="0.25">
      <c r="A1806" s="361"/>
      <c r="B1806" s="362" t="s">
        <v>60948</v>
      </c>
      <c r="C1806" s="361" t="s">
        <v>61590</v>
      </c>
      <c r="D1806" s="362" t="s">
        <v>61591</v>
      </c>
      <c r="E1806" s="362" t="s">
        <v>33681</v>
      </c>
      <c r="F1806" s="363">
        <v>96</v>
      </c>
      <c r="G1806" s="364">
        <v>14.7</v>
      </c>
      <c r="H1806" s="364">
        <f>+ROUND(F1806*G1806,2)</f>
        <v>1411.2</v>
      </c>
      <c r="I1806" s="367" t="s">
        <v>60952</v>
      </c>
      <c r="J1806" s="368" t="s">
        <v>60965</v>
      </c>
      <c r="K1806" s="368" t="s">
        <v>61590</v>
      </c>
    </row>
    <row r="1807" spans="1:11" x14ac:dyDescent="0.25">
      <c r="A1807" s="361"/>
      <c r="B1807" s="362" t="s">
        <v>60948</v>
      </c>
      <c r="C1807" s="361" t="s">
        <v>61488</v>
      </c>
      <c r="D1807" s="362" t="s">
        <v>61489</v>
      </c>
      <c r="E1807" s="362" t="s">
        <v>33681</v>
      </c>
      <c r="F1807" s="363">
        <v>48</v>
      </c>
      <c r="G1807" s="364">
        <v>19</v>
      </c>
      <c r="H1807" s="364">
        <f>+ROUND(F1807*G1807,2)</f>
        <v>912</v>
      </c>
      <c r="I1807" s="367" t="s">
        <v>60952</v>
      </c>
      <c r="J1807" s="368" t="s">
        <v>60965</v>
      </c>
      <c r="K1807" s="368" t="s">
        <v>61488</v>
      </c>
    </row>
    <row r="1808" spans="1:11" x14ac:dyDescent="0.25">
      <c r="A1808" s="361"/>
      <c r="B1808" s="362" t="s">
        <v>60948</v>
      </c>
      <c r="C1808" s="361" t="s">
        <v>61136</v>
      </c>
      <c r="D1808" s="362" t="s">
        <v>61137</v>
      </c>
      <c r="E1808" s="362" t="s">
        <v>33681</v>
      </c>
      <c r="F1808" s="363">
        <v>24</v>
      </c>
      <c r="G1808" s="364">
        <v>18.82</v>
      </c>
      <c r="H1808" s="364">
        <f>+ROUND(F1808*G1808,2)</f>
        <v>451.68</v>
      </c>
      <c r="I1808" s="367" t="s">
        <v>60952</v>
      </c>
      <c r="J1808" s="368" t="s">
        <v>60965</v>
      </c>
      <c r="K1808" s="368" t="s">
        <v>61136</v>
      </c>
    </row>
    <row r="1809" spans="1:11" x14ac:dyDescent="0.25">
      <c r="A1809" s="361"/>
      <c r="B1809" s="362" t="s">
        <v>60948</v>
      </c>
      <c r="C1809" s="361" t="s">
        <v>60989</v>
      </c>
      <c r="D1809" s="362" t="s">
        <v>60990</v>
      </c>
      <c r="E1809" s="362" t="s">
        <v>33681</v>
      </c>
      <c r="F1809" s="363">
        <v>24</v>
      </c>
      <c r="G1809" s="364">
        <v>14.56</v>
      </c>
      <c r="H1809" s="364">
        <f>+ROUND(F1809*G1809,2)</f>
        <v>349.44</v>
      </c>
      <c r="I1809" s="367" t="s">
        <v>60952</v>
      </c>
      <c r="J1809" s="368" t="s">
        <v>60965</v>
      </c>
      <c r="K1809" s="368" t="s">
        <v>60989</v>
      </c>
    </row>
    <row r="1810" spans="1:11" x14ac:dyDescent="0.25">
      <c r="A1810" s="361"/>
      <c r="B1810" s="362"/>
      <c r="C1810" s="361"/>
      <c r="D1810" s="362" t="s">
        <v>60954</v>
      </c>
      <c r="E1810" s="362"/>
      <c r="F1810" s="363"/>
      <c r="G1810" s="364"/>
      <c r="H1810" s="364">
        <f>+SUBTOTAL(9,H1806:H1809)</f>
        <v>3124.3199999999997</v>
      </c>
      <c r="I1810" s="367"/>
      <c r="J1810" s="368"/>
      <c r="K1810" s="368"/>
    </row>
    <row r="1811" spans="1:11" x14ac:dyDescent="0.25">
      <c r="A1811" s="361"/>
      <c r="B1811" s="362"/>
      <c r="C1811" s="361"/>
      <c r="D1811" s="362" t="s">
        <v>60955</v>
      </c>
      <c r="E1811" s="362"/>
      <c r="F1811" s="363"/>
      <c r="G1811" s="364"/>
      <c r="H1811" s="364">
        <f>+SUBTOTAL(9,H1805:H1809)</f>
        <v>3124.3199999999997</v>
      </c>
      <c r="I1811" s="367"/>
      <c r="J1811" s="368"/>
      <c r="K1811" s="368"/>
    </row>
    <row r="1812" spans="1:11" x14ac:dyDescent="0.25">
      <c r="A1812" s="361"/>
      <c r="B1812" s="362"/>
      <c r="C1812" s="361"/>
      <c r="D1812" s="362" t="s">
        <v>60956</v>
      </c>
      <c r="E1812" s="362"/>
      <c r="F1812" s="363">
        <v>24.18</v>
      </c>
      <c r="G1812" s="364"/>
      <c r="H1812" s="364">
        <f>+ROUND(H1811*F1812/100,2)</f>
        <v>755.46</v>
      </c>
      <c r="I1812" s="367"/>
      <c r="J1812" s="368"/>
      <c r="K1812" s="368"/>
    </row>
    <row r="1813" spans="1:11" x14ac:dyDescent="0.25">
      <c r="A1813" s="361"/>
      <c r="B1813" s="362"/>
      <c r="C1813" s="361"/>
      <c r="D1813" s="362" t="s">
        <v>60957</v>
      </c>
      <c r="E1813" s="362"/>
      <c r="F1813" s="363"/>
      <c r="G1813" s="364"/>
      <c r="H1813" s="364">
        <f>+H1811+H1812</f>
        <v>3879.7799999999997</v>
      </c>
      <c r="I1813" s="367"/>
      <c r="J1813" s="368"/>
      <c r="K1813" s="368"/>
    </row>
    <row r="1814" spans="1:11" x14ac:dyDescent="0.25">
      <c r="A1814" s="361"/>
      <c r="B1814" s="362"/>
      <c r="C1814" s="361"/>
      <c r="D1814" s="362" t="s">
        <v>60958</v>
      </c>
      <c r="E1814" s="362"/>
      <c r="F1814" s="363"/>
      <c r="G1814" s="364"/>
      <c r="H1814" s="364">
        <v>3879.78</v>
      </c>
      <c r="I1814" s="367"/>
      <c r="J1814" s="368"/>
      <c r="K1814" s="368"/>
    </row>
    <row r="1815" spans="1:11" x14ac:dyDescent="0.25">
      <c r="I1815" s="367"/>
      <c r="J1815" s="368"/>
      <c r="K1815" s="368"/>
    </row>
    <row r="1816" spans="1:11" x14ac:dyDescent="0.25">
      <c r="I1816" s="367"/>
      <c r="J1816" s="368"/>
      <c r="K1816" s="368"/>
    </row>
    <row r="1817" spans="1:11" x14ac:dyDescent="0.25">
      <c r="A1817" s="361" t="s">
        <v>60934</v>
      </c>
      <c r="B1817" s="362" t="s">
        <v>60935</v>
      </c>
      <c r="C1817" s="361"/>
      <c r="D1817" s="362"/>
      <c r="E1817" s="362"/>
      <c r="F1817" s="363"/>
      <c r="G1817" s="364"/>
      <c r="H1817" s="364"/>
      <c r="I1817" s="367"/>
      <c r="J1817" s="368"/>
      <c r="K1817" s="368"/>
    </row>
    <row r="1818" spans="1:11" x14ac:dyDescent="0.25">
      <c r="A1818" s="361"/>
      <c r="B1818" s="362"/>
      <c r="C1818" s="361" t="s">
        <v>60938</v>
      </c>
      <c r="D1818" s="362" t="s">
        <v>60939</v>
      </c>
      <c r="E1818" s="362" t="s">
        <v>60940</v>
      </c>
      <c r="F1818" s="363" t="s">
        <v>60941</v>
      </c>
      <c r="G1818" s="364" t="s">
        <v>60942</v>
      </c>
      <c r="H1818" s="364" t="s">
        <v>60943</v>
      </c>
      <c r="I1818" s="367"/>
      <c r="J1818" s="368"/>
      <c r="K1818" s="368"/>
    </row>
    <row r="1819" spans="1:11" x14ac:dyDescent="0.25">
      <c r="A1819" s="361"/>
      <c r="B1819" s="362"/>
      <c r="C1819" s="361"/>
      <c r="D1819" s="362"/>
      <c r="E1819" s="362"/>
      <c r="F1819" s="363"/>
      <c r="G1819" s="364"/>
      <c r="H1819" s="364"/>
      <c r="I1819" s="367"/>
      <c r="J1819" s="368"/>
      <c r="K1819" s="368"/>
    </row>
    <row r="1820" spans="1:11" x14ac:dyDescent="0.25">
      <c r="A1820" s="369" t="s">
        <v>61594</v>
      </c>
      <c r="B1820" s="370" t="s">
        <v>61595</v>
      </c>
      <c r="C1820" s="369"/>
      <c r="D1820" s="370"/>
      <c r="E1820" s="370" t="s">
        <v>284</v>
      </c>
      <c r="F1820" s="363" t="s">
        <v>60946</v>
      </c>
      <c r="G1820" s="364"/>
      <c r="H1820" s="364"/>
      <c r="I1820" s="367"/>
      <c r="J1820" s="368"/>
      <c r="K1820" s="368"/>
    </row>
    <row r="1821" spans="1:11" x14ac:dyDescent="0.25">
      <c r="A1821" s="361"/>
      <c r="B1821" s="362"/>
      <c r="C1821" s="361"/>
      <c r="D1821" s="362" t="s">
        <v>60947</v>
      </c>
      <c r="E1821" s="362"/>
      <c r="F1821" s="363"/>
      <c r="G1821" s="364"/>
      <c r="H1821" s="364"/>
      <c r="I1821" s="367"/>
      <c r="J1821" s="368"/>
      <c r="K1821" s="368"/>
    </row>
    <row r="1822" spans="1:11" x14ac:dyDescent="0.25">
      <c r="A1822" s="361"/>
      <c r="B1822" s="362" t="s">
        <v>60948</v>
      </c>
      <c r="C1822" s="361" t="s">
        <v>61590</v>
      </c>
      <c r="D1822" s="362" t="s">
        <v>61591</v>
      </c>
      <c r="E1822" s="362" t="s">
        <v>33681</v>
      </c>
      <c r="F1822" s="363">
        <v>192</v>
      </c>
      <c r="G1822" s="364">
        <v>14.7</v>
      </c>
      <c r="H1822" s="364">
        <f>+ROUND(F1822*G1822,2)</f>
        <v>2822.4</v>
      </c>
      <c r="I1822" s="367" t="s">
        <v>60952</v>
      </c>
      <c r="J1822" s="368" t="s">
        <v>60965</v>
      </c>
      <c r="K1822" s="368" t="s">
        <v>61590</v>
      </c>
    </row>
    <row r="1823" spans="1:11" x14ac:dyDescent="0.25">
      <c r="A1823" s="361"/>
      <c r="B1823" s="362" t="s">
        <v>60948</v>
      </c>
      <c r="C1823" s="361" t="s">
        <v>61488</v>
      </c>
      <c r="D1823" s="362" t="s">
        <v>61489</v>
      </c>
      <c r="E1823" s="362" t="s">
        <v>33681</v>
      </c>
      <c r="F1823" s="363">
        <v>96</v>
      </c>
      <c r="G1823" s="364">
        <v>19</v>
      </c>
      <c r="H1823" s="364">
        <f>+ROUND(F1823*G1823,2)</f>
        <v>1824</v>
      </c>
      <c r="I1823" s="367" t="s">
        <v>60952</v>
      </c>
      <c r="J1823" s="368" t="s">
        <v>60965</v>
      </c>
      <c r="K1823" s="368" t="s">
        <v>61488</v>
      </c>
    </row>
    <row r="1824" spans="1:11" x14ac:dyDescent="0.25">
      <c r="A1824" s="361"/>
      <c r="B1824" s="362" t="s">
        <v>60948</v>
      </c>
      <c r="C1824" s="361" t="s">
        <v>61136</v>
      </c>
      <c r="D1824" s="362" t="s">
        <v>61137</v>
      </c>
      <c r="E1824" s="362" t="s">
        <v>33681</v>
      </c>
      <c r="F1824" s="363">
        <v>24</v>
      </c>
      <c r="G1824" s="364">
        <v>18.82</v>
      </c>
      <c r="H1824" s="364">
        <f>+ROUND(F1824*G1824,2)</f>
        <v>451.68</v>
      </c>
      <c r="I1824" s="367" t="s">
        <v>60952</v>
      </c>
      <c r="J1824" s="368" t="s">
        <v>60965</v>
      </c>
      <c r="K1824" s="368" t="s">
        <v>61136</v>
      </c>
    </row>
    <row r="1825" spans="1:11" x14ac:dyDescent="0.25">
      <c r="A1825" s="361"/>
      <c r="B1825" s="362" t="s">
        <v>60948</v>
      </c>
      <c r="C1825" s="361" t="s">
        <v>60989</v>
      </c>
      <c r="D1825" s="362" t="s">
        <v>60990</v>
      </c>
      <c r="E1825" s="362" t="s">
        <v>33681</v>
      </c>
      <c r="F1825" s="363">
        <v>24</v>
      </c>
      <c r="G1825" s="364">
        <v>14.56</v>
      </c>
      <c r="H1825" s="364">
        <f>+ROUND(F1825*G1825,2)</f>
        <v>349.44</v>
      </c>
      <c r="I1825" s="367" t="s">
        <v>60952</v>
      </c>
      <c r="J1825" s="368" t="s">
        <v>60965</v>
      </c>
      <c r="K1825" s="368" t="s">
        <v>60989</v>
      </c>
    </row>
    <row r="1826" spans="1:11" x14ac:dyDescent="0.25">
      <c r="A1826" s="361"/>
      <c r="B1826" s="362"/>
      <c r="C1826" s="361"/>
      <c r="D1826" s="362" t="s">
        <v>60954</v>
      </c>
      <c r="E1826" s="362"/>
      <c r="F1826" s="363"/>
      <c r="G1826" s="364"/>
      <c r="H1826" s="364">
        <f>+SUBTOTAL(9,H1822:H1825)</f>
        <v>5447.5199999999995</v>
      </c>
      <c r="I1826" s="367"/>
      <c r="J1826" s="368"/>
      <c r="K1826" s="368"/>
    </row>
    <row r="1827" spans="1:11" x14ac:dyDescent="0.25">
      <c r="A1827" s="361"/>
      <c r="B1827" s="362"/>
      <c r="C1827" s="361"/>
      <c r="D1827" s="362" t="s">
        <v>60955</v>
      </c>
      <c r="E1827" s="362"/>
      <c r="F1827" s="363"/>
      <c r="G1827" s="364"/>
      <c r="H1827" s="364">
        <f>+SUBTOTAL(9,H1821:H1825)</f>
        <v>5447.5199999999995</v>
      </c>
      <c r="I1827" s="367"/>
      <c r="J1827" s="368"/>
      <c r="K1827" s="368"/>
    </row>
    <row r="1828" spans="1:11" x14ac:dyDescent="0.25">
      <c r="A1828" s="361"/>
      <c r="B1828" s="362"/>
      <c r="C1828" s="361"/>
      <c r="D1828" s="362" t="s">
        <v>60956</v>
      </c>
      <c r="E1828" s="362"/>
      <c r="F1828" s="363">
        <v>24.18</v>
      </c>
      <c r="G1828" s="364"/>
      <c r="H1828" s="364">
        <f>+ROUND(H1827*F1828/100,2)</f>
        <v>1317.21</v>
      </c>
      <c r="I1828" s="367"/>
      <c r="J1828" s="368"/>
      <c r="K1828" s="368"/>
    </row>
    <row r="1829" spans="1:11" x14ac:dyDescent="0.25">
      <c r="A1829" s="361"/>
      <c r="B1829" s="362"/>
      <c r="C1829" s="361"/>
      <c r="D1829" s="362" t="s">
        <v>60957</v>
      </c>
      <c r="E1829" s="362"/>
      <c r="F1829" s="363"/>
      <c r="G1829" s="364"/>
      <c r="H1829" s="364">
        <f>+H1827+H1828</f>
        <v>6764.73</v>
      </c>
      <c r="I1829" s="367"/>
      <c r="J1829" s="368"/>
      <c r="K1829" s="368"/>
    </row>
    <row r="1830" spans="1:11" x14ac:dyDescent="0.25">
      <c r="A1830" s="361"/>
      <c r="B1830" s="362"/>
      <c r="C1830" s="361"/>
      <c r="D1830" s="362" t="s">
        <v>60958</v>
      </c>
      <c r="E1830" s="362"/>
      <c r="F1830" s="363"/>
      <c r="G1830" s="364"/>
      <c r="H1830" s="364">
        <v>6764.73</v>
      </c>
      <c r="I1830" s="367"/>
      <c r="J1830" s="368"/>
      <c r="K1830" s="368"/>
    </row>
    <row r="1831" spans="1:11" x14ac:dyDescent="0.25">
      <c r="I1831" s="367"/>
      <c r="J1831" s="368"/>
      <c r="K1831" s="368"/>
    </row>
    <row r="1832" spans="1:11" x14ac:dyDescent="0.25">
      <c r="I1832" s="367"/>
      <c r="J1832" s="368"/>
      <c r="K1832" s="368"/>
    </row>
    <row r="1833" spans="1:11" x14ac:dyDescent="0.25">
      <c r="A1833" s="361" t="s">
        <v>60934</v>
      </c>
      <c r="B1833" s="362" t="s">
        <v>60935</v>
      </c>
      <c r="C1833" s="361"/>
      <c r="D1833" s="362"/>
      <c r="E1833" s="362"/>
      <c r="F1833" s="363"/>
      <c r="G1833" s="364"/>
      <c r="H1833" s="364"/>
      <c r="I1833" s="367"/>
      <c r="J1833" s="368"/>
      <c r="K1833" s="368"/>
    </row>
    <row r="1834" spans="1:11" x14ac:dyDescent="0.25">
      <c r="A1834" s="361"/>
      <c r="B1834" s="362"/>
      <c r="C1834" s="361" t="s">
        <v>60938</v>
      </c>
      <c r="D1834" s="362" t="s">
        <v>60939</v>
      </c>
      <c r="E1834" s="362" t="s">
        <v>60940</v>
      </c>
      <c r="F1834" s="363" t="s">
        <v>60941</v>
      </c>
      <c r="G1834" s="364" t="s">
        <v>60942</v>
      </c>
      <c r="H1834" s="364" t="s">
        <v>60943</v>
      </c>
      <c r="I1834" s="367"/>
      <c r="J1834" s="368"/>
      <c r="K1834" s="368"/>
    </row>
    <row r="1835" spans="1:11" x14ac:dyDescent="0.25">
      <c r="A1835" s="361"/>
      <c r="B1835" s="362"/>
      <c r="C1835" s="361"/>
      <c r="D1835" s="362"/>
      <c r="E1835" s="362"/>
      <c r="F1835" s="363"/>
      <c r="G1835" s="364"/>
      <c r="H1835" s="364"/>
      <c r="I1835" s="367"/>
      <c r="J1835" s="368"/>
      <c r="K1835" s="368"/>
    </row>
    <row r="1836" spans="1:11" x14ac:dyDescent="0.25">
      <c r="A1836" s="369" t="s">
        <v>61596</v>
      </c>
      <c r="B1836" s="370" t="s">
        <v>61597</v>
      </c>
      <c r="C1836" s="369"/>
      <c r="D1836" s="370"/>
      <c r="E1836" s="370" t="s">
        <v>284</v>
      </c>
      <c r="F1836" s="363" t="s">
        <v>60946</v>
      </c>
      <c r="G1836" s="364"/>
      <c r="H1836" s="364"/>
      <c r="I1836" s="367"/>
      <c r="J1836" s="368"/>
      <c r="K1836" s="368"/>
    </row>
    <row r="1837" spans="1:11" x14ac:dyDescent="0.25">
      <c r="A1837" s="361"/>
      <c r="B1837" s="362"/>
      <c r="C1837" s="361"/>
      <c r="D1837" s="362" t="s">
        <v>60947</v>
      </c>
      <c r="E1837" s="362"/>
      <c r="F1837" s="363"/>
      <c r="G1837" s="364"/>
      <c r="H1837" s="364"/>
      <c r="I1837" s="367"/>
      <c r="J1837" s="368"/>
      <c r="K1837" s="368"/>
    </row>
    <row r="1838" spans="1:11" x14ac:dyDescent="0.25">
      <c r="A1838" s="361"/>
      <c r="B1838" s="362" t="s">
        <v>60948</v>
      </c>
      <c r="C1838" s="361" t="s">
        <v>61598</v>
      </c>
      <c r="D1838" s="362" t="s">
        <v>61599</v>
      </c>
      <c r="E1838" s="362" t="s">
        <v>33681</v>
      </c>
      <c r="F1838" s="363">
        <v>12.5</v>
      </c>
      <c r="G1838" s="364">
        <v>18.399999999999999</v>
      </c>
      <c r="H1838" s="364">
        <f>+ROUND(F1838*G1838,2)</f>
        <v>230</v>
      </c>
      <c r="I1838" s="367" t="s">
        <v>60952</v>
      </c>
      <c r="J1838" s="368" t="s">
        <v>60965</v>
      </c>
      <c r="K1838" s="368" t="s">
        <v>61598</v>
      </c>
    </row>
    <row r="1839" spans="1:11" x14ac:dyDescent="0.25">
      <c r="A1839" s="361"/>
      <c r="B1839" s="362" t="s">
        <v>60948</v>
      </c>
      <c r="C1839" s="361" t="s">
        <v>61586</v>
      </c>
      <c r="D1839" s="362" t="s">
        <v>61587</v>
      </c>
      <c r="E1839" s="362" t="s">
        <v>33681</v>
      </c>
      <c r="F1839" s="363">
        <v>25</v>
      </c>
      <c r="G1839" s="364">
        <v>21.3</v>
      </c>
      <c r="H1839" s="364">
        <f>+ROUND(F1839*G1839,2)</f>
        <v>532.5</v>
      </c>
      <c r="I1839" s="367" t="s">
        <v>60952</v>
      </c>
      <c r="J1839" s="368" t="s">
        <v>60965</v>
      </c>
      <c r="K1839" s="368" t="s">
        <v>61586</v>
      </c>
    </row>
    <row r="1840" spans="1:11" x14ac:dyDescent="0.25">
      <c r="A1840" s="361"/>
      <c r="B1840" s="362" t="s">
        <v>60948</v>
      </c>
      <c r="C1840" s="361" t="s">
        <v>60989</v>
      </c>
      <c r="D1840" s="362" t="s">
        <v>60990</v>
      </c>
      <c r="E1840" s="362" t="s">
        <v>33681</v>
      </c>
      <c r="F1840" s="363">
        <v>25</v>
      </c>
      <c r="G1840" s="364">
        <v>14.56</v>
      </c>
      <c r="H1840" s="364">
        <f>+ROUND(F1840*G1840,2)</f>
        <v>364</v>
      </c>
      <c r="I1840" s="367" t="s">
        <v>60952</v>
      </c>
      <c r="J1840" s="368" t="s">
        <v>60965</v>
      </c>
      <c r="K1840" s="368" t="s">
        <v>60989</v>
      </c>
    </row>
    <row r="1841" spans="1:11" x14ac:dyDescent="0.25">
      <c r="A1841" s="361"/>
      <c r="B1841" s="362" t="s">
        <v>60948</v>
      </c>
      <c r="C1841" s="361" t="s">
        <v>61600</v>
      </c>
      <c r="D1841" s="362" t="s">
        <v>61601</v>
      </c>
      <c r="E1841" s="362" t="s">
        <v>61030</v>
      </c>
      <c r="F1841" s="363">
        <v>12.5</v>
      </c>
      <c r="G1841" s="364">
        <v>7.0000000000000007E-2</v>
      </c>
      <c r="H1841" s="364">
        <f>+ROUND(F1841*G1841,2)</f>
        <v>0.88</v>
      </c>
      <c r="I1841" s="367" t="s">
        <v>60952</v>
      </c>
      <c r="J1841" s="368" t="s">
        <v>60965</v>
      </c>
      <c r="K1841" s="368" t="s">
        <v>61600</v>
      </c>
    </row>
    <row r="1842" spans="1:11" x14ac:dyDescent="0.25">
      <c r="A1842" s="361"/>
      <c r="B1842" s="362"/>
      <c r="C1842" s="361"/>
      <c r="D1842" s="362" t="s">
        <v>60954</v>
      </c>
      <c r="E1842" s="362"/>
      <c r="F1842" s="363"/>
      <c r="G1842" s="364"/>
      <c r="H1842" s="364">
        <f>+SUBTOTAL(9,H1838:H1841)</f>
        <v>1127.3800000000001</v>
      </c>
      <c r="I1842" s="367"/>
      <c r="J1842" s="368"/>
      <c r="K1842" s="368"/>
    </row>
    <row r="1843" spans="1:11" x14ac:dyDescent="0.25">
      <c r="A1843" s="361"/>
      <c r="B1843" s="362"/>
      <c r="C1843" s="361"/>
      <c r="D1843" s="362" t="s">
        <v>60955</v>
      </c>
      <c r="E1843" s="362"/>
      <c r="F1843" s="363"/>
      <c r="G1843" s="364"/>
      <c r="H1843" s="364">
        <f>+SUBTOTAL(9,H1837:H1841)</f>
        <v>1127.3800000000001</v>
      </c>
      <c r="I1843" s="367"/>
      <c r="J1843" s="368"/>
      <c r="K1843" s="368"/>
    </row>
    <row r="1844" spans="1:11" x14ac:dyDescent="0.25">
      <c r="A1844" s="361"/>
      <c r="B1844" s="362"/>
      <c r="C1844" s="361"/>
      <c r="D1844" s="362" t="s">
        <v>60956</v>
      </c>
      <c r="E1844" s="362"/>
      <c r="F1844" s="363">
        <v>24.18</v>
      </c>
      <c r="G1844" s="364"/>
      <c r="H1844" s="364">
        <f>+ROUND(H1843*F1844/100,2)</f>
        <v>272.60000000000002</v>
      </c>
      <c r="I1844" s="367"/>
      <c r="J1844" s="368"/>
      <c r="K1844" s="368"/>
    </row>
    <row r="1845" spans="1:11" x14ac:dyDescent="0.25">
      <c r="A1845" s="361"/>
      <c r="B1845" s="362"/>
      <c r="C1845" s="361"/>
      <c r="D1845" s="362" t="s">
        <v>60957</v>
      </c>
      <c r="E1845" s="362"/>
      <c r="F1845" s="363"/>
      <c r="G1845" s="364"/>
      <c r="H1845" s="364">
        <f>+H1843+H1844</f>
        <v>1399.98</v>
      </c>
      <c r="I1845" s="367"/>
      <c r="J1845" s="368"/>
      <c r="K1845" s="368"/>
    </row>
    <row r="1846" spans="1:11" x14ac:dyDescent="0.25">
      <c r="A1846" s="361"/>
      <c r="B1846" s="362"/>
      <c r="C1846" s="361"/>
      <c r="D1846" s="362" t="s">
        <v>60958</v>
      </c>
      <c r="E1846" s="362"/>
      <c r="F1846" s="363"/>
      <c r="G1846" s="364"/>
      <c r="H1846" s="364">
        <v>1399.98</v>
      </c>
      <c r="I1846" s="367"/>
      <c r="J1846" s="368"/>
      <c r="K1846" s="368"/>
    </row>
    <row r="1847" spans="1:11" x14ac:dyDescent="0.25">
      <c r="I1847" s="367"/>
      <c r="J1847" s="368"/>
      <c r="K1847" s="368"/>
    </row>
    <row r="1848" spans="1:11" x14ac:dyDescent="0.25">
      <c r="I1848" s="367"/>
      <c r="J1848" s="368"/>
      <c r="K1848" s="368"/>
    </row>
    <row r="1849" spans="1:11" x14ac:dyDescent="0.25">
      <c r="A1849" s="361" t="s">
        <v>60934</v>
      </c>
      <c r="B1849" s="362" t="s">
        <v>60935</v>
      </c>
      <c r="C1849" s="361"/>
      <c r="D1849" s="362"/>
      <c r="E1849" s="362"/>
      <c r="F1849" s="363"/>
      <c r="G1849" s="364"/>
      <c r="H1849" s="364"/>
      <c r="I1849" s="367"/>
      <c r="J1849" s="368"/>
      <c r="K1849" s="368"/>
    </row>
    <row r="1850" spans="1:11" x14ac:dyDescent="0.25">
      <c r="A1850" s="361"/>
      <c r="B1850" s="362"/>
      <c r="C1850" s="361" t="s">
        <v>60938</v>
      </c>
      <c r="D1850" s="362" t="s">
        <v>60939</v>
      </c>
      <c r="E1850" s="362" t="s">
        <v>60940</v>
      </c>
      <c r="F1850" s="363" t="s">
        <v>60941</v>
      </c>
      <c r="G1850" s="364" t="s">
        <v>60942</v>
      </c>
      <c r="H1850" s="364" t="s">
        <v>60943</v>
      </c>
      <c r="I1850" s="367"/>
      <c r="J1850" s="368"/>
      <c r="K1850" s="368"/>
    </row>
    <row r="1851" spans="1:11" x14ac:dyDescent="0.25">
      <c r="A1851" s="361"/>
      <c r="B1851" s="362"/>
      <c r="C1851" s="361"/>
      <c r="D1851" s="362"/>
      <c r="E1851" s="362"/>
      <c r="F1851" s="363"/>
      <c r="G1851" s="364"/>
      <c r="H1851" s="364"/>
      <c r="I1851" s="367"/>
      <c r="J1851" s="368"/>
      <c r="K1851" s="368"/>
    </row>
    <row r="1852" spans="1:11" x14ac:dyDescent="0.25">
      <c r="A1852" s="369" t="s">
        <v>61602</v>
      </c>
      <c r="B1852" s="370" t="s">
        <v>61603</v>
      </c>
      <c r="C1852" s="369"/>
      <c r="D1852" s="370"/>
      <c r="E1852" s="370" t="s">
        <v>284</v>
      </c>
      <c r="F1852" s="363" t="s">
        <v>61604</v>
      </c>
      <c r="G1852" s="364"/>
      <c r="H1852" s="364"/>
      <c r="I1852" s="367"/>
      <c r="J1852" s="368"/>
      <c r="K1852" s="368"/>
    </row>
    <row r="1853" spans="1:11" x14ac:dyDescent="0.25">
      <c r="A1853" s="361"/>
      <c r="B1853" s="362"/>
      <c r="C1853" s="361"/>
      <c r="D1853" s="362" t="s">
        <v>60947</v>
      </c>
      <c r="E1853" s="362"/>
      <c r="F1853" s="363"/>
      <c r="G1853" s="364"/>
      <c r="H1853" s="364"/>
      <c r="I1853" s="367"/>
      <c r="J1853" s="368"/>
      <c r="K1853" s="368"/>
    </row>
    <row r="1854" spans="1:11" x14ac:dyDescent="0.25">
      <c r="A1854" s="361"/>
      <c r="B1854" s="362" t="s">
        <v>60948</v>
      </c>
      <c r="C1854" s="361" t="s">
        <v>61486</v>
      </c>
      <c r="D1854" s="362" t="s">
        <v>61487</v>
      </c>
      <c r="E1854" s="362" t="s">
        <v>33681</v>
      </c>
      <c r="F1854" s="363">
        <v>8</v>
      </c>
      <c r="G1854" s="364">
        <v>14.65</v>
      </c>
      <c r="H1854" s="364">
        <f>+ROUND(F1854*G1854,2)</f>
        <v>117.2</v>
      </c>
      <c r="I1854" s="367" t="s">
        <v>60952</v>
      </c>
      <c r="J1854" s="368" t="s">
        <v>60965</v>
      </c>
      <c r="K1854" s="368" t="s">
        <v>61486</v>
      </c>
    </row>
    <row r="1855" spans="1:11" x14ac:dyDescent="0.25">
      <c r="A1855" s="361"/>
      <c r="B1855" s="362" t="s">
        <v>60948</v>
      </c>
      <c r="C1855" s="361" t="s">
        <v>61488</v>
      </c>
      <c r="D1855" s="362" t="s">
        <v>61489</v>
      </c>
      <c r="E1855" s="362" t="s">
        <v>33681</v>
      </c>
      <c r="F1855" s="363">
        <v>8</v>
      </c>
      <c r="G1855" s="364">
        <v>19</v>
      </c>
      <c r="H1855" s="364">
        <f>+ROUND(F1855*G1855,2)</f>
        <v>152</v>
      </c>
      <c r="I1855" s="367" t="s">
        <v>60952</v>
      </c>
      <c r="J1855" s="368" t="s">
        <v>60965</v>
      </c>
      <c r="K1855" s="368" t="s">
        <v>61488</v>
      </c>
    </row>
    <row r="1856" spans="1:11" x14ac:dyDescent="0.25">
      <c r="A1856" s="361"/>
      <c r="B1856" s="362" t="s">
        <v>60948</v>
      </c>
      <c r="C1856" s="361" t="s">
        <v>61605</v>
      </c>
      <c r="D1856" s="362" t="s">
        <v>61606</v>
      </c>
      <c r="E1856" s="362" t="s">
        <v>33681</v>
      </c>
      <c r="F1856" s="363">
        <v>8</v>
      </c>
      <c r="G1856" s="364">
        <v>27.63</v>
      </c>
      <c r="H1856" s="364">
        <f>+ROUND(F1856*G1856,2)</f>
        <v>221.04</v>
      </c>
      <c r="I1856" s="367" t="s">
        <v>60952</v>
      </c>
      <c r="J1856" s="368" t="s">
        <v>60965</v>
      </c>
      <c r="K1856" s="368" t="s">
        <v>61605</v>
      </c>
    </row>
    <row r="1857" spans="1:11" x14ac:dyDescent="0.25">
      <c r="A1857" s="361"/>
      <c r="B1857" s="362"/>
      <c r="C1857" s="361"/>
      <c r="D1857" s="362" t="s">
        <v>60954</v>
      </c>
      <c r="E1857" s="362"/>
      <c r="F1857" s="363"/>
      <c r="G1857" s="364"/>
      <c r="H1857" s="364">
        <f>+SUBTOTAL(9,H1854:H1856)</f>
        <v>490.24</v>
      </c>
      <c r="I1857" s="367"/>
      <c r="J1857" s="368"/>
      <c r="K1857" s="368"/>
    </row>
    <row r="1858" spans="1:11" x14ac:dyDescent="0.25">
      <c r="A1858" s="361"/>
      <c r="B1858" s="362"/>
      <c r="C1858" s="361"/>
      <c r="D1858" s="362" t="s">
        <v>60955</v>
      </c>
      <c r="E1858" s="362"/>
      <c r="F1858" s="363"/>
      <c r="G1858" s="364"/>
      <c r="H1858" s="364">
        <f>+SUBTOTAL(9,H1853:H1856)</f>
        <v>490.24</v>
      </c>
      <c r="I1858" s="367"/>
      <c r="J1858" s="368"/>
      <c r="K1858" s="368"/>
    </row>
    <row r="1859" spans="1:11" x14ac:dyDescent="0.25">
      <c r="A1859" s="361"/>
      <c r="B1859" s="362"/>
      <c r="C1859" s="361"/>
      <c r="D1859" s="362" t="s">
        <v>60956</v>
      </c>
      <c r="E1859" s="362"/>
      <c r="F1859" s="363">
        <v>24.18</v>
      </c>
      <c r="G1859" s="364"/>
      <c r="H1859" s="364">
        <f>+ROUND(H1858*F1859/100,2)</f>
        <v>118.54</v>
      </c>
      <c r="I1859" s="367"/>
      <c r="J1859" s="368"/>
      <c r="K1859" s="368"/>
    </row>
    <row r="1860" spans="1:11" x14ac:dyDescent="0.25">
      <c r="A1860" s="361"/>
      <c r="B1860" s="362"/>
      <c r="C1860" s="361"/>
      <c r="D1860" s="362" t="s">
        <v>60957</v>
      </c>
      <c r="E1860" s="362"/>
      <c r="F1860" s="363"/>
      <c r="G1860" s="364"/>
      <c r="H1860" s="364">
        <f>+H1858+H1859</f>
        <v>608.78</v>
      </c>
      <c r="I1860" s="367"/>
      <c r="J1860" s="368"/>
      <c r="K1860" s="368"/>
    </row>
    <row r="1861" spans="1:11" x14ac:dyDescent="0.25">
      <c r="A1861" s="361"/>
      <c r="B1861" s="362"/>
      <c r="C1861" s="361"/>
      <c r="D1861" s="362" t="s">
        <v>60958</v>
      </c>
      <c r="E1861" s="362"/>
      <c r="F1861" s="363"/>
      <c r="G1861" s="364"/>
      <c r="H1861" s="364">
        <v>608.78</v>
      </c>
      <c r="I1861" s="367"/>
      <c r="J1861" s="368"/>
      <c r="K1861" s="368"/>
    </row>
    <row r="1862" spans="1:11" x14ac:dyDescent="0.25">
      <c r="I1862" s="367"/>
      <c r="J1862" s="368"/>
      <c r="K1862" s="368"/>
    </row>
    <row r="1863" spans="1:11" x14ac:dyDescent="0.25">
      <c r="I1863" s="367"/>
      <c r="J1863" s="368"/>
      <c r="K1863" s="368"/>
    </row>
    <row r="1864" spans="1:11" x14ac:dyDescent="0.25">
      <c r="A1864" s="361" t="s">
        <v>60934</v>
      </c>
      <c r="B1864" s="362" t="s">
        <v>60935</v>
      </c>
      <c r="C1864" s="361"/>
      <c r="D1864" s="362"/>
      <c r="E1864" s="362"/>
      <c r="F1864" s="363"/>
      <c r="G1864" s="364"/>
      <c r="H1864" s="364"/>
      <c r="I1864" s="367"/>
      <c r="J1864" s="368"/>
      <c r="K1864" s="368"/>
    </row>
    <row r="1865" spans="1:11" x14ac:dyDescent="0.25">
      <c r="A1865" s="361"/>
      <c r="B1865" s="362"/>
      <c r="C1865" s="361" t="s">
        <v>60938</v>
      </c>
      <c r="D1865" s="362" t="s">
        <v>60939</v>
      </c>
      <c r="E1865" s="362" t="s">
        <v>60940</v>
      </c>
      <c r="F1865" s="363" t="s">
        <v>60941</v>
      </c>
      <c r="G1865" s="364" t="s">
        <v>60942</v>
      </c>
      <c r="H1865" s="364" t="s">
        <v>60943</v>
      </c>
      <c r="I1865" s="367"/>
      <c r="J1865" s="368"/>
      <c r="K1865" s="368"/>
    </row>
    <row r="1866" spans="1:11" x14ac:dyDescent="0.25">
      <c r="A1866" s="361"/>
      <c r="B1866" s="362"/>
      <c r="C1866" s="361"/>
      <c r="D1866" s="362"/>
      <c r="E1866" s="362"/>
      <c r="F1866" s="363"/>
      <c r="G1866" s="364"/>
      <c r="H1866" s="364"/>
      <c r="I1866" s="367"/>
      <c r="J1866" s="368"/>
      <c r="K1866" s="368"/>
    </row>
    <row r="1867" spans="1:11" x14ac:dyDescent="0.25">
      <c r="A1867" s="369" t="s">
        <v>61607</v>
      </c>
      <c r="B1867" s="370" t="s">
        <v>61608</v>
      </c>
      <c r="C1867" s="369"/>
      <c r="D1867" s="370"/>
      <c r="E1867" s="370" t="s">
        <v>60557</v>
      </c>
      <c r="F1867" s="363" t="s">
        <v>60946</v>
      </c>
      <c r="G1867" s="364"/>
      <c r="H1867" s="364"/>
      <c r="I1867" s="367"/>
      <c r="J1867" s="368"/>
      <c r="K1867" s="368"/>
    </row>
    <row r="1868" spans="1:11" x14ac:dyDescent="0.25">
      <c r="A1868" s="361"/>
      <c r="B1868" s="362"/>
      <c r="C1868" s="361"/>
      <c r="D1868" s="362" t="s">
        <v>60947</v>
      </c>
      <c r="E1868" s="362"/>
      <c r="F1868" s="363"/>
      <c r="G1868" s="364"/>
      <c r="H1868" s="364"/>
      <c r="I1868" s="367"/>
      <c r="J1868" s="368"/>
      <c r="K1868" s="368"/>
    </row>
    <row r="1869" spans="1:11" x14ac:dyDescent="0.25">
      <c r="A1869" s="361"/>
      <c r="B1869" s="362" t="s">
        <v>60948</v>
      </c>
      <c r="C1869" s="361" t="s">
        <v>61609</v>
      </c>
      <c r="D1869" s="362" t="s">
        <v>61610</v>
      </c>
      <c r="E1869" s="362" t="s">
        <v>284</v>
      </c>
      <c r="F1869" s="363">
        <v>13</v>
      </c>
      <c r="G1869" s="364">
        <v>139.02000000000001</v>
      </c>
      <c r="H1869" s="364">
        <f t="shared" ref="H1869:H1877" si="21">+ROUND(F1869*G1869,2)</f>
        <v>1807.26</v>
      </c>
      <c r="I1869" s="367" t="s">
        <v>60952</v>
      </c>
      <c r="J1869" s="368" t="s">
        <v>126</v>
      </c>
      <c r="K1869" s="368" t="s">
        <v>61609</v>
      </c>
    </row>
    <row r="1870" spans="1:11" x14ac:dyDescent="0.25">
      <c r="A1870" s="361"/>
      <c r="B1870" s="362" t="s">
        <v>60948</v>
      </c>
      <c r="C1870" s="361" t="s">
        <v>61611</v>
      </c>
      <c r="D1870" s="362" t="s">
        <v>61612</v>
      </c>
      <c r="E1870" s="362" t="s">
        <v>284</v>
      </c>
      <c r="F1870" s="363">
        <v>13</v>
      </c>
      <c r="G1870" s="364">
        <v>50.96</v>
      </c>
      <c r="H1870" s="364">
        <f t="shared" si="21"/>
        <v>662.48</v>
      </c>
      <c r="I1870" s="367" t="s">
        <v>60952</v>
      </c>
      <c r="J1870" s="368" t="s">
        <v>126</v>
      </c>
      <c r="K1870" s="368" t="s">
        <v>61611</v>
      </c>
    </row>
    <row r="1871" spans="1:11" x14ac:dyDescent="0.25">
      <c r="A1871" s="361"/>
      <c r="B1871" s="362" t="s">
        <v>60948</v>
      </c>
      <c r="C1871" s="361" t="s">
        <v>61613</v>
      </c>
      <c r="D1871" s="362" t="s">
        <v>61614</v>
      </c>
      <c r="E1871" s="362" t="s">
        <v>284</v>
      </c>
      <c r="F1871" s="363">
        <v>13</v>
      </c>
      <c r="G1871" s="364">
        <v>47.77</v>
      </c>
      <c r="H1871" s="364">
        <f t="shared" si="21"/>
        <v>621.01</v>
      </c>
      <c r="I1871" s="367" t="s">
        <v>60952</v>
      </c>
      <c r="J1871" s="368" t="s">
        <v>126</v>
      </c>
      <c r="K1871" s="368" t="s">
        <v>61613</v>
      </c>
    </row>
    <row r="1872" spans="1:11" x14ac:dyDescent="0.25">
      <c r="A1872" s="361"/>
      <c r="B1872" s="362" t="s">
        <v>60948</v>
      </c>
      <c r="C1872" s="361" t="s">
        <v>61615</v>
      </c>
      <c r="D1872" s="362" t="s">
        <v>61616</v>
      </c>
      <c r="E1872" s="362" t="s">
        <v>284</v>
      </c>
      <c r="F1872" s="363">
        <v>2</v>
      </c>
      <c r="G1872" s="364">
        <v>33.82</v>
      </c>
      <c r="H1872" s="364">
        <f t="shared" si="21"/>
        <v>67.64</v>
      </c>
      <c r="I1872" s="367" t="s">
        <v>60952</v>
      </c>
      <c r="J1872" s="368" t="s">
        <v>126</v>
      </c>
      <c r="K1872" s="368" t="s">
        <v>61615</v>
      </c>
    </row>
    <row r="1873" spans="1:11" x14ac:dyDescent="0.25">
      <c r="A1873" s="361"/>
      <c r="B1873" s="362" t="s">
        <v>60948</v>
      </c>
      <c r="C1873" s="361" t="s">
        <v>61617</v>
      </c>
      <c r="D1873" s="362" t="s">
        <v>61618</v>
      </c>
      <c r="E1873" s="362" t="s">
        <v>60557</v>
      </c>
      <c r="F1873" s="363">
        <v>3</v>
      </c>
      <c r="G1873" s="364">
        <v>640.4</v>
      </c>
      <c r="H1873" s="364">
        <f t="shared" si="21"/>
        <v>1921.2</v>
      </c>
      <c r="I1873" s="367" t="s">
        <v>60952</v>
      </c>
      <c r="J1873" s="368" t="s">
        <v>126</v>
      </c>
      <c r="K1873" s="368" t="s">
        <v>61617</v>
      </c>
    </row>
    <row r="1874" spans="1:11" x14ac:dyDescent="0.25">
      <c r="A1874" s="361"/>
      <c r="B1874" s="362" t="s">
        <v>60948</v>
      </c>
      <c r="C1874" s="361" t="s">
        <v>61619</v>
      </c>
      <c r="D1874" s="362" t="s">
        <v>61620</v>
      </c>
      <c r="E1874" s="362" t="s">
        <v>284</v>
      </c>
      <c r="F1874" s="363">
        <v>1</v>
      </c>
      <c r="G1874" s="364">
        <v>40.17</v>
      </c>
      <c r="H1874" s="364">
        <f t="shared" si="21"/>
        <v>40.17</v>
      </c>
      <c r="I1874" s="367" t="s">
        <v>60952</v>
      </c>
      <c r="J1874" s="368" t="s">
        <v>126</v>
      </c>
      <c r="K1874" s="368" t="s">
        <v>61619</v>
      </c>
    </row>
    <row r="1875" spans="1:11" x14ac:dyDescent="0.25">
      <c r="A1875" s="361"/>
      <c r="B1875" s="362" t="s">
        <v>60948</v>
      </c>
      <c r="C1875" s="361" t="s">
        <v>61621</v>
      </c>
      <c r="D1875" s="362" t="s">
        <v>61622</v>
      </c>
      <c r="E1875" s="362" t="s">
        <v>284</v>
      </c>
      <c r="F1875" s="363">
        <v>13</v>
      </c>
      <c r="G1875" s="364">
        <v>124.89</v>
      </c>
      <c r="H1875" s="364">
        <f t="shared" si="21"/>
        <v>1623.57</v>
      </c>
      <c r="I1875" s="367" t="s">
        <v>60952</v>
      </c>
      <c r="J1875" s="368" t="s">
        <v>126</v>
      </c>
      <c r="K1875" s="368" t="s">
        <v>61621</v>
      </c>
    </row>
    <row r="1876" spans="1:11" x14ac:dyDescent="0.25">
      <c r="A1876" s="361"/>
      <c r="B1876" s="362" t="s">
        <v>60948</v>
      </c>
      <c r="C1876" s="361" t="s">
        <v>61623</v>
      </c>
      <c r="D1876" s="362" t="s">
        <v>61624</v>
      </c>
      <c r="E1876" s="362" t="s">
        <v>284</v>
      </c>
      <c r="F1876" s="363">
        <v>1</v>
      </c>
      <c r="G1876" s="364">
        <v>326.52999999999997</v>
      </c>
      <c r="H1876" s="364">
        <f t="shared" si="21"/>
        <v>326.52999999999997</v>
      </c>
      <c r="I1876" s="367" t="s">
        <v>60952</v>
      </c>
      <c r="J1876" s="368" t="s">
        <v>126</v>
      </c>
      <c r="K1876" s="368" t="s">
        <v>61623</v>
      </c>
    </row>
    <row r="1877" spans="1:11" x14ac:dyDescent="0.25">
      <c r="A1877" s="361"/>
      <c r="B1877" s="362" t="s">
        <v>60948</v>
      </c>
      <c r="C1877" s="361" t="s">
        <v>61625</v>
      </c>
      <c r="D1877" s="362" t="s">
        <v>61626</v>
      </c>
      <c r="E1877" s="362" t="s">
        <v>284</v>
      </c>
      <c r="F1877" s="363">
        <v>12</v>
      </c>
      <c r="G1877" s="364">
        <v>107.61</v>
      </c>
      <c r="H1877" s="364">
        <f t="shared" si="21"/>
        <v>1291.32</v>
      </c>
      <c r="I1877" s="367" t="s">
        <v>60952</v>
      </c>
      <c r="J1877" s="368" t="s">
        <v>126</v>
      </c>
      <c r="K1877" s="368" t="s">
        <v>61625</v>
      </c>
    </row>
    <row r="1878" spans="1:11" x14ac:dyDescent="0.25">
      <c r="A1878" s="361"/>
      <c r="B1878" s="362"/>
      <c r="C1878" s="361"/>
      <c r="D1878" s="362" t="s">
        <v>60954</v>
      </c>
      <c r="E1878" s="362"/>
      <c r="F1878" s="363"/>
      <c r="G1878" s="364"/>
      <c r="H1878" s="364">
        <f>+SUBTOTAL(9,H1869:H1877)</f>
        <v>8361.18</v>
      </c>
      <c r="I1878" s="367"/>
      <c r="J1878" s="368"/>
      <c r="K1878" s="368"/>
    </row>
    <row r="1879" spans="1:11" x14ac:dyDescent="0.25">
      <c r="A1879" s="361"/>
      <c r="B1879" s="362"/>
      <c r="C1879" s="361"/>
      <c r="D1879" s="362" t="s">
        <v>60955</v>
      </c>
      <c r="E1879" s="362"/>
      <c r="F1879" s="363"/>
      <c r="G1879" s="364"/>
      <c r="H1879" s="364">
        <f>+SUBTOTAL(9,H1868:H1877)</f>
        <v>8361.18</v>
      </c>
      <c r="I1879" s="367"/>
      <c r="J1879" s="368"/>
      <c r="K1879" s="368"/>
    </row>
    <row r="1880" spans="1:11" x14ac:dyDescent="0.25">
      <c r="A1880" s="361"/>
      <c r="B1880" s="362"/>
      <c r="C1880" s="361"/>
      <c r="D1880" s="362" t="s">
        <v>60956</v>
      </c>
      <c r="E1880" s="362"/>
      <c r="F1880" s="363">
        <v>24.18</v>
      </c>
      <c r="G1880" s="364"/>
      <c r="H1880" s="364">
        <f>+ROUND(H1879*F1880/100,2)</f>
        <v>2021.73</v>
      </c>
      <c r="I1880" s="367"/>
      <c r="J1880" s="368"/>
      <c r="K1880" s="368"/>
    </row>
    <row r="1881" spans="1:11" x14ac:dyDescent="0.25">
      <c r="A1881" s="361"/>
      <c r="B1881" s="362"/>
      <c r="C1881" s="361"/>
      <c r="D1881" s="362" t="s">
        <v>60957</v>
      </c>
      <c r="E1881" s="362"/>
      <c r="F1881" s="363"/>
      <c r="G1881" s="364"/>
      <c r="H1881" s="364">
        <f>+H1879+H1880</f>
        <v>10382.91</v>
      </c>
      <c r="I1881" s="367"/>
      <c r="J1881" s="368"/>
      <c r="K1881" s="368"/>
    </row>
    <row r="1882" spans="1:11" x14ac:dyDescent="0.25">
      <c r="A1882" s="361"/>
      <c r="B1882" s="362"/>
      <c r="C1882" s="361"/>
      <c r="D1882" s="362" t="s">
        <v>60958</v>
      </c>
      <c r="E1882" s="362"/>
      <c r="F1882" s="363"/>
      <c r="G1882" s="364"/>
      <c r="H1882" s="364">
        <v>10382.91</v>
      </c>
      <c r="I1882" s="367"/>
      <c r="J1882" s="368"/>
      <c r="K1882" s="368"/>
    </row>
    <row r="1883" spans="1:11" x14ac:dyDescent="0.25">
      <c r="I1883" s="367"/>
      <c r="J1883" s="368"/>
      <c r="K1883" s="368"/>
    </row>
    <row r="1884" spans="1:11" x14ac:dyDescent="0.25">
      <c r="I1884" s="367"/>
      <c r="J1884" s="368"/>
      <c r="K1884" s="368"/>
    </row>
    <row r="1885" spans="1:11" x14ac:dyDescent="0.25">
      <c r="A1885" s="361" t="s">
        <v>60934</v>
      </c>
      <c r="B1885" s="362" t="s">
        <v>60935</v>
      </c>
      <c r="C1885" s="361"/>
      <c r="D1885" s="362"/>
      <c r="E1885" s="362"/>
      <c r="F1885" s="363"/>
      <c r="G1885" s="364"/>
      <c r="H1885" s="364"/>
      <c r="I1885" s="367"/>
      <c r="J1885" s="368"/>
      <c r="K1885" s="368"/>
    </row>
    <row r="1886" spans="1:11" x14ac:dyDescent="0.25">
      <c r="A1886" s="361"/>
      <c r="B1886" s="362"/>
      <c r="C1886" s="361" t="s">
        <v>60938</v>
      </c>
      <c r="D1886" s="362" t="s">
        <v>60939</v>
      </c>
      <c r="E1886" s="362" t="s">
        <v>60940</v>
      </c>
      <c r="F1886" s="363" t="s">
        <v>60941</v>
      </c>
      <c r="G1886" s="364" t="s">
        <v>60942</v>
      </c>
      <c r="H1886" s="364" t="s">
        <v>60943</v>
      </c>
      <c r="I1886" s="367"/>
      <c r="J1886" s="368"/>
      <c r="K1886" s="368"/>
    </row>
    <row r="1887" spans="1:11" x14ac:dyDescent="0.25">
      <c r="A1887" s="361"/>
      <c r="B1887" s="362"/>
      <c r="C1887" s="361"/>
      <c r="D1887" s="362"/>
      <c r="E1887" s="362"/>
      <c r="F1887" s="363"/>
      <c r="G1887" s="364"/>
      <c r="H1887" s="364"/>
      <c r="I1887" s="367"/>
      <c r="J1887" s="368"/>
      <c r="K1887" s="368"/>
    </row>
    <row r="1888" spans="1:11" x14ac:dyDescent="0.25">
      <c r="A1888" s="369" t="s">
        <v>61627</v>
      </c>
      <c r="B1888" s="370" t="s">
        <v>61628</v>
      </c>
      <c r="C1888" s="369"/>
      <c r="D1888" s="370"/>
      <c r="E1888" s="370" t="s">
        <v>60557</v>
      </c>
      <c r="F1888" s="363" t="s">
        <v>60946</v>
      </c>
      <c r="G1888" s="364"/>
      <c r="H1888" s="364"/>
      <c r="I1888" s="367"/>
      <c r="J1888" s="368"/>
      <c r="K1888" s="368"/>
    </row>
    <row r="1889" spans="1:11" x14ac:dyDescent="0.25">
      <c r="A1889" s="361"/>
      <c r="B1889" s="362"/>
      <c r="C1889" s="361"/>
      <c r="D1889" s="362" t="s">
        <v>60947</v>
      </c>
      <c r="E1889" s="362"/>
      <c r="F1889" s="363"/>
      <c r="G1889" s="364"/>
      <c r="H1889" s="364"/>
      <c r="I1889" s="367"/>
      <c r="J1889" s="368"/>
      <c r="K1889" s="368"/>
    </row>
    <row r="1890" spans="1:11" x14ac:dyDescent="0.25">
      <c r="A1890" s="361"/>
      <c r="B1890" s="362" t="s">
        <v>60948</v>
      </c>
      <c r="C1890" s="361" t="s">
        <v>61609</v>
      </c>
      <c r="D1890" s="362" t="s">
        <v>61610</v>
      </c>
      <c r="E1890" s="362" t="s">
        <v>284</v>
      </c>
      <c r="F1890" s="363">
        <v>25</v>
      </c>
      <c r="G1890" s="364">
        <v>139.02000000000001</v>
      </c>
      <c r="H1890" s="364">
        <f t="shared" ref="H1890:H1897" si="22">+ROUND(F1890*G1890,2)</f>
        <v>3475.5</v>
      </c>
      <c r="I1890" s="367" t="s">
        <v>60952</v>
      </c>
      <c r="J1890" s="368" t="s">
        <v>126</v>
      </c>
      <c r="K1890" s="368" t="s">
        <v>61609</v>
      </c>
    </row>
    <row r="1891" spans="1:11" x14ac:dyDescent="0.25">
      <c r="A1891" s="361"/>
      <c r="B1891" s="362" t="s">
        <v>60948</v>
      </c>
      <c r="C1891" s="361" t="s">
        <v>61611</v>
      </c>
      <c r="D1891" s="362" t="s">
        <v>61612</v>
      </c>
      <c r="E1891" s="362" t="s">
        <v>284</v>
      </c>
      <c r="F1891" s="363">
        <v>25</v>
      </c>
      <c r="G1891" s="364">
        <v>50.96</v>
      </c>
      <c r="H1891" s="364">
        <f t="shared" si="22"/>
        <v>1274</v>
      </c>
      <c r="I1891" s="367" t="s">
        <v>60952</v>
      </c>
      <c r="J1891" s="368" t="s">
        <v>126</v>
      </c>
      <c r="K1891" s="368" t="s">
        <v>61611</v>
      </c>
    </row>
    <row r="1892" spans="1:11" x14ac:dyDescent="0.25">
      <c r="A1892" s="361"/>
      <c r="B1892" s="362" t="s">
        <v>60948</v>
      </c>
      <c r="C1892" s="361" t="s">
        <v>61613</v>
      </c>
      <c r="D1892" s="362" t="s">
        <v>61614</v>
      </c>
      <c r="E1892" s="362" t="s">
        <v>284</v>
      </c>
      <c r="F1892" s="363">
        <v>25</v>
      </c>
      <c r="G1892" s="364">
        <v>47.77</v>
      </c>
      <c r="H1892" s="364">
        <f t="shared" si="22"/>
        <v>1194.25</v>
      </c>
      <c r="I1892" s="367" t="s">
        <v>60952</v>
      </c>
      <c r="J1892" s="368" t="s">
        <v>126</v>
      </c>
      <c r="K1892" s="368" t="s">
        <v>61613</v>
      </c>
    </row>
    <row r="1893" spans="1:11" x14ac:dyDescent="0.25">
      <c r="A1893" s="361"/>
      <c r="B1893" s="362" t="s">
        <v>60948</v>
      </c>
      <c r="C1893" s="361" t="s">
        <v>61629</v>
      </c>
      <c r="D1893" s="362" t="s">
        <v>61630</v>
      </c>
      <c r="E1893" s="362" t="s">
        <v>284</v>
      </c>
      <c r="F1893" s="363">
        <v>25</v>
      </c>
      <c r="G1893" s="364">
        <v>43.69</v>
      </c>
      <c r="H1893" s="364">
        <f t="shared" si="22"/>
        <v>1092.25</v>
      </c>
      <c r="I1893" s="367" t="s">
        <v>60952</v>
      </c>
      <c r="J1893" s="368" t="s">
        <v>126</v>
      </c>
      <c r="K1893" s="368" t="s">
        <v>61629</v>
      </c>
    </row>
    <row r="1894" spans="1:11" x14ac:dyDescent="0.25">
      <c r="A1894" s="361"/>
      <c r="B1894" s="362" t="s">
        <v>60948</v>
      </c>
      <c r="C1894" s="361" t="s">
        <v>61615</v>
      </c>
      <c r="D1894" s="362" t="s">
        <v>61616</v>
      </c>
      <c r="E1894" s="362" t="s">
        <v>284</v>
      </c>
      <c r="F1894" s="363">
        <v>1</v>
      </c>
      <c r="G1894" s="364">
        <v>33.82</v>
      </c>
      <c r="H1894" s="364">
        <f t="shared" si="22"/>
        <v>33.82</v>
      </c>
      <c r="I1894" s="367" t="s">
        <v>60952</v>
      </c>
      <c r="J1894" s="368" t="s">
        <v>126</v>
      </c>
      <c r="K1894" s="368" t="s">
        <v>61615</v>
      </c>
    </row>
    <row r="1895" spans="1:11" x14ac:dyDescent="0.25">
      <c r="A1895" s="361"/>
      <c r="B1895" s="362" t="s">
        <v>60948</v>
      </c>
      <c r="C1895" s="361" t="s">
        <v>61617</v>
      </c>
      <c r="D1895" s="362" t="s">
        <v>61618</v>
      </c>
      <c r="E1895" s="362" t="s">
        <v>60557</v>
      </c>
      <c r="F1895" s="363">
        <v>4</v>
      </c>
      <c r="G1895" s="364">
        <v>640.4</v>
      </c>
      <c r="H1895" s="364">
        <f t="shared" si="22"/>
        <v>2561.6</v>
      </c>
      <c r="I1895" s="367" t="s">
        <v>60952</v>
      </c>
      <c r="J1895" s="368" t="s">
        <v>126</v>
      </c>
      <c r="K1895" s="368" t="s">
        <v>61617</v>
      </c>
    </row>
    <row r="1896" spans="1:11" x14ac:dyDescent="0.25">
      <c r="A1896" s="361"/>
      <c r="B1896" s="362" t="s">
        <v>60948</v>
      </c>
      <c r="C1896" s="361" t="s">
        <v>61619</v>
      </c>
      <c r="D1896" s="362" t="s">
        <v>61620</v>
      </c>
      <c r="E1896" s="362" t="s">
        <v>284</v>
      </c>
      <c r="F1896" s="363">
        <v>1</v>
      </c>
      <c r="G1896" s="364">
        <v>40.17</v>
      </c>
      <c r="H1896" s="364">
        <f t="shared" si="22"/>
        <v>40.17</v>
      </c>
      <c r="I1896" s="367" t="s">
        <v>60952</v>
      </c>
      <c r="J1896" s="368" t="s">
        <v>126</v>
      </c>
      <c r="K1896" s="368" t="s">
        <v>61619</v>
      </c>
    </row>
    <row r="1897" spans="1:11" x14ac:dyDescent="0.25">
      <c r="A1897" s="361"/>
      <c r="B1897" s="362" t="s">
        <v>60948</v>
      </c>
      <c r="C1897" s="361" t="s">
        <v>61625</v>
      </c>
      <c r="D1897" s="362" t="s">
        <v>61626</v>
      </c>
      <c r="E1897" s="362" t="s">
        <v>284</v>
      </c>
      <c r="F1897" s="363">
        <v>25</v>
      </c>
      <c r="G1897" s="364">
        <v>107.61</v>
      </c>
      <c r="H1897" s="364">
        <f t="shared" si="22"/>
        <v>2690.25</v>
      </c>
      <c r="I1897" s="367" t="s">
        <v>60952</v>
      </c>
      <c r="J1897" s="368" t="s">
        <v>126</v>
      </c>
      <c r="K1897" s="368" t="s">
        <v>61625</v>
      </c>
    </row>
    <row r="1898" spans="1:11" x14ac:dyDescent="0.25">
      <c r="A1898" s="361"/>
      <c r="B1898" s="362"/>
      <c r="C1898" s="361"/>
      <c r="D1898" s="362" t="s">
        <v>60954</v>
      </c>
      <c r="E1898" s="362"/>
      <c r="F1898" s="363"/>
      <c r="G1898" s="364"/>
      <c r="H1898" s="364">
        <f>+SUBTOTAL(9,H1890:H1897)</f>
        <v>12361.84</v>
      </c>
      <c r="I1898" s="367"/>
      <c r="J1898" s="368"/>
      <c r="K1898" s="368"/>
    </row>
    <row r="1899" spans="1:11" x14ac:dyDescent="0.25">
      <c r="A1899" s="361"/>
      <c r="B1899" s="362"/>
      <c r="C1899" s="361"/>
      <c r="D1899" s="362" t="s">
        <v>60955</v>
      </c>
      <c r="E1899" s="362"/>
      <c r="F1899" s="363"/>
      <c r="G1899" s="364"/>
      <c r="H1899" s="364">
        <f>+SUBTOTAL(9,H1889:H1897)</f>
        <v>12361.84</v>
      </c>
      <c r="I1899" s="367"/>
      <c r="J1899" s="368"/>
      <c r="K1899" s="368"/>
    </row>
    <row r="1900" spans="1:11" x14ac:dyDescent="0.25">
      <c r="A1900" s="361"/>
      <c r="B1900" s="362"/>
      <c r="C1900" s="361"/>
      <c r="D1900" s="362" t="s">
        <v>60956</v>
      </c>
      <c r="E1900" s="362"/>
      <c r="F1900" s="363">
        <v>24.18</v>
      </c>
      <c r="G1900" s="364"/>
      <c r="H1900" s="364">
        <f>+ROUND(H1899*F1900/100,2)</f>
        <v>2989.09</v>
      </c>
      <c r="I1900" s="367"/>
      <c r="J1900" s="368"/>
      <c r="K1900" s="368"/>
    </row>
    <row r="1901" spans="1:11" x14ac:dyDescent="0.25">
      <c r="A1901" s="361"/>
      <c r="B1901" s="362"/>
      <c r="C1901" s="361"/>
      <c r="D1901" s="362" t="s">
        <v>60957</v>
      </c>
      <c r="E1901" s="362"/>
      <c r="F1901" s="363"/>
      <c r="G1901" s="364"/>
      <c r="H1901" s="364">
        <f>+H1899+H1900</f>
        <v>15350.93</v>
      </c>
      <c r="I1901" s="367"/>
      <c r="J1901" s="368"/>
      <c r="K1901" s="368"/>
    </row>
    <row r="1902" spans="1:11" x14ac:dyDescent="0.25">
      <c r="A1902" s="361"/>
      <c r="B1902" s="362"/>
      <c r="C1902" s="361"/>
      <c r="D1902" s="362" t="s">
        <v>60958</v>
      </c>
      <c r="E1902" s="362"/>
      <c r="F1902" s="363"/>
      <c r="G1902" s="364"/>
      <c r="H1902" s="364">
        <v>15350.93</v>
      </c>
      <c r="I1902" s="367"/>
      <c r="J1902" s="368"/>
      <c r="K1902" s="368"/>
    </row>
    <row r="1903" spans="1:11" x14ac:dyDescent="0.25">
      <c r="I1903" s="367"/>
      <c r="J1903" s="368"/>
      <c r="K1903" s="368"/>
    </row>
    <row r="1904" spans="1:11" x14ac:dyDescent="0.25">
      <c r="I1904" s="367"/>
      <c r="J1904" s="368"/>
      <c r="K1904" s="368"/>
    </row>
    <row r="1905" spans="1:11" x14ac:dyDescent="0.25">
      <c r="A1905" s="361" t="s">
        <v>60934</v>
      </c>
      <c r="B1905" s="362" t="s">
        <v>60935</v>
      </c>
      <c r="C1905" s="361"/>
      <c r="D1905" s="362"/>
      <c r="E1905" s="362"/>
      <c r="F1905" s="363"/>
      <c r="G1905" s="364"/>
      <c r="H1905" s="364"/>
      <c r="I1905" s="367"/>
      <c r="J1905" s="368"/>
      <c r="K1905" s="368"/>
    </row>
    <row r="1906" spans="1:11" x14ac:dyDescent="0.25">
      <c r="A1906" s="361"/>
      <c r="B1906" s="362"/>
      <c r="C1906" s="361" t="s">
        <v>60938</v>
      </c>
      <c r="D1906" s="362" t="s">
        <v>60939</v>
      </c>
      <c r="E1906" s="362" t="s">
        <v>60940</v>
      </c>
      <c r="F1906" s="363" t="s">
        <v>60941</v>
      </c>
      <c r="G1906" s="364" t="s">
        <v>60942</v>
      </c>
      <c r="H1906" s="364" t="s">
        <v>60943</v>
      </c>
      <c r="I1906" s="367"/>
      <c r="J1906" s="368"/>
      <c r="K1906" s="368"/>
    </row>
    <row r="1907" spans="1:11" x14ac:dyDescent="0.25">
      <c r="A1907" s="361"/>
      <c r="B1907" s="362"/>
      <c r="C1907" s="361"/>
      <c r="D1907" s="362"/>
      <c r="E1907" s="362"/>
      <c r="F1907" s="363"/>
      <c r="G1907" s="364"/>
      <c r="H1907" s="364"/>
      <c r="I1907" s="367"/>
      <c r="J1907" s="368"/>
      <c r="K1907" s="368"/>
    </row>
    <row r="1908" spans="1:11" x14ac:dyDescent="0.25">
      <c r="A1908" s="369" t="s">
        <v>61631</v>
      </c>
      <c r="B1908" s="370" t="s">
        <v>61632</v>
      </c>
      <c r="C1908" s="369"/>
      <c r="D1908" s="370"/>
      <c r="E1908" s="370" t="s">
        <v>283</v>
      </c>
      <c r="F1908" s="363" t="s">
        <v>60946</v>
      </c>
      <c r="G1908" s="364"/>
      <c r="H1908" s="364"/>
      <c r="I1908" s="367"/>
      <c r="J1908" s="368"/>
      <c r="K1908" s="368"/>
    </row>
    <row r="1909" spans="1:11" x14ac:dyDescent="0.25">
      <c r="A1909" s="361"/>
      <c r="B1909" s="362">
        <v>2</v>
      </c>
      <c r="C1909" s="361" t="s">
        <v>42015</v>
      </c>
      <c r="D1909" s="362" t="s">
        <v>61633</v>
      </c>
      <c r="E1909" s="362" t="s">
        <v>284</v>
      </c>
      <c r="F1909" s="363">
        <v>0.1</v>
      </c>
      <c r="G1909" s="364">
        <v>52.85</v>
      </c>
      <c r="H1909" s="364">
        <f t="shared" ref="H1909:H1921" si="23">+ROUND(F1909*G1909,2)</f>
        <v>5.29</v>
      </c>
      <c r="I1909" s="367" t="s">
        <v>60981</v>
      </c>
      <c r="J1909" s="368" t="s">
        <v>60995</v>
      </c>
      <c r="K1909" s="368" t="s">
        <v>61634</v>
      </c>
    </row>
    <row r="1910" spans="1:11" x14ac:dyDescent="0.25">
      <c r="A1910" s="361"/>
      <c r="B1910" s="362">
        <v>2</v>
      </c>
      <c r="C1910" s="361" t="s">
        <v>25689</v>
      </c>
      <c r="D1910" s="362" t="s">
        <v>61635</v>
      </c>
      <c r="E1910" s="362" t="s">
        <v>284</v>
      </c>
      <c r="F1910" s="363">
        <v>0.1</v>
      </c>
      <c r="G1910" s="364">
        <v>4.84</v>
      </c>
      <c r="H1910" s="364">
        <f t="shared" si="23"/>
        <v>0.48</v>
      </c>
      <c r="I1910" s="367" t="s">
        <v>60981</v>
      </c>
      <c r="J1910" s="368" t="s">
        <v>60965</v>
      </c>
      <c r="K1910" s="368">
        <v>1585</v>
      </c>
    </row>
    <row r="1911" spans="1:11" x14ac:dyDescent="0.25">
      <c r="A1911" s="361"/>
      <c r="B1911" s="362">
        <v>2</v>
      </c>
      <c r="C1911" s="361" t="s">
        <v>25693</v>
      </c>
      <c r="D1911" s="362" t="s">
        <v>61636</v>
      </c>
      <c r="E1911" s="362" t="s">
        <v>284</v>
      </c>
      <c r="F1911" s="363">
        <v>0.1</v>
      </c>
      <c r="G1911" s="364">
        <v>6.23</v>
      </c>
      <c r="H1911" s="364">
        <f t="shared" si="23"/>
        <v>0.62</v>
      </c>
      <c r="I1911" s="367" t="s">
        <v>60981</v>
      </c>
      <c r="J1911" s="368" t="s">
        <v>60965</v>
      </c>
      <c r="K1911" s="368">
        <v>1587</v>
      </c>
    </row>
    <row r="1912" spans="1:11" x14ac:dyDescent="0.25">
      <c r="A1912" s="361"/>
      <c r="B1912" s="362">
        <v>2</v>
      </c>
      <c r="C1912" s="361" t="s">
        <v>26457</v>
      </c>
      <c r="D1912" s="362" t="s">
        <v>61637</v>
      </c>
      <c r="E1912" s="362" t="s">
        <v>284</v>
      </c>
      <c r="F1912" s="363">
        <v>0.1</v>
      </c>
      <c r="G1912" s="364">
        <v>5.03</v>
      </c>
      <c r="H1912" s="364">
        <f t="shared" si="23"/>
        <v>0.5</v>
      </c>
      <c r="I1912" s="367" t="s">
        <v>60981</v>
      </c>
      <c r="J1912" s="368" t="s">
        <v>60965</v>
      </c>
      <c r="K1912" s="368">
        <v>3384</v>
      </c>
    </row>
    <row r="1913" spans="1:11" x14ac:dyDescent="0.25">
      <c r="A1913" s="361"/>
      <c r="B1913" s="362">
        <v>2</v>
      </c>
      <c r="C1913" s="361" t="s">
        <v>26471</v>
      </c>
      <c r="D1913" s="362" t="s">
        <v>61638</v>
      </c>
      <c r="E1913" s="362" t="s">
        <v>284</v>
      </c>
      <c r="F1913" s="363">
        <v>0.2</v>
      </c>
      <c r="G1913" s="364">
        <v>6.58</v>
      </c>
      <c r="H1913" s="364">
        <f t="shared" si="23"/>
        <v>1.32</v>
      </c>
      <c r="I1913" s="367" t="s">
        <v>60981</v>
      </c>
      <c r="J1913" s="368" t="s">
        <v>60965</v>
      </c>
      <c r="K1913" s="368">
        <v>3396</v>
      </c>
    </row>
    <row r="1914" spans="1:11" x14ac:dyDescent="0.25">
      <c r="A1914" s="361"/>
      <c r="B1914" s="362">
        <v>2</v>
      </c>
      <c r="C1914" s="361" t="s">
        <v>27184</v>
      </c>
      <c r="D1914" s="362" t="s">
        <v>61639</v>
      </c>
      <c r="E1914" s="362" t="s">
        <v>284</v>
      </c>
      <c r="F1914" s="363">
        <v>0.1</v>
      </c>
      <c r="G1914" s="364">
        <v>0.75</v>
      </c>
      <c r="H1914" s="364">
        <f t="shared" si="23"/>
        <v>0.08</v>
      </c>
      <c r="I1914" s="367" t="s">
        <v>60981</v>
      </c>
      <c r="J1914" s="368" t="s">
        <v>60965</v>
      </c>
      <c r="K1914" s="368">
        <v>4332</v>
      </c>
    </row>
    <row r="1915" spans="1:11" x14ac:dyDescent="0.25">
      <c r="A1915" s="361"/>
      <c r="B1915" s="362">
        <v>2</v>
      </c>
      <c r="C1915" s="361" t="s">
        <v>27224</v>
      </c>
      <c r="D1915" s="362" t="s">
        <v>61640</v>
      </c>
      <c r="E1915" s="362" t="s">
        <v>284</v>
      </c>
      <c r="F1915" s="363">
        <v>0.1</v>
      </c>
      <c r="G1915" s="364">
        <v>0.11</v>
      </c>
      <c r="H1915" s="364">
        <f t="shared" si="23"/>
        <v>0.01</v>
      </c>
      <c r="I1915" s="367" t="s">
        <v>60981</v>
      </c>
      <c r="J1915" s="368" t="s">
        <v>60965</v>
      </c>
      <c r="K1915" s="368">
        <v>4376</v>
      </c>
    </row>
    <row r="1916" spans="1:11" x14ac:dyDescent="0.25">
      <c r="A1916" s="361"/>
      <c r="B1916" s="362">
        <v>2</v>
      </c>
      <c r="C1916" s="361" t="s">
        <v>28012</v>
      </c>
      <c r="D1916" s="362" t="s">
        <v>61641</v>
      </c>
      <c r="E1916" s="362" t="s">
        <v>284</v>
      </c>
      <c r="F1916" s="363">
        <v>0.5</v>
      </c>
      <c r="G1916" s="364">
        <v>0.25</v>
      </c>
      <c r="H1916" s="364">
        <f t="shared" si="23"/>
        <v>0.13</v>
      </c>
      <c r="I1916" s="367" t="s">
        <v>60981</v>
      </c>
      <c r="J1916" s="368" t="s">
        <v>60965</v>
      </c>
      <c r="K1916" s="368">
        <v>7583</v>
      </c>
    </row>
    <row r="1917" spans="1:11" x14ac:dyDescent="0.25">
      <c r="A1917" s="361"/>
      <c r="B1917" s="362">
        <v>2</v>
      </c>
      <c r="C1917" s="361" t="s">
        <v>14825</v>
      </c>
      <c r="D1917" s="362" t="s">
        <v>61642</v>
      </c>
      <c r="E1917" s="362" t="s">
        <v>60561</v>
      </c>
      <c r="F1917" s="363">
        <v>0.1</v>
      </c>
      <c r="G1917" s="364">
        <v>5.36</v>
      </c>
      <c r="H1917" s="364">
        <f t="shared" si="23"/>
        <v>0.54</v>
      </c>
      <c r="I1917" s="367" t="s">
        <v>60981</v>
      </c>
      <c r="J1917" s="368" t="s">
        <v>60982</v>
      </c>
      <c r="K1917" s="368">
        <v>8494</v>
      </c>
    </row>
    <row r="1918" spans="1:11" x14ac:dyDescent="0.25">
      <c r="A1918" s="361"/>
      <c r="B1918" s="362">
        <v>2</v>
      </c>
      <c r="C1918" s="361" t="s">
        <v>19459</v>
      </c>
      <c r="D1918" s="362" t="s">
        <v>61643</v>
      </c>
      <c r="E1918" s="362" t="s">
        <v>60547</v>
      </c>
      <c r="F1918" s="363">
        <v>0.1</v>
      </c>
      <c r="G1918" s="364">
        <v>14</v>
      </c>
      <c r="H1918" s="364">
        <f t="shared" si="23"/>
        <v>1.4</v>
      </c>
      <c r="I1918" s="367" t="s">
        <v>60981</v>
      </c>
      <c r="J1918" s="368" t="s">
        <v>60982</v>
      </c>
      <c r="K1918" s="368">
        <v>11094</v>
      </c>
    </row>
    <row r="1919" spans="1:11" x14ac:dyDescent="0.25">
      <c r="A1919" s="361"/>
      <c r="B1919" s="362">
        <v>2</v>
      </c>
      <c r="C1919" s="361" t="s">
        <v>29081</v>
      </c>
      <c r="D1919" s="362" t="s">
        <v>61644</v>
      </c>
      <c r="E1919" s="362" t="s">
        <v>284</v>
      </c>
      <c r="F1919" s="363">
        <v>0.1</v>
      </c>
      <c r="G1919" s="364">
        <v>9.14</v>
      </c>
      <c r="H1919" s="364">
        <f t="shared" si="23"/>
        <v>0.91</v>
      </c>
      <c r="I1919" s="367" t="s">
        <v>60981</v>
      </c>
      <c r="J1919" s="368" t="s">
        <v>60965</v>
      </c>
      <c r="K1919" s="368">
        <v>11854</v>
      </c>
    </row>
    <row r="1920" spans="1:11" x14ac:dyDescent="0.25">
      <c r="A1920" s="361"/>
      <c r="B1920" s="362">
        <v>2</v>
      </c>
      <c r="C1920" s="361" t="s">
        <v>29621</v>
      </c>
      <c r="D1920" s="362" t="s">
        <v>61645</v>
      </c>
      <c r="E1920" s="362" t="s">
        <v>288</v>
      </c>
      <c r="F1920" s="363">
        <v>0.1</v>
      </c>
      <c r="G1920" s="364">
        <v>112.02</v>
      </c>
      <c r="H1920" s="364">
        <f t="shared" si="23"/>
        <v>11.2</v>
      </c>
      <c r="I1920" s="367" t="s">
        <v>60981</v>
      </c>
      <c r="J1920" s="368" t="s">
        <v>60965</v>
      </c>
      <c r="K1920" s="368">
        <v>13388</v>
      </c>
    </row>
    <row r="1921" spans="1:11" x14ac:dyDescent="0.25">
      <c r="A1921" s="361"/>
      <c r="B1921" s="362">
        <v>2</v>
      </c>
      <c r="C1921" s="361" t="s">
        <v>30471</v>
      </c>
      <c r="D1921" s="362" t="s">
        <v>61646</v>
      </c>
      <c r="E1921" s="362" t="s">
        <v>284</v>
      </c>
      <c r="F1921" s="363">
        <v>0.1</v>
      </c>
      <c r="G1921" s="364">
        <v>44.3</v>
      </c>
      <c r="H1921" s="364">
        <f t="shared" si="23"/>
        <v>4.43</v>
      </c>
      <c r="I1921" s="367" t="s">
        <v>60981</v>
      </c>
      <c r="J1921" s="368" t="s">
        <v>60965</v>
      </c>
      <c r="K1921" s="368">
        <v>34641</v>
      </c>
    </row>
    <row r="1922" spans="1:11" x14ac:dyDescent="0.25">
      <c r="A1922" s="361"/>
      <c r="B1922" s="362"/>
      <c r="C1922" s="361"/>
      <c r="D1922" s="362" t="s">
        <v>60986</v>
      </c>
      <c r="E1922" s="362"/>
      <c r="F1922" s="363"/>
      <c r="G1922" s="364"/>
      <c r="H1922" s="364">
        <f>+SUBTOTAL(9,H1909:H1921)</f>
        <v>26.909999999999997</v>
      </c>
      <c r="I1922" s="367"/>
      <c r="J1922" s="368"/>
      <c r="K1922" s="368"/>
    </row>
    <row r="1923" spans="1:11" x14ac:dyDescent="0.25">
      <c r="A1923" s="361"/>
      <c r="B1923" s="362"/>
      <c r="C1923" s="361"/>
      <c r="D1923" s="362" t="s">
        <v>60947</v>
      </c>
      <c r="E1923" s="362"/>
      <c r="F1923" s="363"/>
      <c r="G1923" s="364"/>
      <c r="H1923" s="364"/>
      <c r="I1923" s="367"/>
      <c r="J1923" s="368"/>
      <c r="K1923" s="368"/>
    </row>
    <row r="1924" spans="1:11" x14ac:dyDescent="0.25">
      <c r="A1924" s="361"/>
      <c r="B1924" s="362" t="s">
        <v>60948</v>
      </c>
      <c r="C1924" s="361" t="s">
        <v>61486</v>
      </c>
      <c r="D1924" s="362" t="s">
        <v>61487</v>
      </c>
      <c r="E1924" s="362" t="s">
        <v>33681</v>
      </c>
      <c r="F1924" s="363">
        <v>0.5</v>
      </c>
      <c r="G1924" s="364">
        <v>14.65</v>
      </c>
      <c r="H1924" s="364">
        <f>+ROUND(F1924*G1924,2)</f>
        <v>7.33</v>
      </c>
      <c r="I1924" s="367" t="s">
        <v>60952</v>
      </c>
      <c r="J1924" s="368" t="s">
        <v>60965</v>
      </c>
      <c r="K1924" s="368" t="s">
        <v>61486</v>
      </c>
    </row>
    <row r="1925" spans="1:11" x14ac:dyDescent="0.25">
      <c r="A1925" s="361"/>
      <c r="B1925" s="362" t="s">
        <v>60948</v>
      </c>
      <c r="C1925" s="361" t="s">
        <v>61488</v>
      </c>
      <c r="D1925" s="362" t="s">
        <v>61489</v>
      </c>
      <c r="E1925" s="362" t="s">
        <v>33681</v>
      </c>
      <c r="F1925" s="363">
        <v>1</v>
      </c>
      <c r="G1925" s="364">
        <v>19</v>
      </c>
      <c r="H1925" s="364">
        <f>+ROUND(F1925*G1925,2)</f>
        <v>19</v>
      </c>
      <c r="I1925" s="367" t="s">
        <v>60952</v>
      </c>
      <c r="J1925" s="368" t="s">
        <v>60965</v>
      </c>
      <c r="K1925" s="368" t="s">
        <v>61488</v>
      </c>
    </row>
    <row r="1926" spans="1:11" x14ac:dyDescent="0.25">
      <c r="A1926" s="361"/>
      <c r="B1926" s="362" t="s">
        <v>60948</v>
      </c>
      <c r="C1926" s="361" t="s">
        <v>60989</v>
      </c>
      <c r="D1926" s="362" t="s">
        <v>60990</v>
      </c>
      <c r="E1926" s="362" t="s">
        <v>33681</v>
      </c>
      <c r="F1926" s="363">
        <v>0.4</v>
      </c>
      <c r="G1926" s="364">
        <v>14.56</v>
      </c>
      <c r="H1926" s="364">
        <f>+ROUND(F1926*G1926,2)</f>
        <v>5.82</v>
      </c>
      <c r="I1926" s="367" t="s">
        <v>60952</v>
      </c>
      <c r="J1926" s="368" t="s">
        <v>60965</v>
      </c>
      <c r="K1926" s="368" t="s">
        <v>60989</v>
      </c>
    </row>
    <row r="1927" spans="1:11" x14ac:dyDescent="0.25">
      <c r="A1927" s="361"/>
      <c r="B1927" s="362"/>
      <c r="C1927" s="361"/>
      <c r="D1927" s="362" t="s">
        <v>60954</v>
      </c>
      <c r="E1927" s="362"/>
      <c r="F1927" s="363"/>
      <c r="G1927" s="364"/>
      <c r="H1927" s="364">
        <f>+SUBTOTAL(9,H1924:H1926)</f>
        <v>32.15</v>
      </c>
      <c r="I1927" s="367"/>
      <c r="J1927" s="368"/>
      <c r="K1927" s="368"/>
    </row>
    <row r="1928" spans="1:11" x14ac:dyDescent="0.25">
      <c r="A1928" s="361"/>
      <c r="B1928" s="362"/>
      <c r="C1928" s="361"/>
      <c r="D1928" s="362" t="s">
        <v>60955</v>
      </c>
      <c r="E1928" s="362"/>
      <c r="F1928" s="363"/>
      <c r="G1928" s="364"/>
      <c r="H1928" s="364">
        <f>+SUBTOTAL(9,H1909:H1926)</f>
        <v>59.059999999999995</v>
      </c>
      <c r="I1928" s="367"/>
      <c r="J1928" s="368"/>
      <c r="K1928" s="368"/>
    </row>
    <row r="1929" spans="1:11" x14ac:dyDescent="0.25">
      <c r="A1929" s="361"/>
      <c r="B1929" s="362"/>
      <c r="C1929" s="361"/>
      <c r="D1929" s="362" t="s">
        <v>60956</v>
      </c>
      <c r="E1929" s="362"/>
      <c r="F1929" s="363">
        <v>24.18</v>
      </c>
      <c r="G1929" s="364"/>
      <c r="H1929" s="364">
        <f>+ROUND(H1928*F1929/100,2)</f>
        <v>14.28</v>
      </c>
      <c r="I1929" s="367"/>
      <c r="J1929" s="368"/>
      <c r="K1929" s="368"/>
    </row>
    <row r="1930" spans="1:11" x14ac:dyDescent="0.25">
      <c r="A1930" s="361"/>
      <c r="B1930" s="362"/>
      <c r="C1930" s="361"/>
      <c r="D1930" s="362" t="s">
        <v>60957</v>
      </c>
      <c r="E1930" s="362"/>
      <c r="F1930" s="363"/>
      <c r="G1930" s="364"/>
      <c r="H1930" s="364">
        <f>+H1928+H1929</f>
        <v>73.339999999999989</v>
      </c>
      <c r="I1930" s="367"/>
      <c r="J1930" s="368"/>
      <c r="K1930" s="368"/>
    </row>
    <row r="1931" spans="1:11" x14ac:dyDescent="0.25">
      <c r="A1931" s="361"/>
      <c r="B1931" s="362"/>
      <c r="C1931" s="361"/>
      <c r="D1931" s="362" t="s">
        <v>60958</v>
      </c>
      <c r="E1931" s="362"/>
      <c r="F1931" s="363"/>
      <c r="G1931" s="364"/>
      <c r="H1931" s="364">
        <v>73.34</v>
      </c>
      <c r="I1931" s="367"/>
      <c r="J1931" s="368"/>
      <c r="K1931" s="368"/>
    </row>
    <row r="1932" spans="1:11" x14ac:dyDescent="0.25">
      <c r="I1932" s="367"/>
      <c r="J1932" s="368"/>
      <c r="K1932" s="368"/>
    </row>
    <row r="1933" spans="1:11" x14ac:dyDescent="0.25">
      <c r="I1933" s="367"/>
      <c r="J1933" s="368"/>
      <c r="K1933" s="368"/>
    </row>
    <row r="1934" spans="1:11" x14ac:dyDescent="0.25">
      <c r="A1934" s="361" t="s">
        <v>60934</v>
      </c>
      <c r="B1934" s="362" t="s">
        <v>60935</v>
      </c>
      <c r="C1934" s="361"/>
      <c r="D1934" s="362"/>
      <c r="E1934" s="362"/>
      <c r="F1934" s="363"/>
      <c r="G1934" s="364"/>
      <c r="H1934" s="364"/>
      <c r="I1934" s="367"/>
      <c r="J1934" s="368"/>
      <c r="K1934" s="368"/>
    </row>
    <row r="1935" spans="1:11" x14ac:dyDescent="0.25">
      <c r="A1935" s="361"/>
      <c r="B1935" s="362"/>
      <c r="C1935" s="361" t="s">
        <v>60938</v>
      </c>
      <c r="D1935" s="362" t="s">
        <v>60939</v>
      </c>
      <c r="E1935" s="362" t="s">
        <v>60940</v>
      </c>
      <c r="F1935" s="363" t="s">
        <v>60941</v>
      </c>
      <c r="G1935" s="364" t="s">
        <v>60942</v>
      </c>
      <c r="H1935" s="364" t="s">
        <v>60943</v>
      </c>
      <c r="I1935" s="367"/>
      <c r="J1935" s="368"/>
      <c r="K1935" s="368"/>
    </row>
    <row r="1936" spans="1:11" x14ac:dyDescent="0.25">
      <c r="A1936" s="361"/>
      <c r="B1936" s="362"/>
      <c r="C1936" s="361"/>
      <c r="D1936" s="362"/>
      <c r="E1936" s="362"/>
      <c r="F1936" s="363"/>
      <c r="G1936" s="364"/>
      <c r="H1936" s="364"/>
      <c r="I1936" s="367"/>
      <c r="J1936" s="368"/>
      <c r="K1936" s="368"/>
    </row>
    <row r="1937" spans="1:11" x14ac:dyDescent="0.25">
      <c r="A1937" s="369" t="s">
        <v>61647</v>
      </c>
      <c r="B1937" s="370" t="s">
        <v>61648</v>
      </c>
      <c r="C1937" s="369"/>
      <c r="D1937" s="370"/>
      <c r="E1937" s="370" t="s">
        <v>284</v>
      </c>
      <c r="F1937" s="363" t="s">
        <v>60946</v>
      </c>
      <c r="G1937" s="364"/>
      <c r="H1937" s="364"/>
      <c r="I1937" s="367"/>
      <c r="J1937" s="368"/>
      <c r="K1937" s="368"/>
    </row>
    <row r="1938" spans="1:11" x14ac:dyDescent="0.25">
      <c r="A1938" s="361"/>
      <c r="B1938" s="362"/>
      <c r="C1938" s="361"/>
      <c r="D1938" s="362" t="s">
        <v>60947</v>
      </c>
      <c r="E1938" s="362"/>
      <c r="F1938" s="363"/>
      <c r="G1938" s="364"/>
      <c r="H1938" s="364"/>
      <c r="I1938" s="367"/>
      <c r="J1938" s="368"/>
      <c r="K1938" s="368"/>
    </row>
    <row r="1939" spans="1:11" x14ac:dyDescent="0.25">
      <c r="A1939" s="361"/>
      <c r="B1939" s="362" t="s">
        <v>60948</v>
      </c>
      <c r="C1939" s="361" t="s">
        <v>61649</v>
      </c>
      <c r="D1939" s="362" t="s">
        <v>61650</v>
      </c>
      <c r="E1939" s="362" t="s">
        <v>288</v>
      </c>
      <c r="F1939" s="363">
        <v>0.184</v>
      </c>
      <c r="G1939" s="364">
        <v>55.51</v>
      </c>
      <c r="H1939" s="364">
        <f t="shared" ref="H1939:H1952" si="24">+ROUND(F1939*G1939,2)</f>
        <v>10.210000000000001</v>
      </c>
      <c r="I1939" s="367" t="s">
        <v>60952</v>
      </c>
      <c r="J1939" s="368" t="s">
        <v>60982</v>
      </c>
      <c r="K1939" s="368">
        <v>12370</v>
      </c>
    </row>
    <row r="1940" spans="1:11" x14ac:dyDescent="0.25">
      <c r="A1940" s="361"/>
      <c r="B1940" s="362" t="s">
        <v>60948</v>
      </c>
      <c r="C1940" s="361" t="s">
        <v>61651</v>
      </c>
      <c r="D1940" s="362" t="s">
        <v>61652</v>
      </c>
      <c r="E1940" s="362" t="s">
        <v>284</v>
      </c>
      <c r="F1940" s="363">
        <v>1</v>
      </c>
      <c r="G1940" s="364">
        <v>4.04</v>
      </c>
      <c r="H1940" s="364">
        <f t="shared" si="24"/>
        <v>4.04</v>
      </c>
      <c r="I1940" s="367" t="s">
        <v>60952</v>
      </c>
      <c r="J1940" s="368" t="s">
        <v>60982</v>
      </c>
      <c r="K1940" s="368">
        <v>2892</v>
      </c>
    </row>
    <row r="1941" spans="1:11" x14ac:dyDescent="0.25">
      <c r="A1941" s="361"/>
      <c r="B1941" s="362" t="s">
        <v>60948</v>
      </c>
      <c r="C1941" s="361" t="s">
        <v>61653</v>
      </c>
      <c r="D1941" s="362" t="s">
        <v>61654</v>
      </c>
      <c r="E1941" s="362" t="s">
        <v>284</v>
      </c>
      <c r="F1941" s="363">
        <v>1</v>
      </c>
      <c r="G1941" s="364">
        <v>1037.3499999999999</v>
      </c>
      <c r="H1941" s="364">
        <f t="shared" si="24"/>
        <v>1037.3499999999999</v>
      </c>
      <c r="I1941" s="367" t="s">
        <v>60952</v>
      </c>
      <c r="J1941" s="368" t="s">
        <v>60982</v>
      </c>
      <c r="K1941" s="368">
        <v>3249</v>
      </c>
    </row>
    <row r="1942" spans="1:11" x14ac:dyDescent="0.25">
      <c r="A1942" s="361"/>
      <c r="B1942" s="362" t="s">
        <v>60948</v>
      </c>
      <c r="C1942" s="361" t="s">
        <v>61655</v>
      </c>
      <c r="D1942" s="362" t="s">
        <v>61656</v>
      </c>
      <c r="E1942" s="362" t="s">
        <v>284</v>
      </c>
      <c r="F1942" s="363">
        <v>1</v>
      </c>
      <c r="G1942" s="364">
        <v>333.29</v>
      </c>
      <c r="H1942" s="364">
        <f t="shared" si="24"/>
        <v>333.29</v>
      </c>
      <c r="I1942" s="367" t="s">
        <v>60952</v>
      </c>
      <c r="J1942" s="368" t="s">
        <v>60982</v>
      </c>
      <c r="K1942" s="368">
        <v>339</v>
      </c>
    </row>
    <row r="1943" spans="1:11" x14ac:dyDescent="0.25">
      <c r="A1943" s="361"/>
      <c r="B1943" s="362" t="s">
        <v>60948</v>
      </c>
      <c r="C1943" s="361" t="s">
        <v>61657</v>
      </c>
      <c r="D1943" s="362" t="s">
        <v>61658</v>
      </c>
      <c r="E1943" s="362" t="s">
        <v>286</v>
      </c>
      <c r="F1943" s="363">
        <v>1.5</v>
      </c>
      <c r="G1943" s="364">
        <v>9.67</v>
      </c>
      <c r="H1943" s="364">
        <f t="shared" si="24"/>
        <v>14.51</v>
      </c>
      <c r="I1943" s="367" t="s">
        <v>60952</v>
      </c>
      <c r="J1943" s="368" t="s">
        <v>60982</v>
      </c>
      <c r="K1943" s="368">
        <v>353</v>
      </c>
    </row>
    <row r="1944" spans="1:11" x14ac:dyDescent="0.25">
      <c r="A1944" s="361"/>
      <c r="B1944" s="362" t="s">
        <v>60948</v>
      </c>
      <c r="C1944" s="361" t="s">
        <v>61659</v>
      </c>
      <c r="D1944" s="362" t="s">
        <v>61660</v>
      </c>
      <c r="E1944" s="362" t="s">
        <v>286</v>
      </c>
      <c r="F1944" s="363">
        <v>6</v>
      </c>
      <c r="G1944" s="364">
        <v>12.01</v>
      </c>
      <c r="H1944" s="364">
        <f t="shared" si="24"/>
        <v>72.06</v>
      </c>
      <c r="I1944" s="367" t="s">
        <v>60952</v>
      </c>
      <c r="J1944" s="368" t="s">
        <v>60982</v>
      </c>
      <c r="K1944" s="368">
        <v>354</v>
      </c>
    </row>
    <row r="1945" spans="1:11" x14ac:dyDescent="0.25">
      <c r="A1945" s="361"/>
      <c r="B1945" s="362" t="s">
        <v>60948</v>
      </c>
      <c r="C1945" s="361" t="s">
        <v>61661</v>
      </c>
      <c r="D1945" s="362" t="s">
        <v>61662</v>
      </c>
      <c r="E1945" s="362" t="s">
        <v>284</v>
      </c>
      <c r="F1945" s="363">
        <v>2</v>
      </c>
      <c r="G1945" s="364">
        <v>7.5</v>
      </c>
      <c r="H1945" s="364">
        <f t="shared" si="24"/>
        <v>15</v>
      </c>
      <c r="I1945" s="367" t="s">
        <v>60952</v>
      </c>
      <c r="J1945" s="368" t="s">
        <v>60982</v>
      </c>
      <c r="K1945" s="368">
        <v>363</v>
      </c>
    </row>
    <row r="1946" spans="1:11" x14ac:dyDescent="0.25">
      <c r="A1946" s="361"/>
      <c r="B1946" s="362" t="s">
        <v>60948</v>
      </c>
      <c r="C1946" s="361" t="s">
        <v>61663</v>
      </c>
      <c r="D1946" s="362" t="s">
        <v>61664</v>
      </c>
      <c r="E1946" s="362" t="s">
        <v>284</v>
      </c>
      <c r="F1946" s="363">
        <v>4</v>
      </c>
      <c r="G1946" s="364">
        <v>2.93</v>
      </c>
      <c r="H1946" s="364">
        <f t="shared" si="24"/>
        <v>11.72</v>
      </c>
      <c r="I1946" s="367" t="s">
        <v>60952</v>
      </c>
      <c r="J1946" s="368" t="s">
        <v>60982</v>
      </c>
      <c r="K1946" s="368">
        <v>372</v>
      </c>
    </row>
    <row r="1947" spans="1:11" x14ac:dyDescent="0.25">
      <c r="A1947" s="361"/>
      <c r="B1947" s="362" t="s">
        <v>60948</v>
      </c>
      <c r="C1947" s="361" t="s">
        <v>61665</v>
      </c>
      <c r="D1947" s="362" t="s">
        <v>61666</v>
      </c>
      <c r="E1947" s="362" t="s">
        <v>284</v>
      </c>
      <c r="F1947" s="363">
        <v>1</v>
      </c>
      <c r="G1947" s="364">
        <v>112.87</v>
      </c>
      <c r="H1947" s="364">
        <f t="shared" si="24"/>
        <v>112.87</v>
      </c>
      <c r="I1947" s="367" t="s">
        <v>60952</v>
      </c>
      <c r="J1947" s="368" t="s">
        <v>60982</v>
      </c>
      <c r="K1947" s="368">
        <v>4429</v>
      </c>
    </row>
    <row r="1948" spans="1:11" x14ac:dyDescent="0.25">
      <c r="A1948" s="361"/>
      <c r="B1948" s="362" t="s">
        <v>60948</v>
      </c>
      <c r="C1948" s="361" t="s">
        <v>61667</v>
      </c>
      <c r="D1948" s="362" t="s">
        <v>61668</v>
      </c>
      <c r="E1948" s="362" t="s">
        <v>284</v>
      </c>
      <c r="F1948" s="363">
        <v>1</v>
      </c>
      <c r="G1948" s="364">
        <v>1.5</v>
      </c>
      <c r="H1948" s="364">
        <f t="shared" si="24"/>
        <v>1.5</v>
      </c>
      <c r="I1948" s="367" t="s">
        <v>60952</v>
      </c>
      <c r="J1948" s="368" t="s">
        <v>60982</v>
      </c>
      <c r="K1948" s="368">
        <v>681</v>
      </c>
    </row>
    <row r="1949" spans="1:11" x14ac:dyDescent="0.25">
      <c r="A1949" s="361"/>
      <c r="B1949" s="362" t="s">
        <v>60948</v>
      </c>
      <c r="C1949" s="361" t="s">
        <v>61669</v>
      </c>
      <c r="D1949" s="362" t="s">
        <v>61670</v>
      </c>
      <c r="E1949" s="362" t="s">
        <v>284</v>
      </c>
      <c r="F1949" s="363">
        <v>5</v>
      </c>
      <c r="G1949" s="364">
        <v>2.33</v>
      </c>
      <c r="H1949" s="364">
        <f t="shared" si="24"/>
        <v>11.65</v>
      </c>
      <c r="I1949" s="367" t="s">
        <v>60952</v>
      </c>
      <c r="J1949" s="368" t="s">
        <v>60982</v>
      </c>
      <c r="K1949" s="368">
        <v>7926</v>
      </c>
    </row>
    <row r="1950" spans="1:11" x14ac:dyDescent="0.25">
      <c r="A1950" s="361"/>
      <c r="B1950" s="362" t="s">
        <v>60948</v>
      </c>
      <c r="C1950" s="361" t="s">
        <v>61671</v>
      </c>
      <c r="D1950" s="362" t="s">
        <v>61672</v>
      </c>
      <c r="E1950" s="362" t="s">
        <v>284</v>
      </c>
      <c r="F1950" s="363">
        <v>1</v>
      </c>
      <c r="G1950" s="364">
        <v>86.43</v>
      </c>
      <c r="H1950" s="364">
        <f t="shared" si="24"/>
        <v>86.43</v>
      </c>
      <c r="I1950" s="367" t="s">
        <v>60952</v>
      </c>
      <c r="J1950" s="368" t="s">
        <v>60982</v>
      </c>
      <c r="K1950" s="368">
        <v>8419</v>
      </c>
    </row>
    <row r="1951" spans="1:11" x14ac:dyDescent="0.25">
      <c r="A1951" s="361"/>
      <c r="B1951" s="362" t="s">
        <v>60948</v>
      </c>
      <c r="C1951" s="361" t="s">
        <v>61673</v>
      </c>
      <c r="D1951" s="362" t="s">
        <v>61674</v>
      </c>
      <c r="E1951" s="362" t="s">
        <v>286</v>
      </c>
      <c r="F1951" s="363">
        <v>25</v>
      </c>
      <c r="G1951" s="364">
        <v>15.14</v>
      </c>
      <c r="H1951" s="364">
        <f t="shared" si="24"/>
        <v>378.5</v>
      </c>
      <c r="I1951" s="367" t="s">
        <v>60952</v>
      </c>
      <c r="J1951" s="368" t="s">
        <v>60982</v>
      </c>
      <c r="K1951" s="368">
        <v>9140</v>
      </c>
    </row>
    <row r="1952" spans="1:11" x14ac:dyDescent="0.25">
      <c r="A1952" s="361"/>
      <c r="B1952" s="362" t="s">
        <v>60948</v>
      </c>
      <c r="C1952" s="361" t="s">
        <v>61675</v>
      </c>
      <c r="D1952" s="362" t="s">
        <v>61676</v>
      </c>
      <c r="E1952" s="362" t="s">
        <v>284</v>
      </c>
      <c r="F1952" s="363">
        <v>1</v>
      </c>
      <c r="G1952" s="364">
        <v>32.770000000000003</v>
      </c>
      <c r="H1952" s="364">
        <f t="shared" si="24"/>
        <v>32.770000000000003</v>
      </c>
      <c r="I1952" s="367" t="s">
        <v>60952</v>
      </c>
      <c r="J1952" s="368" t="s">
        <v>60982</v>
      </c>
      <c r="K1952" s="368">
        <v>9379</v>
      </c>
    </row>
    <row r="1953" spans="1:11" x14ac:dyDescent="0.25">
      <c r="A1953" s="361"/>
      <c r="B1953" s="362"/>
      <c r="C1953" s="361"/>
      <c r="D1953" s="362" t="s">
        <v>60954</v>
      </c>
      <c r="E1953" s="362"/>
      <c r="F1953" s="363"/>
      <c r="G1953" s="364"/>
      <c r="H1953" s="364">
        <f>+SUBTOTAL(9,H1939:H1952)</f>
        <v>2121.9</v>
      </c>
      <c r="I1953" s="367"/>
      <c r="J1953" s="368"/>
      <c r="K1953" s="368"/>
    </row>
    <row r="1954" spans="1:11" x14ac:dyDescent="0.25">
      <c r="A1954" s="361"/>
      <c r="B1954" s="362"/>
      <c r="C1954" s="361"/>
      <c r="D1954" s="362" t="s">
        <v>60955</v>
      </c>
      <c r="E1954" s="362"/>
      <c r="F1954" s="363"/>
      <c r="G1954" s="364"/>
      <c r="H1954" s="364">
        <f>+SUBTOTAL(9,H1938:H1952)</f>
        <v>2121.9</v>
      </c>
      <c r="I1954" s="367"/>
      <c r="J1954" s="368"/>
      <c r="K1954" s="368"/>
    </row>
    <row r="1955" spans="1:11" x14ac:dyDescent="0.25">
      <c r="A1955" s="361"/>
      <c r="B1955" s="362"/>
      <c r="C1955" s="361"/>
      <c r="D1955" s="362" t="s">
        <v>60956</v>
      </c>
      <c r="E1955" s="362"/>
      <c r="F1955" s="363">
        <v>24.18</v>
      </c>
      <c r="G1955" s="364"/>
      <c r="H1955" s="364">
        <f>+ROUND(H1954*F1955/100,2)</f>
        <v>513.08000000000004</v>
      </c>
      <c r="I1955" s="367"/>
      <c r="J1955" s="368"/>
      <c r="K1955" s="368"/>
    </row>
    <row r="1956" spans="1:11" x14ac:dyDescent="0.25">
      <c r="A1956" s="361"/>
      <c r="B1956" s="362"/>
      <c r="C1956" s="361"/>
      <c r="D1956" s="362" t="s">
        <v>60957</v>
      </c>
      <c r="E1956" s="362"/>
      <c r="F1956" s="363"/>
      <c r="G1956" s="364"/>
      <c r="H1956" s="364">
        <f>+H1954+H1955</f>
        <v>2634.98</v>
      </c>
      <c r="I1956" s="367"/>
      <c r="J1956" s="368"/>
      <c r="K1956" s="368"/>
    </row>
    <row r="1957" spans="1:11" x14ac:dyDescent="0.25">
      <c r="A1957" s="361"/>
      <c r="B1957" s="362"/>
      <c r="C1957" s="361"/>
      <c r="D1957" s="362" t="s">
        <v>60958</v>
      </c>
      <c r="E1957" s="362"/>
      <c r="F1957" s="363"/>
      <c r="G1957" s="364"/>
      <c r="H1957" s="364">
        <v>2634.98</v>
      </c>
      <c r="I1957" s="367"/>
      <c r="J1957" s="368"/>
      <c r="K1957" s="368"/>
    </row>
    <row r="1958" spans="1:11" x14ac:dyDescent="0.25">
      <c r="I1958" s="367"/>
      <c r="J1958" s="368"/>
      <c r="K1958" s="368"/>
    </row>
    <row r="1959" spans="1:11" x14ac:dyDescent="0.25">
      <c r="I1959" s="367"/>
      <c r="J1959" s="368"/>
      <c r="K1959" s="368"/>
    </row>
    <row r="1960" spans="1:11" x14ac:dyDescent="0.25">
      <c r="A1960" s="361" t="s">
        <v>60934</v>
      </c>
      <c r="B1960" s="362" t="s">
        <v>60935</v>
      </c>
      <c r="C1960" s="361"/>
      <c r="D1960" s="362"/>
      <c r="E1960" s="362"/>
      <c r="F1960" s="363"/>
      <c r="G1960" s="364"/>
      <c r="H1960" s="364"/>
      <c r="I1960" s="367"/>
      <c r="J1960" s="368"/>
      <c r="K1960" s="368"/>
    </row>
    <row r="1961" spans="1:11" x14ac:dyDescent="0.25">
      <c r="A1961" s="361"/>
      <c r="B1961" s="362"/>
      <c r="C1961" s="361" t="s">
        <v>60938</v>
      </c>
      <c r="D1961" s="362" t="s">
        <v>60939</v>
      </c>
      <c r="E1961" s="362" t="s">
        <v>60940</v>
      </c>
      <c r="F1961" s="363" t="s">
        <v>60941</v>
      </c>
      <c r="G1961" s="364" t="s">
        <v>60942</v>
      </c>
      <c r="H1961" s="364" t="s">
        <v>60943</v>
      </c>
      <c r="I1961" s="367"/>
      <c r="J1961" s="368"/>
      <c r="K1961" s="368"/>
    </row>
    <row r="1962" spans="1:11" x14ac:dyDescent="0.25">
      <c r="A1962" s="361"/>
      <c r="B1962" s="362"/>
      <c r="C1962" s="361"/>
      <c r="D1962" s="362"/>
      <c r="E1962" s="362"/>
      <c r="F1962" s="363"/>
      <c r="G1962" s="364"/>
      <c r="H1962" s="364"/>
      <c r="I1962" s="367"/>
      <c r="J1962" s="368"/>
      <c r="K1962" s="368"/>
    </row>
    <row r="1963" spans="1:11" x14ac:dyDescent="0.25">
      <c r="A1963" s="369" t="s">
        <v>61677</v>
      </c>
      <c r="B1963" s="370" t="s">
        <v>61678</v>
      </c>
      <c r="C1963" s="369"/>
      <c r="D1963" s="370"/>
      <c r="E1963" s="370" t="s">
        <v>284</v>
      </c>
      <c r="F1963" s="363" t="s">
        <v>61604</v>
      </c>
      <c r="G1963" s="364"/>
      <c r="H1963" s="364"/>
      <c r="I1963" s="367"/>
      <c r="J1963" s="368"/>
      <c r="K1963" s="368"/>
    </row>
    <row r="1964" spans="1:11" x14ac:dyDescent="0.25">
      <c r="A1964" s="361"/>
      <c r="B1964" s="362"/>
      <c r="C1964" s="361"/>
      <c r="D1964" s="362" t="s">
        <v>60947</v>
      </c>
      <c r="E1964" s="362"/>
      <c r="F1964" s="363"/>
      <c r="G1964" s="364"/>
      <c r="H1964" s="364"/>
      <c r="I1964" s="367"/>
      <c r="J1964" s="368"/>
      <c r="K1964" s="368"/>
    </row>
    <row r="1965" spans="1:11" x14ac:dyDescent="0.25">
      <c r="A1965" s="361"/>
      <c r="B1965" s="362" t="s">
        <v>60948</v>
      </c>
      <c r="C1965" s="361" t="s">
        <v>61679</v>
      </c>
      <c r="D1965" s="362" t="s">
        <v>61680</v>
      </c>
      <c r="E1965" s="362" t="s">
        <v>287</v>
      </c>
      <c r="F1965" s="363">
        <v>0.1</v>
      </c>
      <c r="G1965" s="364">
        <v>521.27</v>
      </c>
      <c r="H1965" s="364">
        <f>+ROUND(F1965*G1965,2)</f>
        <v>52.13</v>
      </c>
      <c r="I1965" s="367" t="s">
        <v>60952</v>
      </c>
      <c r="J1965" s="368" t="s">
        <v>60965</v>
      </c>
      <c r="K1965" s="368" t="s">
        <v>61679</v>
      </c>
    </row>
    <row r="1966" spans="1:11" x14ac:dyDescent="0.25">
      <c r="A1966" s="361"/>
      <c r="B1966" s="362" t="s">
        <v>60948</v>
      </c>
      <c r="C1966" s="361" t="s">
        <v>61586</v>
      </c>
      <c r="D1966" s="362" t="s">
        <v>61587</v>
      </c>
      <c r="E1966" s="362" t="s">
        <v>33681</v>
      </c>
      <c r="F1966" s="363">
        <v>16</v>
      </c>
      <c r="G1966" s="364">
        <v>21.3</v>
      </c>
      <c r="H1966" s="364">
        <f>+ROUND(F1966*G1966,2)</f>
        <v>340.8</v>
      </c>
      <c r="I1966" s="367" t="s">
        <v>60952</v>
      </c>
      <c r="J1966" s="368" t="s">
        <v>60965</v>
      </c>
      <c r="K1966" s="368" t="s">
        <v>61586</v>
      </c>
    </row>
    <row r="1967" spans="1:11" x14ac:dyDescent="0.25">
      <c r="A1967" s="361"/>
      <c r="B1967" s="362" t="s">
        <v>60948</v>
      </c>
      <c r="C1967" s="361" t="s">
        <v>61136</v>
      </c>
      <c r="D1967" s="362" t="s">
        <v>61137</v>
      </c>
      <c r="E1967" s="362" t="s">
        <v>33681</v>
      </c>
      <c r="F1967" s="363">
        <v>16</v>
      </c>
      <c r="G1967" s="364">
        <v>18.82</v>
      </c>
      <c r="H1967" s="364">
        <f>+ROUND(F1967*G1967,2)</f>
        <v>301.12</v>
      </c>
      <c r="I1967" s="367" t="s">
        <v>60952</v>
      </c>
      <c r="J1967" s="368" t="s">
        <v>60965</v>
      </c>
      <c r="K1967" s="368" t="s">
        <v>61136</v>
      </c>
    </row>
    <row r="1968" spans="1:11" x14ac:dyDescent="0.25">
      <c r="A1968" s="361"/>
      <c r="B1968" s="362" t="s">
        <v>60948</v>
      </c>
      <c r="C1968" s="361" t="s">
        <v>60989</v>
      </c>
      <c r="D1968" s="362" t="s">
        <v>60990</v>
      </c>
      <c r="E1968" s="362" t="s">
        <v>33681</v>
      </c>
      <c r="F1968" s="363">
        <v>16</v>
      </c>
      <c r="G1968" s="364">
        <v>14.56</v>
      </c>
      <c r="H1968" s="364">
        <f>+ROUND(F1968*G1968,2)</f>
        <v>232.96</v>
      </c>
      <c r="I1968" s="367" t="s">
        <v>60952</v>
      </c>
      <c r="J1968" s="368" t="s">
        <v>60965</v>
      </c>
      <c r="K1968" s="368" t="s">
        <v>60989</v>
      </c>
    </row>
    <row r="1969" spans="1:11" x14ac:dyDescent="0.25">
      <c r="A1969" s="361"/>
      <c r="B1969" s="362"/>
      <c r="C1969" s="361"/>
      <c r="D1969" s="362" t="s">
        <v>60954</v>
      </c>
      <c r="E1969" s="362"/>
      <c r="F1969" s="363"/>
      <c r="G1969" s="364"/>
      <c r="H1969" s="364">
        <f>+SUBTOTAL(9,H1965:H1968)</f>
        <v>927.01</v>
      </c>
      <c r="I1969" s="367"/>
      <c r="J1969" s="368"/>
      <c r="K1969" s="368"/>
    </row>
    <row r="1970" spans="1:11" x14ac:dyDescent="0.25">
      <c r="A1970" s="361"/>
      <c r="B1970" s="362"/>
      <c r="C1970" s="361"/>
      <c r="D1970" s="362" t="s">
        <v>60955</v>
      </c>
      <c r="E1970" s="362"/>
      <c r="F1970" s="363"/>
      <c r="G1970" s="364"/>
      <c r="H1970" s="364">
        <f>+SUBTOTAL(9,H1964:H1968)</f>
        <v>927.01</v>
      </c>
      <c r="I1970" s="367"/>
      <c r="J1970" s="368"/>
      <c r="K1970" s="368"/>
    </row>
    <row r="1971" spans="1:11" x14ac:dyDescent="0.25">
      <c r="A1971" s="361"/>
      <c r="B1971" s="362"/>
      <c r="C1971" s="361"/>
      <c r="D1971" s="362" t="s">
        <v>60956</v>
      </c>
      <c r="E1971" s="362"/>
      <c r="F1971" s="363">
        <v>24.18</v>
      </c>
      <c r="G1971" s="364"/>
      <c r="H1971" s="364">
        <f>+ROUND(H1970*F1971/100,2)</f>
        <v>224.15</v>
      </c>
      <c r="I1971" s="367"/>
      <c r="J1971" s="368"/>
      <c r="K1971" s="368"/>
    </row>
    <row r="1972" spans="1:11" x14ac:dyDescent="0.25">
      <c r="A1972" s="361"/>
      <c r="B1972" s="362"/>
      <c r="C1972" s="361"/>
      <c r="D1972" s="362" t="s">
        <v>60957</v>
      </c>
      <c r="E1972" s="362"/>
      <c r="F1972" s="363"/>
      <c r="G1972" s="364"/>
      <c r="H1972" s="364">
        <f>+H1970+H1971</f>
        <v>1151.1600000000001</v>
      </c>
      <c r="I1972" s="367"/>
      <c r="J1972" s="368"/>
      <c r="K1972" s="368"/>
    </row>
    <row r="1973" spans="1:11" x14ac:dyDescent="0.25">
      <c r="A1973" s="361"/>
      <c r="B1973" s="362"/>
      <c r="C1973" s="361"/>
      <c r="D1973" s="362" t="s">
        <v>60958</v>
      </c>
      <c r="E1973" s="362"/>
      <c r="F1973" s="363"/>
      <c r="G1973" s="364"/>
      <c r="H1973" s="364">
        <v>1151.1600000000001</v>
      </c>
      <c r="I1973" s="367"/>
      <c r="J1973" s="368"/>
      <c r="K1973" s="368"/>
    </row>
    <row r="1974" spans="1:11" x14ac:dyDescent="0.25">
      <c r="I1974" s="367"/>
      <c r="J1974" s="368"/>
      <c r="K1974" s="368"/>
    </row>
    <row r="1975" spans="1:11" x14ac:dyDescent="0.25">
      <c r="I1975" s="367"/>
      <c r="J1975" s="368"/>
      <c r="K1975" s="368"/>
    </row>
    <row r="1976" spans="1:11" x14ac:dyDescent="0.25">
      <c r="A1976" s="361" t="s">
        <v>60934</v>
      </c>
      <c r="B1976" s="362" t="s">
        <v>60935</v>
      </c>
      <c r="C1976" s="361"/>
      <c r="D1976" s="362"/>
      <c r="E1976" s="362"/>
      <c r="F1976" s="363"/>
      <c r="G1976" s="364"/>
      <c r="H1976" s="364"/>
      <c r="I1976" s="367"/>
      <c r="J1976" s="368"/>
      <c r="K1976" s="368"/>
    </row>
    <row r="1977" spans="1:11" x14ac:dyDescent="0.25">
      <c r="A1977" s="361"/>
      <c r="B1977" s="362"/>
      <c r="C1977" s="361" t="s">
        <v>60938</v>
      </c>
      <c r="D1977" s="362" t="s">
        <v>60939</v>
      </c>
      <c r="E1977" s="362" t="s">
        <v>60940</v>
      </c>
      <c r="F1977" s="363" t="s">
        <v>60941</v>
      </c>
      <c r="G1977" s="364" t="s">
        <v>60942</v>
      </c>
      <c r="H1977" s="364" t="s">
        <v>60943</v>
      </c>
      <c r="I1977" s="367"/>
      <c r="J1977" s="368"/>
      <c r="K1977" s="368"/>
    </row>
    <row r="1978" spans="1:11" x14ac:dyDescent="0.25">
      <c r="A1978" s="361"/>
      <c r="B1978" s="362"/>
      <c r="C1978" s="361"/>
      <c r="D1978" s="362"/>
      <c r="E1978" s="362"/>
      <c r="F1978" s="363"/>
      <c r="G1978" s="364"/>
      <c r="H1978" s="364"/>
      <c r="I1978" s="367"/>
      <c r="J1978" s="368"/>
      <c r="K1978" s="368"/>
    </row>
    <row r="1979" spans="1:11" x14ac:dyDescent="0.25">
      <c r="A1979" s="369" t="s">
        <v>61681</v>
      </c>
      <c r="B1979" s="370" t="s">
        <v>61682</v>
      </c>
      <c r="C1979" s="369"/>
      <c r="D1979" s="370"/>
      <c r="E1979" s="370" t="s">
        <v>287</v>
      </c>
      <c r="F1979" s="363" t="s">
        <v>61071</v>
      </c>
      <c r="G1979" s="364"/>
      <c r="H1979" s="364"/>
      <c r="I1979" s="367"/>
      <c r="J1979" s="368"/>
      <c r="K1979" s="368"/>
    </row>
    <row r="1980" spans="1:11" x14ac:dyDescent="0.25">
      <c r="A1980" s="361"/>
      <c r="B1980" s="362"/>
      <c r="C1980" s="361"/>
      <c r="D1980" s="362" t="s">
        <v>60947</v>
      </c>
      <c r="E1980" s="362"/>
      <c r="F1980" s="363"/>
      <c r="G1980" s="364"/>
      <c r="H1980" s="364"/>
      <c r="I1980" s="367"/>
      <c r="J1980" s="368"/>
      <c r="K1980" s="368"/>
    </row>
    <row r="1981" spans="1:11" x14ac:dyDescent="0.25">
      <c r="A1981" s="361"/>
      <c r="B1981" s="362" t="s">
        <v>60948</v>
      </c>
      <c r="C1981" s="361" t="s">
        <v>61683</v>
      </c>
      <c r="D1981" s="362" t="s">
        <v>61684</v>
      </c>
      <c r="E1981" s="362" t="s">
        <v>61074</v>
      </c>
      <c r="F1981" s="363">
        <v>10</v>
      </c>
      <c r="G1981" s="364">
        <v>1.69</v>
      </c>
      <c r="H1981" s="364">
        <f>+ROUND(F1981*G1981,2)</f>
        <v>16.899999999999999</v>
      </c>
      <c r="I1981" s="367" t="s">
        <v>60952</v>
      </c>
      <c r="J1981" s="368" t="s">
        <v>60965</v>
      </c>
      <c r="K1981" s="368" t="s">
        <v>61683</v>
      </c>
    </row>
    <row r="1982" spans="1:11" x14ac:dyDescent="0.25">
      <c r="A1982" s="361"/>
      <c r="B1982" s="362"/>
      <c r="C1982" s="361"/>
      <c r="D1982" s="362" t="s">
        <v>60954</v>
      </c>
      <c r="E1982" s="362"/>
      <c r="F1982" s="363"/>
      <c r="G1982" s="364"/>
      <c r="H1982" s="364">
        <f>+SUBTOTAL(9,H1981:H1981)</f>
        <v>16.899999999999999</v>
      </c>
      <c r="I1982" s="367"/>
      <c r="J1982" s="368"/>
      <c r="K1982" s="368"/>
    </row>
    <row r="1983" spans="1:11" x14ac:dyDescent="0.25">
      <c r="A1983" s="361"/>
      <c r="B1983" s="362"/>
      <c r="C1983" s="361"/>
      <c r="D1983" s="362" t="s">
        <v>60955</v>
      </c>
      <c r="E1983" s="362"/>
      <c r="F1983" s="363"/>
      <c r="G1983" s="364"/>
      <c r="H1983" s="364">
        <f>+SUBTOTAL(9,H1980:H1981)</f>
        <v>16.899999999999999</v>
      </c>
      <c r="I1983" s="367"/>
      <c r="J1983" s="368"/>
      <c r="K1983" s="368"/>
    </row>
    <row r="1984" spans="1:11" x14ac:dyDescent="0.25">
      <c r="A1984" s="361"/>
      <c r="B1984" s="362"/>
      <c r="C1984" s="361"/>
      <c r="D1984" s="362" t="s">
        <v>60956</v>
      </c>
      <c r="E1984" s="362"/>
      <c r="F1984" s="363">
        <v>24.18</v>
      </c>
      <c r="G1984" s="364"/>
      <c r="H1984" s="364">
        <f>+ROUND(H1983*F1984/100,2)</f>
        <v>4.09</v>
      </c>
      <c r="I1984" s="367"/>
      <c r="J1984" s="368"/>
      <c r="K1984" s="368"/>
    </row>
    <row r="1985" spans="1:11" x14ac:dyDescent="0.25">
      <c r="A1985" s="361"/>
      <c r="B1985" s="362"/>
      <c r="C1985" s="361"/>
      <c r="D1985" s="362" t="s">
        <v>60957</v>
      </c>
      <c r="E1985" s="362"/>
      <c r="F1985" s="363"/>
      <c r="G1985" s="364"/>
      <c r="H1985" s="364">
        <f>+H1983+H1984</f>
        <v>20.99</v>
      </c>
      <c r="I1985" s="367"/>
      <c r="J1985" s="368"/>
      <c r="K1985" s="368"/>
    </row>
    <row r="1986" spans="1:11" x14ac:dyDescent="0.25">
      <c r="A1986" s="361"/>
      <c r="B1986" s="362"/>
      <c r="C1986" s="361"/>
      <c r="D1986" s="362" t="s">
        <v>60958</v>
      </c>
      <c r="E1986" s="362"/>
      <c r="F1986" s="363"/>
      <c r="G1986" s="364"/>
      <c r="H1986" s="364">
        <v>20.99</v>
      </c>
      <c r="I1986" s="367"/>
      <c r="J1986" s="368"/>
      <c r="K1986" s="368"/>
    </row>
    <row r="1987" spans="1:11" x14ac:dyDescent="0.25">
      <c r="I1987" s="367"/>
      <c r="J1987" s="368"/>
      <c r="K1987" s="368"/>
    </row>
    <row r="1988" spans="1:11" x14ac:dyDescent="0.25">
      <c r="I1988" s="367"/>
      <c r="J1988" s="368"/>
      <c r="K1988" s="368"/>
    </row>
    <row r="1989" spans="1:11" x14ac:dyDescent="0.25">
      <c r="A1989" s="361" t="s">
        <v>60934</v>
      </c>
      <c r="B1989" s="362" t="s">
        <v>60935</v>
      </c>
      <c r="C1989" s="361"/>
      <c r="D1989" s="362"/>
      <c r="E1989" s="362"/>
      <c r="F1989" s="363"/>
      <c r="G1989" s="364"/>
      <c r="H1989" s="364"/>
      <c r="I1989" s="367"/>
      <c r="J1989" s="368"/>
      <c r="K1989" s="368"/>
    </row>
    <row r="1990" spans="1:11" x14ac:dyDescent="0.25">
      <c r="A1990" s="361"/>
      <c r="B1990" s="362"/>
      <c r="C1990" s="361" t="s">
        <v>60938</v>
      </c>
      <c r="D1990" s="362" t="s">
        <v>60939</v>
      </c>
      <c r="E1990" s="362" t="s">
        <v>60940</v>
      </c>
      <c r="F1990" s="363" t="s">
        <v>60941</v>
      </c>
      <c r="G1990" s="364" t="s">
        <v>60942</v>
      </c>
      <c r="H1990" s="364" t="s">
        <v>60943</v>
      </c>
      <c r="I1990" s="367"/>
      <c r="J1990" s="368"/>
      <c r="K1990" s="368"/>
    </row>
    <row r="1991" spans="1:11" x14ac:dyDescent="0.25">
      <c r="A1991" s="361"/>
      <c r="B1991" s="362"/>
      <c r="C1991" s="361"/>
      <c r="D1991" s="362"/>
      <c r="E1991" s="362"/>
      <c r="F1991" s="363"/>
      <c r="G1991" s="364"/>
      <c r="H1991" s="364"/>
      <c r="I1991" s="367"/>
      <c r="J1991" s="368"/>
      <c r="K1991" s="368"/>
    </row>
    <row r="1992" spans="1:11" x14ac:dyDescent="0.25">
      <c r="A1992" s="369" t="s">
        <v>61685</v>
      </c>
      <c r="B1992" s="370" t="s">
        <v>61686</v>
      </c>
      <c r="C1992" s="369"/>
      <c r="D1992" s="370"/>
      <c r="E1992" s="370" t="s">
        <v>445</v>
      </c>
      <c r="F1992" s="363" t="s">
        <v>60946</v>
      </c>
      <c r="G1992" s="364"/>
      <c r="H1992" s="364"/>
      <c r="I1992" s="367"/>
      <c r="J1992" s="368"/>
      <c r="K1992" s="368"/>
    </row>
    <row r="1993" spans="1:11" x14ac:dyDescent="0.25">
      <c r="A1993" s="361"/>
      <c r="B1993" s="362"/>
      <c r="C1993" s="361"/>
      <c r="D1993" s="362" t="s">
        <v>60947</v>
      </c>
      <c r="E1993" s="362"/>
      <c r="F1993" s="363"/>
      <c r="G1993" s="364"/>
      <c r="H1993" s="364"/>
      <c r="I1993" s="367"/>
      <c r="J1993" s="368"/>
      <c r="K1993" s="368"/>
    </row>
    <row r="1994" spans="1:11" x14ac:dyDescent="0.25">
      <c r="A1994" s="361"/>
      <c r="B1994" s="362" t="s">
        <v>60948</v>
      </c>
      <c r="C1994" s="361" t="s">
        <v>60949</v>
      </c>
      <c r="D1994" s="362" t="s">
        <v>60950</v>
      </c>
      <c r="E1994" s="362" t="s">
        <v>60951</v>
      </c>
      <c r="F1994" s="363">
        <v>1</v>
      </c>
      <c r="G1994" s="364">
        <v>1.07</v>
      </c>
      <c r="H1994" s="364">
        <f>+ROUND(F1994*G1994,2)</f>
        <v>1.07</v>
      </c>
      <c r="I1994" s="367" t="s">
        <v>60952</v>
      </c>
      <c r="J1994" s="368" t="s">
        <v>60953</v>
      </c>
      <c r="K1994" s="368">
        <v>5914614</v>
      </c>
    </row>
    <row r="1995" spans="1:11" x14ac:dyDescent="0.25">
      <c r="A1995" s="361"/>
      <c r="B1995" s="362"/>
      <c r="C1995" s="361"/>
      <c r="D1995" s="362" t="s">
        <v>60954</v>
      </c>
      <c r="E1995" s="362"/>
      <c r="F1995" s="363"/>
      <c r="G1995" s="364"/>
      <c r="H1995" s="364">
        <f>+SUBTOTAL(9,H1994:H1994)</f>
        <v>1.07</v>
      </c>
      <c r="I1995" s="367"/>
      <c r="J1995" s="368"/>
      <c r="K1995" s="368"/>
    </row>
    <row r="1996" spans="1:11" x14ac:dyDescent="0.25">
      <c r="A1996" s="361"/>
      <c r="B1996" s="362"/>
      <c r="C1996" s="361"/>
      <c r="D1996" s="362" t="s">
        <v>60955</v>
      </c>
      <c r="E1996" s="362"/>
      <c r="F1996" s="363"/>
      <c r="G1996" s="364"/>
      <c r="H1996" s="364">
        <f>+SUBTOTAL(9,H1993:H1994)</f>
        <v>1.07</v>
      </c>
      <c r="I1996" s="367"/>
      <c r="J1996" s="368"/>
      <c r="K1996" s="368"/>
    </row>
    <row r="1997" spans="1:11" x14ac:dyDescent="0.25">
      <c r="A1997" s="361"/>
      <c r="B1997" s="362"/>
      <c r="C1997" s="361"/>
      <c r="D1997" s="362" t="s">
        <v>60956</v>
      </c>
      <c r="E1997" s="362"/>
      <c r="F1997" s="363">
        <v>24.18</v>
      </c>
      <c r="G1997" s="364"/>
      <c r="H1997" s="364">
        <f>+ROUND(H1996*F1997/100,2)</f>
        <v>0.26</v>
      </c>
      <c r="I1997" s="367"/>
      <c r="J1997" s="368"/>
      <c r="K1997" s="368"/>
    </row>
    <row r="1998" spans="1:11" x14ac:dyDescent="0.25">
      <c r="A1998" s="361"/>
      <c r="B1998" s="362"/>
      <c r="C1998" s="361"/>
      <c r="D1998" s="362" t="s">
        <v>60957</v>
      </c>
      <c r="E1998" s="362"/>
      <c r="F1998" s="363"/>
      <c r="G1998" s="364"/>
      <c r="H1998" s="364">
        <f>+H1996+H1997</f>
        <v>1.33</v>
      </c>
      <c r="I1998" s="367"/>
      <c r="J1998" s="368"/>
      <c r="K1998" s="368"/>
    </row>
    <row r="1999" spans="1:11" x14ac:dyDescent="0.25">
      <c r="A1999" s="361"/>
      <c r="B1999" s="362"/>
      <c r="C1999" s="361"/>
      <c r="D1999" s="362" t="s">
        <v>60958</v>
      </c>
      <c r="E1999" s="362"/>
      <c r="F1999" s="363"/>
      <c r="G1999" s="364"/>
      <c r="H1999" s="364">
        <v>1.33</v>
      </c>
      <c r="I1999" s="367"/>
      <c r="J1999" s="368"/>
      <c r="K1999" s="368"/>
    </row>
    <row r="2000" spans="1:11" x14ac:dyDescent="0.25">
      <c r="I2000" s="367"/>
      <c r="J2000" s="368"/>
      <c r="K2000" s="368"/>
    </row>
    <row r="2001" spans="1:11" x14ac:dyDescent="0.25">
      <c r="I2001" s="367"/>
      <c r="J2001" s="368"/>
      <c r="K2001" s="368"/>
    </row>
    <row r="2002" spans="1:11" x14ac:dyDescent="0.25">
      <c r="A2002" s="361" t="s">
        <v>60934</v>
      </c>
      <c r="B2002" s="362" t="s">
        <v>60935</v>
      </c>
      <c r="C2002" s="361"/>
      <c r="D2002" s="362"/>
      <c r="E2002" s="362"/>
      <c r="F2002" s="363"/>
      <c r="G2002" s="364"/>
      <c r="H2002" s="364"/>
      <c r="I2002" s="367"/>
      <c r="J2002" s="368"/>
      <c r="K2002" s="368"/>
    </row>
    <row r="2003" spans="1:11" x14ac:dyDescent="0.25">
      <c r="A2003" s="361"/>
      <c r="B2003" s="362"/>
      <c r="C2003" s="361" t="s">
        <v>60938</v>
      </c>
      <c r="D2003" s="362" t="s">
        <v>60939</v>
      </c>
      <c r="E2003" s="362" t="s">
        <v>60940</v>
      </c>
      <c r="F2003" s="363" t="s">
        <v>60941</v>
      </c>
      <c r="G2003" s="364" t="s">
        <v>60942</v>
      </c>
      <c r="H2003" s="364" t="s">
        <v>60943</v>
      </c>
      <c r="I2003" s="367"/>
      <c r="J2003" s="368"/>
      <c r="K2003" s="368"/>
    </row>
    <row r="2004" spans="1:11" x14ac:dyDescent="0.25">
      <c r="A2004" s="361"/>
      <c r="B2004" s="362"/>
      <c r="C2004" s="361"/>
      <c r="D2004" s="362"/>
      <c r="E2004" s="362"/>
      <c r="F2004" s="363"/>
      <c r="G2004" s="364"/>
      <c r="H2004" s="364"/>
      <c r="I2004" s="367"/>
      <c r="J2004" s="368"/>
      <c r="K2004" s="368"/>
    </row>
    <row r="2005" spans="1:11" x14ac:dyDescent="0.25">
      <c r="A2005" s="369" t="s">
        <v>61687</v>
      </c>
      <c r="B2005" s="370" t="s">
        <v>61688</v>
      </c>
      <c r="C2005" s="369"/>
      <c r="D2005" s="370"/>
      <c r="E2005" s="370" t="s">
        <v>445</v>
      </c>
      <c r="F2005" s="363" t="s">
        <v>60946</v>
      </c>
      <c r="G2005" s="364"/>
      <c r="H2005" s="364"/>
      <c r="I2005" s="367"/>
      <c r="J2005" s="368"/>
      <c r="K2005" s="368"/>
    </row>
    <row r="2006" spans="1:11" x14ac:dyDescent="0.25">
      <c r="A2006" s="361"/>
      <c r="B2006" s="362"/>
      <c r="C2006" s="361"/>
      <c r="D2006" s="362" t="s">
        <v>60947</v>
      </c>
      <c r="E2006" s="362"/>
      <c r="F2006" s="363"/>
      <c r="G2006" s="364"/>
      <c r="H2006" s="364"/>
      <c r="I2006" s="367"/>
      <c r="J2006" s="368"/>
      <c r="K2006" s="368"/>
    </row>
    <row r="2007" spans="1:11" x14ac:dyDescent="0.25">
      <c r="A2007" s="361"/>
      <c r="B2007" s="362" t="s">
        <v>60948</v>
      </c>
      <c r="C2007" s="361" t="s">
        <v>61689</v>
      </c>
      <c r="D2007" s="362" t="s">
        <v>61690</v>
      </c>
      <c r="E2007" s="362" t="s">
        <v>60951</v>
      </c>
      <c r="F2007" s="363">
        <v>1</v>
      </c>
      <c r="G2007" s="364">
        <v>0.32</v>
      </c>
      <c r="H2007" s="364">
        <f>+ROUND(F2007*G2007,2)</f>
        <v>0.32</v>
      </c>
      <c r="I2007" s="367" t="s">
        <v>60952</v>
      </c>
      <c r="J2007" s="368" t="s">
        <v>60953</v>
      </c>
      <c r="K2007" s="368">
        <v>5914640</v>
      </c>
    </row>
    <row r="2008" spans="1:11" x14ac:dyDescent="0.25">
      <c r="A2008" s="361"/>
      <c r="B2008" s="362"/>
      <c r="C2008" s="361"/>
      <c r="D2008" s="362" t="s">
        <v>60954</v>
      </c>
      <c r="E2008" s="362"/>
      <c r="F2008" s="363"/>
      <c r="G2008" s="364"/>
      <c r="H2008" s="364">
        <f>+SUBTOTAL(9,H2007:H2007)</f>
        <v>0.32</v>
      </c>
      <c r="I2008" s="367"/>
      <c r="J2008" s="368"/>
      <c r="K2008" s="368"/>
    </row>
    <row r="2009" spans="1:11" x14ac:dyDescent="0.25">
      <c r="A2009" s="361"/>
      <c r="B2009" s="362"/>
      <c r="C2009" s="361"/>
      <c r="D2009" s="362" t="s">
        <v>60955</v>
      </c>
      <c r="E2009" s="362"/>
      <c r="F2009" s="363"/>
      <c r="G2009" s="364"/>
      <c r="H2009" s="364">
        <f>+SUBTOTAL(9,H2006:H2007)</f>
        <v>0.32</v>
      </c>
      <c r="I2009" s="367"/>
      <c r="J2009" s="368"/>
      <c r="K2009" s="368"/>
    </row>
    <row r="2010" spans="1:11" x14ac:dyDescent="0.25">
      <c r="A2010" s="361"/>
      <c r="B2010" s="362"/>
      <c r="C2010" s="361"/>
      <c r="D2010" s="362" t="s">
        <v>60956</v>
      </c>
      <c r="E2010" s="362"/>
      <c r="F2010" s="363">
        <v>24.18</v>
      </c>
      <c r="G2010" s="364"/>
      <c r="H2010" s="364">
        <f>+ROUND(H2009*F2010/100,2)</f>
        <v>0.08</v>
      </c>
      <c r="I2010" s="367"/>
      <c r="J2010" s="368"/>
      <c r="K2010" s="368"/>
    </row>
    <row r="2011" spans="1:11" x14ac:dyDescent="0.25">
      <c r="A2011" s="361"/>
      <c r="B2011" s="362"/>
      <c r="C2011" s="361"/>
      <c r="D2011" s="362" t="s">
        <v>60957</v>
      </c>
      <c r="E2011" s="362"/>
      <c r="F2011" s="363"/>
      <c r="G2011" s="364"/>
      <c r="H2011" s="364">
        <f>+H2009+H2010</f>
        <v>0.4</v>
      </c>
      <c r="I2011" s="367"/>
      <c r="J2011" s="368"/>
      <c r="K2011" s="368"/>
    </row>
    <row r="2012" spans="1:11" x14ac:dyDescent="0.25">
      <c r="A2012" s="361"/>
      <c r="B2012" s="362"/>
      <c r="C2012" s="361"/>
      <c r="D2012" s="362" t="s">
        <v>60958</v>
      </c>
      <c r="E2012" s="362"/>
      <c r="F2012" s="363"/>
      <c r="G2012" s="364"/>
      <c r="H2012" s="364">
        <v>0.4</v>
      </c>
      <c r="I2012" s="367"/>
      <c r="J2012" s="368"/>
      <c r="K2012" s="368"/>
    </row>
  </sheetData>
  <pageMargins left="0.511811024" right="0.511811024" top="0.78740157499999996" bottom="0.78740157499999996" header="0.31496062000000002" footer="0.31496062000000002"/>
  <pageSetup paperSize="9" scale="78"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7FE67-10DF-461A-9372-F6F123DDFE1C}">
  <sheetPr>
    <pageSetUpPr fitToPage="1"/>
  </sheetPr>
  <dimension ref="A1:K8934"/>
  <sheetViews>
    <sheetView topLeftCell="A7" workbookViewId="0">
      <selection activeCell="B3" sqref="B3"/>
    </sheetView>
  </sheetViews>
  <sheetFormatPr defaultRowHeight="15" x14ac:dyDescent="0.25"/>
  <cols>
    <col min="1" max="1" width="12.7109375" style="371" customWidth="1"/>
    <col min="2" max="2" width="2.7109375" style="374" customWidth="1"/>
    <col min="3" max="3" width="12.7109375" style="371" customWidth="1"/>
    <col min="4" max="4" width="45.7109375" style="374" customWidth="1"/>
    <col min="5" max="5" width="8.7109375" style="374" customWidth="1"/>
    <col min="6" max="6" width="13.7109375" style="375" customWidth="1"/>
    <col min="7" max="8" width="12.7109375" style="376" customWidth="1"/>
    <col min="9" max="9" width="20.42578125" style="374" bestFit="1" customWidth="1"/>
    <col min="10" max="10" width="15" style="374" bestFit="1" customWidth="1"/>
    <col min="11" max="11" width="17.7109375" style="374" bestFit="1" customWidth="1"/>
    <col min="12" max="16384" width="9.140625" style="374"/>
  </cols>
  <sheetData>
    <row r="1" spans="1:11" x14ac:dyDescent="0.25">
      <c r="B1" s="372" t="s">
        <v>60931</v>
      </c>
      <c r="C1" s="373"/>
      <c r="D1" s="372"/>
    </row>
    <row r="4" spans="1:11" x14ac:dyDescent="0.25">
      <c r="B4" s="374" t="s">
        <v>60932</v>
      </c>
    </row>
    <row r="5" spans="1:11" x14ac:dyDescent="0.25">
      <c r="B5" s="374" t="s">
        <v>60933</v>
      </c>
    </row>
    <row r="8" spans="1:11" x14ac:dyDescent="0.25">
      <c r="A8" s="377" t="s">
        <v>60934</v>
      </c>
      <c r="B8" s="378" t="s">
        <v>60935</v>
      </c>
      <c r="C8" s="377"/>
      <c r="D8" s="378"/>
      <c r="E8" s="378"/>
      <c r="F8" s="379"/>
      <c r="G8" s="380"/>
      <c r="H8" s="380"/>
      <c r="I8" s="381" t="s">
        <v>60936</v>
      </c>
      <c r="J8" s="382" t="s">
        <v>60937</v>
      </c>
      <c r="K8" s="382" t="s">
        <v>60459</v>
      </c>
    </row>
    <row r="9" spans="1:11" x14ac:dyDescent="0.25">
      <c r="A9" s="377"/>
      <c r="B9" s="378"/>
      <c r="C9" s="377" t="s">
        <v>60938</v>
      </c>
      <c r="D9" s="378" t="s">
        <v>60939</v>
      </c>
      <c r="E9" s="378" t="s">
        <v>60940</v>
      </c>
      <c r="F9" s="379" t="s">
        <v>60941</v>
      </c>
      <c r="G9" s="380" t="s">
        <v>60942</v>
      </c>
      <c r="H9" s="380" t="s">
        <v>60943</v>
      </c>
      <c r="I9" s="383"/>
      <c r="J9" s="384"/>
      <c r="K9" s="384"/>
    </row>
    <row r="10" spans="1:11" x14ac:dyDescent="0.25">
      <c r="A10" s="377"/>
      <c r="B10" s="378"/>
      <c r="C10" s="377"/>
      <c r="D10" s="378"/>
      <c r="E10" s="378"/>
      <c r="F10" s="379"/>
      <c r="G10" s="380"/>
      <c r="H10" s="380"/>
      <c r="I10" s="383"/>
      <c r="J10" s="384"/>
      <c r="K10" s="384"/>
    </row>
    <row r="11" spans="1:11" x14ac:dyDescent="0.25">
      <c r="A11" s="385" t="s">
        <v>61691</v>
      </c>
      <c r="B11" s="386" t="s">
        <v>61692</v>
      </c>
      <c r="C11" s="385"/>
      <c r="D11" s="386"/>
      <c r="E11" s="386" t="s">
        <v>60951</v>
      </c>
      <c r="F11" s="379" t="s">
        <v>60946</v>
      </c>
      <c r="G11" s="380"/>
      <c r="H11" s="380"/>
      <c r="I11" s="383"/>
      <c r="J11" s="384"/>
      <c r="K11" s="384"/>
    </row>
    <row r="12" spans="1:11" x14ac:dyDescent="0.25">
      <c r="A12" s="377"/>
      <c r="B12" s="378">
        <v>3</v>
      </c>
      <c r="C12" s="377" t="s">
        <v>61693</v>
      </c>
      <c r="D12" s="378" t="s">
        <v>61694</v>
      </c>
      <c r="E12" s="378" t="s">
        <v>61030</v>
      </c>
      <c r="F12" s="379">
        <v>5.7371999999999996E-3</v>
      </c>
      <c r="G12" s="380">
        <v>186.44309999999999</v>
      </c>
      <c r="H12" s="380">
        <f>+ROUND(F12*G12,2)</f>
        <v>1.07</v>
      </c>
      <c r="I12" s="383" t="s">
        <v>61092</v>
      </c>
      <c r="J12" s="384" t="s">
        <v>60953</v>
      </c>
      <c r="K12" s="384" t="s">
        <v>61695</v>
      </c>
    </row>
    <row r="13" spans="1:11" x14ac:dyDescent="0.25">
      <c r="A13" s="377"/>
      <c r="B13" s="378"/>
      <c r="C13" s="377"/>
      <c r="D13" s="378" t="s">
        <v>61094</v>
      </c>
      <c r="E13" s="378"/>
      <c r="F13" s="379"/>
      <c r="G13" s="380"/>
      <c r="H13" s="380">
        <f>+SUBTOTAL(9,H12:H12)</f>
        <v>1.07</v>
      </c>
      <c r="I13" s="383"/>
      <c r="J13" s="384"/>
      <c r="K13" s="384"/>
    </row>
    <row r="14" spans="1:11" x14ac:dyDescent="0.25">
      <c r="A14" s="377"/>
      <c r="B14" s="378"/>
      <c r="C14" s="377"/>
      <c r="D14" s="378" t="s">
        <v>60955</v>
      </c>
      <c r="E14" s="378"/>
      <c r="F14" s="379"/>
      <c r="G14" s="380"/>
      <c r="H14" s="380">
        <f>+SUBTOTAL(9,H12:H12)</f>
        <v>1.07</v>
      </c>
      <c r="I14" s="383"/>
      <c r="J14" s="384"/>
      <c r="K14" s="384"/>
    </row>
    <row r="15" spans="1:11" x14ac:dyDescent="0.25">
      <c r="A15" s="377"/>
      <c r="B15" s="378"/>
      <c r="C15" s="377"/>
      <c r="D15" s="378" t="s">
        <v>60956</v>
      </c>
      <c r="E15" s="378"/>
      <c r="F15" s="379">
        <v>24.18</v>
      </c>
      <c r="G15" s="380"/>
      <c r="H15" s="380">
        <f>+ROUND(H14*F15/100,2)</f>
        <v>0.26</v>
      </c>
      <c r="I15" s="383"/>
      <c r="J15" s="384"/>
      <c r="K15" s="384"/>
    </row>
    <row r="16" spans="1:11" x14ac:dyDescent="0.25">
      <c r="A16" s="377"/>
      <c r="B16" s="378"/>
      <c r="C16" s="377"/>
      <c r="D16" s="378" t="s">
        <v>60957</v>
      </c>
      <c r="E16" s="378"/>
      <c r="F16" s="379"/>
      <c r="G16" s="380"/>
      <c r="H16" s="380">
        <f>+H14+H15</f>
        <v>1.33</v>
      </c>
      <c r="I16" s="383"/>
      <c r="J16" s="384"/>
      <c r="K16" s="384"/>
    </row>
    <row r="17" spans="1:11" x14ac:dyDescent="0.25">
      <c r="A17" s="377"/>
      <c r="B17" s="378"/>
      <c r="C17" s="377"/>
      <c r="D17" s="378" t="s">
        <v>60958</v>
      </c>
      <c r="E17" s="378"/>
      <c r="F17" s="379"/>
      <c r="G17" s="380"/>
      <c r="H17" s="380">
        <v>1.33</v>
      </c>
      <c r="I17" s="383"/>
      <c r="J17" s="384"/>
      <c r="K17" s="384"/>
    </row>
    <row r="18" spans="1:11" x14ac:dyDescent="0.25">
      <c r="I18" s="383"/>
      <c r="J18" s="384"/>
      <c r="K18" s="384"/>
    </row>
    <row r="19" spans="1:11" x14ac:dyDescent="0.25">
      <c r="I19" s="383"/>
      <c r="J19" s="384"/>
      <c r="K19" s="384"/>
    </row>
    <row r="20" spans="1:11" x14ac:dyDescent="0.25">
      <c r="A20" s="377" t="s">
        <v>60934</v>
      </c>
      <c r="B20" s="378" t="s">
        <v>60935</v>
      </c>
      <c r="C20" s="377"/>
      <c r="D20" s="378"/>
      <c r="E20" s="378"/>
      <c r="F20" s="379"/>
      <c r="G20" s="380"/>
      <c r="H20" s="380"/>
      <c r="I20" s="383"/>
      <c r="J20" s="384"/>
      <c r="K20" s="384"/>
    </row>
    <row r="21" spans="1:11" x14ac:dyDescent="0.25">
      <c r="A21" s="377"/>
      <c r="B21" s="378"/>
      <c r="C21" s="377" t="s">
        <v>60938</v>
      </c>
      <c r="D21" s="378" t="s">
        <v>60939</v>
      </c>
      <c r="E21" s="378" t="s">
        <v>60940</v>
      </c>
      <c r="F21" s="379" t="s">
        <v>60941</v>
      </c>
      <c r="G21" s="380" t="s">
        <v>60942</v>
      </c>
      <c r="H21" s="380" t="s">
        <v>60943</v>
      </c>
      <c r="I21" s="383"/>
      <c r="J21" s="384"/>
      <c r="K21" s="384"/>
    </row>
    <row r="22" spans="1:11" x14ac:dyDescent="0.25">
      <c r="A22" s="377"/>
      <c r="B22" s="378"/>
      <c r="C22" s="377"/>
      <c r="D22" s="378"/>
      <c r="E22" s="378"/>
      <c r="F22" s="379"/>
      <c r="G22" s="380"/>
      <c r="H22" s="380"/>
      <c r="I22" s="383"/>
      <c r="J22" s="384"/>
      <c r="K22" s="384"/>
    </row>
    <row r="23" spans="1:11" x14ac:dyDescent="0.25">
      <c r="A23" s="385" t="s">
        <v>61696</v>
      </c>
      <c r="B23" s="386" t="s">
        <v>61697</v>
      </c>
      <c r="C23" s="385"/>
      <c r="D23" s="386"/>
      <c r="E23" s="386" t="s">
        <v>283</v>
      </c>
      <c r="F23" s="379" t="s">
        <v>60946</v>
      </c>
      <c r="G23" s="380"/>
      <c r="H23" s="380"/>
      <c r="I23" s="383"/>
      <c r="J23" s="384"/>
      <c r="K23" s="384"/>
    </row>
    <row r="24" spans="1:11" x14ac:dyDescent="0.25">
      <c r="A24" s="377"/>
      <c r="B24" s="378">
        <v>2</v>
      </c>
      <c r="C24" s="377" t="s">
        <v>26336</v>
      </c>
      <c r="D24" s="378" t="s">
        <v>61698</v>
      </c>
      <c r="E24" s="378" t="s">
        <v>34139</v>
      </c>
      <c r="F24" s="379">
        <v>5.7799999999999997E-2</v>
      </c>
      <c r="G24" s="380">
        <v>38.450000000000003</v>
      </c>
      <c r="H24" s="380">
        <f>+ROUND(F24*G24,2)</f>
        <v>2.2200000000000002</v>
      </c>
      <c r="I24" s="383" t="s">
        <v>60981</v>
      </c>
      <c r="J24" s="384" t="s">
        <v>60965</v>
      </c>
      <c r="K24" s="384">
        <v>3080</v>
      </c>
    </row>
    <row r="25" spans="1:11" x14ac:dyDescent="0.25">
      <c r="A25" s="377"/>
      <c r="B25" s="378">
        <v>2</v>
      </c>
      <c r="C25" s="377" t="s">
        <v>26344</v>
      </c>
      <c r="D25" s="378" t="s">
        <v>61699</v>
      </c>
      <c r="E25" s="378" t="s">
        <v>34139</v>
      </c>
      <c r="F25" s="379">
        <v>3.85E-2</v>
      </c>
      <c r="G25" s="380">
        <v>28.77</v>
      </c>
      <c r="H25" s="380">
        <f>+ROUND(F25*G25,2)</f>
        <v>1.1100000000000001</v>
      </c>
      <c r="I25" s="383" t="s">
        <v>60981</v>
      </c>
      <c r="J25" s="384" t="s">
        <v>60965</v>
      </c>
      <c r="K25" s="384">
        <v>3097</v>
      </c>
    </row>
    <row r="26" spans="1:11" x14ac:dyDescent="0.25">
      <c r="A26" s="377"/>
      <c r="B26" s="378">
        <v>2</v>
      </c>
      <c r="C26" s="377" t="s">
        <v>28520</v>
      </c>
      <c r="D26" s="378" t="s">
        <v>61700</v>
      </c>
      <c r="E26" s="378" t="s">
        <v>284</v>
      </c>
      <c r="F26" s="379">
        <v>1.9300000000000001E-2</v>
      </c>
      <c r="G26" s="380">
        <v>153.12</v>
      </c>
      <c r="H26" s="380">
        <f>+ROUND(F26*G26,2)</f>
        <v>2.96</v>
      </c>
      <c r="I26" s="383" t="s">
        <v>60981</v>
      </c>
      <c r="J26" s="384" t="s">
        <v>60965</v>
      </c>
      <c r="K26" s="384">
        <v>10886</v>
      </c>
    </row>
    <row r="27" spans="1:11" x14ac:dyDescent="0.25">
      <c r="A27" s="377"/>
      <c r="B27" s="378">
        <v>2</v>
      </c>
      <c r="C27" s="377" t="s">
        <v>28528</v>
      </c>
      <c r="D27" s="378" t="s">
        <v>61701</v>
      </c>
      <c r="E27" s="378" t="s">
        <v>284</v>
      </c>
      <c r="F27" s="379">
        <v>1.9300000000000001E-2</v>
      </c>
      <c r="G27" s="380">
        <v>148.07</v>
      </c>
      <c r="H27" s="380">
        <f>+ROUND(F27*G27,2)</f>
        <v>2.86</v>
      </c>
      <c r="I27" s="383" t="s">
        <v>60981</v>
      </c>
      <c r="J27" s="384" t="s">
        <v>60965</v>
      </c>
      <c r="K27" s="384">
        <v>10891</v>
      </c>
    </row>
    <row r="28" spans="1:11" x14ac:dyDescent="0.25">
      <c r="A28" s="377"/>
      <c r="B28" s="378">
        <v>2</v>
      </c>
      <c r="C28" s="377" t="s">
        <v>28850</v>
      </c>
      <c r="D28" s="378" t="s">
        <v>61702</v>
      </c>
      <c r="E28" s="378" t="s">
        <v>283</v>
      </c>
      <c r="F28" s="379">
        <v>0.99380000000000002</v>
      </c>
      <c r="G28" s="380">
        <v>59.64</v>
      </c>
      <c r="H28" s="380">
        <f>+ROUND(F28*G28,2)</f>
        <v>59.27</v>
      </c>
      <c r="I28" s="383" t="s">
        <v>60981</v>
      </c>
      <c r="J28" s="384" t="s">
        <v>60965</v>
      </c>
      <c r="K28" s="384">
        <v>11587</v>
      </c>
    </row>
    <row r="29" spans="1:11" x14ac:dyDescent="0.25">
      <c r="A29" s="377"/>
      <c r="B29" s="378"/>
      <c r="C29" s="377"/>
      <c r="D29" s="378" t="s">
        <v>60986</v>
      </c>
      <c r="E29" s="378"/>
      <c r="F29" s="379"/>
      <c r="G29" s="380"/>
      <c r="H29" s="380">
        <f>+SUBTOTAL(9,H24:H28)</f>
        <v>68.42</v>
      </c>
      <c r="I29" s="383"/>
      <c r="J29" s="384"/>
      <c r="K29" s="384"/>
    </row>
    <row r="30" spans="1:11" x14ac:dyDescent="0.25">
      <c r="A30" s="377"/>
      <c r="B30" s="378"/>
      <c r="C30" s="377"/>
      <c r="D30" s="378" t="s">
        <v>60947</v>
      </c>
      <c r="E30" s="378"/>
      <c r="F30" s="379"/>
      <c r="G30" s="380"/>
      <c r="H30" s="380"/>
      <c r="I30" s="383"/>
      <c r="J30" s="384"/>
      <c r="K30" s="384"/>
    </row>
    <row r="31" spans="1:11" x14ac:dyDescent="0.25">
      <c r="A31" s="377"/>
      <c r="B31" s="378" t="s">
        <v>60948</v>
      </c>
      <c r="C31" s="377" t="s">
        <v>61703</v>
      </c>
      <c r="D31" s="378" t="s">
        <v>61704</v>
      </c>
      <c r="E31" s="378" t="s">
        <v>284</v>
      </c>
      <c r="F31" s="379">
        <v>1.9300000000000001E-2</v>
      </c>
      <c r="G31" s="380">
        <v>24.53</v>
      </c>
      <c r="H31" s="380">
        <f t="shared" ref="H31:H94" si="0">+ROUND(F31*G31,2)</f>
        <v>0.47</v>
      </c>
      <c r="I31" s="383" t="s">
        <v>60952</v>
      </c>
      <c r="J31" s="384" t="s">
        <v>60965</v>
      </c>
      <c r="K31" s="384" t="s">
        <v>61703</v>
      </c>
    </row>
    <row r="32" spans="1:11" x14ac:dyDescent="0.25">
      <c r="A32" s="377"/>
      <c r="B32" s="378" t="s">
        <v>60948</v>
      </c>
      <c r="C32" s="377" t="s">
        <v>61705</v>
      </c>
      <c r="D32" s="378" t="s">
        <v>61706</v>
      </c>
      <c r="E32" s="378" t="s">
        <v>283</v>
      </c>
      <c r="F32" s="379">
        <v>9.64E-2</v>
      </c>
      <c r="G32" s="380">
        <v>415.94</v>
      </c>
      <c r="H32" s="380">
        <f t="shared" si="0"/>
        <v>40.1</v>
      </c>
      <c r="I32" s="383" t="s">
        <v>60952</v>
      </c>
      <c r="J32" s="384" t="s">
        <v>60965</v>
      </c>
      <c r="K32" s="384" t="s">
        <v>61705</v>
      </c>
    </row>
    <row r="33" spans="1:11" x14ac:dyDescent="0.25">
      <c r="A33" s="377"/>
      <c r="B33" s="378" t="s">
        <v>60948</v>
      </c>
      <c r="C33" s="377" t="s">
        <v>61707</v>
      </c>
      <c r="D33" s="378" t="s">
        <v>61708</v>
      </c>
      <c r="E33" s="378" t="s">
        <v>287</v>
      </c>
      <c r="F33" s="379">
        <v>2.3900000000000001E-2</v>
      </c>
      <c r="G33" s="380">
        <v>618.91999999999996</v>
      </c>
      <c r="H33" s="380">
        <f t="shared" si="0"/>
        <v>14.79</v>
      </c>
      <c r="I33" s="383" t="s">
        <v>60952</v>
      </c>
      <c r="J33" s="384" t="s">
        <v>60965</v>
      </c>
      <c r="K33" s="384" t="s">
        <v>61707</v>
      </c>
    </row>
    <row r="34" spans="1:11" x14ac:dyDescent="0.25">
      <c r="A34" s="377"/>
      <c r="B34" s="378" t="s">
        <v>60948</v>
      </c>
      <c r="C34" s="377" t="s">
        <v>61709</v>
      </c>
      <c r="D34" s="378" t="s">
        <v>61710</v>
      </c>
      <c r="E34" s="378" t="s">
        <v>284</v>
      </c>
      <c r="F34" s="379">
        <v>0.1734</v>
      </c>
      <c r="G34" s="380">
        <v>12.38</v>
      </c>
      <c r="H34" s="380">
        <f t="shared" si="0"/>
        <v>2.15</v>
      </c>
      <c r="I34" s="383" t="s">
        <v>60952</v>
      </c>
      <c r="J34" s="384" t="s">
        <v>60965</v>
      </c>
      <c r="K34" s="384" t="s">
        <v>61709</v>
      </c>
    </row>
    <row r="35" spans="1:11" x14ac:dyDescent="0.25">
      <c r="A35" s="377"/>
      <c r="B35" s="378" t="s">
        <v>60948</v>
      </c>
      <c r="C35" s="377" t="s">
        <v>61711</v>
      </c>
      <c r="D35" s="378" t="s">
        <v>61712</v>
      </c>
      <c r="E35" s="378" t="s">
        <v>284</v>
      </c>
      <c r="F35" s="379">
        <v>1.9300000000000001E-2</v>
      </c>
      <c r="G35" s="380">
        <v>272.41000000000003</v>
      </c>
      <c r="H35" s="380">
        <f t="shared" si="0"/>
        <v>5.26</v>
      </c>
      <c r="I35" s="383" t="s">
        <v>60952</v>
      </c>
      <c r="J35" s="384" t="s">
        <v>60965</v>
      </c>
      <c r="K35" s="384" t="s">
        <v>61711</v>
      </c>
    </row>
    <row r="36" spans="1:11" x14ac:dyDescent="0.25">
      <c r="A36" s="377"/>
      <c r="B36" s="378" t="s">
        <v>60948</v>
      </c>
      <c r="C36" s="377" t="s">
        <v>61713</v>
      </c>
      <c r="D36" s="378" t="s">
        <v>61714</v>
      </c>
      <c r="E36" s="378" t="s">
        <v>284</v>
      </c>
      <c r="F36" s="379">
        <v>3.85E-2</v>
      </c>
      <c r="G36" s="380">
        <v>350.02</v>
      </c>
      <c r="H36" s="380">
        <f t="shared" si="0"/>
        <v>13.48</v>
      </c>
      <c r="I36" s="383" t="s">
        <v>60952</v>
      </c>
      <c r="J36" s="384" t="s">
        <v>60965</v>
      </c>
      <c r="K36" s="384" t="s">
        <v>61713</v>
      </c>
    </row>
    <row r="37" spans="1:11" x14ac:dyDescent="0.25">
      <c r="A37" s="377"/>
      <c r="B37" s="378" t="s">
        <v>60948</v>
      </c>
      <c r="C37" s="377" t="s">
        <v>61715</v>
      </c>
      <c r="D37" s="378" t="s">
        <v>61716</v>
      </c>
      <c r="E37" s="378" t="s">
        <v>284</v>
      </c>
      <c r="F37" s="379">
        <v>1.9300000000000001E-2</v>
      </c>
      <c r="G37" s="380">
        <v>274.69</v>
      </c>
      <c r="H37" s="380">
        <f t="shared" si="0"/>
        <v>5.3</v>
      </c>
      <c r="I37" s="383" t="s">
        <v>60952</v>
      </c>
      <c r="J37" s="384" t="s">
        <v>60965</v>
      </c>
      <c r="K37" s="384" t="s">
        <v>61715</v>
      </c>
    </row>
    <row r="38" spans="1:11" x14ac:dyDescent="0.25">
      <c r="A38" s="377"/>
      <c r="B38" s="378" t="s">
        <v>60948</v>
      </c>
      <c r="C38" s="377" t="s">
        <v>61717</v>
      </c>
      <c r="D38" s="378" t="s">
        <v>61718</v>
      </c>
      <c r="E38" s="378" t="s">
        <v>284</v>
      </c>
      <c r="F38" s="379">
        <v>3.85E-2</v>
      </c>
      <c r="G38" s="380">
        <v>179.06</v>
      </c>
      <c r="H38" s="380">
        <f t="shared" si="0"/>
        <v>6.89</v>
      </c>
      <c r="I38" s="383" t="s">
        <v>60952</v>
      </c>
      <c r="J38" s="384" t="s">
        <v>60965</v>
      </c>
      <c r="K38" s="384" t="s">
        <v>61717</v>
      </c>
    </row>
    <row r="39" spans="1:11" x14ac:dyDescent="0.25">
      <c r="A39" s="377"/>
      <c r="B39" s="378" t="s">
        <v>60948</v>
      </c>
      <c r="C39" s="377" t="s">
        <v>61719</v>
      </c>
      <c r="D39" s="378" t="s">
        <v>61720</v>
      </c>
      <c r="E39" s="378" t="s">
        <v>283</v>
      </c>
      <c r="F39" s="379">
        <v>3.85E-2</v>
      </c>
      <c r="G39" s="380">
        <v>18.75</v>
      </c>
      <c r="H39" s="380">
        <f t="shared" si="0"/>
        <v>0.72</v>
      </c>
      <c r="I39" s="383" t="s">
        <v>60952</v>
      </c>
      <c r="J39" s="384" t="s">
        <v>60965</v>
      </c>
      <c r="K39" s="384" t="s">
        <v>61719</v>
      </c>
    </row>
    <row r="40" spans="1:11" x14ac:dyDescent="0.25">
      <c r="A40" s="377"/>
      <c r="B40" s="378" t="s">
        <v>60948</v>
      </c>
      <c r="C40" s="377" t="s">
        <v>61721</v>
      </c>
      <c r="D40" s="378" t="s">
        <v>61722</v>
      </c>
      <c r="E40" s="378" t="s">
        <v>283</v>
      </c>
      <c r="F40" s="379">
        <v>0.20469999999999999</v>
      </c>
      <c r="G40" s="380">
        <v>6.24</v>
      </c>
      <c r="H40" s="380">
        <f t="shared" si="0"/>
        <v>1.28</v>
      </c>
      <c r="I40" s="383" t="s">
        <v>60952</v>
      </c>
      <c r="J40" s="384" t="s">
        <v>60965</v>
      </c>
      <c r="K40" s="384" t="s">
        <v>61721</v>
      </c>
    </row>
    <row r="41" spans="1:11" x14ac:dyDescent="0.25">
      <c r="A41" s="377"/>
      <c r="B41" s="378" t="s">
        <v>60948</v>
      </c>
      <c r="C41" s="377" t="s">
        <v>61723</v>
      </c>
      <c r="D41" s="378" t="s">
        <v>61724</v>
      </c>
      <c r="E41" s="378" t="s">
        <v>283</v>
      </c>
      <c r="F41" s="379">
        <v>4.4976000000000003</v>
      </c>
      <c r="G41" s="380">
        <v>8.18</v>
      </c>
      <c r="H41" s="380">
        <f t="shared" si="0"/>
        <v>36.79</v>
      </c>
      <c r="I41" s="383" t="s">
        <v>60952</v>
      </c>
      <c r="J41" s="384" t="s">
        <v>60965</v>
      </c>
      <c r="K41" s="384" t="s">
        <v>61723</v>
      </c>
    </row>
    <row r="42" spans="1:11" x14ac:dyDescent="0.25">
      <c r="A42" s="377"/>
      <c r="B42" s="378" t="s">
        <v>60948</v>
      </c>
      <c r="C42" s="377" t="s">
        <v>61725</v>
      </c>
      <c r="D42" s="378" t="s">
        <v>61726</v>
      </c>
      <c r="E42" s="378" t="s">
        <v>283</v>
      </c>
      <c r="F42" s="379">
        <v>0.1023</v>
      </c>
      <c r="G42" s="380">
        <v>66.55</v>
      </c>
      <c r="H42" s="380">
        <f t="shared" si="0"/>
        <v>6.81</v>
      </c>
      <c r="I42" s="383" t="s">
        <v>60952</v>
      </c>
      <c r="J42" s="384" t="s">
        <v>60965</v>
      </c>
      <c r="K42" s="384" t="s">
        <v>61725</v>
      </c>
    </row>
    <row r="43" spans="1:11" x14ac:dyDescent="0.25">
      <c r="A43" s="377"/>
      <c r="B43" s="378" t="s">
        <v>60948</v>
      </c>
      <c r="C43" s="377" t="s">
        <v>61727</v>
      </c>
      <c r="D43" s="378" t="s">
        <v>61728</v>
      </c>
      <c r="E43" s="378" t="s">
        <v>283</v>
      </c>
      <c r="F43" s="379">
        <v>8.0600000000000005E-2</v>
      </c>
      <c r="G43" s="380">
        <v>44.39</v>
      </c>
      <c r="H43" s="380">
        <f t="shared" si="0"/>
        <v>3.58</v>
      </c>
      <c r="I43" s="383" t="s">
        <v>60952</v>
      </c>
      <c r="J43" s="384" t="s">
        <v>60965</v>
      </c>
      <c r="K43" s="384" t="s">
        <v>61727</v>
      </c>
    </row>
    <row r="44" spans="1:11" x14ac:dyDescent="0.25">
      <c r="A44" s="377"/>
      <c r="B44" s="378" t="s">
        <v>60948</v>
      </c>
      <c r="C44" s="377" t="s">
        <v>61729</v>
      </c>
      <c r="D44" s="378" t="s">
        <v>61730</v>
      </c>
      <c r="E44" s="378" t="s">
        <v>283</v>
      </c>
      <c r="F44" s="379">
        <v>0.20469999999999999</v>
      </c>
      <c r="G44" s="380">
        <v>26.74</v>
      </c>
      <c r="H44" s="380">
        <f t="shared" si="0"/>
        <v>5.47</v>
      </c>
      <c r="I44" s="383" t="s">
        <v>60952</v>
      </c>
      <c r="J44" s="384" t="s">
        <v>60965</v>
      </c>
      <c r="K44" s="384" t="s">
        <v>61729</v>
      </c>
    </row>
    <row r="45" spans="1:11" x14ac:dyDescent="0.25">
      <c r="A45" s="377"/>
      <c r="B45" s="378" t="s">
        <v>60948</v>
      </c>
      <c r="C45" s="377" t="s">
        <v>61731</v>
      </c>
      <c r="D45" s="378" t="s">
        <v>61732</v>
      </c>
      <c r="E45" s="378" t="s">
        <v>284</v>
      </c>
      <c r="F45" s="379">
        <v>3.85E-2</v>
      </c>
      <c r="G45" s="380">
        <v>18.239999999999998</v>
      </c>
      <c r="H45" s="380">
        <f t="shared" si="0"/>
        <v>0.7</v>
      </c>
      <c r="I45" s="383" t="s">
        <v>60952</v>
      </c>
      <c r="J45" s="384" t="s">
        <v>60965</v>
      </c>
      <c r="K45" s="384" t="s">
        <v>61731</v>
      </c>
    </row>
    <row r="46" spans="1:11" x14ac:dyDescent="0.25">
      <c r="A46" s="377"/>
      <c r="B46" s="378" t="s">
        <v>60948</v>
      </c>
      <c r="C46" s="377" t="s">
        <v>61733</v>
      </c>
      <c r="D46" s="378" t="s">
        <v>61734</v>
      </c>
      <c r="E46" s="378" t="s">
        <v>286</v>
      </c>
      <c r="F46" s="379">
        <v>0.13880000000000001</v>
      </c>
      <c r="G46" s="380">
        <v>13.11</v>
      </c>
      <c r="H46" s="380">
        <f t="shared" si="0"/>
        <v>1.82</v>
      </c>
      <c r="I46" s="383" t="s">
        <v>60952</v>
      </c>
      <c r="J46" s="384" t="s">
        <v>60965</v>
      </c>
      <c r="K46" s="384" t="s">
        <v>61733</v>
      </c>
    </row>
    <row r="47" spans="1:11" x14ac:dyDescent="0.25">
      <c r="A47" s="377"/>
      <c r="B47" s="378" t="s">
        <v>60948</v>
      </c>
      <c r="C47" s="377" t="s">
        <v>61735</v>
      </c>
      <c r="D47" s="378" t="s">
        <v>61736</v>
      </c>
      <c r="E47" s="378" t="s">
        <v>286</v>
      </c>
      <c r="F47" s="379">
        <v>0.12529999999999999</v>
      </c>
      <c r="G47" s="380">
        <v>19.309999999999999</v>
      </c>
      <c r="H47" s="380">
        <f t="shared" si="0"/>
        <v>2.42</v>
      </c>
      <c r="I47" s="383" t="s">
        <v>60952</v>
      </c>
      <c r="J47" s="384" t="s">
        <v>60965</v>
      </c>
      <c r="K47" s="384" t="s">
        <v>61735</v>
      </c>
    </row>
    <row r="48" spans="1:11" x14ac:dyDescent="0.25">
      <c r="A48" s="377"/>
      <c r="B48" s="378" t="s">
        <v>60948</v>
      </c>
      <c r="C48" s="377" t="s">
        <v>61737</v>
      </c>
      <c r="D48" s="378" t="s">
        <v>61738</v>
      </c>
      <c r="E48" s="378" t="s">
        <v>286</v>
      </c>
      <c r="F48" s="379">
        <v>0.1472</v>
      </c>
      <c r="G48" s="380">
        <v>38.04</v>
      </c>
      <c r="H48" s="380">
        <f t="shared" si="0"/>
        <v>5.6</v>
      </c>
      <c r="I48" s="383" t="s">
        <v>60952</v>
      </c>
      <c r="J48" s="384" t="s">
        <v>60965</v>
      </c>
      <c r="K48" s="384" t="s">
        <v>61737</v>
      </c>
    </row>
    <row r="49" spans="1:11" x14ac:dyDescent="0.25">
      <c r="A49" s="377"/>
      <c r="B49" s="378" t="s">
        <v>60948</v>
      </c>
      <c r="C49" s="377" t="s">
        <v>61739</v>
      </c>
      <c r="D49" s="378" t="s">
        <v>61740</v>
      </c>
      <c r="E49" s="378" t="s">
        <v>284</v>
      </c>
      <c r="F49" s="379">
        <v>7.7100000000000002E-2</v>
      </c>
      <c r="G49" s="380">
        <v>6.61</v>
      </c>
      <c r="H49" s="380">
        <f t="shared" si="0"/>
        <v>0.51</v>
      </c>
      <c r="I49" s="383" t="s">
        <v>60952</v>
      </c>
      <c r="J49" s="384" t="s">
        <v>60965</v>
      </c>
      <c r="K49" s="384" t="s">
        <v>61739</v>
      </c>
    </row>
    <row r="50" spans="1:11" x14ac:dyDescent="0.25">
      <c r="A50" s="377"/>
      <c r="B50" s="378" t="s">
        <v>60948</v>
      </c>
      <c r="C50" s="377" t="s">
        <v>61741</v>
      </c>
      <c r="D50" s="378" t="s">
        <v>61742</v>
      </c>
      <c r="E50" s="378" t="s">
        <v>284</v>
      </c>
      <c r="F50" s="379">
        <v>5.7799999999999997E-2</v>
      </c>
      <c r="G50" s="380">
        <v>5.12</v>
      </c>
      <c r="H50" s="380">
        <f t="shared" si="0"/>
        <v>0.3</v>
      </c>
      <c r="I50" s="383" t="s">
        <v>60952</v>
      </c>
      <c r="J50" s="384" t="s">
        <v>60965</v>
      </c>
      <c r="K50" s="384" t="s">
        <v>61741</v>
      </c>
    </row>
    <row r="51" spans="1:11" x14ac:dyDescent="0.25">
      <c r="A51" s="377"/>
      <c r="B51" s="378" t="s">
        <v>60948</v>
      </c>
      <c r="C51" s="377" t="s">
        <v>61743</v>
      </c>
      <c r="D51" s="378" t="s">
        <v>61744</v>
      </c>
      <c r="E51" s="378" t="s">
        <v>284</v>
      </c>
      <c r="F51" s="379">
        <v>1.9300000000000001E-2</v>
      </c>
      <c r="G51" s="380">
        <v>7.39</v>
      </c>
      <c r="H51" s="380">
        <f t="shared" si="0"/>
        <v>0.14000000000000001</v>
      </c>
      <c r="I51" s="383" t="s">
        <v>60952</v>
      </c>
      <c r="J51" s="384" t="s">
        <v>60965</v>
      </c>
      <c r="K51" s="384" t="s">
        <v>61743</v>
      </c>
    </row>
    <row r="52" spans="1:11" x14ac:dyDescent="0.25">
      <c r="A52" s="377"/>
      <c r="B52" s="378" t="s">
        <v>60948</v>
      </c>
      <c r="C52" s="377" t="s">
        <v>61745</v>
      </c>
      <c r="D52" s="378" t="s">
        <v>61746</v>
      </c>
      <c r="E52" s="378" t="s">
        <v>284</v>
      </c>
      <c r="F52" s="379">
        <v>5.7799999999999997E-2</v>
      </c>
      <c r="G52" s="380">
        <v>23.94</v>
      </c>
      <c r="H52" s="380">
        <f t="shared" si="0"/>
        <v>1.38</v>
      </c>
      <c r="I52" s="383" t="s">
        <v>60952</v>
      </c>
      <c r="J52" s="384" t="s">
        <v>60965</v>
      </c>
      <c r="K52" s="384" t="s">
        <v>61745</v>
      </c>
    </row>
    <row r="53" spans="1:11" x14ac:dyDescent="0.25">
      <c r="A53" s="377"/>
      <c r="B53" s="378" t="s">
        <v>60948</v>
      </c>
      <c r="C53" s="377" t="s">
        <v>61747</v>
      </c>
      <c r="D53" s="378" t="s">
        <v>61748</v>
      </c>
      <c r="E53" s="378" t="s">
        <v>284</v>
      </c>
      <c r="F53" s="379">
        <v>5.7799999999999997E-2</v>
      </c>
      <c r="G53" s="380">
        <v>13.04</v>
      </c>
      <c r="H53" s="380">
        <f t="shared" si="0"/>
        <v>0.75</v>
      </c>
      <c r="I53" s="383" t="s">
        <v>60952</v>
      </c>
      <c r="J53" s="384" t="s">
        <v>60965</v>
      </c>
      <c r="K53" s="384" t="s">
        <v>61747</v>
      </c>
    </row>
    <row r="54" spans="1:11" x14ac:dyDescent="0.25">
      <c r="A54" s="377"/>
      <c r="B54" s="378" t="s">
        <v>60948</v>
      </c>
      <c r="C54" s="377" t="s">
        <v>61749</v>
      </c>
      <c r="D54" s="378" t="s">
        <v>61750</v>
      </c>
      <c r="E54" s="378" t="s">
        <v>284</v>
      </c>
      <c r="F54" s="379">
        <v>3.85E-2</v>
      </c>
      <c r="G54" s="380">
        <v>26.38</v>
      </c>
      <c r="H54" s="380">
        <f t="shared" si="0"/>
        <v>1.02</v>
      </c>
      <c r="I54" s="383" t="s">
        <v>60952</v>
      </c>
      <c r="J54" s="384" t="s">
        <v>60965</v>
      </c>
      <c r="K54" s="384" t="s">
        <v>61749</v>
      </c>
    </row>
    <row r="55" spans="1:11" x14ac:dyDescent="0.25">
      <c r="A55" s="377"/>
      <c r="B55" s="378" t="s">
        <v>60948</v>
      </c>
      <c r="C55" s="377" t="s">
        <v>61751</v>
      </c>
      <c r="D55" s="378" t="s">
        <v>61752</v>
      </c>
      <c r="E55" s="378" t="s">
        <v>284</v>
      </c>
      <c r="F55" s="379">
        <v>9.64E-2</v>
      </c>
      <c r="G55" s="380">
        <v>97.18</v>
      </c>
      <c r="H55" s="380">
        <f t="shared" si="0"/>
        <v>9.3699999999999992</v>
      </c>
      <c r="I55" s="383" t="s">
        <v>60952</v>
      </c>
      <c r="J55" s="384" t="s">
        <v>60965</v>
      </c>
      <c r="K55" s="384" t="s">
        <v>61751</v>
      </c>
    </row>
    <row r="56" spans="1:11" x14ac:dyDescent="0.25">
      <c r="A56" s="377"/>
      <c r="B56" s="378" t="s">
        <v>60948</v>
      </c>
      <c r="C56" s="377" t="s">
        <v>61753</v>
      </c>
      <c r="D56" s="378" t="s">
        <v>61754</v>
      </c>
      <c r="E56" s="378" t="s">
        <v>286</v>
      </c>
      <c r="F56" s="379">
        <v>0.1002</v>
      </c>
      <c r="G56" s="380">
        <v>9.25</v>
      </c>
      <c r="H56" s="380">
        <f t="shared" si="0"/>
        <v>0.93</v>
      </c>
      <c r="I56" s="383" t="s">
        <v>60952</v>
      </c>
      <c r="J56" s="384" t="s">
        <v>60965</v>
      </c>
      <c r="K56" s="384" t="s">
        <v>61753</v>
      </c>
    </row>
    <row r="57" spans="1:11" x14ac:dyDescent="0.25">
      <c r="A57" s="377"/>
      <c r="B57" s="378" t="s">
        <v>60948</v>
      </c>
      <c r="C57" s="377" t="s">
        <v>61463</v>
      </c>
      <c r="D57" s="378" t="s">
        <v>61464</v>
      </c>
      <c r="E57" s="378" t="s">
        <v>286</v>
      </c>
      <c r="F57" s="379">
        <v>0.1002</v>
      </c>
      <c r="G57" s="380">
        <v>9.18</v>
      </c>
      <c r="H57" s="380">
        <f t="shared" si="0"/>
        <v>0.92</v>
      </c>
      <c r="I57" s="383" t="s">
        <v>60952</v>
      </c>
      <c r="J57" s="384" t="s">
        <v>60965</v>
      </c>
      <c r="K57" s="384" t="s">
        <v>61463</v>
      </c>
    </row>
    <row r="58" spans="1:11" x14ac:dyDescent="0.25">
      <c r="A58" s="377"/>
      <c r="B58" s="378" t="s">
        <v>60948</v>
      </c>
      <c r="C58" s="377" t="s">
        <v>61755</v>
      </c>
      <c r="D58" s="378" t="s">
        <v>61756</v>
      </c>
      <c r="E58" s="378" t="s">
        <v>284</v>
      </c>
      <c r="F58" s="379">
        <v>3.85E-2</v>
      </c>
      <c r="G58" s="380">
        <v>332.16</v>
      </c>
      <c r="H58" s="380">
        <f t="shared" si="0"/>
        <v>12.79</v>
      </c>
      <c r="I58" s="383" t="s">
        <v>60952</v>
      </c>
      <c r="J58" s="384" t="s">
        <v>60965</v>
      </c>
      <c r="K58" s="384" t="s">
        <v>61755</v>
      </c>
    </row>
    <row r="59" spans="1:11" x14ac:dyDescent="0.25">
      <c r="A59" s="377"/>
      <c r="B59" s="378" t="s">
        <v>60948</v>
      </c>
      <c r="C59" s="377" t="s">
        <v>61757</v>
      </c>
      <c r="D59" s="378" t="s">
        <v>61758</v>
      </c>
      <c r="E59" s="378" t="s">
        <v>284</v>
      </c>
      <c r="F59" s="379">
        <v>5.7799999999999997E-2</v>
      </c>
      <c r="G59" s="380">
        <v>358.59</v>
      </c>
      <c r="H59" s="380">
        <f t="shared" si="0"/>
        <v>20.73</v>
      </c>
      <c r="I59" s="383" t="s">
        <v>60952</v>
      </c>
      <c r="J59" s="384" t="s">
        <v>60965</v>
      </c>
      <c r="K59" s="384" t="s">
        <v>61757</v>
      </c>
    </row>
    <row r="60" spans="1:11" x14ac:dyDescent="0.25">
      <c r="A60" s="377"/>
      <c r="B60" s="378" t="s">
        <v>60948</v>
      </c>
      <c r="C60" s="377" t="s">
        <v>61759</v>
      </c>
      <c r="D60" s="378" t="s">
        <v>61760</v>
      </c>
      <c r="E60" s="378" t="s">
        <v>286</v>
      </c>
      <c r="F60" s="379">
        <v>0.53</v>
      </c>
      <c r="G60" s="380">
        <v>2.44</v>
      </c>
      <c r="H60" s="380">
        <f t="shared" si="0"/>
        <v>1.29</v>
      </c>
      <c r="I60" s="383" t="s">
        <v>60952</v>
      </c>
      <c r="J60" s="384" t="s">
        <v>60965</v>
      </c>
      <c r="K60" s="384" t="s">
        <v>61759</v>
      </c>
    </row>
    <row r="61" spans="1:11" x14ac:dyDescent="0.25">
      <c r="A61" s="377"/>
      <c r="B61" s="378" t="s">
        <v>60948</v>
      </c>
      <c r="C61" s="377" t="s">
        <v>61761</v>
      </c>
      <c r="D61" s="378" t="s">
        <v>61762</v>
      </c>
      <c r="E61" s="378" t="s">
        <v>286</v>
      </c>
      <c r="F61" s="379">
        <v>1.7343999999999999</v>
      </c>
      <c r="G61" s="380">
        <v>1.24</v>
      </c>
      <c r="H61" s="380">
        <f t="shared" si="0"/>
        <v>2.15</v>
      </c>
      <c r="I61" s="383" t="s">
        <v>60952</v>
      </c>
      <c r="J61" s="384" t="s">
        <v>60965</v>
      </c>
      <c r="K61" s="384" t="s">
        <v>61761</v>
      </c>
    </row>
    <row r="62" spans="1:11" x14ac:dyDescent="0.25">
      <c r="A62" s="377"/>
      <c r="B62" s="378" t="s">
        <v>60948</v>
      </c>
      <c r="C62" s="377" t="s">
        <v>61763</v>
      </c>
      <c r="D62" s="378" t="s">
        <v>61764</v>
      </c>
      <c r="E62" s="378" t="s">
        <v>283</v>
      </c>
      <c r="F62" s="379">
        <v>3.2399999999999998E-2</v>
      </c>
      <c r="G62" s="380">
        <v>372.57</v>
      </c>
      <c r="H62" s="380">
        <f t="shared" si="0"/>
        <v>12.07</v>
      </c>
      <c r="I62" s="383" t="s">
        <v>60952</v>
      </c>
      <c r="J62" s="384" t="s">
        <v>60965</v>
      </c>
      <c r="K62" s="384" t="s">
        <v>61763</v>
      </c>
    </row>
    <row r="63" spans="1:11" x14ac:dyDescent="0.25">
      <c r="A63" s="377"/>
      <c r="B63" s="378" t="s">
        <v>60948</v>
      </c>
      <c r="C63" s="377" t="s">
        <v>61765</v>
      </c>
      <c r="D63" s="378" t="s">
        <v>61766</v>
      </c>
      <c r="E63" s="378" t="s">
        <v>286</v>
      </c>
      <c r="F63" s="379">
        <v>0.53</v>
      </c>
      <c r="G63" s="380">
        <v>6.94</v>
      </c>
      <c r="H63" s="380">
        <f t="shared" si="0"/>
        <v>3.68</v>
      </c>
      <c r="I63" s="383" t="s">
        <v>60952</v>
      </c>
      <c r="J63" s="384" t="s">
        <v>60965</v>
      </c>
      <c r="K63" s="384" t="s">
        <v>61765</v>
      </c>
    </row>
    <row r="64" spans="1:11" x14ac:dyDescent="0.25">
      <c r="A64" s="377"/>
      <c r="B64" s="378" t="s">
        <v>60948</v>
      </c>
      <c r="C64" s="377" t="s">
        <v>61767</v>
      </c>
      <c r="D64" s="378" t="s">
        <v>61768</v>
      </c>
      <c r="E64" s="378" t="s">
        <v>286</v>
      </c>
      <c r="F64" s="379">
        <v>1.7343999999999999</v>
      </c>
      <c r="G64" s="380">
        <v>7.43</v>
      </c>
      <c r="H64" s="380">
        <f t="shared" si="0"/>
        <v>12.89</v>
      </c>
      <c r="I64" s="383" t="s">
        <v>60952</v>
      </c>
      <c r="J64" s="384" t="s">
        <v>60965</v>
      </c>
      <c r="K64" s="384" t="s">
        <v>61767</v>
      </c>
    </row>
    <row r="65" spans="1:11" x14ac:dyDescent="0.25">
      <c r="A65" s="377"/>
      <c r="B65" s="378" t="s">
        <v>60948</v>
      </c>
      <c r="C65" s="377" t="s">
        <v>61769</v>
      </c>
      <c r="D65" s="378" t="s">
        <v>61770</v>
      </c>
      <c r="E65" s="378" t="s">
        <v>284</v>
      </c>
      <c r="F65" s="379">
        <v>0.19270000000000001</v>
      </c>
      <c r="G65" s="380">
        <v>9.2899999999999991</v>
      </c>
      <c r="H65" s="380">
        <f t="shared" si="0"/>
        <v>1.79</v>
      </c>
      <c r="I65" s="383" t="s">
        <v>60952</v>
      </c>
      <c r="J65" s="384" t="s">
        <v>60965</v>
      </c>
      <c r="K65" s="384" t="s">
        <v>61769</v>
      </c>
    </row>
    <row r="66" spans="1:11" x14ac:dyDescent="0.25">
      <c r="A66" s="377"/>
      <c r="B66" s="378" t="s">
        <v>60948</v>
      </c>
      <c r="C66" s="377" t="s">
        <v>61469</v>
      </c>
      <c r="D66" s="378" t="s">
        <v>61470</v>
      </c>
      <c r="E66" s="378" t="s">
        <v>286</v>
      </c>
      <c r="F66" s="379">
        <v>1.4165000000000001</v>
      </c>
      <c r="G66" s="380">
        <v>1.89</v>
      </c>
      <c r="H66" s="380">
        <f t="shared" si="0"/>
        <v>2.68</v>
      </c>
      <c r="I66" s="383" t="s">
        <v>60952</v>
      </c>
      <c r="J66" s="384" t="s">
        <v>60965</v>
      </c>
      <c r="K66" s="384" t="s">
        <v>61469</v>
      </c>
    </row>
    <row r="67" spans="1:11" x14ac:dyDescent="0.25">
      <c r="A67" s="377"/>
      <c r="B67" s="378" t="s">
        <v>60948</v>
      </c>
      <c r="C67" s="377" t="s">
        <v>61479</v>
      </c>
      <c r="D67" s="378" t="s">
        <v>61480</v>
      </c>
      <c r="E67" s="378" t="s">
        <v>286</v>
      </c>
      <c r="F67" s="379">
        <v>3.4689000000000001</v>
      </c>
      <c r="G67" s="380">
        <v>2.72</v>
      </c>
      <c r="H67" s="380">
        <f t="shared" si="0"/>
        <v>9.44</v>
      </c>
      <c r="I67" s="383" t="s">
        <v>60952</v>
      </c>
      <c r="J67" s="384" t="s">
        <v>60965</v>
      </c>
      <c r="K67" s="384" t="s">
        <v>61479</v>
      </c>
    </row>
    <row r="68" spans="1:11" x14ac:dyDescent="0.25">
      <c r="A68" s="377"/>
      <c r="B68" s="378" t="s">
        <v>60948</v>
      </c>
      <c r="C68" s="377" t="s">
        <v>61771</v>
      </c>
      <c r="D68" s="378" t="s">
        <v>61772</v>
      </c>
      <c r="E68" s="378" t="s">
        <v>286</v>
      </c>
      <c r="F68" s="379">
        <v>2.0234999999999999</v>
      </c>
      <c r="G68" s="380">
        <v>4.38</v>
      </c>
      <c r="H68" s="380">
        <f t="shared" si="0"/>
        <v>8.86</v>
      </c>
      <c r="I68" s="383" t="s">
        <v>60952</v>
      </c>
      <c r="J68" s="384" t="s">
        <v>60965</v>
      </c>
      <c r="K68" s="384" t="s">
        <v>61771</v>
      </c>
    </row>
    <row r="69" spans="1:11" x14ac:dyDescent="0.25">
      <c r="A69" s="377"/>
      <c r="B69" s="378" t="s">
        <v>60948</v>
      </c>
      <c r="C69" s="377" t="s">
        <v>61471</v>
      </c>
      <c r="D69" s="378" t="s">
        <v>61472</v>
      </c>
      <c r="E69" s="378" t="s">
        <v>284</v>
      </c>
      <c r="F69" s="379">
        <v>0.1734</v>
      </c>
      <c r="G69" s="380">
        <v>8.02</v>
      </c>
      <c r="H69" s="380">
        <f t="shared" si="0"/>
        <v>1.39</v>
      </c>
      <c r="I69" s="383" t="s">
        <v>60952</v>
      </c>
      <c r="J69" s="384" t="s">
        <v>60965</v>
      </c>
      <c r="K69" s="384" t="s">
        <v>61471</v>
      </c>
    </row>
    <row r="70" spans="1:11" x14ac:dyDescent="0.25">
      <c r="A70" s="377"/>
      <c r="B70" s="378" t="s">
        <v>60948</v>
      </c>
      <c r="C70" s="377" t="s">
        <v>61773</v>
      </c>
      <c r="D70" s="378" t="s">
        <v>61774</v>
      </c>
      <c r="E70" s="378" t="s">
        <v>284</v>
      </c>
      <c r="F70" s="379">
        <v>5.7799999999999997E-2</v>
      </c>
      <c r="G70" s="380">
        <v>7.77</v>
      </c>
      <c r="H70" s="380">
        <f t="shared" si="0"/>
        <v>0.45</v>
      </c>
      <c r="I70" s="383" t="s">
        <v>60952</v>
      </c>
      <c r="J70" s="384" t="s">
        <v>60965</v>
      </c>
      <c r="K70" s="384" t="s">
        <v>61773</v>
      </c>
    </row>
    <row r="71" spans="1:11" x14ac:dyDescent="0.25">
      <c r="A71" s="377"/>
      <c r="B71" s="378" t="s">
        <v>60948</v>
      </c>
      <c r="C71" s="377" t="s">
        <v>61775</v>
      </c>
      <c r="D71" s="378" t="s">
        <v>61776</v>
      </c>
      <c r="E71" s="378" t="s">
        <v>284</v>
      </c>
      <c r="F71" s="379">
        <v>7.7100000000000002E-2</v>
      </c>
      <c r="G71" s="380">
        <v>22.21</v>
      </c>
      <c r="H71" s="380">
        <f t="shared" si="0"/>
        <v>1.71</v>
      </c>
      <c r="I71" s="383" t="s">
        <v>60952</v>
      </c>
      <c r="J71" s="384" t="s">
        <v>60965</v>
      </c>
      <c r="K71" s="384" t="s">
        <v>61775</v>
      </c>
    </row>
    <row r="72" spans="1:11" x14ac:dyDescent="0.25">
      <c r="A72" s="377"/>
      <c r="B72" s="378" t="s">
        <v>60948</v>
      </c>
      <c r="C72" s="377" t="s">
        <v>61777</v>
      </c>
      <c r="D72" s="378" t="s">
        <v>61778</v>
      </c>
      <c r="E72" s="378" t="s">
        <v>284</v>
      </c>
      <c r="F72" s="379">
        <v>0.1542</v>
      </c>
      <c r="G72" s="380">
        <v>35.69</v>
      </c>
      <c r="H72" s="380">
        <f t="shared" si="0"/>
        <v>5.5</v>
      </c>
      <c r="I72" s="383" t="s">
        <v>60952</v>
      </c>
      <c r="J72" s="384" t="s">
        <v>60965</v>
      </c>
      <c r="K72" s="384" t="s">
        <v>61777</v>
      </c>
    </row>
    <row r="73" spans="1:11" x14ac:dyDescent="0.25">
      <c r="A73" s="377"/>
      <c r="B73" s="378" t="s">
        <v>60948</v>
      </c>
      <c r="C73" s="377" t="s">
        <v>61779</v>
      </c>
      <c r="D73" s="378" t="s">
        <v>61780</v>
      </c>
      <c r="E73" s="378" t="s">
        <v>284</v>
      </c>
      <c r="F73" s="379">
        <v>0.13489999999999999</v>
      </c>
      <c r="G73" s="380">
        <v>36.89</v>
      </c>
      <c r="H73" s="380">
        <f t="shared" si="0"/>
        <v>4.9800000000000004</v>
      </c>
      <c r="I73" s="383" t="s">
        <v>60952</v>
      </c>
      <c r="J73" s="384" t="s">
        <v>60965</v>
      </c>
      <c r="K73" s="384" t="s">
        <v>61779</v>
      </c>
    </row>
    <row r="74" spans="1:11" x14ac:dyDescent="0.25">
      <c r="A74" s="377"/>
      <c r="B74" s="378" t="s">
        <v>60948</v>
      </c>
      <c r="C74" s="377" t="s">
        <v>61781</v>
      </c>
      <c r="D74" s="378" t="s">
        <v>61782</v>
      </c>
      <c r="E74" s="378" t="s">
        <v>283</v>
      </c>
      <c r="F74" s="379">
        <v>1.3621000000000001</v>
      </c>
      <c r="G74" s="380">
        <v>8.33</v>
      </c>
      <c r="H74" s="380">
        <f t="shared" si="0"/>
        <v>11.35</v>
      </c>
      <c r="I74" s="383" t="s">
        <v>60952</v>
      </c>
      <c r="J74" s="384" t="s">
        <v>60965</v>
      </c>
      <c r="K74" s="384" t="s">
        <v>61781</v>
      </c>
    </row>
    <row r="75" spans="1:11" x14ac:dyDescent="0.25">
      <c r="A75" s="377"/>
      <c r="B75" s="378" t="s">
        <v>60948</v>
      </c>
      <c r="C75" s="377" t="s">
        <v>61783</v>
      </c>
      <c r="D75" s="378" t="s">
        <v>61784</v>
      </c>
      <c r="E75" s="378" t="s">
        <v>286</v>
      </c>
      <c r="F75" s="379">
        <v>0.19270000000000001</v>
      </c>
      <c r="G75" s="380">
        <v>10.029999999999999</v>
      </c>
      <c r="H75" s="380">
        <f t="shared" si="0"/>
        <v>1.93</v>
      </c>
      <c r="I75" s="383" t="s">
        <v>60952</v>
      </c>
      <c r="J75" s="384" t="s">
        <v>60965</v>
      </c>
      <c r="K75" s="384" t="s">
        <v>61783</v>
      </c>
    </row>
    <row r="76" spans="1:11" x14ac:dyDescent="0.25">
      <c r="A76" s="377"/>
      <c r="B76" s="378" t="s">
        <v>60948</v>
      </c>
      <c r="C76" s="377" t="s">
        <v>60818</v>
      </c>
      <c r="D76" s="378" t="s">
        <v>61557</v>
      </c>
      <c r="E76" s="378" t="s">
        <v>287</v>
      </c>
      <c r="F76" s="379">
        <v>2.3300000000000001E-2</v>
      </c>
      <c r="G76" s="380">
        <v>57.6</v>
      </c>
      <c r="H76" s="380">
        <f t="shared" si="0"/>
        <v>1.34</v>
      </c>
      <c r="I76" s="383" t="s">
        <v>60952</v>
      </c>
      <c r="J76" s="384" t="s">
        <v>60965</v>
      </c>
      <c r="K76" s="384" t="s">
        <v>60818</v>
      </c>
    </row>
    <row r="77" spans="1:11" x14ac:dyDescent="0.25">
      <c r="A77" s="377"/>
      <c r="B77" s="378" t="s">
        <v>60948</v>
      </c>
      <c r="C77" s="377" t="s">
        <v>61785</v>
      </c>
      <c r="D77" s="378" t="s">
        <v>61786</v>
      </c>
      <c r="E77" s="378" t="s">
        <v>283</v>
      </c>
      <c r="F77" s="379">
        <v>1.3621000000000001</v>
      </c>
      <c r="G77" s="380">
        <v>41</v>
      </c>
      <c r="H77" s="380">
        <f t="shared" si="0"/>
        <v>55.85</v>
      </c>
      <c r="I77" s="383" t="s">
        <v>60952</v>
      </c>
      <c r="J77" s="384" t="s">
        <v>60965</v>
      </c>
      <c r="K77" s="384" t="s">
        <v>61785</v>
      </c>
    </row>
    <row r="78" spans="1:11" x14ac:dyDescent="0.25">
      <c r="A78" s="377"/>
      <c r="B78" s="378" t="s">
        <v>60948</v>
      </c>
      <c r="C78" s="377" t="s">
        <v>61787</v>
      </c>
      <c r="D78" s="378" t="s">
        <v>61788</v>
      </c>
      <c r="E78" s="378" t="s">
        <v>283</v>
      </c>
      <c r="F78" s="379">
        <v>2.8899999999999999E-2</v>
      </c>
      <c r="G78" s="380">
        <v>571.67999999999995</v>
      </c>
      <c r="H78" s="380">
        <f t="shared" si="0"/>
        <v>16.52</v>
      </c>
      <c r="I78" s="383" t="s">
        <v>60952</v>
      </c>
      <c r="J78" s="384" t="s">
        <v>60965</v>
      </c>
      <c r="K78" s="384" t="s">
        <v>61787</v>
      </c>
    </row>
    <row r="79" spans="1:11" x14ac:dyDescent="0.25">
      <c r="A79" s="377"/>
      <c r="B79" s="378" t="s">
        <v>60948</v>
      </c>
      <c r="C79" s="377" t="s">
        <v>61789</v>
      </c>
      <c r="D79" s="378" t="s">
        <v>61790</v>
      </c>
      <c r="E79" s="378" t="s">
        <v>283</v>
      </c>
      <c r="F79" s="379">
        <v>5.4000000000000003E-3</v>
      </c>
      <c r="G79" s="380">
        <v>11.34</v>
      </c>
      <c r="H79" s="380">
        <f t="shared" si="0"/>
        <v>0.06</v>
      </c>
      <c r="I79" s="383" t="s">
        <v>60952</v>
      </c>
      <c r="J79" s="384" t="s">
        <v>60965</v>
      </c>
      <c r="K79" s="384" t="s">
        <v>61789</v>
      </c>
    </row>
    <row r="80" spans="1:11" x14ac:dyDescent="0.25">
      <c r="A80" s="377"/>
      <c r="B80" s="378" t="s">
        <v>60948</v>
      </c>
      <c r="C80" s="377" t="s">
        <v>60811</v>
      </c>
      <c r="D80" s="378" t="s">
        <v>61791</v>
      </c>
      <c r="E80" s="378" t="s">
        <v>283</v>
      </c>
      <c r="F80" s="379">
        <v>1.3559000000000001</v>
      </c>
      <c r="G80" s="380">
        <v>18.89</v>
      </c>
      <c r="H80" s="380">
        <f t="shared" si="0"/>
        <v>25.61</v>
      </c>
      <c r="I80" s="383" t="s">
        <v>60952</v>
      </c>
      <c r="J80" s="384" t="s">
        <v>60965</v>
      </c>
      <c r="K80" s="384" t="s">
        <v>60811</v>
      </c>
    </row>
    <row r="81" spans="1:11" x14ac:dyDescent="0.25">
      <c r="A81" s="377"/>
      <c r="B81" s="378" t="s">
        <v>60948</v>
      </c>
      <c r="C81" s="377" t="s">
        <v>61792</v>
      </c>
      <c r="D81" s="378" t="s">
        <v>61793</v>
      </c>
      <c r="E81" s="378" t="s">
        <v>284</v>
      </c>
      <c r="F81" s="379">
        <v>0.28910000000000002</v>
      </c>
      <c r="G81" s="380">
        <v>17.489999999999998</v>
      </c>
      <c r="H81" s="380">
        <f t="shared" si="0"/>
        <v>5.0599999999999996</v>
      </c>
      <c r="I81" s="383" t="s">
        <v>60952</v>
      </c>
      <c r="J81" s="384" t="s">
        <v>60965</v>
      </c>
      <c r="K81" s="384" t="s">
        <v>61792</v>
      </c>
    </row>
    <row r="82" spans="1:11" x14ac:dyDescent="0.25">
      <c r="A82" s="377"/>
      <c r="B82" s="378" t="s">
        <v>60948</v>
      </c>
      <c r="C82" s="377" t="s">
        <v>61794</v>
      </c>
      <c r="D82" s="378" t="s">
        <v>61795</v>
      </c>
      <c r="E82" s="378" t="s">
        <v>284</v>
      </c>
      <c r="F82" s="379">
        <v>0.13489999999999999</v>
      </c>
      <c r="G82" s="380">
        <v>11.5</v>
      </c>
      <c r="H82" s="380">
        <f t="shared" si="0"/>
        <v>1.55</v>
      </c>
      <c r="I82" s="383" t="s">
        <v>60952</v>
      </c>
      <c r="J82" s="384" t="s">
        <v>60965</v>
      </c>
      <c r="K82" s="384" t="s">
        <v>61794</v>
      </c>
    </row>
    <row r="83" spans="1:11" x14ac:dyDescent="0.25">
      <c r="A83" s="377"/>
      <c r="B83" s="378" t="s">
        <v>60948</v>
      </c>
      <c r="C83" s="377" t="s">
        <v>61796</v>
      </c>
      <c r="D83" s="378" t="s">
        <v>61797</v>
      </c>
      <c r="E83" s="378" t="s">
        <v>284</v>
      </c>
      <c r="F83" s="379">
        <v>3.85E-2</v>
      </c>
      <c r="G83" s="380">
        <v>50.96</v>
      </c>
      <c r="H83" s="380">
        <f t="shared" si="0"/>
        <v>1.96</v>
      </c>
      <c r="I83" s="383" t="s">
        <v>60952</v>
      </c>
      <c r="J83" s="384" t="s">
        <v>60965</v>
      </c>
      <c r="K83" s="384" t="s">
        <v>61796</v>
      </c>
    </row>
    <row r="84" spans="1:11" x14ac:dyDescent="0.25">
      <c r="A84" s="377"/>
      <c r="B84" s="378" t="s">
        <v>60948</v>
      </c>
      <c r="C84" s="377" t="s">
        <v>60822</v>
      </c>
      <c r="D84" s="378" t="s">
        <v>61798</v>
      </c>
      <c r="E84" s="378" t="s">
        <v>287</v>
      </c>
      <c r="F84" s="379">
        <v>6.0000000000000001E-3</v>
      </c>
      <c r="G84" s="380">
        <v>34.92</v>
      </c>
      <c r="H84" s="380">
        <f t="shared" si="0"/>
        <v>0.21</v>
      </c>
      <c r="I84" s="383" t="s">
        <v>60952</v>
      </c>
      <c r="J84" s="384" t="s">
        <v>60965</v>
      </c>
      <c r="K84" s="384" t="s">
        <v>60822</v>
      </c>
    </row>
    <row r="85" spans="1:11" x14ac:dyDescent="0.25">
      <c r="A85" s="377"/>
      <c r="B85" s="378" t="s">
        <v>60948</v>
      </c>
      <c r="C85" s="377" t="s">
        <v>61799</v>
      </c>
      <c r="D85" s="378" t="s">
        <v>61800</v>
      </c>
      <c r="E85" s="378" t="s">
        <v>284</v>
      </c>
      <c r="F85" s="379">
        <v>0.11559999999999999</v>
      </c>
      <c r="G85" s="380">
        <v>87.45</v>
      </c>
      <c r="H85" s="380">
        <f t="shared" si="0"/>
        <v>10.11</v>
      </c>
      <c r="I85" s="383" t="s">
        <v>60952</v>
      </c>
      <c r="J85" s="384" t="s">
        <v>60965</v>
      </c>
      <c r="K85" s="384" t="s">
        <v>61799</v>
      </c>
    </row>
    <row r="86" spans="1:11" x14ac:dyDescent="0.25">
      <c r="A86" s="377"/>
      <c r="B86" s="378" t="s">
        <v>60948</v>
      </c>
      <c r="C86" s="377" t="s">
        <v>61801</v>
      </c>
      <c r="D86" s="378" t="s">
        <v>61802</v>
      </c>
      <c r="E86" s="378" t="s">
        <v>284</v>
      </c>
      <c r="F86" s="379">
        <v>7.7100000000000002E-2</v>
      </c>
      <c r="G86" s="380">
        <v>83.54</v>
      </c>
      <c r="H86" s="380">
        <f t="shared" si="0"/>
        <v>6.44</v>
      </c>
      <c r="I86" s="383" t="s">
        <v>60952</v>
      </c>
      <c r="J86" s="384" t="s">
        <v>60965</v>
      </c>
      <c r="K86" s="384" t="s">
        <v>61801</v>
      </c>
    </row>
    <row r="87" spans="1:11" x14ac:dyDescent="0.25">
      <c r="A87" s="377"/>
      <c r="B87" s="378" t="s">
        <v>60948</v>
      </c>
      <c r="C87" s="377" t="s">
        <v>61803</v>
      </c>
      <c r="D87" s="378" t="s">
        <v>61804</v>
      </c>
      <c r="E87" s="378" t="s">
        <v>284</v>
      </c>
      <c r="F87" s="379">
        <v>3.85E-2</v>
      </c>
      <c r="G87" s="380">
        <v>18.14</v>
      </c>
      <c r="H87" s="380">
        <f t="shared" si="0"/>
        <v>0.7</v>
      </c>
      <c r="I87" s="383" t="s">
        <v>60952</v>
      </c>
      <c r="J87" s="384" t="s">
        <v>60965</v>
      </c>
      <c r="K87" s="384" t="s">
        <v>61803</v>
      </c>
    </row>
    <row r="88" spans="1:11" x14ac:dyDescent="0.25">
      <c r="A88" s="377"/>
      <c r="B88" s="378" t="s">
        <v>60948</v>
      </c>
      <c r="C88" s="377" t="s">
        <v>61805</v>
      </c>
      <c r="D88" s="378" t="s">
        <v>61806</v>
      </c>
      <c r="E88" s="378" t="s">
        <v>284</v>
      </c>
      <c r="F88" s="379">
        <v>3.85E-2</v>
      </c>
      <c r="G88" s="380">
        <v>19.79</v>
      </c>
      <c r="H88" s="380">
        <f t="shared" si="0"/>
        <v>0.76</v>
      </c>
      <c r="I88" s="383" t="s">
        <v>60952</v>
      </c>
      <c r="J88" s="384" t="s">
        <v>60965</v>
      </c>
      <c r="K88" s="384" t="s">
        <v>61805</v>
      </c>
    </row>
    <row r="89" spans="1:11" x14ac:dyDescent="0.25">
      <c r="A89" s="377"/>
      <c r="B89" s="378" t="s">
        <v>60948</v>
      </c>
      <c r="C89" s="377" t="s">
        <v>61807</v>
      </c>
      <c r="D89" s="378" t="s">
        <v>61808</v>
      </c>
      <c r="E89" s="378" t="s">
        <v>284</v>
      </c>
      <c r="F89" s="379">
        <v>3.85E-2</v>
      </c>
      <c r="G89" s="380">
        <v>130.41</v>
      </c>
      <c r="H89" s="380">
        <f t="shared" si="0"/>
        <v>5.0199999999999996</v>
      </c>
      <c r="I89" s="383" t="s">
        <v>60952</v>
      </c>
      <c r="J89" s="384" t="s">
        <v>60965</v>
      </c>
      <c r="K89" s="384" t="s">
        <v>61807</v>
      </c>
    </row>
    <row r="90" spans="1:11" x14ac:dyDescent="0.25">
      <c r="A90" s="377"/>
      <c r="B90" s="378" t="s">
        <v>60948</v>
      </c>
      <c r="C90" s="377" t="s">
        <v>61809</v>
      </c>
      <c r="D90" s="378" t="s">
        <v>61810</v>
      </c>
      <c r="E90" s="378" t="s">
        <v>284</v>
      </c>
      <c r="F90" s="379">
        <v>1.9300000000000001E-2</v>
      </c>
      <c r="G90" s="380">
        <v>316.08999999999997</v>
      </c>
      <c r="H90" s="380">
        <f t="shared" si="0"/>
        <v>6.1</v>
      </c>
      <c r="I90" s="383" t="s">
        <v>60952</v>
      </c>
      <c r="J90" s="384" t="s">
        <v>60965</v>
      </c>
      <c r="K90" s="384" t="s">
        <v>61809</v>
      </c>
    </row>
    <row r="91" spans="1:11" x14ac:dyDescent="0.25">
      <c r="A91" s="377"/>
      <c r="B91" s="378" t="s">
        <v>60948</v>
      </c>
      <c r="C91" s="377" t="s">
        <v>61811</v>
      </c>
      <c r="D91" s="378" t="s">
        <v>61812</v>
      </c>
      <c r="E91" s="378" t="s">
        <v>286</v>
      </c>
      <c r="F91" s="379">
        <v>0.61670000000000003</v>
      </c>
      <c r="G91" s="380">
        <v>6.76</v>
      </c>
      <c r="H91" s="380">
        <f t="shared" si="0"/>
        <v>4.17</v>
      </c>
      <c r="I91" s="383" t="s">
        <v>60952</v>
      </c>
      <c r="J91" s="384" t="s">
        <v>60965</v>
      </c>
      <c r="K91" s="384" t="s">
        <v>61811</v>
      </c>
    </row>
    <row r="92" spans="1:11" x14ac:dyDescent="0.25">
      <c r="A92" s="377"/>
      <c r="B92" s="378" t="s">
        <v>60948</v>
      </c>
      <c r="C92" s="377" t="s">
        <v>61813</v>
      </c>
      <c r="D92" s="378" t="s">
        <v>61814</v>
      </c>
      <c r="E92" s="378" t="s">
        <v>283</v>
      </c>
      <c r="F92" s="379">
        <v>0.2979</v>
      </c>
      <c r="G92" s="380">
        <v>81.16</v>
      </c>
      <c r="H92" s="380">
        <f t="shared" si="0"/>
        <v>24.18</v>
      </c>
      <c r="I92" s="383" t="s">
        <v>60952</v>
      </c>
      <c r="J92" s="384" t="s">
        <v>60965</v>
      </c>
      <c r="K92" s="384" t="s">
        <v>61813</v>
      </c>
    </row>
    <row r="93" spans="1:11" x14ac:dyDescent="0.25">
      <c r="A93" s="377"/>
      <c r="B93" s="378" t="s">
        <v>60948</v>
      </c>
      <c r="C93" s="377" t="s">
        <v>61815</v>
      </c>
      <c r="D93" s="378" t="s">
        <v>61816</v>
      </c>
      <c r="E93" s="378" t="s">
        <v>283</v>
      </c>
      <c r="F93" s="379">
        <v>0.34289999999999998</v>
      </c>
      <c r="G93" s="380">
        <v>83.47</v>
      </c>
      <c r="H93" s="380">
        <f t="shared" si="0"/>
        <v>28.62</v>
      </c>
      <c r="I93" s="383" t="s">
        <v>60952</v>
      </c>
      <c r="J93" s="384" t="s">
        <v>60965</v>
      </c>
      <c r="K93" s="384" t="s">
        <v>61815</v>
      </c>
    </row>
    <row r="94" spans="1:11" x14ac:dyDescent="0.25">
      <c r="A94" s="377"/>
      <c r="B94" s="378" t="s">
        <v>60948</v>
      </c>
      <c r="C94" s="377" t="s">
        <v>61817</v>
      </c>
      <c r="D94" s="378" t="s">
        <v>61818</v>
      </c>
      <c r="E94" s="378" t="s">
        <v>283</v>
      </c>
      <c r="F94" s="379">
        <v>0.15809999999999999</v>
      </c>
      <c r="G94" s="380">
        <v>70.16</v>
      </c>
      <c r="H94" s="380">
        <f t="shared" si="0"/>
        <v>11.09</v>
      </c>
      <c r="I94" s="383" t="s">
        <v>60952</v>
      </c>
      <c r="J94" s="384" t="s">
        <v>60965</v>
      </c>
      <c r="K94" s="384" t="s">
        <v>61817</v>
      </c>
    </row>
    <row r="95" spans="1:11" x14ac:dyDescent="0.25">
      <c r="A95" s="377"/>
      <c r="B95" s="378" t="s">
        <v>60948</v>
      </c>
      <c r="C95" s="377" t="s">
        <v>61819</v>
      </c>
      <c r="D95" s="378" t="s">
        <v>61820</v>
      </c>
      <c r="E95" s="378" t="s">
        <v>283</v>
      </c>
      <c r="F95" s="379">
        <v>0.182</v>
      </c>
      <c r="G95" s="380">
        <v>71.81</v>
      </c>
      <c r="H95" s="380">
        <f t="shared" ref="H95:H99" si="1">+ROUND(F95*G95,2)</f>
        <v>13.07</v>
      </c>
      <c r="I95" s="383" t="s">
        <v>60952</v>
      </c>
      <c r="J95" s="384" t="s">
        <v>60965</v>
      </c>
      <c r="K95" s="384" t="s">
        <v>61819</v>
      </c>
    </row>
    <row r="96" spans="1:11" x14ac:dyDescent="0.25">
      <c r="A96" s="377"/>
      <c r="B96" s="378" t="s">
        <v>60948</v>
      </c>
      <c r="C96" s="377" t="s">
        <v>61821</v>
      </c>
      <c r="D96" s="378" t="s">
        <v>61822</v>
      </c>
      <c r="E96" s="378" t="s">
        <v>283</v>
      </c>
      <c r="F96" s="379">
        <v>0.46539999999999998</v>
      </c>
      <c r="G96" s="380">
        <v>96.72</v>
      </c>
      <c r="H96" s="380">
        <f t="shared" si="1"/>
        <v>45.01</v>
      </c>
      <c r="I96" s="383" t="s">
        <v>60952</v>
      </c>
      <c r="J96" s="384" t="s">
        <v>60965</v>
      </c>
      <c r="K96" s="384" t="s">
        <v>61821</v>
      </c>
    </row>
    <row r="97" spans="1:11" x14ac:dyDescent="0.25">
      <c r="A97" s="377"/>
      <c r="B97" s="378" t="s">
        <v>60948</v>
      </c>
      <c r="C97" s="377" t="s">
        <v>61823</v>
      </c>
      <c r="D97" s="378" t="s">
        <v>61824</v>
      </c>
      <c r="E97" s="378" t="s">
        <v>283</v>
      </c>
      <c r="F97" s="379">
        <v>0.3629</v>
      </c>
      <c r="G97" s="380">
        <v>124.29</v>
      </c>
      <c r="H97" s="380">
        <f t="shared" si="1"/>
        <v>45.1</v>
      </c>
      <c r="I97" s="383" t="s">
        <v>60952</v>
      </c>
      <c r="J97" s="384" t="s">
        <v>60965</v>
      </c>
      <c r="K97" s="384" t="s">
        <v>61823</v>
      </c>
    </row>
    <row r="98" spans="1:11" x14ac:dyDescent="0.25">
      <c r="A98" s="377"/>
      <c r="B98" s="378" t="s">
        <v>60948</v>
      </c>
      <c r="C98" s="377" t="s">
        <v>61825</v>
      </c>
      <c r="D98" s="378" t="s">
        <v>61826</v>
      </c>
      <c r="E98" s="378" t="s">
        <v>283</v>
      </c>
      <c r="F98" s="379">
        <v>0.247</v>
      </c>
      <c r="G98" s="380">
        <v>81.59</v>
      </c>
      <c r="H98" s="380">
        <f t="shared" si="1"/>
        <v>20.149999999999999</v>
      </c>
      <c r="I98" s="383" t="s">
        <v>60952</v>
      </c>
      <c r="J98" s="384" t="s">
        <v>60965</v>
      </c>
      <c r="K98" s="384" t="s">
        <v>61825</v>
      </c>
    </row>
    <row r="99" spans="1:11" x14ac:dyDescent="0.25">
      <c r="A99" s="377"/>
      <c r="B99" s="378" t="s">
        <v>60948</v>
      </c>
      <c r="C99" s="377" t="s">
        <v>61827</v>
      </c>
      <c r="D99" s="378" t="s">
        <v>61828</v>
      </c>
      <c r="E99" s="378" t="s">
        <v>283</v>
      </c>
      <c r="F99" s="379">
        <v>0.19259999999999999</v>
      </c>
      <c r="G99" s="380">
        <v>102.56</v>
      </c>
      <c r="H99" s="380">
        <f t="shared" si="1"/>
        <v>19.75</v>
      </c>
      <c r="I99" s="383" t="s">
        <v>60952</v>
      </c>
      <c r="J99" s="384" t="s">
        <v>60965</v>
      </c>
      <c r="K99" s="384" t="s">
        <v>61827</v>
      </c>
    </row>
    <row r="100" spans="1:11" x14ac:dyDescent="0.25">
      <c r="A100" s="377"/>
      <c r="B100" s="378"/>
      <c r="C100" s="377"/>
      <c r="D100" s="378" t="s">
        <v>60954</v>
      </c>
      <c r="E100" s="378"/>
      <c r="F100" s="379"/>
      <c r="G100" s="380"/>
      <c r="H100" s="380">
        <f>+SUBTOTAL(9,H31:H99)</f>
        <v>633.05999999999995</v>
      </c>
      <c r="I100" s="383"/>
      <c r="J100" s="384"/>
      <c r="K100" s="384"/>
    </row>
    <row r="101" spans="1:11" x14ac:dyDescent="0.25">
      <c r="A101" s="377"/>
      <c r="B101" s="378"/>
      <c r="C101" s="377"/>
      <c r="D101" s="378" t="s">
        <v>60955</v>
      </c>
      <c r="E101" s="378"/>
      <c r="F101" s="379"/>
      <c r="G101" s="380"/>
      <c r="H101" s="380">
        <f>+SUBTOTAL(9,H24:H99)</f>
        <v>701.48</v>
      </c>
      <c r="I101" s="383"/>
      <c r="J101" s="384"/>
      <c r="K101" s="384"/>
    </row>
    <row r="102" spans="1:11" x14ac:dyDescent="0.25">
      <c r="A102" s="377"/>
      <c r="B102" s="378"/>
      <c r="C102" s="377"/>
      <c r="D102" s="378" t="s">
        <v>60956</v>
      </c>
      <c r="E102" s="378"/>
      <c r="F102" s="379">
        <v>24.18</v>
      </c>
      <c r="G102" s="380"/>
      <c r="H102" s="380">
        <f>+ROUND(H101*F102/100,2)</f>
        <v>169.62</v>
      </c>
      <c r="I102" s="383"/>
      <c r="J102" s="384"/>
      <c r="K102" s="384"/>
    </row>
    <row r="103" spans="1:11" x14ac:dyDescent="0.25">
      <c r="A103" s="377"/>
      <c r="B103" s="378"/>
      <c r="C103" s="377"/>
      <c r="D103" s="378" t="s">
        <v>60957</v>
      </c>
      <c r="E103" s="378"/>
      <c r="F103" s="379"/>
      <c r="G103" s="380"/>
      <c r="H103" s="380">
        <f>+H101+H102</f>
        <v>871.1</v>
      </c>
      <c r="I103" s="383"/>
      <c r="J103" s="384"/>
      <c r="K103" s="384"/>
    </row>
    <row r="104" spans="1:11" x14ac:dyDescent="0.25">
      <c r="A104" s="377"/>
      <c r="B104" s="378"/>
      <c r="C104" s="377"/>
      <c r="D104" s="378" t="s">
        <v>60958</v>
      </c>
      <c r="E104" s="378"/>
      <c r="F104" s="379"/>
      <c r="G104" s="380"/>
      <c r="H104" s="380">
        <v>871.1</v>
      </c>
      <c r="I104" s="383"/>
      <c r="J104" s="384"/>
      <c r="K104" s="384"/>
    </row>
    <row r="105" spans="1:11" x14ac:dyDescent="0.25">
      <c r="I105" s="383"/>
      <c r="J105" s="384"/>
      <c r="K105" s="384"/>
    </row>
    <row r="106" spans="1:11" x14ac:dyDescent="0.25">
      <c r="I106" s="383"/>
      <c r="J106" s="384"/>
      <c r="K106" s="384"/>
    </row>
    <row r="107" spans="1:11" x14ac:dyDescent="0.25">
      <c r="A107" s="377" t="s">
        <v>60934</v>
      </c>
      <c r="B107" s="378" t="s">
        <v>60935</v>
      </c>
      <c r="C107" s="377"/>
      <c r="D107" s="378"/>
      <c r="E107" s="378"/>
      <c r="F107" s="379"/>
      <c r="G107" s="380"/>
      <c r="H107" s="380"/>
      <c r="I107" s="383"/>
      <c r="J107" s="384"/>
      <c r="K107" s="384"/>
    </row>
    <row r="108" spans="1:11" x14ac:dyDescent="0.25">
      <c r="A108" s="377"/>
      <c r="B108" s="378"/>
      <c r="C108" s="377" t="s">
        <v>60938</v>
      </c>
      <c r="D108" s="378" t="s">
        <v>60939</v>
      </c>
      <c r="E108" s="378" t="s">
        <v>60940</v>
      </c>
      <c r="F108" s="379" t="s">
        <v>60941</v>
      </c>
      <c r="G108" s="380" t="s">
        <v>60942</v>
      </c>
      <c r="H108" s="380" t="s">
        <v>60943</v>
      </c>
      <c r="I108" s="383"/>
      <c r="J108" s="384"/>
      <c r="K108" s="384"/>
    </row>
    <row r="109" spans="1:11" x14ac:dyDescent="0.25">
      <c r="A109" s="377"/>
      <c r="B109" s="378"/>
      <c r="C109" s="377"/>
      <c r="D109" s="378"/>
      <c r="E109" s="378"/>
      <c r="F109" s="379"/>
      <c r="G109" s="380"/>
      <c r="H109" s="380"/>
      <c r="I109" s="383"/>
      <c r="J109" s="384"/>
      <c r="K109" s="384"/>
    </row>
    <row r="110" spans="1:11" x14ac:dyDescent="0.25">
      <c r="A110" s="385" t="s">
        <v>61829</v>
      </c>
      <c r="B110" s="386" t="s">
        <v>61830</v>
      </c>
      <c r="C110" s="385"/>
      <c r="D110" s="386"/>
      <c r="E110" s="386" t="s">
        <v>284</v>
      </c>
      <c r="F110" s="379" t="s">
        <v>60946</v>
      </c>
      <c r="G110" s="380"/>
      <c r="H110" s="380"/>
      <c r="I110" s="383"/>
      <c r="J110" s="384"/>
      <c r="K110" s="384"/>
    </row>
    <row r="111" spans="1:11" x14ac:dyDescent="0.25">
      <c r="A111" s="377"/>
      <c r="B111" s="378">
        <v>2</v>
      </c>
      <c r="C111" s="377" t="s">
        <v>29919</v>
      </c>
      <c r="D111" s="378" t="s">
        <v>61831</v>
      </c>
      <c r="E111" s="378" t="s">
        <v>284</v>
      </c>
      <c r="F111" s="379">
        <v>1</v>
      </c>
      <c r="G111" s="380">
        <v>12.89</v>
      </c>
      <c r="H111" s="380">
        <f>+ROUND(F111*G111,2)</f>
        <v>12.89</v>
      </c>
      <c r="I111" s="383" t="s">
        <v>60981</v>
      </c>
      <c r="J111" s="384" t="s">
        <v>60965</v>
      </c>
      <c r="K111" s="384">
        <v>20254</v>
      </c>
    </row>
    <row r="112" spans="1:11" x14ac:dyDescent="0.25">
      <c r="A112" s="377"/>
      <c r="B112" s="378"/>
      <c r="C112" s="377"/>
      <c r="D112" s="378" t="s">
        <v>60986</v>
      </c>
      <c r="E112" s="378"/>
      <c r="F112" s="379"/>
      <c r="G112" s="380"/>
      <c r="H112" s="380">
        <f>+SUBTOTAL(9,H111:H111)</f>
        <v>12.89</v>
      </c>
      <c r="I112" s="383"/>
      <c r="J112" s="384"/>
      <c r="K112" s="384"/>
    </row>
    <row r="113" spans="1:11" x14ac:dyDescent="0.25">
      <c r="A113" s="377"/>
      <c r="B113" s="378"/>
      <c r="C113" s="377"/>
      <c r="D113" s="378" t="s">
        <v>60947</v>
      </c>
      <c r="E113" s="378"/>
      <c r="F113" s="379"/>
      <c r="G113" s="380"/>
      <c r="H113" s="380"/>
      <c r="I113" s="383"/>
      <c r="J113" s="384"/>
      <c r="K113" s="384"/>
    </row>
    <row r="114" spans="1:11" x14ac:dyDescent="0.25">
      <c r="A114" s="377"/>
      <c r="B114" s="378" t="s">
        <v>60948</v>
      </c>
      <c r="C114" s="377" t="s">
        <v>61486</v>
      </c>
      <c r="D114" s="378" t="s">
        <v>61487</v>
      </c>
      <c r="E114" s="378" t="s">
        <v>33681</v>
      </c>
      <c r="F114" s="379">
        <v>0.34599999999999997</v>
      </c>
      <c r="G114" s="380">
        <v>14.65</v>
      </c>
      <c r="H114" s="380">
        <f>+ROUND(F114*G114,2)</f>
        <v>5.07</v>
      </c>
      <c r="I114" s="383" t="s">
        <v>60952</v>
      </c>
      <c r="J114" s="384" t="s">
        <v>60965</v>
      </c>
      <c r="K114" s="384" t="s">
        <v>61486</v>
      </c>
    </row>
    <row r="115" spans="1:11" x14ac:dyDescent="0.25">
      <c r="A115" s="377"/>
      <c r="B115" s="378" t="s">
        <v>60948</v>
      </c>
      <c r="C115" s="377" t="s">
        <v>61488</v>
      </c>
      <c r="D115" s="378" t="s">
        <v>61489</v>
      </c>
      <c r="E115" s="378" t="s">
        <v>33681</v>
      </c>
      <c r="F115" s="379">
        <v>0.34599999999999997</v>
      </c>
      <c r="G115" s="380">
        <v>19</v>
      </c>
      <c r="H115" s="380">
        <f>+ROUND(F115*G115,2)</f>
        <v>6.57</v>
      </c>
      <c r="I115" s="383" t="s">
        <v>60952</v>
      </c>
      <c r="J115" s="384" t="s">
        <v>60965</v>
      </c>
      <c r="K115" s="384" t="s">
        <v>61488</v>
      </c>
    </row>
    <row r="116" spans="1:11" x14ac:dyDescent="0.25">
      <c r="A116" s="377"/>
      <c r="B116" s="378"/>
      <c r="C116" s="377"/>
      <c r="D116" s="378" t="s">
        <v>60954</v>
      </c>
      <c r="E116" s="378"/>
      <c r="F116" s="379"/>
      <c r="G116" s="380"/>
      <c r="H116" s="380">
        <f>+SUBTOTAL(9,H114:H115)</f>
        <v>11.64</v>
      </c>
      <c r="I116" s="383"/>
      <c r="J116" s="384"/>
      <c r="K116" s="384"/>
    </row>
    <row r="117" spans="1:11" x14ac:dyDescent="0.25">
      <c r="A117" s="377"/>
      <c r="B117" s="378"/>
      <c r="C117" s="377"/>
      <c r="D117" s="378" t="s">
        <v>60955</v>
      </c>
      <c r="E117" s="378"/>
      <c r="F117" s="379"/>
      <c r="G117" s="380"/>
      <c r="H117" s="380">
        <f>+SUBTOTAL(9,H111:H115)</f>
        <v>24.53</v>
      </c>
      <c r="I117" s="383"/>
      <c r="J117" s="384"/>
      <c r="K117" s="384"/>
    </row>
    <row r="118" spans="1:11" x14ac:dyDescent="0.25">
      <c r="A118" s="377"/>
      <c r="B118" s="378"/>
      <c r="C118" s="377"/>
      <c r="D118" s="378" t="s">
        <v>60956</v>
      </c>
      <c r="E118" s="378"/>
      <c r="F118" s="379">
        <v>24.18</v>
      </c>
      <c r="G118" s="380"/>
      <c r="H118" s="380">
        <f>+ROUND(H117*F118/100,2)</f>
        <v>5.93</v>
      </c>
      <c r="I118" s="383"/>
      <c r="J118" s="384"/>
      <c r="K118" s="384"/>
    </row>
    <row r="119" spans="1:11" x14ac:dyDescent="0.25">
      <c r="A119" s="377"/>
      <c r="B119" s="378"/>
      <c r="C119" s="377"/>
      <c r="D119" s="378" t="s">
        <v>60957</v>
      </c>
      <c r="E119" s="378"/>
      <c r="F119" s="379"/>
      <c r="G119" s="380"/>
      <c r="H119" s="380">
        <f>+H117+H118</f>
        <v>30.46</v>
      </c>
      <c r="I119" s="383"/>
      <c r="J119" s="384"/>
      <c r="K119" s="384"/>
    </row>
    <row r="120" spans="1:11" x14ac:dyDescent="0.25">
      <c r="A120" s="377"/>
      <c r="B120" s="378"/>
      <c r="C120" s="377"/>
      <c r="D120" s="378" t="s">
        <v>60958</v>
      </c>
      <c r="E120" s="378"/>
      <c r="F120" s="379"/>
      <c r="G120" s="380"/>
      <c r="H120" s="380">
        <v>30.46</v>
      </c>
      <c r="I120" s="383"/>
      <c r="J120" s="384"/>
      <c r="K120" s="384"/>
    </row>
    <row r="121" spans="1:11" x14ac:dyDescent="0.25">
      <c r="I121" s="383"/>
      <c r="J121" s="384"/>
      <c r="K121" s="384"/>
    </row>
    <row r="122" spans="1:11" x14ac:dyDescent="0.25">
      <c r="I122" s="383"/>
      <c r="J122" s="384"/>
      <c r="K122" s="384"/>
    </row>
    <row r="123" spans="1:11" x14ac:dyDescent="0.25">
      <c r="A123" s="377" t="s">
        <v>60934</v>
      </c>
      <c r="B123" s="378" t="s">
        <v>60935</v>
      </c>
      <c r="C123" s="377"/>
      <c r="D123" s="378"/>
      <c r="E123" s="378"/>
      <c r="F123" s="379"/>
      <c r="G123" s="380"/>
      <c r="H123" s="380"/>
      <c r="I123" s="383"/>
      <c r="J123" s="384"/>
      <c r="K123" s="384"/>
    </row>
    <row r="124" spans="1:11" x14ac:dyDescent="0.25">
      <c r="A124" s="377"/>
      <c r="B124" s="378"/>
      <c r="C124" s="377" t="s">
        <v>60938</v>
      </c>
      <c r="D124" s="378" t="s">
        <v>60939</v>
      </c>
      <c r="E124" s="378" t="s">
        <v>60940</v>
      </c>
      <c r="F124" s="379" t="s">
        <v>60941</v>
      </c>
      <c r="G124" s="380" t="s">
        <v>60942</v>
      </c>
      <c r="H124" s="380" t="s">
        <v>60943</v>
      </c>
      <c r="I124" s="383"/>
      <c r="J124" s="384"/>
      <c r="K124" s="384"/>
    </row>
    <row r="125" spans="1:11" x14ac:dyDescent="0.25">
      <c r="A125" s="377"/>
      <c r="B125" s="378"/>
      <c r="C125" s="377"/>
      <c r="D125" s="378"/>
      <c r="E125" s="378"/>
      <c r="F125" s="379"/>
      <c r="G125" s="380"/>
      <c r="H125" s="380"/>
      <c r="I125" s="383"/>
      <c r="J125" s="384"/>
      <c r="K125" s="384"/>
    </row>
    <row r="126" spans="1:11" x14ac:dyDescent="0.25">
      <c r="A126" s="385" t="s">
        <v>61832</v>
      </c>
      <c r="B126" s="386" t="s">
        <v>61833</v>
      </c>
      <c r="C126" s="385"/>
      <c r="D126" s="386"/>
      <c r="E126" s="386" t="s">
        <v>33681</v>
      </c>
      <c r="F126" s="379" t="s">
        <v>60946</v>
      </c>
      <c r="G126" s="380"/>
      <c r="H126" s="380"/>
      <c r="I126" s="383"/>
      <c r="J126" s="384"/>
      <c r="K126" s="384"/>
    </row>
    <row r="127" spans="1:11" x14ac:dyDescent="0.25">
      <c r="A127" s="377"/>
      <c r="B127" s="378">
        <v>1</v>
      </c>
      <c r="C127" s="377" t="s">
        <v>61834</v>
      </c>
      <c r="D127" s="378" t="s">
        <v>61835</v>
      </c>
      <c r="E127" s="378" t="s">
        <v>33681</v>
      </c>
      <c r="F127" s="379">
        <v>1</v>
      </c>
      <c r="G127" s="380">
        <v>10.050000000000001</v>
      </c>
      <c r="H127" s="380">
        <f>+ROUND(F127*G127,2)</f>
        <v>10.050000000000001</v>
      </c>
      <c r="I127" s="383" t="s">
        <v>61113</v>
      </c>
      <c r="J127" s="384" t="s">
        <v>60965</v>
      </c>
      <c r="K127" s="384">
        <v>247</v>
      </c>
    </row>
    <row r="128" spans="1:11" x14ac:dyDescent="0.25">
      <c r="A128" s="377"/>
      <c r="B128" s="378"/>
      <c r="C128" s="377"/>
      <c r="D128" s="378" t="s">
        <v>61118</v>
      </c>
      <c r="E128" s="378"/>
      <c r="F128" s="379"/>
      <c r="G128" s="380"/>
      <c r="H128" s="380">
        <f>+SUBTOTAL(9,H127:H127)</f>
        <v>10.050000000000001</v>
      </c>
      <c r="I128" s="383"/>
      <c r="J128" s="384"/>
      <c r="K128" s="384"/>
    </row>
    <row r="129" spans="1:11" x14ac:dyDescent="0.25">
      <c r="A129" s="377"/>
      <c r="B129" s="378">
        <v>2</v>
      </c>
      <c r="C129" s="377" t="s">
        <v>30810</v>
      </c>
      <c r="D129" s="378" t="s">
        <v>61836</v>
      </c>
      <c r="E129" s="378" t="s">
        <v>33681</v>
      </c>
      <c r="F129" s="379">
        <v>1</v>
      </c>
      <c r="G129" s="380">
        <v>1.77</v>
      </c>
      <c r="H129" s="380">
        <f t="shared" ref="H129:H134" si="2">+ROUND(F129*G129,2)</f>
        <v>1.77</v>
      </c>
      <c r="I129" s="383" t="s">
        <v>60981</v>
      </c>
      <c r="J129" s="384" t="s">
        <v>60965</v>
      </c>
      <c r="K129" s="384">
        <v>37370</v>
      </c>
    </row>
    <row r="130" spans="1:11" x14ac:dyDescent="0.25">
      <c r="A130" s="377"/>
      <c r="B130" s="378">
        <v>2</v>
      </c>
      <c r="C130" s="377" t="s">
        <v>30812</v>
      </c>
      <c r="D130" s="378" t="s">
        <v>61837</v>
      </c>
      <c r="E130" s="378" t="s">
        <v>33681</v>
      </c>
      <c r="F130" s="379">
        <v>1</v>
      </c>
      <c r="G130" s="380">
        <v>0.67</v>
      </c>
      <c r="H130" s="380">
        <f t="shared" si="2"/>
        <v>0.67</v>
      </c>
      <c r="I130" s="383" t="s">
        <v>60981</v>
      </c>
      <c r="J130" s="384" t="s">
        <v>60965</v>
      </c>
      <c r="K130" s="384">
        <v>37371</v>
      </c>
    </row>
    <row r="131" spans="1:11" x14ac:dyDescent="0.25">
      <c r="A131" s="377"/>
      <c r="B131" s="378">
        <v>2</v>
      </c>
      <c r="C131" s="377" t="s">
        <v>30814</v>
      </c>
      <c r="D131" s="378" t="s">
        <v>61838</v>
      </c>
      <c r="E131" s="378" t="s">
        <v>33681</v>
      </c>
      <c r="F131" s="379">
        <v>1</v>
      </c>
      <c r="G131" s="380">
        <v>0.35</v>
      </c>
      <c r="H131" s="380">
        <f t="shared" si="2"/>
        <v>0.35</v>
      </c>
      <c r="I131" s="383" t="s">
        <v>60981</v>
      </c>
      <c r="J131" s="384" t="s">
        <v>60965</v>
      </c>
      <c r="K131" s="384">
        <v>37372</v>
      </c>
    </row>
    <row r="132" spans="1:11" x14ac:dyDescent="0.25">
      <c r="A132" s="377"/>
      <c r="B132" s="378">
        <v>2</v>
      </c>
      <c r="C132" s="377" t="s">
        <v>30816</v>
      </c>
      <c r="D132" s="378" t="s">
        <v>61839</v>
      </c>
      <c r="E132" s="378" t="s">
        <v>33681</v>
      </c>
      <c r="F132" s="379">
        <v>1</v>
      </c>
      <c r="G132" s="380">
        <v>7.0000000000000007E-2</v>
      </c>
      <c r="H132" s="380">
        <f t="shared" si="2"/>
        <v>7.0000000000000007E-2</v>
      </c>
      <c r="I132" s="383" t="s">
        <v>60981</v>
      </c>
      <c r="J132" s="384" t="s">
        <v>60965</v>
      </c>
      <c r="K132" s="384">
        <v>37373</v>
      </c>
    </row>
    <row r="133" spans="1:11" x14ac:dyDescent="0.25">
      <c r="A133" s="377"/>
      <c r="B133" s="378">
        <v>2</v>
      </c>
      <c r="C133" s="377" t="s">
        <v>61840</v>
      </c>
      <c r="D133" s="378" t="s">
        <v>61841</v>
      </c>
      <c r="E133" s="378" t="s">
        <v>33681</v>
      </c>
      <c r="F133" s="379">
        <v>1</v>
      </c>
      <c r="G133" s="380">
        <v>0.55000000000000004</v>
      </c>
      <c r="H133" s="380">
        <f t="shared" si="2"/>
        <v>0.55000000000000004</v>
      </c>
      <c r="I133" s="383" t="s">
        <v>60981</v>
      </c>
      <c r="J133" s="384" t="s">
        <v>60965</v>
      </c>
      <c r="K133" s="384">
        <v>43460</v>
      </c>
    </row>
    <row r="134" spans="1:11" x14ac:dyDescent="0.25">
      <c r="A134" s="377"/>
      <c r="B134" s="378">
        <v>2</v>
      </c>
      <c r="C134" s="377" t="s">
        <v>61842</v>
      </c>
      <c r="D134" s="378" t="s">
        <v>61843</v>
      </c>
      <c r="E134" s="378" t="s">
        <v>33681</v>
      </c>
      <c r="F134" s="379">
        <v>1</v>
      </c>
      <c r="G134" s="380">
        <v>0.93</v>
      </c>
      <c r="H134" s="380">
        <f t="shared" si="2"/>
        <v>0.93</v>
      </c>
      <c r="I134" s="383" t="s">
        <v>60981</v>
      </c>
      <c r="J134" s="384" t="s">
        <v>60965</v>
      </c>
      <c r="K134" s="384">
        <v>43484</v>
      </c>
    </row>
    <row r="135" spans="1:11" x14ac:dyDescent="0.25">
      <c r="A135" s="377"/>
      <c r="B135" s="378"/>
      <c r="C135" s="377"/>
      <c r="D135" s="378" t="s">
        <v>60986</v>
      </c>
      <c r="E135" s="378"/>
      <c r="F135" s="379"/>
      <c r="G135" s="380"/>
      <c r="H135" s="380">
        <f>+SUBTOTAL(9,H129:H134)</f>
        <v>4.34</v>
      </c>
      <c r="I135" s="383"/>
      <c r="J135" s="384"/>
      <c r="K135" s="384"/>
    </row>
    <row r="136" spans="1:11" x14ac:dyDescent="0.25">
      <c r="A136" s="377"/>
      <c r="B136" s="378"/>
      <c r="C136" s="377"/>
      <c r="D136" s="378" t="s">
        <v>60947</v>
      </c>
      <c r="E136" s="378"/>
      <c r="F136" s="379"/>
      <c r="G136" s="380"/>
      <c r="H136" s="380"/>
      <c r="I136" s="383"/>
      <c r="J136" s="384"/>
      <c r="K136" s="384"/>
    </row>
    <row r="137" spans="1:11" x14ac:dyDescent="0.25">
      <c r="A137" s="377"/>
      <c r="B137" s="378" t="s">
        <v>60948</v>
      </c>
      <c r="C137" s="377" t="s">
        <v>61844</v>
      </c>
      <c r="D137" s="378" t="s">
        <v>61845</v>
      </c>
      <c r="E137" s="378" t="s">
        <v>33681</v>
      </c>
      <c r="F137" s="379">
        <v>1</v>
      </c>
      <c r="G137" s="380">
        <v>0.26</v>
      </c>
      <c r="H137" s="380">
        <f>+ROUND(F137*G137,2)</f>
        <v>0.26</v>
      </c>
      <c r="I137" s="383" t="s">
        <v>60952</v>
      </c>
      <c r="J137" s="384" t="s">
        <v>60965</v>
      </c>
      <c r="K137" s="384" t="s">
        <v>61844</v>
      </c>
    </row>
    <row r="138" spans="1:11" x14ac:dyDescent="0.25">
      <c r="A138" s="377"/>
      <c r="B138" s="378"/>
      <c r="C138" s="377"/>
      <c r="D138" s="378" t="s">
        <v>60954</v>
      </c>
      <c r="E138" s="378"/>
      <c r="F138" s="379"/>
      <c r="G138" s="380"/>
      <c r="H138" s="380">
        <f>+SUBTOTAL(9,H137:H137)</f>
        <v>0.26</v>
      </c>
      <c r="I138" s="383"/>
      <c r="J138" s="384"/>
      <c r="K138" s="384"/>
    </row>
    <row r="139" spans="1:11" x14ac:dyDescent="0.25">
      <c r="A139" s="377"/>
      <c r="B139" s="378"/>
      <c r="C139" s="377"/>
      <c r="D139" s="378" t="s">
        <v>60955</v>
      </c>
      <c r="E139" s="378"/>
      <c r="F139" s="379"/>
      <c r="G139" s="380"/>
      <c r="H139" s="380">
        <f>+SUBTOTAL(9,H127:H137)</f>
        <v>14.65</v>
      </c>
      <c r="I139" s="383"/>
      <c r="J139" s="384"/>
      <c r="K139" s="384"/>
    </row>
    <row r="140" spans="1:11" x14ac:dyDescent="0.25">
      <c r="A140" s="377"/>
      <c r="B140" s="378"/>
      <c r="C140" s="377"/>
      <c r="D140" s="378" t="s">
        <v>60956</v>
      </c>
      <c r="E140" s="378"/>
      <c r="F140" s="379">
        <v>24.18</v>
      </c>
      <c r="G140" s="380"/>
      <c r="H140" s="380">
        <f>+ROUND(H139*F140/100,2)</f>
        <v>3.54</v>
      </c>
      <c r="I140" s="383"/>
      <c r="J140" s="384"/>
      <c r="K140" s="384"/>
    </row>
    <row r="141" spans="1:11" x14ac:dyDescent="0.25">
      <c r="A141" s="377"/>
      <c r="B141" s="378"/>
      <c r="C141" s="377"/>
      <c r="D141" s="378" t="s">
        <v>60957</v>
      </c>
      <c r="E141" s="378"/>
      <c r="F141" s="379"/>
      <c r="G141" s="380"/>
      <c r="H141" s="380">
        <f>+H139+H140</f>
        <v>18.190000000000001</v>
      </c>
      <c r="I141" s="383"/>
      <c r="J141" s="384"/>
      <c r="K141" s="384"/>
    </row>
    <row r="142" spans="1:11" x14ac:dyDescent="0.25">
      <c r="A142" s="377"/>
      <c r="B142" s="378"/>
      <c r="C142" s="377"/>
      <c r="D142" s="378" t="s">
        <v>60958</v>
      </c>
      <c r="E142" s="378"/>
      <c r="F142" s="379"/>
      <c r="G142" s="380"/>
      <c r="H142" s="380">
        <v>18.190000000000001</v>
      </c>
      <c r="I142" s="383"/>
      <c r="J142" s="384"/>
      <c r="K142" s="384"/>
    </row>
    <row r="143" spans="1:11" x14ac:dyDescent="0.25">
      <c r="I143" s="383"/>
      <c r="J143" s="384"/>
      <c r="K143" s="384"/>
    </row>
    <row r="144" spans="1:11" x14ac:dyDescent="0.25">
      <c r="I144" s="383"/>
      <c r="J144" s="384"/>
      <c r="K144" s="384"/>
    </row>
    <row r="145" spans="1:11" x14ac:dyDescent="0.25">
      <c r="A145" s="377" t="s">
        <v>60934</v>
      </c>
      <c r="B145" s="378" t="s">
        <v>60935</v>
      </c>
      <c r="C145" s="377"/>
      <c r="D145" s="378"/>
      <c r="E145" s="378"/>
      <c r="F145" s="379"/>
      <c r="G145" s="380"/>
      <c r="H145" s="380"/>
      <c r="I145" s="383"/>
      <c r="J145" s="384"/>
      <c r="K145" s="384"/>
    </row>
    <row r="146" spans="1:11" x14ac:dyDescent="0.25">
      <c r="A146" s="377"/>
      <c r="B146" s="378"/>
      <c r="C146" s="377" t="s">
        <v>60938</v>
      </c>
      <c r="D146" s="378" t="s">
        <v>60939</v>
      </c>
      <c r="E146" s="378" t="s">
        <v>60940</v>
      </c>
      <c r="F146" s="379" t="s">
        <v>60941</v>
      </c>
      <c r="G146" s="380" t="s">
        <v>60942</v>
      </c>
      <c r="H146" s="380" t="s">
        <v>60943</v>
      </c>
      <c r="I146" s="383"/>
      <c r="J146" s="384"/>
      <c r="K146" s="384"/>
    </row>
    <row r="147" spans="1:11" x14ac:dyDescent="0.25">
      <c r="A147" s="377"/>
      <c r="B147" s="378"/>
      <c r="C147" s="377"/>
      <c r="D147" s="378"/>
      <c r="E147" s="378"/>
      <c r="F147" s="379"/>
      <c r="G147" s="380"/>
      <c r="H147" s="380"/>
      <c r="I147" s="383"/>
      <c r="J147" s="384"/>
      <c r="K147" s="384"/>
    </row>
    <row r="148" spans="1:11" x14ac:dyDescent="0.25">
      <c r="A148" s="385" t="s">
        <v>61846</v>
      </c>
      <c r="B148" s="386" t="s">
        <v>61847</v>
      </c>
      <c r="C148" s="385"/>
      <c r="D148" s="386"/>
      <c r="E148" s="386" t="s">
        <v>33681</v>
      </c>
      <c r="F148" s="379" t="s">
        <v>60946</v>
      </c>
      <c r="G148" s="380"/>
      <c r="H148" s="380"/>
      <c r="I148" s="383"/>
      <c r="J148" s="384"/>
      <c r="K148" s="384"/>
    </row>
    <row r="149" spans="1:11" x14ac:dyDescent="0.25">
      <c r="A149" s="377"/>
      <c r="B149" s="378">
        <v>1</v>
      </c>
      <c r="C149" s="377" t="s">
        <v>61834</v>
      </c>
      <c r="D149" s="378" t="s">
        <v>61835</v>
      </c>
      <c r="E149" s="378" t="s">
        <v>33681</v>
      </c>
      <c r="F149" s="379">
        <v>2.5700000000000001E-2</v>
      </c>
      <c r="G149" s="380">
        <v>10.050000000000001</v>
      </c>
      <c r="H149" s="380">
        <f>+ROUND(F149*G149,2)</f>
        <v>0.26</v>
      </c>
      <c r="I149" s="383" t="s">
        <v>61113</v>
      </c>
      <c r="J149" s="384" t="s">
        <v>60965</v>
      </c>
      <c r="K149" s="384">
        <v>247</v>
      </c>
    </row>
    <row r="150" spans="1:11" x14ac:dyDescent="0.25">
      <c r="A150" s="377"/>
      <c r="B150" s="378"/>
      <c r="C150" s="377"/>
      <c r="D150" s="378" t="s">
        <v>61118</v>
      </c>
      <c r="E150" s="378"/>
      <c r="F150" s="379"/>
      <c r="G150" s="380"/>
      <c r="H150" s="380">
        <f>+SUBTOTAL(9,H149:H149)</f>
        <v>0.26</v>
      </c>
      <c r="I150" s="383"/>
      <c r="J150" s="384"/>
      <c r="K150" s="384"/>
    </row>
    <row r="151" spans="1:11" x14ac:dyDescent="0.25">
      <c r="A151" s="377"/>
      <c r="B151" s="378"/>
      <c r="C151" s="377"/>
      <c r="D151" s="378" t="s">
        <v>60955</v>
      </c>
      <c r="E151" s="378"/>
      <c r="F151" s="379"/>
      <c r="G151" s="380"/>
      <c r="H151" s="380">
        <f>+SUBTOTAL(9,H149:H149)</f>
        <v>0.26</v>
      </c>
      <c r="I151" s="383"/>
      <c r="J151" s="384"/>
      <c r="K151" s="384"/>
    </row>
    <row r="152" spans="1:11" x14ac:dyDescent="0.25">
      <c r="A152" s="377"/>
      <c r="B152" s="378"/>
      <c r="C152" s="377"/>
      <c r="D152" s="378" t="s">
        <v>60956</v>
      </c>
      <c r="E152" s="378"/>
      <c r="F152" s="379">
        <v>24.18</v>
      </c>
      <c r="G152" s="380"/>
      <c r="H152" s="380">
        <f>+ROUND(H151*F152/100,2)</f>
        <v>0.06</v>
      </c>
      <c r="I152" s="383"/>
      <c r="J152" s="384"/>
      <c r="K152" s="384"/>
    </row>
    <row r="153" spans="1:11" x14ac:dyDescent="0.25">
      <c r="A153" s="377"/>
      <c r="B153" s="378"/>
      <c r="C153" s="377"/>
      <c r="D153" s="378" t="s">
        <v>60957</v>
      </c>
      <c r="E153" s="378"/>
      <c r="F153" s="379"/>
      <c r="G153" s="380"/>
      <c r="H153" s="380">
        <f>+H151+H152</f>
        <v>0.32</v>
      </c>
      <c r="I153" s="383"/>
      <c r="J153" s="384"/>
      <c r="K153" s="384"/>
    </row>
    <row r="154" spans="1:11" x14ac:dyDescent="0.25">
      <c r="A154" s="377"/>
      <c r="B154" s="378"/>
      <c r="C154" s="377"/>
      <c r="D154" s="378" t="s">
        <v>60958</v>
      </c>
      <c r="E154" s="378"/>
      <c r="F154" s="379"/>
      <c r="G154" s="380"/>
      <c r="H154" s="380">
        <v>0.32</v>
      </c>
      <c r="I154" s="383"/>
      <c r="J154" s="384"/>
      <c r="K154" s="384"/>
    </row>
    <row r="155" spans="1:11" x14ac:dyDescent="0.25">
      <c r="I155" s="383"/>
      <c r="J155" s="384"/>
      <c r="K155" s="384"/>
    </row>
    <row r="156" spans="1:11" x14ac:dyDescent="0.25">
      <c r="I156" s="383"/>
      <c r="J156" s="384"/>
      <c r="K156" s="384"/>
    </row>
    <row r="157" spans="1:11" x14ac:dyDescent="0.25">
      <c r="A157" s="377" t="s">
        <v>60934</v>
      </c>
      <c r="B157" s="378" t="s">
        <v>60935</v>
      </c>
      <c r="C157" s="377"/>
      <c r="D157" s="378"/>
      <c r="E157" s="378"/>
      <c r="F157" s="379"/>
      <c r="G157" s="380"/>
      <c r="H157" s="380"/>
      <c r="I157" s="383"/>
      <c r="J157" s="384"/>
      <c r="K157" s="384"/>
    </row>
    <row r="158" spans="1:11" x14ac:dyDescent="0.25">
      <c r="A158" s="377"/>
      <c r="B158" s="378"/>
      <c r="C158" s="377" t="s">
        <v>60938</v>
      </c>
      <c r="D158" s="378" t="s">
        <v>60939</v>
      </c>
      <c r="E158" s="378" t="s">
        <v>60940</v>
      </c>
      <c r="F158" s="379" t="s">
        <v>60941</v>
      </c>
      <c r="G158" s="380" t="s">
        <v>60942</v>
      </c>
      <c r="H158" s="380" t="s">
        <v>60943</v>
      </c>
      <c r="I158" s="383"/>
      <c r="J158" s="384"/>
      <c r="K158" s="384"/>
    </row>
    <row r="159" spans="1:11" x14ac:dyDescent="0.25">
      <c r="A159" s="377"/>
      <c r="B159" s="378"/>
      <c r="C159" s="377"/>
      <c r="D159" s="378"/>
      <c r="E159" s="378"/>
      <c r="F159" s="379"/>
      <c r="G159" s="380"/>
      <c r="H159" s="380"/>
      <c r="I159" s="383"/>
      <c r="J159" s="384"/>
      <c r="K159" s="384"/>
    </row>
    <row r="160" spans="1:11" x14ac:dyDescent="0.25">
      <c r="A160" s="385" t="s">
        <v>61848</v>
      </c>
      <c r="B160" s="386" t="s">
        <v>61849</v>
      </c>
      <c r="C160" s="385"/>
      <c r="D160" s="386"/>
      <c r="E160" s="386" t="s">
        <v>33681</v>
      </c>
      <c r="F160" s="379" t="s">
        <v>60946</v>
      </c>
      <c r="G160" s="380"/>
      <c r="H160" s="380"/>
      <c r="I160" s="383"/>
      <c r="J160" s="384"/>
      <c r="K160" s="384"/>
    </row>
    <row r="161" spans="1:11" x14ac:dyDescent="0.25">
      <c r="A161" s="377"/>
      <c r="B161" s="378">
        <v>1</v>
      </c>
      <c r="C161" s="377" t="s">
        <v>61850</v>
      </c>
      <c r="D161" s="378" t="s">
        <v>61851</v>
      </c>
      <c r="E161" s="378" t="s">
        <v>33681</v>
      </c>
      <c r="F161" s="379">
        <v>1</v>
      </c>
      <c r="G161" s="380">
        <v>14.29</v>
      </c>
      <c r="H161" s="380">
        <f>+ROUND(F161*G161,2)</f>
        <v>14.29</v>
      </c>
      <c r="I161" s="383" t="s">
        <v>61113</v>
      </c>
      <c r="J161" s="384" t="s">
        <v>60965</v>
      </c>
      <c r="K161" s="384">
        <v>2436</v>
      </c>
    </row>
    <row r="162" spans="1:11" x14ac:dyDescent="0.25">
      <c r="A162" s="377"/>
      <c r="B162" s="378"/>
      <c r="C162" s="377"/>
      <c r="D162" s="378" t="s">
        <v>61118</v>
      </c>
      <c r="E162" s="378"/>
      <c r="F162" s="379"/>
      <c r="G162" s="380"/>
      <c r="H162" s="380">
        <f>+SUBTOTAL(9,H161:H161)</f>
        <v>14.29</v>
      </c>
      <c r="I162" s="383"/>
      <c r="J162" s="384"/>
      <c r="K162" s="384"/>
    </row>
    <row r="163" spans="1:11" x14ac:dyDescent="0.25">
      <c r="A163" s="377"/>
      <c r="B163" s="378">
        <v>2</v>
      </c>
      <c r="C163" s="377" t="s">
        <v>30810</v>
      </c>
      <c r="D163" s="378" t="s">
        <v>61836</v>
      </c>
      <c r="E163" s="378" t="s">
        <v>33681</v>
      </c>
      <c r="F163" s="379">
        <v>1</v>
      </c>
      <c r="G163" s="380">
        <v>1.77</v>
      </c>
      <c r="H163" s="380">
        <f t="shared" ref="H163:H168" si="3">+ROUND(F163*G163,2)</f>
        <v>1.77</v>
      </c>
      <c r="I163" s="383" t="s">
        <v>60981</v>
      </c>
      <c r="J163" s="384" t="s">
        <v>60965</v>
      </c>
      <c r="K163" s="384">
        <v>37370</v>
      </c>
    </row>
    <row r="164" spans="1:11" x14ac:dyDescent="0.25">
      <c r="A164" s="377"/>
      <c r="B164" s="378">
        <v>2</v>
      </c>
      <c r="C164" s="377" t="s">
        <v>30812</v>
      </c>
      <c r="D164" s="378" t="s">
        <v>61837</v>
      </c>
      <c r="E164" s="378" t="s">
        <v>33681</v>
      </c>
      <c r="F164" s="379">
        <v>1</v>
      </c>
      <c r="G164" s="380">
        <v>0.67</v>
      </c>
      <c r="H164" s="380">
        <f t="shared" si="3"/>
        <v>0.67</v>
      </c>
      <c r="I164" s="383" t="s">
        <v>60981</v>
      </c>
      <c r="J164" s="384" t="s">
        <v>60965</v>
      </c>
      <c r="K164" s="384">
        <v>37371</v>
      </c>
    </row>
    <row r="165" spans="1:11" x14ac:dyDescent="0.25">
      <c r="A165" s="377"/>
      <c r="B165" s="378">
        <v>2</v>
      </c>
      <c r="C165" s="377" t="s">
        <v>30814</v>
      </c>
      <c r="D165" s="378" t="s">
        <v>61838</v>
      </c>
      <c r="E165" s="378" t="s">
        <v>33681</v>
      </c>
      <c r="F165" s="379">
        <v>1</v>
      </c>
      <c r="G165" s="380">
        <v>0.35</v>
      </c>
      <c r="H165" s="380">
        <f t="shared" si="3"/>
        <v>0.35</v>
      </c>
      <c r="I165" s="383" t="s">
        <v>60981</v>
      </c>
      <c r="J165" s="384" t="s">
        <v>60965</v>
      </c>
      <c r="K165" s="384">
        <v>37372</v>
      </c>
    </row>
    <row r="166" spans="1:11" x14ac:dyDescent="0.25">
      <c r="A166" s="377"/>
      <c r="B166" s="378">
        <v>2</v>
      </c>
      <c r="C166" s="377" t="s">
        <v>30816</v>
      </c>
      <c r="D166" s="378" t="s">
        <v>61839</v>
      </c>
      <c r="E166" s="378" t="s">
        <v>33681</v>
      </c>
      <c r="F166" s="379">
        <v>1</v>
      </c>
      <c r="G166" s="380">
        <v>7.0000000000000007E-2</v>
      </c>
      <c r="H166" s="380">
        <f t="shared" si="3"/>
        <v>7.0000000000000007E-2</v>
      </c>
      <c r="I166" s="383" t="s">
        <v>60981</v>
      </c>
      <c r="J166" s="384" t="s">
        <v>60965</v>
      </c>
      <c r="K166" s="384">
        <v>37373</v>
      </c>
    </row>
    <row r="167" spans="1:11" x14ac:dyDescent="0.25">
      <c r="A167" s="377"/>
      <c r="B167" s="378">
        <v>2</v>
      </c>
      <c r="C167" s="377" t="s">
        <v>61840</v>
      </c>
      <c r="D167" s="378" t="s">
        <v>61841</v>
      </c>
      <c r="E167" s="378" t="s">
        <v>33681</v>
      </c>
      <c r="F167" s="379">
        <v>1</v>
      </c>
      <c r="G167" s="380">
        <v>0.55000000000000004</v>
      </c>
      <c r="H167" s="380">
        <f t="shared" si="3"/>
        <v>0.55000000000000004</v>
      </c>
      <c r="I167" s="383" t="s">
        <v>60981</v>
      </c>
      <c r="J167" s="384" t="s">
        <v>60965</v>
      </c>
      <c r="K167" s="384">
        <v>43460</v>
      </c>
    </row>
    <row r="168" spans="1:11" x14ac:dyDescent="0.25">
      <c r="A168" s="377"/>
      <c r="B168" s="378">
        <v>2</v>
      </c>
      <c r="C168" s="377" t="s">
        <v>61842</v>
      </c>
      <c r="D168" s="378" t="s">
        <v>61843</v>
      </c>
      <c r="E168" s="378" t="s">
        <v>33681</v>
      </c>
      <c r="F168" s="379">
        <v>1</v>
      </c>
      <c r="G168" s="380">
        <v>0.93</v>
      </c>
      <c r="H168" s="380">
        <f t="shared" si="3"/>
        <v>0.93</v>
      </c>
      <c r="I168" s="383" t="s">
        <v>60981</v>
      </c>
      <c r="J168" s="384" t="s">
        <v>60965</v>
      </c>
      <c r="K168" s="384">
        <v>43484</v>
      </c>
    </row>
    <row r="169" spans="1:11" x14ac:dyDescent="0.25">
      <c r="A169" s="377"/>
      <c r="B169" s="378"/>
      <c r="C169" s="377"/>
      <c r="D169" s="378" t="s">
        <v>60986</v>
      </c>
      <c r="E169" s="378"/>
      <c r="F169" s="379"/>
      <c r="G169" s="380"/>
      <c r="H169" s="380">
        <f>+SUBTOTAL(9,H163:H168)</f>
        <v>4.34</v>
      </c>
      <c r="I169" s="383"/>
      <c r="J169" s="384"/>
      <c r="K169" s="384"/>
    </row>
    <row r="170" spans="1:11" x14ac:dyDescent="0.25">
      <c r="A170" s="377"/>
      <c r="B170" s="378"/>
      <c r="C170" s="377"/>
      <c r="D170" s="378" t="s">
        <v>60947</v>
      </c>
      <c r="E170" s="378"/>
      <c r="F170" s="379"/>
      <c r="G170" s="380"/>
      <c r="H170" s="380"/>
      <c r="I170" s="383"/>
      <c r="J170" s="384"/>
      <c r="K170" s="384"/>
    </row>
    <row r="171" spans="1:11" x14ac:dyDescent="0.25">
      <c r="A171" s="377"/>
      <c r="B171" s="378" t="s">
        <v>60948</v>
      </c>
      <c r="C171" s="377" t="s">
        <v>61852</v>
      </c>
      <c r="D171" s="378" t="s">
        <v>61853</v>
      </c>
      <c r="E171" s="378" t="s">
        <v>33681</v>
      </c>
      <c r="F171" s="379">
        <v>1</v>
      </c>
      <c r="G171" s="380">
        <v>0.37</v>
      </c>
      <c r="H171" s="380">
        <f>+ROUND(F171*G171,2)</f>
        <v>0.37</v>
      </c>
      <c r="I171" s="383" t="s">
        <v>60952</v>
      </c>
      <c r="J171" s="384" t="s">
        <v>60965</v>
      </c>
      <c r="K171" s="384" t="s">
        <v>61852</v>
      </c>
    </row>
    <row r="172" spans="1:11" x14ac:dyDescent="0.25">
      <c r="A172" s="377"/>
      <c r="B172" s="378"/>
      <c r="C172" s="377"/>
      <c r="D172" s="378" t="s">
        <v>60954</v>
      </c>
      <c r="E172" s="378"/>
      <c r="F172" s="379"/>
      <c r="G172" s="380"/>
      <c r="H172" s="380">
        <f>+SUBTOTAL(9,H171:H171)</f>
        <v>0.37</v>
      </c>
      <c r="I172" s="383"/>
      <c r="J172" s="384"/>
      <c r="K172" s="384"/>
    </row>
    <row r="173" spans="1:11" x14ac:dyDescent="0.25">
      <c r="A173" s="377"/>
      <c r="B173" s="378"/>
      <c r="C173" s="377"/>
      <c r="D173" s="378" t="s">
        <v>60955</v>
      </c>
      <c r="E173" s="378"/>
      <c r="F173" s="379"/>
      <c r="G173" s="380"/>
      <c r="H173" s="380">
        <f>+SUBTOTAL(9,H161:H171)</f>
        <v>19.000000000000004</v>
      </c>
      <c r="I173" s="383"/>
      <c r="J173" s="384"/>
      <c r="K173" s="384"/>
    </row>
    <row r="174" spans="1:11" x14ac:dyDescent="0.25">
      <c r="A174" s="377"/>
      <c r="B174" s="378"/>
      <c r="C174" s="377"/>
      <c r="D174" s="378" t="s">
        <v>60956</v>
      </c>
      <c r="E174" s="378"/>
      <c r="F174" s="379">
        <v>24.18</v>
      </c>
      <c r="G174" s="380"/>
      <c r="H174" s="380">
        <f>+ROUND(H173*F174/100,2)</f>
        <v>4.59</v>
      </c>
      <c r="I174" s="383"/>
      <c r="J174" s="384"/>
      <c r="K174" s="384"/>
    </row>
    <row r="175" spans="1:11" x14ac:dyDescent="0.25">
      <c r="A175" s="377"/>
      <c r="B175" s="378"/>
      <c r="C175" s="377"/>
      <c r="D175" s="378" t="s">
        <v>60957</v>
      </c>
      <c r="E175" s="378"/>
      <c r="F175" s="379"/>
      <c r="G175" s="380"/>
      <c r="H175" s="380">
        <f>+H173+H174</f>
        <v>23.590000000000003</v>
      </c>
      <c r="I175" s="383"/>
      <c r="J175" s="384"/>
      <c r="K175" s="384"/>
    </row>
    <row r="176" spans="1:11" x14ac:dyDescent="0.25">
      <c r="A176" s="377"/>
      <c r="B176" s="378"/>
      <c r="C176" s="377"/>
      <c r="D176" s="378" t="s">
        <v>60958</v>
      </c>
      <c r="E176" s="378"/>
      <c r="F176" s="379"/>
      <c r="G176" s="380"/>
      <c r="H176" s="380">
        <v>23.59</v>
      </c>
      <c r="I176" s="383"/>
      <c r="J176" s="384"/>
      <c r="K176" s="384"/>
    </row>
    <row r="177" spans="1:11" x14ac:dyDescent="0.25">
      <c r="I177" s="383"/>
      <c r="J177" s="384"/>
      <c r="K177" s="384"/>
    </row>
    <row r="178" spans="1:11" x14ac:dyDescent="0.25">
      <c r="I178" s="383"/>
      <c r="J178" s="384"/>
      <c r="K178" s="384"/>
    </row>
    <row r="179" spans="1:11" x14ac:dyDescent="0.25">
      <c r="A179" s="377" t="s">
        <v>60934</v>
      </c>
      <c r="B179" s="378" t="s">
        <v>60935</v>
      </c>
      <c r="C179" s="377"/>
      <c r="D179" s="378"/>
      <c r="E179" s="378"/>
      <c r="F179" s="379"/>
      <c r="G179" s="380"/>
      <c r="H179" s="380"/>
      <c r="I179" s="383"/>
      <c r="J179" s="384"/>
      <c r="K179" s="384"/>
    </row>
    <row r="180" spans="1:11" x14ac:dyDescent="0.25">
      <c r="A180" s="377"/>
      <c r="B180" s="378"/>
      <c r="C180" s="377" t="s">
        <v>60938</v>
      </c>
      <c r="D180" s="378" t="s">
        <v>60939</v>
      </c>
      <c r="E180" s="378" t="s">
        <v>60940</v>
      </c>
      <c r="F180" s="379" t="s">
        <v>60941</v>
      </c>
      <c r="G180" s="380" t="s">
        <v>60942</v>
      </c>
      <c r="H180" s="380" t="s">
        <v>60943</v>
      </c>
      <c r="I180" s="383"/>
      <c r="J180" s="384"/>
      <c r="K180" s="384"/>
    </row>
    <row r="181" spans="1:11" x14ac:dyDescent="0.25">
      <c r="A181" s="377"/>
      <c r="B181" s="378"/>
      <c r="C181" s="377"/>
      <c r="D181" s="378"/>
      <c r="E181" s="378"/>
      <c r="F181" s="379"/>
      <c r="G181" s="380"/>
      <c r="H181" s="380"/>
      <c r="I181" s="383"/>
      <c r="J181" s="384"/>
      <c r="K181" s="384"/>
    </row>
    <row r="182" spans="1:11" x14ac:dyDescent="0.25">
      <c r="A182" s="385" t="s">
        <v>61854</v>
      </c>
      <c r="B182" s="386" t="s">
        <v>61855</v>
      </c>
      <c r="C182" s="385"/>
      <c r="D182" s="386"/>
      <c r="E182" s="386" t="s">
        <v>33681</v>
      </c>
      <c r="F182" s="379" t="s">
        <v>60946</v>
      </c>
      <c r="G182" s="380"/>
      <c r="H182" s="380"/>
      <c r="I182" s="383"/>
      <c r="J182" s="384"/>
      <c r="K182" s="384"/>
    </row>
    <row r="183" spans="1:11" x14ac:dyDescent="0.25">
      <c r="A183" s="377"/>
      <c r="B183" s="378">
        <v>1</v>
      </c>
      <c r="C183" s="377" t="s">
        <v>61850</v>
      </c>
      <c r="D183" s="378" t="s">
        <v>61851</v>
      </c>
      <c r="E183" s="378" t="s">
        <v>33681</v>
      </c>
      <c r="F183" s="379">
        <v>2.5700000000000001E-2</v>
      </c>
      <c r="G183" s="380">
        <v>14.29</v>
      </c>
      <c r="H183" s="380">
        <f>+ROUND(F183*G183,2)</f>
        <v>0.37</v>
      </c>
      <c r="I183" s="383" t="s">
        <v>61113</v>
      </c>
      <c r="J183" s="384" t="s">
        <v>60965</v>
      </c>
      <c r="K183" s="384">
        <v>2436</v>
      </c>
    </row>
    <row r="184" spans="1:11" x14ac:dyDescent="0.25">
      <c r="A184" s="377"/>
      <c r="B184" s="378"/>
      <c r="C184" s="377"/>
      <c r="D184" s="378" t="s">
        <v>61118</v>
      </c>
      <c r="E184" s="378"/>
      <c r="F184" s="379"/>
      <c r="G184" s="380"/>
      <c r="H184" s="380">
        <f>+SUBTOTAL(9,H183:H183)</f>
        <v>0.37</v>
      </c>
      <c r="I184" s="383"/>
      <c r="J184" s="384"/>
      <c r="K184" s="384"/>
    </row>
    <row r="185" spans="1:11" x14ac:dyDescent="0.25">
      <c r="A185" s="377"/>
      <c r="B185" s="378"/>
      <c r="C185" s="377"/>
      <c r="D185" s="378" t="s">
        <v>60955</v>
      </c>
      <c r="E185" s="378"/>
      <c r="F185" s="379"/>
      <c r="G185" s="380"/>
      <c r="H185" s="380">
        <f>+SUBTOTAL(9,H183:H183)</f>
        <v>0.37</v>
      </c>
      <c r="I185" s="383"/>
      <c r="J185" s="384"/>
      <c r="K185" s="384"/>
    </row>
    <row r="186" spans="1:11" x14ac:dyDescent="0.25">
      <c r="A186" s="377"/>
      <c r="B186" s="378"/>
      <c r="C186" s="377"/>
      <c r="D186" s="378" t="s">
        <v>60956</v>
      </c>
      <c r="E186" s="378"/>
      <c r="F186" s="379">
        <v>24.18</v>
      </c>
      <c r="G186" s="380"/>
      <c r="H186" s="380">
        <f>+ROUND(H185*F186/100,2)</f>
        <v>0.09</v>
      </c>
      <c r="I186" s="383"/>
      <c r="J186" s="384"/>
      <c r="K186" s="384"/>
    </row>
    <row r="187" spans="1:11" x14ac:dyDescent="0.25">
      <c r="A187" s="377"/>
      <c r="B187" s="378"/>
      <c r="C187" s="377"/>
      <c r="D187" s="378" t="s">
        <v>60957</v>
      </c>
      <c r="E187" s="378"/>
      <c r="F187" s="379"/>
      <c r="G187" s="380"/>
      <c r="H187" s="380">
        <f>+H185+H186</f>
        <v>0.45999999999999996</v>
      </c>
      <c r="I187" s="383"/>
      <c r="J187" s="384"/>
      <c r="K187" s="384"/>
    </row>
    <row r="188" spans="1:11" x14ac:dyDescent="0.25">
      <c r="A188" s="377"/>
      <c r="B188" s="378"/>
      <c r="C188" s="377"/>
      <c r="D188" s="378" t="s">
        <v>60958</v>
      </c>
      <c r="E188" s="378"/>
      <c r="F188" s="379"/>
      <c r="G188" s="380"/>
      <c r="H188" s="380">
        <v>0.46</v>
      </c>
      <c r="I188" s="383"/>
      <c r="J188" s="384"/>
      <c r="K188" s="384"/>
    </row>
    <row r="189" spans="1:11" x14ac:dyDescent="0.25">
      <c r="I189" s="383"/>
      <c r="J189" s="384"/>
      <c r="K189" s="384"/>
    </row>
    <row r="190" spans="1:11" x14ac:dyDescent="0.25">
      <c r="I190" s="383"/>
      <c r="J190" s="384"/>
      <c r="K190" s="384"/>
    </row>
    <row r="191" spans="1:11" x14ac:dyDescent="0.25">
      <c r="A191" s="377" t="s">
        <v>60934</v>
      </c>
      <c r="B191" s="378" t="s">
        <v>60935</v>
      </c>
      <c r="C191" s="377"/>
      <c r="D191" s="378"/>
      <c r="E191" s="378"/>
      <c r="F191" s="379"/>
      <c r="G191" s="380"/>
      <c r="H191" s="380"/>
      <c r="I191" s="383"/>
      <c r="J191" s="384"/>
      <c r="K191" s="384"/>
    </row>
    <row r="192" spans="1:11" x14ac:dyDescent="0.25">
      <c r="A192" s="377"/>
      <c r="B192" s="378"/>
      <c r="C192" s="377" t="s">
        <v>60938</v>
      </c>
      <c r="D192" s="378" t="s">
        <v>60939</v>
      </c>
      <c r="E192" s="378" t="s">
        <v>60940</v>
      </c>
      <c r="F192" s="379" t="s">
        <v>60941</v>
      </c>
      <c r="G192" s="380" t="s">
        <v>60942</v>
      </c>
      <c r="H192" s="380" t="s">
        <v>60943</v>
      </c>
      <c r="I192" s="383"/>
      <c r="J192" s="384"/>
      <c r="K192" s="384"/>
    </row>
    <row r="193" spans="1:11" x14ac:dyDescent="0.25">
      <c r="A193" s="377"/>
      <c r="B193" s="378"/>
      <c r="C193" s="377"/>
      <c r="D193" s="378"/>
      <c r="E193" s="378"/>
      <c r="F193" s="379"/>
      <c r="G193" s="380"/>
      <c r="H193" s="380"/>
      <c r="I193" s="383"/>
      <c r="J193" s="384"/>
      <c r="K193" s="384"/>
    </row>
    <row r="194" spans="1:11" x14ac:dyDescent="0.25">
      <c r="A194" s="385" t="s">
        <v>61856</v>
      </c>
      <c r="B194" s="386" t="s">
        <v>61706</v>
      </c>
      <c r="C194" s="385"/>
      <c r="D194" s="386"/>
      <c r="E194" s="386" t="s">
        <v>283</v>
      </c>
      <c r="F194" s="379" t="s">
        <v>60946</v>
      </c>
      <c r="G194" s="380"/>
      <c r="H194" s="380"/>
      <c r="I194" s="383"/>
      <c r="J194" s="384"/>
      <c r="K194" s="384"/>
    </row>
    <row r="195" spans="1:11" x14ac:dyDescent="0.25">
      <c r="A195" s="377"/>
      <c r="B195" s="378">
        <v>2</v>
      </c>
      <c r="C195" s="377" t="s">
        <v>24799</v>
      </c>
      <c r="D195" s="378" t="s">
        <v>61857</v>
      </c>
      <c r="E195" s="378" t="s">
        <v>33669</v>
      </c>
      <c r="F195" s="379">
        <v>0.83509999999999995</v>
      </c>
      <c r="G195" s="380">
        <v>27.86</v>
      </c>
      <c r="H195" s="380">
        <f>+ROUND(F195*G195,2)</f>
        <v>23.27</v>
      </c>
      <c r="I195" s="383" t="s">
        <v>60981</v>
      </c>
      <c r="J195" s="384" t="s">
        <v>60965</v>
      </c>
      <c r="K195" s="384">
        <v>142</v>
      </c>
    </row>
    <row r="196" spans="1:11" x14ac:dyDescent="0.25">
      <c r="A196" s="377"/>
      <c r="B196" s="378">
        <v>2</v>
      </c>
      <c r="C196" s="377" t="s">
        <v>26491</v>
      </c>
      <c r="D196" s="378" t="s">
        <v>61858</v>
      </c>
      <c r="E196" s="378" t="s">
        <v>283</v>
      </c>
      <c r="F196" s="379">
        <v>1</v>
      </c>
      <c r="G196" s="380">
        <v>337.02</v>
      </c>
      <c r="H196" s="380">
        <f>+ROUND(F196*G196,2)</f>
        <v>337.02</v>
      </c>
      <c r="I196" s="383" t="s">
        <v>60981</v>
      </c>
      <c r="J196" s="384" t="s">
        <v>60965</v>
      </c>
      <c r="K196" s="384">
        <v>3421</v>
      </c>
    </row>
    <row r="197" spans="1:11" x14ac:dyDescent="0.25">
      <c r="A197" s="377"/>
      <c r="B197" s="378">
        <v>2</v>
      </c>
      <c r="C197" s="377" t="s">
        <v>27256</v>
      </c>
      <c r="D197" s="378" t="s">
        <v>61411</v>
      </c>
      <c r="E197" s="378" t="s">
        <v>286</v>
      </c>
      <c r="F197" s="379">
        <v>1.7258</v>
      </c>
      <c r="G197" s="380">
        <v>6.75</v>
      </c>
      <c r="H197" s="380">
        <f>+ROUND(F197*G197,2)</f>
        <v>11.65</v>
      </c>
      <c r="I197" s="383" t="s">
        <v>60981</v>
      </c>
      <c r="J197" s="384" t="s">
        <v>60965</v>
      </c>
      <c r="K197" s="384">
        <v>4430</v>
      </c>
    </row>
    <row r="198" spans="1:11" x14ac:dyDescent="0.25">
      <c r="A198" s="377"/>
      <c r="B198" s="378">
        <v>2</v>
      </c>
      <c r="C198" s="377" t="s">
        <v>27500</v>
      </c>
      <c r="D198" s="378" t="s">
        <v>61859</v>
      </c>
      <c r="E198" s="378" t="s">
        <v>288</v>
      </c>
      <c r="F198" s="379">
        <v>4.2867700000000002E-2</v>
      </c>
      <c r="G198" s="380">
        <v>11.71</v>
      </c>
      <c r="H198" s="380">
        <f>+ROUND(F198*G198,2)</f>
        <v>0.5</v>
      </c>
      <c r="I198" s="383" t="s">
        <v>60981</v>
      </c>
      <c r="J198" s="384" t="s">
        <v>60965</v>
      </c>
      <c r="K198" s="384">
        <v>5067</v>
      </c>
    </row>
    <row r="199" spans="1:11" x14ac:dyDescent="0.25">
      <c r="A199" s="377"/>
      <c r="B199" s="378"/>
      <c r="C199" s="377"/>
      <c r="D199" s="378" t="s">
        <v>60986</v>
      </c>
      <c r="E199" s="378"/>
      <c r="F199" s="379"/>
      <c r="G199" s="380"/>
      <c r="H199" s="380">
        <f>+SUBTOTAL(9,H195:H198)</f>
        <v>372.43999999999994</v>
      </c>
      <c r="I199" s="383"/>
      <c r="J199" s="384"/>
      <c r="K199" s="384"/>
    </row>
    <row r="200" spans="1:11" x14ac:dyDescent="0.25">
      <c r="A200" s="377"/>
      <c r="B200" s="378"/>
      <c r="C200" s="377"/>
      <c r="D200" s="378" t="s">
        <v>60947</v>
      </c>
      <c r="E200" s="378"/>
      <c r="F200" s="379"/>
      <c r="G200" s="380"/>
      <c r="H200" s="380"/>
      <c r="I200" s="383"/>
      <c r="J200" s="384"/>
      <c r="K200" s="384"/>
    </row>
    <row r="201" spans="1:11" x14ac:dyDescent="0.25">
      <c r="A201" s="377"/>
      <c r="B201" s="378" t="s">
        <v>60948</v>
      </c>
      <c r="C201" s="377" t="s">
        <v>61860</v>
      </c>
      <c r="D201" s="378" t="s">
        <v>61861</v>
      </c>
      <c r="E201" s="378" t="s">
        <v>33681</v>
      </c>
      <c r="F201" s="379">
        <v>1.7330000000000001</v>
      </c>
      <c r="G201" s="380">
        <v>17.82</v>
      </c>
      <c r="H201" s="380">
        <f>+ROUND(F201*G201,2)</f>
        <v>30.88</v>
      </c>
      <c r="I201" s="383" t="s">
        <v>60952</v>
      </c>
      <c r="J201" s="384" t="s">
        <v>60965</v>
      </c>
      <c r="K201" s="384" t="s">
        <v>61860</v>
      </c>
    </row>
    <row r="202" spans="1:11" x14ac:dyDescent="0.25">
      <c r="A202" s="377"/>
      <c r="B202" s="378" t="s">
        <v>60948</v>
      </c>
      <c r="C202" s="377" t="s">
        <v>60989</v>
      </c>
      <c r="D202" s="378" t="s">
        <v>60990</v>
      </c>
      <c r="E202" s="378" t="s">
        <v>33681</v>
      </c>
      <c r="F202" s="379">
        <v>0.86650000000000005</v>
      </c>
      <c r="G202" s="380">
        <v>14.56</v>
      </c>
      <c r="H202" s="380">
        <f>+ROUND(F202*G202,2)</f>
        <v>12.62</v>
      </c>
      <c r="I202" s="383" t="s">
        <v>60952</v>
      </c>
      <c r="J202" s="384" t="s">
        <v>60965</v>
      </c>
      <c r="K202" s="384" t="s">
        <v>60989</v>
      </c>
    </row>
    <row r="203" spans="1:11" x14ac:dyDescent="0.25">
      <c r="A203" s="377"/>
      <c r="B203" s="378"/>
      <c r="C203" s="377"/>
      <c r="D203" s="378" t="s">
        <v>60954</v>
      </c>
      <c r="E203" s="378"/>
      <c r="F203" s="379"/>
      <c r="G203" s="380"/>
      <c r="H203" s="380">
        <f>+SUBTOTAL(9,H201:H202)</f>
        <v>43.5</v>
      </c>
      <c r="I203" s="383"/>
      <c r="J203" s="384"/>
      <c r="K203" s="384"/>
    </row>
    <row r="204" spans="1:11" x14ac:dyDescent="0.25">
      <c r="A204" s="377"/>
      <c r="B204" s="378"/>
      <c r="C204" s="377"/>
      <c r="D204" s="378" t="s">
        <v>60955</v>
      </c>
      <c r="E204" s="378"/>
      <c r="F204" s="379"/>
      <c r="G204" s="380"/>
      <c r="H204" s="380">
        <f>+SUBTOTAL(9,H195:H202)</f>
        <v>415.93999999999994</v>
      </c>
      <c r="I204" s="383"/>
      <c r="J204" s="384"/>
      <c r="K204" s="384"/>
    </row>
    <row r="205" spans="1:11" x14ac:dyDescent="0.25">
      <c r="A205" s="377"/>
      <c r="B205" s="378"/>
      <c r="C205" s="377"/>
      <c r="D205" s="378" t="s">
        <v>60956</v>
      </c>
      <c r="E205" s="378"/>
      <c r="F205" s="379">
        <v>24.18</v>
      </c>
      <c r="G205" s="380"/>
      <c r="H205" s="380">
        <f>+ROUND(H204*F205/100,2)</f>
        <v>100.57</v>
      </c>
      <c r="I205" s="383"/>
      <c r="J205" s="384"/>
      <c r="K205" s="384"/>
    </row>
    <row r="206" spans="1:11" x14ac:dyDescent="0.25">
      <c r="A206" s="377"/>
      <c r="B206" s="378"/>
      <c r="C206" s="377"/>
      <c r="D206" s="378" t="s">
        <v>60957</v>
      </c>
      <c r="E206" s="378"/>
      <c r="F206" s="379"/>
      <c r="G206" s="380"/>
      <c r="H206" s="380">
        <f>+H204+H205</f>
        <v>516.51</v>
      </c>
      <c r="I206" s="383"/>
      <c r="J206" s="384"/>
      <c r="K206" s="384"/>
    </row>
    <row r="207" spans="1:11" x14ac:dyDescent="0.25">
      <c r="A207" s="377"/>
      <c r="B207" s="378"/>
      <c r="C207" s="377"/>
      <c r="D207" s="378" t="s">
        <v>60958</v>
      </c>
      <c r="E207" s="378"/>
      <c r="F207" s="379"/>
      <c r="G207" s="380"/>
      <c r="H207" s="380">
        <v>516.51</v>
      </c>
      <c r="I207" s="383"/>
      <c r="J207" s="384"/>
      <c r="K207" s="384"/>
    </row>
    <row r="208" spans="1:11" x14ac:dyDescent="0.25">
      <c r="I208" s="383"/>
      <c r="J208" s="384"/>
      <c r="K208" s="384"/>
    </row>
    <row r="209" spans="1:11" x14ac:dyDescent="0.25">
      <c r="I209" s="383"/>
      <c r="J209" s="384"/>
      <c r="K209" s="384"/>
    </row>
    <row r="210" spans="1:11" x14ac:dyDescent="0.25">
      <c r="A210" s="377" t="s">
        <v>60934</v>
      </c>
      <c r="B210" s="378" t="s">
        <v>60935</v>
      </c>
      <c r="C210" s="377"/>
      <c r="D210" s="378"/>
      <c r="E210" s="378"/>
      <c r="F210" s="379"/>
      <c r="G210" s="380"/>
      <c r="H210" s="380"/>
      <c r="I210" s="383"/>
      <c r="J210" s="384"/>
      <c r="K210" s="384"/>
    </row>
    <row r="211" spans="1:11" x14ac:dyDescent="0.25">
      <c r="A211" s="377"/>
      <c r="B211" s="378"/>
      <c r="C211" s="377" t="s">
        <v>60938</v>
      </c>
      <c r="D211" s="378" t="s">
        <v>60939</v>
      </c>
      <c r="E211" s="378" t="s">
        <v>60940</v>
      </c>
      <c r="F211" s="379" t="s">
        <v>60941</v>
      </c>
      <c r="G211" s="380" t="s">
        <v>60942</v>
      </c>
      <c r="H211" s="380" t="s">
        <v>60943</v>
      </c>
      <c r="I211" s="383"/>
      <c r="J211" s="384"/>
      <c r="K211" s="384"/>
    </row>
    <row r="212" spans="1:11" x14ac:dyDescent="0.25">
      <c r="A212" s="377"/>
      <c r="B212" s="378"/>
      <c r="C212" s="377"/>
      <c r="D212" s="378"/>
      <c r="E212" s="378"/>
      <c r="F212" s="379"/>
      <c r="G212" s="380"/>
      <c r="H212" s="380"/>
      <c r="I212" s="383"/>
      <c r="J212" s="384"/>
      <c r="K212" s="384"/>
    </row>
    <row r="213" spans="1:11" x14ac:dyDescent="0.25">
      <c r="A213" s="385" t="s">
        <v>61862</v>
      </c>
      <c r="B213" s="386" t="s">
        <v>61863</v>
      </c>
      <c r="C213" s="385"/>
      <c r="D213" s="386"/>
      <c r="E213" s="386" t="s">
        <v>33681</v>
      </c>
      <c r="F213" s="379" t="s">
        <v>60946</v>
      </c>
      <c r="G213" s="380"/>
      <c r="H213" s="380"/>
      <c r="I213" s="383"/>
      <c r="J213" s="384"/>
      <c r="K213" s="384"/>
    </row>
    <row r="214" spans="1:11" x14ac:dyDescent="0.25">
      <c r="A214" s="377"/>
      <c r="B214" s="378">
        <v>1</v>
      </c>
      <c r="C214" s="377" t="s">
        <v>61864</v>
      </c>
      <c r="D214" s="378" t="s">
        <v>61865</v>
      </c>
      <c r="E214" s="378" t="s">
        <v>33681</v>
      </c>
      <c r="F214" s="379">
        <v>1</v>
      </c>
      <c r="G214" s="380">
        <v>13.4</v>
      </c>
      <c r="H214" s="380">
        <f>+ROUND(F214*G214,2)</f>
        <v>13.4</v>
      </c>
      <c r="I214" s="383" t="s">
        <v>61113</v>
      </c>
      <c r="J214" s="384" t="s">
        <v>60965</v>
      </c>
      <c r="K214" s="384">
        <v>1214</v>
      </c>
    </row>
    <row r="215" spans="1:11" x14ac:dyDescent="0.25">
      <c r="A215" s="377"/>
      <c r="B215" s="378"/>
      <c r="C215" s="377"/>
      <c r="D215" s="378" t="s">
        <v>61118</v>
      </c>
      <c r="E215" s="378"/>
      <c r="F215" s="379"/>
      <c r="G215" s="380"/>
      <c r="H215" s="380">
        <f>+SUBTOTAL(9,H214:H214)</f>
        <v>13.4</v>
      </c>
      <c r="I215" s="383"/>
      <c r="J215" s="384"/>
      <c r="K215" s="384"/>
    </row>
    <row r="216" spans="1:11" x14ac:dyDescent="0.25">
      <c r="A216" s="377"/>
      <c r="B216" s="378">
        <v>2</v>
      </c>
      <c r="C216" s="377" t="s">
        <v>30810</v>
      </c>
      <c r="D216" s="378" t="s">
        <v>61836</v>
      </c>
      <c r="E216" s="378" t="s">
        <v>33681</v>
      </c>
      <c r="F216" s="379">
        <v>1</v>
      </c>
      <c r="G216" s="380">
        <v>1.77</v>
      </c>
      <c r="H216" s="380">
        <f t="shared" ref="H216:H221" si="4">+ROUND(F216*G216,2)</f>
        <v>1.77</v>
      </c>
      <c r="I216" s="383" t="s">
        <v>60981</v>
      </c>
      <c r="J216" s="384" t="s">
        <v>60965</v>
      </c>
      <c r="K216" s="384">
        <v>37370</v>
      </c>
    </row>
    <row r="217" spans="1:11" x14ac:dyDescent="0.25">
      <c r="A217" s="377"/>
      <c r="B217" s="378">
        <v>2</v>
      </c>
      <c r="C217" s="377" t="s">
        <v>30812</v>
      </c>
      <c r="D217" s="378" t="s">
        <v>61837</v>
      </c>
      <c r="E217" s="378" t="s">
        <v>33681</v>
      </c>
      <c r="F217" s="379">
        <v>1</v>
      </c>
      <c r="G217" s="380">
        <v>0.67</v>
      </c>
      <c r="H217" s="380">
        <f t="shared" si="4"/>
        <v>0.67</v>
      </c>
      <c r="I217" s="383" t="s">
        <v>60981</v>
      </c>
      <c r="J217" s="384" t="s">
        <v>60965</v>
      </c>
      <c r="K217" s="384">
        <v>37371</v>
      </c>
    </row>
    <row r="218" spans="1:11" x14ac:dyDescent="0.25">
      <c r="A218" s="377"/>
      <c r="B218" s="378">
        <v>2</v>
      </c>
      <c r="C218" s="377" t="s">
        <v>30814</v>
      </c>
      <c r="D218" s="378" t="s">
        <v>61838</v>
      </c>
      <c r="E218" s="378" t="s">
        <v>33681</v>
      </c>
      <c r="F218" s="379">
        <v>1</v>
      </c>
      <c r="G218" s="380">
        <v>0.35</v>
      </c>
      <c r="H218" s="380">
        <f t="shared" si="4"/>
        <v>0.35</v>
      </c>
      <c r="I218" s="383" t="s">
        <v>60981</v>
      </c>
      <c r="J218" s="384" t="s">
        <v>60965</v>
      </c>
      <c r="K218" s="384">
        <v>37372</v>
      </c>
    </row>
    <row r="219" spans="1:11" x14ac:dyDescent="0.25">
      <c r="A219" s="377"/>
      <c r="B219" s="378">
        <v>2</v>
      </c>
      <c r="C219" s="377" t="s">
        <v>30816</v>
      </c>
      <c r="D219" s="378" t="s">
        <v>61839</v>
      </c>
      <c r="E219" s="378" t="s">
        <v>33681</v>
      </c>
      <c r="F219" s="379">
        <v>1</v>
      </c>
      <c r="G219" s="380">
        <v>7.0000000000000007E-2</v>
      </c>
      <c r="H219" s="380">
        <f t="shared" si="4"/>
        <v>7.0000000000000007E-2</v>
      </c>
      <c r="I219" s="383" t="s">
        <v>60981</v>
      </c>
      <c r="J219" s="384" t="s">
        <v>60965</v>
      </c>
      <c r="K219" s="384">
        <v>37373</v>
      </c>
    </row>
    <row r="220" spans="1:11" x14ac:dyDescent="0.25">
      <c r="A220" s="377"/>
      <c r="B220" s="378">
        <v>2</v>
      </c>
      <c r="C220" s="377" t="s">
        <v>61866</v>
      </c>
      <c r="D220" s="378" t="s">
        <v>61867</v>
      </c>
      <c r="E220" s="378" t="s">
        <v>33681</v>
      </c>
      <c r="F220" s="379">
        <v>1</v>
      </c>
      <c r="G220" s="380">
        <v>0.34</v>
      </c>
      <c r="H220" s="380">
        <f t="shared" si="4"/>
        <v>0.34</v>
      </c>
      <c r="I220" s="383" t="s">
        <v>60981</v>
      </c>
      <c r="J220" s="384" t="s">
        <v>60965</v>
      </c>
      <c r="K220" s="384">
        <v>43459</v>
      </c>
    </row>
    <row r="221" spans="1:11" x14ac:dyDescent="0.25">
      <c r="A221" s="377"/>
      <c r="B221" s="378">
        <v>2</v>
      </c>
      <c r="C221" s="377" t="s">
        <v>61868</v>
      </c>
      <c r="D221" s="378" t="s">
        <v>61869</v>
      </c>
      <c r="E221" s="378" t="s">
        <v>33681</v>
      </c>
      <c r="F221" s="379">
        <v>1</v>
      </c>
      <c r="G221" s="380">
        <v>1.08</v>
      </c>
      <c r="H221" s="380">
        <f t="shared" si="4"/>
        <v>1.08</v>
      </c>
      <c r="I221" s="383" t="s">
        <v>60981</v>
      </c>
      <c r="J221" s="384" t="s">
        <v>60965</v>
      </c>
      <c r="K221" s="384">
        <v>43483</v>
      </c>
    </row>
    <row r="222" spans="1:11" x14ac:dyDescent="0.25">
      <c r="A222" s="377"/>
      <c r="B222" s="378"/>
      <c r="C222" s="377"/>
      <c r="D222" s="378" t="s">
        <v>60986</v>
      </c>
      <c r="E222" s="378"/>
      <c r="F222" s="379"/>
      <c r="G222" s="380"/>
      <c r="H222" s="380">
        <f>+SUBTOTAL(9,H216:H221)</f>
        <v>4.2799999999999994</v>
      </c>
      <c r="I222" s="383"/>
      <c r="J222" s="384"/>
      <c r="K222" s="384"/>
    </row>
    <row r="223" spans="1:11" x14ac:dyDescent="0.25">
      <c r="A223" s="377"/>
      <c r="B223" s="378"/>
      <c r="C223" s="377"/>
      <c r="D223" s="378" t="s">
        <v>60947</v>
      </c>
      <c r="E223" s="378"/>
      <c r="F223" s="379"/>
      <c r="G223" s="380"/>
      <c r="H223" s="380"/>
      <c r="I223" s="383"/>
      <c r="J223" s="384"/>
      <c r="K223" s="384"/>
    </row>
    <row r="224" spans="1:11" x14ac:dyDescent="0.25">
      <c r="A224" s="377"/>
      <c r="B224" s="378" t="s">
        <v>60948</v>
      </c>
      <c r="C224" s="377" t="s">
        <v>61870</v>
      </c>
      <c r="D224" s="378" t="s">
        <v>61871</v>
      </c>
      <c r="E224" s="378" t="s">
        <v>33681</v>
      </c>
      <c r="F224" s="379">
        <v>1</v>
      </c>
      <c r="G224" s="380">
        <v>0.14000000000000001</v>
      </c>
      <c r="H224" s="380">
        <f>+ROUND(F224*G224,2)</f>
        <v>0.14000000000000001</v>
      </c>
      <c r="I224" s="383" t="s">
        <v>60952</v>
      </c>
      <c r="J224" s="384" t="s">
        <v>60965</v>
      </c>
      <c r="K224" s="384" t="s">
        <v>61870</v>
      </c>
    </row>
    <row r="225" spans="1:11" x14ac:dyDescent="0.25">
      <c r="A225" s="377"/>
      <c r="B225" s="378"/>
      <c r="C225" s="377"/>
      <c r="D225" s="378" t="s">
        <v>60954</v>
      </c>
      <c r="E225" s="378"/>
      <c r="F225" s="379"/>
      <c r="G225" s="380"/>
      <c r="H225" s="380">
        <f>+SUBTOTAL(9,H224:H224)</f>
        <v>0.14000000000000001</v>
      </c>
      <c r="I225" s="383"/>
      <c r="J225" s="384"/>
      <c r="K225" s="384"/>
    </row>
    <row r="226" spans="1:11" x14ac:dyDescent="0.25">
      <c r="A226" s="377"/>
      <c r="B226" s="378"/>
      <c r="C226" s="377"/>
      <c r="D226" s="378" t="s">
        <v>60955</v>
      </c>
      <c r="E226" s="378"/>
      <c r="F226" s="379"/>
      <c r="G226" s="380"/>
      <c r="H226" s="380">
        <f>+SUBTOTAL(9,H214:H224)</f>
        <v>17.82</v>
      </c>
      <c r="I226" s="383"/>
      <c r="J226" s="384"/>
      <c r="K226" s="384"/>
    </row>
    <row r="227" spans="1:11" x14ac:dyDescent="0.25">
      <c r="A227" s="377"/>
      <c r="B227" s="378"/>
      <c r="C227" s="377"/>
      <c r="D227" s="378" t="s">
        <v>60956</v>
      </c>
      <c r="E227" s="378"/>
      <c r="F227" s="379">
        <v>24.18</v>
      </c>
      <c r="G227" s="380"/>
      <c r="H227" s="380">
        <f>+ROUND(H226*F227/100,2)</f>
        <v>4.3099999999999996</v>
      </c>
      <c r="I227" s="383"/>
      <c r="J227" s="384"/>
      <c r="K227" s="384"/>
    </row>
    <row r="228" spans="1:11" x14ac:dyDescent="0.25">
      <c r="A228" s="377"/>
      <c r="B228" s="378"/>
      <c r="C228" s="377"/>
      <c r="D228" s="378" t="s">
        <v>60957</v>
      </c>
      <c r="E228" s="378"/>
      <c r="F228" s="379"/>
      <c r="G228" s="380"/>
      <c r="H228" s="380">
        <f>+H226+H227</f>
        <v>22.13</v>
      </c>
      <c r="I228" s="383"/>
      <c r="J228" s="384"/>
      <c r="K228" s="384"/>
    </row>
    <row r="229" spans="1:11" x14ac:dyDescent="0.25">
      <c r="A229" s="377"/>
      <c r="B229" s="378"/>
      <c r="C229" s="377"/>
      <c r="D229" s="378" t="s">
        <v>60958</v>
      </c>
      <c r="E229" s="378"/>
      <c r="F229" s="379"/>
      <c r="G229" s="380"/>
      <c r="H229" s="380">
        <v>22.13</v>
      </c>
      <c r="I229" s="383"/>
      <c r="J229" s="384"/>
      <c r="K229" s="384"/>
    </row>
    <row r="230" spans="1:11" x14ac:dyDescent="0.25">
      <c r="I230" s="383"/>
      <c r="J230" s="384"/>
      <c r="K230" s="384"/>
    </row>
    <row r="231" spans="1:11" x14ac:dyDescent="0.25">
      <c r="I231" s="383"/>
      <c r="J231" s="384"/>
      <c r="K231" s="384"/>
    </row>
    <row r="232" spans="1:11" x14ac:dyDescent="0.25">
      <c r="A232" s="377" t="s">
        <v>60934</v>
      </c>
      <c r="B232" s="378" t="s">
        <v>60935</v>
      </c>
      <c r="C232" s="377"/>
      <c r="D232" s="378"/>
      <c r="E232" s="378"/>
      <c r="F232" s="379"/>
      <c r="G232" s="380"/>
      <c r="H232" s="380"/>
      <c r="I232" s="383"/>
      <c r="J232" s="384"/>
      <c r="K232" s="384"/>
    </row>
    <row r="233" spans="1:11" x14ac:dyDescent="0.25">
      <c r="A233" s="377"/>
      <c r="B233" s="378"/>
      <c r="C233" s="377" t="s">
        <v>60938</v>
      </c>
      <c r="D233" s="378" t="s">
        <v>60939</v>
      </c>
      <c r="E233" s="378" t="s">
        <v>60940</v>
      </c>
      <c r="F233" s="379" t="s">
        <v>60941</v>
      </c>
      <c r="G233" s="380" t="s">
        <v>60942</v>
      </c>
      <c r="H233" s="380" t="s">
        <v>60943</v>
      </c>
      <c r="I233" s="383"/>
      <c r="J233" s="384"/>
      <c r="K233" s="384"/>
    </row>
    <row r="234" spans="1:11" x14ac:dyDescent="0.25">
      <c r="A234" s="377"/>
      <c r="B234" s="378"/>
      <c r="C234" s="377"/>
      <c r="D234" s="378"/>
      <c r="E234" s="378"/>
      <c r="F234" s="379"/>
      <c r="G234" s="380"/>
      <c r="H234" s="380"/>
      <c r="I234" s="383"/>
      <c r="J234" s="384"/>
      <c r="K234" s="384"/>
    </row>
    <row r="235" spans="1:11" x14ac:dyDescent="0.25">
      <c r="A235" s="385" t="s">
        <v>61872</v>
      </c>
      <c r="B235" s="386" t="s">
        <v>61873</v>
      </c>
      <c r="C235" s="385"/>
      <c r="D235" s="386"/>
      <c r="E235" s="386" t="s">
        <v>33681</v>
      </c>
      <c r="F235" s="379" t="s">
        <v>60946</v>
      </c>
      <c r="G235" s="380"/>
      <c r="H235" s="380"/>
      <c r="I235" s="383"/>
      <c r="J235" s="384"/>
      <c r="K235" s="384"/>
    </row>
    <row r="236" spans="1:11" x14ac:dyDescent="0.25">
      <c r="A236" s="377"/>
      <c r="B236" s="378">
        <v>1</v>
      </c>
      <c r="C236" s="377" t="s">
        <v>61864</v>
      </c>
      <c r="D236" s="378" t="s">
        <v>61865</v>
      </c>
      <c r="E236" s="378" t="s">
        <v>33681</v>
      </c>
      <c r="F236" s="379">
        <v>1.0200000000000001E-2</v>
      </c>
      <c r="G236" s="380">
        <v>13.4</v>
      </c>
      <c r="H236" s="380">
        <f>+ROUND(F236*G236,2)</f>
        <v>0.14000000000000001</v>
      </c>
      <c r="I236" s="383" t="s">
        <v>61113</v>
      </c>
      <c r="J236" s="384" t="s">
        <v>60965</v>
      </c>
      <c r="K236" s="384">
        <v>1214</v>
      </c>
    </row>
    <row r="237" spans="1:11" x14ac:dyDescent="0.25">
      <c r="A237" s="377"/>
      <c r="B237" s="378"/>
      <c r="C237" s="377"/>
      <c r="D237" s="378" t="s">
        <v>61118</v>
      </c>
      <c r="E237" s="378"/>
      <c r="F237" s="379"/>
      <c r="G237" s="380"/>
      <c r="H237" s="380">
        <f>+SUBTOTAL(9,H236:H236)</f>
        <v>0.14000000000000001</v>
      </c>
      <c r="I237" s="383"/>
      <c r="J237" s="384"/>
      <c r="K237" s="384"/>
    </row>
    <row r="238" spans="1:11" x14ac:dyDescent="0.25">
      <c r="A238" s="377"/>
      <c r="B238" s="378"/>
      <c r="C238" s="377"/>
      <c r="D238" s="378" t="s">
        <v>60955</v>
      </c>
      <c r="E238" s="378"/>
      <c r="F238" s="379"/>
      <c r="G238" s="380"/>
      <c r="H238" s="380">
        <f>+SUBTOTAL(9,H236:H236)</f>
        <v>0.14000000000000001</v>
      </c>
      <c r="I238" s="383"/>
      <c r="J238" s="384"/>
      <c r="K238" s="384"/>
    </row>
    <row r="239" spans="1:11" x14ac:dyDescent="0.25">
      <c r="A239" s="377"/>
      <c r="B239" s="378"/>
      <c r="C239" s="377"/>
      <c r="D239" s="378" t="s">
        <v>60956</v>
      </c>
      <c r="E239" s="378"/>
      <c r="F239" s="379">
        <v>24.18</v>
      </c>
      <c r="G239" s="380"/>
      <c r="H239" s="380">
        <f>+ROUND(H238*F239/100,2)</f>
        <v>0.03</v>
      </c>
      <c r="I239" s="383"/>
      <c r="J239" s="384"/>
      <c r="K239" s="384"/>
    </row>
    <row r="240" spans="1:11" x14ac:dyDescent="0.25">
      <c r="A240" s="377"/>
      <c r="B240" s="378"/>
      <c r="C240" s="377"/>
      <c r="D240" s="378" t="s">
        <v>60957</v>
      </c>
      <c r="E240" s="378"/>
      <c r="F240" s="379"/>
      <c r="G240" s="380"/>
      <c r="H240" s="380">
        <f>+H238+H239</f>
        <v>0.17</v>
      </c>
      <c r="I240" s="383"/>
      <c r="J240" s="384"/>
      <c r="K240" s="384"/>
    </row>
    <row r="241" spans="1:11" x14ac:dyDescent="0.25">
      <c r="A241" s="377"/>
      <c r="B241" s="378"/>
      <c r="C241" s="377"/>
      <c r="D241" s="378" t="s">
        <v>60958</v>
      </c>
      <c r="E241" s="378"/>
      <c r="F241" s="379"/>
      <c r="G241" s="380"/>
      <c r="H241" s="380">
        <v>0.17</v>
      </c>
      <c r="I241" s="383"/>
      <c r="J241" s="384"/>
      <c r="K241" s="384"/>
    </row>
    <row r="242" spans="1:11" x14ac:dyDescent="0.25">
      <c r="I242" s="383"/>
      <c r="J242" s="384"/>
      <c r="K242" s="384"/>
    </row>
    <row r="243" spans="1:11" x14ac:dyDescent="0.25">
      <c r="I243" s="383"/>
      <c r="J243" s="384"/>
      <c r="K243" s="384"/>
    </row>
    <row r="244" spans="1:11" x14ac:dyDescent="0.25">
      <c r="A244" s="377" t="s">
        <v>60934</v>
      </c>
      <c r="B244" s="378" t="s">
        <v>60935</v>
      </c>
      <c r="C244" s="377"/>
      <c r="D244" s="378"/>
      <c r="E244" s="378"/>
      <c r="F244" s="379"/>
      <c r="G244" s="380"/>
      <c r="H244" s="380"/>
      <c r="I244" s="383"/>
      <c r="J244" s="384"/>
      <c r="K244" s="384"/>
    </row>
    <row r="245" spans="1:11" x14ac:dyDescent="0.25">
      <c r="A245" s="377"/>
      <c r="B245" s="378"/>
      <c r="C245" s="377" t="s">
        <v>60938</v>
      </c>
      <c r="D245" s="378" t="s">
        <v>60939</v>
      </c>
      <c r="E245" s="378" t="s">
        <v>60940</v>
      </c>
      <c r="F245" s="379" t="s">
        <v>60941</v>
      </c>
      <c r="G245" s="380" t="s">
        <v>60942</v>
      </c>
      <c r="H245" s="380" t="s">
        <v>60943</v>
      </c>
      <c r="I245" s="383"/>
      <c r="J245" s="384"/>
      <c r="K245" s="384"/>
    </row>
    <row r="246" spans="1:11" x14ac:dyDescent="0.25">
      <c r="A246" s="377"/>
      <c r="B246" s="378"/>
      <c r="C246" s="377"/>
      <c r="D246" s="378"/>
      <c r="E246" s="378"/>
      <c r="F246" s="379"/>
      <c r="G246" s="380"/>
      <c r="H246" s="380"/>
      <c r="I246" s="383"/>
      <c r="J246" s="384"/>
      <c r="K246" s="384"/>
    </row>
    <row r="247" spans="1:11" x14ac:dyDescent="0.25">
      <c r="A247" s="385" t="s">
        <v>61874</v>
      </c>
      <c r="B247" s="386" t="s">
        <v>61875</v>
      </c>
      <c r="C247" s="385"/>
      <c r="D247" s="386"/>
      <c r="E247" s="386" t="s">
        <v>33681</v>
      </c>
      <c r="F247" s="379" t="s">
        <v>60946</v>
      </c>
      <c r="G247" s="380"/>
      <c r="H247" s="380"/>
      <c r="I247" s="383"/>
      <c r="J247" s="384"/>
      <c r="K247" s="384"/>
    </row>
    <row r="248" spans="1:11" x14ac:dyDescent="0.25">
      <c r="A248" s="377"/>
      <c r="B248" s="378">
        <v>1</v>
      </c>
      <c r="C248" s="377" t="s">
        <v>61876</v>
      </c>
      <c r="D248" s="378" t="s">
        <v>61877</v>
      </c>
      <c r="E248" s="378" t="s">
        <v>33681</v>
      </c>
      <c r="F248" s="379">
        <v>1</v>
      </c>
      <c r="G248" s="380">
        <v>10.15</v>
      </c>
      <c r="H248" s="380">
        <f>+ROUND(F248*G248,2)</f>
        <v>10.15</v>
      </c>
      <c r="I248" s="383" t="s">
        <v>61113</v>
      </c>
      <c r="J248" s="384" t="s">
        <v>60965</v>
      </c>
      <c r="K248" s="384">
        <v>6111</v>
      </c>
    </row>
    <row r="249" spans="1:11" x14ac:dyDescent="0.25">
      <c r="A249" s="377"/>
      <c r="B249" s="378"/>
      <c r="C249" s="377"/>
      <c r="D249" s="378" t="s">
        <v>61118</v>
      </c>
      <c r="E249" s="378"/>
      <c r="F249" s="379"/>
      <c r="G249" s="380"/>
      <c r="H249" s="380">
        <f>+SUBTOTAL(9,H248:H248)</f>
        <v>10.15</v>
      </c>
      <c r="I249" s="383"/>
      <c r="J249" s="384"/>
      <c r="K249" s="384"/>
    </row>
    <row r="250" spans="1:11" x14ac:dyDescent="0.25">
      <c r="A250" s="377"/>
      <c r="B250" s="378">
        <v>2</v>
      </c>
      <c r="C250" s="377" t="s">
        <v>30810</v>
      </c>
      <c r="D250" s="378" t="s">
        <v>61836</v>
      </c>
      <c r="E250" s="378" t="s">
        <v>33681</v>
      </c>
      <c r="F250" s="379">
        <v>1</v>
      </c>
      <c r="G250" s="380">
        <v>1.77</v>
      </c>
      <c r="H250" s="380">
        <f t="shared" ref="H250:H255" si="5">+ROUND(F250*G250,2)</f>
        <v>1.77</v>
      </c>
      <c r="I250" s="383" t="s">
        <v>60981</v>
      </c>
      <c r="J250" s="384" t="s">
        <v>60965</v>
      </c>
      <c r="K250" s="384">
        <v>37370</v>
      </c>
    </row>
    <row r="251" spans="1:11" x14ac:dyDescent="0.25">
      <c r="A251" s="377"/>
      <c r="B251" s="378">
        <v>2</v>
      </c>
      <c r="C251" s="377" t="s">
        <v>30812</v>
      </c>
      <c r="D251" s="378" t="s">
        <v>61837</v>
      </c>
      <c r="E251" s="378" t="s">
        <v>33681</v>
      </c>
      <c r="F251" s="379">
        <v>1</v>
      </c>
      <c r="G251" s="380">
        <v>0.67</v>
      </c>
      <c r="H251" s="380">
        <f t="shared" si="5"/>
        <v>0.67</v>
      </c>
      <c r="I251" s="383" t="s">
        <v>60981</v>
      </c>
      <c r="J251" s="384" t="s">
        <v>60965</v>
      </c>
      <c r="K251" s="384">
        <v>37371</v>
      </c>
    </row>
    <row r="252" spans="1:11" x14ac:dyDescent="0.25">
      <c r="A252" s="377"/>
      <c r="B252" s="378">
        <v>2</v>
      </c>
      <c r="C252" s="377" t="s">
        <v>30814</v>
      </c>
      <c r="D252" s="378" t="s">
        <v>61838</v>
      </c>
      <c r="E252" s="378" t="s">
        <v>33681</v>
      </c>
      <c r="F252" s="379">
        <v>1</v>
      </c>
      <c r="G252" s="380">
        <v>0.35</v>
      </c>
      <c r="H252" s="380">
        <f t="shared" si="5"/>
        <v>0.35</v>
      </c>
      <c r="I252" s="383" t="s">
        <v>60981</v>
      </c>
      <c r="J252" s="384" t="s">
        <v>60965</v>
      </c>
      <c r="K252" s="384">
        <v>37372</v>
      </c>
    </row>
    <row r="253" spans="1:11" x14ac:dyDescent="0.25">
      <c r="A253" s="377"/>
      <c r="B253" s="378">
        <v>2</v>
      </c>
      <c r="C253" s="377" t="s">
        <v>30816</v>
      </c>
      <c r="D253" s="378" t="s">
        <v>61839</v>
      </c>
      <c r="E253" s="378" t="s">
        <v>33681</v>
      </c>
      <c r="F253" s="379">
        <v>1</v>
      </c>
      <c r="G253" s="380">
        <v>7.0000000000000007E-2</v>
      </c>
      <c r="H253" s="380">
        <f t="shared" si="5"/>
        <v>7.0000000000000007E-2</v>
      </c>
      <c r="I253" s="383" t="s">
        <v>60981</v>
      </c>
      <c r="J253" s="384" t="s">
        <v>60965</v>
      </c>
      <c r="K253" s="384">
        <v>37373</v>
      </c>
    </row>
    <row r="254" spans="1:11" x14ac:dyDescent="0.25">
      <c r="A254" s="377"/>
      <c r="B254" s="378">
        <v>2</v>
      </c>
      <c r="C254" s="377" t="s">
        <v>61878</v>
      </c>
      <c r="D254" s="378" t="s">
        <v>61879</v>
      </c>
      <c r="E254" s="378" t="s">
        <v>33681</v>
      </c>
      <c r="F254" s="379">
        <v>1</v>
      </c>
      <c r="G254" s="380">
        <v>0.38</v>
      </c>
      <c r="H254" s="380">
        <f t="shared" si="5"/>
        <v>0.38</v>
      </c>
      <c r="I254" s="383" t="s">
        <v>60981</v>
      </c>
      <c r="J254" s="384" t="s">
        <v>60965</v>
      </c>
      <c r="K254" s="384">
        <v>43467</v>
      </c>
    </row>
    <row r="255" spans="1:11" x14ac:dyDescent="0.25">
      <c r="A255" s="377"/>
      <c r="B255" s="378">
        <v>2</v>
      </c>
      <c r="C255" s="377" t="s">
        <v>61880</v>
      </c>
      <c r="D255" s="378" t="s">
        <v>61881</v>
      </c>
      <c r="E255" s="378" t="s">
        <v>33681</v>
      </c>
      <c r="F255" s="379">
        <v>1</v>
      </c>
      <c r="G255" s="380">
        <v>1.02</v>
      </c>
      <c r="H255" s="380">
        <f t="shared" si="5"/>
        <v>1.02</v>
      </c>
      <c r="I255" s="383" t="s">
        <v>60981</v>
      </c>
      <c r="J255" s="384" t="s">
        <v>60965</v>
      </c>
      <c r="K255" s="384">
        <v>43491</v>
      </c>
    </row>
    <row r="256" spans="1:11" x14ac:dyDescent="0.25">
      <c r="A256" s="377"/>
      <c r="B256" s="378"/>
      <c r="C256" s="377"/>
      <c r="D256" s="378" t="s">
        <v>60986</v>
      </c>
      <c r="E256" s="378"/>
      <c r="F256" s="379"/>
      <c r="G256" s="380"/>
      <c r="H256" s="380">
        <f>+SUBTOTAL(9,H250:H255)</f>
        <v>4.26</v>
      </c>
      <c r="I256" s="383"/>
      <c r="J256" s="384"/>
      <c r="K256" s="384"/>
    </row>
    <row r="257" spans="1:11" x14ac:dyDescent="0.25">
      <c r="A257" s="377"/>
      <c r="B257" s="378"/>
      <c r="C257" s="377"/>
      <c r="D257" s="378" t="s">
        <v>60947</v>
      </c>
      <c r="E257" s="378"/>
      <c r="F257" s="379"/>
      <c r="G257" s="380"/>
      <c r="H257" s="380"/>
      <c r="I257" s="383"/>
      <c r="J257" s="384"/>
      <c r="K257" s="384"/>
    </row>
    <row r="258" spans="1:11" x14ac:dyDescent="0.25">
      <c r="A258" s="377"/>
      <c r="B258" s="378" t="s">
        <v>60948</v>
      </c>
      <c r="C258" s="377" t="s">
        <v>61882</v>
      </c>
      <c r="D258" s="378" t="s">
        <v>61883</v>
      </c>
      <c r="E258" s="378" t="s">
        <v>33681</v>
      </c>
      <c r="F258" s="379">
        <v>1</v>
      </c>
      <c r="G258" s="380">
        <v>0.15</v>
      </c>
      <c r="H258" s="380">
        <f>+ROUND(F258*G258,2)</f>
        <v>0.15</v>
      </c>
      <c r="I258" s="383" t="s">
        <v>60952</v>
      </c>
      <c r="J258" s="384" t="s">
        <v>60965</v>
      </c>
      <c r="K258" s="384" t="s">
        <v>61882</v>
      </c>
    </row>
    <row r="259" spans="1:11" x14ac:dyDescent="0.25">
      <c r="A259" s="377"/>
      <c r="B259" s="378"/>
      <c r="C259" s="377"/>
      <c r="D259" s="378" t="s">
        <v>60954</v>
      </c>
      <c r="E259" s="378"/>
      <c r="F259" s="379"/>
      <c r="G259" s="380"/>
      <c r="H259" s="380">
        <f>+SUBTOTAL(9,H258:H258)</f>
        <v>0.15</v>
      </c>
      <c r="I259" s="383"/>
      <c r="J259" s="384"/>
      <c r="K259" s="384"/>
    </row>
    <row r="260" spans="1:11" x14ac:dyDescent="0.25">
      <c r="A260" s="377"/>
      <c r="B260" s="378"/>
      <c r="C260" s="377"/>
      <c r="D260" s="378" t="s">
        <v>60955</v>
      </c>
      <c r="E260" s="378"/>
      <c r="F260" s="379"/>
      <c r="G260" s="380"/>
      <c r="H260" s="380">
        <f>+SUBTOTAL(9,H248:H258)</f>
        <v>14.56</v>
      </c>
      <c r="I260" s="383"/>
      <c r="J260" s="384"/>
      <c r="K260" s="384"/>
    </row>
    <row r="261" spans="1:11" x14ac:dyDescent="0.25">
      <c r="A261" s="377"/>
      <c r="B261" s="378"/>
      <c r="C261" s="377"/>
      <c r="D261" s="378" t="s">
        <v>60956</v>
      </c>
      <c r="E261" s="378"/>
      <c r="F261" s="379">
        <v>24.18</v>
      </c>
      <c r="G261" s="380"/>
      <c r="H261" s="380">
        <f>+ROUND(H260*F261/100,2)</f>
        <v>3.52</v>
      </c>
      <c r="I261" s="383"/>
      <c r="J261" s="384"/>
      <c r="K261" s="384"/>
    </row>
    <row r="262" spans="1:11" x14ac:dyDescent="0.25">
      <c r="A262" s="377"/>
      <c r="B262" s="378"/>
      <c r="C262" s="377"/>
      <c r="D262" s="378" t="s">
        <v>60957</v>
      </c>
      <c r="E262" s="378"/>
      <c r="F262" s="379"/>
      <c r="G262" s="380"/>
      <c r="H262" s="380">
        <f>+H260+H261</f>
        <v>18.080000000000002</v>
      </c>
      <c r="I262" s="383"/>
      <c r="J262" s="384"/>
      <c r="K262" s="384"/>
    </row>
    <row r="263" spans="1:11" x14ac:dyDescent="0.25">
      <c r="A263" s="377"/>
      <c r="B263" s="378"/>
      <c r="C263" s="377"/>
      <c r="D263" s="378" t="s">
        <v>60958</v>
      </c>
      <c r="E263" s="378"/>
      <c r="F263" s="379"/>
      <c r="G263" s="380"/>
      <c r="H263" s="380">
        <v>18.079999999999998</v>
      </c>
      <c r="I263" s="383"/>
      <c r="J263" s="384"/>
      <c r="K263" s="384"/>
    </row>
    <row r="264" spans="1:11" x14ac:dyDescent="0.25">
      <c r="I264" s="383"/>
      <c r="J264" s="384"/>
      <c r="K264" s="384"/>
    </row>
    <row r="265" spans="1:11" x14ac:dyDescent="0.25">
      <c r="I265" s="383"/>
      <c r="J265" s="384"/>
      <c r="K265" s="384"/>
    </row>
    <row r="266" spans="1:11" x14ac:dyDescent="0.25">
      <c r="A266" s="377" t="s">
        <v>60934</v>
      </c>
      <c r="B266" s="378" t="s">
        <v>60935</v>
      </c>
      <c r="C266" s="377"/>
      <c r="D266" s="378"/>
      <c r="E266" s="378"/>
      <c r="F266" s="379"/>
      <c r="G266" s="380"/>
      <c r="H266" s="380"/>
      <c r="I266" s="383"/>
      <c r="J266" s="384"/>
      <c r="K266" s="384"/>
    </row>
    <row r="267" spans="1:11" x14ac:dyDescent="0.25">
      <c r="A267" s="377"/>
      <c r="B267" s="378"/>
      <c r="C267" s="377" t="s">
        <v>60938</v>
      </c>
      <c r="D267" s="378" t="s">
        <v>60939</v>
      </c>
      <c r="E267" s="378" t="s">
        <v>60940</v>
      </c>
      <c r="F267" s="379" t="s">
        <v>60941</v>
      </c>
      <c r="G267" s="380" t="s">
        <v>60942</v>
      </c>
      <c r="H267" s="380" t="s">
        <v>60943</v>
      </c>
      <c r="I267" s="383"/>
      <c r="J267" s="384"/>
      <c r="K267" s="384"/>
    </row>
    <row r="268" spans="1:11" x14ac:dyDescent="0.25">
      <c r="A268" s="377"/>
      <c r="B268" s="378"/>
      <c r="C268" s="377"/>
      <c r="D268" s="378"/>
      <c r="E268" s="378"/>
      <c r="F268" s="379"/>
      <c r="G268" s="380"/>
      <c r="H268" s="380"/>
      <c r="I268" s="383"/>
      <c r="J268" s="384"/>
      <c r="K268" s="384"/>
    </row>
    <row r="269" spans="1:11" x14ac:dyDescent="0.25">
      <c r="A269" s="385" t="s">
        <v>61884</v>
      </c>
      <c r="B269" s="386" t="s">
        <v>61885</v>
      </c>
      <c r="C269" s="385"/>
      <c r="D269" s="386"/>
      <c r="E269" s="386" t="s">
        <v>33681</v>
      </c>
      <c r="F269" s="379" t="s">
        <v>60946</v>
      </c>
      <c r="G269" s="380"/>
      <c r="H269" s="380"/>
      <c r="I269" s="383"/>
      <c r="J269" s="384"/>
      <c r="K269" s="384"/>
    </row>
    <row r="270" spans="1:11" x14ac:dyDescent="0.25">
      <c r="A270" s="377"/>
      <c r="B270" s="378">
        <v>1</v>
      </c>
      <c r="C270" s="377" t="s">
        <v>61876</v>
      </c>
      <c r="D270" s="378" t="s">
        <v>61877</v>
      </c>
      <c r="E270" s="378" t="s">
        <v>33681</v>
      </c>
      <c r="F270" s="379">
        <v>1.46E-2</v>
      </c>
      <c r="G270" s="380">
        <v>10.15</v>
      </c>
      <c r="H270" s="380">
        <f>+ROUND(F270*G270,2)</f>
        <v>0.15</v>
      </c>
      <c r="I270" s="383" t="s">
        <v>61113</v>
      </c>
      <c r="J270" s="384" t="s">
        <v>60965</v>
      </c>
      <c r="K270" s="384">
        <v>6111</v>
      </c>
    </row>
    <row r="271" spans="1:11" x14ac:dyDescent="0.25">
      <c r="A271" s="377"/>
      <c r="B271" s="378"/>
      <c r="C271" s="377"/>
      <c r="D271" s="378" t="s">
        <v>61118</v>
      </c>
      <c r="E271" s="378"/>
      <c r="F271" s="379"/>
      <c r="G271" s="380"/>
      <c r="H271" s="380">
        <f>+SUBTOTAL(9,H270:H270)</f>
        <v>0.15</v>
      </c>
      <c r="I271" s="383"/>
      <c r="J271" s="384"/>
      <c r="K271" s="384"/>
    </row>
    <row r="272" spans="1:11" x14ac:dyDescent="0.25">
      <c r="A272" s="377"/>
      <c r="B272" s="378"/>
      <c r="C272" s="377"/>
      <c r="D272" s="378" t="s">
        <v>60955</v>
      </c>
      <c r="E272" s="378"/>
      <c r="F272" s="379"/>
      <c r="G272" s="380"/>
      <c r="H272" s="380">
        <f>+SUBTOTAL(9,H270:H270)</f>
        <v>0.15</v>
      </c>
      <c r="I272" s="383"/>
      <c r="J272" s="384"/>
      <c r="K272" s="384"/>
    </row>
    <row r="273" spans="1:11" x14ac:dyDescent="0.25">
      <c r="A273" s="377"/>
      <c r="B273" s="378"/>
      <c r="C273" s="377"/>
      <c r="D273" s="378" t="s">
        <v>60956</v>
      </c>
      <c r="E273" s="378"/>
      <c r="F273" s="379">
        <v>24.18</v>
      </c>
      <c r="G273" s="380"/>
      <c r="H273" s="380">
        <f>+ROUND(H272*F273/100,2)</f>
        <v>0.04</v>
      </c>
      <c r="I273" s="383"/>
      <c r="J273" s="384"/>
      <c r="K273" s="384"/>
    </row>
    <row r="274" spans="1:11" x14ac:dyDescent="0.25">
      <c r="A274" s="377"/>
      <c r="B274" s="378"/>
      <c r="C274" s="377"/>
      <c r="D274" s="378" t="s">
        <v>60957</v>
      </c>
      <c r="E274" s="378"/>
      <c r="F274" s="379"/>
      <c r="G274" s="380"/>
      <c r="H274" s="380">
        <f>+H272+H273</f>
        <v>0.19</v>
      </c>
      <c r="I274" s="383"/>
      <c r="J274" s="384"/>
      <c r="K274" s="384"/>
    </row>
    <row r="275" spans="1:11" x14ac:dyDescent="0.25">
      <c r="A275" s="377"/>
      <c r="B275" s="378"/>
      <c r="C275" s="377"/>
      <c r="D275" s="378" t="s">
        <v>60958</v>
      </c>
      <c r="E275" s="378"/>
      <c r="F275" s="379"/>
      <c r="G275" s="380"/>
      <c r="H275" s="380">
        <v>0.19</v>
      </c>
      <c r="I275" s="383"/>
      <c r="J275" s="384"/>
      <c r="K275" s="384"/>
    </row>
    <row r="276" spans="1:11" x14ac:dyDescent="0.25">
      <c r="I276" s="383"/>
      <c r="J276" s="384"/>
      <c r="K276" s="384"/>
    </row>
    <row r="277" spans="1:11" x14ac:dyDescent="0.25">
      <c r="I277" s="383"/>
      <c r="J277" s="384"/>
      <c r="K277" s="384"/>
    </row>
    <row r="278" spans="1:11" x14ac:dyDescent="0.25">
      <c r="A278" s="377" t="s">
        <v>60934</v>
      </c>
      <c r="B278" s="378" t="s">
        <v>60935</v>
      </c>
      <c r="C278" s="377"/>
      <c r="D278" s="378"/>
      <c r="E278" s="378"/>
      <c r="F278" s="379"/>
      <c r="G278" s="380"/>
      <c r="H278" s="380"/>
      <c r="I278" s="383"/>
      <c r="J278" s="384"/>
      <c r="K278" s="384"/>
    </row>
    <row r="279" spans="1:11" x14ac:dyDescent="0.25">
      <c r="A279" s="377"/>
      <c r="B279" s="378"/>
      <c r="C279" s="377" t="s">
        <v>60938</v>
      </c>
      <c r="D279" s="378" t="s">
        <v>60939</v>
      </c>
      <c r="E279" s="378" t="s">
        <v>60940</v>
      </c>
      <c r="F279" s="379" t="s">
        <v>60941</v>
      </c>
      <c r="G279" s="380" t="s">
        <v>60942</v>
      </c>
      <c r="H279" s="380" t="s">
        <v>60943</v>
      </c>
      <c r="I279" s="383"/>
      <c r="J279" s="384"/>
      <c r="K279" s="384"/>
    </row>
    <row r="280" spans="1:11" x14ac:dyDescent="0.25">
      <c r="A280" s="377"/>
      <c r="B280" s="378"/>
      <c r="C280" s="377"/>
      <c r="D280" s="378"/>
      <c r="E280" s="378"/>
      <c r="F280" s="379"/>
      <c r="G280" s="380"/>
      <c r="H280" s="380"/>
      <c r="I280" s="383"/>
      <c r="J280" s="384"/>
      <c r="K280" s="384"/>
    </row>
    <row r="281" spans="1:11" x14ac:dyDescent="0.25">
      <c r="A281" s="385" t="s">
        <v>61886</v>
      </c>
      <c r="B281" s="386" t="s">
        <v>61887</v>
      </c>
      <c r="C281" s="385"/>
      <c r="D281" s="386"/>
      <c r="E281" s="386" t="s">
        <v>287</v>
      </c>
      <c r="F281" s="379" t="s">
        <v>60946</v>
      </c>
      <c r="G281" s="380"/>
      <c r="H281" s="380"/>
      <c r="I281" s="383"/>
      <c r="J281" s="384"/>
      <c r="K281" s="384"/>
    </row>
    <row r="282" spans="1:11" x14ac:dyDescent="0.25">
      <c r="A282" s="377"/>
      <c r="B282" s="378">
        <v>2</v>
      </c>
      <c r="C282" s="377" t="s">
        <v>30379</v>
      </c>
      <c r="D282" s="378" t="s">
        <v>61888</v>
      </c>
      <c r="E282" s="378" t="s">
        <v>284</v>
      </c>
      <c r="F282" s="379">
        <v>122.27</v>
      </c>
      <c r="G282" s="380">
        <v>2.44</v>
      </c>
      <c r="H282" s="380">
        <f>+ROUND(F282*G282,2)</f>
        <v>298.33999999999997</v>
      </c>
      <c r="I282" s="383" t="s">
        <v>60981</v>
      </c>
      <c r="J282" s="384" t="s">
        <v>60965</v>
      </c>
      <c r="K282" s="384">
        <v>34566</v>
      </c>
    </row>
    <row r="283" spans="1:11" x14ac:dyDescent="0.25">
      <c r="A283" s="377"/>
      <c r="B283" s="378"/>
      <c r="C283" s="377"/>
      <c r="D283" s="378" t="s">
        <v>60986</v>
      </c>
      <c r="E283" s="378"/>
      <c r="F283" s="379"/>
      <c r="G283" s="380"/>
      <c r="H283" s="380">
        <f>+SUBTOTAL(9,H282:H282)</f>
        <v>298.33999999999997</v>
      </c>
      <c r="I283" s="383"/>
      <c r="J283" s="384"/>
      <c r="K283" s="384"/>
    </row>
    <row r="284" spans="1:11" x14ac:dyDescent="0.25">
      <c r="A284" s="377"/>
      <c r="B284" s="378"/>
      <c r="C284" s="377"/>
      <c r="D284" s="378" t="s">
        <v>60947</v>
      </c>
      <c r="E284" s="378"/>
      <c r="F284" s="379"/>
      <c r="G284" s="380"/>
      <c r="H284" s="380"/>
      <c r="I284" s="383"/>
      <c r="J284" s="384"/>
      <c r="K284" s="384"/>
    </row>
    <row r="285" spans="1:11" x14ac:dyDescent="0.25">
      <c r="A285" s="377"/>
      <c r="B285" s="378" t="s">
        <v>60948</v>
      </c>
      <c r="C285" s="377" t="s">
        <v>61889</v>
      </c>
      <c r="D285" s="378" t="s">
        <v>61890</v>
      </c>
      <c r="E285" s="378" t="s">
        <v>287</v>
      </c>
      <c r="F285" s="379">
        <v>0.13</v>
      </c>
      <c r="G285" s="380">
        <v>405.48</v>
      </c>
      <c r="H285" s="380">
        <f>+ROUND(F285*G285,2)</f>
        <v>52.71</v>
      </c>
      <c r="I285" s="383" t="s">
        <v>60952</v>
      </c>
      <c r="J285" s="384" t="s">
        <v>60965</v>
      </c>
      <c r="K285" s="384" t="s">
        <v>61889</v>
      </c>
    </row>
    <row r="286" spans="1:11" x14ac:dyDescent="0.25">
      <c r="A286" s="377"/>
      <c r="B286" s="378" t="s">
        <v>60948</v>
      </c>
      <c r="C286" s="377" t="s">
        <v>61136</v>
      </c>
      <c r="D286" s="378" t="s">
        <v>61137</v>
      </c>
      <c r="E286" s="378" t="s">
        <v>33681</v>
      </c>
      <c r="F286" s="379">
        <v>10.263</v>
      </c>
      <c r="G286" s="380">
        <v>18.82</v>
      </c>
      <c r="H286" s="380">
        <f>+ROUND(F286*G286,2)</f>
        <v>193.15</v>
      </c>
      <c r="I286" s="383" t="s">
        <v>60952</v>
      </c>
      <c r="J286" s="384" t="s">
        <v>60965</v>
      </c>
      <c r="K286" s="384" t="s">
        <v>61136</v>
      </c>
    </row>
    <row r="287" spans="1:11" x14ac:dyDescent="0.25">
      <c r="A287" s="377"/>
      <c r="B287" s="378" t="s">
        <v>60948</v>
      </c>
      <c r="C287" s="377" t="s">
        <v>60989</v>
      </c>
      <c r="D287" s="378" t="s">
        <v>60990</v>
      </c>
      <c r="E287" s="378" t="s">
        <v>33681</v>
      </c>
      <c r="F287" s="379">
        <v>5.1319999999999997</v>
      </c>
      <c r="G287" s="380">
        <v>14.56</v>
      </c>
      <c r="H287" s="380">
        <f>+ROUND(F287*G287,2)</f>
        <v>74.72</v>
      </c>
      <c r="I287" s="383" t="s">
        <v>60952</v>
      </c>
      <c r="J287" s="384" t="s">
        <v>60965</v>
      </c>
      <c r="K287" s="384" t="s">
        <v>60989</v>
      </c>
    </row>
    <row r="288" spans="1:11" x14ac:dyDescent="0.25">
      <c r="A288" s="377"/>
      <c r="B288" s="378"/>
      <c r="C288" s="377"/>
      <c r="D288" s="378" t="s">
        <v>60954</v>
      </c>
      <c r="E288" s="378"/>
      <c r="F288" s="379"/>
      <c r="G288" s="380"/>
      <c r="H288" s="380">
        <f>+SUBTOTAL(9,H285:H287)</f>
        <v>320.58000000000004</v>
      </c>
      <c r="I288" s="383"/>
      <c r="J288" s="384"/>
      <c r="K288" s="384"/>
    </row>
    <row r="289" spans="1:11" x14ac:dyDescent="0.25">
      <c r="A289" s="377"/>
      <c r="B289" s="378"/>
      <c r="C289" s="377"/>
      <c r="D289" s="378" t="s">
        <v>60955</v>
      </c>
      <c r="E289" s="378"/>
      <c r="F289" s="379"/>
      <c r="G289" s="380"/>
      <c r="H289" s="380">
        <f>+SUBTOTAL(9,H282:H287)</f>
        <v>618.91999999999996</v>
      </c>
      <c r="I289" s="383"/>
      <c r="J289" s="384"/>
      <c r="K289" s="384"/>
    </row>
    <row r="290" spans="1:11" x14ac:dyDescent="0.25">
      <c r="A290" s="377"/>
      <c r="B290" s="378"/>
      <c r="C290" s="377"/>
      <c r="D290" s="378" t="s">
        <v>60956</v>
      </c>
      <c r="E290" s="378"/>
      <c r="F290" s="379">
        <v>24.18</v>
      </c>
      <c r="G290" s="380"/>
      <c r="H290" s="380">
        <f>+ROUND(H289*F290/100,2)</f>
        <v>149.65</v>
      </c>
      <c r="I290" s="383"/>
      <c r="J290" s="384"/>
      <c r="K290" s="384"/>
    </row>
    <row r="291" spans="1:11" x14ac:dyDescent="0.25">
      <c r="A291" s="377"/>
      <c r="B291" s="378"/>
      <c r="C291" s="377"/>
      <c r="D291" s="378" t="s">
        <v>60957</v>
      </c>
      <c r="E291" s="378"/>
      <c r="F291" s="379"/>
      <c r="G291" s="380"/>
      <c r="H291" s="380">
        <f>+H289+H290</f>
        <v>768.56999999999994</v>
      </c>
      <c r="I291" s="383"/>
      <c r="J291" s="384"/>
      <c r="K291" s="384"/>
    </row>
    <row r="292" spans="1:11" x14ac:dyDescent="0.25">
      <c r="A292" s="377"/>
      <c r="B292" s="378"/>
      <c r="C292" s="377"/>
      <c r="D292" s="378" t="s">
        <v>60958</v>
      </c>
      <c r="E292" s="378"/>
      <c r="F292" s="379"/>
      <c r="G292" s="380"/>
      <c r="H292" s="380">
        <v>768.57</v>
      </c>
      <c r="I292" s="383"/>
      <c r="J292" s="384"/>
      <c r="K292" s="384"/>
    </row>
    <row r="293" spans="1:11" x14ac:dyDescent="0.25">
      <c r="I293" s="383"/>
      <c r="J293" s="384"/>
      <c r="K293" s="384"/>
    </row>
    <row r="294" spans="1:11" x14ac:dyDescent="0.25">
      <c r="I294" s="383"/>
      <c r="J294" s="384"/>
      <c r="K294" s="384"/>
    </row>
    <row r="295" spans="1:11" x14ac:dyDescent="0.25">
      <c r="A295" s="377" t="s">
        <v>60934</v>
      </c>
      <c r="B295" s="378" t="s">
        <v>60935</v>
      </c>
      <c r="C295" s="377"/>
      <c r="D295" s="378"/>
      <c r="E295" s="378"/>
      <c r="F295" s="379"/>
      <c r="G295" s="380"/>
      <c r="H295" s="380"/>
      <c r="I295" s="383"/>
      <c r="J295" s="384"/>
      <c r="K295" s="384"/>
    </row>
    <row r="296" spans="1:11" x14ac:dyDescent="0.25">
      <c r="A296" s="377"/>
      <c r="B296" s="378"/>
      <c r="C296" s="377" t="s">
        <v>60938</v>
      </c>
      <c r="D296" s="378" t="s">
        <v>60939</v>
      </c>
      <c r="E296" s="378" t="s">
        <v>60940</v>
      </c>
      <c r="F296" s="379" t="s">
        <v>60941</v>
      </c>
      <c r="G296" s="380" t="s">
        <v>60942</v>
      </c>
      <c r="H296" s="380" t="s">
        <v>60943</v>
      </c>
      <c r="I296" s="383"/>
      <c r="J296" s="384"/>
      <c r="K296" s="384"/>
    </row>
    <row r="297" spans="1:11" x14ac:dyDescent="0.25">
      <c r="A297" s="377"/>
      <c r="B297" s="378"/>
      <c r="C297" s="377"/>
      <c r="D297" s="378"/>
      <c r="E297" s="378"/>
      <c r="F297" s="379"/>
      <c r="G297" s="380"/>
      <c r="H297" s="380"/>
      <c r="I297" s="383"/>
      <c r="J297" s="384"/>
      <c r="K297" s="384"/>
    </row>
    <row r="298" spans="1:11" x14ac:dyDescent="0.25">
      <c r="A298" s="385" t="s">
        <v>61891</v>
      </c>
      <c r="B298" s="386" t="s">
        <v>61892</v>
      </c>
      <c r="C298" s="385"/>
      <c r="D298" s="386"/>
      <c r="E298" s="386" t="s">
        <v>287</v>
      </c>
      <c r="F298" s="379" t="s">
        <v>60946</v>
      </c>
      <c r="G298" s="380"/>
      <c r="H298" s="380"/>
      <c r="I298" s="383"/>
      <c r="J298" s="384"/>
      <c r="K298" s="384"/>
    </row>
    <row r="299" spans="1:11" x14ac:dyDescent="0.25">
      <c r="A299" s="377"/>
      <c r="B299" s="378">
        <v>2</v>
      </c>
      <c r="C299" s="377" t="s">
        <v>24893</v>
      </c>
      <c r="D299" s="378" t="s">
        <v>61263</v>
      </c>
      <c r="E299" s="378" t="s">
        <v>287</v>
      </c>
      <c r="F299" s="379">
        <v>1.1599999999999999</v>
      </c>
      <c r="G299" s="380">
        <v>25</v>
      </c>
      <c r="H299" s="380">
        <f>+ROUND(F299*G299,2)</f>
        <v>29</v>
      </c>
      <c r="I299" s="383" t="s">
        <v>60981</v>
      </c>
      <c r="J299" s="384" t="s">
        <v>60965</v>
      </c>
      <c r="K299" s="384">
        <v>370</v>
      </c>
    </row>
    <row r="300" spans="1:11" x14ac:dyDescent="0.25">
      <c r="A300" s="377"/>
      <c r="B300" s="378">
        <v>2</v>
      </c>
      <c r="C300" s="377" t="s">
        <v>25444</v>
      </c>
      <c r="D300" s="378" t="s">
        <v>61893</v>
      </c>
      <c r="E300" s="378" t="s">
        <v>288</v>
      </c>
      <c r="F300" s="379">
        <v>174.1</v>
      </c>
      <c r="G300" s="380">
        <v>1.1299999999999999</v>
      </c>
      <c r="H300" s="380">
        <f>+ROUND(F300*G300,2)</f>
        <v>196.73</v>
      </c>
      <c r="I300" s="383" t="s">
        <v>60981</v>
      </c>
      <c r="J300" s="384" t="s">
        <v>60965</v>
      </c>
      <c r="K300" s="384">
        <v>1106</v>
      </c>
    </row>
    <row r="301" spans="1:11" x14ac:dyDescent="0.25">
      <c r="A301" s="377"/>
      <c r="B301" s="378">
        <v>2</v>
      </c>
      <c r="C301" s="377" t="s">
        <v>25606</v>
      </c>
      <c r="D301" s="378" t="s">
        <v>61264</v>
      </c>
      <c r="E301" s="378" t="s">
        <v>288</v>
      </c>
      <c r="F301" s="379">
        <v>195.86</v>
      </c>
      <c r="G301" s="380">
        <v>0.52</v>
      </c>
      <c r="H301" s="380">
        <f>+ROUND(F301*G301,2)</f>
        <v>101.85</v>
      </c>
      <c r="I301" s="383" t="s">
        <v>60981</v>
      </c>
      <c r="J301" s="384" t="s">
        <v>60965</v>
      </c>
      <c r="K301" s="384">
        <v>1379</v>
      </c>
    </row>
    <row r="302" spans="1:11" x14ac:dyDescent="0.25">
      <c r="A302" s="377"/>
      <c r="B302" s="378"/>
      <c r="C302" s="377"/>
      <c r="D302" s="378" t="s">
        <v>60986</v>
      </c>
      <c r="E302" s="378"/>
      <c r="F302" s="379"/>
      <c r="G302" s="380"/>
      <c r="H302" s="380">
        <f>+SUBTOTAL(9,H299:H301)</f>
        <v>327.58</v>
      </c>
      <c r="I302" s="383"/>
      <c r="J302" s="384"/>
      <c r="K302" s="384"/>
    </row>
    <row r="303" spans="1:11" x14ac:dyDescent="0.25">
      <c r="A303" s="377"/>
      <c r="B303" s="378"/>
      <c r="C303" s="377"/>
      <c r="D303" s="378" t="s">
        <v>60947</v>
      </c>
      <c r="E303" s="378"/>
      <c r="F303" s="379"/>
      <c r="G303" s="380"/>
      <c r="H303" s="380"/>
      <c r="I303" s="383"/>
      <c r="J303" s="384"/>
      <c r="K303" s="384"/>
    </row>
    <row r="304" spans="1:11" x14ac:dyDescent="0.25">
      <c r="A304" s="377"/>
      <c r="B304" s="378" t="s">
        <v>60948</v>
      </c>
      <c r="C304" s="377" t="s">
        <v>61266</v>
      </c>
      <c r="D304" s="378" t="s">
        <v>61267</v>
      </c>
      <c r="E304" s="378" t="s">
        <v>33681</v>
      </c>
      <c r="F304" s="379">
        <v>4.5</v>
      </c>
      <c r="G304" s="380">
        <v>16.73</v>
      </c>
      <c r="H304" s="380">
        <f>+ROUND(F304*G304,2)</f>
        <v>75.290000000000006</v>
      </c>
      <c r="I304" s="383" t="s">
        <v>60952</v>
      </c>
      <c r="J304" s="384" t="s">
        <v>60965</v>
      </c>
      <c r="K304" s="384" t="s">
        <v>61266</v>
      </c>
    </row>
    <row r="305" spans="1:11" x14ac:dyDescent="0.25">
      <c r="A305" s="377"/>
      <c r="B305" s="378" t="s">
        <v>60948</v>
      </c>
      <c r="C305" s="377" t="s">
        <v>61268</v>
      </c>
      <c r="D305" s="378" t="s">
        <v>61269</v>
      </c>
      <c r="E305" s="378" t="s">
        <v>61030</v>
      </c>
      <c r="F305" s="379">
        <v>1.05</v>
      </c>
      <c r="G305" s="380">
        <v>1.53</v>
      </c>
      <c r="H305" s="380">
        <f>+ROUND(F305*G305,2)</f>
        <v>1.61</v>
      </c>
      <c r="I305" s="383" t="s">
        <v>60952</v>
      </c>
      <c r="J305" s="384" t="s">
        <v>60965</v>
      </c>
      <c r="K305" s="384" t="s">
        <v>61268</v>
      </c>
    </row>
    <row r="306" spans="1:11" x14ac:dyDescent="0.25">
      <c r="A306" s="377"/>
      <c r="B306" s="378" t="s">
        <v>60948</v>
      </c>
      <c r="C306" s="377" t="s">
        <v>61270</v>
      </c>
      <c r="D306" s="378" t="s">
        <v>61271</v>
      </c>
      <c r="E306" s="378" t="s">
        <v>61033</v>
      </c>
      <c r="F306" s="379">
        <v>3.45</v>
      </c>
      <c r="G306" s="380">
        <v>0.28999999999999998</v>
      </c>
      <c r="H306" s="380">
        <f>+ROUND(F306*G306,2)</f>
        <v>1</v>
      </c>
      <c r="I306" s="383" t="s">
        <v>60952</v>
      </c>
      <c r="J306" s="384" t="s">
        <v>60965</v>
      </c>
      <c r="K306" s="384" t="s">
        <v>61270</v>
      </c>
    </row>
    <row r="307" spans="1:11" x14ac:dyDescent="0.25">
      <c r="A307" s="377"/>
      <c r="B307" s="378"/>
      <c r="C307" s="377"/>
      <c r="D307" s="378" t="s">
        <v>60954</v>
      </c>
      <c r="E307" s="378"/>
      <c r="F307" s="379"/>
      <c r="G307" s="380"/>
      <c r="H307" s="380">
        <f>+SUBTOTAL(9,H304:H306)</f>
        <v>77.900000000000006</v>
      </c>
      <c r="I307" s="383"/>
      <c r="J307" s="384"/>
      <c r="K307" s="384"/>
    </row>
    <row r="308" spans="1:11" x14ac:dyDescent="0.25">
      <c r="A308" s="377"/>
      <c r="B308" s="378"/>
      <c r="C308" s="377"/>
      <c r="D308" s="378" t="s">
        <v>60955</v>
      </c>
      <c r="E308" s="378"/>
      <c r="F308" s="379"/>
      <c r="G308" s="380"/>
      <c r="H308" s="380">
        <f>+SUBTOTAL(9,H299:H306)</f>
        <v>405.48</v>
      </c>
      <c r="I308" s="383"/>
      <c r="J308" s="384"/>
      <c r="K308" s="384"/>
    </row>
    <row r="309" spans="1:11" x14ac:dyDescent="0.25">
      <c r="A309" s="377"/>
      <c r="B309" s="378"/>
      <c r="C309" s="377"/>
      <c r="D309" s="378" t="s">
        <v>60956</v>
      </c>
      <c r="E309" s="378"/>
      <c r="F309" s="379">
        <v>24.18</v>
      </c>
      <c r="G309" s="380"/>
      <c r="H309" s="380">
        <f>+ROUND(H308*F309/100,2)</f>
        <v>98.05</v>
      </c>
      <c r="I309" s="383"/>
      <c r="J309" s="384"/>
      <c r="K309" s="384"/>
    </row>
    <row r="310" spans="1:11" x14ac:dyDescent="0.25">
      <c r="A310" s="377"/>
      <c r="B310" s="378"/>
      <c r="C310" s="377"/>
      <c r="D310" s="378" t="s">
        <v>60957</v>
      </c>
      <c r="E310" s="378"/>
      <c r="F310" s="379"/>
      <c r="G310" s="380"/>
      <c r="H310" s="380">
        <f>+H308+H309</f>
        <v>503.53000000000003</v>
      </c>
      <c r="I310" s="383"/>
      <c r="J310" s="384"/>
      <c r="K310" s="384"/>
    </row>
    <row r="311" spans="1:11" x14ac:dyDescent="0.25">
      <c r="A311" s="377"/>
      <c r="B311" s="378"/>
      <c r="C311" s="377"/>
      <c r="D311" s="378" t="s">
        <v>60958</v>
      </c>
      <c r="E311" s="378"/>
      <c r="F311" s="379"/>
      <c r="G311" s="380"/>
      <c r="H311" s="380">
        <v>503.53</v>
      </c>
      <c r="I311" s="383"/>
      <c r="J311" s="384"/>
      <c r="K311" s="384"/>
    </row>
    <row r="312" spans="1:11" x14ac:dyDescent="0.25">
      <c r="I312" s="383"/>
      <c r="J312" s="384"/>
      <c r="K312" s="384"/>
    </row>
    <row r="313" spans="1:11" x14ac:dyDescent="0.25">
      <c r="I313" s="383"/>
      <c r="J313" s="384"/>
      <c r="K313" s="384"/>
    </row>
    <row r="314" spans="1:11" x14ac:dyDescent="0.25">
      <c r="A314" s="377" t="s">
        <v>60934</v>
      </c>
      <c r="B314" s="378" t="s">
        <v>60935</v>
      </c>
      <c r="C314" s="377"/>
      <c r="D314" s="378"/>
      <c r="E314" s="378"/>
      <c r="F314" s="379"/>
      <c r="G314" s="380"/>
      <c r="H314" s="380"/>
      <c r="I314" s="383"/>
      <c r="J314" s="384"/>
      <c r="K314" s="384"/>
    </row>
    <row r="315" spans="1:11" x14ac:dyDescent="0.25">
      <c r="A315" s="377"/>
      <c r="B315" s="378"/>
      <c r="C315" s="377" t="s">
        <v>60938</v>
      </c>
      <c r="D315" s="378" t="s">
        <v>60939</v>
      </c>
      <c r="E315" s="378" t="s">
        <v>60940</v>
      </c>
      <c r="F315" s="379" t="s">
        <v>60941</v>
      </c>
      <c r="G315" s="380" t="s">
        <v>60942</v>
      </c>
      <c r="H315" s="380" t="s">
        <v>60943</v>
      </c>
      <c r="I315" s="383"/>
      <c r="J315" s="384"/>
      <c r="K315" s="384"/>
    </row>
    <row r="316" spans="1:11" x14ac:dyDescent="0.25">
      <c r="A316" s="377"/>
      <c r="B316" s="378"/>
      <c r="C316" s="377"/>
      <c r="D316" s="378"/>
      <c r="E316" s="378"/>
      <c r="F316" s="379"/>
      <c r="G316" s="380"/>
      <c r="H316" s="380"/>
      <c r="I316" s="383"/>
      <c r="J316" s="384"/>
      <c r="K316" s="384"/>
    </row>
    <row r="317" spans="1:11" x14ac:dyDescent="0.25">
      <c r="A317" s="385" t="s">
        <v>61894</v>
      </c>
      <c r="B317" s="386" t="s">
        <v>61895</v>
      </c>
      <c r="C317" s="385"/>
      <c r="D317" s="386"/>
      <c r="E317" s="386" t="s">
        <v>33681</v>
      </c>
      <c r="F317" s="379" t="s">
        <v>60946</v>
      </c>
      <c r="G317" s="380"/>
      <c r="H317" s="380"/>
      <c r="I317" s="383"/>
      <c r="J317" s="384"/>
      <c r="K317" s="384"/>
    </row>
    <row r="318" spans="1:11" x14ac:dyDescent="0.25">
      <c r="A318" s="377"/>
      <c r="B318" s="378">
        <v>1</v>
      </c>
      <c r="C318" s="377" t="s">
        <v>61896</v>
      </c>
      <c r="D318" s="378" t="s">
        <v>61897</v>
      </c>
      <c r="E318" s="378" t="s">
        <v>33681</v>
      </c>
      <c r="F318" s="379">
        <v>1</v>
      </c>
      <c r="G318" s="380">
        <v>13.13</v>
      </c>
      <c r="H318" s="380">
        <f>+ROUND(F318*G318,2)</f>
        <v>13.13</v>
      </c>
      <c r="I318" s="383" t="s">
        <v>61113</v>
      </c>
      <c r="J318" s="384" t="s">
        <v>60965</v>
      </c>
      <c r="K318" s="384">
        <v>37666</v>
      </c>
    </row>
    <row r="319" spans="1:11" x14ac:dyDescent="0.25">
      <c r="A319" s="377"/>
      <c r="B319" s="378"/>
      <c r="C319" s="377"/>
      <c r="D319" s="378" t="s">
        <v>61118</v>
      </c>
      <c r="E319" s="378"/>
      <c r="F319" s="379"/>
      <c r="G319" s="380"/>
      <c r="H319" s="380">
        <f>+SUBTOTAL(9,H318:H318)</f>
        <v>13.13</v>
      </c>
      <c r="I319" s="383"/>
      <c r="J319" s="384"/>
      <c r="K319" s="384"/>
    </row>
    <row r="320" spans="1:11" x14ac:dyDescent="0.25">
      <c r="A320" s="377"/>
      <c r="B320" s="378">
        <v>2</v>
      </c>
      <c r="C320" s="377" t="s">
        <v>30810</v>
      </c>
      <c r="D320" s="378" t="s">
        <v>61836</v>
      </c>
      <c r="E320" s="378" t="s">
        <v>33681</v>
      </c>
      <c r="F320" s="379">
        <v>1</v>
      </c>
      <c r="G320" s="380">
        <v>1.77</v>
      </c>
      <c r="H320" s="380">
        <f t="shared" ref="H320:H325" si="6">+ROUND(F320*G320,2)</f>
        <v>1.77</v>
      </c>
      <c r="I320" s="383" t="s">
        <v>60981</v>
      </c>
      <c r="J320" s="384" t="s">
        <v>60965</v>
      </c>
      <c r="K320" s="384">
        <v>37370</v>
      </c>
    </row>
    <row r="321" spans="1:11" x14ac:dyDescent="0.25">
      <c r="A321" s="377"/>
      <c r="B321" s="378">
        <v>2</v>
      </c>
      <c r="C321" s="377" t="s">
        <v>30812</v>
      </c>
      <c r="D321" s="378" t="s">
        <v>61837</v>
      </c>
      <c r="E321" s="378" t="s">
        <v>33681</v>
      </c>
      <c r="F321" s="379">
        <v>1</v>
      </c>
      <c r="G321" s="380">
        <v>0.67</v>
      </c>
      <c r="H321" s="380">
        <f t="shared" si="6"/>
        <v>0.67</v>
      </c>
      <c r="I321" s="383" t="s">
        <v>60981</v>
      </c>
      <c r="J321" s="384" t="s">
        <v>60965</v>
      </c>
      <c r="K321" s="384">
        <v>37371</v>
      </c>
    </row>
    <row r="322" spans="1:11" x14ac:dyDescent="0.25">
      <c r="A322" s="377"/>
      <c r="B322" s="378">
        <v>2</v>
      </c>
      <c r="C322" s="377" t="s">
        <v>30814</v>
      </c>
      <c r="D322" s="378" t="s">
        <v>61838</v>
      </c>
      <c r="E322" s="378" t="s">
        <v>33681</v>
      </c>
      <c r="F322" s="379">
        <v>1</v>
      </c>
      <c r="G322" s="380">
        <v>0.35</v>
      </c>
      <c r="H322" s="380">
        <f t="shared" si="6"/>
        <v>0.35</v>
      </c>
      <c r="I322" s="383" t="s">
        <v>60981</v>
      </c>
      <c r="J322" s="384" t="s">
        <v>60965</v>
      </c>
      <c r="K322" s="384">
        <v>37372</v>
      </c>
    </row>
    <row r="323" spans="1:11" x14ac:dyDescent="0.25">
      <c r="A323" s="377"/>
      <c r="B323" s="378">
        <v>2</v>
      </c>
      <c r="C323" s="377" t="s">
        <v>30816</v>
      </c>
      <c r="D323" s="378" t="s">
        <v>61839</v>
      </c>
      <c r="E323" s="378" t="s">
        <v>33681</v>
      </c>
      <c r="F323" s="379">
        <v>1</v>
      </c>
      <c r="G323" s="380">
        <v>7.0000000000000007E-2</v>
      </c>
      <c r="H323" s="380">
        <f t="shared" si="6"/>
        <v>7.0000000000000007E-2</v>
      </c>
      <c r="I323" s="383" t="s">
        <v>60981</v>
      </c>
      <c r="J323" s="384" t="s">
        <v>60965</v>
      </c>
      <c r="K323" s="384">
        <v>37373</v>
      </c>
    </row>
    <row r="324" spans="1:11" x14ac:dyDescent="0.25">
      <c r="A324" s="377"/>
      <c r="B324" s="378">
        <v>2</v>
      </c>
      <c r="C324" s="377" t="s">
        <v>61898</v>
      </c>
      <c r="D324" s="378" t="s">
        <v>61899</v>
      </c>
      <c r="E324" s="378" t="s">
        <v>33681</v>
      </c>
      <c r="F324" s="379">
        <v>1</v>
      </c>
      <c r="G324" s="380">
        <v>0.01</v>
      </c>
      <c r="H324" s="380">
        <f t="shared" si="6"/>
        <v>0.01</v>
      </c>
      <c r="I324" s="383" t="s">
        <v>60981</v>
      </c>
      <c r="J324" s="384" t="s">
        <v>60965</v>
      </c>
      <c r="K324" s="384">
        <v>43464</v>
      </c>
    </row>
    <row r="325" spans="1:11" x14ac:dyDescent="0.25">
      <c r="A325" s="377"/>
      <c r="B325" s="378">
        <v>2</v>
      </c>
      <c r="C325" s="377" t="s">
        <v>61900</v>
      </c>
      <c r="D325" s="378" t="s">
        <v>61901</v>
      </c>
      <c r="E325" s="378" t="s">
        <v>33681</v>
      </c>
      <c r="F325" s="379">
        <v>1</v>
      </c>
      <c r="G325" s="380">
        <v>0.66</v>
      </c>
      <c r="H325" s="380">
        <f t="shared" si="6"/>
        <v>0.66</v>
      </c>
      <c r="I325" s="383" t="s">
        <v>60981</v>
      </c>
      <c r="J325" s="384" t="s">
        <v>60965</v>
      </c>
      <c r="K325" s="384">
        <v>43488</v>
      </c>
    </row>
    <row r="326" spans="1:11" x14ac:dyDescent="0.25">
      <c r="A326" s="377"/>
      <c r="B326" s="378"/>
      <c r="C326" s="377"/>
      <c r="D326" s="378" t="s">
        <v>60986</v>
      </c>
      <c r="E326" s="378"/>
      <c r="F326" s="379"/>
      <c r="G326" s="380"/>
      <c r="H326" s="380">
        <f>+SUBTOTAL(9,H320:H325)</f>
        <v>3.53</v>
      </c>
      <c r="I326" s="383"/>
      <c r="J326" s="384"/>
      <c r="K326" s="384"/>
    </row>
    <row r="327" spans="1:11" x14ac:dyDescent="0.25">
      <c r="A327" s="377"/>
      <c r="B327" s="378"/>
      <c r="C327" s="377"/>
      <c r="D327" s="378" t="s">
        <v>60947</v>
      </c>
      <c r="E327" s="378"/>
      <c r="F327" s="379"/>
      <c r="G327" s="380"/>
      <c r="H327" s="380"/>
      <c r="I327" s="383"/>
      <c r="J327" s="384"/>
      <c r="K327" s="384"/>
    </row>
    <row r="328" spans="1:11" x14ac:dyDescent="0.25">
      <c r="A328" s="377"/>
      <c r="B328" s="378" t="s">
        <v>60948</v>
      </c>
      <c r="C328" s="377" t="s">
        <v>61902</v>
      </c>
      <c r="D328" s="378" t="s">
        <v>61903</v>
      </c>
      <c r="E328" s="378" t="s">
        <v>33681</v>
      </c>
      <c r="F328" s="379">
        <v>1</v>
      </c>
      <c r="G328" s="380">
        <v>7.0000000000000007E-2</v>
      </c>
      <c r="H328" s="380">
        <f>+ROUND(F328*G328,2)</f>
        <v>7.0000000000000007E-2</v>
      </c>
      <c r="I328" s="383" t="s">
        <v>60952</v>
      </c>
      <c r="J328" s="384" t="s">
        <v>60965</v>
      </c>
      <c r="K328" s="384" t="s">
        <v>61902</v>
      </c>
    </row>
    <row r="329" spans="1:11" x14ac:dyDescent="0.25">
      <c r="A329" s="377"/>
      <c r="B329" s="378"/>
      <c r="C329" s="377"/>
      <c r="D329" s="378" t="s">
        <v>60954</v>
      </c>
      <c r="E329" s="378"/>
      <c r="F329" s="379"/>
      <c r="G329" s="380"/>
      <c r="H329" s="380">
        <f>+SUBTOTAL(9,H328:H328)</f>
        <v>7.0000000000000007E-2</v>
      </c>
      <c r="I329" s="383"/>
      <c r="J329" s="384"/>
      <c r="K329" s="384"/>
    </row>
    <row r="330" spans="1:11" x14ac:dyDescent="0.25">
      <c r="A330" s="377"/>
      <c r="B330" s="378"/>
      <c r="C330" s="377"/>
      <c r="D330" s="378" t="s">
        <v>60955</v>
      </c>
      <c r="E330" s="378"/>
      <c r="F330" s="379"/>
      <c r="G330" s="380"/>
      <c r="H330" s="380">
        <f>+SUBTOTAL(9,H318:H328)</f>
        <v>16.73</v>
      </c>
      <c r="I330" s="383"/>
      <c r="J330" s="384"/>
      <c r="K330" s="384"/>
    </row>
    <row r="331" spans="1:11" x14ac:dyDescent="0.25">
      <c r="A331" s="377"/>
      <c r="B331" s="378"/>
      <c r="C331" s="377"/>
      <c r="D331" s="378" t="s">
        <v>60956</v>
      </c>
      <c r="E331" s="378"/>
      <c r="F331" s="379">
        <v>24.18</v>
      </c>
      <c r="G331" s="380"/>
      <c r="H331" s="380">
        <f>+ROUND(H330*F331/100,2)</f>
        <v>4.05</v>
      </c>
      <c r="I331" s="383"/>
      <c r="J331" s="384"/>
      <c r="K331" s="384"/>
    </row>
    <row r="332" spans="1:11" x14ac:dyDescent="0.25">
      <c r="A332" s="377"/>
      <c r="B332" s="378"/>
      <c r="C332" s="377"/>
      <c r="D332" s="378" t="s">
        <v>60957</v>
      </c>
      <c r="E332" s="378"/>
      <c r="F332" s="379"/>
      <c r="G332" s="380"/>
      <c r="H332" s="380">
        <f>+H330+H331</f>
        <v>20.78</v>
      </c>
      <c r="I332" s="383"/>
      <c r="J332" s="384"/>
      <c r="K332" s="384"/>
    </row>
    <row r="333" spans="1:11" x14ac:dyDescent="0.25">
      <c r="A333" s="377"/>
      <c r="B333" s="378"/>
      <c r="C333" s="377"/>
      <c r="D333" s="378" t="s">
        <v>60958</v>
      </c>
      <c r="E333" s="378"/>
      <c r="F333" s="379"/>
      <c r="G333" s="380"/>
      <c r="H333" s="380">
        <v>20.78</v>
      </c>
      <c r="I333" s="383"/>
      <c r="J333" s="384"/>
      <c r="K333" s="384"/>
    </row>
    <row r="334" spans="1:11" x14ac:dyDescent="0.25">
      <c r="I334" s="383"/>
      <c r="J334" s="384"/>
      <c r="K334" s="384"/>
    </row>
    <row r="335" spans="1:11" x14ac:dyDescent="0.25">
      <c r="I335" s="383"/>
      <c r="J335" s="384"/>
      <c r="K335" s="384"/>
    </row>
    <row r="336" spans="1:11" x14ac:dyDescent="0.25">
      <c r="A336" s="377" t="s">
        <v>60934</v>
      </c>
      <c r="B336" s="378" t="s">
        <v>60935</v>
      </c>
      <c r="C336" s="377"/>
      <c r="D336" s="378"/>
      <c r="E336" s="378"/>
      <c r="F336" s="379"/>
      <c r="G336" s="380"/>
      <c r="H336" s="380"/>
      <c r="I336" s="383"/>
      <c r="J336" s="384"/>
      <c r="K336" s="384"/>
    </row>
    <row r="337" spans="1:11" x14ac:dyDescent="0.25">
      <c r="A337" s="377"/>
      <c r="B337" s="378"/>
      <c r="C337" s="377" t="s">
        <v>60938</v>
      </c>
      <c r="D337" s="378" t="s">
        <v>60939</v>
      </c>
      <c r="E337" s="378" t="s">
        <v>60940</v>
      </c>
      <c r="F337" s="379" t="s">
        <v>60941</v>
      </c>
      <c r="G337" s="380" t="s">
        <v>60942</v>
      </c>
      <c r="H337" s="380" t="s">
        <v>60943</v>
      </c>
      <c r="I337" s="383"/>
      <c r="J337" s="384"/>
      <c r="K337" s="384"/>
    </row>
    <row r="338" spans="1:11" x14ac:dyDescent="0.25">
      <c r="A338" s="377"/>
      <c r="B338" s="378"/>
      <c r="C338" s="377"/>
      <c r="D338" s="378"/>
      <c r="E338" s="378"/>
      <c r="F338" s="379"/>
      <c r="G338" s="380"/>
      <c r="H338" s="380"/>
      <c r="I338" s="383"/>
      <c r="J338" s="384"/>
      <c r="K338" s="384"/>
    </row>
    <row r="339" spans="1:11" x14ac:dyDescent="0.25">
      <c r="A339" s="385" t="s">
        <v>61904</v>
      </c>
      <c r="B339" s="386" t="s">
        <v>61905</v>
      </c>
      <c r="C339" s="385"/>
      <c r="D339" s="386"/>
      <c r="E339" s="386" t="s">
        <v>33681</v>
      </c>
      <c r="F339" s="379" t="s">
        <v>60946</v>
      </c>
      <c r="G339" s="380"/>
      <c r="H339" s="380"/>
      <c r="I339" s="383"/>
      <c r="J339" s="384"/>
      <c r="K339" s="384"/>
    </row>
    <row r="340" spans="1:11" x14ac:dyDescent="0.25">
      <c r="A340" s="377"/>
      <c r="B340" s="378">
        <v>1</v>
      </c>
      <c r="C340" s="377" t="s">
        <v>61896</v>
      </c>
      <c r="D340" s="378" t="s">
        <v>61897</v>
      </c>
      <c r="E340" s="378" t="s">
        <v>33681</v>
      </c>
      <c r="F340" s="379">
        <v>5.7000000000000002E-3</v>
      </c>
      <c r="G340" s="380">
        <v>13.13</v>
      </c>
      <c r="H340" s="380">
        <f>+ROUND(F340*G340,2)</f>
        <v>7.0000000000000007E-2</v>
      </c>
      <c r="I340" s="383" t="s">
        <v>61113</v>
      </c>
      <c r="J340" s="384" t="s">
        <v>60965</v>
      </c>
      <c r="K340" s="384">
        <v>37666</v>
      </c>
    </row>
    <row r="341" spans="1:11" x14ac:dyDescent="0.25">
      <c r="A341" s="377"/>
      <c r="B341" s="378"/>
      <c r="C341" s="377"/>
      <c r="D341" s="378" t="s">
        <v>61118</v>
      </c>
      <c r="E341" s="378"/>
      <c r="F341" s="379"/>
      <c r="G341" s="380"/>
      <c r="H341" s="380">
        <f>+SUBTOTAL(9,H340:H340)</f>
        <v>7.0000000000000007E-2</v>
      </c>
      <c r="I341" s="383"/>
      <c r="J341" s="384"/>
      <c r="K341" s="384"/>
    </row>
    <row r="342" spans="1:11" x14ac:dyDescent="0.25">
      <c r="A342" s="377"/>
      <c r="B342" s="378"/>
      <c r="C342" s="377"/>
      <c r="D342" s="378" t="s">
        <v>60955</v>
      </c>
      <c r="E342" s="378"/>
      <c r="F342" s="379"/>
      <c r="G342" s="380"/>
      <c r="H342" s="380">
        <f>+SUBTOTAL(9,H340:H340)</f>
        <v>7.0000000000000007E-2</v>
      </c>
      <c r="I342" s="383"/>
      <c r="J342" s="384"/>
      <c r="K342" s="384"/>
    </row>
    <row r="343" spans="1:11" x14ac:dyDescent="0.25">
      <c r="A343" s="377"/>
      <c r="B343" s="378"/>
      <c r="C343" s="377"/>
      <c r="D343" s="378" t="s">
        <v>60956</v>
      </c>
      <c r="E343" s="378"/>
      <c r="F343" s="379">
        <v>24.18</v>
      </c>
      <c r="G343" s="380"/>
      <c r="H343" s="380">
        <f>+ROUND(H342*F343/100,2)</f>
        <v>0.02</v>
      </c>
      <c r="I343" s="383"/>
      <c r="J343" s="384"/>
      <c r="K343" s="384"/>
    </row>
    <row r="344" spans="1:11" x14ac:dyDescent="0.25">
      <c r="A344" s="377"/>
      <c r="B344" s="378"/>
      <c r="C344" s="377"/>
      <c r="D344" s="378" t="s">
        <v>60957</v>
      </c>
      <c r="E344" s="378"/>
      <c r="F344" s="379"/>
      <c r="G344" s="380"/>
      <c r="H344" s="380">
        <f>+H342+H343</f>
        <v>9.0000000000000011E-2</v>
      </c>
      <c r="I344" s="383"/>
      <c r="J344" s="384"/>
      <c r="K344" s="384"/>
    </row>
    <row r="345" spans="1:11" x14ac:dyDescent="0.25">
      <c r="A345" s="377"/>
      <c r="B345" s="378"/>
      <c r="C345" s="377"/>
      <c r="D345" s="378" t="s">
        <v>60958</v>
      </c>
      <c r="E345" s="378"/>
      <c r="F345" s="379"/>
      <c r="G345" s="380"/>
      <c r="H345" s="380">
        <v>0.09</v>
      </c>
      <c r="I345" s="383"/>
      <c r="J345" s="384"/>
      <c r="K345" s="384"/>
    </row>
    <row r="346" spans="1:11" x14ac:dyDescent="0.25">
      <c r="I346" s="383"/>
      <c r="J346" s="384"/>
      <c r="K346" s="384"/>
    </row>
    <row r="347" spans="1:11" x14ac:dyDescent="0.25">
      <c r="I347" s="383"/>
      <c r="J347" s="384"/>
      <c r="K347" s="384"/>
    </row>
    <row r="348" spans="1:11" x14ac:dyDescent="0.25">
      <c r="A348" s="377" t="s">
        <v>60934</v>
      </c>
      <c r="B348" s="378" t="s">
        <v>60935</v>
      </c>
      <c r="C348" s="377"/>
      <c r="D348" s="378"/>
      <c r="E348" s="378"/>
      <c r="F348" s="379"/>
      <c r="G348" s="380"/>
      <c r="H348" s="380"/>
      <c r="I348" s="383"/>
      <c r="J348" s="384"/>
      <c r="K348" s="384"/>
    </row>
    <row r="349" spans="1:11" x14ac:dyDescent="0.25">
      <c r="A349" s="377"/>
      <c r="B349" s="378"/>
      <c r="C349" s="377" t="s">
        <v>60938</v>
      </c>
      <c r="D349" s="378" t="s">
        <v>60939</v>
      </c>
      <c r="E349" s="378" t="s">
        <v>60940</v>
      </c>
      <c r="F349" s="379" t="s">
        <v>60941</v>
      </c>
      <c r="G349" s="380" t="s">
        <v>60942</v>
      </c>
      <c r="H349" s="380" t="s">
        <v>60943</v>
      </c>
      <c r="I349" s="383"/>
      <c r="J349" s="384"/>
      <c r="K349" s="384"/>
    </row>
    <row r="350" spans="1:11" x14ac:dyDescent="0.25">
      <c r="A350" s="377"/>
      <c r="B350" s="378"/>
      <c r="C350" s="377"/>
      <c r="D350" s="378"/>
      <c r="E350" s="378"/>
      <c r="F350" s="379"/>
      <c r="G350" s="380"/>
      <c r="H350" s="380"/>
      <c r="I350" s="383"/>
      <c r="J350" s="384"/>
      <c r="K350" s="384"/>
    </row>
    <row r="351" spans="1:11" x14ac:dyDescent="0.25">
      <c r="A351" s="385" t="s">
        <v>61906</v>
      </c>
      <c r="B351" s="386" t="s">
        <v>61907</v>
      </c>
      <c r="C351" s="385"/>
      <c r="D351" s="386"/>
      <c r="E351" s="386" t="s">
        <v>61030</v>
      </c>
      <c r="F351" s="379" t="s">
        <v>60946</v>
      </c>
      <c r="G351" s="380"/>
      <c r="H351" s="380"/>
      <c r="I351" s="383"/>
      <c r="J351" s="384"/>
      <c r="K351" s="384"/>
    </row>
    <row r="352" spans="1:11" x14ac:dyDescent="0.25">
      <c r="A352" s="377"/>
      <c r="B352" s="378"/>
      <c r="C352" s="377"/>
      <c r="D352" s="378" t="s">
        <v>60947</v>
      </c>
      <c r="E352" s="378"/>
      <c r="F352" s="379"/>
      <c r="G352" s="380"/>
      <c r="H352" s="380"/>
      <c r="I352" s="383"/>
      <c r="J352" s="384"/>
      <c r="K352" s="384"/>
    </row>
    <row r="353" spans="1:11" x14ac:dyDescent="0.25">
      <c r="A353" s="377"/>
      <c r="B353" s="378" t="s">
        <v>60948</v>
      </c>
      <c r="C353" s="377" t="s">
        <v>61908</v>
      </c>
      <c r="D353" s="378" t="s">
        <v>61909</v>
      </c>
      <c r="E353" s="378" t="s">
        <v>33681</v>
      </c>
      <c r="F353" s="379">
        <v>1</v>
      </c>
      <c r="G353" s="380">
        <v>0.26</v>
      </c>
      <c r="H353" s="380">
        <f>+ROUND(F353*G353,2)</f>
        <v>0.26</v>
      </c>
      <c r="I353" s="383" t="s">
        <v>60952</v>
      </c>
      <c r="J353" s="384" t="s">
        <v>60965</v>
      </c>
      <c r="K353" s="384" t="s">
        <v>61908</v>
      </c>
    </row>
    <row r="354" spans="1:11" x14ac:dyDescent="0.25">
      <c r="A354" s="377"/>
      <c r="B354" s="378" t="s">
        <v>60948</v>
      </c>
      <c r="C354" s="377" t="s">
        <v>61910</v>
      </c>
      <c r="D354" s="378" t="s">
        <v>61911</v>
      </c>
      <c r="E354" s="378" t="s">
        <v>33681</v>
      </c>
      <c r="F354" s="379">
        <v>1</v>
      </c>
      <c r="G354" s="380">
        <v>0.03</v>
      </c>
      <c r="H354" s="380">
        <f>+ROUND(F354*G354,2)</f>
        <v>0.03</v>
      </c>
      <c r="I354" s="383" t="s">
        <v>60952</v>
      </c>
      <c r="J354" s="384" t="s">
        <v>60965</v>
      </c>
      <c r="K354" s="384" t="s">
        <v>61910</v>
      </c>
    </row>
    <row r="355" spans="1:11" x14ac:dyDescent="0.25">
      <c r="A355" s="377"/>
      <c r="B355" s="378" t="s">
        <v>60948</v>
      </c>
      <c r="C355" s="377" t="s">
        <v>61912</v>
      </c>
      <c r="D355" s="378" t="s">
        <v>61913</v>
      </c>
      <c r="E355" s="378" t="s">
        <v>33681</v>
      </c>
      <c r="F355" s="379">
        <v>1</v>
      </c>
      <c r="G355" s="380">
        <v>0.25</v>
      </c>
      <c r="H355" s="380">
        <f>+ROUND(F355*G355,2)</f>
        <v>0.25</v>
      </c>
      <c r="I355" s="383" t="s">
        <v>60952</v>
      </c>
      <c r="J355" s="384" t="s">
        <v>60965</v>
      </c>
      <c r="K355" s="384" t="s">
        <v>61912</v>
      </c>
    </row>
    <row r="356" spans="1:11" x14ac:dyDescent="0.25">
      <c r="A356" s="377"/>
      <c r="B356" s="378" t="s">
        <v>60948</v>
      </c>
      <c r="C356" s="377" t="s">
        <v>61914</v>
      </c>
      <c r="D356" s="378" t="s">
        <v>61915</v>
      </c>
      <c r="E356" s="378" t="s">
        <v>33681</v>
      </c>
      <c r="F356" s="379">
        <v>1</v>
      </c>
      <c r="G356" s="380">
        <v>0.99</v>
      </c>
      <c r="H356" s="380">
        <f>+ROUND(F356*G356,2)</f>
        <v>0.99</v>
      </c>
      <c r="I356" s="383" t="s">
        <v>60952</v>
      </c>
      <c r="J356" s="384" t="s">
        <v>60965</v>
      </c>
      <c r="K356" s="384" t="s">
        <v>61914</v>
      </c>
    </row>
    <row r="357" spans="1:11" x14ac:dyDescent="0.25">
      <c r="A357" s="377"/>
      <c r="B357" s="378"/>
      <c r="C357" s="377"/>
      <c r="D357" s="378" t="s">
        <v>60954</v>
      </c>
      <c r="E357" s="378"/>
      <c r="F357" s="379"/>
      <c r="G357" s="380"/>
      <c r="H357" s="380">
        <f>+SUBTOTAL(9,H353:H356)</f>
        <v>1.53</v>
      </c>
      <c r="I357" s="383"/>
      <c r="J357" s="384"/>
      <c r="K357" s="384"/>
    </row>
    <row r="358" spans="1:11" x14ac:dyDescent="0.25">
      <c r="A358" s="377"/>
      <c r="B358" s="378"/>
      <c r="C358" s="377"/>
      <c r="D358" s="378" t="s">
        <v>60955</v>
      </c>
      <c r="E358" s="378"/>
      <c r="F358" s="379"/>
      <c r="G358" s="380"/>
      <c r="H358" s="380">
        <f>+SUBTOTAL(9,H352:H356)</f>
        <v>1.53</v>
      </c>
      <c r="I358" s="383"/>
      <c r="J358" s="384"/>
      <c r="K358" s="384"/>
    </row>
    <row r="359" spans="1:11" x14ac:dyDescent="0.25">
      <c r="A359" s="377"/>
      <c r="B359" s="378"/>
      <c r="C359" s="377"/>
      <c r="D359" s="378" t="s">
        <v>60956</v>
      </c>
      <c r="E359" s="378"/>
      <c r="F359" s="379">
        <v>24.18</v>
      </c>
      <c r="G359" s="380"/>
      <c r="H359" s="380">
        <f>+ROUND(H358*F359/100,2)</f>
        <v>0.37</v>
      </c>
      <c r="I359" s="383"/>
      <c r="J359" s="384"/>
      <c r="K359" s="384"/>
    </row>
    <row r="360" spans="1:11" x14ac:dyDescent="0.25">
      <c r="A360" s="377"/>
      <c r="B360" s="378"/>
      <c r="C360" s="377"/>
      <c r="D360" s="378" t="s">
        <v>60957</v>
      </c>
      <c r="E360" s="378"/>
      <c r="F360" s="379"/>
      <c r="G360" s="380"/>
      <c r="H360" s="380">
        <f>+H358+H359</f>
        <v>1.9</v>
      </c>
      <c r="I360" s="383"/>
      <c r="J360" s="384"/>
      <c r="K360" s="384"/>
    </row>
    <row r="361" spans="1:11" x14ac:dyDescent="0.25">
      <c r="A361" s="377"/>
      <c r="B361" s="378"/>
      <c r="C361" s="377"/>
      <c r="D361" s="378" t="s">
        <v>60958</v>
      </c>
      <c r="E361" s="378"/>
      <c r="F361" s="379"/>
      <c r="G361" s="380"/>
      <c r="H361" s="380">
        <v>1.9</v>
      </c>
      <c r="I361" s="383"/>
      <c r="J361" s="384"/>
      <c r="K361" s="384"/>
    </row>
    <row r="362" spans="1:11" x14ac:dyDescent="0.25">
      <c r="I362" s="383"/>
      <c r="J362" s="384"/>
      <c r="K362" s="384"/>
    </row>
    <row r="363" spans="1:11" x14ac:dyDescent="0.25">
      <c r="I363" s="383"/>
      <c r="J363" s="384"/>
      <c r="K363" s="384"/>
    </row>
    <row r="364" spans="1:11" x14ac:dyDescent="0.25">
      <c r="A364" s="377" t="s">
        <v>60934</v>
      </c>
      <c r="B364" s="378" t="s">
        <v>60935</v>
      </c>
      <c r="C364" s="377"/>
      <c r="D364" s="378"/>
      <c r="E364" s="378"/>
      <c r="F364" s="379"/>
      <c r="G364" s="380"/>
      <c r="H364" s="380"/>
      <c r="I364" s="383"/>
      <c r="J364" s="384"/>
      <c r="K364" s="384"/>
    </row>
    <row r="365" spans="1:11" x14ac:dyDescent="0.25">
      <c r="A365" s="377"/>
      <c r="B365" s="378"/>
      <c r="C365" s="377" t="s">
        <v>60938</v>
      </c>
      <c r="D365" s="378" t="s">
        <v>60939</v>
      </c>
      <c r="E365" s="378" t="s">
        <v>60940</v>
      </c>
      <c r="F365" s="379" t="s">
        <v>60941</v>
      </c>
      <c r="G365" s="380" t="s">
        <v>60942</v>
      </c>
      <c r="H365" s="380" t="s">
        <v>60943</v>
      </c>
      <c r="I365" s="383"/>
      <c r="J365" s="384"/>
      <c r="K365" s="384"/>
    </row>
    <row r="366" spans="1:11" x14ac:dyDescent="0.25">
      <c r="A366" s="377"/>
      <c r="B366" s="378"/>
      <c r="C366" s="377"/>
      <c r="D366" s="378"/>
      <c r="E366" s="378"/>
      <c r="F366" s="379"/>
      <c r="G366" s="380"/>
      <c r="H366" s="380"/>
      <c r="I366" s="383"/>
      <c r="J366" s="384"/>
      <c r="K366" s="384"/>
    </row>
    <row r="367" spans="1:11" x14ac:dyDescent="0.25">
      <c r="A367" s="385" t="s">
        <v>61916</v>
      </c>
      <c r="B367" s="386" t="s">
        <v>61917</v>
      </c>
      <c r="C367" s="385"/>
      <c r="D367" s="386"/>
      <c r="E367" s="386" t="s">
        <v>33681</v>
      </c>
      <c r="F367" s="379" t="s">
        <v>60946</v>
      </c>
      <c r="G367" s="380"/>
      <c r="H367" s="380"/>
      <c r="I367" s="383"/>
      <c r="J367" s="384"/>
      <c r="K367" s="384"/>
    </row>
    <row r="368" spans="1:11" x14ac:dyDescent="0.25">
      <c r="A368" s="377"/>
      <c r="B368" s="378">
        <v>3</v>
      </c>
      <c r="C368" s="377" t="s">
        <v>61918</v>
      </c>
      <c r="D368" s="378" t="s">
        <v>61919</v>
      </c>
      <c r="E368" s="378" t="s">
        <v>284</v>
      </c>
      <c r="F368" s="379">
        <v>6.3999999999999997E-5</v>
      </c>
      <c r="G368" s="380">
        <v>4091.8</v>
      </c>
      <c r="H368" s="380">
        <f>+ROUND(F368*G368,2)</f>
        <v>0.26</v>
      </c>
      <c r="I368" s="383" t="s">
        <v>61092</v>
      </c>
      <c r="J368" s="384" t="s">
        <v>60965</v>
      </c>
      <c r="K368" s="384">
        <v>10535</v>
      </c>
    </row>
    <row r="369" spans="1:11" x14ac:dyDescent="0.25">
      <c r="A369" s="377"/>
      <c r="B369" s="378"/>
      <c r="C369" s="377"/>
      <c r="D369" s="378" t="s">
        <v>61094</v>
      </c>
      <c r="E369" s="378"/>
      <c r="F369" s="379"/>
      <c r="G369" s="380"/>
      <c r="H369" s="380">
        <f>+SUBTOTAL(9,H368:H368)</f>
        <v>0.26</v>
      </c>
      <c r="I369" s="383"/>
      <c r="J369" s="384"/>
      <c r="K369" s="384"/>
    </row>
    <row r="370" spans="1:11" x14ac:dyDescent="0.25">
      <c r="A370" s="377"/>
      <c r="B370" s="378"/>
      <c r="C370" s="377"/>
      <c r="D370" s="378" t="s">
        <v>60955</v>
      </c>
      <c r="E370" s="378"/>
      <c r="F370" s="379"/>
      <c r="G370" s="380"/>
      <c r="H370" s="380">
        <f>+SUBTOTAL(9,H368:H368)</f>
        <v>0.26</v>
      </c>
      <c r="I370" s="383"/>
      <c r="J370" s="384"/>
      <c r="K370" s="384"/>
    </row>
    <row r="371" spans="1:11" x14ac:dyDescent="0.25">
      <c r="A371" s="377"/>
      <c r="B371" s="378"/>
      <c r="C371" s="377"/>
      <c r="D371" s="378" t="s">
        <v>60956</v>
      </c>
      <c r="E371" s="378"/>
      <c r="F371" s="379">
        <v>24.18</v>
      </c>
      <c r="G371" s="380"/>
      <c r="H371" s="380">
        <f>+ROUND(H370*F371/100,2)</f>
        <v>0.06</v>
      </c>
      <c r="I371" s="383"/>
      <c r="J371" s="384"/>
      <c r="K371" s="384"/>
    </row>
    <row r="372" spans="1:11" x14ac:dyDescent="0.25">
      <c r="A372" s="377"/>
      <c r="B372" s="378"/>
      <c r="C372" s="377"/>
      <c r="D372" s="378" t="s">
        <v>60957</v>
      </c>
      <c r="E372" s="378"/>
      <c r="F372" s="379"/>
      <c r="G372" s="380"/>
      <c r="H372" s="380">
        <f>+H370+H371</f>
        <v>0.32</v>
      </c>
      <c r="I372" s="383"/>
      <c r="J372" s="384"/>
      <c r="K372" s="384"/>
    </row>
    <row r="373" spans="1:11" x14ac:dyDescent="0.25">
      <c r="A373" s="377"/>
      <c r="B373" s="378"/>
      <c r="C373" s="377"/>
      <c r="D373" s="378" t="s">
        <v>60958</v>
      </c>
      <c r="E373" s="378"/>
      <c r="F373" s="379"/>
      <c r="G373" s="380"/>
      <c r="H373" s="380">
        <v>0.32</v>
      </c>
      <c r="I373" s="383"/>
      <c r="J373" s="384"/>
      <c r="K373" s="384"/>
    </row>
    <row r="374" spans="1:11" x14ac:dyDescent="0.25">
      <c r="I374" s="383"/>
      <c r="J374" s="384"/>
      <c r="K374" s="384"/>
    </row>
    <row r="375" spans="1:11" x14ac:dyDescent="0.25">
      <c r="I375" s="383"/>
      <c r="J375" s="384"/>
      <c r="K375" s="384"/>
    </row>
    <row r="376" spans="1:11" x14ac:dyDescent="0.25">
      <c r="A376" s="377" t="s">
        <v>60934</v>
      </c>
      <c r="B376" s="378" t="s">
        <v>60935</v>
      </c>
      <c r="C376" s="377"/>
      <c r="D376" s="378"/>
      <c r="E376" s="378"/>
      <c r="F376" s="379"/>
      <c r="G376" s="380"/>
      <c r="H376" s="380"/>
      <c r="I376" s="383"/>
      <c r="J376" s="384"/>
      <c r="K376" s="384"/>
    </row>
    <row r="377" spans="1:11" x14ac:dyDescent="0.25">
      <c r="A377" s="377"/>
      <c r="B377" s="378"/>
      <c r="C377" s="377" t="s">
        <v>60938</v>
      </c>
      <c r="D377" s="378" t="s">
        <v>60939</v>
      </c>
      <c r="E377" s="378" t="s">
        <v>60940</v>
      </c>
      <c r="F377" s="379" t="s">
        <v>60941</v>
      </c>
      <c r="G377" s="380" t="s">
        <v>60942</v>
      </c>
      <c r="H377" s="380" t="s">
        <v>60943</v>
      </c>
      <c r="I377" s="383"/>
      <c r="J377" s="384"/>
      <c r="K377" s="384"/>
    </row>
    <row r="378" spans="1:11" x14ac:dyDescent="0.25">
      <c r="A378" s="377"/>
      <c r="B378" s="378"/>
      <c r="C378" s="377"/>
      <c r="D378" s="378"/>
      <c r="E378" s="378"/>
      <c r="F378" s="379"/>
      <c r="G378" s="380"/>
      <c r="H378" s="380"/>
      <c r="I378" s="383"/>
      <c r="J378" s="384"/>
      <c r="K378" s="384"/>
    </row>
    <row r="379" spans="1:11" x14ac:dyDescent="0.25">
      <c r="A379" s="385" t="s">
        <v>61920</v>
      </c>
      <c r="B379" s="386" t="s">
        <v>61921</v>
      </c>
      <c r="C379" s="385"/>
      <c r="D379" s="386"/>
      <c r="E379" s="386" t="s">
        <v>33681</v>
      </c>
      <c r="F379" s="379" t="s">
        <v>60946</v>
      </c>
      <c r="G379" s="380"/>
      <c r="H379" s="380"/>
      <c r="I379" s="383"/>
      <c r="J379" s="384"/>
      <c r="K379" s="384"/>
    </row>
    <row r="380" spans="1:11" x14ac:dyDescent="0.25">
      <c r="A380" s="377"/>
      <c r="B380" s="378">
        <v>3</v>
      </c>
      <c r="C380" s="377" t="s">
        <v>61918</v>
      </c>
      <c r="D380" s="378" t="s">
        <v>61919</v>
      </c>
      <c r="E380" s="378" t="s">
        <v>284</v>
      </c>
      <c r="F380" s="379">
        <v>7.6000000000000001E-6</v>
      </c>
      <c r="G380" s="380">
        <v>4091.8</v>
      </c>
      <c r="H380" s="380">
        <f>+ROUND(F380*G380,2)</f>
        <v>0.03</v>
      </c>
      <c r="I380" s="383" t="s">
        <v>61092</v>
      </c>
      <c r="J380" s="384" t="s">
        <v>60965</v>
      </c>
      <c r="K380" s="384">
        <v>10535</v>
      </c>
    </row>
    <row r="381" spans="1:11" x14ac:dyDescent="0.25">
      <c r="A381" s="377"/>
      <c r="B381" s="378"/>
      <c r="C381" s="377"/>
      <c r="D381" s="378" t="s">
        <v>61094</v>
      </c>
      <c r="E381" s="378"/>
      <c r="F381" s="379"/>
      <c r="G381" s="380"/>
      <c r="H381" s="380">
        <f>+SUBTOTAL(9,H380:H380)</f>
        <v>0.03</v>
      </c>
      <c r="I381" s="383"/>
      <c r="J381" s="384"/>
      <c r="K381" s="384"/>
    </row>
    <row r="382" spans="1:11" x14ac:dyDescent="0.25">
      <c r="A382" s="377"/>
      <c r="B382" s="378"/>
      <c r="C382" s="377"/>
      <c r="D382" s="378" t="s">
        <v>60955</v>
      </c>
      <c r="E382" s="378"/>
      <c r="F382" s="379"/>
      <c r="G382" s="380"/>
      <c r="H382" s="380">
        <f>+SUBTOTAL(9,H380:H380)</f>
        <v>0.03</v>
      </c>
      <c r="I382" s="383"/>
      <c r="J382" s="384"/>
      <c r="K382" s="384"/>
    </row>
    <row r="383" spans="1:11" x14ac:dyDescent="0.25">
      <c r="A383" s="377"/>
      <c r="B383" s="378"/>
      <c r="C383" s="377"/>
      <c r="D383" s="378" t="s">
        <v>60956</v>
      </c>
      <c r="E383" s="378"/>
      <c r="F383" s="379">
        <v>24.18</v>
      </c>
      <c r="G383" s="380"/>
      <c r="H383" s="380">
        <f>+ROUND(H382*F383/100,2)</f>
        <v>0.01</v>
      </c>
      <c r="I383" s="383"/>
      <c r="J383" s="384"/>
      <c r="K383" s="384"/>
    </row>
    <row r="384" spans="1:11" x14ac:dyDescent="0.25">
      <c r="A384" s="377"/>
      <c r="B384" s="378"/>
      <c r="C384" s="377"/>
      <c r="D384" s="378" t="s">
        <v>60957</v>
      </c>
      <c r="E384" s="378"/>
      <c r="F384" s="379"/>
      <c r="G384" s="380"/>
      <c r="H384" s="380">
        <f>+H382+H383</f>
        <v>0.04</v>
      </c>
      <c r="I384" s="383"/>
      <c r="J384" s="384"/>
      <c r="K384" s="384"/>
    </row>
    <row r="385" spans="1:11" x14ac:dyDescent="0.25">
      <c r="A385" s="377"/>
      <c r="B385" s="378"/>
      <c r="C385" s="377"/>
      <c r="D385" s="378" t="s">
        <v>60958</v>
      </c>
      <c r="E385" s="378"/>
      <c r="F385" s="379"/>
      <c r="G385" s="380"/>
      <c r="H385" s="380">
        <v>0.04</v>
      </c>
      <c r="I385" s="383"/>
      <c r="J385" s="384"/>
      <c r="K385" s="384"/>
    </row>
    <row r="386" spans="1:11" x14ac:dyDescent="0.25">
      <c r="I386" s="383"/>
      <c r="J386" s="384"/>
      <c r="K386" s="384"/>
    </row>
    <row r="387" spans="1:11" x14ac:dyDescent="0.25">
      <c r="I387" s="383"/>
      <c r="J387" s="384"/>
      <c r="K387" s="384"/>
    </row>
    <row r="388" spans="1:11" x14ac:dyDescent="0.25">
      <c r="A388" s="377" t="s">
        <v>60934</v>
      </c>
      <c r="B388" s="378" t="s">
        <v>60935</v>
      </c>
      <c r="C388" s="377"/>
      <c r="D388" s="378"/>
      <c r="E388" s="378"/>
      <c r="F388" s="379"/>
      <c r="G388" s="380"/>
      <c r="H388" s="380"/>
      <c r="I388" s="383"/>
      <c r="J388" s="384"/>
      <c r="K388" s="384"/>
    </row>
    <row r="389" spans="1:11" x14ac:dyDescent="0.25">
      <c r="A389" s="377"/>
      <c r="B389" s="378"/>
      <c r="C389" s="377" t="s">
        <v>60938</v>
      </c>
      <c r="D389" s="378" t="s">
        <v>60939</v>
      </c>
      <c r="E389" s="378" t="s">
        <v>60940</v>
      </c>
      <c r="F389" s="379" t="s">
        <v>60941</v>
      </c>
      <c r="G389" s="380" t="s">
        <v>60942</v>
      </c>
      <c r="H389" s="380" t="s">
        <v>60943</v>
      </c>
      <c r="I389" s="383"/>
      <c r="J389" s="384"/>
      <c r="K389" s="384"/>
    </row>
    <row r="390" spans="1:11" x14ac:dyDescent="0.25">
      <c r="A390" s="377"/>
      <c r="B390" s="378"/>
      <c r="C390" s="377"/>
      <c r="D390" s="378"/>
      <c r="E390" s="378"/>
      <c r="F390" s="379"/>
      <c r="G390" s="380"/>
      <c r="H390" s="380"/>
      <c r="I390" s="383"/>
      <c r="J390" s="384"/>
      <c r="K390" s="384"/>
    </row>
    <row r="391" spans="1:11" x14ac:dyDescent="0.25">
      <c r="A391" s="385" t="s">
        <v>61922</v>
      </c>
      <c r="B391" s="386" t="s">
        <v>61923</v>
      </c>
      <c r="C391" s="385"/>
      <c r="D391" s="386"/>
      <c r="E391" s="386" t="s">
        <v>33681</v>
      </c>
      <c r="F391" s="379" t="s">
        <v>60946</v>
      </c>
      <c r="G391" s="380"/>
      <c r="H391" s="380"/>
      <c r="I391" s="383"/>
      <c r="J391" s="384"/>
      <c r="K391" s="384"/>
    </row>
    <row r="392" spans="1:11" x14ac:dyDescent="0.25">
      <c r="A392" s="377"/>
      <c r="B392" s="378">
        <v>3</v>
      </c>
      <c r="C392" s="377" t="s">
        <v>61918</v>
      </c>
      <c r="D392" s="378" t="s">
        <v>61919</v>
      </c>
      <c r="E392" s="378" t="s">
        <v>284</v>
      </c>
      <c r="F392" s="379">
        <v>6.0000000000000002E-5</v>
      </c>
      <c r="G392" s="380">
        <v>4091.8</v>
      </c>
      <c r="H392" s="380">
        <f>+ROUND(F392*G392,2)</f>
        <v>0.25</v>
      </c>
      <c r="I392" s="383" t="s">
        <v>61092</v>
      </c>
      <c r="J392" s="384" t="s">
        <v>60965</v>
      </c>
      <c r="K392" s="384">
        <v>10535</v>
      </c>
    </row>
    <row r="393" spans="1:11" x14ac:dyDescent="0.25">
      <c r="A393" s="377"/>
      <c r="B393" s="378"/>
      <c r="C393" s="377"/>
      <c r="D393" s="378" t="s">
        <v>61094</v>
      </c>
      <c r="E393" s="378"/>
      <c r="F393" s="379"/>
      <c r="G393" s="380"/>
      <c r="H393" s="380">
        <f>+SUBTOTAL(9,H392:H392)</f>
        <v>0.25</v>
      </c>
      <c r="I393" s="383"/>
      <c r="J393" s="384"/>
      <c r="K393" s="384"/>
    </row>
    <row r="394" spans="1:11" x14ac:dyDescent="0.25">
      <c r="A394" s="377"/>
      <c r="B394" s="378"/>
      <c r="C394" s="377"/>
      <c r="D394" s="378" t="s">
        <v>60955</v>
      </c>
      <c r="E394" s="378"/>
      <c r="F394" s="379"/>
      <c r="G394" s="380"/>
      <c r="H394" s="380">
        <f>+SUBTOTAL(9,H392:H392)</f>
        <v>0.25</v>
      </c>
      <c r="I394" s="383"/>
      <c r="J394" s="384"/>
      <c r="K394" s="384"/>
    </row>
    <row r="395" spans="1:11" x14ac:dyDescent="0.25">
      <c r="A395" s="377"/>
      <c r="B395" s="378"/>
      <c r="C395" s="377"/>
      <c r="D395" s="378" t="s">
        <v>60956</v>
      </c>
      <c r="E395" s="378"/>
      <c r="F395" s="379">
        <v>24.18</v>
      </c>
      <c r="G395" s="380"/>
      <c r="H395" s="380">
        <f>+ROUND(H394*F395/100,2)</f>
        <v>0.06</v>
      </c>
      <c r="I395" s="383"/>
      <c r="J395" s="384"/>
      <c r="K395" s="384"/>
    </row>
    <row r="396" spans="1:11" x14ac:dyDescent="0.25">
      <c r="A396" s="377"/>
      <c r="B396" s="378"/>
      <c r="C396" s="377"/>
      <c r="D396" s="378" t="s">
        <v>60957</v>
      </c>
      <c r="E396" s="378"/>
      <c r="F396" s="379"/>
      <c r="G396" s="380"/>
      <c r="H396" s="380">
        <f>+H394+H395</f>
        <v>0.31</v>
      </c>
      <c r="I396" s="383"/>
      <c r="J396" s="384"/>
      <c r="K396" s="384"/>
    </row>
    <row r="397" spans="1:11" x14ac:dyDescent="0.25">
      <c r="A397" s="377"/>
      <c r="B397" s="378"/>
      <c r="C397" s="377"/>
      <c r="D397" s="378" t="s">
        <v>60958</v>
      </c>
      <c r="E397" s="378"/>
      <c r="F397" s="379"/>
      <c r="G397" s="380"/>
      <c r="H397" s="380">
        <v>0.31</v>
      </c>
      <c r="I397" s="383"/>
      <c r="J397" s="384"/>
      <c r="K397" s="384"/>
    </row>
    <row r="398" spans="1:11" x14ac:dyDescent="0.25">
      <c r="I398" s="383"/>
      <c r="J398" s="384"/>
      <c r="K398" s="384"/>
    </row>
    <row r="399" spans="1:11" x14ac:dyDescent="0.25">
      <c r="I399" s="383"/>
      <c r="J399" s="384"/>
      <c r="K399" s="384"/>
    </row>
    <row r="400" spans="1:11" x14ac:dyDescent="0.25">
      <c r="A400" s="377" t="s">
        <v>60934</v>
      </c>
      <c r="B400" s="378" t="s">
        <v>60935</v>
      </c>
      <c r="C400" s="377"/>
      <c r="D400" s="378"/>
      <c r="E400" s="378"/>
      <c r="F400" s="379"/>
      <c r="G400" s="380"/>
      <c r="H400" s="380"/>
      <c r="I400" s="383"/>
      <c r="J400" s="384"/>
      <c r="K400" s="384"/>
    </row>
    <row r="401" spans="1:11" x14ac:dyDescent="0.25">
      <c r="A401" s="377"/>
      <c r="B401" s="378"/>
      <c r="C401" s="377" t="s">
        <v>60938</v>
      </c>
      <c r="D401" s="378" t="s">
        <v>60939</v>
      </c>
      <c r="E401" s="378" t="s">
        <v>60940</v>
      </c>
      <c r="F401" s="379" t="s">
        <v>60941</v>
      </c>
      <c r="G401" s="380" t="s">
        <v>60942</v>
      </c>
      <c r="H401" s="380" t="s">
        <v>60943</v>
      </c>
      <c r="I401" s="383"/>
      <c r="J401" s="384"/>
      <c r="K401" s="384"/>
    </row>
    <row r="402" spans="1:11" x14ac:dyDescent="0.25">
      <c r="A402" s="377"/>
      <c r="B402" s="378"/>
      <c r="C402" s="377"/>
      <c r="D402" s="378"/>
      <c r="E402" s="378"/>
      <c r="F402" s="379"/>
      <c r="G402" s="380"/>
      <c r="H402" s="380"/>
      <c r="I402" s="383"/>
      <c r="J402" s="384"/>
      <c r="K402" s="384"/>
    </row>
    <row r="403" spans="1:11" x14ac:dyDescent="0.25">
      <c r="A403" s="385" t="s">
        <v>61924</v>
      </c>
      <c r="B403" s="386" t="s">
        <v>61925</v>
      </c>
      <c r="C403" s="385"/>
      <c r="D403" s="386"/>
      <c r="E403" s="386" t="s">
        <v>33681</v>
      </c>
      <c r="F403" s="379" t="s">
        <v>60946</v>
      </c>
      <c r="G403" s="380"/>
      <c r="H403" s="380"/>
      <c r="I403" s="383"/>
      <c r="J403" s="384"/>
      <c r="K403" s="384"/>
    </row>
    <row r="404" spans="1:11" x14ac:dyDescent="0.25">
      <c r="A404" s="377"/>
      <c r="B404" s="378">
        <v>5</v>
      </c>
      <c r="C404" s="377" t="s">
        <v>61926</v>
      </c>
      <c r="D404" s="378" t="s">
        <v>61927</v>
      </c>
      <c r="E404" s="378" t="s">
        <v>61928</v>
      </c>
      <c r="F404" s="379">
        <v>1.25</v>
      </c>
      <c r="G404" s="380">
        <v>0.79</v>
      </c>
      <c r="H404" s="380">
        <f>+ROUND(F404*G404,2)</f>
        <v>0.99</v>
      </c>
      <c r="I404" s="383" t="s">
        <v>393</v>
      </c>
      <c r="J404" s="384" t="s">
        <v>60965</v>
      </c>
      <c r="K404" s="384">
        <v>2705</v>
      </c>
    </row>
    <row r="405" spans="1:11" x14ac:dyDescent="0.25">
      <c r="A405" s="377"/>
      <c r="B405" s="378"/>
      <c r="C405" s="377"/>
      <c r="D405" s="378" t="s">
        <v>61929</v>
      </c>
      <c r="E405" s="378"/>
      <c r="F405" s="379"/>
      <c r="G405" s="380"/>
      <c r="H405" s="380">
        <f>+SUBTOTAL(9,H404:H404)</f>
        <v>0.99</v>
      </c>
      <c r="I405" s="383"/>
      <c r="J405" s="384"/>
      <c r="K405" s="384"/>
    </row>
    <row r="406" spans="1:11" x14ac:dyDescent="0.25">
      <c r="A406" s="377"/>
      <c r="B406" s="378"/>
      <c r="C406" s="377"/>
      <c r="D406" s="378" t="s">
        <v>60955</v>
      </c>
      <c r="E406" s="378"/>
      <c r="F406" s="379"/>
      <c r="G406" s="380"/>
      <c r="H406" s="380">
        <f>+SUBTOTAL(9,H404:H404)</f>
        <v>0.99</v>
      </c>
      <c r="I406" s="383"/>
      <c r="J406" s="384"/>
      <c r="K406" s="384"/>
    </row>
    <row r="407" spans="1:11" x14ac:dyDescent="0.25">
      <c r="A407" s="377"/>
      <c r="B407" s="378"/>
      <c r="C407" s="377"/>
      <c r="D407" s="378" t="s">
        <v>60956</v>
      </c>
      <c r="E407" s="378"/>
      <c r="F407" s="379">
        <v>24.18</v>
      </c>
      <c r="G407" s="380"/>
      <c r="H407" s="380">
        <f>+ROUND(H406*F407/100,2)</f>
        <v>0.24</v>
      </c>
      <c r="I407" s="383"/>
      <c r="J407" s="384"/>
      <c r="K407" s="384"/>
    </row>
    <row r="408" spans="1:11" x14ac:dyDescent="0.25">
      <c r="A408" s="377"/>
      <c r="B408" s="378"/>
      <c r="C408" s="377"/>
      <c r="D408" s="378" t="s">
        <v>60957</v>
      </c>
      <c r="E408" s="378"/>
      <c r="F408" s="379"/>
      <c r="G408" s="380"/>
      <c r="H408" s="380">
        <f>+H406+H407</f>
        <v>1.23</v>
      </c>
      <c r="I408" s="383"/>
      <c r="J408" s="384"/>
      <c r="K408" s="384"/>
    </row>
    <row r="409" spans="1:11" x14ac:dyDescent="0.25">
      <c r="A409" s="377"/>
      <c r="B409" s="378"/>
      <c r="C409" s="377"/>
      <c r="D409" s="378" t="s">
        <v>60958</v>
      </c>
      <c r="E409" s="378"/>
      <c r="F409" s="379"/>
      <c r="G409" s="380"/>
      <c r="H409" s="380">
        <v>1.23</v>
      </c>
      <c r="I409" s="383"/>
      <c r="J409" s="384"/>
      <c r="K409" s="384"/>
    </row>
    <row r="410" spans="1:11" x14ac:dyDescent="0.25">
      <c r="I410" s="383"/>
      <c r="J410" s="384"/>
      <c r="K410" s="384"/>
    </row>
    <row r="411" spans="1:11" x14ac:dyDescent="0.25">
      <c r="I411" s="383"/>
      <c r="J411" s="384"/>
      <c r="K411" s="384"/>
    </row>
    <row r="412" spans="1:11" x14ac:dyDescent="0.25">
      <c r="A412" s="377" t="s">
        <v>60934</v>
      </c>
      <c r="B412" s="378" t="s">
        <v>60935</v>
      </c>
      <c r="C412" s="377"/>
      <c r="D412" s="378"/>
      <c r="E412" s="378"/>
      <c r="F412" s="379"/>
      <c r="G412" s="380"/>
      <c r="H412" s="380"/>
      <c r="I412" s="383"/>
      <c r="J412" s="384"/>
      <c r="K412" s="384"/>
    </row>
    <row r="413" spans="1:11" x14ac:dyDescent="0.25">
      <c r="A413" s="377"/>
      <c r="B413" s="378"/>
      <c r="C413" s="377" t="s">
        <v>60938</v>
      </c>
      <c r="D413" s="378" t="s">
        <v>60939</v>
      </c>
      <c r="E413" s="378" t="s">
        <v>60940</v>
      </c>
      <c r="F413" s="379" t="s">
        <v>60941</v>
      </c>
      <c r="G413" s="380" t="s">
        <v>60942</v>
      </c>
      <c r="H413" s="380" t="s">
        <v>60943</v>
      </c>
      <c r="I413" s="383"/>
      <c r="J413" s="384"/>
      <c r="K413" s="384"/>
    </row>
    <row r="414" spans="1:11" x14ac:dyDescent="0.25">
      <c r="A414" s="377"/>
      <c r="B414" s="378"/>
      <c r="C414" s="377"/>
      <c r="D414" s="378"/>
      <c r="E414" s="378"/>
      <c r="F414" s="379"/>
      <c r="G414" s="380"/>
      <c r="H414" s="380"/>
      <c r="I414" s="383"/>
      <c r="J414" s="384"/>
      <c r="K414" s="384"/>
    </row>
    <row r="415" spans="1:11" x14ac:dyDescent="0.25">
      <c r="A415" s="385" t="s">
        <v>61930</v>
      </c>
      <c r="B415" s="386" t="s">
        <v>61931</v>
      </c>
      <c r="C415" s="385"/>
      <c r="D415" s="386"/>
      <c r="E415" s="386" t="s">
        <v>61033</v>
      </c>
      <c r="F415" s="379" t="s">
        <v>60946</v>
      </c>
      <c r="G415" s="380"/>
      <c r="H415" s="380"/>
      <c r="I415" s="383"/>
      <c r="J415" s="384"/>
      <c r="K415" s="384"/>
    </row>
    <row r="416" spans="1:11" x14ac:dyDescent="0.25">
      <c r="A416" s="377"/>
      <c r="B416" s="378"/>
      <c r="C416" s="377"/>
      <c r="D416" s="378" t="s">
        <v>60947</v>
      </c>
      <c r="E416" s="378"/>
      <c r="F416" s="379"/>
      <c r="G416" s="380"/>
      <c r="H416" s="380"/>
      <c r="I416" s="383"/>
      <c r="J416" s="384"/>
      <c r="K416" s="384"/>
    </row>
    <row r="417" spans="1:11" x14ac:dyDescent="0.25">
      <c r="A417" s="377"/>
      <c r="B417" s="378" t="s">
        <v>60948</v>
      </c>
      <c r="C417" s="377" t="s">
        <v>61908</v>
      </c>
      <c r="D417" s="378" t="s">
        <v>61909</v>
      </c>
      <c r="E417" s="378" t="s">
        <v>33681</v>
      </c>
      <c r="F417" s="379">
        <v>1</v>
      </c>
      <c r="G417" s="380">
        <v>0.26</v>
      </c>
      <c r="H417" s="380">
        <f>+ROUND(F417*G417,2)</f>
        <v>0.26</v>
      </c>
      <c r="I417" s="383" t="s">
        <v>60952</v>
      </c>
      <c r="J417" s="384" t="s">
        <v>60965</v>
      </c>
      <c r="K417" s="384" t="s">
        <v>61908</v>
      </c>
    </row>
    <row r="418" spans="1:11" x14ac:dyDescent="0.25">
      <c r="A418" s="377"/>
      <c r="B418" s="378" t="s">
        <v>60948</v>
      </c>
      <c r="C418" s="377" t="s">
        <v>61910</v>
      </c>
      <c r="D418" s="378" t="s">
        <v>61911</v>
      </c>
      <c r="E418" s="378" t="s">
        <v>33681</v>
      </c>
      <c r="F418" s="379">
        <v>1</v>
      </c>
      <c r="G418" s="380">
        <v>0.03</v>
      </c>
      <c r="H418" s="380">
        <f>+ROUND(F418*G418,2)</f>
        <v>0.03</v>
      </c>
      <c r="I418" s="383" t="s">
        <v>60952</v>
      </c>
      <c r="J418" s="384" t="s">
        <v>60965</v>
      </c>
      <c r="K418" s="384" t="s">
        <v>61910</v>
      </c>
    </row>
    <row r="419" spans="1:11" x14ac:dyDescent="0.25">
      <c r="A419" s="377"/>
      <c r="B419" s="378"/>
      <c r="C419" s="377"/>
      <c r="D419" s="378" t="s">
        <v>60954</v>
      </c>
      <c r="E419" s="378"/>
      <c r="F419" s="379"/>
      <c r="G419" s="380"/>
      <c r="H419" s="380">
        <f>+SUBTOTAL(9,H417:H418)</f>
        <v>0.29000000000000004</v>
      </c>
      <c r="I419" s="383"/>
      <c r="J419" s="384"/>
      <c r="K419" s="384"/>
    </row>
    <row r="420" spans="1:11" x14ac:dyDescent="0.25">
      <c r="A420" s="377"/>
      <c r="B420" s="378"/>
      <c r="C420" s="377"/>
      <c r="D420" s="378" t="s">
        <v>60955</v>
      </c>
      <c r="E420" s="378"/>
      <c r="F420" s="379"/>
      <c r="G420" s="380"/>
      <c r="H420" s="380">
        <f>+SUBTOTAL(9,H416:H418)</f>
        <v>0.29000000000000004</v>
      </c>
      <c r="I420" s="383"/>
      <c r="J420" s="384"/>
      <c r="K420" s="384"/>
    </row>
    <row r="421" spans="1:11" x14ac:dyDescent="0.25">
      <c r="A421" s="377"/>
      <c r="B421" s="378"/>
      <c r="C421" s="377"/>
      <c r="D421" s="378" t="s">
        <v>60956</v>
      </c>
      <c r="E421" s="378"/>
      <c r="F421" s="379">
        <v>24.18</v>
      </c>
      <c r="G421" s="380"/>
      <c r="H421" s="380">
        <f>+ROUND(H420*F421/100,2)</f>
        <v>7.0000000000000007E-2</v>
      </c>
      <c r="I421" s="383"/>
      <c r="J421" s="384"/>
      <c r="K421" s="384"/>
    </row>
    <row r="422" spans="1:11" x14ac:dyDescent="0.25">
      <c r="A422" s="377"/>
      <c r="B422" s="378"/>
      <c r="C422" s="377"/>
      <c r="D422" s="378" t="s">
        <v>60957</v>
      </c>
      <c r="E422" s="378"/>
      <c r="F422" s="379"/>
      <c r="G422" s="380"/>
      <c r="H422" s="380">
        <f>+H420+H421</f>
        <v>0.36000000000000004</v>
      </c>
      <c r="I422" s="383"/>
      <c r="J422" s="384"/>
      <c r="K422" s="384"/>
    </row>
    <row r="423" spans="1:11" x14ac:dyDescent="0.25">
      <c r="A423" s="377"/>
      <c r="B423" s="378"/>
      <c r="C423" s="377"/>
      <c r="D423" s="378" t="s">
        <v>60958</v>
      </c>
      <c r="E423" s="378"/>
      <c r="F423" s="379"/>
      <c r="G423" s="380"/>
      <c r="H423" s="380">
        <v>0.36</v>
      </c>
      <c r="I423" s="383"/>
      <c r="J423" s="384"/>
      <c r="K423" s="384"/>
    </row>
    <row r="424" spans="1:11" x14ac:dyDescent="0.25">
      <c r="I424" s="383"/>
      <c r="J424" s="384"/>
      <c r="K424" s="384"/>
    </row>
    <row r="425" spans="1:11" x14ac:dyDescent="0.25">
      <c r="I425" s="383"/>
      <c r="J425" s="384"/>
      <c r="K425" s="384"/>
    </row>
    <row r="426" spans="1:11" x14ac:dyDescent="0.25">
      <c r="A426" s="377" t="s">
        <v>60934</v>
      </c>
      <c r="B426" s="378" t="s">
        <v>60935</v>
      </c>
      <c r="C426" s="377"/>
      <c r="D426" s="378"/>
      <c r="E426" s="378"/>
      <c r="F426" s="379"/>
      <c r="G426" s="380"/>
      <c r="H426" s="380"/>
      <c r="I426" s="383"/>
      <c r="J426" s="384"/>
      <c r="K426" s="384"/>
    </row>
    <row r="427" spans="1:11" x14ac:dyDescent="0.25">
      <c r="A427" s="377"/>
      <c r="B427" s="378"/>
      <c r="C427" s="377" t="s">
        <v>60938</v>
      </c>
      <c r="D427" s="378" t="s">
        <v>60939</v>
      </c>
      <c r="E427" s="378" t="s">
        <v>60940</v>
      </c>
      <c r="F427" s="379" t="s">
        <v>60941</v>
      </c>
      <c r="G427" s="380" t="s">
        <v>60942</v>
      </c>
      <c r="H427" s="380" t="s">
        <v>60943</v>
      </c>
      <c r="I427" s="383"/>
      <c r="J427" s="384"/>
      <c r="K427" s="384"/>
    </row>
    <row r="428" spans="1:11" x14ac:dyDescent="0.25">
      <c r="A428" s="377"/>
      <c r="B428" s="378"/>
      <c r="C428" s="377"/>
      <c r="D428" s="378"/>
      <c r="E428" s="378"/>
      <c r="F428" s="379"/>
      <c r="G428" s="380"/>
      <c r="H428" s="380"/>
      <c r="I428" s="383"/>
      <c r="J428" s="384"/>
      <c r="K428" s="384"/>
    </row>
    <row r="429" spans="1:11" x14ac:dyDescent="0.25">
      <c r="A429" s="385" t="s">
        <v>61932</v>
      </c>
      <c r="B429" s="386" t="s">
        <v>61933</v>
      </c>
      <c r="C429" s="385"/>
      <c r="D429" s="386"/>
      <c r="E429" s="386" t="s">
        <v>33681</v>
      </c>
      <c r="F429" s="379" t="s">
        <v>60946</v>
      </c>
      <c r="G429" s="380"/>
      <c r="H429" s="380"/>
      <c r="I429" s="383"/>
      <c r="J429" s="384"/>
      <c r="K429" s="384"/>
    </row>
    <row r="430" spans="1:11" x14ac:dyDescent="0.25">
      <c r="A430" s="377"/>
      <c r="B430" s="378">
        <v>1</v>
      </c>
      <c r="C430" s="377" t="s">
        <v>61934</v>
      </c>
      <c r="D430" s="378" t="s">
        <v>61115</v>
      </c>
      <c r="E430" s="378" t="s">
        <v>33681</v>
      </c>
      <c r="F430" s="379">
        <v>1</v>
      </c>
      <c r="G430" s="380">
        <v>14.29</v>
      </c>
      <c r="H430" s="380">
        <f>+ROUND(F430*G430,2)</f>
        <v>14.29</v>
      </c>
      <c r="I430" s="383" t="s">
        <v>61113</v>
      </c>
      <c r="J430" s="384" t="s">
        <v>60965</v>
      </c>
      <c r="K430" s="384">
        <v>4750</v>
      </c>
    </row>
    <row r="431" spans="1:11" x14ac:dyDescent="0.25">
      <c r="A431" s="377"/>
      <c r="B431" s="378"/>
      <c r="C431" s="377"/>
      <c r="D431" s="378" t="s">
        <v>61118</v>
      </c>
      <c r="E431" s="378"/>
      <c r="F431" s="379"/>
      <c r="G431" s="380"/>
      <c r="H431" s="380">
        <f>+SUBTOTAL(9,H430:H430)</f>
        <v>14.29</v>
      </c>
      <c r="I431" s="383"/>
      <c r="J431" s="384"/>
      <c r="K431" s="384"/>
    </row>
    <row r="432" spans="1:11" x14ac:dyDescent="0.25">
      <c r="A432" s="377"/>
      <c r="B432" s="378">
        <v>2</v>
      </c>
      <c r="C432" s="377" t="s">
        <v>30810</v>
      </c>
      <c r="D432" s="378" t="s">
        <v>61836</v>
      </c>
      <c r="E432" s="378" t="s">
        <v>33681</v>
      </c>
      <c r="F432" s="379">
        <v>1</v>
      </c>
      <c r="G432" s="380">
        <v>1.77</v>
      </c>
      <c r="H432" s="380">
        <f t="shared" ref="H432:H437" si="7">+ROUND(F432*G432,2)</f>
        <v>1.77</v>
      </c>
      <c r="I432" s="383" t="s">
        <v>60981</v>
      </c>
      <c r="J432" s="384" t="s">
        <v>60965</v>
      </c>
      <c r="K432" s="384">
        <v>37370</v>
      </c>
    </row>
    <row r="433" spans="1:11" x14ac:dyDescent="0.25">
      <c r="A433" s="377"/>
      <c r="B433" s="378">
        <v>2</v>
      </c>
      <c r="C433" s="377" t="s">
        <v>30812</v>
      </c>
      <c r="D433" s="378" t="s">
        <v>61837</v>
      </c>
      <c r="E433" s="378" t="s">
        <v>33681</v>
      </c>
      <c r="F433" s="379">
        <v>1</v>
      </c>
      <c r="G433" s="380">
        <v>0.67</v>
      </c>
      <c r="H433" s="380">
        <f t="shared" si="7"/>
        <v>0.67</v>
      </c>
      <c r="I433" s="383" t="s">
        <v>60981</v>
      </c>
      <c r="J433" s="384" t="s">
        <v>60965</v>
      </c>
      <c r="K433" s="384">
        <v>37371</v>
      </c>
    </row>
    <row r="434" spans="1:11" x14ac:dyDescent="0.25">
      <c r="A434" s="377"/>
      <c r="B434" s="378">
        <v>2</v>
      </c>
      <c r="C434" s="377" t="s">
        <v>30814</v>
      </c>
      <c r="D434" s="378" t="s">
        <v>61838</v>
      </c>
      <c r="E434" s="378" t="s">
        <v>33681</v>
      </c>
      <c r="F434" s="379">
        <v>1</v>
      </c>
      <c r="G434" s="380">
        <v>0.35</v>
      </c>
      <c r="H434" s="380">
        <f t="shared" si="7"/>
        <v>0.35</v>
      </c>
      <c r="I434" s="383" t="s">
        <v>60981</v>
      </c>
      <c r="J434" s="384" t="s">
        <v>60965</v>
      </c>
      <c r="K434" s="384">
        <v>37372</v>
      </c>
    </row>
    <row r="435" spans="1:11" x14ac:dyDescent="0.25">
      <c r="A435" s="377"/>
      <c r="B435" s="378">
        <v>2</v>
      </c>
      <c r="C435" s="377" t="s">
        <v>30816</v>
      </c>
      <c r="D435" s="378" t="s">
        <v>61839</v>
      </c>
      <c r="E435" s="378" t="s">
        <v>33681</v>
      </c>
      <c r="F435" s="379">
        <v>1</v>
      </c>
      <c r="G435" s="380">
        <v>7.0000000000000007E-2</v>
      </c>
      <c r="H435" s="380">
        <f t="shared" si="7"/>
        <v>7.0000000000000007E-2</v>
      </c>
      <c r="I435" s="383" t="s">
        <v>60981</v>
      </c>
      <c r="J435" s="384" t="s">
        <v>60965</v>
      </c>
      <c r="K435" s="384">
        <v>37373</v>
      </c>
    </row>
    <row r="436" spans="1:11" x14ac:dyDescent="0.25">
      <c r="A436" s="377"/>
      <c r="B436" s="378">
        <v>2</v>
      </c>
      <c r="C436" s="377" t="s">
        <v>61935</v>
      </c>
      <c r="D436" s="378" t="s">
        <v>61936</v>
      </c>
      <c r="E436" s="378" t="s">
        <v>33681</v>
      </c>
      <c r="F436" s="379">
        <v>1</v>
      </c>
      <c r="G436" s="380">
        <v>0.5</v>
      </c>
      <c r="H436" s="380">
        <f t="shared" si="7"/>
        <v>0.5</v>
      </c>
      <c r="I436" s="383" t="s">
        <v>60981</v>
      </c>
      <c r="J436" s="384" t="s">
        <v>60965</v>
      </c>
      <c r="K436" s="384">
        <v>43465</v>
      </c>
    </row>
    <row r="437" spans="1:11" x14ac:dyDescent="0.25">
      <c r="A437" s="377"/>
      <c r="B437" s="378">
        <v>2</v>
      </c>
      <c r="C437" s="377" t="s">
        <v>61937</v>
      </c>
      <c r="D437" s="378" t="s">
        <v>61938</v>
      </c>
      <c r="E437" s="378" t="s">
        <v>33681</v>
      </c>
      <c r="F437" s="379">
        <v>1</v>
      </c>
      <c r="G437" s="380">
        <v>0.96</v>
      </c>
      <c r="H437" s="380">
        <f t="shared" si="7"/>
        <v>0.96</v>
      </c>
      <c r="I437" s="383" t="s">
        <v>60981</v>
      </c>
      <c r="J437" s="384" t="s">
        <v>60965</v>
      </c>
      <c r="K437" s="384">
        <v>43489</v>
      </c>
    </row>
    <row r="438" spans="1:11" x14ac:dyDescent="0.25">
      <c r="A438" s="377"/>
      <c r="B438" s="378"/>
      <c r="C438" s="377"/>
      <c r="D438" s="378" t="s">
        <v>60986</v>
      </c>
      <c r="E438" s="378"/>
      <c r="F438" s="379"/>
      <c r="G438" s="380"/>
      <c r="H438" s="380">
        <f>+SUBTOTAL(9,H432:H437)</f>
        <v>4.32</v>
      </c>
      <c r="I438" s="383"/>
      <c r="J438" s="384"/>
      <c r="K438" s="384"/>
    </row>
    <row r="439" spans="1:11" x14ac:dyDescent="0.25">
      <c r="A439" s="377"/>
      <c r="B439" s="378"/>
      <c r="C439" s="377"/>
      <c r="D439" s="378" t="s">
        <v>60947</v>
      </c>
      <c r="E439" s="378"/>
      <c r="F439" s="379"/>
      <c r="G439" s="380"/>
      <c r="H439" s="380"/>
      <c r="I439" s="383"/>
      <c r="J439" s="384"/>
      <c r="K439" s="384"/>
    </row>
    <row r="440" spans="1:11" x14ac:dyDescent="0.25">
      <c r="A440" s="377"/>
      <c r="B440" s="378" t="s">
        <v>60948</v>
      </c>
      <c r="C440" s="377" t="s">
        <v>61939</v>
      </c>
      <c r="D440" s="378" t="s">
        <v>61940</v>
      </c>
      <c r="E440" s="378" t="s">
        <v>33681</v>
      </c>
      <c r="F440" s="379">
        <v>1</v>
      </c>
      <c r="G440" s="380">
        <v>0.21</v>
      </c>
      <c r="H440" s="380">
        <f>+ROUND(F440*G440,2)</f>
        <v>0.21</v>
      </c>
      <c r="I440" s="383" t="s">
        <v>60952</v>
      </c>
      <c r="J440" s="384" t="s">
        <v>60965</v>
      </c>
      <c r="K440" s="384" t="s">
        <v>61939</v>
      </c>
    </row>
    <row r="441" spans="1:11" x14ac:dyDescent="0.25">
      <c r="A441" s="377"/>
      <c r="B441" s="378"/>
      <c r="C441" s="377"/>
      <c r="D441" s="378" t="s">
        <v>60954</v>
      </c>
      <c r="E441" s="378"/>
      <c r="F441" s="379"/>
      <c r="G441" s="380"/>
      <c r="H441" s="380">
        <f>+SUBTOTAL(9,H440:H440)</f>
        <v>0.21</v>
      </c>
      <c r="I441" s="383"/>
      <c r="J441" s="384"/>
      <c r="K441" s="384"/>
    </row>
    <row r="442" spans="1:11" x14ac:dyDescent="0.25">
      <c r="A442" s="377"/>
      <c r="B442" s="378"/>
      <c r="C442" s="377"/>
      <c r="D442" s="378" t="s">
        <v>60955</v>
      </c>
      <c r="E442" s="378"/>
      <c r="F442" s="379"/>
      <c r="G442" s="380"/>
      <c r="H442" s="380">
        <f>+SUBTOTAL(9,H430:H440)</f>
        <v>18.820000000000004</v>
      </c>
      <c r="I442" s="383"/>
      <c r="J442" s="384"/>
      <c r="K442" s="384"/>
    </row>
    <row r="443" spans="1:11" x14ac:dyDescent="0.25">
      <c r="A443" s="377"/>
      <c r="B443" s="378"/>
      <c r="C443" s="377"/>
      <c r="D443" s="378" t="s">
        <v>60956</v>
      </c>
      <c r="E443" s="378"/>
      <c r="F443" s="379">
        <v>24.18</v>
      </c>
      <c r="G443" s="380"/>
      <c r="H443" s="380">
        <f>+ROUND(H442*F443/100,2)</f>
        <v>4.55</v>
      </c>
      <c r="I443" s="383"/>
      <c r="J443" s="384"/>
      <c r="K443" s="384"/>
    </row>
    <row r="444" spans="1:11" x14ac:dyDescent="0.25">
      <c r="A444" s="377"/>
      <c r="B444" s="378"/>
      <c r="C444" s="377"/>
      <c r="D444" s="378" t="s">
        <v>60957</v>
      </c>
      <c r="E444" s="378"/>
      <c r="F444" s="379"/>
      <c r="G444" s="380"/>
      <c r="H444" s="380">
        <f>+H442+H443</f>
        <v>23.370000000000005</v>
      </c>
      <c r="I444" s="383"/>
      <c r="J444" s="384"/>
      <c r="K444" s="384"/>
    </row>
    <row r="445" spans="1:11" x14ac:dyDescent="0.25">
      <c r="A445" s="377"/>
      <c r="B445" s="378"/>
      <c r="C445" s="377"/>
      <c r="D445" s="378" t="s">
        <v>60958</v>
      </c>
      <c r="E445" s="378"/>
      <c r="F445" s="379"/>
      <c r="G445" s="380"/>
      <c r="H445" s="380">
        <v>23.37</v>
      </c>
      <c r="I445" s="383"/>
      <c r="J445" s="384"/>
      <c r="K445" s="384"/>
    </row>
    <row r="446" spans="1:11" x14ac:dyDescent="0.25">
      <c r="I446" s="383"/>
      <c r="J446" s="384"/>
      <c r="K446" s="384"/>
    </row>
    <row r="447" spans="1:11" x14ac:dyDescent="0.25">
      <c r="I447" s="383"/>
      <c r="J447" s="384"/>
      <c r="K447" s="384"/>
    </row>
    <row r="448" spans="1:11" x14ac:dyDescent="0.25">
      <c r="A448" s="377" t="s">
        <v>60934</v>
      </c>
      <c r="B448" s="378" t="s">
        <v>60935</v>
      </c>
      <c r="C448" s="377"/>
      <c r="D448" s="378"/>
      <c r="E448" s="378"/>
      <c r="F448" s="379"/>
      <c r="G448" s="380"/>
      <c r="H448" s="380"/>
      <c r="I448" s="383"/>
      <c r="J448" s="384"/>
      <c r="K448" s="384"/>
    </row>
    <row r="449" spans="1:11" x14ac:dyDescent="0.25">
      <c r="A449" s="377"/>
      <c r="B449" s="378"/>
      <c r="C449" s="377" t="s">
        <v>60938</v>
      </c>
      <c r="D449" s="378" t="s">
        <v>60939</v>
      </c>
      <c r="E449" s="378" t="s">
        <v>60940</v>
      </c>
      <c r="F449" s="379" t="s">
        <v>60941</v>
      </c>
      <c r="G449" s="380" t="s">
        <v>60942</v>
      </c>
      <c r="H449" s="380" t="s">
        <v>60943</v>
      </c>
      <c r="I449" s="383"/>
      <c r="J449" s="384"/>
      <c r="K449" s="384"/>
    </row>
    <row r="450" spans="1:11" x14ac:dyDescent="0.25">
      <c r="A450" s="377"/>
      <c r="B450" s="378"/>
      <c r="C450" s="377"/>
      <c r="D450" s="378"/>
      <c r="E450" s="378"/>
      <c r="F450" s="379"/>
      <c r="G450" s="380"/>
      <c r="H450" s="380"/>
      <c r="I450" s="383"/>
      <c r="J450" s="384"/>
      <c r="K450" s="384"/>
    </row>
    <row r="451" spans="1:11" x14ac:dyDescent="0.25">
      <c r="A451" s="385" t="s">
        <v>61941</v>
      </c>
      <c r="B451" s="386" t="s">
        <v>61942</v>
      </c>
      <c r="C451" s="385"/>
      <c r="D451" s="386"/>
      <c r="E451" s="386" t="s">
        <v>33681</v>
      </c>
      <c r="F451" s="379" t="s">
        <v>60946</v>
      </c>
      <c r="G451" s="380"/>
      <c r="H451" s="380"/>
      <c r="I451" s="383"/>
      <c r="J451" s="384"/>
      <c r="K451" s="384"/>
    </row>
    <row r="452" spans="1:11" x14ac:dyDescent="0.25">
      <c r="A452" s="377"/>
      <c r="B452" s="378">
        <v>1</v>
      </c>
      <c r="C452" s="377" t="s">
        <v>61934</v>
      </c>
      <c r="D452" s="378" t="s">
        <v>61115</v>
      </c>
      <c r="E452" s="378" t="s">
        <v>33681</v>
      </c>
      <c r="F452" s="379">
        <v>1.46E-2</v>
      </c>
      <c r="G452" s="380">
        <v>14.29</v>
      </c>
      <c r="H452" s="380">
        <f>+ROUND(F452*G452,2)</f>
        <v>0.21</v>
      </c>
      <c r="I452" s="383" t="s">
        <v>61113</v>
      </c>
      <c r="J452" s="384" t="s">
        <v>60965</v>
      </c>
      <c r="K452" s="384">
        <v>4750</v>
      </c>
    </row>
    <row r="453" spans="1:11" x14ac:dyDescent="0.25">
      <c r="A453" s="377"/>
      <c r="B453" s="378"/>
      <c r="C453" s="377"/>
      <c r="D453" s="378" t="s">
        <v>61118</v>
      </c>
      <c r="E453" s="378"/>
      <c r="F453" s="379"/>
      <c r="G453" s="380"/>
      <c r="H453" s="380">
        <f>+SUBTOTAL(9,H452:H452)</f>
        <v>0.21</v>
      </c>
      <c r="I453" s="383"/>
      <c r="J453" s="384"/>
      <c r="K453" s="384"/>
    </row>
    <row r="454" spans="1:11" x14ac:dyDescent="0.25">
      <c r="A454" s="377"/>
      <c r="B454" s="378"/>
      <c r="C454" s="377"/>
      <c r="D454" s="378" t="s">
        <v>60955</v>
      </c>
      <c r="E454" s="378"/>
      <c r="F454" s="379"/>
      <c r="G454" s="380"/>
      <c r="H454" s="380">
        <f>+SUBTOTAL(9,H452:H452)</f>
        <v>0.21</v>
      </c>
      <c r="I454" s="383"/>
      <c r="J454" s="384"/>
      <c r="K454" s="384"/>
    </row>
    <row r="455" spans="1:11" x14ac:dyDescent="0.25">
      <c r="A455" s="377"/>
      <c r="B455" s="378"/>
      <c r="C455" s="377"/>
      <c r="D455" s="378" t="s">
        <v>60956</v>
      </c>
      <c r="E455" s="378"/>
      <c r="F455" s="379">
        <v>24.18</v>
      </c>
      <c r="G455" s="380"/>
      <c r="H455" s="380">
        <f>+ROUND(H454*F455/100,2)</f>
        <v>0.05</v>
      </c>
      <c r="I455" s="383"/>
      <c r="J455" s="384"/>
      <c r="K455" s="384"/>
    </row>
    <row r="456" spans="1:11" x14ac:dyDescent="0.25">
      <c r="A456" s="377"/>
      <c r="B456" s="378"/>
      <c r="C456" s="377"/>
      <c r="D456" s="378" t="s">
        <v>60957</v>
      </c>
      <c r="E456" s="378"/>
      <c r="F456" s="379"/>
      <c r="G456" s="380"/>
      <c r="H456" s="380">
        <f>+H454+H455</f>
        <v>0.26</v>
      </c>
      <c r="I456" s="383"/>
      <c r="J456" s="384"/>
      <c r="K456" s="384"/>
    </row>
    <row r="457" spans="1:11" x14ac:dyDescent="0.25">
      <c r="A457" s="377"/>
      <c r="B457" s="378"/>
      <c r="C457" s="377"/>
      <c r="D457" s="378" t="s">
        <v>60958</v>
      </c>
      <c r="E457" s="378"/>
      <c r="F457" s="379"/>
      <c r="G457" s="380"/>
      <c r="H457" s="380">
        <v>0.26</v>
      </c>
      <c r="I457" s="383"/>
      <c r="J457" s="384"/>
      <c r="K457" s="384"/>
    </row>
    <row r="458" spans="1:11" x14ac:dyDescent="0.25">
      <c r="I458" s="383"/>
      <c r="J458" s="384"/>
      <c r="K458" s="384"/>
    </row>
    <row r="459" spans="1:11" x14ac:dyDescent="0.25">
      <c r="I459" s="383"/>
      <c r="J459" s="384"/>
      <c r="K459" s="384"/>
    </row>
    <row r="460" spans="1:11" x14ac:dyDescent="0.25">
      <c r="A460" s="377" t="s">
        <v>60934</v>
      </c>
      <c r="B460" s="378" t="s">
        <v>60935</v>
      </c>
      <c r="C460" s="377"/>
      <c r="D460" s="378"/>
      <c r="E460" s="378"/>
      <c r="F460" s="379"/>
      <c r="G460" s="380"/>
      <c r="H460" s="380"/>
      <c r="I460" s="383"/>
      <c r="J460" s="384"/>
      <c r="K460" s="384"/>
    </row>
    <row r="461" spans="1:11" x14ac:dyDescent="0.25">
      <c r="A461" s="377"/>
      <c r="B461" s="378"/>
      <c r="C461" s="377" t="s">
        <v>60938</v>
      </c>
      <c r="D461" s="378" t="s">
        <v>60939</v>
      </c>
      <c r="E461" s="378" t="s">
        <v>60940</v>
      </c>
      <c r="F461" s="379" t="s">
        <v>60941</v>
      </c>
      <c r="G461" s="380" t="s">
        <v>60942</v>
      </c>
      <c r="H461" s="380" t="s">
        <v>60943</v>
      </c>
      <c r="I461" s="383"/>
      <c r="J461" s="384"/>
      <c r="K461" s="384"/>
    </row>
    <row r="462" spans="1:11" x14ac:dyDescent="0.25">
      <c r="A462" s="377"/>
      <c r="B462" s="378"/>
      <c r="C462" s="377"/>
      <c r="D462" s="378"/>
      <c r="E462" s="378"/>
      <c r="F462" s="379"/>
      <c r="G462" s="380"/>
      <c r="H462" s="380"/>
      <c r="I462" s="383"/>
      <c r="J462" s="384"/>
      <c r="K462" s="384"/>
    </row>
    <row r="463" spans="1:11" x14ac:dyDescent="0.25">
      <c r="A463" s="385" t="s">
        <v>61943</v>
      </c>
      <c r="B463" s="386" t="s">
        <v>61944</v>
      </c>
      <c r="C463" s="385"/>
      <c r="D463" s="386"/>
      <c r="E463" s="386" t="s">
        <v>284</v>
      </c>
      <c r="F463" s="379" t="s">
        <v>60946</v>
      </c>
      <c r="G463" s="380"/>
      <c r="H463" s="380"/>
      <c r="I463" s="383"/>
      <c r="J463" s="384"/>
      <c r="K463" s="384"/>
    </row>
    <row r="464" spans="1:11" x14ac:dyDescent="0.25">
      <c r="A464" s="377"/>
      <c r="B464" s="378">
        <v>2</v>
      </c>
      <c r="C464" s="377" t="s">
        <v>26027</v>
      </c>
      <c r="D464" s="378" t="s">
        <v>61945</v>
      </c>
      <c r="E464" s="378" t="s">
        <v>284</v>
      </c>
      <c r="F464" s="379">
        <v>1</v>
      </c>
      <c r="G464" s="380">
        <v>10</v>
      </c>
      <c r="H464" s="380">
        <f>+ROUND(F464*G464,2)</f>
        <v>10</v>
      </c>
      <c r="I464" s="383" t="s">
        <v>60981</v>
      </c>
      <c r="J464" s="384" t="s">
        <v>60965</v>
      </c>
      <c r="K464" s="384">
        <v>2370</v>
      </c>
    </row>
    <row r="465" spans="1:11" x14ac:dyDescent="0.25">
      <c r="A465" s="377"/>
      <c r="B465" s="378"/>
      <c r="C465" s="377"/>
      <c r="D465" s="378" t="s">
        <v>60986</v>
      </c>
      <c r="E465" s="378"/>
      <c r="F465" s="379"/>
      <c r="G465" s="380"/>
      <c r="H465" s="380">
        <f>+SUBTOTAL(9,H464:H464)</f>
        <v>10</v>
      </c>
      <c r="I465" s="383"/>
      <c r="J465" s="384"/>
      <c r="K465" s="384"/>
    </row>
    <row r="466" spans="1:11" x14ac:dyDescent="0.25">
      <c r="A466" s="377"/>
      <c r="B466" s="378"/>
      <c r="C466" s="377"/>
      <c r="D466" s="378" t="s">
        <v>60947</v>
      </c>
      <c r="E466" s="378"/>
      <c r="F466" s="379"/>
      <c r="G466" s="380"/>
      <c r="H466" s="380"/>
      <c r="I466" s="383"/>
      <c r="J466" s="384"/>
      <c r="K466" s="384"/>
    </row>
    <row r="467" spans="1:11" x14ac:dyDescent="0.25">
      <c r="A467" s="377"/>
      <c r="B467" s="378" t="s">
        <v>60948</v>
      </c>
      <c r="C467" s="377" t="s">
        <v>61488</v>
      </c>
      <c r="D467" s="378" t="s">
        <v>61489</v>
      </c>
      <c r="E467" s="378" t="s">
        <v>33681</v>
      </c>
      <c r="F467" s="379">
        <v>0.125</v>
      </c>
      <c r="G467" s="380">
        <v>19</v>
      </c>
      <c r="H467" s="380">
        <f>+ROUND(F467*G467,2)</f>
        <v>2.38</v>
      </c>
      <c r="I467" s="383" t="s">
        <v>60952</v>
      </c>
      <c r="J467" s="384" t="s">
        <v>60965</v>
      </c>
      <c r="K467" s="384" t="s">
        <v>61488</v>
      </c>
    </row>
    <row r="468" spans="1:11" x14ac:dyDescent="0.25">
      <c r="A468" s="377"/>
      <c r="B468" s="378"/>
      <c r="C468" s="377"/>
      <c r="D468" s="378" t="s">
        <v>60954</v>
      </c>
      <c r="E468" s="378"/>
      <c r="F468" s="379"/>
      <c r="G468" s="380"/>
      <c r="H468" s="380">
        <f>+SUBTOTAL(9,H467:H467)</f>
        <v>2.38</v>
      </c>
      <c r="I468" s="383"/>
      <c r="J468" s="384"/>
      <c r="K468" s="384"/>
    </row>
    <row r="469" spans="1:11" x14ac:dyDescent="0.25">
      <c r="A469" s="377"/>
      <c r="B469" s="378"/>
      <c r="C469" s="377"/>
      <c r="D469" s="378" t="s">
        <v>60955</v>
      </c>
      <c r="E469" s="378"/>
      <c r="F469" s="379"/>
      <c r="G469" s="380"/>
      <c r="H469" s="380">
        <f>+SUBTOTAL(9,H464:H467)</f>
        <v>12.379999999999999</v>
      </c>
      <c r="I469" s="383"/>
      <c r="J469" s="384"/>
      <c r="K469" s="384"/>
    </row>
    <row r="470" spans="1:11" x14ac:dyDescent="0.25">
      <c r="A470" s="377"/>
      <c r="B470" s="378"/>
      <c r="C470" s="377"/>
      <c r="D470" s="378" t="s">
        <v>60956</v>
      </c>
      <c r="E470" s="378"/>
      <c r="F470" s="379">
        <v>24.18</v>
      </c>
      <c r="G470" s="380"/>
      <c r="H470" s="380">
        <f>+ROUND(H469*F470/100,2)</f>
        <v>2.99</v>
      </c>
      <c r="I470" s="383"/>
      <c r="J470" s="384"/>
      <c r="K470" s="384"/>
    </row>
    <row r="471" spans="1:11" x14ac:dyDescent="0.25">
      <c r="A471" s="377"/>
      <c r="B471" s="378"/>
      <c r="C471" s="377"/>
      <c r="D471" s="378" t="s">
        <v>60957</v>
      </c>
      <c r="E471" s="378"/>
      <c r="F471" s="379"/>
      <c r="G471" s="380"/>
      <c r="H471" s="380">
        <f>+H469+H470</f>
        <v>15.37</v>
      </c>
      <c r="I471" s="383"/>
      <c r="J471" s="384"/>
      <c r="K471" s="384"/>
    </row>
    <row r="472" spans="1:11" x14ac:dyDescent="0.25">
      <c r="A472" s="377"/>
      <c r="B472" s="378"/>
      <c r="C472" s="377"/>
      <c r="D472" s="378" t="s">
        <v>60958</v>
      </c>
      <c r="E472" s="378"/>
      <c r="F472" s="379"/>
      <c r="G472" s="380"/>
      <c r="H472" s="380">
        <v>15.37</v>
      </c>
      <c r="I472" s="383"/>
      <c r="J472" s="384"/>
      <c r="K472" s="384"/>
    </row>
    <row r="473" spans="1:11" x14ac:dyDescent="0.25">
      <c r="I473" s="383"/>
      <c r="J473" s="384"/>
      <c r="K473" s="384"/>
    </row>
    <row r="474" spans="1:11" x14ac:dyDescent="0.25">
      <c r="I474" s="383"/>
      <c r="J474" s="384"/>
      <c r="K474" s="384"/>
    </row>
    <row r="475" spans="1:11" x14ac:dyDescent="0.25">
      <c r="A475" s="377" t="s">
        <v>60934</v>
      </c>
      <c r="B475" s="378" t="s">
        <v>60935</v>
      </c>
      <c r="C475" s="377"/>
      <c r="D475" s="378"/>
      <c r="E475" s="378"/>
      <c r="F475" s="379"/>
      <c r="G475" s="380"/>
      <c r="H475" s="380"/>
      <c r="I475" s="383"/>
      <c r="J475" s="384"/>
      <c r="K475" s="384"/>
    </row>
    <row r="476" spans="1:11" x14ac:dyDescent="0.25">
      <c r="A476" s="377"/>
      <c r="B476" s="378"/>
      <c r="C476" s="377" t="s">
        <v>60938</v>
      </c>
      <c r="D476" s="378" t="s">
        <v>60939</v>
      </c>
      <c r="E476" s="378" t="s">
        <v>60940</v>
      </c>
      <c r="F476" s="379" t="s">
        <v>60941</v>
      </c>
      <c r="G476" s="380" t="s">
        <v>60942</v>
      </c>
      <c r="H476" s="380" t="s">
        <v>60943</v>
      </c>
      <c r="I476" s="383"/>
      <c r="J476" s="384"/>
      <c r="K476" s="384"/>
    </row>
    <row r="477" spans="1:11" x14ac:dyDescent="0.25">
      <c r="A477" s="377"/>
      <c r="B477" s="378"/>
      <c r="C477" s="377"/>
      <c r="D477" s="378"/>
      <c r="E477" s="378"/>
      <c r="F477" s="379"/>
      <c r="G477" s="380"/>
      <c r="H477" s="380"/>
      <c r="I477" s="383"/>
      <c r="J477" s="384"/>
      <c r="K477" s="384"/>
    </row>
    <row r="478" spans="1:11" x14ac:dyDescent="0.25">
      <c r="A478" s="385" t="s">
        <v>61946</v>
      </c>
      <c r="B478" s="386" t="s">
        <v>61947</v>
      </c>
      <c r="C478" s="385"/>
      <c r="D478" s="386"/>
      <c r="E478" s="386" t="s">
        <v>284</v>
      </c>
      <c r="F478" s="379" t="s">
        <v>60946</v>
      </c>
      <c r="G478" s="380"/>
      <c r="H478" s="380"/>
      <c r="I478" s="383"/>
      <c r="J478" s="384"/>
      <c r="K478" s="384"/>
    </row>
    <row r="479" spans="1:11" x14ac:dyDescent="0.25">
      <c r="A479" s="377"/>
      <c r="B479" s="378">
        <v>2</v>
      </c>
      <c r="C479" s="377" t="s">
        <v>29625</v>
      </c>
      <c r="D479" s="378" t="s">
        <v>61948</v>
      </c>
      <c r="E479" s="378" t="s">
        <v>284</v>
      </c>
      <c r="F479" s="379">
        <v>1</v>
      </c>
      <c r="G479" s="380">
        <v>205.11</v>
      </c>
      <c r="H479" s="380">
        <f>+ROUND(F479*G479,2)</f>
        <v>205.11</v>
      </c>
      <c r="I479" s="383" t="s">
        <v>60981</v>
      </c>
      <c r="J479" s="384" t="s">
        <v>60965</v>
      </c>
      <c r="K479" s="384">
        <v>13393</v>
      </c>
    </row>
    <row r="480" spans="1:11" x14ac:dyDescent="0.25">
      <c r="A480" s="377"/>
      <c r="B480" s="378"/>
      <c r="C480" s="377"/>
      <c r="D480" s="378" t="s">
        <v>60986</v>
      </c>
      <c r="E480" s="378"/>
      <c r="F480" s="379"/>
      <c r="G480" s="380"/>
      <c r="H480" s="380">
        <f>+SUBTOTAL(9,H479:H479)</f>
        <v>205.11</v>
      </c>
      <c r="I480" s="383"/>
      <c r="J480" s="384"/>
      <c r="K480" s="384"/>
    </row>
    <row r="481" spans="1:11" x14ac:dyDescent="0.25">
      <c r="A481" s="377"/>
      <c r="B481" s="378"/>
      <c r="C481" s="377"/>
      <c r="D481" s="378" t="s">
        <v>60947</v>
      </c>
      <c r="E481" s="378"/>
      <c r="F481" s="379"/>
      <c r="G481" s="380"/>
      <c r="H481" s="380"/>
      <c r="I481" s="383"/>
      <c r="J481" s="384"/>
      <c r="K481" s="384"/>
    </row>
    <row r="482" spans="1:11" x14ac:dyDescent="0.25">
      <c r="A482" s="377"/>
      <c r="B482" s="378" t="s">
        <v>60948</v>
      </c>
      <c r="C482" s="377" t="s">
        <v>61486</v>
      </c>
      <c r="D482" s="378" t="s">
        <v>61487</v>
      </c>
      <c r="E482" s="378" t="s">
        <v>33681</v>
      </c>
      <c r="F482" s="379">
        <v>2</v>
      </c>
      <c r="G482" s="380">
        <v>14.65</v>
      </c>
      <c r="H482" s="380">
        <f>+ROUND(F482*G482,2)</f>
        <v>29.3</v>
      </c>
      <c r="I482" s="383" t="s">
        <v>60952</v>
      </c>
      <c r="J482" s="384" t="s">
        <v>60965</v>
      </c>
      <c r="K482" s="384" t="s">
        <v>61486</v>
      </c>
    </row>
    <row r="483" spans="1:11" x14ac:dyDescent="0.25">
      <c r="A483" s="377"/>
      <c r="B483" s="378" t="s">
        <v>60948</v>
      </c>
      <c r="C483" s="377" t="s">
        <v>61488</v>
      </c>
      <c r="D483" s="378" t="s">
        <v>61489</v>
      </c>
      <c r="E483" s="378" t="s">
        <v>33681</v>
      </c>
      <c r="F483" s="379">
        <v>2</v>
      </c>
      <c r="G483" s="380">
        <v>19</v>
      </c>
      <c r="H483" s="380">
        <f>+ROUND(F483*G483,2)</f>
        <v>38</v>
      </c>
      <c r="I483" s="383" t="s">
        <v>60952</v>
      </c>
      <c r="J483" s="384" t="s">
        <v>60965</v>
      </c>
      <c r="K483" s="384" t="s">
        <v>61488</v>
      </c>
    </row>
    <row r="484" spans="1:11" x14ac:dyDescent="0.25">
      <c r="A484" s="377"/>
      <c r="B484" s="378"/>
      <c r="C484" s="377"/>
      <c r="D484" s="378" t="s">
        <v>60954</v>
      </c>
      <c r="E484" s="378"/>
      <c r="F484" s="379"/>
      <c r="G484" s="380"/>
      <c r="H484" s="380">
        <f>+SUBTOTAL(9,H482:H483)</f>
        <v>67.3</v>
      </c>
      <c r="I484" s="383"/>
      <c r="J484" s="384"/>
      <c r="K484" s="384"/>
    </row>
    <row r="485" spans="1:11" x14ac:dyDescent="0.25">
      <c r="A485" s="377"/>
      <c r="B485" s="378"/>
      <c r="C485" s="377"/>
      <c r="D485" s="378" t="s">
        <v>60955</v>
      </c>
      <c r="E485" s="378"/>
      <c r="F485" s="379"/>
      <c r="G485" s="380"/>
      <c r="H485" s="380">
        <f>+SUBTOTAL(9,H479:H483)</f>
        <v>272.41000000000003</v>
      </c>
      <c r="I485" s="383"/>
      <c r="J485" s="384"/>
      <c r="K485" s="384"/>
    </row>
    <row r="486" spans="1:11" x14ac:dyDescent="0.25">
      <c r="A486" s="377"/>
      <c r="B486" s="378"/>
      <c r="C486" s="377"/>
      <c r="D486" s="378" t="s">
        <v>60956</v>
      </c>
      <c r="E486" s="378"/>
      <c r="F486" s="379">
        <v>24.18</v>
      </c>
      <c r="G486" s="380"/>
      <c r="H486" s="380">
        <f>+ROUND(H485*F486/100,2)</f>
        <v>65.87</v>
      </c>
      <c r="I486" s="383"/>
      <c r="J486" s="384"/>
      <c r="K486" s="384"/>
    </row>
    <row r="487" spans="1:11" x14ac:dyDescent="0.25">
      <c r="A487" s="377"/>
      <c r="B487" s="378"/>
      <c r="C487" s="377"/>
      <c r="D487" s="378" t="s">
        <v>60957</v>
      </c>
      <c r="E487" s="378"/>
      <c r="F487" s="379"/>
      <c r="G487" s="380"/>
      <c r="H487" s="380">
        <f>+H485+H486</f>
        <v>338.28000000000003</v>
      </c>
      <c r="I487" s="383"/>
      <c r="J487" s="384"/>
      <c r="K487" s="384"/>
    </row>
    <row r="488" spans="1:11" x14ac:dyDescent="0.25">
      <c r="A488" s="377"/>
      <c r="B488" s="378"/>
      <c r="C488" s="377"/>
      <c r="D488" s="378" t="s">
        <v>60958</v>
      </c>
      <c r="E488" s="378"/>
      <c r="F488" s="379"/>
      <c r="G488" s="380"/>
      <c r="H488" s="380">
        <v>338.28</v>
      </c>
      <c r="I488" s="383"/>
      <c r="J488" s="384"/>
      <c r="K488" s="384"/>
    </row>
    <row r="489" spans="1:11" x14ac:dyDescent="0.25">
      <c r="I489" s="383"/>
      <c r="J489" s="384"/>
      <c r="K489" s="384"/>
    </row>
    <row r="490" spans="1:11" x14ac:dyDescent="0.25">
      <c r="I490" s="383"/>
      <c r="J490" s="384"/>
      <c r="K490" s="384"/>
    </row>
    <row r="491" spans="1:11" x14ac:dyDescent="0.25">
      <c r="A491" s="377" t="s">
        <v>60934</v>
      </c>
      <c r="B491" s="378" t="s">
        <v>60935</v>
      </c>
      <c r="C491" s="377"/>
      <c r="D491" s="378"/>
      <c r="E491" s="378"/>
      <c r="F491" s="379"/>
      <c r="G491" s="380"/>
      <c r="H491" s="380"/>
      <c r="I491" s="383"/>
      <c r="J491" s="384"/>
      <c r="K491" s="384"/>
    </row>
    <row r="492" spans="1:11" x14ac:dyDescent="0.25">
      <c r="A492" s="377"/>
      <c r="B492" s="378"/>
      <c r="C492" s="377" t="s">
        <v>60938</v>
      </c>
      <c r="D492" s="378" t="s">
        <v>60939</v>
      </c>
      <c r="E492" s="378" t="s">
        <v>60940</v>
      </c>
      <c r="F492" s="379" t="s">
        <v>60941</v>
      </c>
      <c r="G492" s="380" t="s">
        <v>60942</v>
      </c>
      <c r="H492" s="380" t="s">
        <v>60943</v>
      </c>
      <c r="I492" s="383"/>
      <c r="J492" s="384"/>
      <c r="K492" s="384"/>
    </row>
    <row r="493" spans="1:11" x14ac:dyDescent="0.25">
      <c r="A493" s="377"/>
      <c r="B493" s="378"/>
      <c r="C493" s="377"/>
      <c r="D493" s="378"/>
      <c r="E493" s="378"/>
      <c r="F493" s="379"/>
      <c r="G493" s="380"/>
      <c r="H493" s="380"/>
      <c r="I493" s="383"/>
      <c r="J493" s="384"/>
      <c r="K493" s="384"/>
    </row>
    <row r="494" spans="1:11" x14ac:dyDescent="0.25">
      <c r="A494" s="385" t="s">
        <v>61949</v>
      </c>
      <c r="B494" s="386" t="s">
        <v>61950</v>
      </c>
      <c r="C494" s="385"/>
      <c r="D494" s="386"/>
      <c r="E494" s="386" t="s">
        <v>284</v>
      </c>
      <c r="F494" s="379" t="s">
        <v>60946</v>
      </c>
      <c r="G494" s="380"/>
      <c r="H494" s="380"/>
      <c r="I494" s="383"/>
      <c r="J494" s="384"/>
      <c r="K494" s="384"/>
    </row>
    <row r="495" spans="1:11" x14ac:dyDescent="0.25">
      <c r="A495" s="377"/>
      <c r="B495" s="378">
        <v>2</v>
      </c>
      <c r="C495" s="377" t="s">
        <v>27236</v>
      </c>
      <c r="D495" s="378" t="s">
        <v>61951</v>
      </c>
      <c r="E495" s="378" t="s">
        <v>284</v>
      </c>
      <c r="F495" s="379">
        <v>2</v>
      </c>
      <c r="G495" s="380">
        <v>15.58</v>
      </c>
      <c r="H495" s="380">
        <f>+ROUND(F495*G495,2)</f>
        <v>31.16</v>
      </c>
      <c r="I495" s="383" t="s">
        <v>60981</v>
      </c>
      <c r="J495" s="384" t="s">
        <v>60965</v>
      </c>
      <c r="K495" s="384">
        <v>4384</v>
      </c>
    </row>
    <row r="496" spans="1:11" x14ac:dyDescent="0.25">
      <c r="A496" s="377"/>
      <c r="B496" s="378">
        <v>2</v>
      </c>
      <c r="C496" s="377" t="s">
        <v>27622</v>
      </c>
      <c r="D496" s="378" t="s">
        <v>61952</v>
      </c>
      <c r="E496" s="378" t="s">
        <v>284</v>
      </c>
      <c r="F496" s="379">
        <v>1</v>
      </c>
      <c r="G496" s="380">
        <v>1.63</v>
      </c>
      <c r="H496" s="380">
        <f>+ROUND(F496*G496,2)</f>
        <v>1.63</v>
      </c>
      <c r="I496" s="383" t="s">
        <v>60981</v>
      </c>
      <c r="J496" s="384" t="s">
        <v>60965</v>
      </c>
      <c r="K496" s="384">
        <v>6138</v>
      </c>
    </row>
    <row r="497" spans="1:11" x14ac:dyDescent="0.25">
      <c r="A497" s="377"/>
      <c r="B497" s="378">
        <v>2</v>
      </c>
      <c r="C497" s="377" t="s">
        <v>28358</v>
      </c>
      <c r="D497" s="378" t="s">
        <v>61953</v>
      </c>
      <c r="E497" s="378" t="s">
        <v>284</v>
      </c>
      <c r="F497" s="379">
        <v>1</v>
      </c>
      <c r="G497" s="380">
        <v>290.63</v>
      </c>
      <c r="H497" s="380">
        <f>+ROUND(F497*G497,2)</f>
        <v>290.63</v>
      </c>
      <c r="I497" s="383" t="s">
        <v>60981</v>
      </c>
      <c r="J497" s="384" t="s">
        <v>60965</v>
      </c>
      <c r="K497" s="384">
        <v>10422</v>
      </c>
    </row>
    <row r="498" spans="1:11" x14ac:dyDescent="0.25">
      <c r="A498" s="377"/>
      <c r="B498" s="378">
        <v>2</v>
      </c>
      <c r="C498" s="377" t="s">
        <v>30808</v>
      </c>
      <c r="D498" s="378" t="s">
        <v>61954</v>
      </c>
      <c r="E498" s="378" t="s">
        <v>288</v>
      </c>
      <c r="F498" s="379">
        <v>8.8099999999999998E-2</v>
      </c>
      <c r="G498" s="380">
        <v>66.78</v>
      </c>
      <c r="H498" s="380">
        <f>+ROUND(F498*G498,2)</f>
        <v>5.88</v>
      </c>
      <c r="I498" s="383" t="s">
        <v>60981</v>
      </c>
      <c r="J498" s="384" t="s">
        <v>60965</v>
      </c>
      <c r="K498" s="384">
        <v>37329</v>
      </c>
    </row>
    <row r="499" spans="1:11" x14ac:dyDescent="0.25">
      <c r="A499" s="377"/>
      <c r="B499" s="378"/>
      <c r="C499" s="377"/>
      <c r="D499" s="378" t="s">
        <v>60986</v>
      </c>
      <c r="E499" s="378"/>
      <c r="F499" s="379"/>
      <c r="G499" s="380"/>
      <c r="H499" s="380">
        <f>+SUBTOTAL(9,H495:H498)</f>
        <v>329.3</v>
      </c>
      <c r="I499" s="383"/>
      <c r="J499" s="384"/>
      <c r="K499" s="384"/>
    </row>
    <row r="500" spans="1:11" x14ac:dyDescent="0.25">
      <c r="A500" s="377"/>
      <c r="B500" s="378"/>
      <c r="C500" s="377"/>
      <c r="D500" s="378" t="s">
        <v>60947</v>
      </c>
      <c r="E500" s="378"/>
      <c r="F500" s="379"/>
      <c r="G500" s="380"/>
      <c r="H500" s="380"/>
      <c r="I500" s="383"/>
      <c r="J500" s="384"/>
      <c r="K500" s="384"/>
    </row>
    <row r="501" spans="1:11" x14ac:dyDescent="0.25">
      <c r="A501" s="377"/>
      <c r="B501" s="378" t="s">
        <v>60948</v>
      </c>
      <c r="C501" s="377" t="s">
        <v>61598</v>
      </c>
      <c r="D501" s="378" t="s">
        <v>61599</v>
      </c>
      <c r="E501" s="378" t="s">
        <v>33681</v>
      </c>
      <c r="F501" s="379">
        <v>0.77910000000000001</v>
      </c>
      <c r="G501" s="380">
        <v>18.399999999999999</v>
      </c>
      <c r="H501" s="380">
        <f>+ROUND(F501*G501,2)</f>
        <v>14.34</v>
      </c>
      <c r="I501" s="383" t="s">
        <v>60952</v>
      </c>
      <c r="J501" s="384" t="s">
        <v>60965</v>
      </c>
      <c r="K501" s="384" t="s">
        <v>61598</v>
      </c>
    </row>
    <row r="502" spans="1:11" x14ac:dyDescent="0.25">
      <c r="A502" s="377"/>
      <c r="B502" s="378" t="s">
        <v>60948</v>
      </c>
      <c r="C502" s="377" t="s">
        <v>60989</v>
      </c>
      <c r="D502" s="378" t="s">
        <v>60990</v>
      </c>
      <c r="E502" s="378" t="s">
        <v>33681</v>
      </c>
      <c r="F502" s="379">
        <v>0.43840000000000001</v>
      </c>
      <c r="G502" s="380">
        <v>14.56</v>
      </c>
      <c r="H502" s="380">
        <f>+ROUND(F502*G502,2)</f>
        <v>6.38</v>
      </c>
      <c r="I502" s="383" t="s">
        <v>60952</v>
      </c>
      <c r="J502" s="384" t="s">
        <v>60965</v>
      </c>
      <c r="K502" s="384" t="s">
        <v>60989</v>
      </c>
    </row>
    <row r="503" spans="1:11" x14ac:dyDescent="0.25">
      <c r="A503" s="377"/>
      <c r="B503" s="378"/>
      <c r="C503" s="377"/>
      <c r="D503" s="378" t="s">
        <v>60954</v>
      </c>
      <c r="E503" s="378"/>
      <c r="F503" s="379"/>
      <c r="G503" s="380"/>
      <c r="H503" s="380">
        <f>+SUBTOTAL(9,H501:H502)</f>
        <v>20.72</v>
      </c>
      <c r="I503" s="383"/>
      <c r="J503" s="384"/>
      <c r="K503" s="384"/>
    </row>
    <row r="504" spans="1:11" x14ac:dyDescent="0.25">
      <c r="A504" s="377"/>
      <c r="B504" s="378"/>
      <c r="C504" s="377"/>
      <c r="D504" s="378" t="s">
        <v>60955</v>
      </c>
      <c r="E504" s="378"/>
      <c r="F504" s="379"/>
      <c r="G504" s="380"/>
      <c r="H504" s="380">
        <f>+SUBTOTAL(9,H495:H502)</f>
        <v>350.02</v>
      </c>
      <c r="I504" s="383"/>
      <c r="J504" s="384"/>
      <c r="K504" s="384"/>
    </row>
    <row r="505" spans="1:11" x14ac:dyDescent="0.25">
      <c r="A505" s="377"/>
      <c r="B505" s="378"/>
      <c r="C505" s="377"/>
      <c r="D505" s="378" t="s">
        <v>60956</v>
      </c>
      <c r="E505" s="378"/>
      <c r="F505" s="379">
        <v>24.18</v>
      </c>
      <c r="G505" s="380"/>
      <c r="H505" s="380">
        <f>+ROUND(H504*F505/100,2)</f>
        <v>84.63</v>
      </c>
      <c r="I505" s="383"/>
      <c r="J505" s="384"/>
      <c r="K505" s="384"/>
    </row>
    <row r="506" spans="1:11" x14ac:dyDescent="0.25">
      <c r="A506" s="377"/>
      <c r="B506" s="378"/>
      <c r="C506" s="377"/>
      <c r="D506" s="378" t="s">
        <v>60957</v>
      </c>
      <c r="E506" s="378"/>
      <c r="F506" s="379"/>
      <c r="G506" s="380"/>
      <c r="H506" s="380">
        <f>+H504+H505</f>
        <v>434.65</v>
      </c>
      <c r="I506" s="383"/>
      <c r="J506" s="384"/>
      <c r="K506" s="384"/>
    </row>
    <row r="507" spans="1:11" x14ac:dyDescent="0.25">
      <c r="A507" s="377"/>
      <c r="B507" s="378"/>
      <c r="C507" s="377"/>
      <c r="D507" s="378" t="s">
        <v>60958</v>
      </c>
      <c r="E507" s="378"/>
      <c r="F507" s="379"/>
      <c r="G507" s="380"/>
      <c r="H507" s="380">
        <v>434.65</v>
      </c>
      <c r="I507" s="383"/>
      <c r="J507" s="384"/>
      <c r="K507" s="384"/>
    </row>
    <row r="508" spans="1:11" x14ac:dyDescent="0.25">
      <c r="I508" s="383"/>
      <c r="J508" s="384"/>
      <c r="K508" s="384"/>
    </row>
    <row r="509" spans="1:11" x14ac:dyDescent="0.25">
      <c r="I509" s="383"/>
      <c r="J509" s="384"/>
      <c r="K509" s="384"/>
    </row>
    <row r="510" spans="1:11" x14ac:dyDescent="0.25">
      <c r="A510" s="377" t="s">
        <v>60934</v>
      </c>
      <c r="B510" s="378" t="s">
        <v>60935</v>
      </c>
      <c r="C510" s="377"/>
      <c r="D510" s="378"/>
      <c r="E510" s="378"/>
      <c r="F510" s="379"/>
      <c r="G510" s="380"/>
      <c r="H510" s="380"/>
      <c r="I510" s="383"/>
      <c r="J510" s="384"/>
      <c r="K510" s="384"/>
    </row>
    <row r="511" spans="1:11" x14ac:dyDescent="0.25">
      <c r="A511" s="377"/>
      <c r="B511" s="378"/>
      <c r="C511" s="377" t="s">
        <v>60938</v>
      </c>
      <c r="D511" s="378" t="s">
        <v>60939</v>
      </c>
      <c r="E511" s="378" t="s">
        <v>60940</v>
      </c>
      <c r="F511" s="379" t="s">
        <v>60941</v>
      </c>
      <c r="G511" s="380" t="s">
        <v>60942</v>
      </c>
      <c r="H511" s="380" t="s">
        <v>60943</v>
      </c>
      <c r="I511" s="383"/>
      <c r="J511" s="384"/>
      <c r="K511" s="384"/>
    </row>
    <row r="512" spans="1:11" x14ac:dyDescent="0.25">
      <c r="A512" s="377"/>
      <c r="B512" s="378"/>
      <c r="C512" s="377"/>
      <c r="D512" s="378"/>
      <c r="E512" s="378"/>
      <c r="F512" s="379"/>
      <c r="G512" s="380"/>
      <c r="H512" s="380"/>
      <c r="I512" s="383"/>
      <c r="J512" s="384"/>
      <c r="K512" s="384"/>
    </row>
    <row r="513" spans="1:11" x14ac:dyDescent="0.25">
      <c r="A513" s="385" t="s">
        <v>61955</v>
      </c>
      <c r="B513" s="386" t="s">
        <v>61956</v>
      </c>
      <c r="C513" s="385"/>
      <c r="D513" s="386"/>
      <c r="E513" s="386" t="s">
        <v>33681</v>
      </c>
      <c r="F513" s="379" t="s">
        <v>60946</v>
      </c>
      <c r="G513" s="380"/>
      <c r="H513" s="380"/>
      <c r="I513" s="383"/>
      <c r="J513" s="384"/>
      <c r="K513" s="384"/>
    </row>
    <row r="514" spans="1:11" x14ac:dyDescent="0.25">
      <c r="A514" s="377"/>
      <c r="B514" s="378">
        <v>1</v>
      </c>
      <c r="C514" s="377" t="s">
        <v>61957</v>
      </c>
      <c r="D514" s="378" t="s">
        <v>61958</v>
      </c>
      <c r="E514" s="378" t="s">
        <v>33681</v>
      </c>
      <c r="F514" s="379">
        <v>1</v>
      </c>
      <c r="G514" s="380">
        <v>14.29</v>
      </c>
      <c r="H514" s="380">
        <f>+ROUND(F514*G514,2)</f>
        <v>14.29</v>
      </c>
      <c r="I514" s="383" t="s">
        <v>61113</v>
      </c>
      <c r="J514" s="384" t="s">
        <v>60965</v>
      </c>
      <c r="K514" s="384">
        <v>2696</v>
      </c>
    </row>
    <row r="515" spans="1:11" x14ac:dyDescent="0.25">
      <c r="A515" s="377"/>
      <c r="B515" s="378"/>
      <c r="C515" s="377"/>
      <c r="D515" s="378" t="s">
        <v>61118</v>
      </c>
      <c r="E515" s="378"/>
      <c r="F515" s="379"/>
      <c r="G515" s="380"/>
      <c r="H515" s="380">
        <f>+SUBTOTAL(9,H514:H514)</f>
        <v>14.29</v>
      </c>
      <c r="I515" s="383"/>
      <c r="J515" s="384"/>
      <c r="K515" s="384"/>
    </row>
    <row r="516" spans="1:11" x14ac:dyDescent="0.25">
      <c r="A516" s="377"/>
      <c r="B516" s="378">
        <v>2</v>
      </c>
      <c r="C516" s="377" t="s">
        <v>30810</v>
      </c>
      <c r="D516" s="378" t="s">
        <v>61836</v>
      </c>
      <c r="E516" s="378" t="s">
        <v>33681</v>
      </c>
      <c r="F516" s="379">
        <v>1</v>
      </c>
      <c r="G516" s="380">
        <v>1.77</v>
      </c>
      <c r="H516" s="380">
        <f t="shared" ref="H516:H521" si="8">+ROUND(F516*G516,2)</f>
        <v>1.77</v>
      </c>
      <c r="I516" s="383" t="s">
        <v>60981</v>
      </c>
      <c r="J516" s="384" t="s">
        <v>60965</v>
      </c>
      <c r="K516" s="384">
        <v>37370</v>
      </c>
    </row>
    <row r="517" spans="1:11" x14ac:dyDescent="0.25">
      <c r="A517" s="377"/>
      <c r="B517" s="378">
        <v>2</v>
      </c>
      <c r="C517" s="377" t="s">
        <v>30812</v>
      </c>
      <c r="D517" s="378" t="s">
        <v>61837</v>
      </c>
      <c r="E517" s="378" t="s">
        <v>33681</v>
      </c>
      <c r="F517" s="379">
        <v>1</v>
      </c>
      <c r="G517" s="380">
        <v>0.67</v>
      </c>
      <c r="H517" s="380">
        <f t="shared" si="8"/>
        <v>0.67</v>
      </c>
      <c r="I517" s="383" t="s">
        <v>60981</v>
      </c>
      <c r="J517" s="384" t="s">
        <v>60965</v>
      </c>
      <c r="K517" s="384">
        <v>37371</v>
      </c>
    </row>
    <row r="518" spans="1:11" x14ac:dyDescent="0.25">
      <c r="A518" s="377"/>
      <c r="B518" s="378">
        <v>2</v>
      </c>
      <c r="C518" s="377" t="s">
        <v>30814</v>
      </c>
      <c r="D518" s="378" t="s">
        <v>61838</v>
      </c>
      <c r="E518" s="378" t="s">
        <v>33681</v>
      </c>
      <c r="F518" s="379">
        <v>1</v>
      </c>
      <c r="G518" s="380">
        <v>0.35</v>
      </c>
      <c r="H518" s="380">
        <f t="shared" si="8"/>
        <v>0.35</v>
      </c>
      <c r="I518" s="383" t="s">
        <v>60981</v>
      </c>
      <c r="J518" s="384" t="s">
        <v>60965</v>
      </c>
      <c r="K518" s="384">
        <v>37372</v>
      </c>
    </row>
    <row r="519" spans="1:11" x14ac:dyDescent="0.25">
      <c r="A519" s="377"/>
      <c r="B519" s="378">
        <v>2</v>
      </c>
      <c r="C519" s="377" t="s">
        <v>30816</v>
      </c>
      <c r="D519" s="378" t="s">
        <v>61839</v>
      </c>
      <c r="E519" s="378" t="s">
        <v>33681</v>
      </c>
      <c r="F519" s="379">
        <v>1</v>
      </c>
      <c r="G519" s="380">
        <v>7.0000000000000007E-2</v>
      </c>
      <c r="H519" s="380">
        <f t="shared" si="8"/>
        <v>7.0000000000000007E-2</v>
      </c>
      <c r="I519" s="383" t="s">
        <v>60981</v>
      </c>
      <c r="J519" s="384" t="s">
        <v>60965</v>
      </c>
      <c r="K519" s="384">
        <v>37373</v>
      </c>
    </row>
    <row r="520" spans="1:11" x14ac:dyDescent="0.25">
      <c r="A520" s="377"/>
      <c r="B520" s="378">
        <v>2</v>
      </c>
      <c r="C520" s="377" t="s">
        <v>61959</v>
      </c>
      <c r="D520" s="378" t="s">
        <v>61960</v>
      </c>
      <c r="E520" s="378" t="s">
        <v>33681</v>
      </c>
      <c r="F520" s="379">
        <v>1</v>
      </c>
      <c r="G520" s="380">
        <v>0.24</v>
      </c>
      <c r="H520" s="380">
        <f t="shared" si="8"/>
        <v>0.24</v>
      </c>
      <c r="I520" s="383" t="s">
        <v>60981</v>
      </c>
      <c r="J520" s="384" t="s">
        <v>60965</v>
      </c>
      <c r="K520" s="384">
        <v>43461</v>
      </c>
    </row>
    <row r="521" spans="1:11" x14ac:dyDescent="0.25">
      <c r="A521" s="377"/>
      <c r="B521" s="378">
        <v>2</v>
      </c>
      <c r="C521" s="377" t="s">
        <v>61961</v>
      </c>
      <c r="D521" s="378" t="s">
        <v>61962</v>
      </c>
      <c r="E521" s="378" t="s">
        <v>33681</v>
      </c>
      <c r="F521" s="379">
        <v>1</v>
      </c>
      <c r="G521" s="380">
        <v>0.83</v>
      </c>
      <c r="H521" s="380">
        <f t="shared" si="8"/>
        <v>0.83</v>
      </c>
      <c r="I521" s="383" t="s">
        <v>60981</v>
      </c>
      <c r="J521" s="384" t="s">
        <v>60965</v>
      </c>
      <c r="K521" s="384">
        <v>43485</v>
      </c>
    </row>
    <row r="522" spans="1:11" x14ac:dyDescent="0.25">
      <c r="A522" s="377"/>
      <c r="B522" s="378"/>
      <c r="C522" s="377"/>
      <c r="D522" s="378" t="s">
        <v>60986</v>
      </c>
      <c r="E522" s="378"/>
      <c r="F522" s="379"/>
      <c r="G522" s="380"/>
      <c r="H522" s="380">
        <f>+SUBTOTAL(9,H516:H521)</f>
        <v>3.9299999999999997</v>
      </c>
      <c r="I522" s="383"/>
      <c r="J522" s="384"/>
      <c r="K522" s="384"/>
    </row>
    <row r="523" spans="1:11" x14ac:dyDescent="0.25">
      <c r="A523" s="377"/>
      <c r="B523" s="378"/>
      <c r="C523" s="377"/>
      <c r="D523" s="378" t="s">
        <v>60947</v>
      </c>
      <c r="E523" s="378"/>
      <c r="F523" s="379"/>
      <c r="G523" s="380"/>
      <c r="H523" s="380"/>
      <c r="I523" s="383"/>
      <c r="J523" s="384"/>
      <c r="K523" s="384"/>
    </row>
    <row r="524" spans="1:11" x14ac:dyDescent="0.25">
      <c r="A524" s="377"/>
      <c r="B524" s="378" t="s">
        <v>60948</v>
      </c>
      <c r="C524" s="377" t="s">
        <v>61963</v>
      </c>
      <c r="D524" s="378" t="s">
        <v>61964</v>
      </c>
      <c r="E524" s="378" t="s">
        <v>33681</v>
      </c>
      <c r="F524" s="379">
        <v>1</v>
      </c>
      <c r="G524" s="380">
        <v>0.18</v>
      </c>
      <c r="H524" s="380">
        <f>+ROUND(F524*G524,2)</f>
        <v>0.18</v>
      </c>
      <c r="I524" s="383" t="s">
        <v>60952</v>
      </c>
      <c r="J524" s="384" t="s">
        <v>60965</v>
      </c>
      <c r="K524" s="384" t="s">
        <v>61963</v>
      </c>
    </row>
    <row r="525" spans="1:11" x14ac:dyDescent="0.25">
      <c r="A525" s="377"/>
      <c r="B525" s="378"/>
      <c r="C525" s="377"/>
      <c r="D525" s="378" t="s">
        <v>60954</v>
      </c>
      <c r="E525" s="378"/>
      <c r="F525" s="379"/>
      <c r="G525" s="380"/>
      <c r="H525" s="380">
        <f>+SUBTOTAL(9,H524:H524)</f>
        <v>0.18</v>
      </c>
      <c r="I525" s="383"/>
      <c r="J525" s="384"/>
      <c r="K525" s="384"/>
    </row>
    <row r="526" spans="1:11" x14ac:dyDescent="0.25">
      <c r="A526" s="377"/>
      <c r="B526" s="378"/>
      <c r="C526" s="377"/>
      <c r="D526" s="378" t="s">
        <v>60955</v>
      </c>
      <c r="E526" s="378"/>
      <c r="F526" s="379"/>
      <c r="G526" s="380"/>
      <c r="H526" s="380">
        <f>+SUBTOTAL(9,H514:H524)</f>
        <v>18.399999999999999</v>
      </c>
      <c r="I526" s="383"/>
      <c r="J526" s="384"/>
      <c r="K526" s="384"/>
    </row>
    <row r="527" spans="1:11" x14ac:dyDescent="0.25">
      <c r="A527" s="377"/>
      <c r="B527" s="378"/>
      <c r="C527" s="377"/>
      <c r="D527" s="378" t="s">
        <v>60956</v>
      </c>
      <c r="E527" s="378"/>
      <c r="F527" s="379">
        <v>24.18</v>
      </c>
      <c r="G527" s="380"/>
      <c r="H527" s="380">
        <f>+ROUND(H526*F527/100,2)</f>
        <v>4.45</v>
      </c>
      <c r="I527" s="383"/>
      <c r="J527" s="384"/>
      <c r="K527" s="384"/>
    </row>
    <row r="528" spans="1:11" x14ac:dyDescent="0.25">
      <c r="A528" s="377"/>
      <c r="B528" s="378"/>
      <c r="C528" s="377"/>
      <c r="D528" s="378" t="s">
        <v>60957</v>
      </c>
      <c r="E528" s="378"/>
      <c r="F528" s="379"/>
      <c r="G528" s="380"/>
      <c r="H528" s="380">
        <f>+H526+H527</f>
        <v>22.849999999999998</v>
      </c>
      <c r="I528" s="383"/>
      <c r="J528" s="384"/>
      <c r="K528" s="384"/>
    </row>
    <row r="529" spans="1:11" x14ac:dyDescent="0.25">
      <c r="A529" s="377"/>
      <c r="B529" s="378"/>
      <c r="C529" s="377"/>
      <c r="D529" s="378" t="s">
        <v>60958</v>
      </c>
      <c r="E529" s="378"/>
      <c r="F529" s="379"/>
      <c r="G529" s="380"/>
      <c r="H529" s="380">
        <v>22.85</v>
      </c>
      <c r="I529" s="383"/>
      <c r="J529" s="384"/>
      <c r="K529" s="384"/>
    </row>
    <row r="530" spans="1:11" x14ac:dyDescent="0.25">
      <c r="I530" s="383"/>
      <c r="J530" s="384"/>
      <c r="K530" s="384"/>
    </row>
    <row r="531" spans="1:11" x14ac:dyDescent="0.25">
      <c r="I531" s="383"/>
      <c r="J531" s="384"/>
      <c r="K531" s="384"/>
    </row>
    <row r="532" spans="1:11" x14ac:dyDescent="0.25">
      <c r="A532" s="377" t="s">
        <v>60934</v>
      </c>
      <c r="B532" s="378" t="s">
        <v>60935</v>
      </c>
      <c r="C532" s="377"/>
      <c r="D532" s="378"/>
      <c r="E532" s="378"/>
      <c r="F532" s="379"/>
      <c r="G532" s="380"/>
      <c r="H532" s="380"/>
      <c r="I532" s="383"/>
      <c r="J532" s="384"/>
      <c r="K532" s="384"/>
    </row>
    <row r="533" spans="1:11" x14ac:dyDescent="0.25">
      <c r="A533" s="377"/>
      <c r="B533" s="378"/>
      <c r="C533" s="377" t="s">
        <v>60938</v>
      </c>
      <c r="D533" s="378" t="s">
        <v>60939</v>
      </c>
      <c r="E533" s="378" t="s">
        <v>60940</v>
      </c>
      <c r="F533" s="379" t="s">
        <v>60941</v>
      </c>
      <c r="G533" s="380" t="s">
        <v>60942</v>
      </c>
      <c r="H533" s="380" t="s">
        <v>60943</v>
      </c>
      <c r="I533" s="383"/>
      <c r="J533" s="384"/>
      <c r="K533" s="384"/>
    </row>
    <row r="534" spans="1:11" x14ac:dyDescent="0.25">
      <c r="A534" s="377"/>
      <c r="B534" s="378"/>
      <c r="C534" s="377"/>
      <c r="D534" s="378"/>
      <c r="E534" s="378"/>
      <c r="F534" s="379"/>
      <c r="G534" s="380"/>
      <c r="H534" s="380"/>
      <c r="I534" s="383"/>
      <c r="J534" s="384"/>
      <c r="K534" s="384"/>
    </row>
    <row r="535" spans="1:11" x14ac:dyDescent="0.25">
      <c r="A535" s="385" t="s">
        <v>61965</v>
      </c>
      <c r="B535" s="386" t="s">
        <v>61966</v>
      </c>
      <c r="C535" s="385"/>
      <c r="D535" s="386"/>
      <c r="E535" s="386" t="s">
        <v>33681</v>
      </c>
      <c r="F535" s="379" t="s">
        <v>60946</v>
      </c>
      <c r="G535" s="380"/>
      <c r="H535" s="380"/>
      <c r="I535" s="383"/>
      <c r="J535" s="384"/>
      <c r="K535" s="384"/>
    </row>
    <row r="536" spans="1:11" x14ac:dyDescent="0.25">
      <c r="A536" s="377"/>
      <c r="B536" s="378">
        <v>1</v>
      </c>
      <c r="C536" s="377" t="s">
        <v>61957</v>
      </c>
      <c r="D536" s="378" t="s">
        <v>61958</v>
      </c>
      <c r="E536" s="378" t="s">
        <v>33681</v>
      </c>
      <c r="F536" s="379">
        <v>1.24E-2</v>
      </c>
      <c r="G536" s="380">
        <v>14.29</v>
      </c>
      <c r="H536" s="380">
        <f>+ROUND(F536*G536,2)</f>
        <v>0.18</v>
      </c>
      <c r="I536" s="383" t="s">
        <v>61113</v>
      </c>
      <c r="J536" s="384" t="s">
        <v>60965</v>
      </c>
      <c r="K536" s="384">
        <v>2696</v>
      </c>
    </row>
    <row r="537" spans="1:11" x14ac:dyDescent="0.25">
      <c r="A537" s="377"/>
      <c r="B537" s="378"/>
      <c r="C537" s="377"/>
      <c r="D537" s="378" t="s">
        <v>61118</v>
      </c>
      <c r="E537" s="378"/>
      <c r="F537" s="379"/>
      <c r="G537" s="380"/>
      <c r="H537" s="380">
        <f>+SUBTOTAL(9,H536:H536)</f>
        <v>0.18</v>
      </c>
      <c r="I537" s="383"/>
      <c r="J537" s="384"/>
      <c r="K537" s="384"/>
    </row>
    <row r="538" spans="1:11" x14ac:dyDescent="0.25">
      <c r="A538" s="377"/>
      <c r="B538" s="378"/>
      <c r="C538" s="377"/>
      <c r="D538" s="378" t="s">
        <v>60955</v>
      </c>
      <c r="E538" s="378"/>
      <c r="F538" s="379"/>
      <c r="G538" s="380"/>
      <c r="H538" s="380">
        <f>+SUBTOTAL(9,H536:H536)</f>
        <v>0.18</v>
      </c>
      <c r="I538" s="383"/>
      <c r="J538" s="384"/>
      <c r="K538" s="384"/>
    </row>
    <row r="539" spans="1:11" x14ac:dyDescent="0.25">
      <c r="A539" s="377"/>
      <c r="B539" s="378"/>
      <c r="C539" s="377"/>
      <c r="D539" s="378" t="s">
        <v>60956</v>
      </c>
      <c r="E539" s="378"/>
      <c r="F539" s="379">
        <v>24.18</v>
      </c>
      <c r="G539" s="380"/>
      <c r="H539" s="380">
        <f>+ROUND(H538*F539/100,2)</f>
        <v>0.04</v>
      </c>
      <c r="I539" s="383"/>
      <c r="J539" s="384"/>
      <c r="K539" s="384"/>
    </row>
    <row r="540" spans="1:11" x14ac:dyDescent="0.25">
      <c r="A540" s="377"/>
      <c r="B540" s="378"/>
      <c r="C540" s="377"/>
      <c r="D540" s="378" t="s">
        <v>60957</v>
      </c>
      <c r="E540" s="378"/>
      <c r="F540" s="379"/>
      <c r="G540" s="380"/>
      <c r="H540" s="380">
        <f>+H538+H539</f>
        <v>0.22</v>
      </c>
      <c r="I540" s="383"/>
      <c r="J540" s="384"/>
      <c r="K540" s="384"/>
    </row>
    <row r="541" spans="1:11" x14ac:dyDescent="0.25">
      <c r="A541" s="377"/>
      <c r="B541" s="378"/>
      <c r="C541" s="377"/>
      <c r="D541" s="378" t="s">
        <v>60958</v>
      </c>
      <c r="E541" s="378"/>
      <c r="F541" s="379"/>
      <c r="G541" s="380"/>
      <c r="H541" s="380">
        <v>0.22</v>
      </c>
      <c r="I541" s="383"/>
      <c r="J541" s="384"/>
      <c r="K541" s="384"/>
    </row>
    <row r="542" spans="1:11" x14ac:dyDescent="0.25">
      <c r="I542" s="383"/>
      <c r="J542" s="384"/>
      <c r="K542" s="384"/>
    </row>
    <row r="543" spans="1:11" x14ac:dyDescent="0.25">
      <c r="I543" s="383"/>
      <c r="J543" s="384"/>
      <c r="K543" s="384"/>
    </row>
    <row r="544" spans="1:11" x14ac:dyDescent="0.25">
      <c r="A544" s="377" t="s">
        <v>60934</v>
      </c>
      <c r="B544" s="378" t="s">
        <v>60935</v>
      </c>
      <c r="C544" s="377"/>
      <c r="D544" s="378"/>
      <c r="E544" s="378"/>
      <c r="F544" s="379"/>
      <c r="G544" s="380"/>
      <c r="H544" s="380"/>
      <c r="I544" s="383"/>
      <c r="J544" s="384"/>
      <c r="K544" s="384"/>
    </row>
    <row r="545" spans="1:11" x14ac:dyDescent="0.25">
      <c r="A545" s="377"/>
      <c r="B545" s="378"/>
      <c r="C545" s="377" t="s">
        <v>60938</v>
      </c>
      <c r="D545" s="378" t="s">
        <v>60939</v>
      </c>
      <c r="E545" s="378" t="s">
        <v>60940</v>
      </c>
      <c r="F545" s="379" t="s">
        <v>60941</v>
      </c>
      <c r="G545" s="380" t="s">
        <v>60942</v>
      </c>
      <c r="H545" s="380" t="s">
        <v>60943</v>
      </c>
      <c r="I545" s="383"/>
      <c r="J545" s="384"/>
      <c r="K545" s="384"/>
    </row>
    <row r="546" spans="1:11" x14ac:dyDescent="0.25">
      <c r="A546" s="377"/>
      <c r="B546" s="378"/>
      <c r="C546" s="377"/>
      <c r="D546" s="378"/>
      <c r="E546" s="378"/>
      <c r="F546" s="379"/>
      <c r="G546" s="380"/>
      <c r="H546" s="380"/>
      <c r="I546" s="383"/>
      <c r="J546" s="384"/>
      <c r="K546" s="384"/>
    </row>
    <row r="547" spans="1:11" x14ac:dyDescent="0.25">
      <c r="A547" s="385" t="s">
        <v>61967</v>
      </c>
      <c r="B547" s="386" t="s">
        <v>61716</v>
      </c>
      <c r="C547" s="385"/>
      <c r="D547" s="386"/>
      <c r="E547" s="386" t="s">
        <v>284</v>
      </c>
      <c r="F547" s="379" t="s">
        <v>60946</v>
      </c>
      <c r="G547" s="380"/>
      <c r="H547" s="380"/>
      <c r="I547" s="383"/>
      <c r="J547" s="384"/>
      <c r="K547" s="384"/>
    </row>
    <row r="548" spans="1:11" x14ac:dyDescent="0.25">
      <c r="A548" s="377"/>
      <c r="B548" s="378"/>
      <c r="C548" s="377"/>
      <c r="D548" s="378" t="s">
        <v>60947</v>
      </c>
      <c r="E548" s="378"/>
      <c r="F548" s="379"/>
      <c r="G548" s="380"/>
      <c r="H548" s="380"/>
      <c r="I548" s="383"/>
      <c r="J548" s="384"/>
      <c r="K548" s="384"/>
    </row>
    <row r="549" spans="1:11" x14ac:dyDescent="0.25">
      <c r="A549" s="377"/>
      <c r="B549" s="378" t="s">
        <v>60948</v>
      </c>
      <c r="C549" s="377" t="s">
        <v>61968</v>
      </c>
      <c r="D549" s="378" t="s">
        <v>61969</v>
      </c>
      <c r="E549" s="378" t="s">
        <v>284</v>
      </c>
      <c r="F549" s="379">
        <v>1</v>
      </c>
      <c r="G549" s="380">
        <v>15.82</v>
      </c>
      <c r="H549" s="380">
        <f>+ROUND(F549*G549,2)</f>
        <v>15.82</v>
      </c>
      <c r="I549" s="383" t="s">
        <v>60952</v>
      </c>
      <c r="J549" s="384" t="s">
        <v>60965</v>
      </c>
      <c r="K549" s="384" t="s">
        <v>61968</v>
      </c>
    </row>
    <row r="550" spans="1:11" x14ac:dyDescent="0.25">
      <c r="A550" s="377"/>
      <c r="B550" s="378" t="s">
        <v>60948</v>
      </c>
      <c r="C550" s="377" t="s">
        <v>61970</v>
      </c>
      <c r="D550" s="378" t="s">
        <v>61971</v>
      </c>
      <c r="E550" s="378" t="s">
        <v>284</v>
      </c>
      <c r="F550" s="379">
        <v>1</v>
      </c>
      <c r="G550" s="380">
        <v>9.27</v>
      </c>
      <c r="H550" s="380">
        <f>+ROUND(F550*G550,2)</f>
        <v>9.27</v>
      </c>
      <c r="I550" s="383" t="s">
        <v>60952</v>
      </c>
      <c r="J550" s="384" t="s">
        <v>60965</v>
      </c>
      <c r="K550" s="384" t="s">
        <v>61970</v>
      </c>
    </row>
    <row r="551" spans="1:11" x14ac:dyDescent="0.25">
      <c r="A551" s="377"/>
      <c r="B551" s="378" t="s">
        <v>60948</v>
      </c>
      <c r="C551" s="377" t="s">
        <v>61972</v>
      </c>
      <c r="D551" s="378" t="s">
        <v>61973</v>
      </c>
      <c r="E551" s="378" t="s">
        <v>284</v>
      </c>
      <c r="F551" s="379">
        <v>1</v>
      </c>
      <c r="G551" s="380">
        <v>206.28</v>
      </c>
      <c r="H551" s="380">
        <f>+ROUND(F551*G551,2)</f>
        <v>206.28</v>
      </c>
      <c r="I551" s="383" t="s">
        <v>60952</v>
      </c>
      <c r="J551" s="384" t="s">
        <v>60965</v>
      </c>
      <c r="K551" s="384" t="s">
        <v>61972</v>
      </c>
    </row>
    <row r="552" spans="1:11" x14ac:dyDescent="0.25">
      <c r="A552" s="377"/>
      <c r="B552" s="378" t="s">
        <v>60948</v>
      </c>
      <c r="C552" s="377" t="s">
        <v>61974</v>
      </c>
      <c r="D552" s="378" t="s">
        <v>61975</v>
      </c>
      <c r="E552" s="378" t="s">
        <v>284</v>
      </c>
      <c r="F552" s="379">
        <v>1</v>
      </c>
      <c r="G552" s="380">
        <v>43.32</v>
      </c>
      <c r="H552" s="380">
        <f>+ROUND(F552*G552,2)</f>
        <v>43.32</v>
      </c>
      <c r="I552" s="383" t="s">
        <v>60952</v>
      </c>
      <c r="J552" s="384" t="s">
        <v>60965</v>
      </c>
      <c r="K552" s="384" t="s">
        <v>61974</v>
      </c>
    </row>
    <row r="553" spans="1:11" x14ac:dyDescent="0.25">
      <c r="A553" s="377"/>
      <c r="B553" s="378"/>
      <c r="C553" s="377"/>
      <c r="D553" s="378" t="s">
        <v>60954</v>
      </c>
      <c r="E553" s="378"/>
      <c r="F553" s="379"/>
      <c r="G553" s="380"/>
      <c r="H553" s="380">
        <f>+SUBTOTAL(9,H549:H552)</f>
        <v>274.69</v>
      </c>
      <c r="I553" s="383"/>
      <c r="J553" s="384"/>
      <c r="K553" s="384"/>
    </row>
    <row r="554" spans="1:11" x14ac:dyDescent="0.25">
      <c r="A554" s="377"/>
      <c r="B554" s="378"/>
      <c r="C554" s="377"/>
      <c r="D554" s="378" t="s">
        <v>60955</v>
      </c>
      <c r="E554" s="378"/>
      <c r="F554" s="379"/>
      <c r="G554" s="380"/>
      <c r="H554" s="380">
        <f>+SUBTOTAL(9,H548:H552)</f>
        <v>274.69</v>
      </c>
      <c r="I554" s="383"/>
      <c r="J554" s="384"/>
      <c r="K554" s="384"/>
    </row>
    <row r="555" spans="1:11" x14ac:dyDescent="0.25">
      <c r="A555" s="377"/>
      <c r="B555" s="378"/>
      <c r="C555" s="377"/>
      <c r="D555" s="378" t="s">
        <v>60956</v>
      </c>
      <c r="E555" s="378"/>
      <c r="F555" s="379">
        <v>24.18</v>
      </c>
      <c r="G555" s="380"/>
      <c r="H555" s="380">
        <f>+ROUND(H554*F555/100,2)</f>
        <v>66.42</v>
      </c>
      <c r="I555" s="383"/>
      <c r="J555" s="384"/>
      <c r="K555" s="384"/>
    </row>
    <row r="556" spans="1:11" x14ac:dyDescent="0.25">
      <c r="A556" s="377"/>
      <c r="B556" s="378"/>
      <c r="C556" s="377"/>
      <c r="D556" s="378" t="s">
        <v>60957</v>
      </c>
      <c r="E556" s="378"/>
      <c r="F556" s="379"/>
      <c r="G556" s="380"/>
      <c r="H556" s="380">
        <f>+H554+H555</f>
        <v>341.11</v>
      </c>
      <c r="I556" s="383"/>
      <c r="J556" s="384"/>
      <c r="K556" s="384"/>
    </row>
    <row r="557" spans="1:11" x14ac:dyDescent="0.25">
      <c r="A557" s="377"/>
      <c r="B557" s="378"/>
      <c r="C557" s="377"/>
      <c r="D557" s="378" t="s">
        <v>60958</v>
      </c>
      <c r="E557" s="378"/>
      <c r="F557" s="379"/>
      <c r="G557" s="380"/>
      <c r="H557" s="380">
        <v>341.11</v>
      </c>
      <c r="I557" s="383"/>
      <c r="J557" s="384"/>
      <c r="K557" s="384"/>
    </row>
    <row r="558" spans="1:11" x14ac:dyDescent="0.25">
      <c r="I558" s="383"/>
      <c r="J558" s="384"/>
      <c r="K558" s="384"/>
    </row>
    <row r="559" spans="1:11" x14ac:dyDescent="0.25">
      <c r="I559" s="383"/>
      <c r="J559" s="384"/>
      <c r="K559" s="384"/>
    </row>
    <row r="560" spans="1:11" x14ac:dyDescent="0.25">
      <c r="A560" s="377" t="s">
        <v>60934</v>
      </c>
      <c r="B560" s="378" t="s">
        <v>60935</v>
      </c>
      <c r="C560" s="377"/>
      <c r="D560" s="378"/>
      <c r="E560" s="378"/>
      <c r="F560" s="379"/>
      <c r="G560" s="380"/>
      <c r="H560" s="380"/>
      <c r="I560" s="383"/>
      <c r="J560" s="384"/>
      <c r="K560" s="384"/>
    </row>
    <row r="561" spans="1:11" x14ac:dyDescent="0.25">
      <c r="A561" s="377"/>
      <c r="B561" s="378"/>
      <c r="C561" s="377" t="s">
        <v>60938</v>
      </c>
      <c r="D561" s="378" t="s">
        <v>60939</v>
      </c>
      <c r="E561" s="378" t="s">
        <v>60940</v>
      </c>
      <c r="F561" s="379" t="s">
        <v>60941</v>
      </c>
      <c r="G561" s="380" t="s">
        <v>60942</v>
      </c>
      <c r="H561" s="380" t="s">
        <v>60943</v>
      </c>
      <c r="I561" s="383"/>
      <c r="J561" s="384"/>
      <c r="K561" s="384"/>
    </row>
    <row r="562" spans="1:11" x14ac:dyDescent="0.25">
      <c r="A562" s="377"/>
      <c r="B562" s="378"/>
      <c r="C562" s="377"/>
      <c r="D562" s="378"/>
      <c r="E562" s="378"/>
      <c r="F562" s="379"/>
      <c r="G562" s="380"/>
      <c r="H562" s="380"/>
      <c r="I562" s="383"/>
      <c r="J562" s="384"/>
      <c r="K562" s="384"/>
    </row>
    <row r="563" spans="1:11" x14ac:dyDescent="0.25">
      <c r="A563" s="385" t="s">
        <v>61976</v>
      </c>
      <c r="B563" s="386" t="s">
        <v>61977</v>
      </c>
      <c r="C563" s="385"/>
      <c r="D563" s="386"/>
      <c r="E563" s="386" t="s">
        <v>284</v>
      </c>
      <c r="F563" s="379" t="s">
        <v>60946</v>
      </c>
      <c r="G563" s="380"/>
      <c r="H563" s="380"/>
      <c r="I563" s="383"/>
      <c r="J563" s="384"/>
      <c r="K563" s="384"/>
    </row>
    <row r="564" spans="1:11" x14ac:dyDescent="0.25">
      <c r="A564" s="377"/>
      <c r="B564" s="378">
        <v>2</v>
      </c>
      <c r="C564" s="377" t="s">
        <v>26374</v>
      </c>
      <c r="D564" s="378" t="s">
        <v>61978</v>
      </c>
      <c r="E564" s="378" t="s">
        <v>284</v>
      </c>
      <c r="F564" s="379">
        <v>4.8000000000000001E-2</v>
      </c>
      <c r="G564" s="380">
        <v>3.5</v>
      </c>
      <c r="H564" s="380">
        <f>+ROUND(F564*G564,2)</f>
        <v>0.17</v>
      </c>
      <c r="I564" s="383" t="s">
        <v>60981</v>
      </c>
      <c r="J564" s="384" t="s">
        <v>60965</v>
      </c>
      <c r="K564" s="384">
        <v>3146</v>
      </c>
    </row>
    <row r="565" spans="1:11" x14ac:dyDescent="0.25">
      <c r="A565" s="377"/>
      <c r="B565" s="378">
        <v>2</v>
      </c>
      <c r="C565" s="377" t="s">
        <v>27645</v>
      </c>
      <c r="D565" s="378" t="s">
        <v>61979</v>
      </c>
      <c r="E565" s="378" t="s">
        <v>284</v>
      </c>
      <c r="F565" s="379">
        <v>1</v>
      </c>
      <c r="G565" s="380">
        <v>12.82</v>
      </c>
      <c r="H565" s="380">
        <f>+ROUND(F565*G565,2)</f>
        <v>12.82</v>
      </c>
      <c r="I565" s="383" t="s">
        <v>60981</v>
      </c>
      <c r="J565" s="384" t="s">
        <v>60965</v>
      </c>
      <c r="K565" s="384">
        <v>6155</v>
      </c>
    </row>
    <row r="566" spans="1:11" x14ac:dyDescent="0.25">
      <c r="A566" s="377"/>
      <c r="B566" s="378"/>
      <c r="C566" s="377"/>
      <c r="D566" s="378" t="s">
        <v>60986</v>
      </c>
      <c r="E566" s="378"/>
      <c r="F566" s="379"/>
      <c r="G566" s="380"/>
      <c r="H566" s="380">
        <f>+SUBTOTAL(9,H564:H565)</f>
        <v>12.99</v>
      </c>
      <c r="I566" s="383"/>
      <c r="J566" s="384"/>
      <c r="K566" s="384"/>
    </row>
    <row r="567" spans="1:11" x14ac:dyDescent="0.25">
      <c r="A567" s="377"/>
      <c r="B567" s="378"/>
      <c r="C567" s="377"/>
      <c r="D567" s="378" t="s">
        <v>60947</v>
      </c>
      <c r="E567" s="378"/>
      <c r="F567" s="379"/>
      <c r="G567" s="380"/>
      <c r="H567" s="380"/>
      <c r="I567" s="383"/>
      <c r="J567" s="384"/>
      <c r="K567" s="384"/>
    </row>
    <row r="568" spans="1:11" x14ac:dyDescent="0.25">
      <c r="A568" s="377"/>
      <c r="B568" s="378" t="s">
        <v>60948</v>
      </c>
      <c r="C568" s="377" t="s">
        <v>61598</v>
      </c>
      <c r="D568" s="378" t="s">
        <v>61599</v>
      </c>
      <c r="E568" s="378" t="s">
        <v>33681</v>
      </c>
      <c r="F568" s="379">
        <v>0.1232</v>
      </c>
      <c r="G568" s="380">
        <v>18.399999999999999</v>
      </c>
      <c r="H568" s="380">
        <f>+ROUND(F568*G568,2)</f>
        <v>2.27</v>
      </c>
      <c r="I568" s="383" t="s">
        <v>60952</v>
      </c>
      <c r="J568" s="384" t="s">
        <v>60965</v>
      </c>
      <c r="K568" s="384" t="s">
        <v>61598</v>
      </c>
    </row>
    <row r="569" spans="1:11" x14ac:dyDescent="0.25">
      <c r="A569" s="377"/>
      <c r="B569" s="378" t="s">
        <v>60948</v>
      </c>
      <c r="C569" s="377" t="s">
        <v>60989</v>
      </c>
      <c r="D569" s="378" t="s">
        <v>60990</v>
      </c>
      <c r="E569" s="378" t="s">
        <v>33681</v>
      </c>
      <c r="F569" s="379">
        <v>3.8800000000000001E-2</v>
      </c>
      <c r="G569" s="380">
        <v>14.56</v>
      </c>
      <c r="H569" s="380">
        <f>+ROUND(F569*G569,2)</f>
        <v>0.56000000000000005</v>
      </c>
      <c r="I569" s="383" t="s">
        <v>60952</v>
      </c>
      <c r="J569" s="384" t="s">
        <v>60965</v>
      </c>
      <c r="K569" s="384" t="s">
        <v>60989</v>
      </c>
    </row>
    <row r="570" spans="1:11" x14ac:dyDescent="0.25">
      <c r="A570" s="377"/>
      <c r="B570" s="378"/>
      <c r="C570" s="377"/>
      <c r="D570" s="378" t="s">
        <v>60954</v>
      </c>
      <c r="E570" s="378"/>
      <c r="F570" s="379"/>
      <c r="G570" s="380"/>
      <c r="H570" s="380">
        <f>+SUBTOTAL(9,H568:H569)</f>
        <v>2.83</v>
      </c>
      <c r="I570" s="383"/>
      <c r="J570" s="384"/>
      <c r="K570" s="384"/>
    </row>
    <row r="571" spans="1:11" x14ac:dyDescent="0.25">
      <c r="A571" s="377"/>
      <c r="B571" s="378"/>
      <c r="C571" s="377"/>
      <c r="D571" s="378" t="s">
        <v>60955</v>
      </c>
      <c r="E571" s="378"/>
      <c r="F571" s="379"/>
      <c r="G571" s="380"/>
      <c r="H571" s="380">
        <f>+SUBTOTAL(9,H564:H569)</f>
        <v>15.82</v>
      </c>
      <c r="I571" s="383"/>
      <c r="J571" s="384"/>
      <c r="K571" s="384"/>
    </row>
    <row r="572" spans="1:11" x14ac:dyDescent="0.25">
      <c r="A572" s="377"/>
      <c r="B572" s="378"/>
      <c r="C572" s="377"/>
      <c r="D572" s="378" t="s">
        <v>60956</v>
      </c>
      <c r="E572" s="378"/>
      <c r="F572" s="379">
        <v>24.18</v>
      </c>
      <c r="G572" s="380"/>
      <c r="H572" s="380">
        <f>+ROUND(H571*F572/100,2)</f>
        <v>3.83</v>
      </c>
      <c r="I572" s="383"/>
      <c r="J572" s="384"/>
      <c r="K572" s="384"/>
    </row>
    <row r="573" spans="1:11" x14ac:dyDescent="0.25">
      <c r="A573" s="377"/>
      <c r="B573" s="378"/>
      <c r="C573" s="377"/>
      <c r="D573" s="378" t="s">
        <v>60957</v>
      </c>
      <c r="E573" s="378"/>
      <c r="F573" s="379"/>
      <c r="G573" s="380"/>
      <c r="H573" s="380">
        <f>+H571+H572</f>
        <v>19.649999999999999</v>
      </c>
      <c r="I573" s="383"/>
      <c r="J573" s="384"/>
      <c r="K573" s="384"/>
    </row>
    <row r="574" spans="1:11" x14ac:dyDescent="0.25">
      <c r="A574" s="377"/>
      <c r="B574" s="378"/>
      <c r="C574" s="377"/>
      <c r="D574" s="378" t="s">
        <v>60958</v>
      </c>
      <c r="E574" s="378"/>
      <c r="F574" s="379"/>
      <c r="G574" s="380"/>
      <c r="H574" s="380">
        <v>19.649999999999999</v>
      </c>
      <c r="I574" s="383"/>
      <c r="J574" s="384"/>
      <c r="K574" s="384"/>
    </row>
    <row r="575" spans="1:11" x14ac:dyDescent="0.25">
      <c r="I575" s="383"/>
      <c r="J575" s="384"/>
      <c r="K575" s="384"/>
    </row>
    <row r="576" spans="1:11" x14ac:dyDescent="0.25">
      <c r="I576" s="383"/>
      <c r="J576" s="384"/>
      <c r="K576" s="384"/>
    </row>
    <row r="577" spans="1:11" x14ac:dyDescent="0.25">
      <c r="A577" s="377" t="s">
        <v>60934</v>
      </c>
      <c r="B577" s="378" t="s">
        <v>60935</v>
      </c>
      <c r="C577" s="377"/>
      <c r="D577" s="378"/>
      <c r="E577" s="378"/>
      <c r="F577" s="379"/>
      <c r="G577" s="380"/>
      <c r="H577" s="380"/>
      <c r="I577" s="383"/>
      <c r="J577" s="384"/>
      <c r="K577" s="384"/>
    </row>
    <row r="578" spans="1:11" x14ac:dyDescent="0.25">
      <c r="A578" s="377"/>
      <c r="B578" s="378"/>
      <c r="C578" s="377" t="s">
        <v>60938</v>
      </c>
      <c r="D578" s="378" t="s">
        <v>60939</v>
      </c>
      <c r="E578" s="378" t="s">
        <v>60940</v>
      </c>
      <c r="F578" s="379" t="s">
        <v>60941</v>
      </c>
      <c r="G578" s="380" t="s">
        <v>60942</v>
      </c>
      <c r="H578" s="380" t="s">
        <v>60943</v>
      </c>
      <c r="I578" s="383"/>
      <c r="J578" s="384"/>
      <c r="K578" s="384"/>
    </row>
    <row r="579" spans="1:11" x14ac:dyDescent="0.25">
      <c r="A579" s="377"/>
      <c r="B579" s="378"/>
      <c r="C579" s="377"/>
      <c r="D579" s="378"/>
      <c r="E579" s="378"/>
      <c r="F579" s="379"/>
      <c r="G579" s="380"/>
      <c r="H579" s="380"/>
      <c r="I579" s="383"/>
      <c r="J579" s="384"/>
      <c r="K579" s="384"/>
    </row>
    <row r="580" spans="1:11" x14ac:dyDescent="0.25">
      <c r="A580" s="385" t="s">
        <v>61980</v>
      </c>
      <c r="B580" s="386" t="s">
        <v>61981</v>
      </c>
      <c r="C580" s="385"/>
      <c r="D580" s="386"/>
      <c r="E580" s="386" t="s">
        <v>284</v>
      </c>
      <c r="F580" s="379" t="s">
        <v>60946</v>
      </c>
      <c r="G580" s="380"/>
      <c r="H580" s="380"/>
      <c r="I580" s="383"/>
      <c r="J580" s="384"/>
      <c r="K580" s="384"/>
    </row>
    <row r="581" spans="1:11" x14ac:dyDescent="0.25">
      <c r="A581" s="377"/>
      <c r="B581" s="378">
        <v>2</v>
      </c>
      <c r="C581" s="377" t="s">
        <v>26374</v>
      </c>
      <c r="D581" s="378" t="s">
        <v>61978</v>
      </c>
      <c r="E581" s="378" t="s">
        <v>284</v>
      </c>
      <c r="F581" s="379">
        <v>3.32E-2</v>
      </c>
      <c r="G581" s="380">
        <v>3.5</v>
      </c>
      <c r="H581" s="380">
        <f>+ROUND(F581*G581,2)</f>
        <v>0.12</v>
      </c>
      <c r="I581" s="383" t="s">
        <v>60981</v>
      </c>
      <c r="J581" s="384" t="s">
        <v>60965</v>
      </c>
      <c r="K581" s="384">
        <v>3146</v>
      </c>
    </row>
    <row r="582" spans="1:11" x14ac:dyDescent="0.25">
      <c r="A582" s="377"/>
      <c r="B582" s="378">
        <v>2</v>
      </c>
      <c r="C582" s="377" t="s">
        <v>27634</v>
      </c>
      <c r="D582" s="378" t="s">
        <v>61982</v>
      </c>
      <c r="E582" s="378" t="s">
        <v>284</v>
      </c>
      <c r="F582" s="379">
        <v>1</v>
      </c>
      <c r="G582" s="380">
        <v>7.21</v>
      </c>
      <c r="H582" s="380">
        <f>+ROUND(F582*G582,2)</f>
        <v>7.21</v>
      </c>
      <c r="I582" s="383" t="s">
        <v>60981</v>
      </c>
      <c r="J582" s="384" t="s">
        <v>60965</v>
      </c>
      <c r="K582" s="384">
        <v>6148</v>
      </c>
    </row>
    <row r="583" spans="1:11" x14ac:dyDescent="0.25">
      <c r="A583" s="377"/>
      <c r="B583" s="378"/>
      <c r="C583" s="377"/>
      <c r="D583" s="378" t="s">
        <v>60986</v>
      </c>
      <c r="E583" s="378"/>
      <c r="F583" s="379"/>
      <c r="G583" s="380"/>
      <c r="H583" s="380">
        <f>+SUBTOTAL(9,H581:H582)</f>
        <v>7.33</v>
      </c>
      <c r="I583" s="383"/>
      <c r="J583" s="384"/>
      <c r="K583" s="384"/>
    </row>
    <row r="584" spans="1:11" x14ac:dyDescent="0.25">
      <c r="A584" s="377"/>
      <c r="B584" s="378"/>
      <c r="C584" s="377"/>
      <c r="D584" s="378" t="s">
        <v>60947</v>
      </c>
      <c r="E584" s="378"/>
      <c r="F584" s="379"/>
      <c r="G584" s="380"/>
      <c r="H584" s="380"/>
      <c r="I584" s="383"/>
      <c r="J584" s="384"/>
      <c r="K584" s="384"/>
    </row>
    <row r="585" spans="1:11" x14ac:dyDescent="0.25">
      <c r="A585" s="377"/>
      <c r="B585" s="378" t="s">
        <v>60948</v>
      </c>
      <c r="C585" s="377" t="s">
        <v>61598</v>
      </c>
      <c r="D585" s="378" t="s">
        <v>61599</v>
      </c>
      <c r="E585" s="378" t="s">
        <v>33681</v>
      </c>
      <c r="F585" s="379">
        <v>8.4500000000000006E-2</v>
      </c>
      <c r="G585" s="380">
        <v>18.399999999999999</v>
      </c>
      <c r="H585" s="380">
        <f>+ROUND(F585*G585,2)</f>
        <v>1.55</v>
      </c>
      <c r="I585" s="383" t="s">
        <v>60952</v>
      </c>
      <c r="J585" s="384" t="s">
        <v>60965</v>
      </c>
      <c r="K585" s="384" t="s">
        <v>61598</v>
      </c>
    </row>
    <row r="586" spans="1:11" x14ac:dyDescent="0.25">
      <c r="A586" s="377"/>
      <c r="B586" s="378" t="s">
        <v>60948</v>
      </c>
      <c r="C586" s="377" t="s">
        <v>60989</v>
      </c>
      <c r="D586" s="378" t="s">
        <v>60990</v>
      </c>
      <c r="E586" s="378" t="s">
        <v>33681</v>
      </c>
      <c r="F586" s="379">
        <v>2.6599999999999999E-2</v>
      </c>
      <c r="G586" s="380">
        <v>14.56</v>
      </c>
      <c r="H586" s="380">
        <f>+ROUND(F586*G586,2)</f>
        <v>0.39</v>
      </c>
      <c r="I586" s="383" t="s">
        <v>60952</v>
      </c>
      <c r="J586" s="384" t="s">
        <v>60965</v>
      </c>
      <c r="K586" s="384" t="s">
        <v>60989</v>
      </c>
    </row>
    <row r="587" spans="1:11" x14ac:dyDescent="0.25">
      <c r="A587" s="377"/>
      <c r="B587" s="378"/>
      <c r="C587" s="377"/>
      <c r="D587" s="378" t="s">
        <v>60954</v>
      </c>
      <c r="E587" s="378"/>
      <c r="F587" s="379"/>
      <c r="G587" s="380"/>
      <c r="H587" s="380">
        <f>+SUBTOTAL(9,H585:H586)</f>
        <v>1.94</v>
      </c>
      <c r="I587" s="383"/>
      <c r="J587" s="384"/>
      <c r="K587" s="384"/>
    </row>
    <row r="588" spans="1:11" x14ac:dyDescent="0.25">
      <c r="A588" s="377"/>
      <c r="B588" s="378"/>
      <c r="C588" s="377"/>
      <c r="D588" s="378" t="s">
        <v>60955</v>
      </c>
      <c r="E588" s="378"/>
      <c r="F588" s="379"/>
      <c r="G588" s="380"/>
      <c r="H588" s="380">
        <f>+SUBTOTAL(9,H581:H586)</f>
        <v>9.2700000000000014</v>
      </c>
      <c r="I588" s="383"/>
      <c r="J588" s="384"/>
      <c r="K588" s="384"/>
    </row>
    <row r="589" spans="1:11" x14ac:dyDescent="0.25">
      <c r="A589" s="377"/>
      <c r="B589" s="378"/>
      <c r="C589" s="377"/>
      <c r="D589" s="378" t="s">
        <v>60956</v>
      </c>
      <c r="E589" s="378"/>
      <c r="F589" s="379">
        <v>24.18</v>
      </c>
      <c r="G589" s="380"/>
      <c r="H589" s="380">
        <f>+ROUND(H588*F589/100,2)</f>
        <v>2.2400000000000002</v>
      </c>
      <c r="I589" s="383"/>
      <c r="J589" s="384"/>
      <c r="K589" s="384"/>
    </row>
    <row r="590" spans="1:11" x14ac:dyDescent="0.25">
      <c r="A590" s="377"/>
      <c r="B590" s="378"/>
      <c r="C590" s="377"/>
      <c r="D590" s="378" t="s">
        <v>60957</v>
      </c>
      <c r="E590" s="378"/>
      <c r="F590" s="379"/>
      <c r="G590" s="380"/>
      <c r="H590" s="380">
        <f>+H588+H589</f>
        <v>11.510000000000002</v>
      </c>
      <c r="I590" s="383"/>
      <c r="J590" s="384"/>
      <c r="K590" s="384"/>
    </row>
    <row r="591" spans="1:11" x14ac:dyDescent="0.25">
      <c r="A591" s="377"/>
      <c r="B591" s="378"/>
      <c r="C591" s="377"/>
      <c r="D591" s="378" t="s">
        <v>60958</v>
      </c>
      <c r="E591" s="378"/>
      <c r="F591" s="379"/>
      <c r="G591" s="380"/>
      <c r="H591" s="380">
        <v>11.51</v>
      </c>
      <c r="I591" s="383"/>
      <c r="J591" s="384"/>
      <c r="K591" s="384"/>
    </row>
    <row r="592" spans="1:11" x14ac:dyDescent="0.25">
      <c r="I592" s="383"/>
      <c r="J592" s="384"/>
      <c r="K592" s="384"/>
    </row>
    <row r="593" spans="1:11" x14ac:dyDescent="0.25">
      <c r="I593" s="383"/>
      <c r="J593" s="384"/>
      <c r="K593" s="384"/>
    </row>
    <row r="594" spans="1:11" x14ac:dyDescent="0.25">
      <c r="A594" s="377" t="s">
        <v>60934</v>
      </c>
      <c r="B594" s="378" t="s">
        <v>60935</v>
      </c>
      <c r="C594" s="377"/>
      <c r="D594" s="378"/>
      <c r="E594" s="378"/>
      <c r="F594" s="379"/>
      <c r="G594" s="380"/>
      <c r="H594" s="380"/>
      <c r="I594" s="383"/>
      <c r="J594" s="384"/>
      <c r="K594" s="384"/>
    </row>
    <row r="595" spans="1:11" x14ac:dyDescent="0.25">
      <c r="A595" s="377"/>
      <c r="B595" s="378"/>
      <c r="C595" s="377" t="s">
        <v>60938</v>
      </c>
      <c r="D595" s="378" t="s">
        <v>60939</v>
      </c>
      <c r="E595" s="378" t="s">
        <v>60940</v>
      </c>
      <c r="F595" s="379" t="s">
        <v>60941</v>
      </c>
      <c r="G595" s="380" t="s">
        <v>60942</v>
      </c>
      <c r="H595" s="380" t="s">
        <v>60943</v>
      </c>
      <c r="I595" s="383"/>
      <c r="J595" s="384"/>
      <c r="K595" s="384"/>
    </row>
    <row r="596" spans="1:11" x14ac:dyDescent="0.25">
      <c r="A596" s="377"/>
      <c r="B596" s="378"/>
      <c r="C596" s="377"/>
      <c r="D596" s="378"/>
      <c r="E596" s="378"/>
      <c r="F596" s="379"/>
      <c r="G596" s="380"/>
      <c r="H596" s="380"/>
      <c r="I596" s="383"/>
      <c r="J596" s="384"/>
      <c r="K596" s="384"/>
    </row>
    <row r="597" spans="1:11" x14ac:dyDescent="0.25">
      <c r="A597" s="385" t="s">
        <v>61983</v>
      </c>
      <c r="B597" s="386" t="s">
        <v>61984</v>
      </c>
      <c r="C597" s="385"/>
      <c r="D597" s="386"/>
      <c r="E597" s="386" t="s">
        <v>284</v>
      </c>
      <c r="F597" s="379" t="s">
        <v>60946</v>
      </c>
      <c r="G597" s="380"/>
      <c r="H597" s="380"/>
      <c r="I597" s="383"/>
      <c r="J597" s="384"/>
      <c r="K597" s="384"/>
    </row>
    <row r="598" spans="1:11" x14ac:dyDescent="0.25">
      <c r="A598" s="377"/>
      <c r="B598" s="378">
        <v>2</v>
      </c>
      <c r="C598" s="377" t="s">
        <v>24996</v>
      </c>
      <c r="D598" s="378" t="s">
        <v>61985</v>
      </c>
      <c r="E598" s="378" t="s">
        <v>284</v>
      </c>
      <c r="F598" s="379">
        <v>1</v>
      </c>
      <c r="G598" s="380">
        <v>145.9</v>
      </c>
      <c r="H598" s="380">
        <f>+ROUND(F598*G598,2)</f>
        <v>145.9</v>
      </c>
      <c r="I598" s="383" t="s">
        <v>60981</v>
      </c>
      <c r="J598" s="384" t="s">
        <v>60965</v>
      </c>
      <c r="K598" s="384">
        <v>541</v>
      </c>
    </row>
    <row r="599" spans="1:11" x14ac:dyDescent="0.25">
      <c r="A599" s="377"/>
      <c r="B599" s="378">
        <v>2</v>
      </c>
      <c r="C599" s="377" t="s">
        <v>27370</v>
      </c>
      <c r="D599" s="378" t="s">
        <v>61986</v>
      </c>
      <c r="E599" s="378" t="s">
        <v>288</v>
      </c>
      <c r="F599" s="379">
        <v>6.9199999999999998E-2</v>
      </c>
      <c r="G599" s="380">
        <v>33.200000000000003</v>
      </c>
      <c r="H599" s="380">
        <f>+ROUND(F599*G599,2)</f>
        <v>2.2999999999999998</v>
      </c>
      <c r="I599" s="383" t="s">
        <v>60981</v>
      </c>
      <c r="J599" s="384" t="s">
        <v>60965</v>
      </c>
      <c r="K599" s="384">
        <v>4823</v>
      </c>
    </row>
    <row r="600" spans="1:11" x14ac:dyDescent="0.25">
      <c r="A600" s="377"/>
      <c r="B600" s="378">
        <v>2</v>
      </c>
      <c r="C600" s="377" t="s">
        <v>28000</v>
      </c>
      <c r="D600" s="378" t="s">
        <v>61987</v>
      </c>
      <c r="E600" s="378" t="s">
        <v>284</v>
      </c>
      <c r="F600" s="379">
        <v>4</v>
      </c>
      <c r="G600" s="380">
        <v>0.36</v>
      </c>
      <c r="H600" s="380">
        <f>+ROUND(F600*G600,2)</f>
        <v>1.44</v>
      </c>
      <c r="I600" s="383" t="s">
        <v>60981</v>
      </c>
      <c r="J600" s="384" t="s">
        <v>60965</v>
      </c>
      <c r="K600" s="384">
        <v>7568</v>
      </c>
    </row>
    <row r="601" spans="1:11" x14ac:dyDescent="0.25">
      <c r="A601" s="377"/>
      <c r="B601" s="378">
        <v>2</v>
      </c>
      <c r="C601" s="377" t="s">
        <v>30808</v>
      </c>
      <c r="D601" s="378" t="s">
        <v>61954</v>
      </c>
      <c r="E601" s="378" t="s">
        <v>288</v>
      </c>
      <c r="F601" s="379">
        <v>9.3600000000000003E-2</v>
      </c>
      <c r="G601" s="380">
        <v>66.78</v>
      </c>
      <c r="H601" s="380">
        <f>+ROUND(F601*G601,2)</f>
        <v>6.25</v>
      </c>
      <c r="I601" s="383" t="s">
        <v>60981</v>
      </c>
      <c r="J601" s="384" t="s">
        <v>60965</v>
      </c>
      <c r="K601" s="384">
        <v>37329</v>
      </c>
    </row>
    <row r="602" spans="1:11" x14ac:dyDescent="0.25">
      <c r="A602" s="377"/>
      <c r="B602" s="378">
        <v>2</v>
      </c>
      <c r="C602" s="377" t="s">
        <v>31014</v>
      </c>
      <c r="D602" s="378" t="s">
        <v>61988</v>
      </c>
      <c r="E602" s="378" t="s">
        <v>284</v>
      </c>
      <c r="F602" s="379">
        <v>2</v>
      </c>
      <c r="G602" s="380">
        <v>12.97</v>
      </c>
      <c r="H602" s="380">
        <f>+ROUND(F602*G602,2)</f>
        <v>25.94</v>
      </c>
      <c r="I602" s="383" t="s">
        <v>60981</v>
      </c>
      <c r="J602" s="384" t="s">
        <v>60965</v>
      </c>
      <c r="K602" s="384">
        <v>37591</v>
      </c>
    </row>
    <row r="603" spans="1:11" x14ac:dyDescent="0.25">
      <c r="A603" s="377"/>
      <c r="B603" s="378"/>
      <c r="C603" s="377"/>
      <c r="D603" s="378" t="s">
        <v>60986</v>
      </c>
      <c r="E603" s="378"/>
      <c r="F603" s="379"/>
      <c r="G603" s="380"/>
      <c r="H603" s="380">
        <f>+SUBTOTAL(9,H598:H602)</f>
        <v>181.83</v>
      </c>
      <c r="I603" s="383"/>
      <c r="J603" s="384"/>
      <c r="K603" s="384"/>
    </row>
    <row r="604" spans="1:11" x14ac:dyDescent="0.25">
      <c r="A604" s="377"/>
      <c r="B604" s="378"/>
      <c r="C604" s="377"/>
      <c r="D604" s="378" t="s">
        <v>60947</v>
      </c>
      <c r="E604" s="378"/>
      <c r="F604" s="379"/>
      <c r="G604" s="380"/>
      <c r="H604" s="380"/>
      <c r="I604" s="383"/>
      <c r="J604" s="384"/>
      <c r="K604" s="384"/>
    </row>
    <row r="605" spans="1:11" x14ac:dyDescent="0.25">
      <c r="A605" s="377"/>
      <c r="B605" s="378" t="s">
        <v>60948</v>
      </c>
      <c r="C605" s="377" t="s">
        <v>61598</v>
      </c>
      <c r="D605" s="378" t="s">
        <v>61599</v>
      </c>
      <c r="E605" s="378" t="s">
        <v>33681</v>
      </c>
      <c r="F605" s="379">
        <v>0.82540000000000002</v>
      </c>
      <c r="G605" s="380">
        <v>18.399999999999999</v>
      </c>
      <c r="H605" s="380">
        <f>+ROUND(F605*G605,2)</f>
        <v>15.19</v>
      </c>
      <c r="I605" s="383" t="s">
        <v>60952</v>
      </c>
      <c r="J605" s="384" t="s">
        <v>60965</v>
      </c>
      <c r="K605" s="384" t="s">
        <v>61598</v>
      </c>
    </row>
    <row r="606" spans="1:11" x14ac:dyDescent="0.25">
      <c r="A606" s="377"/>
      <c r="B606" s="378" t="s">
        <v>60948</v>
      </c>
      <c r="C606" s="377" t="s">
        <v>60989</v>
      </c>
      <c r="D606" s="378" t="s">
        <v>60990</v>
      </c>
      <c r="E606" s="378" t="s">
        <v>33681</v>
      </c>
      <c r="F606" s="379">
        <v>0.63590000000000002</v>
      </c>
      <c r="G606" s="380">
        <v>14.56</v>
      </c>
      <c r="H606" s="380">
        <f>+ROUND(F606*G606,2)</f>
        <v>9.26</v>
      </c>
      <c r="I606" s="383" t="s">
        <v>60952</v>
      </c>
      <c r="J606" s="384" t="s">
        <v>60965</v>
      </c>
      <c r="K606" s="384" t="s">
        <v>60989</v>
      </c>
    </row>
    <row r="607" spans="1:11" x14ac:dyDescent="0.25">
      <c r="A607" s="377"/>
      <c r="B607" s="378"/>
      <c r="C607" s="377"/>
      <c r="D607" s="378" t="s">
        <v>60954</v>
      </c>
      <c r="E607" s="378"/>
      <c r="F607" s="379"/>
      <c r="G607" s="380"/>
      <c r="H607" s="380">
        <f>+SUBTOTAL(9,H605:H606)</f>
        <v>24.45</v>
      </c>
      <c r="I607" s="383"/>
      <c r="J607" s="384"/>
      <c r="K607" s="384"/>
    </row>
    <row r="608" spans="1:11" x14ac:dyDescent="0.25">
      <c r="A608" s="377"/>
      <c r="B608" s="378"/>
      <c r="C608" s="377"/>
      <c r="D608" s="378" t="s">
        <v>60955</v>
      </c>
      <c r="E608" s="378"/>
      <c r="F608" s="379"/>
      <c r="G608" s="380"/>
      <c r="H608" s="380">
        <f>+SUBTOTAL(9,H598:H606)</f>
        <v>206.28</v>
      </c>
      <c r="I608" s="383"/>
      <c r="J608" s="384"/>
      <c r="K608" s="384"/>
    </row>
    <row r="609" spans="1:11" x14ac:dyDescent="0.25">
      <c r="A609" s="377"/>
      <c r="B609" s="378"/>
      <c r="C609" s="377"/>
      <c r="D609" s="378" t="s">
        <v>60956</v>
      </c>
      <c r="E609" s="378"/>
      <c r="F609" s="379">
        <v>24.18</v>
      </c>
      <c r="G609" s="380"/>
      <c r="H609" s="380">
        <f>+ROUND(H608*F609/100,2)</f>
        <v>49.88</v>
      </c>
      <c r="I609" s="383"/>
      <c r="J609" s="384"/>
      <c r="K609" s="384"/>
    </row>
    <row r="610" spans="1:11" x14ac:dyDescent="0.25">
      <c r="A610" s="377"/>
      <c r="B610" s="378"/>
      <c r="C610" s="377"/>
      <c r="D610" s="378" t="s">
        <v>60957</v>
      </c>
      <c r="E610" s="378"/>
      <c r="F610" s="379"/>
      <c r="G610" s="380"/>
      <c r="H610" s="380">
        <f>+H608+H609</f>
        <v>256.16000000000003</v>
      </c>
      <c r="I610" s="383"/>
      <c r="J610" s="384"/>
      <c r="K610" s="384"/>
    </row>
    <row r="611" spans="1:11" x14ac:dyDescent="0.25">
      <c r="A611" s="377"/>
      <c r="B611" s="378"/>
      <c r="C611" s="377"/>
      <c r="D611" s="378" t="s">
        <v>60958</v>
      </c>
      <c r="E611" s="378"/>
      <c r="F611" s="379"/>
      <c r="G611" s="380"/>
      <c r="H611" s="380">
        <v>256.16000000000003</v>
      </c>
      <c r="I611" s="383"/>
      <c r="J611" s="384"/>
      <c r="K611" s="384"/>
    </row>
    <row r="612" spans="1:11" x14ac:dyDescent="0.25">
      <c r="I612" s="383"/>
      <c r="J612" s="384"/>
      <c r="K612" s="384"/>
    </row>
    <row r="613" spans="1:11" x14ac:dyDescent="0.25">
      <c r="I613" s="383"/>
      <c r="J613" s="384"/>
      <c r="K613" s="384"/>
    </row>
    <row r="614" spans="1:11" x14ac:dyDescent="0.25">
      <c r="A614" s="377" t="s">
        <v>60934</v>
      </c>
      <c r="B614" s="378" t="s">
        <v>60935</v>
      </c>
      <c r="C614" s="377"/>
      <c r="D614" s="378"/>
      <c r="E614" s="378"/>
      <c r="F614" s="379"/>
      <c r="G614" s="380"/>
      <c r="H614" s="380"/>
      <c r="I614" s="383"/>
      <c r="J614" s="384"/>
      <c r="K614" s="384"/>
    </row>
    <row r="615" spans="1:11" x14ac:dyDescent="0.25">
      <c r="A615" s="377"/>
      <c r="B615" s="378"/>
      <c r="C615" s="377" t="s">
        <v>60938</v>
      </c>
      <c r="D615" s="378" t="s">
        <v>60939</v>
      </c>
      <c r="E615" s="378" t="s">
        <v>60940</v>
      </c>
      <c r="F615" s="379" t="s">
        <v>60941</v>
      </c>
      <c r="G615" s="380" t="s">
        <v>60942</v>
      </c>
      <c r="H615" s="380" t="s">
        <v>60943</v>
      </c>
      <c r="I615" s="383"/>
      <c r="J615" s="384"/>
      <c r="K615" s="384"/>
    </row>
    <row r="616" spans="1:11" x14ac:dyDescent="0.25">
      <c r="A616" s="377"/>
      <c r="B616" s="378"/>
      <c r="C616" s="377"/>
      <c r="D616" s="378"/>
      <c r="E616" s="378"/>
      <c r="F616" s="379"/>
      <c r="G616" s="380"/>
      <c r="H616" s="380"/>
      <c r="I616" s="383"/>
      <c r="J616" s="384"/>
      <c r="K616" s="384"/>
    </row>
    <row r="617" spans="1:11" x14ac:dyDescent="0.25">
      <c r="A617" s="385" t="s">
        <v>61989</v>
      </c>
      <c r="B617" s="386" t="s">
        <v>61990</v>
      </c>
      <c r="C617" s="385"/>
      <c r="D617" s="386"/>
      <c r="E617" s="386" t="s">
        <v>284</v>
      </c>
      <c r="F617" s="379" t="s">
        <v>60946</v>
      </c>
      <c r="G617" s="380"/>
      <c r="H617" s="380"/>
      <c r="I617" s="383"/>
      <c r="J617" s="384"/>
      <c r="K617" s="384"/>
    </row>
    <row r="618" spans="1:11" x14ac:dyDescent="0.25">
      <c r="A618" s="377"/>
      <c r="B618" s="378">
        <v>2</v>
      </c>
      <c r="C618" s="377" t="s">
        <v>26374</v>
      </c>
      <c r="D618" s="378" t="s">
        <v>61978</v>
      </c>
      <c r="E618" s="378" t="s">
        <v>284</v>
      </c>
      <c r="F618" s="379">
        <v>2.1000000000000001E-2</v>
      </c>
      <c r="G618" s="380">
        <v>3.5</v>
      </c>
      <c r="H618" s="380">
        <f>+ROUND(F618*G618,2)</f>
        <v>7.0000000000000007E-2</v>
      </c>
      <c r="I618" s="383" t="s">
        <v>60981</v>
      </c>
      <c r="J618" s="384" t="s">
        <v>60965</v>
      </c>
      <c r="K618" s="384">
        <v>3146</v>
      </c>
    </row>
    <row r="619" spans="1:11" x14ac:dyDescent="0.25">
      <c r="A619" s="377"/>
      <c r="B619" s="378">
        <v>2</v>
      </c>
      <c r="C619" s="377" t="s">
        <v>29633</v>
      </c>
      <c r="D619" s="378" t="s">
        <v>61991</v>
      </c>
      <c r="E619" s="378" t="s">
        <v>284</v>
      </c>
      <c r="F619" s="379">
        <v>1</v>
      </c>
      <c r="G619" s="380">
        <v>40.58</v>
      </c>
      <c r="H619" s="380">
        <f>+ROUND(F619*G619,2)</f>
        <v>40.58</v>
      </c>
      <c r="I619" s="383" t="s">
        <v>60981</v>
      </c>
      <c r="J619" s="384" t="s">
        <v>60965</v>
      </c>
      <c r="K619" s="384">
        <v>13416</v>
      </c>
    </row>
    <row r="620" spans="1:11" x14ac:dyDescent="0.25">
      <c r="A620" s="377"/>
      <c r="B620" s="378"/>
      <c r="C620" s="377"/>
      <c r="D620" s="378" t="s">
        <v>60986</v>
      </c>
      <c r="E620" s="378"/>
      <c r="F620" s="379"/>
      <c r="G620" s="380"/>
      <c r="H620" s="380">
        <f>+SUBTOTAL(9,H618:H619)</f>
        <v>40.65</v>
      </c>
      <c r="I620" s="383"/>
      <c r="J620" s="384"/>
      <c r="K620" s="384"/>
    </row>
    <row r="621" spans="1:11" x14ac:dyDescent="0.25">
      <c r="A621" s="377"/>
      <c r="B621" s="378"/>
      <c r="C621" s="377"/>
      <c r="D621" s="378" t="s">
        <v>60947</v>
      </c>
      <c r="E621" s="378"/>
      <c r="F621" s="379"/>
      <c r="G621" s="380"/>
      <c r="H621" s="380"/>
      <c r="I621" s="383"/>
      <c r="J621" s="384"/>
      <c r="K621" s="384"/>
    </row>
    <row r="622" spans="1:11" x14ac:dyDescent="0.25">
      <c r="A622" s="377"/>
      <c r="B622" s="378" t="s">
        <v>60948</v>
      </c>
      <c r="C622" s="377" t="s">
        <v>61598</v>
      </c>
      <c r="D622" s="378" t="s">
        <v>61599</v>
      </c>
      <c r="E622" s="378" t="s">
        <v>33681</v>
      </c>
      <c r="F622" s="379">
        <v>0.1164</v>
      </c>
      <c r="G622" s="380">
        <v>18.399999999999999</v>
      </c>
      <c r="H622" s="380">
        <f>+ROUND(F622*G622,2)</f>
        <v>2.14</v>
      </c>
      <c r="I622" s="383" t="s">
        <v>60952</v>
      </c>
      <c r="J622" s="384" t="s">
        <v>60965</v>
      </c>
      <c r="K622" s="384" t="s">
        <v>61598</v>
      </c>
    </row>
    <row r="623" spans="1:11" x14ac:dyDescent="0.25">
      <c r="A623" s="377"/>
      <c r="B623" s="378" t="s">
        <v>60948</v>
      </c>
      <c r="C623" s="377" t="s">
        <v>60989</v>
      </c>
      <c r="D623" s="378" t="s">
        <v>60990</v>
      </c>
      <c r="E623" s="378" t="s">
        <v>33681</v>
      </c>
      <c r="F623" s="379">
        <v>3.6700000000000003E-2</v>
      </c>
      <c r="G623" s="380">
        <v>14.56</v>
      </c>
      <c r="H623" s="380">
        <f>+ROUND(F623*G623,2)</f>
        <v>0.53</v>
      </c>
      <c r="I623" s="383" t="s">
        <v>60952</v>
      </c>
      <c r="J623" s="384" t="s">
        <v>60965</v>
      </c>
      <c r="K623" s="384" t="s">
        <v>60989</v>
      </c>
    </row>
    <row r="624" spans="1:11" x14ac:dyDescent="0.25">
      <c r="A624" s="377"/>
      <c r="B624" s="378"/>
      <c r="C624" s="377"/>
      <c r="D624" s="378" t="s">
        <v>60954</v>
      </c>
      <c r="E624" s="378"/>
      <c r="F624" s="379"/>
      <c r="G624" s="380"/>
      <c r="H624" s="380">
        <f>+SUBTOTAL(9,H622:H623)</f>
        <v>2.67</v>
      </c>
      <c r="I624" s="383"/>
      <c r="J624" s="384"/>
      <c r="K624" s="384"/>
    </row>
    <row r="625" spans="1:11" x14ac:dyDescent="0.25">
      <c r="A625" s="377"/>
      <c r="B625" s="378"/>
      <c r="C625" s="377"/>
      <c r="D625" s="378" t="s">
        <v>60955</v>
      </c>
      <c r="E625" s="378"/>
      <c r="F625" s="379"/>
      <c r="G625" s="380"/>
      <c r="H625" s="380">
        <f>+SUBTOTAL(9,H618:H623)</f>
        <v>43.32</v>
      </c>
      <c r="I625" s="383"/>
      <c r="J625" s="384"/>
      <c r="K625" s="384"/>
    </row>
    <row r="626" spans="1:11" x14ac:dyDescent="0.25">
      <c r="A626" s="377"/>
      <c r="B626" s="378"/>
      <c r="C626" s="377"/>
      <c r="D626" s="378" t="s">
        <v>60956</v>
      </c>
      <c r="E626" s="378"/>
      <c r="F626" s="379">
        <v>24.18</v>
      </c>
      <c r="G626" s="380"/>
      <c r="H626" s="380">
        <f>+ROUND(H625*F626/100,2)</f>
        <v>10.47</v>
      </c>
      <c r="I626" s="383"/>
      <c r="J626" s="384"/>
      <c r="K626" s="384"/>
    </row>
    <row r="627" spans="1:11" x14ac:dyDescent="0.25">
      <c r="A627" s="377"/>
      <c r="B627" s="378"/>
      <c r="C627" s="377"/>
      <c r="D627" s="378" t="s">
        <v>60957</v>
      </c>
      <c r="E627" s="378"/>
      <c r="F627" s="379"/>
      <c r="G627" s="380"/>
      <c r="H627" s="380">
        <f>+H625+H626</f>
        <v>53.79</v>
      </c>
      <c r="I627" s="383"/>
      <c r="J627" s="384"/>
      <c r="K627" s="384"/>
    </row>
    <row r="628" spans="1:11" x14ac:dyDescent="0.25">
      <c r="A628" s="377"/>
      <c r="B628" s="378"/>
      <c r="C628" s="377"/>
      <c r="D628" s="378" t="s">
        <v>60958</v>
      </c>
      <c r="E628" s="378"/>
      <c r="F628" s="379"/>
      <c r="G628" s="380"/>
      <c r="H628" s="380">
        <v>53.79</v>
      </c>
      <c r="I628" s="383"/>
      <c r="J628" s="384"/>
      <c r="K628" s="384"/>
    </row>
    <row r="629" spans="1:11" x14ac:dyDescent="0.25">
      <c r="I629" s="383"/>
      <c r="J629" s="384"/>
      <c r="K629" s="384"/>
    </row>
    <row r="630" spans="1:11" x14ac:dyDescent="0.25">
      <c r="I630" s="383"/>
      <c r="J630" s="384"/>
      <c r="K630" s="384"/>
    </row>
    <row r="631" spans="1:11" x14ac:dyDescent="0.25">
      <c r="A631" s="377" t="s">
        <v>60934</v>
      </c>
      <c r="B631" s="378" t="s">
        <v>60935</v>
      </c>
      <c r="C631" s="377"/>
      <c r="D631" s="378"/>
      <c r="E631" s="378"/>
      <c r="F631" s="379"/>
      <c r="G631" s="380"/>
      <c r="H631" s="380"/>
      <c r="I631" s="383"/>
      <c r="J631" s="384"/>
      <c r="K631" s="384"/>
    </row>
    <row r="632" spans="1:11" x14ac:dyDescent="0.25">
      <c r="A632" s="377"/>
      <c r="B632" s="378"/>
      <c r="C632" s="377" t="s">
        <v>60938</v>
      </c>
      <c r="D632" s="378" t="s">
        <v>60939</v>
      </c>
      <c r="E632" s="378" t="s">
        <v>60940</v>
      </c>
      <c r="F632" s="379" t="s">
        <v>60941</v>
      </c>
      <c r="G632" s="380" t="s">
        <v>60942</v>
      </c>
      <c r="H632" s="380" t="s">
        <v>60943</v>
      </c>
      <c r="I632" s="383"/>
      <c r="J632" s="384"/>
      <c r="K632" s="384"/>
    </row>
    <row r="633" spans="1:11" x14ac:dyDescent="0.25">
      <c r="A633" s="377"/>
      <c r="B633" s="378"/>
      <c r="C633" s="377"/>
      <c r="D633" s="378"/>
      <c r="E633" s="378"/>
      <c r="F633" s="379"/>
      <c r="G633" s="380"/>
      <c r="H633" s="380"/>
      <c r="I633" s="383"/>
      <c r="J633" s="384"/>
      <c r="K633" s="384"/>
    </row>
    <row r="634" spans="1:11" x14ac:dyDescent="0.25">
      <c r="A634" s="385" t="s">
        <v>61992</v>
      </c>
      <c r="B634" s="386" t="s">
        <v>61718</v>
      </c>
      <c r="C634" s="385"/>
      <c r="D634" s="386"/>
      <c r="E634" s="386" t="s">
        <v>284</v>
      </c>
      <c r="F634" s="379" t="s">
        <v>60946</v>
      </c>
      <c r="G634" s="380"/>
      <c r="H634" s="380"/>
      <c r="I634" s="383"/>
      <c r="J634" s="384"/>
      <c r="K634" s="384"/>
    </row>
    <row r="635" spans="1:11" x14ac:dyDescent="0.25">
      <c r="A635" s="377"/>
      <c r="B635" s="378"/>
      <c r="C635" s="377"/>
      <c r="D635" s="378" t="s">
        <v>60947</v>
      </c>
      <c r="E635" s="378"/>
      <c r="F635" s="379"/>
      <c r="G635" s="380"/>
      <c r="H635" s="380"/>
      <c r="I635" s="383"/>
      <c r="J635" s="384"/>
      <c r="K635" s="384"/>
    </row>
    <row r="636" spans="1:11" x14ac:dyDescent="0.25">
      <c r="A636" s="377"/>
      <c r="B636" s="378" t="s">
        <v>60948</v>
      </c>
      <c r="C636" s="377" t="s">
        <v>61993</v>
      </c>
      <c r="D636" s="378" t="s">
        <v>61994</v>
      </c>
      <c r="E636" s="378" t="s">
        <v>284</v>
      </c>
      <c r="F636" s="379">
        <v>1</v>
      </c>
      <c r="G636" s="380">
        <v>5.55</v>
      </c>
      <c r="H636" s="380">
        <f>+ROUND(F636*G636,2)</f>
        <v>5.55</v>
      </c>
      <c r="I636" s="383" t="s">
        <v>60952</v>
      </c>
      <c r="J636" s="384" t="s">
        <v>60965</v>
      </c>
      <c r="K636" s="384" t="s">
        <v>61993</v>
      </c>
    </row>
    <row r="637" spans="1:11" x14ac:dyDescent="0.25">
      <c r="A637" s="377"/>
      <c r="B637" s="378" t="s">
        <v>60948</v>
      </c>
      <c r="C637" s="377" t="s">
        <v>61970</v>
      </c>
      <c r="D637" s="378" t="s">
        <v>61971</v>
      </c>
      <c r="E637" s="378" t="s">
        <v>284</v>
      </c>
      <c r="F637" s="379">
        <v>1</v>
      </c>
      <c r="G637" s="380">
        <v>9.27</v>
      </c>
      <c r="H637" s="380">
        <f>+ROUND(F637*G637,2)</f>
        <v>9.27</v>
      </c>
      <c r="I637" s="383" t="s">
        <v>60952</v>
      </c>
      <c r="J637" s="384" t="s">
        <v>60965</v>
      </c>
      <c r="K637" s="384" t="s">
        <v>61970</v>
      </c>
    </row>
    <row r="638" spans="1:11" x14ac:dyDescent="0.25">
      <c r="A638" s="377"/>
      <c r="B638" s="378" t="s">
        <v>60948</v>
      </c>
      <c r="C638" s="377" t="s">
        <v>61995</v>
      </c>
      <c r="D638" s="378" t="s">
        <v>61996</v>
      </c>
      <c r="E638" s="378" t="s">
        <v>284</v>
      </c>
      <c r="F638" s="379">
        <v>1</v>
      </c>
      <c r="G638" s="380">
        <v>6.83</v>
      </c>
      <c r="H638" s="380">
        <f>+ROUND(F638*G638,2)</f>
        <v>6.83</v>
      </c>
      <c r="I638" s="383" t="s">
        <v>60952</v>
      </c>
      <c r="J638" s="384" t="s">
        <v>60965</v>
      </c>
      <c r="K638" s="384" t="s">
        <v>61995</v>
      </c>
    </row>
    <row r="639" spans="1:11" x14ac:dyDescent="0.25">
      <c r="A639" s="377"/>
      <c r="B639" s="378" t="s">
        <v>60948</v>
      </c>
      <c r="C639" s="377" t="s">
        <v>61997</v>
      </c>
      <c r="D639" s="378" t="s">
        <v>61998</v>
      </c>
      <c r="E639" s="378" t="s">
        <v>284</v>
      </c>
      <c r="F639" s="379">
        <v>1</v>
      </c>
      <c r="G639" s="380">
        <v>106.13</v>
      </c>
      <c r="H639" s="380">
        <f>+ROUND(F639*G639,2)</f>
        <v>106.13</v>
      </c>
      <c r="I639" s="383" t="s">
        <v>60952</v>
      </c>
      <c r="J639" s="384" t="s">
        <v>60965</v>
      </c>
      <c r="K639" s="384" t="s">
        <v>61997</v>
      </c>
    </row>
    <row r="640" spans="1:11" x14ac:dyDescent="0.25">
      <c r="A640" s="377"/>
      <c r="B640" s="378" t="s">
        <v>60948</v>
      </c>
      <c r="C640" s="377" t="s">
        <v>61999</v>
      </c>
      <c r="D640" s="378" t="s">
        <v>62000</v>
      </c>
      <c r="E640" s="378" t="s">
        <v>284</v>
      </c>
      <c r="F640" s="379">
        <v>1</v>
      </c>
      <c r="G640" s="380">
        <v>51.28</v>
      </c>
      <c r="H640" s="380">
        <f>+ROUND(F640*G640,2)</f>
        <v>51.28</v>
      </c>
      <c r="I640" s="383" t="s">
        <v>60952</v>
      </c>
      <c r="J640" s="384" t="s">
        <v>60965</v>
      </c>
      <c r="K640" s="384" t="s">
        <v>61999</v>
      </c>
    </row>
    <row r="641" spans="1:11" x14ac:dyDescent="0.25">
      <c r="A641" s="377"/>
      <c r="B641" s="378"/>
      <c r="C641" s="377"/>
      <c r="D641" s="378" t="s">
        <v>60954</v>
      </c>
      <c r="E641" s="378"/>
      <c r="F641" s="379"/>
      <c r="G641" s="380"/>
      <c r="H641" s="380">
        <f>+SUBTOTAL(9,H636:H640)</f>
        <v>179.06</v>
      </c>
      <c r="I641" s="383"/>
      <c r="J641" s="384"/>
      <c r="K641" s="384"/>
    </row>
    <row r="642" spans="1:11" x14ac:dyDescent="0.25">
      <c r="A642" s="377"/>
      <c r="B642" s="378"/>
      <c r="C642" s="377"/>
      <c r="D642" s="378" t="s">
        <v>60955</v>
      </c>
      <c r="E642" s="378"/>
      <c r="F642" s="379"/>
      <c r="G642" s="380"/>
      <c r="H642" s="380">
        <f>+SUBTOTAL(9,H635:H640)</f>
        <v>179.06</v>
      </c>
      <c r="I642" s="383"/>
      <c r="J642" s="384"/>
      <c r="K642" s="384"/>
    </row>
    <row r="643" spans="1:11" x14ac:dyDescent="0.25">
      <c r="A643" s="377"/>
      <c r="B643" s="378"/>
      <c r="C643" s="377"/>
      <c r="D643" s="378" t="s">
        <v>60956</v>
      </c>
      <c r="E643" s="378"/>
      <c r="F643" s="379">
        <v>24.18</v>
      </c>
      <c r="G643" s="380"/>
      <c r="H643" s="380">
        <f>+ROUND(H642*F643/100,2)</f>
        <v>43.3</v>
      </c>
      <c r="I643" s="383"/>
      <c r="J643" s="384"/>
      <c r="K643" s="384"/>
    </row>
    <row r="644" spans="1:11" x14ac:dyDescent="0.25">
      <c r="A644" s="377"/>
      <c r="B644" s="378"/>
      <c r="C644" s="377"/>
      <c r="D644" s="378" t="s">
        <v>60957</v>
      </c>
      <c r="E644" s="378"/>
      <c r="F644" s="379"/>
      <c r="G644" s="380"/>
      <c r="H644" s="380">
        <f>+H642+H643</f>
        <v>222.36</v>
      </c>
      <c r="I644" s="383"/>
      <c r="J644" s="384"/>
      <c r="K644" s="384"/>
    </row>
    <row r="645" spans="1:11" x14ac:dyDescent="0.25">
      <c r="A645" s="377"/>
      <c r="B645" s="378"/>
      <c r="C645" s="377"/>
      <c r="D645" s="378" t="s">
        <v>60958</v>
      </c>
      <c r="E645" s="378"/>
      <c r="F645" s="379"/>
      <c r="G645" s="380"/>
      <c r="H645" s="380">
        <v>222.36</v>
      </c>
      <c r="I645" s="383"/>
      <c r="J645" s="384"/>
      <c r="K645" s="384"/>
    </row>
    <row r="646" spans="1:11" x14ac:dyDescent="0.25">
      <c r="I646" s="383"/>
      <c r="J646" s="384"/>
      <c r="K646" s="384"/>
    </row>
    <row r="647" spans="1:11" x14ac:dyDescent="0.25">
      <c r="I647" s="383"/>
      <c r="J647" s="384"/>
      <c r="K647" s="384"/>
    </row>
    <row r="648" spans="1:11" x14ac:dyDescent="0.25">
      <c r="A648" s="377" t="s">
        <v>60934</v>
      </c>
      <c r="B648" s="378" t="s">
        <v>60935</v>
      </c>
      <c r="C648" s="377"/>
      <c r="D648" s="378"/>
      <c r="E648" s="378"/>
      <c r="F648" s="379"/>
      <c r="G648" s="380"/>
      <c r="H648" s="380"/>
      <c r="I648" s="383"/>
      <c r="J648" s="384"/>
      <c r="K648" s="384"/>
    </row>
    <row r="649" spans="1:11" x14ac:dyDescent="0.25">
      <c r="A649" s="377"/>
      <c r="B649" s="378"/>
      <c r="C649" s="377" t="s">
        <v>60938</v>
      </c>
      <c r="D649" s="378" t="s">
        <v>60939</v>
      </c>
      <c r="E649" s="378" t="s">
        <v>60940</v>
      </c>
      <c r="F649" s="379" t="s">
        <v>60941</v>
      </c>
      <c r="G649" s="380" t="s">
        <v>60942</v>
      </c>
      <c r="H649" s="380" t="s">
        <v>60943</v>
      </c>
      <c r="I649" s="383"/>
      <c r="J649" s="384"/>
      <c r="K649" s="384"/>
    </row>
    <row r="650" spans="1:11" x14ac:dyDescent="0.25">
      <c r="A650" s="377"/>
      <c r="B650" s="378"/>
      <c r="C650" s="377"/>
      <c r="D650" s="378"/>
      <c r="E650" s="378"/>
      <c r="F650" s="379"/>
      <c r="G650" s="380"/>
      <c r="H650" s="380"/>
      <c r="I650" s="383"/>
      <c r="J650" s="384"/>
      <c r="K650" s="384"/>
    </row>
    <row r="651" spans="1:11" x14ac:dyDescent="0.25">
      <c r="A651" s="385" t="s">
        <v>62001</v>
      </c>
      <c r="B651" s="386" t="s">
        <v>62002</v>
      </c>
      <c r="C651" s="385"/>
      <c r="D651" s="386"/>
      <c r="E651" s="386" t="s">
        <v>284</v>
      </c>
      <c r="F651" s="379" t="s">
        <v>60946</v>
      </c>
      <c r="G651" s="380"/>
      <c r="H651" s="380"/>
      <c r="I651" s="383"/>
      <c r="J651" s="384"/>
      <c r="K651" s="384"/>
    </row>
    <row r="652" spans="1:11" x14ac:dyDescent="0.25">
      <c r="A652" s="377"/>
      <c r="B652" s="378">
        <v>2</v>
      </c>
      <c r="C652" s="377" t="s">
        <v>26374</v>
      </c>
      <c r="D652" s="378" t="s">
        <v>61978</v>
      </c>
      <c r="E652" s="378" t="s">
        <v>284</v>
      </c>
      <c r="F652" s="379">
        <v>3.32E-2</v>
      </c>
      <c r="G652" s="380">
        <v>3.5</v>
      </c>
      <c r="H652" s="380">
        <f>+ROUND(F652*G652,2)</f>
        <v>0.12</v>
      </c>
      <c r="I652" s="383" t="s">
        <v>60981</v>
      </c>
      <c r="J652" s="384" t="s">
        <v>60965</v>
      </c>
      <c r="K652" s="384">
        <v>3146</v>
      </c>
    </row>
    <row r="653" spans="1:11" x14ac:dyDescent="0.25">
      <c r="A653" s="377"/>
      <c r="B653" s="378">
        <v>2</v>
      </c>
      <c r="C653" s="377" t="s">
        <v>27642</v>
      </c>
      <c r="D653" s="378" t="s">
        <v>62003</v>
      </c>
      <c r="E653" s="378" t="s">
        <v>284</v>
      </c>
      <c r="F653" s="379">
        <v>1</v>
      </c>
      <c r="G653" s="380">
        <v>2.6</v>
      </c>
      <c r="H653" s="380">
        <f>+ROUND(F653*G653,2)</f>
        <v>2.6</v>
      </c>
      <c r="I653" s="383" t="s">
        <v>60981</v>
      </c>
      <c r="J653" s="384" t="s">
        <v>60965</v>
      </c>
      <c r="K653" s="384">
        <v>6153</v>
      </c>
    </row>
    <row r="654" spans="1:11" x14ac:dyDescent="0.25">
      <c r="A654" s="377"/>
      <c r="B654" s="378"/>
      <c r="C654" s="377"/>
      <c r="D654" s="378" t="s">
        <v>60986</v>
      </c>
      <c r="E654" s="378"/>
      <c r="F654" s="379"/>
      <c r="G654" s="380"/>
      <c r="H654" s="380">
        <f>+SUBTOTAL(9,H652:H653)</f>
        <v>2.72</v>
      </c>
      <c r="I654" s="383"/>
      <c r="J654" s="384"/>
      <c r="K654" s="384"/>
    </row>
    <row r="655" spans="1:11" x14ac:dyDescent="0.25">
      <c r="A655" s="377"/>
      <c r="B655" s="378"/>
      <c r="C655" s="377"/>
      <c r="D655" s="378" t="s">
        <v>60947</v>
      </c>
      <c r="E655" s="378"/>
      <c r="F655" s="379"/>
      <c r="G655" s="380"/>
      <c r="H655" s="380"/>
      <c r="I655" s="383"/>
      <c r="J655" s="384"/>
      <c r="K655" s="384"/>
    </row>
    <row r="656" spans="1:11" x14ac:dyDescent="0.25">
      <c r="A656" s="377"/>
      <c r="B656" s="378" t="s">
        <v>60948</v>
      </c>
      <c r="C656" s="377" t="s">
        <v>61598</v>
      </c>
      <c r="D656" s="378" t="s">
        <v>61599</v>
      </c>
      <c r="E656" s="378" t="s">
        <v>33681</v>
      </c>
      <c r="F656" s="379">
        <v>0.1232</v>
      </c>
      <c r="G656" s="380">
        <v>18.399999999999999</v>
      </c>
      <c r="H656" s="380">
        <f>+ROUND(F656*G656,2)</f>
        <v>2.27</v>
      </c>
      <c r="I656" s="383" t="s">
        <v>60952</v>
      </c>
      <c r="J656" s="384" t="s">
        <v>60965</v>
      </c>
      <c r="K656" s="384" t="s">
        <v>61598</v>
      </c>
    </row>
    <row r="657" spans="1:11" x14ac:dyDescent="0.25">
      <c r="A657" s="377"/>
      <c r="B657" s="378" t="s">
        <v>60948</v>
      </c>
      <c r="C657" s="377" t="s">
        <v>60989</v>
      </c>
      <c r="D657" s="378" t="s">
        <v>60990</v>
      </c>
      <c r="E657" s="378" t="s">
        <v>33681</v>
      </c>
      <c r="F657" s="379">
        <v>3.8800000000000001E-2</v>
      </c>
      <c r="G657" s="380">
        <v>14.56</v>
      </c>
      <c r="H657" s="380">
        <f>+ROUND(F657*G657,2)</f>
        <v>0.56000000000000005</v>
      </c>
      <c r="I657" s="383" t="s">
        <v>60952</v>
      </c>
      <c r="J657" s="384" t="s">
        <v>60965</v>
      </c>
      <c r="K657" s="384" t="s">
        <v>60989</v>
      </c>
    </row>
    <row r="658" spans="1:11" x14ac:dyDescent="0.25">
      <c r="A658" s="377"/>
      <c r="B658" s="378"/>
      <c r="C658" s="377"/>
      <c r="D658" s="378" t="s">
        <v>60954</v>
      </c>
      <c r="E658" s="378"/>
      <c r="F658" s="379"/>
      <c r="G658" s="380"/>
      <c r="H658" s="380">
        <f>+SUBTOTAL(9,H656:H657)</f>
        <v>2.83</v>
      </c>
      <c r="I658" s="383"/>
      <c r="J658" s="384"/>
      <c r="K658" s="384"/>
    </row>
    <row r="659" spans="1:11" x14ac:dyDescent="0.25">
      <c r="A659" s="377"/>
      <c r="B659" s="378"/>
      <c r="C659" s="377"/>
      <c r="D659" s="378" t="s">
        <v>60955</v>
      </c>
      <c r="E659" s="378"/>
      <c r="F659" s="379"/>
      <c r="G659" s="380"/>
      <c r="H659" s="380">
        <f>+SUBTOTAL(9,H652:H657)</f>
        <v>5.5500000000000007</v>
      </c>
      <c r="I659" s="383"/>
      <c r="J659" s="384"/>
      <c r="K659" s="384"/>
    </row>
    <row r="660" spans="1:11" x14ac:dyDescent="0.25">
      <c r="A660" s="377"/>
      <c r="B660" s="378"/>
      <c r="C660" s="377"/>
      <c r="D660" s="378" t="s">
        <v>60956</v>
      </c>
      <c r="E660" s="378"/>
      <c r="F660" s="379">
        <v>24.18</v>
      </c>
      <c r="G660" s="380"/>
      <c r="H660" s="380">
        <f>+ROUND(H659*F660/100,2)</f>
        <v>1.34</v>
      </c>
      <c r="I660" s="383"/>
      <c r="J660" s="384"/>
      <c r="K660" s="384"/>
    </row>
    <row r="661" spans="1:11" x14ac:dyDescent="0.25">
      <c r="A661" s="377"/>
      <c r="B661" s="378"/>
      <c r="C661" s="377"/>
      <c r="D661" s="378" t="s">
        <v>60957</v>
      </c>
      <c r="E661" s="378"/>
      <c r="F661" s="379"/>
      <c r="G661" s="380"/>
      <c r="H661" s="380">
        <f>+H659+H660</f>
        <v>6.8900000000000006</v>
      </c>
      <c r="I661" s="383"/>
      <c r="J661" s="384"/>
      <c r="K661" s="384"/>
    </row>
    <row r="662" spans="1:11" x14ac:dyDescent="0.25">
      <c r="A662" s="377"/>
      <c r="B662" s="378"/>
      <c r="C662" s="377"/>
      <c r="D662" s="378" t="s">
        <v>60958</v>
      </c>
      <c r="E662" s="378"/>
      <c r="F662" s="379"/>
      <c r="G662" s="380"/>
      <c r="H662" s="380">
        <v>6.89</v>
      </c>
      <c r="I662" s="383"/>
      <c r="J662" s="384"/>
      <c r="K662" s="384"/>
    </row>
    <row r="663" spans="1:11" x14ac:dyDescent="0.25">
      <c r="I663" s="383"/>
      <c r="J663" s="384"/>
      <c r="K663" s="384"/>
    </row>
    <row r="664" spans="1:11" x14ac:dyDescent="0.25">
      <c r="I664" s="383"/>
      <c r="J664" s="384"/>
      <c r="K664" s="384"/>
    </row>
    <row r="665" spans="1:11" x14ac:dyDescent="0.25">
      <c r="A665" s="377" t="s">
        <v>60934</v>
      </c>
      <c r="B665" s="378" t="s">
        <v>60935</v>
      </c>
      <c r="C665" s="377"/>
      <c r="D665" s="378"/>
      <c r="E665" s="378"/>
      <c r="F665" s="379"/>
      <c r="G665" s="380"/>
      <c r="H665" s="380"/>
      <c r="I665" s="383"/>
      <c r="J665" s="384"/>
      <c r="K665" s="384"/>
    </row>
    <row r="666" spans="1:11" x14ac:dyDescent="0.25">
      <c r="A666" s="377"/>
      <c r="B666" s="378"/>
      <c r="C666" s="377" t="s">
        <v>60938</v>
      </c>
      <c r="D666" s="378" t="s">
        <v>60939</v>
      </c>
      <c r="E666" s="378" t="s">
        <v>60940</v>
      </c>
      <c r="F666" s="379" t="s">
        <v>60941</v>
      </c>
      <c r="G666" s="380" t="s">
        <v>60942</v>
      </c>
      <c r="H666" s="380" t="s">
        <v>60943</v>
      </c>
      <c r="I666" s="383"/>
      <c r="J666" s="384"/>
      <c r="K666" s="384"/>
    </row>
    <row r="667" spans="1:11" x14ac:dyDescent="0.25">
      <c r="A667" s="377"/>
      <c r="B667" s="378"/>
      <c r="C667" s="377"/>
      <c r="D667" s="378"/>
      <c r="E667" s="378"/>
      <c r="F667" s="379"/>
      <c r="G667" s="380"/>
      <c r="H667" s="380"/>
      <c r="I667" s="383"/>
      <c r="J667" s="384"/>
      <c r="K667" s="384"/>
    </row>
    <row r="668" spans="1:11" x14ac:dyDescent="0.25">
      <c r="A668" s="385" t="s">
        <v>62004</v>
      </c>
      <c r="B668" s="386" t="s">
        <v>62005</v>
      </c>
      <c r="C668" s="385"/>
      <c r="D668" s="386"/>
      <c r="E668" s="386" t="s">
        <v>284</v>
      </c>
      <c r="F668" s="379" t="s">
        <v>60946</v>
      </c>
      <c r="G668" s="380"/>
      <c r="H668" s="380"/>
      <c r="I668" s="383"/>
      <c r="J668" s="384"/>
      <c r="K668" s="384"/>
    </row>
    <row r="669" spans="1:11" x14ac:dyDescent="0.25">
      <c r="A669" s="377"/>
      <c r="B669" s="378">
        <v>2</v>
      </c>
      <c r="C669" s="377" t="s">
        <v>26374</v>
      </c>
      <c r="D669" s="378" t="s">
        <v>61978</v>
      </c>
      <c r="E669" s="378" t="s">
        <v>284</v>
      </c>
      <c r="F669" s="379">
        <v>2.1000000000000001E-2</v>
      </c>
      <c r="G669" s="380">
        <v>3.5</v>
      </c>
      <c r="H669" s="380">
        <f>+ROUND(F669*G669,2)</f>
        <v>7.0000000000000007E-2</v>
      </c>
      <c r="I669" s="383" t="s">
        <v>60981</v>
      </c>
      <c r="J669" s="384" t="s">
        <v>60965</v>
      </c>
      <c r="K669" s="384">
        <v>3146</v>
      </c>
    </row>
    <row r="670" spans="1:11" x14ac:dyDescent="0.25">
      <c r="A670" s="377"/>
      <c r="B670" s="378">
        <v>2</v>
      </c>
      <c r="C670" s="377" t="s">
        <v>27626</v>
      </c>
      <c r="D670" s="378" t="s">
        <v>62006</v>
      </c>
      <c r="E670" s="378" t="s">
        <v>284</v>
      </c>
      <c r="F670" s="379">
        <v>1</v>
      </c>
      <c r="G670" s="380">
        <v>3.25</v>
      </c>
      <c r="H670" s="380">
        <f>+ROUND(F670*G670,2)</f>
        <v>3.25</v>
      </c>
      <c r="I670" s="383" t="s">
        <v>60981</v>
      </c>
      <c r="J670" s="384" t="s">
        <v>60965</v>
      </c>
      <c r="K670" s="384">
        <v>6141</v>
      </c>
    </row>
    <row r="671" spans="1:11" x14ac:dyDescent="0.25">
      <c r="A671" s="377"/>
      <c r="B671" s="378"/>
      <c r="C671" s="377"/>
      <c r="D671" s="378" t="s">
        <v>60986</v>
      </c>
      <c r="E671" s="378"/>
      <c r="F671" s="379"/>
      <c r="G671" s="380"/>
      <c r="H671" s="380">
        <f>+SUBTOTAL(9,H669:H670)</f>
        <v>3.32</v>
      </c>
      <c r="I671" s="383"/>
      <c r="J671" s="384"/>
      <c r="K671" s="384"/>
    </row>
    <row r="672" spans="1:11" x14ac:dyDescent="0.25">
      <c r="A672" s="377"/>
      <c r="B672" s="378"/>
      <c r="C672" s="377"/>
      <c r="D672" s="378" t="s">
        <v>60947</v>
      </c>
      <c r="E672" s="378"/>
      <c r="F672" s="379"/>
      <c r="G672" s="380"/>
      <c r="H672" s="380"/>
      <c r="I672" s="383"/>
      <c r="J672" s="384"/>
      <c r="K672" s="384"/>
    </row>
    <row r="673" spans="1:11" x14ac:dyDescent="0.25">
      <c r="A673" s="377"/>
      <c r="B673" s="378" t="s">
        <v>60948</v>
      </c>
      <c r="C673" s="377" t="s">
        <v>61598</v>
      </c>
      <c r="D673" s="378" t="s">
        <v>61599</v>
      </c>
      <c r="E673" s="378" t="s">
        <v>33681</v>
      </c>
      <c r="F673" s="379">
        <v>0.1525</v>
      </c>
      <c r="G673" s="380">
        <v>18.399999999999999</v>
      </c>
      <c r="H673" s="380">
        <f>+ROUND(F673*G673,2)</f>
        <v>2.81</v>
      </c>
      <c r="I673" s="383" t="s">
        <v>60952</v>
      </c>
      <c r="J673" s="384" t="s">
        <v>60965</v>
      </c>
      <c r="K673" s="384" t="s">
        <v>61598</v>
      </c>
    </row>
    <row r="674" spans="1:11" x14ac:dyDescent="0.25">
      <c r="A674" s="377"/>
      <c r="B674" s="378" t="s">
        <v>60948</v>
      </c>
      <c r="C674" s="377" t="s">
        <v>60989</v>
      </c>
      <c r="D674" s="378" t="s">
        <v>60990</v>
      </c>
      <c r="E674" s="378" t="s">
        <v>33681</v>
      </c>
      <c r="F674" s="379">
        <v>4.8099999999999997E-2</v>
      </c>
      <c r="G674" s="380">
        <v>14.56</v>
      </c>
      <c r="H674" s="380">
        <f>+ROUND(F674*G674,2)</f>
        <v>0.7</v>
      </c>
      <c r="I674" s="383" t="s">
        <v>60952</v>
      </c>
      <c r="J674" s="384" t="s">
        <v>60965</v>
      </c>
      <c r="K674" s="384" t="s">
        <v>60989</v>
      </c>
    </row>
    <row r="675" spans="1:11" x14ac:dyDescent="0.25">
      <c r="A675" s="377"/>
      <c r="B675" s="378"/>
      <c r="C675" s="377"/>
      <c r="D675" s="378" t="s">
        <v>60954</v>
      </c>
      <c r="E675" s="378"/>
      <c r="F675" s="379"/>
      <c r="G675" s="380"/>
      <c r="H675" s="380">
        <f>+SUBTOTAL(9,H673:H674)</f>
        <v>3.51</v>
      </c>
      <c r="I675" s="383"/>
      <c r="J675" s="384"/>
      <c r="K675" s="384"/>
    </row>
    <row r="676" spans="1:11" x14ac:dyDescent="0.25">
      <c r="A676" s="377"/>
      <c r="B676" s="378"/>
      <c r="C676" s="377"/>
      <c r="D676" s="378" t="s">
        <v>60955</v>
      </c>
      <c r="E676" s="378"/>
      <c r="F676" s="379"/>
      <c r="G676" s="380"/>
      <c r="H676" s="380">
        <f>+SUBTOTAL(9,H669:H674)</f>
        <v>6.83</v>
      </c>
      <c r="I676" s="383"/>
      <c r="J676" s="384"/>
      <c r="K676" s="384"/>
    </row>
    <row r="677" spans="1:11" x14ac:dyDescent="0.25">
      <c r="A677" s="377"/>
      <c r="B677" s="378"/>
      <c r="C677" s="377"/>
      <c r="D677" s="378" t="s">
        <v>60956</v>
      </c>
      <c r="E677" s="378"/>
      <c r="F677" s="379">
        <v>24.18</v>
      </c>
      <c r="G677" s="380"/>
      <c r="H677" s="380">
        <f>+ROUND(H676*F677/100,2)</f>
        <v>1.65</v>
      </c>
      <c r="I677" s="383"/>
      <c r="J677" s="384"/>
      <c r="K677" s="384"/>
    </row>
    <row r="678" spans="1:11" x14ac:dyDescent="0.25">
      <c r="A678" s="377"/>
      <c r="B678" s="378"/>
      <c r="C678" s="377"/>
      <c r="D678" s="378" t="s">
        <v>60957</v>
      </c>
      <c r="E678" s="378"/>
      <c r="F678" s="379"/>
      <c r="G678" s="380"/>
      <c r="H678" s="380">
        <f>+H676+H677</f>
        <v>8.48</v>
      </c>
      <c r="I678" s="383"/>
      <c r="J678" s="384"/>
      <c r="K678" s="384"/>
    </row>
    <row r="679" spans="1:11" x14ac:dyDescent="0.25">
      <c r="A679" s="377"/>
      <c r="B679" s="378"/>
      <c r="C679" s="377"/>
      <c r="D679" s="378" t="s">
        <v>60958</v>
      </c>
      <c r="E679" s="378"/>
      <c r="F679" s="379"/>
      <c r="G679" s="380"/>
      <c r="H679" s="380">
        <v>8.48</v>
      </c>
      <c r="I679" s="383"/>
      <c r="J679" s="384"/>
      <c r="K679" s="384"/>
    </row>
    <row r="680" spans="1:11" x14ac:dyDescent="0.25">
      <c r="I680" s="383"/>
      <c r="J680" s="384"/>
      <c r="K680" s="384"/>
    </row>
    <row r="681" spans="1:11" x14ac:dyDescent="0.25">
      <c r="I681" s="383"/>
      <c r="J681" s="384"/>
      <c r="K681" s="384"/>
    </row>
    <row r="682" spans="1:11" x14ac:dyDescent="0.25">
      <c r="A682" s="377" t="s">
        <v>60934</v>
      </c>
      <c r="B682" s="378" t="s">
        <v>60935</v>
      </c>
      <c r="C682" s="377"/>
      <c r="D682" s="378"/>
      <c r="E682" s="378"/>
      <c r="F682" s="379"/>
      <c r="G682" s="380"/>
      <c r="H682" s="380"/>
      <c r="I682" s="383"/>
      <c r="J682" s="384"/>
      <c r="K682" s="384"/>
    </row>
    <row r="683" spans="1:11" x14ac:dyDescent="0.25">
      <c r="A683" s="377"/>
      <c r="B683" s="378"/>
      <c r="C683" s="377" t="s">
        <v>60938</v>
      </c>
      <c r="D683" s="378" t="s">
        <v>60939</v>
      </c>
      <c r="E683" s="378" t="s">
        <v>60940</v>
      </c>
      <c r="F683" s="379" t="s">
        <v>60941</v>
      </c>
      <c r="G683" s="380" t="s">
        <v>60942</v>
      </c>
      <c r="H683" s="380" t="s">
        <v>60943</v>
      </c>
      <c r="I683" s="383"/>
      <c r="J683" s="384"/>
      <c r="K683" s="384"/>
    </row>
    <row r="684" spans="1:11" x14ac:dyDescent="0.25">
      <c r="A684" s="377"/>
      <c r="B684" s="378"/>
      <c r="C684" s="377"/>
      <c r="D684" s="378"/>
      <c r="E684" s="378"/>
      <c r="F684" s="379"/>
      <c r="G684" s="380"/>
      <c r="H684" s="380"/>
      <c r="I684" s="383"/>
      <c r="J684" s="384"/>
      <c r="K684" s="384"/>
    </row>
    <row r="685" spans="1:11" x14ac:dyDescent="0.25">
      <c r="A685" s="385" t="s">
        <v>62007</v>
      </c>
      <c r="B685" s="386" t="s">
        <v>62008</v>
      </c>
      <c r="C685" s="385"/>
      <c r="D685" s="386"/>
      <c r="E685" s="386" t="s">
        <v>284</v>
      </c>
      <c r="F685" s="379" t="s">
        <v>60946</v>
      </c>
      <c r="G685" s="380"/>
      <c r="H685" s="380"/>
      <c r="I685" s="383"/>
      <c r="J685" s="384"/>
      <c r="K685" s="384"/>
    </row>
    <row r="686" spans="1:11" x14ac:dyDescent="0.25">
      <c r="A686" s="377"/>
      <c r="B686" s="378">
        <v>2</v>
      </c>
      <c r="C686" s="377" t="s">
        <v>27212</v>
      </c>
      <c r="D686" s="378" t="s">
        <v>62009</v>
      </c>
      <c r="E686" s="378" t="s">
        <v>284</v>
      </c>
      <c r="F686" s="379">
        <v>2</v>
      </c>
      <c r="G686" s="380">
        <v>11.55</v>
      </c>
      <c r="H686" s="380">
        <f>+ROUND(F686*G686,2)</f>
        <v>23.1</v>
      </c>
      <c r="I686" s="383" t="s">
        <v>60981</v>
      </c>
      <c r="J686" s="384" t="s">
        <v>60965</v>
      </c>
      <c r="K686" s="384">
        <v>4351</v>
      </c>
    </row>
    <row r="687" spans="1:11" x14ac:dyDescent="0.25">
      <c r="A687" s="377"/>
      <c r="B687" s="378">
        <v>2</v>
      </c>
      <c r="C687" s="377" t="s">
        <v>28361</v>
      </c>
      <c r="D687" s="378" t="s">
        <v>62010</v>
      </c>
      <c r="E687" s="378" t="s">
        <v>284</v>
      </c>
      <c r="F687" s="379">
        <v>1</v>
      </c>
      <c r="G687" s="380">
        <v>71.13</v>
      </c>
      <c r="H687" s="380">
        <f>+ROUND(F687*G687,2)</f>
        <v>71.13</v>
      </c>
      <c r="I687" s="383" t="s">
        <v>60981</v>
      </c>
      <c r="J687" s="384" t="s">
        <v>60965</v>
      </c>
      <c r="K687" s="384">
        <v>10425</v>
      </c>
    </row>
    <row r="688" spans="1:11" x14ac:dyDescent="0.25">
      <c r="A688" s="377"/>
      <c r="B688" s="378">
        <v>2</v>
      </c>
      <c r="C688" s="377" t="s">
        <v>30808</v>
      </c>
      <c r="D688" s="378" t="s">
        <v>61954</v>
      </c>
      <c r="E688" s="378" t="s">
        <v>288</v>
      </c>
      <c r="F688" s="379">
        <v>3.04E-2</v>
      </c>
      <c r="G688" s="380">
        <v>66.78</v>
      </c>
      <c r="H688" s="380">
        <f>+ROUND(F688*G688,2)</f>
        <v>2.0299999999999998</v>
      </c>
      <c r="I688" s="383" t="s">
        <v>60981</v>
      </c>
      <c r="J688" s="384" t="s">
        <v>60965</v>
      </c>
      <c r="K688" s="384">
        <v>37329</v>
      </c>
    </row>
    <row r="689" spans="1:11" x14ac:dyDescent="0.25">
      <c r="A689" s="377"/>
      <c r="B689" s="378"/>
      <c r="C689" s="377"/>
      <c r="D689" s="378" t="s">
        <v>60986</v>
      </c>
      <c r="E689" s="378"/>
      <c r="F689" s="379"/>
      <c r="G689" s="380"/>
      <c r="H689" s="380">
        <f>+SUBTOTAL(9,H686:H688)</f>
        <v>96.259999999999991</v>
      </c>
      <c r="I689" s="383"/>
      <c r="J689" s="384"/>
      <c r="K689" s="384"/>
    </row>
    <row r="690" spans="1:11" x14ac:dyDescent="0.25">
      <c r="A690" s="377"/>
      <c r="B690" s="378"/>
      <c r="C690" s="377"/>
      <c r="D690" s="378" t="s">
        <v>60947</v>
      </c>
      <c r="E690" s="378"/>
      <c r="F690" s="379"/>
      <c r="G690" s="380"/>
      <c r="H690" s="380"/>
      <c r="I690" s="383"/>
      <c r="J690" s="384"/>
      <c r="K690" s="384"/>
    </row>
    <row r="691" spans="1:11" x14ac:dyDescent="0.25">
      <c r="A691" s="377"/>
      <c r="B691" s="378" t="s">
        <v>60948</v>
      </c>
      <c r="C691" s="377" t="s">
        <v>61598</v>
      </c>
      <c r="D691" s="378" t="s">
        <v>61599</v>
      </c>
      <c r="E691" s="378" t="s">
        <v>33681</v>
      </c>
      <c r="F691" s="379">
        <v>0.38700000000000001</v>
      </c>
      <c r="G691" s="380">
        <v>18.399999999999999</v>
      </c>
      <c r="H691" s="380">
        <f>+ROUND(F691*G691,2)</f>
        <v>7.12</v>
      </c>
      <c r="I691" s="383" t="s">
        <v>60952</v>
      </c>
      <c r="J691" s="384" t="s">
        <v>60965</v>
      </c>
      <c r="K691" s="384" t="s">
        <v>61598</v>
      </c>
    </row>
    <row r="692" spans="1:11" x14ac:dyDescent="0.25">
      <c r="A692" s="377"/>
      <c r="B692" s="378" t="s">
        <v>60948</v>
      </c>
      <c r="C692" s="377" t="s">
        <v>60989</v>
      </c>
      <c r="D692" s="378" t="s">
        <v>60990</v>
      </c>
      <c r="E692" s="378" t="s">
        <v>33681</v>
      </c>
      <c r="F692" s="379">
        <v>0.18859999999999999</v>
      </c>
      <c r="G692" s="380">
        <v>14.56</v>
      </c>
      <c r="H692" s="380">
        <f>+ROUND(F692*G692,2)</f>
        <v>2.75</v>
      </c>
      <c r="I692" s="383" t="s">
        <v>60952</v>
      </c>
      <c r="J692" s="384" t="s">
        <v>60965</v>
      </c>
      <c r="K692" s="384" t="s">
        <v>60989</v>
      </c>
    </row>
    <row r="693" spans="1:11" x14ac:dyDescent="0.25">
      <c r="A693" s="377"/>
      <c r="B693" s="378"/>
      <c r="C693" s="377"/>
      <c r="D693" s="378" t="s">
        <v>60954</v>
      </c>
      <c r="E693" s="378"/>
      <c r="F693" s="379"/>
      <c r="G693" s="380"/>
      <c r="H693" s="380">
        <f>+SUBTOTAL(9,H691:H692)</f>
        <v>9.870000000000001</v>
      </c>
      <c r="I693" s="383"/>
      <c r="J693" s="384"/>
      <c r="K693" s="384"/>
    </row>
    <row r="694" spans="1:11" x14ac:dyDescent="0.25">
      <c r="A694" s="377"/>
      <c r="B694" s="378"/>
      <c r="C694" s="377"/>
      <c r="D694" s="378" t="s">
        <v>60955</v>
      </c>
      <c r="E694" s="378"/>
      <c r="F694" s="379"/>
      <c r="G694" s="380"/>
      <c r="H694" s="380">
        <f>+SUBTOTAL(9,H686:H692)</f>
        <v>106.13</v>
      </c>
      <c r="I694" s="383"/>
      <c r="J694" s="384"/>
      <c r="K694" s="384"/>
    </row>
    <row r="695" spans="1:11" x14ac:dyDescent="0.25">
      <c r="A695" s="377"/>
      <c r="B695" s="378"/>
      <c r="C695" s="377"/>
      <c r="D695" s="378" t="s">
        <v>60956</v>
      </c>
      <c r="E695" s="378"/>
      <c r="F695" s="379">
        <v>24.18</v>
      </c>
      <c r="G695" s="380"/>
      <c r="H695" s="380">
        <f>+ROUND(H694*F695/100,2)</f>
        <v>25.66</v>
      </c>
      <c r="I695" s="383"/>
      <c r="J695" s="384"/>
      <c r="K695" s="384"/>
    </row>
    <row r="696" spans="1:11" x14ac:dyDescent="0.25">
      <c r="A696" s="377"/>
      <c r="B696" s="378"/>
      <c r="C696" s="377"/>
      <c r="D696" s="378" t="s">
        <v>60957</v>
      </c>
      <c r="E696" s="378"/>
      <c r="F696" s="379"/>
      <c r="G696" s="380"/>
      <c r="H696" s="380">
        <f>+H694+H695</f>
        <v>131.79</v>
      </c>
      <c r="I696" s="383"/>
      <c r="J696" s="384"/>
      <c r="K696" s="384"/>
    </row>
    <row r="697" spans="1:11" x14ac:dyDescent="0.25">
      <c r="A697" s="377"/>
      <c r="B697" s="378"/>
      <c r="C697" s="377"/>
      <c r="D697" s="378" t="s">
        <v>60958</v>
      </c>
      <c r="E697" s="378"/>
      <c r="F697" s="379"/>
      <c r="G697" s="380"/>
      <c r="H697" s="380">
        <v>131.79</v>
      </c>
      <c r="I697" s="383"/>
      <c r="J697" s="384"/>
      <c r="K697" s="384"/>
    </row>
    <row r="698" spans="1:11" x14ac:dyDescent="0.25">
      <c r="I698" s="383"/>
      <c r="J698" s="384"/>
      <c r="K698" s="384"/>
    </row>
    <row r="699" spans="1:11" x14ac:dyDescent="0.25">
      <c r="I699" s="383"/>
      <c r="J699" s="384"/>
      <c r="K699" s="384"/>
    </row>
    <row r="700" spans="1:11" x14ac:dyDescent="0.25">
      <c r="A700" s="377" t="s">
        <v>60934</v>
      </c>
      <c r="B700" s="378" t="s">
        <v>60935</v>
      </c>
      <c r="C700" s="377"/>
      <c r="D700" s="378"/>
      <c r="E700" s="378"/>
      <c r="F700" s="379"/>
      <c r="G700" s="380"/>
      <c r="H700" s="380"/>
      <c r="I700" s="383"/>
      <c r="J700" s="384"/>
      <c r="K700" s="384"/>
    </row>
    <row r="701" spans="1:11" x14ac:dyDescent="0.25">
      <c r="A701" s="377"/>
      <c r="B701" s="378"/>
      <c r="C701" s="377" t="s">
        <v>60938</v>
      </c>
      <c r="D701" s="378" t="s">
        <v>60939</v>
      </c>
      <c r="E701" s="378" t="s">
        <v>60940</v>
      </c>
      <c r="F701" s="379" t="s">
        <v>60941</v>
      </c>
      <c r="G701" s="380" t="s">
        <v>60942</v>
      </c>
      <c r="H701" s="380" t="s">
        <v>60943</v>
      </c>
      <c r="I701" s="383"/>
      <c r="J701" s="384"/>
      <c r="K701" s="384"/>
    </row>
    <row r="702" spans="1:11" x14ac:dyDescent="0.25">
      <c r="A702" s="377"/>
      <c r="B702" s="378"/>
      <c r="C702" s="377"/>
      <c r="D702" s="378"/>
      <c r="E702" s="378"/>
      <c r="F702" s="379"/>
      <c r="G702" s="380"/>
      <c r="H702" s="380"/>
      <c r="I702" s="383"/>
      <c r="J702" s="384"/>
      <c r="K702" s="384"/>
    </row>
    <row r="703" spans="1:11" x14ac:dyDescent="0.25">
      <c r="A703" s="385" t="s">
        <v>62011</v>
      </c>
      <c r="B703" s="386" t="s">
        <v>62012</v>
      </c>
      <c r="C703" s="385"/>
      <c r="D703" s="386"/>
      <c r="E703" s="386" t="s">
        <v>284</v>
      </c>
      <c r="F703" s="379" t="s">
        <v>60946</v>
      </c>
      <c r="G703" s="380"/>
      <c r="H703" s="380"/>
      <c r="I703" s="383"/>
      <c r="J703" s="384"/>
      <c r="K703" s="384"/>
    </row>
    <row r="704" spans="1:11" x14ac:dyDescent="0.25">
      <c r="A704" s="377"/>
      <c r="B704" s="378">
        <v>2</v>
      </c>
      <c r="C704" s="377" t="s">
        <v>26374</v>
      </c>
      <c r="D704" s="378" t="s">
        <v>61978</v>
      </c>
      <c r="E704" s="378" t="s">
        <v>284</v>
      </c>
      <c r="F704" s="379">
        <v>2.1000000000000001E-2</v>
      </c>
      <c r="G704" s="380">
        <v>3.5</v>
      </c>
      <c r="H704" s="380">
        <f>+ROUND(F704*G704,2)</f>
        <v>7.0000000000000007E-2</v>
      </c>
      <c r="I704" s="383" t="s">
        <v>60981</v>
      </c>
      <c r="J704" s="384" t="s">
        <v>60965</v>
      </c>
      <c r="K704" s="384">
        <v>3146</v>
      </c>
    </row>
    <row r="705" spans="1:11" x14ac:dyDescent="0.25">
      <c r="A705" s="377"/>
      <c r="B705" s="378">
        <v>2</v>
      </c>
      <c r="C705" s="377" t="s">
        <v>29631</v>
      </c>
      <c r="D705" s="378" t="s">
        <v>62013</v>
      </c>
      <c r="E705" s="378" t="s">
        <v>284</v>
      </c>
      <c r="F705" s="379">
        <v>1</v>
      </c>
      <c r="G705" s="380">
        <v>49</v>
      </c>
      <c r="H705" s="380">
        <f>+ROUND(F705*G705,2)</f>
        <v>49</v>
      </c>
      <c r="I705" s="383" t="s">
        <v>60981</v>
      </c>
      <c r="J705" s="384" t="s">
        <v>60965</v>
      </c>
      <c r="K705" s="384">
        <v>13415</v>
      </c>
    </row>
    <row r="706" spans="1:11" x14ac:dyDescent="0.25">
      <c r="A706" s="377"/>
      <c r="B706" s="378"/>
      <c r="C706" s="377"/>
      <c r="D706" s="378" t="s">
        <v>60986</v>
      </c>
      <c r="E706" s="378"/>
      <c r="F706" s="379"/>
      <c r="G706" s="380"/>
      <c r="H706" s="380">
        <f>+SUBTOTAL(9,H704:H705)</f>
        <v>49.07</v>
      </c>
      <c r="I706" s="383"/>
      <c r="J706" s="384"/>
      <c r="K706" s="384"/>
    </row>
    <row r="707" spans="1:11" x14ac:dyDescent="0.25">
      <c r="A707" s="377"/>
      <c r="B707" s="378"/>
      <c r="C707" s="377"/>
      <c r="D707" s="378" t="s">
        <v>60947</v>
      </c>
      <c r="E707" s="378"/>
      <c r="F707" s="379"/>
      <c r="G707" s="380"/>
      <c r="H707" s="380"/>
      <c r="I707" s="383"/>
      <c r="J707" s="384"/>
      <c r="K707" s="384"/>
    </row>
    <row r="708" spans="1:11" x14ac:dyDescent="0.25">
      <c r="A708" s="377"/>
      <c r="B708" s="378" t="s">
        <v>60948</v>
      </c>
      <c r="C708" s="377" t="s">
        <v>61598</v>
      </c>
      <c r="D708" s="378" t="s">
        <v>61599</v>
      </c>
      <c r="E708" s="378" t="s">
        <v>33681</v>
      </c>
      <c r="F708" s="379">
        <v>9.6000000000000002E-2</v>
      </c>
      <c r="G708" s="380">
        <v>18.399999999999999</v>
      </c>
      <c r="H708" s="380">
        <f>+ROUND(F708*G708,2)</f>
        <v>1.77</v>
      </c>
      <c r="I708" s="383" t="s">
        <v>60952</v>
      </c>
      <c r="J708" s="384" t="s">
        <v>60965</v>
      </c>
      <c r="K708" s="384" t="s">
        <v>61598</v>
      </c>
    </row>
    <row r="709" spans="1:11" x14ac:dyDescent="0.25">
      <c r="A709" s="377"/>
      <c r="B709" s="378" t="s">
        <v>60948</v>
      </c>
      <c r="C709" s="377" t="s">
        <v>60989</v>
      </c>
      <c r="D709" s="378" t="s">
        <v>60990</v>
      </c>
      <c r="E709" s="378" t="s">
        <v>33681</v>
      </c>
      <c r="F709" s="379">
        <v>3.0300000000000001E-2</v>
      </c>
      <c r="G709" s="380">
        <v>14.56</v>
      </c>
      <c r="H709" s="380">
        <f>+ROUND(F709*G709,2)</f>
        <v>0.44</v>
      </c>
      <c r="I709" s="383" t="s">
        <v>60952</v>
      </c>
      <c r="J709" s="384" t="s">
        <v>60965</v>
      </c>
      <c r="K709" s="384" t="s">
        <v>60989</v>
      </c>
    </row>
    <row r="710" spans="1:11" x14ac:dyDescent="0.25">
      <c r="A710" s="377"/>
      <c r="B710" s="378"/>
      <c r="C710" s="377"/>
      <c r="D710" s="378" t="s">
        <v>60954</v>
      </c>
      <c r="E710" s="378"/>
      <c r="F710" s="379"/>
      <c r="G710" s="380"/>
      <c r="H710" s="380">
        <f>+SUBTOTAL(9,H708:H709)</f>
        <v>2.21</v>
      </c>
      <c r="I710" s="383"/>
      <c r="J710" s="384"/>
      <c r="K710" s="384"/>
    </row>
    <row r="711" spans="1:11" x14ac:dyDescent="0.25">
      <c r="A711" s="377"/>
      <c r="B711" s="378"/>
      <c r="C711" s="377"/>
      <c r="D711" s="378" t="s">
        <v>60955</v>
      </c>
      <c r="E711" s="378"/>
      <c r="F711" s="379"/>
      <c r="G711" s="380"/>
      <c r="H711" s="380">
        <f>+SUBTOTAL(9,H704:H709)</f>
        <v>51.28</v>
      </c>
      <c r="I711" s="383"/>
      <c r="J711" s="384"/>
      <c r="K711" s="384"/>
    </row>
    <row r="712" spans="1:11" x14ac:dyDescent="0.25">
      <c r="A712" s="377"/>
      <c r="B712" s="378"/>
      <c r="C712" s="377"/>
      <c r="D712" s="378" t="s">
        <v>60956</v>
      </c>
      <c r="E712" s="378"/>
      <c r="F712" s="379">
        <v>24.18</v>
      </c>
      <c r="G712" s="380"/>
      <c r="H712" s="380">
        <f>+ROUND(H711*F712/100,2)</f>
        <v>12.4</v>
      </c>
      <c r="I712" s="383"/>
      <c r="J712" s="384"/>
      <c r="K712" s="384"/>
    </row>
    <row r="713" spans="1:11" x14ac:dyDescent="0.25">
      <c r="A713" s="377"/>
      <c r="B713" s="378"/>
      <c r="C713" s="377"/>
      <c r="D713" s="378" t="s">
        <v>60957</v>
      </c>
      <c r="E713" s="378"/>
      <c r="F713" s="379"/>
      <c r="G713" s="380"/>
      <c r="H713" s="380">
        <f>+H711+H712</f>
        <v>63.68</v>
      </c>
      <c r="I713" s="383"/>
      <c r="J713" s="384"/>
      <c r="K713" s="384"/>
    </row>
    <row r="714" spans="1:11" x14ac:dyDescent="0.25">
      <c r="A714" s="377"/>
      <c r="B714" s="378"/>
      <c r="C714" s="377"/>
      <c r="D714" s="378" t="s">
        <v>60958</v>
      </c>
      <c r="E714" s="378"/>
      <c r="F714" s="379"/>
      <c r="G714" s="380"/>
      <c r="H714" s="380">
        <v>63.68</v>
      </c>
      <c r="I714" s="383"/>
      <c r="J714" s="384"/>
      <c r="K714" s="384"/>
    </row>
    <row r="715" spans="1:11" x14ac:dyDescent="0.25">
      <c r="I715" s="383"/>
      <c r="J715" s="384"/>
      <c r="K715" s="384"/>
    </row>
    <row r="716" spans="1:11" x14ac:dyDescent="0.25">
      <c r="I716" s="383"/>
      <c r="J716" s="384"/>
      <c r="K716" s="384"/>
    </row>
    <row r="717" spans="1:11" x14ac:dyDescent="0.25">
      <c r="A717" s="377" t="s">
        <v>60934</v>
      </c>
      <c r="B717" s="378" t="s">
        <v>60935</v>
      </c>
      <c r="C717" s="377"/>
      <c r="D717" s="378"/>
      <c r="E717" s="378"/>
      <c r="F717" s="379"/>
      <c r="G717" s="380"/>
      <c r="H717" s="380"/>
      <c r="I717" s="383"/>
      <c r="J717" s="384"/>
      <c r="K717" s="384"/>
    </row>
    <row r="718" spans="1:11" x14ac:dyDescent="0.25">
      <c r="A718" s="377"/>
      <c r="B718" s="378"/>
      <c r="C718" s="377" t="s">
        <v>60938</v>
      </c>
      <c r="D718" s="378" t="s">
        <v>60939</v>
      </c>
      <c r="E718" s="378" t="s">
        <v>60940</v>
      </c>
      <c r="F718" s="379" t="s">
        <v>60941</v>
      </c>
      <c r="G718" s="380" t="s">
        <v>60942</v>
      </c>
      <c r="H718" s="380" t="s">
        <v>60943</v>
      </c>
      <c r="I718" s="383"/>
      <c r="J718" s="384"/>
      <c r="K718" s="384"/>
    </row>
    <row r="719" spans="1:11" x14ac:dyDescent="0.25">
      <c r="A719" s="377"/>
      <c r="B719" s="378"/>
      <c r="C719" s="377"/>
      <c r="D719" s="378"/>
      <c r="E719" s="378"/>
      <c r="F719" s="379"/>
      <c r="G719" s="380"/>
      <c r="H719" s="380"/>
      <c r="I719" s="383"/>
      <c r="J719" s="384"/>
      <c r="K719" s="384"/>
    </row>
    <row r="720" spans="1:11" x14ac:dyDescent="0.25">
      <c r="A720" s="385" t="s">
        <v>62014</v>
      </c>
      <c r="B720" s="386" t="s">
        <v>62015</v>
      </c>
      <c r="C720" s="385"/>
      <c r="D720" s="386"/>
      <c r="E720" s="386" t="s">
        <v>283</v>
      </c>
      <c r="F720" s="379" t="s">
        <v>60946</v>
      </c>
      <c r="G720" s="380"/>
      <c r="H720" s="380"/>
      <c r="I720" s="383"/>
      <c r="J720" s="384"/>
      <c r="K720" s="384"/>
    </row>
    <row r="721" spans="1:11" x14ac:dyDescent="0.25">
      <c r="A721" s="377"/>
      <c r="B721" s="378"/>
      <c r="C721" s="377"/>
      <c r="D721" s="378" t="s">
        <v>60947</v>
      </c>
      <c r="E721" s="378"/>
      <c r="F721" s="379"/>
      <c r="G721" s="380"/>
      <c r="H721" s="380"/>
      <c r="I721" s="383"/>
      <c r="J721" s="384"/>
      <c r="K721" s="384"/>
    </row>
    <row r="722" spans="1:11" x14ac:dyDescent="0.25">
      <c r="A722" s="377"/>
      <c r="B722" s="378" t="s">
        <v>60948</v>
      </c>
      <c r="C722" s="377" t="s">
        <v>62016</v>
      </c>
      <c r="D722" s="378" t="s">
        <v>62017</v>
      </c>
      <c r="E722" s="378" t="s">
        <v>287</v>
      </c>
      <c r="F722" s="379">
        <v>2.1299999999999999E-2</v>
      </c>
      <c r="G722" s="380">
        <v>483.61</v>
      </c>
      <c r="H722" s="380">
        <f>+ROUND(F722*G722,2)</f>
        <v>10.3</v>
      </c>
      <c r="I722" s="383" t="s">
        <v>60952</v>
      </c>
      <c r="J722" s="384" t="s">
        <v>60965</v>
      </c>
      <c r="K722" s="384" t="s">
        <v>62016</v>
      </c>
    </row>
    <row r="723" spans="1:11" x14ac:dyDescent="0.25">
      <c r="A723" s="377"/>
      <c r="B723" s="378" t="s">
        <v>60948</v>
      </c>
      <c r="C723" s="377" t="s">
        <v>61136</v>
      </c>
      <c r="D723" s="378" t="s">
        <v>61137</v>
      </c>
      <c r="E723" s="378" t="s">
        <v>33681</v>
      </c>
      <c r="F723" s="379">
        <v>0.35</v>
      </c>
      <c r="G723" s="380">
        <v>18.82</v>
      </c>
      <c r="H723" s="380">
        <f>+ROUND(F723*G723,2)</f>
        <v>6.59</v>
      </c>
      <c r="I723" s="383" t="s">
        <v>60952</v>
      </c>
      <c r="J723" s="384" t="s">
        <v>60965</v>
      </c>
      <c r="K723" s="384" t="s">
        <v>61136</v>
      </c>
    </row>
    <row r="724" spans="1:11" x14ac:dyDescent="0.25">
      <c r="A724" s="377"/>
      <c r="B724" s="378" t="s">
        <v>60948</v>
      </c>
      <c r="C724" s="377" t="s">
        <v>60989</v>
      </c>
      <c r="D724" s="378" t="s">
        <v>60990</v>
      </c>
      <c r="E724" s="378" t="s">
        <v>33681</v>
      </c>
      <c r="F724" s="379">
        <v>0.128</v>
      </c>
      <c r="G724" s="380">
        <v>14.56</v>
      </c>
      <c r="H724" s="380">
        <f>+ROUND(F724*G724,2)</f>
        <v>1.86</v>
      </c>
      <c r="I724" s="383" t="s">
        <v>60952</v>
      </c>
      <c r="J724" s="384" t="s">
        <v>60965</v>
      </c>
      <c r="K724" s="384" t="s">
        <v>60989</v>
      </c>
    </row>
    <row r="725" spans="1:11" x14ac:dyDescent="0.25">
      <c r="A725" s="377"/>
      <c r="B725" s="378"/>
      <c r="C725" s="377"/>
      <c r="D725" s="378" t="s">
        <v>60954</v>
      </c>
      <c r="E725" s="378"/>
      <c r="F725" s="379"/>
      <c r="G725" s="380"/>
      <c r="H725" s="380">
        <f>+SUBTOTAL(9,H722:H724)</f>
        <v>18.75</v>
      </c>
      <c r="I725" s="383"/>
      <c r="J725" s="384"/>
      <c r="K725" s="384"/>
    </row>
    <row r="726" spans="1:11" x14ac:dyDescent="0.25">
      <c r="A726" s="377"/>
      <c r="B726" s="378"/>
      <c r="C726" s="377"/>
      <c r="D726" s="378" t="s">
        <v>60955</v>
      </c>
      <c r="E726" s="378"/>
      <c r="F726" s="379"/>
      <c r="G726" s="380"/>
      <c r="H726" s="380">
        <f>+SUBTOTAL(9,H721:H724)</f>
        <v>18.75</v>
      </c>
      <c r="I726" s="383"/>
      <c r="J726" s="384"/>
      <c r="K726" s="384"/>
    </row>
    <row r="727" spans="1:11" x14ac:dyDescent="0.25">
      <c r="A727" s="377"/>
      <c r="B727" s="378"/>
      <c r="C727" s="377"/>
      <c r="D727" s="378" t="s">
        <v>60956</v>
      </c>
      <c r="E727" s="378"/>
      <c r="F727" s="379">
        <v>24.18</v>
      </c>
      <c r="G727" s="380"/>
      <c r="H727" s="380">
        <f>+ROUND(H726*F727/100,2)</f>
        <v>4.53</v>
      </c>
      <c r="I727" s="383"/>
      <c r="J727" s="384"/>
      <c r="K727" s="384"/>
    </row>
    <row r="728" spans="1:11" x14ac:dyDescent="0.25">
      <c r="A728" s="377"/>
      <c r="B728" s="378"/>
      <c r="C728" s="377"/>
      <c r="D728" s="378" t="s">
        <v>60957</v>
      </c>
      <c r="E728" s="378"/>
      <c r="F728" s="379"/>
      <c r="G728" s="380"/>
      <c r="H728" s="380">
        <f>+H726+H727</f>
        <v>23.28</v>
      </c>
      <c r="I728" s="383"/>
      <c r="J728" s="384"/>
      <c r="K728" s="384"/>
    </row>
    <row r="729" spans="1:11" x14ac:dyDescent="0.25">
      <c r="A729" s="377"/>
      <c r="B729" s="378"/>
      <c r="C729" s="377"/>
      <c r="D729" s="378" t="s">
        <v>60958</v>
      </c>
      <c r="E729" s="378"/>
      <c r="F729" s="379"/>
      <c r="G729" s="380"/>
      <c r="H729" s="380">
        <v>23.28</v>
      </c>
      <c r="I729" s="383"/>
      <c r="J729" s="384"/>
      <c r="K729" s="384"/>
    </row>
    <row r="730" spans="1:11" x14ac:dyDescent="0.25">
      <c r="I730" s="383"/>
      <c r="J730" s="384"/>
      <c r="K730" s="384"/>
    </row>
    <row r="731" spans="1:11" x14ac:dyDescent="0.25">
      <c r="I731" s="383"/>
      <c r="J731" s="384"/>
      <c r="K731" s="384"/>
    </row>
    <row r="732" spans="1:11" x14ac:dyDescent="0.25">
      <c r="A732" s="377" t="s">
        <v>60934</v>
      </c>
      <c r="B732" s="378" t="s">
        <v>60935</v>
      </c>
      <c r="C732" s="377"/>
      <c r="D732" s="378"/>
      <c r="E732" s="378"/>
      <c r="F732" s="379"/>
      <c r="G732" s="380"/>
      <c r="H732" s="380"/>
      <c r="I732" s="383"/>
      <c r="J732" s="384"/>
      <c r="K732" s="384"/>
    </row>
    <row r="733" spans="1:11" x14ac:dyDescent="0.25">
      <c r="A733" s="377"/>
      <c r="B733" s="378"/>
      <c r="C733" s="377" t="s">
        <v>60938</v>
      </c>
      <c r="D733" s="378" t="s">
        <v>60939</v>
      </c>
      <c r="E733" s="378" t="s">
        <v>60940</v>
      </c>
      <c r="F733" s="379" t="s">
        <v>60941</v>
      </c>
      <c r="G733" s="380" t="s">
        <v>60942</v>
      </c>
      <c r="H733" s="380" t="s">
        <v>60943</v>
      </c>
      <c r="I733" s="383"/>
      <c r="J733" s="384"/>
      <c r="K733" s="384"/>
    </row>
    <row r="734" spans="1:11" x14ac:dyDescent="0.25">
      <c r="A734" s="377"/>
      <c r="B734" s="378"/>
      <c r="C734" s="377"/>
      <c r="D734" s="378"/>
      <c r="E734" s="378"/>
      <c r="F734" s="379"/>
      <c r="G734" s="380"/>
      <c r="H734" s="380"/>
      <c r="I734" s="383"/>
      <c r="J734" s="384"/>
      <c r="K734" s="384"/>
    </row>
    <row r="735" spans="1:11" x14ac:dyDescent="0.25">
      <c r="A735" s="385" t="s">
        <v>62018</v>
      </c>
      <c r="B735" s="386" t="s">
        <v>62019</v>
      </c>
      <c r="C735" s="385"/>
      <c r="D735" s="386"/>
      <c r="E735" s="386" t="s">
        <v>287</v>
      </c>
      <c r="F735" s="379" t="s">
        <v>60946</v>
      </c>
      <c r="G735" s="380"/>
      <c r="H735" s="380"/>
      <c r="I735" s="383"/>
      <c r="J735" s="384"/>
      <c r="K735" s="384"/>
    </row>
    <row r="736" spans="1:11" x14ac:dyDescent="0.25">
      <c r="A736" s="377"/>
      <c r="B736" s="378">
        <v>2</v>
      </c>
      <c r="C736" s="377" t="s">
        <v>24893</v>
      </c>
      <c r="D736" s="378" t="s">
        <v>61263</v>
      </c>
      <c r="E736" s="378" t="s">
        <v>287</v>
      </c>
      <c r="F736" s="379">
        <v>1.1399999999999999</v>
      </c>
      <c r="G736" s="380">
        <v>25</v>
      </c>
      <c r="H736" s="380">
        <f>+ROUND(F736*G736,2)</f>
        <v>28.5</v>
      </c>
      <c r="I736" s="383" t="s">
        <v>60981</v>
      </c>
      <c r="J736" s="384" t="s">
        <v>60965</v>
      </c>
      <c r="K736" s="384">
        <v>370</v>
      </c>
    </row>
    <row r="737" spans="1:11" x14ac:dyDescent="0.25">
      <c r="A737" s="377"/>
      <c r="B737" s="378">
        <v>2</v>
      </c>
      <c r="C737" s="377" t="s">
        <v>25444</v>
      </c>
      <c r="D737" s="378" t="s">
        <v>61893</v>
      </c>
      <c r="E737" s="378" t="s">
        <v>288</v>
      </c>
      <c r="F737" s="379">
        <v>171.13</v>
      </c>
      <c r="G737" s="380">
        <v>1.1299999999999999</v>
      </c>
      <c r="H737" s="380">
        <f>+ROUND(F737*G737,2)</f>
        <v>193.38</v>
      </c>
      <c r="I737" s="383" t="s">
        <v>60981</v>
      </c>
      <c r="J737" s="384" t="s">
        <v>60965</v>
      </c>
      <c r="K737" s="384">
        <v>1106</v>
      </c>
    </row>
    <row r="738" spans="1:11" x14ac:dyDescent="0.25">
      <c r="A738" s="377"/>
      <c r="B738" s="378">
        <v>2</v>
      </c>
      <c r="C738" s="377" t="s">
        <v>25606</v>
      </c>
      <c r="D738" s="378" t="s">
        <v>61264</v>
      </c>
      <c r="E738" s="378" t="s">
        <v>288</v>
      </c>
      <c r="F738" s="379">
        <v>192.52</v>
      </c>
      <c r="G738" s="380">
        <v>0.52</v>
      </c>
      <c r="H738" s="380">
        <f>+ROUND(F738*G738,2)</f>
        <v>100.11</v>
      </c>
      <c r="I738" s="383" t="s">
        <v>60981</v>
      </c>
      <c r="J738" s="384" t="s">
        <v>60965</v>
      </c>
      <c r="K738" s="384">
        <v>1379</v>
      </c>
    </row>
    <row r="739" spans="1:11" x14ac:dyDescent="0.25">
      <c r="A739" s="377"/>
      <c r="B739" s="378"/>
      <c r="C739" s="377"/>
      <c r="D739" s="378" t="s">
        <v>60986</v>
      </c>
      <c r="E739" s="378"/>
      <c r="F739" s="379"/>
      <c r="G739" s="380"/>
      <c r="H739" s="380">
        <f>+SUBTOTAL(9,H736:H738)</f>
        <v>321.99</v>
      </c>
      <c r="I739" s="383"/>
      <c r="J739" s="384"/>
      <c r="K739" s="384"/>
    </row>
    <row r="740" spans="1:11" x14ac:dyDescent="0.25">
      <c r="A740" s="377"/>
      <c r="B740" s="378"/>
      <c r="C740" s="377"/>
      <c r="D740" s="378" t="s">
        <v>60947</v>
      </c>
      <c r="E740" s="378"/>
      <c r="F740" s="379"/>
      <c r="G740" s="380"/>
      <c r="H740" s="380"/>
      <c r="I740" s="383"/>
      <c r="J740" s="384"/>
      <c r="K740" s="384"/>
    </row>
    <row r="741" spans="1:11" x14ac:dyDescent="0.25">
      <c r="A741" s="377"/>
      <c r="B741" s="378" t="s">
        <v>60948</v>
      </c>
      <c r="C741" s="377" t="s">
        <v>60989</v>
      </c>
      <c r="D741" s="378" t="s">
        <v>60990</v>
      </c>
      <c r="E741" s="378" t="s">
        <v>33681</v>
      </c>
      <c r="F741" s="379">
        <v>11.1</v>
      </c>
      <c r="G741" s="380">
        <v>14.56</v>
      </c>
      <c r="H741" s="380">
        <f>+ROUND(F741*G741,2)</f>
        <v>161.62</v>
      </c>
      <c r="I741" s="383" t="s">
        <v>60952</v>
      </c>
      <c r="J741" s="384" t="s">
        <v>60965</v>
      </c>
      <c r="K741" s="384" t="s">
        <v>60989</v>
      </c>
    </row>
    <row r="742" spans="1:11" x14ac:dyDescent="0.25">
      <c r="A742" s="377"/>
      <c r="B742" s="378"/>
      <c r="C742" s="377"/>
      <c r="D742" s="378" t="s">
        <v>60954</v>
      </c>
      <c r="E742" s="378"/>
      <c r="F742" s="379"/>
      <c r="G742" s="380"/>
      <c r="H742" s="380">
        <f>+SUBTOTAL(9,H741:H741)</f>
        <v>161.62</v>
      </c>
      <c r="I742" s="383"/>
      <c r="J742" s="384"/>
      <c r="K742" s="384"/>
    </row>
    <row r="743" spans="1:11" x14ac:dyDescent="0.25">
      <c r="A743" s="377"/>
      <c r="B743" s="378"/>
      <c r="C743" s="377"/>
      <c r="D743" s="378" t="s">
        <v>60955</v>
      </c>
      <c r="E743" s="378"/>
      <c r="F743" s="379"/>
      <c r="G743" s="380"/>
      <c r="H743" s="380">
        <f>+SUBTOTAL(9,H736:H741)</f>
        <v>483.61</v>
      </c>
      <c r="I743" s="383"/>
      <c r="J743" s="384"/>
      <c r="K743" s="384"/>
    </row>
    <row r="744" spans="1:11" x14ac:dyDescent="0.25">
      <c r="A744" s="377"/>
      <c r="B744" s="378"/>
      <c r="C744" s="377"/>
      <c r="D744" s="378" t="s">
        <v>60956</v>
      </c>
      <c r="E744" s="378"/>
      <c r="F744" s="379">
        <v>24.18</v>
      </c>
      <c r="G744" s="380"/>
      <c r="H744" s="380">
        <f>+ROUND(H743*F744/100,2)</f>
        <v>116.94</v>
      </c>
      <c r="I744" s="383"/>
      <c r="J744" s="384"/>
      <c r="K744" s="384"/>
    </row>
    <row r="745" spans="1:11" x14ac:dyDescent="0.25">
      <c r="A745" s="377"/>
      <c r="B745" s="378"/>
      <c r="C745" s="377"/>
      <c r="D745" s="378" t="s">
        <v>60957</v>
      </c>
      <c r="E745" s="378"/>
      <c r="F745" s="379"/>
      <c r="G745" s="380"/>
      <c r="H745" s="380">
        <f>+H743+H744</f>
        <v>600.54999999999995</v>
      </c>
      <c r="I745" s="383"/>
      <c r="J745" s="384"/>
      <c r="K745" s="384"/>
    </row>
    <row r="746" spans="1:11" x14ac:dyDescent="0.25">
      <c r="A746" s="377"/>
      <c r="B746" s="378"/>
      <c r="C746" s="377"/>
      <c r="D746" s="378" t="s">
        <v>60958</v>
      </c>
      <c r="E746" s="378"/>
      <c r="F746" s="379"/>
      <c r="G746" s="380"/>
      <c r="H746" s="380">
        <v>600.54999999999995</v>
      </c>
      <c r="I746" s="383"/>
      <c r="J746" s="384"/>
      <c r="K746" s="384"/>
    </row>
    <row r="747" spans="1:11" x14ac:dyDescent="0.25">
      <c r="I747" s="383"/>
      <c r="J747" s="384"/>
      <c r="K747" s="384"/>
    </row>
    <row r="748" spans="1:11" x14ac:dyDescent="0.25">
      <c r="I748" s="383"/>
      <c r="J748" s="384"/>
      <c r="K748" s="384"/>
    </row>
    <row r="749" spans="1:11" x14ac:dyDescent="0.25">
      <c r="A749" s="377" t="s">
        <v>60934</v>
      </c>
      <c r="B749" s="378" t="s">
        <v>60935</v>
      </c>
      <c r="C749" s="377"/>
      <c r="D749" s="378"/>
      <c r="E749" s="378"/>
      <c r="F749" s="379"/>
      <c r="G749" s="380"/>
      <c r="H749" s="380"/>
      <c r="I749" s="383"/>
      <c r="J749" s="384"/>
      <c r="K749" s="384"/>
    </row>
    <row r="750" spans="1:11" x14ac:dyDescent="0.25">
      <c r="A750" s="377"/>
      <c r="B750" s="378"/>
      <c r="C750" s="377" t="s">
        <v>60938</v>
      </c>
      <c r="D750" s="378" t="s">
        <v>60939</v>
      </c>
      <c r="E750" s="378" t="s">
        <v>60940</v>
      </c>
      <c r="F750" s="379" t="s">
        <v>60941</v>
      </c>
      <c r="G750" s="380" t="s">
        <v>60942</v>
      </c>
      <c r="H750" s="380" t="s">
        <v>60943</v>
      </c>
      <c r="I750" s="383"/>
      <c r="J750" s="384"/>
      <c r="K750" s="384"/>
    </row>
    <row r="751" spans="1:11" x14ac:dyDescent="0.25">
      <c r="A751" s="377"/>
      <c r="B751" s="378"/>
      <c r="C751" s="377"/>
      <c r="D751" s="378"/>
      <c r="E751" s="378"/>
      <c r="F751" s="379"/>
      <c r="G751" s="380"/>
      <c r="H751" s="380"/>
      <c r="I751" s="383"/>
      <c r="J751" s="384"/>
      <c r="K751" s="384"/>
    </row>
    <row r="752" spans="1:11" x14ac:dyDescent="0.25">
      <c r="A752" s="385" t="s">
        <v>62020</v>
      </c>
      <c r="B752" s="386" t="s">
        <v>62021</v>
      </c>
      <c r="C752" s="385"/>
      <c r="D752" s="386"/>
      <c r="E752" s="386" t="s">
        <v>283</v>
      </c>
      <c r="F752" s="379" t="s">
        <v>60946</v>
      </c>
      <c r="G752" s="380"/>
      <c r="H752" s="380"/>
      <c r="I752" s="383"/>
      <c r="J752" s="384"/>
      <c r="K752" s="384"/>
    </row>
    <row r="753" spans="1:11" x14ac:dyDescent="0.25">
      <c r="A753" s="377"/>
      <c r="B753" s="378"/>
      <c r="C753" s="377"/>
      <c r="D753" s="378" t="s">
        <v>60947</v>
      </c>
      <c r="E753" s="378"/>
      <c r="F753" s="379"/>
      <c r="G753" s="380"/>
      <c r="H753" s="380"/>
      <c r="I753" s="383"/>
      <c r="J753" s="384"/>
      <c r="K753" s="384"/>
    </row>
    <row r="754" spans="1:11" x14ac:dyDescent="0.25">
      <c r="A754" s="377"/>
      <c r="B754" s="378" t="s">
        <v>60948</v>
      </c>
      <c r="C754" s="377" t="s">
        <v>62022</v>
      </c>
      <c r="D754" s="378" t="s">
        <v>62023</v>
      </c>
      <c r="E754" s="378" t="s">
        <v>287</v>
      </c>
      <c r="F754" s="379">
        <v>1.5E-3</v>
      </c>
      <c r="G754" s="380">
        <v>3593.06</v>
      </c>
      <c r="H754" s="380">
        <f>+ROUND(F754*G754,2)</f>
        <v>5.39</v>
      </c>
      <c r="I754" s="383" t="s">
        <v>60952</v>
      </c>
      <c r="J754" s="384" t="s">
        <v>60965</v>
      </c>
      <c r="K754" s="384" t="s">
        <v>62022</v>
      </c>
    </row>
    <row r="755" spans="1:11" x14ac:dyDescent="0.25">
      <c r="A755" s="377"/>
      <c r="B755" s="378" t="s">
        <v>60948</v>
      </c>
      <c r="C755" s="377" t="s">
        <v>61136</v>
      </c>
      <c r="D755" s="378" t="s">
        <v>61137</v>
      </c>
      <c r="E755" s="378" t="s">
        <v>33681</v>
      </c>
      <c r="F755" s="379">
        <v>4.2000000000000003E-2</v>
      </c>
      <c r="G755" s="380">
        <v>18.82</v>
      </c>
      <c r="H755" s="380">
        <f>+ROUND(F755*G755,2)</f>
        <v>0.79</v>
      </c>
      <c r="I755" s="383" t="s">
        <v>60952</v>
      </c>
      <c r="J755" s="384" t="s">
        <v>60965</v>
      </c>
      <c r="K755" s="384" t="s">
        <v>61136</v>
      </c>
    </row>
    <row r="756" spans="1:11" x14ac:dyDescent="0.25">
      <c r="A756" s="377"/>
      <c r="B756" s="378" t="s">
        <v>60948</v>
      </c>
      <c r="C756" s="377" t="s">
        <v>60989</v>
      </c>
      <c r="D756" s="378" t="s">
        <v>60990</v>
      </c>
      <c r="E756" s="378" t="s">
        <v>33681</v>
      </c>
      <c r="F756" s="379">
        <v>4.1999999999999997E-3</v>
      </c>
      <c r="G756" s="380">
        <v>14.56</v>
      </c>
      <c r="H756" s="380">
        <f>+ROUND(F756*G756,2)</f>
        <v>0.06</v>
      </c>
      <c r="I756" s="383" t="s">
        <v>60952</v>
      </c>
      <c r="J756" s="384" t="s">
        <v>60965</v>
      </c>
      <c r="K756" s="384" t="s">
        <v>60989</v>
      </c>
    </row>
    <row r="757" spans="1:11" x14ac:dyDescent="0.25">
      <c r="A757" s="377"/>
      <c r="B757" s="378"/>
      <c r="C757" s="377"/>
      <c r="D757" s="378" t="s">
        <v>60954</v>
      </c>
      <c r="E757" s="378"/>
      <c r="F757" s="379"/>
      <c r="G757" s="380"/>
      <c r="H757" s="380">
        <f>+SUBTOTAL(9,H754:H756)</f>
        <v>6.2399999999999993</v>
      </c>
      <c r="I757" s="383"/>
      <c r="J757" s="384"/>
      <c r="K757" s="384"/>
    </row>
    <row r="758" spans="1:11" x14ac:dyDescent="0.25">
      <c r="A758" s="377"/>
      <c r="B758" s="378"/>
      <c r="C758" s="377"/>
      <c r="D758" s="378" t="s">
        <v>60955</v>
      </c>
      <c r="E758" s="378"/>
      <c r="F758" s="379"/>
      <c r="G758" s="380"/>
      <c r="H758" s="380">
        <f>+SUBTOTAL(9,H753:H756)</f>
        <v>6.2399999999999993</v>
      </c>
      <c r="I758" s="383"/>
      <c r="J758" s="384"/>
      <c r="K758" s="384"/>
    </row>
    <row r="759" spans="1:11" x14ac:dyDescent="0.25">
      <c r="A759" s="377"/>
      <c r="B759" s="378"/>
      <c r="C759" s="377"/>
      <c r="D759" s="378" t="s">
        <v>60956</v>
      </c>
      <c r="E759" s="378"/>
      <c r="F759" s="379">
        <v>24.18</v>
      </c>
      <c r="G759" s="380"/>
      <c r="H759" s="380">
        <f>+ROUND(H758*F759/100,2)</f>
        <v>1.51</v>
      </c>
      <c r="I759" s="383"/>
      <c r="J759" s="384"/>
      <c r="K759" s="384"/>
    </row>
    <row r="760" spans="1:11" x14ac:dyDescent="0.25">
      <c r="A760" s="377"/>
      <c r="B760" s="378"/>
      <c r="C760" s="377"/>
      <c r="D760" s="378" t="s">
        <v>60957</v>
      </c>
      <c r="E760" s="378"/>
      <c r="F760" s="379"/>
      <c r="G760" s="380"/>
      <c r="H760" s="380">
        <f>+H758+H759</f>
        <v>7.7499999999999991</v>
      </c>
      <c r="I760" s="383"/>
      <c r="J760" s="384"/>
      <c r="K760" s="384"/>
    </row>
    <row r="761" spans="1:11" x14ac:dyDescent="0.25">
      <c r="A761" s="377"/>
      <c r="B761" s="378"/>
      <c r="C761" s="377"/>
      <c r="D761" s="378" t="s">
        <v>60958</v>
      </c>
      <c r="E761" s="378"/>
      <c r="F761" s="379"/>
      <c r="G761" s="380"/>
      <c r="H761" s="380">
        <v>7.75</v>
      </c>
      <c r="I761" s="383"/>
      <c r="J761" s="384"/>
      <c r="K761" s="384"/>
    </row>
    <row r="762" spans="1:11" x14ac:dyDescent="0.25">
      <c r="I762" s="383"/>
      <c r="J762" s="384"/>
      <c r="K762" s="384"/>
    </row>
    <row r="763" spans="1:11" x14ac:dyDescent="0.25">
      <c r="I763" s="383"/>
      <c r="J763" s="384"/>
      <c r="K763" s="384"/>
    </row>
    <row r="764" spans="1:11" x14ac:dyDescent="0.25">
      <c r="A764" s="377" t="s">
        <v>60934</v>
      </c>
      <c r="B764" s="378" t="s">
        <v>60935</v>
      </c>
      <c r="C764" s="377"/>
      <c r="D764" s="378"/>
      <c r="E764" s="378"/>
      <c r="F764" s="379"/>
      <c r="G764" s="380"/>
      <c r="H764" s="380"/>
      <c r="I764" s="383"/>
      <c r="J764" s="384"/>
      <c r="K764" s="384"/>
    </row>
    <row r="765" spans="1:11" x14ac:dyDescent="0.25">
      <c r="A765" s="377"/>
      <c r="B765" s="378"/>
      <c r="C765" s="377" t="s">
        <v>60938</v>
      </c>
      <c r="D765" s="378" t="s">
        <v>60939</v>
      </c>
      <c r="E765" s="378" t="s">
        <v>60940</v>
      </c>
      <c r="F765" s="379" t="s">
        <v>60941</v>
      </c>
      <c r="G765" s="380" t="s">
        <v>60942</v>
      </c>
      <c r="H765" s="380" t="s">
        <v>60943</v>
      </c>
      <c r="I765" s="383"/>
      <c r="J765" s="384"/>
      <c r="K765" s="384"/>
    </row>
    <row r="766" spans="1:11" x14ac:dyDescent="0.25">
      <c r="A766" s="377"/>
      <c r="B766" s="378"/>
      <c r="C766" s="377"/>
      <c r="D766" s="378"/>
      <c r="E766" s="378"/>
      <c r="F766" s="379"/>
      <c r="G766" s="380"/>
      <c r="H766" s="380"/>
      <c r="I766" s="383"/>
      <c r="J766" s="384"/>
      <c r="K766" s="384"/>
    </row>
    <row r="767" spans="1:11" x14ac:dyDescent="0.25">
      <c r="A767" s="385" t="s">
        <v>62024</v>
      </c>
      <c r="B767" s="386" t="s">
        <v>62025</v>
      </c>
      <c r="C767" s="385"/>
      <c r="D767" s="386"/>
      <c r="E767" s="386" t="s">
        <v>287</v>
      </c>
      <c r="F767" s="379" t="s">
        <v>60946</v>
      </c>
      <c r="G767" s="380"/>
      <c r="H767" s="380"/>
      <c r="I767" s="383"/>
      <c r="J767" s="384"/>
      <c r="K767" s="384"/>
    </row>
    <row r="768" spans="1:11" x14ac:dyDescent="0.25">
      <c r="A768" s="377"/>
      <c r="B768" s="378">
        <v>2</v>
      </c>
      <c r="C768" s="377" t="s">
        <v>30978</v>
      </c>
      <c r="D768" s="378" t="s">
        <v>62026</v>
      </c>
      <c r="E768" s="378" t="s">
        <v>288</v>
      </c>
      <c r="F768" s="379">
        <v>1981.23</v>
      </c>
      <c r="G768" s="380">
        <v>1.77</v>
      </c>
      <c r="H768" s="380">
        <f>+ROUND(F768*G768,2)</f>
        <v>3506.78</v>
      </c>
      <c r="I768" s="383" t="s">
        <v>60981</v>
      </c>
      <c r="J768" s="384" t="s">
        <v>60965</v>
      </c>
      <c r="K768" s="384">
        <v>37552</v>
      </c>
    </row>
    <row r="769" spans="1:11" x14ac:dyDescent="0.25">
      <c r="A769" s="377"/>
      <c r="B769" s="378"/>
      <c r="C769" s="377"/>
      <c r="D769" s="378" t="s">
        <v>60986</v>
      </c>
      <c r="E769" s="378"/>
      <c r="F769" s="379"/>
      <c r="G769" s="380"/>
      <c r="H769" s="380">
        <f>+SUBTOTAL(9,H768:H768)</f>
        <v>3506.78</v>
      </c>
      <c r="I769" s="383"/>
      <c r="J769" s="384"/>
      <c r="K769" s="384"/>
    </row>
    <row r="770" spans="1:11" x14ac:dyDescent="0.25">
      <c r="A770" s="377"/>
      <c r="B770" s="378"/>
      <c r="C770" s="377"/>
      <c r="D770" s="378" t="s">
        <v>60947</v>
      </c>
      <c r="E770" s="378"/>
      <c r="F770" s="379"/>
      <c r="G770" s="380"/>
      <c r="H770" s="380"/>
      <c r="I770" s="383"/>
      <c r="J770" s="384"/>
      <c r="K770" s="384"/>
    </row>
    <row r="771" spans="1:11" x14ac:dyDescent="0.25">
      <c r="A771" s="377"/>
      <c r="B771" s="378" t="s">
        <v>60948</v>
      </c>
      <c r="C771" s="377" t="s">
        <v>61266</v>
      </c>
      <c r="D771" s="378" t="s">
        <v>61267</v>
      </c>
      <c r="E771" s="378" t="s">
        <v>33681</v>
      </c>
      <c r="F771" s="379">
        <v>4.72</v>
      </c>
      <c r="G771" s="380">
        <v>16.73</v>
      </c>
      <c r="H771" s="380">
        <f>+ROUND(F771*G771,2)</f>
        <v>78.97</v>
      </c>
      <c r="I771" s="383" t="s">
        <v>60952</v>
      </c>
      <c r="J771" s="384" t="s">
        <v>60965</v>
      </c>
      <c r="K771" s="384" t="s">
        <v>61266</v>
      </c>
    </row>
    <row r="772" spans="1:11" x14ac:dyDescent="0.25">
      <c r="A772" s="377"/>
      <c r="B772" s="378" t="s">
        <v>60948</v>
      </c>
      <c r="C772" s="377" t="s">
        <v>62027</v>
      </c>
      <c r="D772" s="378" t="s">
        <v>62028</v>
      </c>
      <c r="E772" s="378" t="s">
        <v>61030</v>
      </c>
      <c r="F772" s="379">
        <v>1.1000000000000001</v>
      </c>
      <c r="G772" s="380">
        <v>4.1100000000000003</v>
      </c>
      <c r="H772" s="380">
        <f>+ROUND(F772*G772,2)</f>
        <v>4.5199999999999996</v>
      </c>
      <c r="I772" s="383" t="s">
        <v>60952</v>
      </c>
      <c r="J772" s="384" t="s">
        <v>60965</v>
      </c>
      <c r="K772" s="384" t="s">
        <v>62027</v>
      </c>
    </row>
    <row r="773" spans="1:11" x14ac:dyDescent="0.25">
      <c r="A773" s="377"/>
      <c r="B773" s="378" t="s">
        <v>60948</v>
      </c>
      <c r="C773" s="377" t="s">
        <v>62029</v>
      </c>
      <c r="D773" s="378" t="s">
        <v>62030</v>
      </c>
      <c r="E773" s="378" t="s">
        <v>61033</v>
      </c>
      <c r="F773" s="379">
        <v>3.62</v>
      </c>
      <c r="G773" s="380">
        <v>0.77</v>
      </c>
      <c r="H773" s="380">
        <f>+ROUND(F773*G773,2)</f>
        <v>2.79</v>
      </c>
      <c r="I773" s="383" t="s">
        <v>60952</v>
      </c>
      <c r="J773" s="384" t="s">
        <v>60965</v>
      </c>
      <c r="K773" s="384" t="s">
        <v>62029</v>
      </c>
    </row>
    <row r="774" spans="1:11" x14ac:dyDescent="0.25">
      <c r="A774" s="377"/>
      <c r="B774" s="378"/>
      <c r="C774" s="377"/>
      <c r="D774" s="378" t="s">
        <v>60954</v>
      </c>
      <c r="E774" s="378"/>
      <c r="F774" s="379"/>
      <c r="G774" s="380"/>
      <c r="H774" s="380">
        <f>+SUBTOTAL(9,H771:H773)</f>
        <v>86.28</v>
      </c>
      <c r="I774" s="383"/>
      <c r="J774" s="384"/>
      <c r="K774" s="384"/>
    </row>
    <row r="775" spans="1:11" x14ac:dyDescent="0.25">
      <c r="A775" s="377"/>
      <c r="B775" s="378"/>
      <c r="C775" s="377"/>
      <c r="D775" s="378" t="s">
        <v>60955</v>
      </c>
      <c r="E775" s="378"/>
      <c r="F775" s="379"/>
      <c r="G775" s="380"/>
      <c r="H775" s="380">
        <f>+SUBTOTAL(9,H768:H773)</f>
        <v>3593.06</v>
      </c>
      <c r="I775" s="383"/>
      <c r="J775" s="384"/>
      <c r="K775" s="384"/>
    </row>
    <row r="776" spans="1:11" x14ac:dyDescent="0.25">
      <c r="A776" s="377"/>
      <c r="B776" s="378"/>
      <c r="C776" s="377"/>
      <c r="D776" s="378" t="s">
        <v>60956</v>
      </c>
      <c r="E776" s="378"/>
      <c r="F776" s="379">
        <v>24.18</v>
      </c>
      <c r="G776" s="380"/>
      <c r="H776" s="380">
        <f>+ROUND(H775*F776/100,2)</f>
        <v>868.8</v>
      </c>
      <c r="I776" s="383"/>
      <c r="J776" s="384"/>
      <c r="K776" s="384"/>
    </row>
    <row r="777" spans="1:11" x14ac:dyDescent="0.25">
      <c r="A777" s="377"/>
      <c r="B777" s="378"/>
      <c r="C777" s="377"/>
      <c r="D777" s="378" t="s">
        <v>60957</v>
      </c>
      <c r="E777" s="378"/>
      <c r="F777" s="379"/>
      <c r="G777" s="380"/>
      <c r="H777" s="380">
        <f>+H775+H776</f>
        <v>4461.8599999999997</v>
      </c>
      <c r="I777" s="383"/>
      <c r="J777" s="384"/>
      <c r="K777" s="384"/>
    </row>
    <row r="778" spans="1:11" x14ac:dyDescent="0.25">
      <c r="A778" s="377"/>
      <c r="B778" s="378"/>
      <c r="C778" s="377"/>
      <c r="D778" s="378" t="s">
        <v>60958</v>
      </c>
      <c r="E778" s="378"/>
      <c r="F778" s="379"/>
      <c r="G778" s="380"/>
      <c r="H778" s="380">
        <v>4461.8599999999997</v>
      </c>
      <c r="I778" s="383"/>
      <c r="J778" s="384"/>
      <c r="K778" s="384"/>
    </row>
    <row r="779" spans="1:11" x14ac:dyDescent="0.25">
      <c r="I779" s="383"/>
      <c r="J779" s="384"/>
      <c r="K779" s="384"/>
    </row>
    <row r="780" spans="1:11" x14ac:dyDescent="0.25">
      <c r="I780" s="383"/>
      <c r="J780" s="384"/>
      <c r="K780" s="384"/>
    </row>
    <row r="781" spans="1:11" x14ac:dyDescent="0.25">
      <c r="A781" s="377" t="s">
        <v>60934</v>
      </c>
      <c r="B781" s="378" t="s">
        <v>60935</v>
      </c>
      <c r="C781" s="377"/>
      <c r="D781" s="378"/>
      <c r="E781" s="378"/>
      <c r="F781" s="379"/>
      <c r="G781" s="380"/>
      <c r="H781" s="380"/>
      <c r="I781" s="383"/>
      <c r="J781" s="384"/>
      <c r="K781" s="384"/>
    </row>
    <row r="782" spans="1:11" x14ac:dyDescent="0.25">
      <c r="A782" s="377"/>
      <c r="B782" s="378"/>
      <c r="C782" s="377" t="s">
        <v>60938</v>
      </c>
      <c r="D782" s="378" t="s">
        <v>60939</v>
      </c>
      <c r="E782" s="378" t="s">
        <v>60940</v>
      </c>
      <c r="F782" s="379" t="s">
        <v>60941</v>
      </c>
      <c r="G782" s="380" t="s">
        <v>60942</v>
      </c>
      <c r="H782" s="380" t="s">
        <v>60943</v>
      </c>
      <c r="I782" s="383"/>
      <c r="J782" s="384"/>
      <c r="K782" s="384"/>
    </row>
    <row r="783" spans="1:11" x14ac:dyDescent="0.25">
      <c r="A783" s="377"/>
      <c r="B783" s="378"/>
      <c r="C783" s="377"/>
      <c r="D783" s="378"/>
      <c r="E783" s="378"/>
      <c r="F783" s="379"/>
      <c r="G783" s="380"/>
      <c r="H783" s="380"/>
      <c r="I783" s="383"/>
      <c r="J783" s="384"/>
      <c r="K783" s="384"/>
    </row>
    <row r="784" spans="1:11" x14ac:dyDescent="0.25">
      <c r="A784" s="385" t="s">
        <v>62031</v>
      </c>
      <c r="B784" s="386" t="s">
        <v>62032</v>
      </c>
      <c r="C784" s="385"/>
      <c r="D784" s="386"/>
      <c r="E784" s="386" t="s">
        <v>61030</v>
      </c>
      <c r="F784" s="379" t="s">
        <v>60946</v>
      </c>
      <c r="G784" s="380"/>
      <c r="H784" s="380"/>
      <c r="I784" s="383"/>
      <c r="J784" s="384"/>
      <c r="K784" s="384"/>
    </row>
    <row r="785" spans="1:11" x14ac:dyDescent="0.25">
      <c r="A785" s="377"/>
      <c r="B785" s="378"/>
      <c r="C785" s="377"/>
      <c r="D785" s="378" t="s">
        <v>60947</v>
      </c>
      <c r="E785" s="378"/>
      <c r="F785" s="379"/>
      <c r="G785" s="380"/>
      <c r="H785" s="380"/>
      <c r="I785" s="383"/>
      <c r="J785" s="384"/>
      <c r="K785" s="384"/>
    </row>
    <row r="786" spans="1:11" x14ac:dyDescent="0.25">
      <c r="A786" s="377"/>
      <c r="B786" s="378" t="s">
        <v>60948</v>
      </c>
      <c r="C786" s="377" t="s">
        <v>62033</v>
      </c>
      <c r="D786" s="378" t="s">
        <v>62034</v>
      </c>
      <c r="E786" s="378" t="s">
        <v>33681</v>
      </c>
      <c r="F786" s="379">
        <v>1</v>
      </c>
      <c r="G786" s="380">
        <v>0.69</v>
      </c>
      <c r="H786" s="380">
        <f>+ROUND(F786*G786,2)</f>
        <v>0.69</v>
      </c>
      <c r="I786" s="383" t="s">
        <v>60952</v>
      </c>
      <c r="J786" s="384" t="s">
        <v>60965</v>
      </c>
      <c r="K786" s="384" t="s">
        <v>62033</v>
      </c>
    </row>
    <row r="787" spans="1:11" x14ac:dyDescent="0.25">
      <c r="A787" s="377"/>
      <c r="B787" s="378" t="s">
        <v>60948</v>
      </c>
      <c r="C787" s="377" t="s">
        <v>62035</v>
      </c>
      <c r="D787" s="378" t="s">
        <v>62036</v>
      </c>
      <c r="E787" s="378" t="s">
        <v>33681</v>
      </c>
      <c r="F787" s="379">
        <v>1</v>
      </c>
      <c r="G787" s="380">
        <v>0.08</v>
      </c>
      <c r="H787" s="380">
        <f>+ROUND(F787*G787,2)</f>
        <v>0.08</v>
      </c>
      <c r="I787" s="383" t="s">
        <v>60952</v>
      </c>
      <c r="J787" s="384" t="s">
        <v>60965</v>
      </c>
      <c r="K787" s="384" t="s">
        <v>62035</v>
      </c>
    </row>
    <row r="788" spans="1:11" x14ac:dyDescent="0.25">
      <c r="A788" s="377"/>
      <c r="B788" s="378" t="s">
        <v>60948</v>
      </c>
      <c r="C788" s="377" t="s">
        <v>62037</v>
      </c>
      <c r="D788" s="378" t="s">
        <v>62038</v>
      </c>
      <c r="E788" s="378" t="s">
        <v>33681</v>
      </c>
      <c r="F788" s="379">
        <v>1</v>
      </c>
      <c r="G788" s="380">
        <v>0.87</v>
      </c>
      <c r="H788" s="380">
        <f>+ROUND(F788*G788,2)</f>
        <v>0.87</v>
      </c>
      <c r="I788" s="383" t="s">
        <v>60952</v>
      </c>
      <c r="J788" s="384" t="s">
        <v>60965</v>
      </c>
      <c r="K788" s="384" t="s">
        <v>62037</v>
      </c>
    </row>
    <row r="789" spans="1:11" x14ac:dyDescent="0.25">
      <c r="A789" s="377"/>
      <c r="B789" s="378" t="s">
        <v>60948</v>
      </c>
      <c r="C789" s="377" t="s">
        <v>62039</v>
      </c>
      <c r="D789" s="378" t="s">
        <v>62040</v>
      </c>
      <c r="E789" s="378" t="s">
        <v>33681</v>
      </c>
      <c r="F789" s="379">
        <v>1</v>
      </c>
      <c r="G789" s="380">
        <v>2.4700000000000002</v>
      </c>
      <c r="H789" s="380">
        <f>+ROUND(F789*G789,2)</f>
        <v>2.4700000000000002</v>
      </c>
      <c r="I789" s="383" t="s">
        <v>60952</v>
      </c>
      <c r="J789" s="384" t="s">
        <v>60965</v>
      </c>
      <c r="K789" s="384" t="s">
        <v>62039</v>
      </c>
    </row>
    <row r="790" spans="1:11" x14ac:dyDescent="0.25">
      <c r="A790" s="377"/>
      <c r="B790" s="378"/>
      <c r="C790" s="377"/>
      <c r="D790" s="378" t="s">
        <v>60954</v>
      </c>
      <c r="E790" s="378"/>
      <c r="F790" s="379"/>
      <c r="G790" s="380"/>
      <c r="H790" s="380">
        <f>+SUBTOTAL(9,H786:H789)</f>
        <v>4.1100000000000003</v>
      </c>
      <c r="I790" s="383"/>
      <c r="J790" s="384"/>
      <c r="K790" s="384"/>
    </row>
    <row r="791" spans="1:11" x14ac:dyDescent="0.25">
      <c r="A791" s="377"/>
      <c r="B791" s="378"/>
      <c r="C791" s="377"/>
      <c r="D791" s="378" t="s">
        <v>60955</v>
      </c>
      <c r="E791" s="378"/>
      <c r="F791" s="379"/>
      <c r="G791" s="380"/>
      <c r="H791" s="380">
        <f>+SUBTOTAL(9,H785:H789)</f>
        <v>4.1100000000000003</v>
      </c>
      <c r="I791" s="383"/>
      <c r="J791" s="384"/>
      <c r="K791" s="384"/>
    </row>
    <row r="792" spans="1:11" x14ac:dyDescent="0.25">
      <c r="A792" s="377"/>
      <c r="B792" s="378"/>
      <c r="C792" s="377"/>
      <c r="D792" s="378" t="s">
        <v>60956</v>
      </c>
      <c r="E792" s="378"/>
      <c r="F792" s="379">
        <v>24.18</v>
      </c>
      <c r="G792" s="380"/>
      <c r="H792" s="380">
        <f>+ROUND(H791*F792/100,2)</f>
        <v>0.99</v>
      </c>
      <c r="I792" s="383"/>
      <c r="J792" s="384"/>
      <c r="K792" s="384"/>
    </row>
    <row r="793" spans="1:11" x14ac:dyDescent="0.25">
      <c r="A793" s="377"/>
      <c r="B793" s="378"/>
      <c r="C793" s="377"/>
      <c r="D793" s="378" t="s">
        <v>60957</v>
      </c>
      <c r="E793" s="378"/>
      <c r="F793" s="379"/>
      <c r="G793" s="380"/>
      <c r="H793" s="380">
        <f>+H791+H792</f>
        <v>5.1000000000000005</v>
      </c>
      <c r="I793" s="383"/>
      <c r="J793" s="384"/>
      <c r="K793" s="384"/>
    </row>
    <row r="794" spans="1:11" x14ac:dyDescent="0.25">
      <c r="A794" s="377"/>
      <c r="B794" s="378"/>
      <c r="C794" s="377"/>
      <c r="D794" s="378" t="s">
        <v>60958</v>
      </c>
      <c r="E794" s="378"/>
      <c r="F794" s="379"/>
      <c r="G794" s="380"/>
      <c r="H794" s="380">
        <v>5.0999999999999996</v>
      </c>
      <c r="I794" s="383"/>
      <c r="J794" s="384"/>
      <c r="K794" s="384"/>
    </row>
    <row r="795" spans="1:11" x14ac:dyDescent="0.25">
      <c r="I795" s="383"/>
      <c r="J795" s="384"/>
      <c r="K795" s="384"/>
    </row>
    <row r="796" spans="1:11" x14ac:dyDescent="0.25">
      <c r="I796" s="383"/>
      <c r="J796" s="384"/>
      <c r="K796" s="384"/>
    </row>
    <row r="797" spans="1:11" x14ac:dyDescent="0.25">
      <c r="A797" s="377" t="s">
        <v>60934</v>
      </c>
      <c r="B797" s="378" t="s">
        <v>60935</v>
      </c>
      <c r="C797" s="377"/>
      <c r="D797" s="378"/>
      <c r="E797" s="378"/>
      <c r="F797" s="379"/>
      <c r="G797" s="380"/>
      <c r="H797" s="380"/>
      <c r="I797" s="383"/>
      <c r="J797" s="384"/>
      <c r="K797" s="384"/>
    </row>
    <row r="798" spans="1:11" x14ac:dyDescent="0.25">
      <c r="A798" s="377"/>
      <c r="B798" s="378"/>
      <c r="C798" s="377" t="s">
        <v>60938</v>
      </c>
      <c r="D798" s="378" t="s">
        <v>60939</v>
      </c>
      <c r="E798" s="378" t="s">
        <v>60940</v>
      </c>
      <c r="F798" s="379" t="s">
        <v>60941</v>
      </c>
      <c r="G798" s="380" t="s">
        <v>60942</v>
      </c>
      <c r="H798" s="380" t="s">
        <v>60943</v>
      </c>
      <c r="I798" s="383"/>
      <c r="J798" s="384"/>
      <c r="K798" s="384"/>
    </row>
    <row r="799" spans="1:11" x14ac:dyDescent="0.25">
      <c r="A799" s="377"/>
      <c r="B799" s="378"/>
      <c r="C799" s="377"/>
      <c r="D799" s="378"/>
      <c r="E799" s="378"/>
      <c r="F799" s="379"/>
      <c r="G799" s="380"/>
      <c r="H799" s="380"/>
      <c r="I799" s="383"/>
      <c r="J799" s="384"/>
      <c r="K799" s="384"/>
    </row>
    <row r="800" spans="1:11" x14ac:dyDescent="0.25">
      <c r="A800" s="385" t="s">
        <v>62041</v>
      </c>
      <c r="B800" s="386" t="s">
        <v>62042</v>
      </c>
      <c r="C800" s="385"/>
      <c r="D800" s="386"/>
      <c r="E800" s="386" t="s">
        <v>33681</v>
      </c>
      <c r="F800" s="379" t="s">
        <v>60946</v>
      </c>
      <c r="G800" s="380"/>
      <c r="H800" s="380"/>
      <c r="I800" s="383"/>
      <c r="J800" s="384"/>
      <c r="K800" s="384"/>
    </row>
    <row r="801" spans="1:11" x14ac:dyDescent="0.25">
      <c r="A801" s="377"/>
      <c r="B801" s="378">
        <v>3</v>
      </c>
      <c r="C801" s="377" t="s">
        <v>62043</v>
      </c>
      <c r="D801" s="378" t="s">
        <v>62044</v>
      </c>
      <c r="E801" s="378" t="s">
        <v>284</v>
      </c>
      <c r="F801" s="379">
        <v>6.3999999999999997E-5</v>
      </c>
      <c r="G801" s="380">
        <v>10845.25</v>
      </c>
      <c r="H801" s="380">
        <f>+ROUND(F801*G801,2)</f>
        <v>0.69</v>
      </c>
      <c r="I801" s="383" t="s">
        <v>61092</v>
      </c>
      <c r="J801" s="384" t="s">
        <v>60965</v>
      </c>
      <c r="K801" s="384">
        <v>37544</v>
      </c>
    </row>
    <row r="802" spans="1:11" x14ac:dyDescent="0.25">
      <c r="A802" s="377"/>
      <c r="B802" s="378"/>
      <c r="C802" s="377"/>
      <c r="D802" s="378" t="s">
        <v>61094</v>
      </c>
      <c r="E802" s="378"/>
      <c r="F802" s="379"/>
      <c r="G802" s="380"/>
      <c r="H802" s="380">
        <f>+SUBTOTAL(9,H801:H801)</f>
        <v>0.69</v>
      </c>
      <c r="I802" s="383"/>
      <c r="J802" s="384"/>
      <c r="K802" s="384"/>
    </row>
    <row r="803" spans="1:11" x14ac:dyDescent="0.25">
      <c r="A803" s="377"/>
      <c r="B803" s="378"/>
      <c r="C803" s="377"/>
      <c r="D803" s="378" t="s">
        <v>60955</v>
      </c>
      <c r="E803" s="378"/>
      <c r="F803" s="379"/>
      <c r="G803" s="380"/>
      <c r="H803" s="380">
        <f>+SUBTOTAL(9,H801:H801)</f>
        <v>0.69</v>
      </c>
      <c r="I803" s="383"/>
      <c r="J803" s="384"/>
      <c r="K803" s="384"/>
    </row>
    <row r="804" spans="1:11" x14ac:dyDescent="0.25">
      <c r="A804" s="377"/>
      <c r="B804" s="378"/>
      <c r="C804" s="377"/>
      <c r="D804" s="378" t="s">
        <v>60956</v>
      </c>
      <c r="E804" s="378"/>
      <c r="F804" s="379">
        <v>24.18</v>
      </c>
      <c r="G804" s="380"/>
      <c r="H804" s="380">
        <f>+ROUND(H803*F804/100,2)</f>
        <v>0.17</v>
      </c>
      <c r="I804" s="383"/>
      <c r="J804" s="384"/>
      <c r="K804" s="384"/>
    </row>
    <row r="805" spans="1:11" x14ac:dyDescent="0.25">
      <c r="A805" s="377"/>
      <c r="B805" s="378"/>
      <c r="C805" s="377"/>
      <c r="D805" s="378" t="s">
        <v>60957</v>
      </c>
      <c r="E805" s="378"/>
      <c r="F805" s="379"/>
      <c r="G805" s="380"/>
      <c r="H805" s="380">
        <f>+H803+H804</f>
        <v>0.86</v>
      </c>
      <c r="I805" s="383"/>
      <c r="J805" s="384"/>
      <c r="K805" s="384"/>
    </row>
    <row r="806" spans="1:11" x14ac:dyDescent="0.25">
      <c r="A806" s="377"/>
      <c r="B806" s="378"/>
      <c r="C806" s="377"/>
      <c r="D806" s="378" t="s">
        <v>60958</v>
      </c>
      <c r="E806" s="378"/>
      <c r="F806" s="379"/>
      <c r="G806" s="380"/>
      <c r="H806" s="380">
        <v>0.86</v>
      </c>
      <c r="I806" s="383"/>
      <c r="J806" s="384"/>
      <c r="K806" s="384"/>
    </row>
    <row r="807" spans="1:11" x14ac:dyDescent="0.25">
      <c r="I807" s="383"/>
      <c r="J807" s="384"/>
      <c r="K807" s="384"/>
    </row>
    <row r="808" spans="1:11" x14ac:dyDescent="0.25">
      <c r="I808" s="383"/>
      <c r="J808" s="384"/>
      <c r="K808" s="384"/>
    </row>
    <row r="809" spans="1:11" x14ac:dyDescent="0.25">
      <c r="A809" s="377" t="s">
        <v>60934</v>
      </c>
      <c r="B809" s="378" t="s">
        <v>60935</v>
      </c>
      <c r="C809" s="377"/>
      <c r="D809" s="378"/>
      <c r="E809" s="378"/>
      <c r="F809" s="379"/>
      <c r="G809" s="380"/>
      <c r="H809" s="380"/>
      <c r="I809" s="383"/>
      <c r="J809" s="384"/>
      <c r="K809" s="384"/>
    </row>
    <row r="810" spans="1:11" x14ac:dyDescent="0.25">
      <c r="A810" s="377"/>
      <c r="B810" s="378"/>
      <c r="C810" s="377" t="s">
        <v>60938</v>
      </c>
      <c r="D810" s="378" t="s">
        <v>60939</v>
      </c>
      <c r="E810" s="378" t="s">
        <v>60940</v>
      </c>
      <c r="F810" s="379" t="s">
        <v>60941</v>
      </c>
      <c r="G810" s="380" t="s">
        <v>60942</v>
      </c>
      <c r="H810" s="380" t="s">
        <v>60943</v>
      </c>
      <c r="I810" s="383"/>
      <c r="J810" s="384"/>
      <c r="K810" s="384"/>
    </row>
    <row r="811" spans="1:11" x14ac:dyDescent="0.25">
      <c r="A811" s="377"/>
      <c r="B811" s="378"/>
      <c r="C811" s="377"/>
      <c r="D811" s="378"/>
      <c r="E811" s="378"/>
      <c r="F811" s="379"/>
      <c r="G811" s="380"/>
      <c r="H811" s="380"/>
      <c r="I811" s="383"/>
      <c r="J811" s="384"/>
      <c r="K811" s="384"/>
    </row>
    <row r="812" spans="1:11" x14ac:dyDescent="0.25">
      <c r="A812" s="385" t="s">
        <v>62045</v>
      </c>
      <c r="B812" s="386" t="s">
        <v>62046</v>
      </c>
      <c r="C812" s="385"/>
      <c r="D812" s="386"/>
      <c r="E812" s="386" t="s">
        <v>33681</v>
      </c>
      <c r="F812" s="379" t="s">
        <v>60946</v>
      </c>
      <c r="G812" s="380"/>
      <c r="H812" s="380"/>
      <c r="I812" s="383"/>
      <c r="J812" s="384"/>
      <c r="K812" s="384"/>
    </row>
    <row r="813" spans="1:11" x14ac:dyDescent="0.25">
      <c r="A813" s="377"/>
      <c r="B813" s="378">
        <v>3</v>
      </c>
      <c r="C813" s="377" t="s">
        <v>62043</v>
      </c>
      <c r="D813" s="378" t="s">
        <v>62044</v>
      </c>
      <c r="E813" s="378" t="s">
        <v>284</v>
      </c>
      <c r="F813" s="379">
        <v>7.6000000000000001E-6</v>
      </c>
      <c r="G813" s="380">
        <v>10845.25</v>
      </c>
      <c r="H813" s="380">
        <f>+ROUND(F813*G813,2)</f>
        <v>0.08</v>
      </c>
      <c r="I813" s="383" t="s">
        <v>61092</v>
      </c>
      <c r="J813" s="384" t="s">
        <v>60965</v>
      </c>
      <c r="K813" s="384">
        <v>37544</v>
      </c>
    </row>
    <row r="814" spans="1:11" x14ac:dyDescent="0.25">
      <c r="A814" s="377"/>
      <c r="B814" s="378"/>
      <c r="C814" s="377"/>
      <c r="D814" s="378" t="s">
        <v>61094</v>
      </c>
      <c r="E814" s="378"/>
      <c r="F814" s="379"/>
      <c r="G814" s="380"/>
      <c r="H814" s="380">
        <f>+SUBTOTAL(9,H813:H813)</f>
        <v>0.08</v>
      </c>
      <c r="I814" s="383"/>
      <c r="J814" s="384"/>
      <c r="K814" s="384"/>
    </row>
    <row r="815" spans="1:11" x14ac:dyDescent="0.25">
      <c r="A815" s="377"/>
      <c r="B815" s="378"/>
      <c r="C815" s="377"/>
      <c r="D815" s="378" t="s">
        <v>60955</v>
      </c>
      <c r="E815" s="378"/>
      <c r="F815" s="379"/>
      <c r="G815" s="380"/>
      <c r="H815" s="380">
        <f>+SUBTOTAL(9,H813:H813)</f>
        <v>0.08</v>
      </c>
      <c r="I815" s="383"/>
      <c r="J815" s="384"/>
      <c r="K815" s="384"/>
    </row>
    <row r="816" spans="1:11" x14ac:dyDescent="0.25">
      <c r="A816" s="377"/>
      <c r="B816" s="378"/>
      <c r="C816" s="377"/>
      <c r="D816" s="378" t="s">
        <v>60956</v>
      </c>
      <c r="E816" s="378"/>
      <c r="F816" s="379">
        <v>24.18</v>
      </c>
      <c r="G816" s="380"/>
      <c r="H816" s="380">
        <f>+ROUND(H815*F816/100,2)</f>
        <v>0.02</v>
      </c>
      <c r="I816" s="383"/>
      <c r="J816" s="384"/>
      <c r="K816" s="384"/>
    </row>
    <row r="817" spans="1:11" x14ac:dyDescent="0.25">
      <c r="A817" s="377"/>
      <c r="B817" s="378"/>
      <c r="C817" s="377"/>
      <c r="D817" s="378" t="s">
        <v>60957</v>
      </c>
      <c r="E817" s="378"/>
      <c r="F817" s="379"/>
      <c r="G817" s="380"/>
      <c r="H817" s="380">
        <f>+H815+H816</f>
        <v>0.1</v>
      </c>
      <c r="I817" s="383"/>
      <c r="J817" s="384"/>
      <c r="K817" s="384"/>
    </row>
    <row r="818" spans="1:11" x14ac:dyDescent="0.25">
      <c r="A818" s="377"/>
      <c r="B818" s="378"/>
      <c r="C818" s="377"/>
      <c r="D818" s="378" t="s">
        <v>60958</v>
      </c>
      <c r="E818" s="378"/>
      <c r="F818" s="379"/>
      <c r="G818" s="380"/>
      <c r="H818" s="380">
        <v>0.1</v>
      </c>
      <c r="I818" s="383"/>
      <c r="J818" s="384"/>
      <c r="K818" s="384"/>
    </row>
    <row r="819" spans="1:11" x14ac:dyDescent="0.25">
      <c r="I819" s="383"/>
      <c r="J819" s="384"/>
      <c r="K819" s="384"/>
    </row>
    <row r="820" spans="1:11" x14ac:dyDescent="0.25">
      <c r="I820" s="383"/>
      <c r="J820" s="384"/>
      <c r="K820" s="384"/>
    </row>
    <row r="821" spans="1:11" x14ac:dyDescent="0.25">
      <c r="A821" s="377" t="s">
        <v>60934</v>
      </c>
      <c r="B821" s="378" t="s">
        <v>60935</v>
      </c>
      <c r="C821" s="377"/>
      <c r="D821" s="378"/>
      <c r="E821" s="378"/>
      <c r="F821" s="379"/>
      <c r="G821" s="380"/>
      <c r="H821" s="380"/>
      <c r="I821" s="383"/>
      <c r="J821" s="384"/>
      <c r="K821" s="384"/>
    </row>
    <row r="822" spans="1:11" x14ac:dyDescent="0.25">
      <c r="A822" s="377"/>
      <c r="B822" s="378"/>
      <c r="C822" s="377" t="s">
        <v>60938</v>
      </c>
      <c r="D822" s="378" t="s">
        <v>60939</v>
      </c>
      <c r="E822" s="378" t="s">
        <v>60940</v>
      </c>
      <c r="F822" s="379" t="s">
        <v>60941</v>
      </c>
      <c r="G822" s="380" t="s">
        <v>60942</v>
      </c>
      <c r="H822" s="380" t="s">
        <v>60943</v>
      </c>
      <c r="I822" s="383"/>
      <c r="J822" s="384"/>
      <c r="K822" s="384"/>
    </row>
    <row r="823" spans="1:11" x14ac:dyDescent="0.25">
      <c r="A823" s="377"/>
      <c r="B823" s="378"/>
      <c r="C823" s="377"/>
      <c r="D823" s="378"/>
      <c r="E823" s="378"/>
      <c r="F823" s="379"/>
      <c r="G823" s="380"/>
      <c r="H823" s="380"/>
      <c r="I823" s="383"/>
      <c r="J823" s="384"/>
      <c r="K823" s="384"/>
    </row>
    <row r="824" spans="1:11" x14ac:dyDescent="0.25">
      <c r="A824" s="385" t="s">
        <v>62047</v>
      </c>
      <c r="B824" s="386" t="s">
        <v>62048</v>
      </c>
      <c r="C824" s="385"/>
      <c r="D824" s="386"/>
      <c r="E824" s="386" t="s">
        <v>33681</v>
      </c>
      <c r="F824" s="379" t="s">
        <v>60946</v>
      </c>
      <c r="G824" s="380"/>
      <c r="H824" s="380"/>
      <c r="I824" s="383"/>
      <c r="J824" s="384"/>
      <c r="K824" s="384"/>
    </row>
    <row r="825" spans="1:11" x14ac:dyDescent="0.25">
      <c r="A825" s="377"/>
      <c r="B825" s="378">
        <v>3</v>
      </c>
      <c r="C825" s="377" t="s">
        <v>62043</v>
      </c>
      <c r="D825" s="378" t="s">
        <v>62044</v>
      </c>
      <c r="E825" s="378" t="s">
        <v>284</v>
      </c>
      <c r="F825" s="379">
        <v>8.0000000000000007E-5</v>
      </c>
      <c r="G825" s="380">
        <v>10845.25</v>
      </c>
      <c r="H825" s="380">
        <f>+ROUND(F825*G825,2)</f>
        <v>0.87</v>
      </c>
      <c r="I825" s="383" t="s">
        <v>61092</v>
      </c>
      <c r="J825" s="384" t="s">
        <v>60965</v>
      </c>
      <c r="K825" s="384">
        <v>37544</v>
      </c>
    </row>
    <row r="826" spans="1:11" x14ac:dyDescent="0.25">
      <c r="A826" s="377"/>
      <c r="B826" s="378"/>
      <c r="C826" s="377"/>
      <c r="D826" s="378" t="s">
        <v>61094</v>
      </c>
      <c r="E826" s="378"/>
      <c r="F826" s="379"/>
      <c r="G826" s="380"/>
      <c r="H826" s="380">
        <f>+SUBTOTAL(9,H825:H825)</f>
        <v>0.87</v>
      </c>
      <c r="I826" s="383"/>
      <c r="J826" s="384"/>
      <c r="K826" s="384"/>
    </row>
    <row r="827" spans="1:11" x14ac:dyDescent="0.25">
      <c r="A827" s="377"/>
      <c r="B827" s="378"/>
      <c r="C827" s="377"/>
      <c r="D827" s="378" t="s">
        <v>60955</v>
      </c>
      <c r="E827" s="378"/>
      <c r="F827" s="379"/>
      <c r="G827" s="380"/>
      <c r="H827" s="380">
        <f>+SUBTOTAL(9,H825:H825)</f>
        <v>0.87</v>
      </c>
      <c r="I827" s="383"/>
      <c r="J827" s="384"/>
      <c r="K827" s="384"/>
    </row>
    <row r="828" spans="1:11" x14ac:dyDescent="0.25">
      <c r="A828" s="377"/>
      <c r="B828" s="378"/>
      <c r="C828" s="377"/>
      <c r="D828" s="378" t="s">
        <v>60956</v>
      </c>
      <c r="E828" s="378"/>
      <c r="F828" s="379">
        <v>24.18</v>
      </c>
      <c r="G828" s="380"/>
      <c r="H828" s="380">
        <f>+ROUND(H827*F828/100,2)</f>
        <v>0.21</v>
      </c>
      <c r="I828" s="383"/>
      <c r="J828" s="384"/>
      <c r="K828" s="384"/>
    </row>
    <row r="829" spans="1:11" x14ac:dyDescent="0.25">
      <c r="A829" s="377"/>
      <c r="B829" s="378"/>
      <c r="C829" s="377"/>
      <c r="D829" s="378" t="s">
        <v>60957</v>
      </c>
      <c r="E829" s="378"/>
      <c r="F829" s="379"/>
      <c r="G829" s="380"/>
      <c r="H829" s="380">
        <f>+H827+H828</f>
        <v>1.08</v>
      </c>
      <c r="I829" s="383"/>
      <c r="J829" s="384"/>
      <c r="K829" s="384"/>
    </row>
    <row r="830" spans="1:11" x14ac:dyDescent="0.25">
      <c r="A830" s="377"/>
      <c r="B830" s="378"/>
      <c r="C830" s="377"/>
      <c r="D830" s="378" t="s">
        <v>60958</v>
      </c>
      <c r="E830" s="378"/>
      <c r="F830" s="379"/>
      <c r="G830" s="380"/>
      <c r="H830" s="380">
        <v>1.08</v>
      </c>
      <c r="I830" s="383"/>
      <c r="J830" s="384"/>
      <c r="K830" s="384"/>
    </row>
    <row r="831" spans="1:11" x14ac:dyDescent="0.25">
      <c r="I831" s="383"/>
      <c r="J831" s="384"/>
      <c r="K831" s="384"/>
    </row>
    <row r="832" spans="1:11" x14ac:dyDescent="0.25">
      <c r="I832" s="383"/>
      <c r="J832" s="384"/>
      <c r="K832" s="384"/>
    </row>
    <row r="833" spans="1:11" x14ac:dyDescent="0.25">
      <c r="A833" s="377" t="s">
        <v>60934</v>
      </c>
      <c r="B833" s="378" t="s">
        <v>60935</v>
      </c>
      <c r="C833" s="377"/>
      <c r="D833" s="378"/>
      <c r="E833" s="378"/>
      <c r="F833" s="379"/>
      <c r="G833" s="380"/>
      <c r="H833" s="380"/>
      <c r="I833" s="383"/>
      <c r="J833" s="384"/>
      <c r="K833" s="384"/>
    </row>
    <row r="834" spans="1:11" x14ac:dyDescent="0.25">
      <c r="A834" s="377"/>
      <c r="B834" s="378"/>
      <c r="C834" s="377" t="s">
        <v>60938</v>
      </c>
      <c r="D834" s="378" t="s">
        <v>60939</v>
      </c>
      <c r="E834" s="378" t="s">
        <v>60940</v>
      </c>
      <c r="F834" s="379" t="s">
        <v>60941</v>
      </c>
      <c r="G834" s="380" t="s">
        <v>60942</v>
      </c>
      <c r="H834" s="380" t="s">
        <v>60943</v>
      </c>
      <c r="I834" s="383"/>
      <c r="J834" s="384"/>
      <c r="K834" s="384"/>
    </row>
    <row r="835" spans="1:11" x14ac:dyDescent="0.25">
      <c r="A835" s="377"/>
      <c r="B835" s="378"/>
      <c r="C835" s="377"/>
      <c r="D835" s="378"/>
      <c r="E835" s="378"/>
      <c r="F835" s="379"/>
      <c r="G835" s="380"/>
      <c r="H835" s="380"/>
      <c r="I835" s="383"/>
      <c r="J835" s="384"/>
      <c r="K835" s="384"/>
    </row>
    <row r="836" spans="1:11" x14ac:dyDescent="0.25">
      <c r="A836" s="385" t="s">
        <v>62049</v>
      </c>
      <c r="B836" s="386" t="s">
        <v>62050</v>
      </c>
      <c r="C836" s="385"/>
      <c r="D836" s="386"/>
      <c r="E836" s="386" t="s">
        <v>33681</v>
      </c>
      <c r="F836" s="379" t="s">
        <v>60946</v>
      </c>
      <c r="G836" s="380"/>
      <c r="H836" s="380"/>
      <c r="I836" s="383"/>
      <c r="J836" s="384"/>
      <c r="K836" s="384"/>
    </row>
    <row r="837" spans="1:11" x14ac:dyDescent="0.25">
      <c r="A837" s="377"/>
      <c r="B837" s="378">
        <v>5</v>
      </c>
      <c r="C837" s="377" t="s">
        <v>61926</v>
      </c>
      <c r="D837" s="378" t="s">
        <v>61927</v>
      </c>
      <c r="E837" s="378" t="s">
        <v>61928</v>
      </c>
      <c r="F837" s="379">
        <v>3.13</v>
      </c>
      <c r="G837" s="380">
        <v>0.79</v>
      </c>
      <c r="H837" s="380">
        <f>+ROUND(F837*G837,2)</f>
        <v>2.4700000000000002</v>
      </c>
      <c r="I837" s="383" t="s">
        <v>393</v>
      </c>
      <c r="J837" s="384" t="s">
        <v>60965</v>
      </c>
      <c r="K837" s="384">
        <v>2705</v>
      </c>
    </row>
    <row r="838" spans="1:11" x14ac:dyDescent="0.25">
      <c r="A838" s="377"/>
      <c r="B838" s="378"/>
      <c r="C838" s="377"/>
      <c r="D838" s="378" t="s">
        <v>61929</v>
      </c>
      <c r="E838" s="378"/>
      <c r="F838" s="379"/>
      <c r="G838" s="380"/>
      <c r="H838" s="380">
        <f>+SUBTOTAL(9,H837:H837)</f>
        <v>2.4700000000000002</v>
      </c>
      <c r="I838" s="383"/>
      <c r="J838" s="384"/>
      <c r="K838" s="384"/>
    </row>
    <row r="839" spans="1:11" x14ac:dyDescent="0.25">
      <c r="A839" s="377"/>
      <c r="B839" s="378"/>
      <c r="C839" s="377"/>
      <c r="D839" s="378" t="s">
        <v>60955</v>
      </c>
      <c r="E839" s="378"/>
      <c r="F839" s="379"/>
      <c r="G839" s="380"/>
      <c r="H839" s="380">
        <f>+SUBTOTAL(9,H837:H837)</f>
        <v>2.4700000000000002</v>
      </c>
      <c r="I839" s="383"/>
      <c r="J839" s="384"/>
      <c r="K839" s="384"/>
    </row>
    <row r="840" spans="1:11" x14ac:dyDescent="0.25">
      <c r="A840" s="377"/>
      <c r="B840" s="378"/>
      <c r="C840" s="377"/>
      <c r="D840" s="378" t="s">
        <v>60956</v>
      </c>
      <c r="E840" s="378"/>
      <c r="F840" s="379">
        <v>24.18</v>
      </c>
      <c r="G840" s="380"/>
      <c r="H840" s="380">
        <f>+ROUND(H839*F840/100,2)</f>
        <v>0.6</v>
      </c>
      <c r="I840" s="383"/>
      <c r="J840" s="384"/>
      <c r="K840" s="384"/>
    </row>
    <row r="841" spans="1:11" x14ac:dyDescent="0.25">
      <c r="A841" s="377"/>
      <c r="B841" s="378"/>
      <c r="C841" s="377"/>
      <c r="D841" s="378" t="s">
        <v>60957</v>
      </c>
      <c r="E841" s="378"/>
      <c r="F841" s="379"/>
      <c r="G841" s="380"/>
      <c r="H841" s="380">
        <f>+H839+H840</f>
        <v>3.0700000000000003</v>
      </c>
      <c r="I841" s="383"/>
      <c r="J841" s="384"/>
      <c r="K841" s="384"/>
    </row>
    <row r="842" spans="1:11" x14ac:dyDescent="0.25">
      <c r="A842" s="377"/>
      <c r="B842" s="378"/>
      <c r="C842" s="377"/>
      <c r="D842" s="378" t="s">
        <v>60958</v>
      </c>
      <c r="E842" s="378"/>
      <c r="F842" s="379"/>
      <c r="G842" s="380"/>
      <c r="H842" s="380">
        <v>3.07</v>
      </c>
      <c r="I842" s="383"/>
      <c r="J842" s="384"/>
      <c r="K842" s="384"/>
    </row>
    <row r="843" spans="1:11" x14ac:dyDescent="0.25">
      <c r="I843" s="383"/>
      <c r="J843" s="384"/>
      <c r="K843" s="384"/>
    </row>
    <row r="844" spans="1:11" x14ac:dyDescent="0.25">
      <c r="I844" s="383"/>
      <c r="J844" s="384"/>
      <c r="K844" s="384"/>
    </row>
    <row r="845" spans="1:11" x14ac:dyDescent="0.25">
      <c r="A845" s="377" t="s">
        <v>60934</v>
      </c>
      <c r="B845" s="378" t="s">
        <v>60935</v>
      </c>
      <c r="C845" s="377"/>
      <c r="D845" s="378"/>
      <c r="E845" s="378"/>
      <c r="F845" s="379"/>
      <c r="G845" s="380"/>
      <c r="H845" s="380"/>
      <c r="I845" s="383"/>
      <c r="J845" s="384"/>
      <c r="K845" s="384"/>
    </row>
    <row r="846" spans="1:11" x14ac:dyDescent="0.25">
      <c r="A846" s="377"/>
      <c r="B846" s="378"/>
      <c r="C846" s="377" t="s">
        <v>60938</v>
      </c>
      <c r="D846" s="378" t="s">
        <v>60939</v>
      </c>
      <c r="E846" s="378" t="s">
        <v>60940</v>
      </c>
      <c r="F846" s="379" t="s">
        <v>60941</v>
      </c>
      <c r="G846" s="380" t="s">
        <v>60942</v>
      </c>
      <c r="H846" s="380" t="s">
        <v>60943</v>
      </c>
      <c r="I846" s="383"/>
      <c r="J846" s="384"/>
      <c r="K846" s="384"/>
    </row>
    <row r="847" spans="1:11" x14ac:dyDescent="0.25">
      <c r="A847" s="377"/>
      <c r="B847" s="378"/>
      <c r="C847" s="377"/>
      <c r="D847" s="378"/>
      <c r="E847" s="378"/>
      <c r="F847" s="379"/>
      <c r="G847" s="380"/>
      <c r="H847" s="380"/>
      <c r="I847" s="383"/>
      <c r="J847" s="384"/>
      <c r="K847" s="384"/>
    </row>
    <row r="848" spans="1:11" x14ac:dyDescent="0.25">
      <c r="A848" s="385" t="s">
        <v>62051</v>
      </c>
      <c r="B848" s="386" t="s">
        <v>62052</v>
      </c>
      <c r="C848" s="385"/>
      <c r="D848" s="386"/>
      <c r="E848" s="386" t="s">
        <v>61033</v>
      </c>
      <c r="F848" s="379" t="s">
        <v>60946</v>
      </c>
      <c r="G848" s="380"/>
      <c r="H848" s="380"/>
      <c r="I848" s="383"/>
      <c r="J848" s="384"/>
      <c r="K848" s="384"/>
    </row>
    <row r="849" spans="1:11" x14ac:dyDescent="0.25">
      <c r="A849" s="377"/>
      <c r="B849" s="378"/>
      <c r="C849" s="377"/>
      <c r="D849" s="378" t="s">
        <v>60947</v>
      </c>
      <c r="E849" s="378"/>
      <c r="F849" s="379"/>
      <c r="G849" s="380"/>
      <c r="H849" s="380"/>
      <c r="I849" s="383"/>
      <c r="J849" s="384"/>
      <c r="K849" s="384"/>
    </row>
    <row r="850" spans="1:11" x14ac:dyDescent="0.25">
      <c r="A850" s="377"/>
      <c r="B850" s="378" t="s">
        <v>60948</v>
      </c>
      <c r="C850" s="377" t="s">
        <v>62033</v>
      </c>
      <c r="D850" s="378" t="s">
        <v>62034</v>
      </c>
      <c r="E850" s="378" t="s">
        <v>33681</v>
      </c>
      <c r="F850" s="379">
        <v>1</v>
      </c>
      <c r="G850" s="380">
        <v>0.69</v>
      </c>
      <c r="H850" s="380">
        <f>+ROUND(F850*G850,2)</f>
        <v>0.69</v>
      </c>
      <c r="I850" s="383" t="s">
        <v>60952</v>
      </c>
      <c r="J850" s="384" t="s">
        <v>60965</v>
      </c>
      <c r="K850" s="384" t="s">
        <v>62033</v>
      </c>
    </row>
    <row r="851" spans="1:11" x14ac:dyDescent="0.25">
      <c r="A851" s="377"/>
      <c r="B851" s="378" t="s">
        <v>60948</v>
      </c>
      <c r="C851" s="377" t="s">
        <v>62035</v>
      </c>
      <c r="D851" s="378" t="s">
        <v>62036</v>
      </c>
      <c r="E851" s="378" t="s">
        <v>33681</v>
      </c>
      <c r="F851" s="379">
        <v>1</v>
      </c>
      <c r="G851" s="380">
        <v>0.08</v>
      </c>
      <c r="H851" s="380">
        <f>+ROUND(F851*G851,2)</f>
        <v>0.08</v>
      </c>
      <c r="I851" s="383" t="s">
        <v>60952</v>
      </c>
      <c r="J851" s="384" t="s">
        <v>60965</v>
      </c>
      <c r="K851" s="384" t="s">
        <v>62035</v>
      </c>
    </row>
    <row r="852" spans="1:11" x14ac:dyDescent="0.25">
      <c r="A852" s="377"/>
      <c r="B852" s="378"/>
      <c r="C852" s="377"/>
      <c r="D852" s="378" t="s">
        <v>60954</v>
      </c>
      <c r="E852" s="378"/>
      <c r="F852" s="379"/>
      <c r="G852" s="380"/>
      <c r="H852" s="380">
        <f>+SUBTOTAL(9,H850:H851)</f>
        <v>0.76999999999999991</v>
      </c>
      <c r="I852" s="383"/>
      <c r="J852" s="384"/>
      <c r="K852" s="384"/>
    </row>
    <row r="853" spans="1:11" x14ac:dyDescent="0.25">
      <c r="A853" s="377"/>
      <c r="B853" s="378"/>
      <c r="C853" s="377"/>
      <c r="D853" s="378" t="s">
        <v>60955</v>
      </c>
      <c r="E853" s="378"/>
      <c r="F853" s="379"/>
      <c r="G853" s="380"/>
      <c r="H853" s="380">
        <f>+SUBTOTAL(9,H849:H851)</f>
        <v>0.76999999999999991</v>
      </c>
      <c r="I853" s="383"/>
      <c r="J853" s="384"/>
      <c r="K853" s="384"/>
    </row>
    <row r="854" spans="1:11" x14ac:dyDescent="0.25">
      <c r="A854" s="377"/>
      <c r="B854" s="378"/>
      <c r="C854" s="377"/>
      <c r="D854" s="378" t="s">
        <v>60956</v>
      </c>
      <c r="E854" s="378"/>
      <c r="F854" s="379">
        <v>24.18</v>
      </c>
      <c r="G854" s="380"/>
      <c r="H854" s="380">
        <f>+ROUND(H853*F854/100,2)</f>
        <v>0.19</v>
      </c>
      <c r="I854" s="383"/>
      <c r="J854" s="384"/>
      <c r="K854" s="384"/>
    </row>
    <row r="855" spans="1:11" x14ac:dyDescent="0.25">
      <c r="A855" s="377"/>
      <c r="B855" s="378"/>
      <c r="C855" s="377"/>
      <c r="D855" s="378" t="s">
        <v>60957</v>
      </c>
      <c r="E855" s="378"/>
      <c r="F855" s="379"/>
      <c r="G855" s="380"/>
      <c r="H855" s="380">
        <f>+H853+H854</f>
        <v>0.96</v>
      </c>
      <c r="I855" s="383"/>
      <c r="J855" s="384"/>
      <c r="K855" s="384"/>
    </row>
    <row r="856" spans="1:11" x14ac:dyDescent="0.25">
      <c r="A856" s="377"/>
      <c r="B856" s="378"/>
      <c r="C856" s="377"/>
      <c r="D856" s="378" t="s">
        <v>60958</v>
      </c>
      <c r="E856" s="378"/>
      <c r="F856" s="379"/>
      <c r="G856" s="380"/>
      <c r="H856" s="380">
        <v>0.96</v>
      </c>
      <c r="I856" s="383"/>
      <c r="J856" s="384"/>
      <c r="K856" s="384"/>
    </row>
    <row r="857" spans="1:11" x14ac:dyDescent="0.25">
      <c r="I857" s="383"/>
      <c r="J857" s="384"/>
      <c r="K857" s="384"/>
    </row>
    <row r="858" spans="1:11" x14ac:dyDescent="0.25">
      <c r="I858" s="383"/>
      <c r="J858" s="384"/>
      <c r="K858" s="384"/>
    </row>
    <row r="859" spans="1:11" x14ac:dyDescent="0.25">
      <c r="A859" s="377" t="s">
        <v>60934</v>
      </c>
      <c r="B859" s="378" t="s">
        <v>60935</v>
      </c>
      <c r="C859" s="377"/>
      <c r="D859" s="378"/>
      <c r="E859" s="378"/>
      <c r="F859" s="379"/>
      <c r="G859" s="380"/>
      <c r="H859" s="380"/>
      <c r="I859" s="383"/>
      <c r="J859" s="384"/>
      <c r="K859" s="384"/>
    </row>
    <row r="860" spans="1:11" x14ac:dyDescent="0.25">
      <c r="A860" s="377"/>
      <c r="B860" s="378"/>
      <c r="C860" s="377" t="s">
        <v>60938</v>
      </c>
      <c r="D860" s="378" t="s">
        <v>60939</v>
      </c>
      <c r="E860" s="378" t="s">
        <v>60940</v>
      </c>
      <c r="F860" s="379" t="s">
        <v>60941</v>
      </c>
      <c r="G860" s="380" t="s">
        <v>60942</v>
      </c>
      <c r="H860" s="380" t="s">
        <v>60943</v>
      </c>
      <c r="I860" s="383"/>
      <c r="J860" s="384"/>
      <c r="K860" s="384"/>
    </row>
    <row r="861" spans="1:11" x14ac:dyDescent="0.25">
      <c r="A861" s="377"/>
      <c r="B861" s="378"/>
      <c r="C861" s="377"/>
      <c r="D861" s="378"/>
      <c r="E861" s="378"/>
      <c r="F861" s="379"/>
      <c r="G861" s="380"/>
      <c r="H861" s="380"/>
      <c r="I861" s="383"/>
      <c r="J861" s="384"/>
      <c r="K861" s="384"/>
    </row>
    <row r="862" spans="1:11" x14ac:dyDescent="0.25">
      <c r="A862" s="385" t="s">
        <v>62053</v>
      </c>
      <c r="B862" s="386" t="s">
        <v>62054</v>
      </c>
      <c r="C862" s="385"/>
      <c r="D862" s="386"/>
      <c r="E862" s="386" t="s">
        <v>283</v>
      </c>
      <c r="F862" s="379" t="s">
        <v>60946</v>
      </c>
      <c r="G862" s="380"/>
      <c r="H862" s="380"/>
      <c r="I862" s="383"/>
      <c r="J862" s="384"/>
      <c r="K862" s="384"/>
    </row>
    <row r="863" spans="1:11" x14ac:dyDescent="0.25">
      <c r="A863" s="377"/>
      <c r="B863" s="378">
        <v>2</v>
      </c>
      <c r="C863" s="377" t="s">
        <v>27978</v>
      </c>
      <c r="D863" s="378" t="s">
        <v>62055</v>
      </c>
      <c r="E863" s="378" t="s">
        <v>33591</v>
      </c>
      <c r="F863" s="379">
        <v>0.33</v>
      </c>
      <c r="G863" s="380">
        <v>14.83</v>
      </c>
      <c r="H863" s="380">
        <f>+ROUND(F863*G863,2)</f>
        <v>4.8899999999999997</v>
      </c>
      <c r="I863" s="383" t="s">
        <v>60981</v>
      </c>
      <c r="J863" s="384" t="s">
        <v>60965</v>
      </c>
      <c r="K863" s="384">
        <v>7345</v>
      </c>
    </row>
    <row r="864" spans="1:11" x14ac:dyDescent="0.25">
      <c r="A864" s="377"/>
      <c r="B864" s="378"/>
      <c r="C864" s="377"/>
      <c r="D864" s="378" t="s">
        <v>60986</v>
      </c>
      <c r="E864" s="378"/>
      <c r="F864" s="379"/>
      <c r="G864" s="380"/>
      <c r="H864" s="380">
        <f>+SUBTOTAL(9,H863:H863)</f>
        <v>4.8899999999999997</v>
      </c>
      <c r="I864" s="383"/>
      <c r="J864" s="384"/>
      <c r="K864" s="384"/>
    </row>
    <row r="865" spans="1:11" x14ac:dyDescent="0.25">
      <c r="A865" s="377"/>
      <c r="B865" s="378"/>
      <c r="C865" s="377"/>
      <c r="D865" s="378" t="s">
        <v>60947</v>
      </c>
      <c r="E865" s="378"/>
      <c r="F865" s="379"/>
      <c r="G865" s="380"/>
      <c r="H865" s="380"/>
      <c r="I865" s="383"/>
      <c r="J865" s="384"/>
      <c r="K865" s="384"/>
    </row>
    <row r="866" spans="1:11" x14ac:dyDescent="0.25">
      <c r="A866" s="377"/>
      <c r="B866" s="378" t="s">
        <v>60948</v>
      </c>
      <c r="C866" s="377" t="s">
        <v>61452</v>
      </c>
      <c r="D866" s="378" t="s">
        <v>61453</v>
      </c>
      <c r="E866" s="378" t="s">
        <v>33681</v>
      </c>
      <c r="F866" s="379">
        <v>0.13</v>
      </c>
      <c r="G866" s="380">
        <v>19.93</v>
      </c>
      <c r="H866" s="380">
        <f>+ROUND(F866*G866,2)</f>
        <v>2.59</v>
      </c>
      <c r="I866" s="383" t="s">
        <v>60952</v>
      </c>
      <c r="J866" s="384" t="s">
        <v>60965</v>
      </c>
      <c r="K866" s="384" t="s">
        <v>61452</v>
      </c>
    </row>
    <row r="867" spans="1:11" x14ac:dyDescent="0.25">
      <c r="A867" s="377"/>
      <c r="B867" s="378" t="s">
        <v>60948</v>
      </c>
      <c r="C867" s="377" t="s">
        <v>60989</v>
      </c>
      <c r="D867" s="378" t="s">
        <v>60990</v>
      </c>
      <c r="E867" s="378" t="s">
        <v>33681</v>
      </c>
      <c r="F867" s="379">
        <v>4.8000000000000001E-2</v>
      </c>
      <c r="G867" s="380">
        <v>14.56</v>
      </c>
      <c r="H867" s="380">
        <f>+ROUND(F867*G867,2)</f>
        <v>0.7</v>
      </c>
      <c r="I867" s="383" t="s">
        <v>60952</v>
      </c>
      <c r="J867" s="384" t="s">
        <v>60965</v>
      </c>
      <c r="K867" s="384" t="s">
        <v>60989</v>
      </c>
    </row>
    <row r="868" spans="1:11" x14ac:dyDescent="0.25">
      <c r="A868" s="377"/>
      <c r="B868" s="378"/>
      <c r="C868" s="377"/>
      <c r="D868" s="378" t="s">
        <v>60954</v>
      </c>
      <c r="E868" s="378"/>
      <c r="F868" s="379"/>
      <c r="G868" s="380"/>
      <c r="H868" s="380">
        <f>+SUBTOTAL(9,H866:H867)</f>
        <v>3.29</v>
      </c>
      <c r="I868" s="383"/>
      <c r="J868" s="384"/>
      <c r="K868" s="384"/>
    </row>
    <row r="869" spans="1:11" x14ac:dyDescent="0.25">
      <c r="A869" s="377"/>
      <c r="B869" s="378"/>
      <c r="C869" s="377"/>
      <c r="D869" s="378" t="s">
        <v>60955</v>
      </c>
      <c r="E869" s="378"/>
      <c r="F869" s="379"/>
      <c r="G869" s="380"/>
      <c r="H869" s="380">
        <f>+SUBTOTAL(9,H863:H867)</f>
        <v>8.18</v>
      </c>
      <c r="I869" s="383"/>
      <c r="J869" s="384"/>
      <c r="K869" s="384"/>
    </row>
    <row r="870" spans="1:11" x14ac:dyDescent="0.25">
      <c r="A870" s="377"/>
      <c r="B870" s="378"/>
      <c r="C870" s="377"/>
      <c r="D870" s="378" t="s">
        <v>60956</v>
      </c>
      <c r="E870" s="378"/>
      <c r="F870" s="379">
        <v>24.18</v>
      </c>
      <c r="G870" s="380"/>
      <c r="H870" s="380">
        <f>+ROUND(H869*F870/100,2)</f>
        <v>1.98</v>
      </c>
      <c r="I870" s="383"/>
      <c r="J870" s="384"/>
      <c r="K870" s="384"/>
    </row>
    <row r="871" spans="1:11" x14ac:dyDescent="0.25">
      <c r="A871" s="377"/>
      <c r="B871" s="378"/>
      <c r="C871" s="377"/>
      <c r="D871" s="378" t="s">
        <v>60957</v>
      </c>
      <c r="E871" s="378"/>
      <c r="F871" s="379"/>
      <c r="G871" s="380"/>
      <c r="H871" s="380">
        <f>+H869+H870</f>
        <v>10.16</v>
      </c>
      <c r="I871" s="383"/>
      <c r="J871" s="384"/>
      <c r="K871" s="384"/>
    </row>
    <row r="872" spans="1:11" x14ac:dyDescent="0.25">
      <c r="A872" s="377"/>
      <c r="B872" s="378"/>
      <c r="C872" s="377"/>
      <c r="D872" s="378" t="s">
        <v>60958</v>
      </c>
      <c r="E872" s="378"/>
      <c r="F872" s="379"/>
      <c r="G872" s="380"/>
      <c r="H872" s="380">
        <v>10.16</v>
      </c>
      <c r="I872" s="383"/>
      <c r="J872" s="384"/>
      <c r="K872" s="384"/>
    </row>
    <row r="873" spans="1:11" x14ac:dyDescent="0.25">
      <c r="I873" s="383"/>
      <c r="J873" s="384"/>
      <c r="K873" s="384"/>
    </row>
    <row r="874" spans="1:11" x14ac:dyDescent="0.25">
      <c r="I874" s="383"/>
      <c r="J874" s="384"/>
      <c r="K874" s="384"/>
    </row>
    <row r="875" spans="1:11" x14ac:dyDescent="0.25">
      <c r="A875" s="377" t="s">
        <v>60934</v>
      </c>
      <c r="B875" s="378" t="s">
        <v>60935</v>
      </c>
      <c r="C875" s="377"/>
      <c r="D875" s="378"/>
      <c r="E875" s="378"/>
      <c r="F875" s="379"/>
      <c r="G875" s="380"/>
      <c r="H875" s="380"/>
      <c r="I875" s="383"/>
      <c r="J875" s="384"/>
      <c r="K875" s="384"/>
    </row>
    <row r="876" spans="1:11" x14ac:dyDescent="0.25">
      <c r="A876" s="377"/>
      <c r="B876" s="378"/>
      <c r="C876" s="377" t="s">
        <v>60938</v>
      </c>
      <c r="D876" s="378" t="s">
        <v>60939</v>
      </c>
      <c r="E876" s="378" t="s">
        <v>60940</v>
      </c>
      <c r="F876" s="379" t="s">
        <v>60941</v>
      </c>
      <c r="G876" s="380" t="s">
        <v>60942</v>
      </c>
      <c r="H876" s="380" t="s">
        <v>60943</v>
      </c>
      <c r="I876" s="383"/>
      <c r="J876" s="384"/>
      <c r="K876" s="384"/>
    </row>
    <row r="877" spans="1:11" x14ac:dyDescent="0.25">
      <c r="A877" s="377"/>
      <c r="B877" s="378"/>
      <c r="C877" s="377"/>
      <c r="D877" s="378"/>
      <c r="E877" s="378"/>
      <c r="F877" s="379"/>
      <c r="G877" s="380"/>
      <c r="H877" s="380"/>
      <c r="I877" s="383"/>
      <c r="J877" s="384"/>
      <c r="K877" s="384"/>
    </row>
    <row r="878" spans="1:11" x14ac:dyDescent="0.25">
      <c r="A878" s="385" t="s">
        <v>62056</v>
      </c>
      <c r="B878" s="386" t="s">
        <v>62057</v>
      </c>
      <c r="C878" s="385"/>
      <c r="D878" s="386"/>
      <c r="E878" s="386" t="s">
        <v>33681</v>
      </c>
      <c r="F878" s="379" t="s">
        <v>60946</v>
      </c>
      <c r="G878" s="380"/>
      <c r="H878" s="380"/>
      <c r="I878" s="383"/>
      <c r="J878" s="384"/>
      <c r="K878" s="384"/>
    </row>
    <row r="879" spans="1:11" x14ac:dyDescent="0.25">
      <c r="A879" s="377"/>
      <c r="B879" s="378">
        <v>1</v>
      </c>
      <c r="C879" s="377" t="s">
        <v>62058</v>
      </c>
      <c r="D879" s="378" t="s">
        <v>62059</v>
      </c>
      <c r="E879" s="378" t="s">
        <v>33681</v>
      </c>
      <c r="F879" s="379">
        <v>1</v>
      </c>
      <c r="G879" s="380">
        <v>14.29</v>
      </c>
      <c r="H879" s="380">
        <f>+ROUND(F879*G879,2)</f>
        <v>14.29</v>
      </c>
      <c r="I879" s="383" t="s">
        <v>61113</v>
      </c>
      <c r="J879" s="384" t="s">
        <v>60965</v>
      </c>
      <c r="K879" s="384">
        <v>4783</v>
      </c>
    </row>
    <row r="880" spans="1:11" x14ac:dyDescent="0.25">
      <c r="A880" s="377"/>
      <c r="B880" s="378"/>
      <c r="C880" s="377"/>
      <c r="D880" s="378" t="s">
        <v>61118</v>
      </c>
      <c r="E880" s="378"/>
      <c r="F880" s="379"/>
      <c r="G880" s="380"/>
      <c r="H880" s="380">
        <f>+SUBTOTAL(9,H879:H879)</f>
        <v>14.29</v>
      </c>
      <c r="I880" s="383"/>
      <c r="J880" s="384"/>
      <c r="K880" s="384"/>
    </row>
    <row r="881" spans="1:11" x14ac:dyDescent="0.25">
      <c r="A881" s="377"/>
      <c r="B881" s="378">
        <v>2</v>
      </c>
      <c r="C881" s="377" t="s">
        <v>30810</v>
      </c>
      <c r="D881" s="378" t="s">
        <v>61836</v>
      </c>
      <c r="E881" s="378" t="s">
        <v>33681</v>
      </c>
      <c r="F881" s="379">
        <v>1</v>
      </c>
      <c r="G881" s="380">
        <v>1.77</v>
      </c>
      <c r="H881" s="380">
        <f t="shared" ref="H881:H886" si="9">+ROUND(F881*G881,2)</f>
        <v>1.77</v>
      </c>
      <c r="I881" s="383" t="s">
        <v>60981</v>
      </c>
      <c r="J881" s="384" t="s">
        <v>60965</v>
      </c>
      <c r="K881" s="384">
        <v>37370</v>
      </c>
    </row>
    <row r="882" spans="1:11" x14ac:dyDescent="0.25">
      <c r="A882" s="377"/>
      <c r="B882" s="378">
        <v>2</v>
      </c>
      <c r="C882" s="377" t="s">
        <v>30812</v>
      </c>
      <c r="D882" s="378" t="s">
        <v>61837</v>
      </c>
      <c r="E882" s="378" t="s">
        <v>33681</v>
      </c>
      <c r="F882" s="379">
        <v>1</v>
      </c>
      <c r="G882" s="380">
        <v>0.67</v>
      </c>
      <c r="H882" s="380">
        <f t="shared" si="9"/>
        <v>0.67</v>
      </c>
      <c r="I882" s="383" t="s">
        <v>60981</v>
      </c>
      <c r="J882" s="384" t="s">
        <v>60965</v>
      </c>
      <c r="K882" s="384">
        <v>37371</v>
      </c>
    </row>
    <row r="883" spans="1:11" x14ac:dyDescent="0.25">
      <c r="A883" s="377"/>
      <c r="B883" s="378">
        <v>2</v>
      </c>
      <c r="C883" s="377" t="s">
        <v>30814</v>
      </c>
      <c r="D883" s="378" t="s">
        <v>61838</v>
      </c>
      <c r="E883" s="378" t="s">
        <v>33681</v>
      </c>
      <c r="F883" s="379">
        <v>1</v>
      </c>
      <c r="G883" s="380">
        <v>0.35</v>
      </c>
      <c r="H883" s="380">
        <f t="shared" si="9"/>
        <v>0.35</v>
      </c>
      <c r="I883" s="383" t="s">
        <v>60981</v>
      </c>
      <c r="J883" s="384" t="s">
        <v>60965</v>
      </c>
      <c r="K883" s="384">
        <v>37372</v>
      </c>
    </row>
    <row r="884" spans="1:11" x14ac:dyDescent="0.25">
      <c r="A884" s="377"/>
      <c r="B884" s="378">
        <v>2</v>
      </c>
      <c r="C884" s="377" t="s">
        <v>30816</v>
      </c>
      <c r="D884" s="378" t="s">
        <v>61839</v>
      </c>
      <c r="E884" s="378" t="s">
        <v>33681</v>
      </c>
      <c r="F884" s="379">
        <v>1</v>
      </c>
      <c r="G884" s="380">
        <v>7.0000000000000007E-2</v>
      </c>
      <c r="H884" s="380">
        <f t="shared" si="9"/>
        <v>7.0000000000000007E-2</v>
      </c>
      <c r="I884" s="383" t="s">
        <v>60981</v>
      </c>
      <c r="J884" s="384" t="s">
        <v>60965</v>
      </c>
      <c r="K884" s="384">
        <v>37373</v>
      </c>
    </row>
    <row r="885" spans="1:11" x14ac:dyDescent="0.25">
      <c r="A885" s="377"/>
      <c r="B885" s="378">
        <v>2</v>
      </c>
      <c r="C885" s="377" t="s">
        <v>62060</v>
      </c>
      <c r="D885" s="378" t="s">
        <v>62061</v>
      </c>
      <c r="E885" s="378" t="s">
        <v>33681</v>
      </c>
      <c r="F885" s="379">
        <v>1</v>
      </c>
      <c r="G885" s="380">
        <v>1.17</v>
      </c>
      <c r="H885" s="380">
        <f t="shared" si="9"/>
        <v>1.17</v>
      </c>
      <c r="I885" s="383" t="s">
        <v>60981</v>
      </c>
      <c r="J885" s="384" t="s">
        <v>60965</v>
      </c>
      <c r="K885" s="384">
        <v>43466</v>
      </c>
    </row>
    <row r="886" spans="1:11" x14ac:dyDescent="0.25">
      <c r="A886" s="377"/>
      <c r="B886" s="378">
        <v>2</v>
      </c>
      <c r="C886" s="377" t="s">
        <v>62062</v>
      </c>
      <c r="D886" s="378" t="s">
        <v>62063</v>
      </c>
      <c r="E886" s="378" t="s">
        <v>33681</v>
      </c>
      <c r="F886" s="379">
        <v>1</v>
      </c>
      <c r="G886" s="380">
        <v>1.46</v>
      </c>
      <c r="H886" s="380">
        <f t="shared" si="9"/>
        <v>1.46</v>
      </c>
      <c r="I886" s="383" t="s">
        <v>60981</v>
      </c>
      <c r="J886" s="384" t="s">
        <v>60965</v>
      </c>
      <c r="K886" s="384">
        <v>43490</v>
      </c>
    </row>
    <row r="887" spans="1:11" x14ac:dyDescent="0.25">
      <c r="A887" s="377"/>
      <c r="B887" s="378"/>
      <c r="C887" s="377"/>
      <c r="D887" s="378" t="s">
        <v>60986</v>
      </c>
      <c r="E887" s="378"/>
      <c r="F887" s="379"/>
      <c r="G887" s="380"/>
      <c r="H887" s="380">
        <f>+SUBTOTAL(9,H881:H886)</f>
        <v>5.4899999999999993</v>
      </c>
      <c r="I887" s="383"/>
      <c r="J887" s="384"/>
      <c r="K887" s="384"/>
    </row>
    <row r="888" spans="1:11" x14ac:dyDescent="0.25">
      <c r="A888" s="377"/>
      <c r="B888" s="378"/>
      <c r="C888" s="377"/>
      <c r="D888" s="378" t="s">
        <v>60947</v>
      </c>
      <c r="E888" s="378"/>
      <c r="F888" s="379"/>
      <c r="G888" s="380"/>
      <c r="H888" s="380"/>
      <c r="I888" s="383"/>
      <c r="J888" s="384"/>
      <c r="K888" s="384"/>
    </row>
    <row r="889" spans="1:11" x14ac:dyDescent="0.25">
      <c r="A889" s="377"/>
      <c r="B889" s="378" t="s">
        <v>60948</v>
      </c>
      <c r="C889" s="377" t="s">
        <v>62064</v>
      </c>
      <c r="D889" s="378" t="s">
        <v>62065</v>
      </c>
      <c r="E889" s="378" t="s">
        <v>33681</v>
      </c>
      <c r="F889" s="379">
        <v>1</v>
      </c>
      <c r="G889" s="380">
        <v>0.15</v>
      </c>
      <c r="H889" s="380">
        <f>+ROUND(F889*G889,2)</f>
        <v>0.15</v>
      </c>
      <c r="I889" s="383" t="s">
        <v>60952</v>
      </c>
      <c r="J889" s="384" t="s">
        <v>60965</v>
      </c>
      <c r="K889" s="384" t="s">
        <v>62064</v>
      </c>
    </row>
    <row r="890" spans="1:11" x14ac:dyDescent="0.25">
      <c r="A890" s="377"/>
      <c r="B890" s="378"/>
      <c r="C890" s="377"/>
      <c r="D890" s="378" t="s">
        <v>60954</v>
      </c>
      <c r="E890" s="378"/>
      <c r="F890" s="379"/>
      <c r="G890" s="380"/>
      <c r="H890" s="380">
        <f>+SUBTOTAL(9,H889:H889)</f>
        <v>0.15</v>
      </c>
      <c r="I890" s="383"/>
      <c r="J890" s="384"/>
      <c r="K890" s="384"/>
    </row>
    <row r="891" spans="1:11" x14ac:dyDescent="0.25">
      <c r="A891" s="377"/>
      <c r="B891" s="378"/>
      <c r="C891" s="377"/>
      <c r="D891" s="378" t="s">
        <v>60955</v>
      </c>
      <c r="E891" s="378"/>
      <c r="F891" s="379"/>
      <c r="G891" s="380"/>
      <c r="H891" s="380">
        <f>+SUBTOTAL(9,H879:H889)</f>
        <v>19.93</v>
      </c>
      <c r="I891" s="383"/>
      <c r="J891" s="384"/>
      <c r="K891" s="384"/>
    </row>
    <row r="892" spans="1:11" x14ac:dyDescent="0.25">
      <c r="A892" s="377"/>
      <c r="B892" s="378"/>
      <c r="C892" s="377"/>
      <c r="D892" s="378" t="s">
        <v>60956</v>
      </c>
      <c r="E892" s="378"/>
      <c r="F892" s="379">
        <v>24.18</v>
      </c>
      <c r="G892" s="380"/>
      <c r="H892" s="380">
        <f>+ROUND(H891*F892/100,2)</f>
        <v>4.82</v>
      </c>
      <c r="I892" s="383"/>
      <c r="J892" s="384"/>
      <c r="K892" s="384"/>
    </row>
    <row r="893" spans="1:11" x14ac:dyDescent="0.25">
      <c r="A893" s="377"/>
      <c r="B893" s="378"/>
      <c r="C893" s="377"/>
      <c r="D893" s="378" t="s">
        <v>60957</v>
      </c>
      <c r="E893" s="378"/>
      <c r="F893" s="379"/>
      <c r="G893" s="380"/>
      <c r="H893" s="380">
        <f>+H891+H892</f>
        <v>24.75</v>
      </c>
      <c r="I893" s="383"/>
      <c r="J893" s="384"/>
      <c r="K893" s="384"/>
    </row>
    <row r="894" spans="1:11" x14ac:dyDescent="0.25">
      <c r="A894" s="377"/>
      <c r="B894" s="378"/>
      <c r="C894" s="377"/>
      <c r="D894" s="378" t="s">
        <v>60958</v>
      </c>
      <c r="E894" s="378"/>
      <c r="F894" s="379"/>
      <c r="G894" s="380"/>
      <c r="H894" s="380">
        <v>24.75</v>
      </c>
      <c r="I894" s="383"/>
      <c r="J894" s="384"/>
      <c r="K894" s="384"/>
    </row>
    <row r="895" spans="1:11" x14ac:dyDescent="0.25">
      <c r="I895" s="383"/>
      <c r="J895" s="384"/>
      <c r="K895" s="384"/>
    </row>
    <row r="896" spans="1:11" x14ac:dyDescent="0.25">
      <c r="I896" s="383"/>
      <c r="J896" s="384"/>
      <c r="K896" s="384"/>
    </row>
    <row r="897" spans="1:11" x14ac:dyDescent="0.25">
      <c r="A897" s="377" t="s">
        <v>60934</v>
      </c>
      <c r="B897" s="378" t="s">
        <v>60935</v>
      </c>
      <c r="C897" s="377"/>
      <c r="D897" s="378"/>
      <c r="E897" s="378"/>
      <c r="F897" s="379"/>
      <c r="G897" s="380"/>
      <c r="H897" s="380"/>
      <c r="I897" s="383"/>
      <c r="J897" s="384"/>
      <c r="K897" s="384"/>
    </row>
    <row r="898" spans="1:11" x14ac:dyDescent="0.25">
      <c r="A898" s="377"/>
      <c r="B898" s="378"/>
      <c r="C898" s="377" t="s">
        <v>60938</v>
      </c>
      <c r="D898" s="378" t="s">
        <v>60939</v>
      </c>
      <c r="E898" s="378" t="s">
        <v>60940</v>
      </c>
      <c r="F898" s="379" t="s">
        <v>60941</v>
      </c>
      <c r="G898" s="380" t="s">
        <v>60942</v>
      </c>
      <c r="H898" s="380" t="s">
        <v>60943</v>
      </c>
      <c r="I898" s="383"/>
      <c r="J898" s="384"/>
      <c r="K898" s="384"/>
    </row>
    <row r="899" spans="1:11" x14ac:dyDescent="0.25">
      <c r="A899" s="377"/>
      <c r="B899" s="378"/>
      <c r="C899" s="377"/>
      <c r="D899" s="378"/>
      <c r="E899" s="378"/>
      <c r="F899" s="379"/>
      <c r="G899" s="380"/>
      <c r="H899" s="380"/>
      <c r="I899" s="383"/>
      <c r="J899" s="384"/>
      <c r="K899" s="384"/>
    </row>
    <row r="900" spans="1:11" x14ac:dyDescent="0.25">
      <c r="A900" s="385" t="s">
        <v>62066</v>
      </c>
      <c r="B900" s="386" t="s">
        <v>62067</v>
      </c>
      <c r="C900" s="385"/>
      <c r="D900" s="386"/>
      <c r="E900" s="386" t="s">
        <v>33681</v>
      </c>
      <c r="F900" s="379" t="s">
        <v>60946</v>
      </c>
      <c r="G900" s="380"/>
      <c r="H900" s="380"/>
      <c r="I900" s="383"/>
      <c r="J900" s="384"/>
      <c r="K900" s="384"/>
    </row>
    <row r="901" spans="1:11" x14ac:dyDescent="0.25">
      <c r="A901" s="377"/>
      <c r="B901" s="378">
        <v>1</v>
      </c>
      <c r="C901" s="377" t="s">
        <v>62058</v>
      </c>
      <c r="D901" s="378" t="s">
        <v>62059</v>
      </c>
      <c r="E901" s="378" t="s">
        <v>33681</v>
      </c>
      <c r="F901" s="379">
        <v>1.0200000000000001E-2</v>
      </c>
      <c r="G901" s="380">
        <v>14.29</v>
      </c>
      <c r="H901" s="380">
        <f>+ROUND(F901*G901,2)</f>
        <v>0.15</v>
      </c>
      <c r="I901" s="383" t="s">
        <v>61113</v>
      </c>
      <c r="J901" s="384" t="s">
        <v>60965</v>
      </c>
      <c r="K901" s="384">
        <v>4783</v>
      </c>
    </row>
    <row r="902" spans="1:11" x14ac:dyDescent="0.25">
      <c r="A902" s="377"/>
      <c r="B902" s="378"/>
      <c r="C902" s="377"/>
      <c r="D902" s="378" t="s">
        <v>61118</v>
      </c>
      <c r="E902" s="378"/>
      <c r="F902" s="379"/>
      <c r="G902" s="380"/>
      <c r="H902" s="380">
        <f>+SUBTOTAL(9,H901:H901)</f>
        <v>0.15</v>
      </c>
      <c r="I902" s="383"/>
      <c r="J902" s="384"/>
      <c r="K902" s="384"/>
    </row>
    <row r="903" spans="1:11" x14ac:dyDescent="0.25">
      <c r="A903" s="377"/>
      <c r="B903" s="378"/>
      <c r="C903" s="377"/>
      <c r="D903" s="378" t="s">
        <v>60955</v>
      </c>
      <c r="E903" s="378"/>
      <c r="F903" s="379"/>
      <c r="G903" s="380"/>
      <c r="H903" s="380">
        <f>+SUBTOTAL(9,H901:H901)</f>
        <v>0.15</v>
      </c>
      <c r="I903" s="383"/>
      <c r="J903" s="384"/>
      <c r="K903" s="384"/>
    </row>
    <row r="904" spans="1:11" x14ac:dyDescent="0.25">
      <c r="A904" s="377"/>
      <c r="B904" s="378"/>
      <c r="C904" s="377"/>
      <c r="D904" s="378" t="s">
        <v>60956</v>
      </c>
      <c r="E904" s="378"/>
      <c r="F904" s="379">
        <v>24.18</v>
      </c>
      <c r="G904" s="380"/>
      <c r="H904" s="380">
        <f>+ROUND(H903*F904/100,2)</f>
        <v>0.04</v>
      </c>
      <c r="I904" s="383"/>
      <c r="J904" s="384"/>
      <c r="K904" s="384"/>
    </row>
    <row r="905" spans="1:11" x14ac:dyDescent="0.25">
      <c r="A905" s="377"/>
      <c r="B905" s="378"/>
      <c r="C905" s="377"/>
      <c r="D905" s="378" t="s">
        <v>60957</v>
      </c>
      <c r="E905" s="378"/>
      <c r="F905" s="379"/>
      <c r="G905" s="380"/>
      <c r="H905" s="380">
        <f>+H903+H904</f>
        <v>0.19</v>
      </c>
      <c r="I905" s="383"/>
      <c r="J905" s="384"/>
      <c r="K905" s="384"/>
    </row>
    <row r="906" spans="1:11" x14ac:dyDescent="0.25">
      <c r="A906" s="377"/>
      <c r="B906" s="378"/>
      <c r="C906" s="377"/>
      <c r="D906" s="378" t="s">
        <v>60958</v>
      </c>
      <c r="E906" s="378"/>
      <c r="F906" s="379"/>
      <c r="G906" s="380"/>
      <c r="H906" s="380">
        <v>0.19</v>
      </c>
      <c r="I906" s="383"/>
      <c r="J906" s="384"/>
      <c r="K906" s="384"/>
    </row>
    <row r="907" spans="1:11" x14ac:dyDescent="0.25">
      <c r="I907" s="383"/>
      <c r="J907" s="384"/>
      <c r="K907" s="384"/>
    </row>
    <row r="908" spans="1:11" x14ac:dyDescent="0.25">
      <c r="I908" s="383"/>
      <c r="J908" s="384"/>
      <c r="K908" s="384"/>
    </row>
    <row r="909" spans="1:11" x14ac:dyDescent="0.25">
      <c r="A909" s="377" t="s">
        <v>60934</v>
      </c>
      <c r="B909" s="378" t="s">
        <v>60935</v>
      </c>
      <c r="C909" s="377"/>
      <c r="D909" s="378"/>
      <c r="E909" s="378"/>
      <c r="F909" s="379"/>
      <c r="G909" s="380"/>
      <c r="H909" s="380"/>
      <c r="I909" s="383"/>
      <c r="J909" s="384"/>
      <c r="K909" s="384"/>
    </row>
    <row r="910" spans="1:11" x14ac:dyDescent="0.25">
      <c r="A910" s="377"/>
      <c r="B910" s="378"/>
      <c r="C910" s="377" t="s">
        <v>60938</v>
      </c>
      <c r="D910" s="378" t="s">
        <v>60939</v>
      </c>
      <c r="E910" s="378" t="s">
        <v>60940</v>
      </c>
      <c r="F910" s="379" t="s">
        <v>60941</v>
      </c>
      <c r="G910" s="380" t="s">
        <v>60942</v>
      </c>
      <c r="H910" s="380" t="s">
        <v>60943</v>
      </c>
      <c r="I910" s="383"/>
      <c r="J910" s="384"/>
      <c r="K910" s="384"/>
    </row>
    <row r="911" spans="1:11" x14ac:dyDescent="0.25">
      <c r="A911" s="377"/>
      <c r="B911" s="378"/>
      <c r="C911" s="377"/>
      <c r="D911" s="378"/>
      <c r="E911" s="378"/>
      <c r="F911" s="379"/>
      <c r="G911" s="380"/>
      <c r="H911" s="380"/>
      <c r="I911" s="383"/>
      <c r="J911" s="384"/>
      <c r="K911" s="384"/>
    </row>
    <row r="912" spans="1:11" x14ac:dyDescent="0.25">
      <c r="A912" s="385" t="s">
        <v>62068</v>
      </c>
      <c r="B912" s="386" t="s">
        <v>62069</v>
      </c>
      <c r="C912" s="385"/>
      <c r="D912" s="386"/>
      <c r="E912" s="386" t="s">
        <v>283</v>
      </c>
      <c r="F912" s="379" t="s">
        <v>60946</v>
      </c>
      <c r="G912" s="380"/>
      <c r="H912" s="380"/>
      <c r="I912" s="383"/>
      <c r="J912" s="384"/>
      <c r="K912" s="384"/>
    </row>
    <row r="913" spans="1:11" x14ac:dyDescent="0.25">
      <c r="A913" s="377"/>
      <c r="B913" s="378"/>
      <c r="C913" s="377"/>
      <c r="D913" s="378" t="s">
        <v>60947</v>
      </c>
      <c r="E913" s="378"/>
      <c r="F913" s="379"/>
      <c r="G913" s="380"/>
      <c r="H913" s="380"/>
      <c r="I913" s="383"/>
      <c r="J913" s="384"/>
      <c r="K913" s="384"/>
    </row>
    <row r="914" spans="1:11" x14ac:dyDescent="0.25">
      <c r="A914" s="377"/>
      <c r="B914" s="378" t="s">
        <v>60948</v>
      </c>
      <c r="C914" s="377" t="s">
        <v>61395</v>
      </c>
      <c r="D914" s="378" t="s">
        <v>61396</v>
      </c>
      <c r="E914" s="378" t="s">
        <v>283</v>
      </c>
      <c r="F914" s="379">
        <v>0.2334</v>
      </c>
      <c r="G914" s="380">
        <v>67.77</v>
      </c>
      <c r="H914" s="380">
        <f>+ROUND(F914*G914,2)</f>
        <v>15.82</v>
      </c>
      <c r="I914" s="383" t="s">
        <v>60952</v>
      </c>
      <c r="J914" s="384" t="s">
        <v>60965</v>
      </c>
      <c r="K914" s="384" t="s">
        <v>61395</v>
      </c>
    </row>
    <row r="915" spans="1:11" x14ac:dyDescent="0.25">
      <c r="A915" s="377"/>
      <c r="B915" s="378" t="s">
        <v>60948</v>
      </c>
      <c r="C915" s="377" t="s">
        <v>61397</v>
      </c>
      <c r="D915" s="378" t="s">
        <v>61398</v>
      </c>
      <c r="E915" s="378" t="s">
        <v>283</v>
      </c>
      <c r="F915" s="379">
        <v>0.20280000000000001</v>
      </c>
      <c r="G915" s="380">
        <v>58.7</v>
      </c>
      <c r="H915" s="380">
        <f>+ROUND(F915*G915,2)</f>
        <v>11.9</v>
      </c>
      <c r="I915" s="383" t="s">
        <v>60952</v>
      </c>
      <c r="J915" s="384" t="s">
        <v>60965</v>
      </c>
      <c r="K915" s="384" t="s">
        <v>61397</v>
      </c>
    </row>
    <row r="916" spans="1:11" x14ac:dyDescent="0.25">
      <c r="A916" s="377"/>
      <c r="B916" s="378" t="s">
        <v>60948</v>
      </c>
      <c r="C916" s="377" t="s">
        <v>61399</v>
      </c>
      <c r="D916" s="378" t="s">
        <v>61400</v>
      </c>
      <c r="E916" s="378" t="s">
        <v>283</v>
      </c>
      <c r="F916" s="379">
        <v>0.247</v>
      </c>
      <c r="G916" s="380">
        <v>75.58</v>
      </c>
      <c r="H916" s="380">
        <f>+ROUND(F916*G916,2)</f>
        <v>18.670000000000002</v>
      </c>
      <c r="I916" s="383" t="s">
        <v>60952</v>
      </c>
      <c r="J916" s="384" t="s">
        <v>60965</v>
      </c>
      <c r="K916" s="384" t="s">
        <v>61399</v>
      </c>
    </row>
    <row r="917" spans="1:11" x14ac:dyDescent="0.25">
      <c r="A917" s="377"/>
      <c r="B917" s="378" t="s">
        <v>60948</v>
      </c>
      <c r="C917" s="377" t="s">
        <v>61401</v>
      </c>
      <c r="D917" s="378" t="s">
        <v>61402</v>
      </c>
      <c r="E917" s="378" t="s">
        <v>283</v>
      </c>
      <c r="F917" s="379">
        <v>0.31680000000000003</v>
      </c>
      <c r="G917" s="380">
        <v>63.65</v>
      </c>
      <c r="H917" s="380">
        <f>+ROUND(F917*G917,2)</f>
        <v>20.16</v>
      </c>
      <c r="I917" s="383" t="s">
        <v>60952</v>
      </c>
      <c r="J917" s="384" t="s">
        <v>60965</v>
      </c>
      <c r="K917" s="384" t="s">
        <v>61401</v>
      </c>
    </row>
    <row r="918" spans="1:11" x14ac:dyDescent="0.25">
      <c r="A918" s="377"/>
      <c r="B918" s="378"/>
      <c r="C918" s="377"/>
      <c r="D918" s="378" t="s">
        <v>60954</v>
      </c>
      <c r="E918" s="378"/>
      <c r="F918" s="379"/>
      <c r="G918" s="380"/>
      <c r="H918" s="380">
        <f>+SUBTOTAL(9,H914:H917)</f>
        <v>66.55</v>
      </c>
      <c r="I918" s="383"/>
      <c r="J918" s="384"/>
      <c r="K918" s="384"/>
    </row>
    <row r="919" spans="1:11" x14ac:dyDescent="0.25">
      <c r="A919" s="377"/>
      <c r="B919" s="378"/>
      <c r="C919" s="377"/>
      <c r="D919" s="378" t="s">
        <v>60955</v>
      </c>
      <c r="E919" s="378"/>
      <c r="F919" s="379"/>
      <c r="G919" s="380"/>
      <c r="H919" s="380">
        <f>+SUBTOTAL(9,H913:H917)</f>
        <v>66.55</v>
      </c>
      <c r="I919" s="383"/>
      <c r="J919" s="384"/>
      <c r="K919" s="384"/>
    </row>
    <row r="920" spans="1:11" x14ac:dyDescent="0.25">
      <c r="A920" s="377"/>
      <c r="B920" s="378"/>
      <c r="C920" s="377"/>
      <c r="D920" s="378" t="s">
        <v>60956</v>
      </c>
      <c r="E920" s="378"/>
      <c r="F920" s="379">
        <v>24.18</v>
      </c>
      <c r="G920" s="380"/>
      <c r="H920" s="380">
        <f>+ROUND(H919*F920/100,2)</f>
        <v>16.09</v>
      </c>
      <c r="I920" s="383"/>
      <c r="J920" s="384"/>
      <c r="K920" s="384"/>
    </row>
    <row r="921" spans="1:11" x14ac:dyDescent="0.25">
      <c r="A921" s="377"/>
      <c r="B921" s="378"/>
      <c r="C921" s="377"/>
      <c r="D921" s="378" t="s">
        <v>60957</v>
      </c>
      <c r="E921" s="378"/>
      <c r="F921" s="379"/>
      <c r="G921" s="380"/>
      <c r="H921" s="380">
        <f>+H919+H920</f>
        <v>82.64</v>
      </c>
      <c r="I921" s="383"/>
      <c r="J921" s="384"/>
      <c r="K921" s="384"/>
    </row>
    <row r="922" spans="1:11" x14ac:dyDescent="0.25">
      <c r="A922" s="377"/>
      <c r="B922" s="378"/>
      <c r="C922" s="377"/>
      <c r="D922" s="378" t="s">
        <v>60958</v>
      </c>
      <c r="E922" s="378"/>
      <c r="F922" s="379"/>
      <c r="G922" s="380"/>
      <c r="H922" s="380">
        <v>82.64</v>
      </c>
      <c r="I922" s="383"/>
      <c r="J922" s="384"/>
      <c r="K922" s="384"/>
    </row>
    <row r="923" spans="1:11" x14ac:dyDescent="0.25">
      <c r="I923" s="383"/>
      <c r="J923" s="384"/>
      <c r="K923" s="384"/>
    </row>
    <row r="924" spans="1:11" x14ac:dyDescent="0.25">
      <c r="I924" s="383"/>
      <c r="J924" s="384"/>
      <c r="K924" s="384"/>
    </row>
    <row r="925" spans="1:11" x14ac:dyDescent="0.25">
      <c r="A925" s="377" t="s">
        <v>60934</v>
      </c>
      <c r="B925" s="378" t="s">
        <v>60935</v>
      </c>
      <c r="C925" s="377"/>
      <c r="D925" s="378"/>
      <c r="E925" s="378"/>
      <c r="F925" s="379"/>
      <c r="G925" s="380"/>
      <c r="H925" s="380"/>
      <c r="I925" s="383"/>
      <c r="J925" s="384"/>
      <c r="K925" s="384"/>
    </row>
    <row r="926" spans="1:11" x14ac:dyDescent="0.25">
      <c r="A926" s="377"/>
      <c r="B926" s="378"/>
      <c r="C926" s="377" t="s">
        <v>60938</v>
      </c>
      <c r="D926" s="378" t="s">
        <v>60939</v>
      </c>
      <c r="E926" s="378" t="s">
        <v>60940</v>
      </c>
      <c r="F926" s="379" t="s">
        <v>60941</v>
      </c>
      <c r="G926" s="380" t="s">
        <v>60942</v>
      </c>
      <c r="H926" s="380" t="s">
        <v>60943</v>
      </c>
      <c r="I926" s="383"/>
      <c r="J926" s="384"/>
      <c r="K926" s="384"/>
    </row>
    <row r="927" spans="1:11" x14ac:dyDescent="0.25">
      <c r="A927" s="377"/>
      <c r="B927" s="378"/>
      <c r="C927" s="377"/>
      <c r="D927" s="378"/>
      <c r="E927" s="378"/>
      <c r="F927" s="379"/>
      <c r="G927" s="380"/>
      <c r="H927" s="380"/>
      <c r="I927" s="383"/>
      <c r="J927" s="384"/>
      <c r="K927" s="384"/>
    </row>
    <row r="928" spans="1:11" x14ac:dyDescent="0.25">
      <c r="A928" s="385" t="s">
        <v>62070</v>
      </c>
      <c r="B928" s="386" t="s">
        <v>61396</v>
      </c>
      <c r="C928" s="385"/>
      <c r="D928" s="386"/>
      <c r="E928" s="386" t="s">
        <v>283</v>
      </c>
      <c r="F928" s="379" t="s">
        <v>60946</v>
      </c>
      <c r="G928" s="380"/>
      <c r="H928" s="380"/>
      <c r="I928" s="383"/>
      <c r="J928" s="384"/>
      <c r="K928" s="384"/>
    </row>
    <row r="929" spans="1:11" x14ac:dyDescent="0.25">
      <c r="A929" s="377"/>
      <c r="B929" s="378">
        <v>2</v>
      </c>
      <c r="C929" s="377" t="s">
        <v>27928</v>
      </c>
      <c r="D929" s="378" t="s">
        <v>62071</v>
      </c>
      <c r="E929" s="378" t="s">
        <v>34908</v>
      </c>
      <c r="F929" s="379">
        <v>2.793E-2</v>
      </c>
      <c r="G929" s="380">
        <v>650</v>
      </c>
      <c r="H929" s="380">
        <f>+ROUND(F929*G929,2)</f>
        <v>18.149999999999999</v>
      </c>
      <c r="I929" s="383" t="s">
        <v>60981</v>
      </c>
      <c r="J929" s="384" t="s">
        <v>60965</v>
      </c>
      <c r="K929" s="384">
        <v>7266</v>
      </c>
    </row>
    <row r="930" spans="1:11" x14ac:dyDescent="0.25">
      <c r="A930" s="377"/>
      <c r="B930" s="378">
        <v>2</v>
      </c>
      <c r="C930" s="377" t="s">
        <v>30371</v>
      </c>
      <c r="D930" s="378" t="s">
        <v>62072</v>
      </c>
      <c r="E930" s="378" t="s">
        <v>286</v>
      </c>
      <c r="F930" s="379">
        <v>0.78500000000000003</v>
      </c>
      <c r="G930" s="380">
        <v>1.56</v>
      </c>
      <c r="H930" s="380">
        <f>+ROUND(F930*G930,2)</f>
        <v>1.22</v>
      </c>
      <c r="I930" s="383" t="s">
        <v>60981</v>
      </c>
      <c r="J930" s="384" t="s">
        <v>60965</v>
      </c>
      <c r="K930" s="384">
        <v>34557</v>
      </c>
    </row>
    <row r="931" spans="1:11" x14ac:dyDescent="0.25">
      <c r="A931" s="377"/>
      <c r="B931" s="378">
        <v>2</v>
      </c>
      <c r="C931" s="377" t="s">
        <v>30820</v>
      </c>
      <c r="D931" s="378" t="s">
        <v>62073</v>
      </c>
      <c r="E931" s="378" t="s">
        <v>36140</v>
      </c>
      <c r="F931" s="379">
        <v>9.4000000000000004E-3</v>
      </c>
      <c r="G931" s="380">
        <v>34.130000000000003</v>
      </c>
      <c r="H931" s="380">
        <f>+ROUND(F931*G931,2)</f>
        <v>0.32</v>
      </c>
      <c r="I931" s="383" t="s">
        <v>60981</v>
      </c>
      <c r="J931" s="384" t="s">
        <v>60965</v>
      </c>
      <c r="K931" s="384">
        <v>37395</v>
      </c>
    </row>
    <row r="932" spans="1:11" x14ac:dyDescent="0.25">
      <c r="A932" s="377"/>
      <c r="B932" s="378"/>
      <c r="C932" s="377"/>
      <c r="D932" s="378" t="s">
        <v>60986</v>
      </c>
      <c r="E932" s="378"/>
      <c r="F932" s="379"/>
      <c r="G932" s="380"/>
      <c r="H932" s="380">
        <f>+SUBTOTAL(9,H929:H931)</f>
        <v>19.689999999999998</v>
      </c>
      <c r="I932" s="383"/>
      <c r="J932" s="384"/>
      <c r="K932" s="384"/>
    </row>
    <row r="933" spans="1:11" x14ac:dyDescent="0.25">
      <c r="A933" s="377"/>
      <c r="B933" s="378"/>
      <c r="C933" s="377"/>
      <c r="D933" s="378" t="s">
        <v>60947</v>
      </c>
      <c r="E933" s="378"/>
      <c r="F933" s="379"/>
      <c r="G933" s="380"/>
      <c r="H933" s="380"/>
      <c r="I933" s="383"/>
      <c r="J933" s="384"/>
      <c r="K933" s="384"/>
    </row>
    <row r="934" spans="1:11" x14ac:dyDescent="0.25">
      <c r="A934" s="377"/>
      <c r="B934" s="378" t="s">
        <v>60948</v>
      </c>
      <c r="C934" s="377" t="s">
        <v>61889</v>
      </c>
      <c r="D934" s="378" t="s">
        <v>61890</v>
      </c>
      <c r="E934" s="378" t="s">
        <v>287</v>
      </c>
      <c r="F934" s="379">
        <v>9.7999999999999997E-3</v>
      </c>
      <c r="G934" s="380">
        <v>405.48</v>
      </c>
      <c r="H934" s="380">
        <f>+ROUND(F934*G934,2)</f>
        <v>3.97</v>
      </c>
      <c r="I934" s="383" t="s">
        <v>60952</v>
      </c>
      <c r="J934" s="384" t="s">
        <v>60965</v>
      </c>
      <c r="K934" s="384" t="s">
        <v>61889</v>
      </c>
    </row>
    <row r="935" spans="1:11" x14ac:dyDescent="0.25">
      <c r="A935" s="377"/>
      <c r="B935" s="378" t="s">
        <v>60948</v>
      </c>
      <c r="C935" s="377" t="s">
        <v>61136</v>
      </c>
      <c r="D935" s="378" t="s">
        <v>61137</v>
      </c>
      <c r="E935" s="378" t="s">
        <v>33681</v>
      </c>
      <c r="F935" s="379">
        <v>1.69</v>
      </c>
      <c r="G935" s="380">
        <v>18.82</v>
      </c>
      <c r="H935" s="380">
        <f>+ROUND(F935*G935,2)</f>
        <v>31.81</v>
      </c>
      <c r="I935" s="383" t="s">
        <v>60952</v>
      </c>
      <c r="J935" s="384" t="s">
        <v>60965</v>
      </c>
      <c r="K935" s="384" t="s">
        <v>61136</v>
      </c>
    </row>
    <row r="936" spans="1:11" x14ac:dyDescent="0.25">
      <c r="A936" s="377"/>
      <c r="B936" s="378" t="s">
        <v>60948</v>
      </c>
      <c r="C936" s="377" t="s">
        <v>60989</v>
      </c>
      <c r="D936" s="378" t="s">
        <v>60990</v>
      </c>
      <c r="E936" s="378" t="s">
        <v>33681</v>
      </c>
      <c r="F936" s="379">
        <v>0.84499999999999997</v>
      </c>
      <c r="G936" s="380">
        <v>14.56</v>
      </c>
      <c r="H936" s="380">
        <f>+ROUND(F936*G936,2)</f>
        <v>12.3</v>
      </c>
      <c r="I936" s="383" t="s">
        <v>60952</v>
      </c>
      <c r="J936" s="384" t="s">
        <v>60965</v>
      </c>
      <c r="K936" s="384" t="s">
        <v>60989</v>
      </c>
    </row>
    <row r="937" spans="1:11" x14ac:dyDescent="0.25">
      <c r="A937" s="377"/>
      <c r="B937" s="378"/>
      <c r="C937" s="377"/>
      <c r="D937" s="378" t="s">
        <v>60954</v>
      </c>
      <c r="E937" s="378"/>
      <c r="F937" s="379"/>
      <c r="G937" s="380"/>
      <c r="H937" s="380">
        <f>+SUBTOTAL(9,H934:H936)</f>
        <v>48.08</v>
      </c>
      <c r="I937" s="383"/>
      <c r="J937" s="384"/>
      <c r="K937" s="384"/>
    </row>
    <row r="938" spans="1:11" x14ac:dyDescent="0.25">
      <c r="A938" s="377"/>
      <c r="B938" s="378"/>
      <c r="C938" s="377"/>
      <c r="D938" s="378" t="s">
        <v>60955</v>
      </c>
      <c r="E938" s="378"/>
      <c r="F938" s="379"/>
      <c r="G938" s="380"/>
      <c r="H938" s="380">
        <f>+SUBTOTAL(9,H929:H936)</f>
        <v>67.77</v>
      </c>
      <c r="I938" s="383"/>
      <c r="J938" s="384"/>
      <c r="K938" s="384"/>
    </row>
    <row r="939" spans="1:11" x14ac:dyDescent="0.25">
      <c r="A939" s="377"/>
      <c r="B939" s="378"/>
      <c r="C939" s="377"/>
      <c r="D939" s="378" t="s">
        <v>60956</v>
      </c>
      <c r="E939" s="378"/>
      <c r="F939" s="379">
        <v>24.18</v>
      </c>
      <c r="G939" s="380"/>
      <c r="H939" s="380">
        <f>+ROUND(H938*F939/100,2)</f>
        <v>16.39</v>
      </c>
      <c r="I939" s="383"/>
      <c r="J939" s="384"/>
      <c r="K939" s="384"/>
    </row>
    <row r="940" spans="1:11" x14ac:dyDescent="0.25">
      <c r="A940" s="377"/>
      <c r="B940" s="378"/>
      <c r="C940" s="377"/>
      <c r="D940" s="378" t="s">
        <v>60957</v>
      </c>
      <c r="E940" s="378"/>
      <c r="F940" s="379"/>
      <c r="G940" s="380"/>
      <c r="H940" s="380">
        <f>+H938+H939</f>
        <v>84.16</v>
      </c>
      <c r="I940" s="383"/>
      <c r="J940" s="384"/>
      <c r="K940" s="384"/>
    </row>
    <row r="941" spans="1:11" x14ac:dyDescent="0.25">
      <c r="A941" s="377"/>
      <c r="B941" s="378"/>
      <c r="C941" s="377"/>
      <c r="D941" s="378" t="s">
        <v>60958</v>
      </c>
      <c r="E941" s="378"/>
      <c r="F941" s="379"/>
      <c r="G941" s="380"/>
      <c r="H941" s="380">
        <v>84.16</v>
      </c>
      <c r="I941" s="383"/>
      <c r="J941" s="384"/>
      <c r="K941" s="384"/>
    </row>
    <row r="942" spans="1:11" x14ac:dyDescent="0.25">
      <c r="I942" s="383"/>
      <c r="J942" s="384"/>
      <c r="K942" s="384"/>
    </row>
    <row r="943" spans="1:11" x14ac:dyDescent="0.25">
      <c r="I943" s="383"/>
      <c r="J943" s="384"/>
      <c r="K943" s="384"/>
    </row>
    <row r="944" spans="1:11" x14ac:dyDescent="0.25">
      <c r="A944" s="377" t="s">
        <v>60934</v>
      </c>
      <c r="B944" s="378" t="s">
        <v>60935</v>
      </c>
      <c r="C944" s="377"/>
      <c r="D944" s="378"/>
      <c r="E944" s="378"/>
      <c r="F944" s="379"/>
      <c r="G944" s="380"/>
      <c r="H944" s="380"/>
      <c r="I944" s="383"/>
      <c r="J944" s="384"/>
      <c r="K944" s="384"/>
    </row>
    <row r="945" spans="1:11" x14ac:dyDescent="0.25">
      <c r="A945" s="377"/>
      <c r="B945" s="378"/>
      <c r="C945" s="377" t="s">
        <v>60938</v>
      </c>
      <c r="D945" s="378" t="s">
        <v>60939</v>
      </c>
      <c r="E945" s="378" t="s">
        <v>60940</v>
      </c>
      <c r="F945" s="379" t="s">
        <v>60941</v>
      </c>
      <c r="G945" s="380" t="s">
        <v>60942</v>
      </c>
      <c r="H945" s="380" t="s">
        <v>60943</v>
      </c>
      <c r="I945" s="383"/>
      <c r="J945" s="384"/>
      <c r="K945" s="384"/>
    </row>
    <row r="946" spans="1:11" x14ac:dyDescent="0.25">
      <c r="A946" s="377"/>
      <c r="B946" s="378"/>
      <c r="C946" s="377"/>
      <c r="D946" s="378"/>
      <c r="E946" s="378"/>
      <c r="F946" s="379"/>
      <c r="G946" s="380"/>
      <c r="H946" s="380"/>
      <c r="I946" s="383"/>
      <c r="J946" s="384"/>
      <c r="K946" s="384"/>
    </row>
    <row r="947" spans="1:11" x14ac:dyDescent="0.25">
      <c r="A947" s="385" t="s">
        <v>62074</v>
      </c>
      <c r="B947" s="386" t="s">
        <v>61398</v>
      </c>
      <c r="C947" s="385"/>
      <c r="D947" s="386"/>
      <c r="E947" s="386" t="s">
        <v>283</v>
      </c>
      <c r="F947" s="379" t="s">
        <v>60946</v>
      </c>
      <c r="G947" s="380"/>
      <c r="H947" s="380"/>
      <c r="I947" s="383"/>
      <c r="J947" s="384"/>
      <c r="K947" s="384"/>
    </row>
    <row r="948" spans="1:11" x14ac:dyDescent="0.25">
      <c r="A948" s="377"/>
      <c r="B948" s="378">
        <v>2</v>
      </c>
      <c r="C948" s="377" t="s">
        <v>27928</v>
      </c>
      <c r="D948" s="378" t="s">
        <v>62071</v>
      </c>
      <c r="E948" s="378" t="s">
        <v>34908</v>
      </c>
      <c r="F948" s="379">
        <v>2.793E-2</v>
      </c>
      <c r="G948" s="380">
        <v>650</v>
      </c>
      <c r="H948" s="380">
        <f>+ROUND(F948*G948,2)</f>
        <v>18.149999999999999</v>
      </c>
      <c r="I948" s="383" t="s">
        <v>60981</v>
      </c>
      <c r="J948" s="384" t="s">
        <v>60965</v>
      </c>
      <c r="K948" s="384">
        <v>7266</v>
      </c>
    </row>
    <row r="949" spans="1:11" x14ac:dyDescent="0.25">
      <c r="A949" s="377"/>
      <c r="B949" s="378">
        <v>2</v>
      </c>
      <c r="C949" s="377" t="s">
        <v>30371</v>
      </c>
      <c r="D949" s="378" t="s">
        <v>62072</v>
      </c>
      <c r="E949" s="378" t="s">
        <v>286</v>
      </c>
      <c r="F949" s="379">
        <v>0.42</v>
      </c>
      <c r="G949" s="380">
        <v>1.56</v>
      </c>
      <c r="H949" s="380">
        <f>+ROUND(F949*G949,2)</f>
        <v>0.66</v>
      </c>
      <c r="I949" s="383" t="s">
        <v>60981</v>
      </c>
      <c r="J949" s="384" t="s">
        <v>60965</v>
      </c>
      <c r="K949" s="384">
        <v>34557</v>
      </c>
    </row>
    <row r="950" spans="1:11" x14ac:dyDescent="0.25">
      <c r="A950" s="377"/>
      <c r="B950" s="378">
        <v>2</v>
      </c>
      <c r="C950" s="377" t="s">
        <v>30820</v>
      </c>
      <c r="D950" s="378" t="s">
        <v>62073</v>
      </c>
      <c r="E950" s="378" t="s">
        <v>36140</v>
      </c>
      <c r="F950" s="379">
        <v>5.0000000000000001E-3</v>
      </c>
      <c r="G950" s="380">
        <v>34.130000000000003</v>
      </c>
      <c r="H950" s="380">
        <f>+ROUND(F950*G950,2)</f>
        <v>0.17</v>
      </c>
      <c r="I950" s="383" t="s">
        <v>60981</v>
      </c>
      <c r="J950" s="384" t="s">
        <v>60965</v>
      </c>
      <c r="K950" s="384">
        <v>37395</v>
      </c>
    </row>
    <row r="951" spans="1:11" x14ac:dyDescent="0.25">
      <c r="A951" s="377"/>
      <c r="B951" s="378"/>
      <c r="C951" s="377"/>
      <c r="D951" s="378" t="s">
        <v>60986</v>
      </c>
      <c r="E951" s="378"/>
      <c r="F951" s="379"/>
      <c r="G951" s="380"/>
      <c r="H951" s="380">
        <f>+SUBTOTAL(9,H948:H950)</f>
        <v>18.98</v>
      </c>
      <c r="I951" s="383"/>
      <c r="J951" s="384"/>
      <c r="K951" s="384"/>
    </row>
    <row r="952" spans="1:11" x14ac:dyDescent="0.25">
      <c r="A952" s="377"/>
      <c r="B952" s="378"/>
      <c r="C952" s="377"/>
      <c r="D952" s="378" t="s">
        <v>60947</v>
      </c>
      <c r="E952" s="378"/>
      <c r="F952" s="379"/>
      <c r="G952" s="380"/>
      <c r="H952" s="380"/>
      <c r="I952" s="383"/>
      <c r="J952" s="384"/>
      <c r="K952" s="384"/>
    </row>
    <row r="953" spans="1:11" x14ac:dyDescent="0.25">
      <c r="A953" s="377"/>
      <c r="B953" s="378" t="s">
        <v>60948</v>
      </c>
      <c r="C953" s="377" t="s">
        <v>61889</v>
      </c>
      <c r="D953" s="378" t="s">
        <v>61890</v>
      </c>
      <c r="E953" s="378" t="s">
        <v>287</v>
      </c>
      <c r="F953" s="379">
        <v>9.7999999999999997E-3</v>
      </c>
      <c r="G953" s="380">
        <v>405.48</v>
      </c>
      <c r="H953" s="380">
        <f>+ROUND(F953*G953,2)</f>
        <v>3.97</v>
      </c>
      <c r="I953" s="383" t="s">
        <v>60952</v>
      </c>
      <c r="J953" s="384" t="s">
        <v>60965</v>
      </c>
      <c r="K953" s="384" t="s">
        <v>61889</v>
      </c>
    </row>
    <row r="954" spans="1:11" x14ac:dyDescent="0.25">
      <c r="A954" s="377"/>
      <c r="B954" s="378" t="s">
        <v>60948</v>
      </c>
      <c r="C954" s="377" t="s">
        <v>61136</v>
      </c>
      <c r="D954" s="378" t="s">
        <v>61137</v>
      </c>
      <c r="E954" s="378" t="s">
        <v>33681</v>
      </c>
      <c r="F954" s="379">
        <v>1.37</v>
      </c>
      <c r="G954" s="380">
        <v>18.82</v>
      </c>
      <c r="H954" s="380">
        <f>+ROUND(F954*G954,2)</f>
        <v>25.78</v>
      </c>
      <c r="I954" s="383" t="s">
        <v>60952</v>
      </c>
      <c r="J954" s="384" t="s">
        <v>60965</v>
      </c>
      <c r="K954" s="384" t="s">
        <v>61136</v>
      </c>
    </row>
    <row r="955" spans="1:11" x14ac:dyDescent="0.25">
      <c r="A955" s="377"/>
      <c r="B955" s="378" t="s">
        <v>60948</v>
      </c>
      <c r="C955" s="377" t="s">
        <v>60989</v>
      </c>
      <c r="D955" s="378" t="s">
        <v>60990</v>
      </c>
      <c r="E955" s="378" t="s">
        <v>33681</v>
      </c>
      <c r="F955" s="379">
        <v>0.68500000000000005</v>
      </c>
      <c r="G955" s="380">
        <v>14.56</v>
      </c>
      <c r="H955" s="380">
        <f>+ROUND(F955*G955,2)</f>
        <v>9.9700000000000006</v>
      </c>
      <c r="I955" s="383" t="s">
        <v>60952</v>
      </c>
      <c r="J955" s="384" t="s">
        <v>60965</v>
      </c>
      <c r="K955" s="384" t="s">
        <v>60989</v>
      </c>
    </row>
    <row r="956" spans="1:11" x14ac:dyDescent="0.25">
      <c r="A956" s="377"/>
      <c r="B956" s="378"/>
      <c r="C956" s="377"/>
      <c r="D956" s="378" t="s">
        <v>60954</v>
      </c>
      <c r="E956" s="378"/>
      <c r="F956" s="379"/>
      <c r="G956" s="380"/>
      <c r="H956" s="380">
        <f>+SUBTOTAL(9,H953:H955)</f>
        <v>39.72</v>
      </c>
      <c r="I956" s="383"/>
      <c r="J956" s="384"/>
      <c r="K956" s="384"/>
    </row>
    <row r="957" spans="1:11" x14ac:dyDescent="0.25">
      <c r="A957" s="377"/>
      <c r="B957" s="378"/>
      <c r="C957" s="377"/>
      <c r="D957" s="378" t="s">
        <v>60955</v>
      </c>
      <c r="E957" s="378"/>
      <c r="F957" s="379"/>
      <c r="G957" s="380"/>
      <c r="H957" s="380">
        <f>+SUBTOTAL(9,H948:H955)</f>
        <v>58.7</v>
      </c>
      <c r="I957" s="383"/>
      <c r="J957" s="384"/>
      <c r="K957" s="384"/>
    </row>
    <row r="958" spans="1:11" x14ac:dyDescent="0.25">
      <c r="A958" s="377"/>
      <c r="B958" s="378"/>
      <c r="C958" s="377"/>
      <c r="D958" s="378" t="s">
        <v>60956</v>
      </c>
      <c r="E958" s="378"/>
      <c r="F958" s="379">
        <v>24.18</v>
      </c>
      <c r="G958" s="380"/>
      <c r="H958" s="380">
        <f>+ROUND(H957*F958/100,2)</f>
        <v>14.19</v>
      </c>
      <c r="I958" s="383"/>
      <c r="J958" s="384"/>
      <c r="K958" s="384"/>
    </row>
    <row r="959" spans="1:11" x14ac:dyDescent="0.25">
      <c r="A959" s="377"/>
      <c r="B959" s="378"/>
      <c r="C959" s="377"/>
      <c r="D959" s="378" t="s">
        <v>60957</v>
      </c>
      <c r="E959" s="378"/>
      <c r="F959" s="379"/>
      <c r="G959" s="380"/>
      <c r="H959" s="380">
        <f>+H957+H958</f>
        <v>72.89</v>
      </c>
      <c r="I959" s="383"/>
      <c r="J959" s="384"/>
      <c r="K959" s="384"/>
    </row>
    <row r="960" spans="1:11" x14ac:dyDescent="0.25">
      <c r="A960" s="377"/>
      <c r="B960" s="378"/>
      <c r="C960" s="377"/>
      <c r="D960" s="378" t="s">
        <v>60958</v>
      </c>
      <c r="E960" s="378"/>
      <c r="F960" s="379"/>
      <c r="G960" s="380"/>
      <c r="H960" s="380">
        <v>72.89</v>
      </c>
      <c r="I960" s="383"/>
      <c r="J960" s="384"/>
      <c r="K960" s="384"/>
    </row>
    <row r="961" spans="1:11" x14ac:dyDescent="0.25">
      <c r="I961" s="383"/>
      <c r="J961" s="384"/>
      <c r="K961" s="384"/>
    </row>
    <row r="962" spans="1:11" x14ac:dyDescent="0.25">
      <c r="I962" s="383"/>
      <c r="J962" s="384"/>
      <c r="K962" s="384"/>
    </row>
    <row r="963" spans="1:11" x14ac:dyDescent="0.25">
      <c r="A963" s="377" t="s">
        <v>60934</v>
      </c>
      <c r="B963" s="378" t="s">
        <v>60935</v>
      </c>
      <c r="C963" s="377"/>
      <c r="D963" s="378"/>
      <c r="E963" s="378"/>
      <c r="F963" s="379"/>
      <c r="G963" s="380"/>
      <c r="H963" s="380"/>
      <c r="I963" s="383"/>
      <c r="J963" s="384"/>
      <c r="K963" s="384"/>
    </row>
    <row r="964" spans="1:11" x14ac:dyDescent="0.25">
      <c r="A964" s="377"/>
      <c r="B964" s="378"/>
      <c r="C964" s="377" t="s">
        <v>60938</v>
      </c>
      <c r="D964" s="378" t="s">
        <v>60939</v>
      </c>
      <c r="E964" s="378" t="s">
        <v>60940</v>
      </c>
      <c r="F964" s="379" t="s">
        <v>60941</v>
      </c>
      <c r="G964" s="380" t="s">
        <v>60942</v>
      </c>
      <c r="H964" s="380" t="s">
        <v>60943</v>
      </c>
      <c r="I964" s="383"/>
      <c r="J964" s="384"/>
      <c r="K964" s="384"/>
    </row>
    <row r="965" spans="1:11" x14ac:dyDescent="0.25">
      <c r="A965" s="377"/>
      <c r="B965" s="378"/>
      <c r="C965" s="377"/>
      <c r="D965" s="378"/>
      <c r="E965" s="378"/>
      <c r="F965" s="379"/>
      <c r="G965" s="380"/>
      <c r="H965" s="380"/>
      <c r="I965" s="383"/>
      <c r="J965" s="384"/>
      <c r="K965" s="384"/>
    </row>
    <row r="966" spans="1:11" x14ac:dyDescent="0.25">
      <c r="A966" s="385" t="s">
        <v>62075</v>
      </c>
      <c r="B966" s="386" t="s">
        <v>61400</v>
      </c>
      <c r="C966" s="385"/>
      <c r="D966" s="386"/>
      <c r="E966" s="386" t="s">
        <v>283</v>
      </c>
      <c r="F966" s="379" t="s">
        <v>60946</v>
      </c>
      <c r="G966" s="380"/>
      <c r="H966" s="380"/>
      <c r="I966" s="383"/>
      <c r="J966" s="384"/>
      <c r="K966" s="384"/>
    </row>
    <row r="967" spans="1:11" x14ac:dyDescent="0.25">
      <c r="A967" s="377"/>
      <c r="B967" s="378">
        <v>2</v>
      </c>
      <c r="C967" s="377" t="s">
        <v>27928</v>
      </c>
      <c r="D967" s="378" t="s">
        <v>62071</v>
      </c>
      <c r="E967" s="378" t="s">
        <v>34908</v>
      </c>
      <c r="F967" s="379">
        <v>2.8309999999999998E-2</v>
      </c>
      <c r="G967" s="380">
        <v>650</v>
      </c>
      <c r="H967" s="380">
        <f>+ROUND(F967*G967,2)</f>
        <v>18.399999999999999</v>
      </c>
      <c r="I967" s="383" t="s">
        <v>60981</v>
      </c>
      <c r="J967" s="384" t="s">
        <v>60965</v>
      </c>
      <c r="K967" s="384">
        <v>7266</v>
      </c>
    </row>
    <row r="968" spans="1:11" x14ac:dyDescent="0.25">
      <c r="A968" s="377"/>
      <c r="B968" s="378">
        <v>2</v>
      </c>
      <c r="C968" s="377" t="s">
        <v>30371</v>
      </c>
      <c r="D968" s="378" t="s">
        <v>62072</v>
      </c>
      <c r="E968" s="378" t="s">
        <v>286</v>
      </c>
      <c r="F968" s="379">
        <v>0.78500000000000003</v>
      </c>
      <c r="G968" s="380">
        <v>1.56</v>
      </c>
      <c r="H968" s="380">
        <f>+ROUND(F968*G968,2)</f>
        <v>1.22</v>
      </c>
      <c r="I968" s="383" t="s">
        <v>60981</v>
      </c>
      <c r="J968" s="384" t="s">
        <v>60965</v>
      </c>
      <c r="K968" s="384">
        <v>34557</v>
      </c>
    </row>
    <row r="969" spans="1:11" x14ac:dyDescent="0.25">
      <c r="A969" s="377"/>
      <c r="B969" s="378">
        <v>2</v>
      </c>
      <c r="C969" s="377" t="s">
        <v>30820</v>
      </c>
      <c r="D969" s="378" t="s">
        <v>62073</v>
      </c>
      <c r="E969" s="378" t="s">
        <v>36140</v>
      </c>
      <c r="F969" s="379">
        <v>9.4000000000000004E-3</v>
      </c>
      <c r="G969" s="380">
        <v>34.130000000000003</v>
      </c>
      <c r="H969" s="380">
        <f>+ROUND(F969*G969,2)</f>
        <v>0.32</v>
      </c>
      <c r="I969" s="383" t="s">
        <v>60981</v>
      </c>
      <c r="J969" s="384" t="s">
        <v>60965</v>
      </c>
      <c r="K969" s="384">
        <v>37395</v>
      </c>
    </row>
    <row r="970" spans="1:11" x14ac:dyDescent="0.25">
      <c r="A970" s="377"/>
      <c r="B970" s="378"/>
      <c r="C970" s="377"/>
      <c r="D970" s="378" t="s">
        <v>60986</v>
      </c>
      <c r="E970" s="378"/>
      <c r="F970" s="379"/>
      <c r="G970" s="380"/>
      <c r="H970" s="380">
        <f>+SUBTOTAL(9,H967:H969)</f>
        <v>19.939999999999998</v>
      </c>
      <c r="I970" s="383"/>
      <c r="J970" s="384"/>
      <c r="K970" s="384"/>
    </row>
    <row r="971" spans="1:11" x14ac:dyDescent="0.25">
      <c r="A971" s="377"/>
      <c r="B971" s="378"/>
      <c r="C971" s="377"/>
      <c r="D971" s="378" t="s">
        <v>60947</v>
      </c>
      <c r="E971" s="378"/>
      <c r="F971" s="379"/>
      <c r="G971" s="380"/>
      <c r="H971" s="380"/>
      <c r="I971" s="383"/>
      <c r="J971" s="384"/>
      <c r="K971" s="384"/>
    </row>
    <row r="972" spans="1:11" x14ac:dyDescent="0.25">
      <c r="A972" s="377"/>
      <c r="B972" s="378" t="s">
        <v>60948</v>
      </c>
      <c r="C972" s="377" t="s">
        <v>61889</v>
      </c>
      <c r="D972" s="378" t="s">
        <v>61890</v>
      </c>
      <c r="E972" s="378" t="s">
        <v>287</v>
      </c>
      <c r="F972" s="379">
        <v>9.7999999999999997E-3</v>
      </c>
      <c r="G972" s="380">
        <v>405.48</v>
      </c>
      <c r="H972" s="380">
        <f>+ROUND(F972*G972,2)</f>
        <v>3.97</v>
      </c>
      <c r="I972" s="383" t="s">
        <v>60952</v>
      </c>
      <c r="J972" s="384" t="s">
        <v>60965</v>
      </c>
      <c r="K972" s="384" t="s">
        <v>61889</v>
      </c>
    </row>
    <row r="973" spans="1:11" x14ac:dyDescent="0.25">
      <c r="A973" s="377"/>
      <c r="B973" s="378" t="s">
        <v>60948</v>
      </c>
      <c r="C973" s="377" t="s">
        <v>61136</v>
      </c>
      <c r="D973" s="378" t="s">
        <v>61137</v>
      </c>
      <c r="E973" s="378" t="s">
        <v>33681</v>
      </c>
      <c r="F973" s="379">
        <v>1.98</v>
      </c>
      <c r="G973" s="380">
        <v>18.82</v>
      </c>
      <c r="H973" s="380">
        <f>+ROUND(F973*G973,2)</f>
        <v>37.26</v>
      </c>
      <c r="I973" s="383" t="s">
        <v>60952</v>
      </c>
      <c r="J973" s="384" t="s">
        <v>60965</v>
      </c>
      <c r="K973" s="384" t="s">
        <v>61136</v>
      </c>
    </row>
    <row r="974" spans="1:11" x14ac:dyDescent="0.25">
      <c r="A974" s="377"/>
      <c r="B974" s="378" t="s">
        <v>60948</v>
      </c>
      <c r="C974" s="377" t="s">
        <v>60989</v>
      </c>
      <c r="D974" s="378" t="s">
        <v>60990</v>
      </c>
      <c r="E974" s="378" t="s">
        <v>33681</v>
      </c>
      <c r="F974" s="379">
        <v>0.99</v>
      </c>
      <c r="G974" s="380">
        <v>14.56</v>
      </c>
      <c r="H974" s="380">
        <f>+ROUND(F974*G974,2)</f>
        <v>14.41</v>
      </c>
      <c r="I974" s="383" t="s">
        <v>60952</v>
      </c>
      <c r="J974" s="384" t="s">
        <v>60965</v>
      </c>
      <c r="K974" s="384" t="s">
        <v>60989</v>
      </c>
    </row>
    <row r="975" spans="1:11" x14ac:dyDescent="0.25">
      <c r="A975" s="377"/>
      <c r="B975" s="378"/>
      <c r="C975" s="377"/>
      <c r="D975" s="378" t="s">
        <v>60954</v>
      </c>
      <c r="E975" s="378"/>
      <c r="F975" s="379"/>
      <c r="G975" s="380"/>
      <c r="H975" s="380">
        <f>+SUBTOTAL(9,H972:H974)</f>
        <v>55.64</v>
      </c>
      <c r="I975" s="383"/>
      <c r="J975" s="384"/>
      <c r="K975" s="384"/>
    </row>
    <row r="976" spans="1:11" x14ac:dyDescent="0.25">
      <c r="A976" s="377"/>
      <c r="B976" s="378"/>
      <c r="C976" s="377"/>
      <c r="D976" s="378" t="s">
        <v>60955</v>
      </c>
      <c r="E976" s="378"/>
      <c r="F976" s="379"/>
      <c r="G976" s="380"/>
      <c r="H976" s="380">
        <f>+SUBTOTAL(9,H967:H974)</f>
        <v>75.58</v>
      </c>
      <c r="I976" s="383"/>
      <c r="J976" s="384"/>
      <c r="K976" s="384"/>
    </row>
    <row r="977" spans="1:11" x14ac:dyDescent="0.25">
      <c r="A977" s="377"/>
      <c r="B977" s="378"/>
      <c r="C977" s="377"/>
      <c r="D977" s="378" t="s">
        <v>60956</v>
      </c>
      <c r="E977" s="378"/>
      <c r="F977" s="379">
        <v>24.18</v>
      </c>
      <c r="G977" s="380"/>
      <c r="H977" s="380">
        <f>+ROUND(H976*F977/100,2)</f>
        <v>18.28</v>
      </c>
      <c r="I977" s="383"/>
      <c r="J977" s="384"/>
      <c r="K977" s="384"/>
    </row>
    <row r="978" spans="1:11" x14ac:dyDescent="0.25">
      <c r="A978" s="377"/>
      <c r="B978" s="378"/>
      <c r="C978" s="377"/>
      <c r="D978" s="378" t="s">
        <v>60957</v>
      </c>
      <c r="E978" s="378"/>
      <c r="F978" s="379"/>
      <c r="G978" s="380"/>
      <c r="H978" s="380">
        <f>+H976+H977</f>
        <v>93.86</v>
      </c>
      <c r="I978" s="383"/>
      <c r="J978" s="384"/>
      <c r="K978" s="384"/>
    </row>
    <row r="979" spans="1:11" x14ac:dyDescent="0.25">
      <c r="A979" s="377"/>
      <c r="B979" s="378"/>
      <c r="C979" s="377"/>
      <c r="D979" s="378" t="s">
        <v>60958</v>
      </c>
      <c r="E979" s="378"/>
      <c r="F979" s="379"/>
      <c r="G979" s="380"/>
      <c r="H979" s="380">
        <v>93.86</v>
      </c>
      <c r="I979" s="383"/>
      <c r="J979" s="384"/>
      <c r="K979" s="384"/>
    </row>
    <row r="980" spans="1:11" x14ac:dyDescent="0.25">
      <c r="I980" s="383"/>
      <c r="J980" s="384"/>
      <c r="K980" s="384"/>
    </row>
    <row r="981" spans="1:11" x14ac:dyDescent="0.25">
      <c r="I981" s="383"/>
      <c r="J981" s="384"/>
      <c r="K981" s="384"/>
    </row>
    <row r="982" spans="1:11" x14ac:dyDescent="0.25">
      <c r="A982" s="377" t="s">
        <v>60934</v>
      </c>
      <c r="B982" s="378" t="s">
        <v>60935</v>
      </c>
      <c r="C982" s="377"/>
      <c r="D982" s="378"/>
      <c r="E982" s="378"/>
      <c r="F982" s="379"/>
      <c r="G982" s="380"/>
      <c r="H982" s="380"/>
      <c r="I982" s="383"/>
      <c r="J982" s="384"/>
      <c r="K982" s="384"/>
    </row>
    <row r="983" spans="1:11" x14ac:dyDescent="0.25">
      <c r="A983" s="377"/>
      <c r="B983" s="378"/>
      <c r="C983" s="377" t="s">
        <v>60938</v>
      </c>
      <c r="D983" s="378" t="s">
        <v>60939</v>
      </c>
      <c r="E983" s="378" t="s">
        <v>60940</v>
      </c>
      <c r="F983" s="379" t="s">
        <v>60941</v>
      </c>
      <c r="G983" s="380" t="s">
        <v>60942</v>
      </c>
      <c r="H983" s="380" t="s">
        <v>60943</v>
      </c>
      <c r="I983" s="383"/>
      <c r="J983" s="384"/>
      <c r="K983" s="384"/>
    </row>
    <row r="984" spans="1:11" x14ac:dyDescent="0.25">
      <c r="A984" s="377"/>
      <c r="B984" s="378"/>
      <c r="C984" s="377"/>
      <c r="D984" s="378"/>
      <c r="E984" s="378"/>
      <c r="F984" s="379"/>
      <c r="G984" s="380"/>
      <c r="H984" s="380"/>
      <c r="I984" s="383"/>
      <c r="J984" s="384"/>
      <c r="K984" s="384"/>
    </row>
    <row r="985" spans="1:11" x14ac:dyDescent="0.25">
      <c r="A985" s="385" t="s">
        <v>62076</v>
      </c>
      <c r="B985" s="386" t="s">
        <v>61402</v>
      </c>
      <c r="C985" s="385"/>
      <c r="D985" s="386"/>
      <c r="E985" s="386" t="s">
        <v>283</v>
      </c>
      <c r="F985" s="379" t="s">
        <v>60946</v>
      </c>
      <c r="G985" s="380"/>
      <c r="H985" s="380"/>
      <c r="I985" s="383"/>
      <c r="J985" s="384"/>
      <c r="K985" s="384"/>
    </row>
    <row r="986" spans="1:11" x14ac:dyDescent="0.25">
      <c r="A986" s="377"/>
      <c r="B986" s="378">
        <v>2</v>
      </c>
      <c r="C986" s="377" t="s">
        <v>27928</v>
      </c>
      <c r="D986" s="378" t="s">
        <v>62071</v>
      </c>
      <c r="E986" s="378" t="s">
        <v>34908</v>
      </c>
      <c r="F986" s="379">
        <v>2.8309999999999998E-2</v>
      </c>
      <c r="G986" s="380">
        <v>650</v>
      </c>
      <c r="H986" s="380">
        <f>+ROUND(F986*G986,2)</f>
        <v>18.399999999999999</v>
      </c>
      <c r="I986" s="383" t="s">
        <v>60981</v>
      </c>
      <c r="J986" s="384" t="s">
        <v>60965</v>
      </c>
      <c r="K986" s="384">
        <v>7266</v>
      </c>
    </row>
    <row r="987" spans="1:11" x14ac:dyDescent="0.25">
      <c r="A987" s="377"/>
      <c r="B987" s="378">
        <v>2</v>
      </c>
      <c r="C987" s="377" t="s">
        <v>30371</v>
      </c>
      <c r="D987" s="378" t="s">
        <v>62072</v>
      </c>
      <c r="E987" s="378" t="s">
        <v>286</v>
      </c>
      <c r="F987" s="379">
        <v>0.42</v>
      </c>
      <c r="G987" s="380">
        <v>1.56</v>
      </c>
      <c r="H987" s="380">
        <f>+ROUND(F987*G987,2)</f>
        <v>0.66</v>
      </c>
      <c r="I987" s="383" t="s">
        <v>60981</v>
      </c>
      <c r="J987" s="384" t="s">
        <v>60965</v>
      </c>
      <c r="K987" s="384">
        <v>34557</v>
      </c>
    </row>
    <row r="988" spans="1:11" x14ac:dyDescent="0.25">
      <c r="A988" s="377"/>
      <c r="B988" s="378">
        <v>2</v>
      </c>
      <c r="C988" s="377" t="s">
        <v>30820</v>
      </c>
      <c r="D988" s="378" t="s">
        <v>62073</v>
      </c>
      <c r="E988" s="378" t="s">
        <v>36140</v>
      </c>
      <c r="F988" s="379">
        <v>5.0000000000000001E-3</v>
      </c>
      <c r="G988" s="380">
        <v>34.130000000000003</v>
      </c>
      <c r="H988" s="380">
        <f>+ROUND(F988*G988,2)</f>
        <v>0.17</v>
      </c>
      <c r="I988" s="383" t="s">
        <v>60981</v>
      </c>
      <c r="J988" s="384" t="s">
        <v>60965</v>
      </c>
      <c r="K988" s="384">
        <v>37395</v>
      </c>
    </row>
    <row r="989" spans="1:11" x14ac:dyDescent="0.25">
      <c r="A989" s="377"/>
      <c r="B989" s="378"/>
      <c r="C989" s="377"/>
      <c r="D989" s="378" t="s">
        <v>60986</v>
      </c>
      <c r="E989" s="378"/>
      <c r="F989" s="379"/>
      <c r="G989" s="380"/>
      <c r="H989" s="380">
        <f>+SUBTOTAL(9,H986:H988)</f>
        <v>19.23</v>
      </c>
      <c r="I989" s="383"/>
      <c r="J989" s="384"/>
      <c r="K989" s="384"/>
    </row>
    <row r="990" spans="1:11" x14ac:dyDescent="0.25">
      <c r="A990" s="377"/>
      <c r="B990" s="378"/>
      <c r="C990" s="377"/>
      <c r="D990" s="378" t="s">
        <v>60947</v>
      </c>
      <c r="E990" s="378"/>
      <c r="F990" s="379"/>
      <c r="G990" s="380"/>
      <c r="H990" s="380"/>
      <c r="I990" s="383"/>
      <c r="J990" s="384"/>
      <c r="K990" s="384"/>
    </row>
    <row r="991" spans="1:11" x14ac:dyDescent="0.25">
      <c r="A991" s="377"/>
      <c r="B991" s="378" t="s">
        <v>60948</v>
      </c>
      <c r="C991" s="377" t="s">
        <v>61889</v>
      </c>
      <c r="D991" s="378" t="s">
        <v>61890</v>
      </c>
      <c r="E991" s="378" t="s">
        <v>287</v>
      </c>
      <c r="F991" s="379">
        <v>9.7999999999999997E-3</v>
      </c>
      <c r="G991" s="380">
        <v>405.48</v>
      </c>
      <c r="H991" s="380">
        <f>+ROUND(F991*G991,2)</f>
        <v>3.97</v>
      </c>
      <c r="I991" s="383" t="s">
        <v>60952</v>
      </c>
      <c r="J991" s="384" t="s">
        <v>60965</v>
      </c>
      <c r="K991" s="384" t="s">
        <v>61889</v>
      </c>
    </row>
    <row r="992" spans="1:11" x14ac:dyDescent="0.25">
      <c r="A992" s="377"/>
      <c r="B992" s="378" t="s">
        <v>60948</v>
      </c>
      <c r="C992" s="377" t="s">
        <v>61136</v>
      </c>
      <c r="D992" s="378" t="s">
        <v>61137</v>
      </c>
      <c r="E992" s="378" t="s">
        <v>33681</v>
      </c>
      <c r="F992" s="379">
        <v>1.55</v>
      </c>
      <c r="G992" s="380">
        <v>18.82</v>
      </c>
      <c r="H992" s="380">
        <f>+ROUND(F992*G992,2)</f>
        <v>29.17</v>
      </c>
      <c r="I992" s="383" t="s">
        <v>60952</v>
      </c>
      <c r="J992" s="384" t="s">
        <v>60965</v>
      </c>
      <c r="K992" s="384" t="s">
        <v>61136</v>
      </c>
    </row>
    <row r="993" spans="1:11" x14ac:dyDescent="0.25">
      <c r="A993" s="377"/>
      <c r="B993" s="378" t="s">
        <v>60948</v>
      </c>
      <c r="C993" s="377" t="s">
        <v>60989</v>
      </c>
      <c r="D993" s="378" t="s">
        <v>60990</v>
      </c>
      <c r="E993" s="378" t="s">
        <v>33681</v>
      </c>
      <c r="F993" s="379">
        <v>0.77500000000000002</v>
      </c>
      <c r="G993" s="380">
        <v>14.56</v>
      </c>
      <c r="H993" s="380">
        <f>+ROUND(F993*G993,2)</f>
        <v>11.28</v>
      </c>
      <c r="I993" s="383" t="s">
        <v>60952</v>
      </c>
      <c r="J993" s="384" t="s">
        <v>60965</v>
      </c>
      <c r="K993" s="384" t="s">
        <v>60989</v>
      </c>
    </row>
    <row r="994" spans="1:11" x14ac:dyDescent="0.25">
      <c r="A994" s="377"/>
      <c r="B994" s="378"/>
      <c r="C994" s="377"/>
      <c r="D994" s="378" t="s">
        <v>60954</v>
      </c>
      <c r="E994" s="378"/>
      <c r="F994" s="379"/>
      <c r="G994" s="380"/>
      <c r="H994" s="380">
        <f>+SUBTOTAL(9,H991:H993)</f>
        <v>44.42</v>
      </c>
      <c r="I994" s="383"/>
      <c r="J994" s="384"/>
      <c r="K994" s="384"/>
    </row>
    <row r="995" spans="1:11" x14ac:dyDescent="0.25">
      <c r="A995" s="377"/>
      <c r="B995" s="378"/>
      <c r="C995" s="377"/>
      <c r="D995" s="378" t="s">
        <v>60955</v>
      </c>
      <c r="E995" s="378"/>
      <c r="F995" s="379"/>
      <c r="G995" s="380"/>
      <c r="H995" s="380">
        <f>+SUBTOTAL(9,H986:H993)</f>
        <v>63.650000000000006</v>
      </c>
      <c r="I995" s="383"/>
      <c r="J995" s="384"/>
      <c r="K995" s="384"/>
    </row>
    <row r="996" spans="1:11" x14ac:dyDescent="0.25">
      <c r="A996" s="377"/>
      <c r="B996" s="378"/>
      <c r="C996" s="377"/>
      <c r="D996" s="378" t="s">
        <v>60956</v>
      </c>
      <c r="E996" s="378"/>
      <c r="F996" s="379">
        <v>24.18</v>
      </c>
      <c r="G996" s="380"/>
      <c r="H996" s="380">
        <f>+ROUND(H995*F996/100,2)</f>
        <v>15.39</v>
      </c>
      <c r="I996" s="383"/>
      <c r="J996" s="384"/>
      <c r="K996" s="384"/>
    </row>
    <row r="997" spans="1:11" x14ac:dyDescent="0.25">
      <c r="A997" s="377"/>
      <c r="B997" s="378"/>
      <c r="C997" s="377"/>
      <c r="D997" s="378" t="s">
        <v>60957</v>
      </c>
      <c r="E997" s="378"/>
      <c r="F997" s="379"/>
      <c r="G997" s="380"/>
      <c r="H997" s="380">
        <f>+H995+H996</f>
        <v>79.040000000000006</v>
      </c>
      <c r="I997" s="383"/>
      <c r="J997" s="384"/>
      <c r="K997" s="384"/>
    </row>
    <row r="998" spans="1:11" x14ac:dyDescent="0.25">
      <c r="A998" s="377"/>
      <c r="B998" s="378"/>
      <c r="C998" s="377"/>
      <c r="D998" s="378" t="s">
        <v>60958</v>
      </c>
      <c r="E998" s="378"/>
      <c r="F998" s="379"/>
      <c r="G998" s="380"/>
      <c r="H998" s="380">
        <v>79.040000000000006</v>
      </c>
      <c r="I998" s="383"/>
      <c r="J998" s="384"/>
      <c r="K998" s="384"/>
    </row>
    <row r="999" spans="1:11" x14ac:dyDescent="0.25">
      <c r="I999" s="383"/>
      <c r="J999" s="384"/>
      <c r="K999" s="384"/>
    </row>
    <row r="1000" spans="1:11" x14ac:dyDescent="0.25">
      <c r="I1000" s="383"/>
      <c r="J1000" s="384"/>
      <c r="K1000" s="384"/>
    </row>
    <row r="1001" spans="1:11" x14ac:dyDescent="0.25">
      <c r="A1001" s="377" t="s">
        <v>60934</v>
      </c>
      <c r="B1001" s="378" t="s">
        <v>60935</v>
      </c>
      <c r="C1001" s="377"/>
      <c r="D1001" s="378"/>
      <c r="E1001" s="378"/>
      <c r="F1001" s="379"/>
      <c r="G1001" s="380"/>
      <c r="H1001" s="380"/>
      <c r="I1001" s="383"/>
      <c r="J1001" s="384"/>
      <c r="K1001" s="384"/>
    </row>
    <row r="1002" spans="1:11" x14ac:dyDescent="0.25">
      <c r="A1002" s="377"/>
      <c r="B1002" s="378"/>
      <c r="C1002" s="377" t="s">
        <v>60938</v>
      </c>
      <c r="D1002" s="378" t="s">
        <v>60939</v>
      </c>
      <c r="E1002" s="378" t="s">
        <v>60940</v>
      </c>
      <c r="F1002" s="379" t="s">
        <v>60941</v>
      </c>
      <c r="G1002" s="380" t="s">
        <v>60942</v>
      </c>
      <c r="H1002" s="380" t="s">
        <v>60943</v>
      </c>
      <c r="I1002" s="383"/>
      <c r="J1002" s="384"/>
      <c r="K1002" s="384"/>
    </row>
    <row r="1003" spans="1:11" x14ac:dyDescent="0.25">
      <c r="A1003" s="377"/>
      <c r="B1003" s="378"/>
      <c r="C1003" s="377"/>
      <c r="D1003" s="378"/>
      <c r="E1003" s="378"/>
      <c r="F1003" s="379"/>
      <c r="G1003" s="380"/>
      <c r="H1003" s="380"/>
      <c r="I1003" s="383"/>
      <c r="J1003" s="384"/>
      <c r="K1003" s="384"/>
    </row>
    <row r="1004" spans="1:11" x14ac:dyDescent="0.25">
      <c r="A1004" s="385" t="s">
        <v>62077</v>
      </c>
      <c r="B1004" s="386" t="s">
        <v>61728</v>
      </c>
      <c r="C1004" s="385"/>
      <c r="D1004" s="386"/>
      <c r="E1004" s="386" t="s">
        <v>283</v>
      </c>
      <c r="F1004" s="379" t="s">
        <v>60946</v>
      </c>
      <c r="G1004" s="380"/>
      <c r="H1004" s="380"/>
      <c r="I1004" s="383"/>
      <c r="J1004" s="384"/>
      <c r="K1004" s="384"/>
    </row>
    <row r="1005" spans="1:11" x14ac:dyDescent="0.25">
      <c r="A1005" s="377"/>
      <c r="B1005" s="378"/>
      <c r="C1005" s="377"/>
      <c r="D1005" s="378" t="s">
        <v>60947</v>
      </c>
      <c r="E1005" s="378"/>
      <c r="F1005" s="379"/>
      <c r="G1005" s="380"/>
      <c r="H1005" s="380"/>
      <c r="I1005" s="383"/>
      <c r="J1005" s="384"/>
      <c r="K1005" s="384"/>
    </row>
    <row r="1006" spans="1:11" x14ac:dyDescent="0.25">
      <c r="A1006" s="377"/>
      <c r="B1006" s="378" t="s">
        <v>60948</v>
      </c>
      <c r="C1006" s="377" t="s">
        <v>62078</v>
      </c>
      <c r="D1006" s="378" t="s">
        <v>62079</v>
      </c>
      <c r="E1006" s="378" t="s">
        <v>283</v>
      </c>
      <c r="F1006" s="379">
        <v>5.4800000000000001E-2</v>
      </c>
      <c r="G1006" s="380">
        <v>53.17</v>
      </c>
      <c r="H1006" s="380">
        <f>+ROUND(F1006*G1006,2)</f>
        <v>2.91</v>
      </c>
      <c r="I1006" s="383" t="s">
        <v>60952</v>
      </c>
      <c r="J1006" s="384" t="s">
        <v>60965</v>
      </c>
      <c r="K1006" s="384" t="s">
        <v>62078</v>
      </c>
    </row>
    <row r="1007" spans="1:11" x14ac:dyDescent="0.25">
      <c r="A1007" s="377"/>
      <c r="B1007" s="378" t="s">
        <v>60948</v>
      </c>
      <c r="C1007" s="377" t="s">
        <v>62080</v>
      </c>
      <c r="D1007" s="378" t="s">
        <v>62081</v>
      </c>
      <c r="E1007" s="378" t="s">
        <v>283</v>
      </c>
      <c r="F1007" s="379">
        <v>0.33650000000000002</v>
      </c>
      <c r="G1007" s="380">
        <v>47.06</v>
      </c>
      <c r="H1007" s="380">
        <f>+ROUND(F1007*G1007,2)</f>
        <v>15.84</v>
      </c>
      <c r="I1007" s="383" t="s">
        <v>60952</v>
      </c>
      <c r="J1007" s="384" t="s">
        <v>60965</v>
      </c>
      <c r="K1007" s="384" t="s">
        <v>62080</v>
      </c>
    </row>
    <row r="1008" spans="1:11" x14ac:dyDescent="0.25">
      <c r="A1008" s="377"/>
      <c r="B1008" s="378" t="s">
        <v>60948</v>
      </c>
      <c r="C1008" s="377" t="s">
        <v>62082</v>
      </c>
      <c r="D1008" s="378" t="s">
        <v>62083</v>
      </c>
      <c r="E1008" s="378" t="s">
        <v>283</v>
      </c>
      <c r="F1008" s="379">
        <v>0.60870000000000002</v>
      </c>
      <c r="G1008" s="380">
        <v>42.13</v>
      </c>
      <c r="H1008" s="380">
        <f>+ROUND(F1008*G1008,2)</f>
        <v>25.64</v>
      </c>
      <c r="I1008" s="383" t="s">
        <v>60952</v>
      </c>
      <c r="J1008" s="384" t="s">
        <v>60965</v>
      </c>
      <c r="K1008" s="384" t="s">
        <v>62082</v>
      </c>
    </row>
    <row r="1009" spans="1:11" x14ac:dyDescent="0.25">
      <c r="A1009" s="377"/>
      <c r="B1009" s="378"/>
      <c r="C1009" s="377"/>
      <c r="D1009" s="378" t="s">
        <v>60954</v>
      </c>
      <c r="E1009" s="378"/>
      <c r="F1009" s="379"/>
      <c r="G1009" s="380"/>
      <c r="H1009" s="380">
        <f>+SUBTOTAL(9,H1006:H1008)</f>
        <v>44.39</v>
      </c>
      <c r="I1009" s="383"/>
      <c r="J1009" s="384"/>
      <c r="K1009" s="384"/>
    </row>
    <row r="1010" spans="1:11" x14ac:dyDescent="0.25">
      <c r="A1010" s="377"/>
      <c r="B1010" s="378"/>
      <c r="C1010" s="377"/>
      <c r="D1010" s="378" t="s">
        <v>60955</v>
      </c>
      <c r="E1010" s="378"/>
      <c r="F1010" s="379"/>
      <c r="G1010" s="380"/>
      <c r="H1010" s="380">
        <f>+SUBTOTAL(9,H1005:H1008)</f>
        <v>44.39</v>
      </c>
      <c r="I1010" s="383"/>
      <c r="J1010" s="384"/>
      <c r="K1010" s="384"/>
    </row>
    <row r="1011" spans="1:11" x14ac:dyDescent="0.25">
      <c r="A1011" s="377"/>
      <c r="B1011" s="378"/>
      <c r="C1011" s="377"/>
      <c r="D1011" s="378" t="s">
        <v>60956</v>
      </c>
      <c r="E1011" s="378"/>
      <c r="F1011" s="379">
        <v>24.18</v>
      </c>
      <c r="G1011" s="380"/>
      <c r="H1011" s="380">
        <f>+ROUND(H1010*F1011/100,2)</f>
        <v>10.73</v>
      </c>
      <c r="I1011" s="383"/>
      <c r="J1011" s="384"/>
      <c r="K1011" s="384"/>
    </row>
    <row r="1012" spans="1:11" x14ac:dyDescent="0.25">
      <c r="A1012" s="377"/>
      <c r="B1012" s="378"/>
      <c r="C1012" s="377"/>
      <c r="D1012" s="378" t="s">
        <v>60957</v>
      </c>
      <c r="E1012" s="378"/>
      <c r="F1012" s="379"/>
      <c r="G1012" s="380"/>
      <c r="H1012" s="380">
        <f>+H1010+H1011</f>
        <v>55.120000000000005</v>
      </c>
      <c r="I1012" s="383"/>
      <c r="J1012" s="384"/>
      <c r="K1012" s="384"/>
    </row>
    <row r="1013" spans="1:11" x14ac:dyDescent="0.25">
      <c r="A1013" s="377"/>
      <c r="B1013" s="378"/>
      <c r="C1013" s="377"/>
      <c r="D1013" s="378" t="s">
        <v>60958</v>
      </c>
      <c r="E1013" s="378"/>
      <c r="F1013" s="379"/>
      <c r="G1013" s="380"/>
      <c r="H1013" s="380">
        <v>55.12</v>
      </c>
      <c r="I1013" s="383"/>
      <c r="J1013" s="384"/>
      <c r="K1013" s="384"/>
    </row>
    <row r="1014" spans="1:11" x14ac:dyDescent="0.25">
      <c r="I1014" s="383"/>
      <c r="J1014" s="384"/>
      <c r="K1014" s="384"/>
    </row>
    <row r="1015" spans="1:11" x14ac:dyDescent="0.25">
      <c r="I1015" s="383"/>
      <c r="J1015" s="384"/>
      <c r="K1015" s="384"/>
    </row>
    <row r="1016" spans="1:11" x14ac:dyDescent="0.25">
      <c r="A1016" s="377" t="s">
        <v>60934</v>
      </c>
      <c r="B1016" s="378" t="s">
        <v>60935</v>
      </c>
      <c r="C1016" s="377"/>
      <c r="D1016" s="378"/>
      <c r="E1016" s="378"/>
      <c r="F1016" s="379"/>
      <c r="G1016" s="380"/>
      <c r="H1016" s="380"/>
      <c r="I1016" s="383"/>
      <c r="J1016" s="384"/>
      <c r="K1016" s="384"/>
    </row>
    <row r="1017" spans="1:11" x14ac:dyDescent="0.25">
      <c r="A1017" s="377"/>
      <c r="B1017" s="378"/>
      <c r="C1017" s="377" t="s">
        <v>60938</v>
      </c>
      <c r="D1017" s="378" t="s">
        <v>60939</v>
      </c>
      <c r="E1017" s="378" t="s">
        <v>60940</v>
      </c>
      <c r="F1017" s="379" t="s">
        <v>60941</v>
      </c>
      <c r="G1017" s="380" t="s">
        <v>60942</v>
      </c>
      <c r="H1017" s="380" t="s">
        <v>60943</v>
      </c>
      <c r="I1017" s="383"/>
      <c r="J1017" s="384"/>
      <c r="K1017" s="384"/>
    </row>
    <row r="1018" spans="1:11" x14ac:dyDescent="0.25">
      <c r="A1018" s="377"/>
      <c r="B1018" s="378"/>
      <c r="C1018" s="377"/>
      <c r="D1018" s="378"/>
      <c r="E1018" s="378"/>
      <c r="F1018" s="379"/>
      <c r="G1018" s="380"/>
      <c r="H1018" s="380"/>
      <c r="I1018" s="383"/>
      <c r="J1018" s="384"/>
      <c r="K1018" s="384"/>
    </row>
    <row r="1019" spans="1:11" x14ac:dyDescent="0.25">
      <c r="A1019" s="385" t="s">
        <v>62084</v>
      </c>
      <c r="B1019" s="386" t="s">
        <v>62085</v>
      </c>
      <c r="C1019" s="385"/>
      <c r="D1019" s="386"/>
      <c r="E1019" s="386" t="s">
        <v>283</v>
      </c>
      <c r="F1019" s="379" t="s">
        <v>60946</v>
      </c>
      <c r="G1019" s="380"/>
      <c r="H1019" s="380"/>
      <c r="I1019" s="383"/>
      <c r="J1019" s="384"/>
      <c r="K1019" s="384"/>
    </row>
    <row r="1020" spans="1:11" x14ac:dyDescent="0.25">
      <c r="A1020" s="377"/>
      <c r="B1020" s="378">
        <v>2</v>
      </c>
      <c r="C1020" s="377" t="s">
        <v>25528</v>
      </c>
      <c r="D1020" s="378" t="s">
        <v>62086</v>
      </c>
      <c r="E1020" s="378" t="s">
        <v>283</v>
      </c>
      <c r="F1020" s="379">
        <v>1.08</v>
      </c>
      <c r="G1020" s="380">
        <v>29.5</v>
      </c>
      <c r="H1020" s="380">
        <f>+ROUND(F1020*G1020,2)</f>
        <v>31.86</v>
      </c>
      <c r="I1020" s="383" t="s">
        <v>60981</v>
      </c>
      <c r="J1020" s="384" t="s">
        <v>60965</v>
      </c>
      <c r="K1020" s="384">
        <v>1287</v>
      </c>
    </row>
    <row r="1021" spans="1:11" x14ac:dyDescent="0.25">
      <c r="A1021" s="377"/>
      <c r="B1021" s="378">
        <v>2</v>
      </c>
      <c r="C1021" s="377" t="s">
        <v>25610</v>
      </c>
      <c r="D1021" s="378" t="s">
        <v>62087</v>
      </c>
      <c r="E1021" s="378" t="s">
        <v>288</v>
      </c>
      <c r="F1021" s="379">
        <v>4.8600000000000003</v>
      </c>
      <c r="G1021" s="380">
        <v>0.54</v>
      </c>
      <c r="H1021" s="380">
        <f>+ROUND(F1021*G1021,2)</f>
        <v>2.62</v>
      </c>
      <c r="I1021" s="383" t="s">
        <v>60981</v>
      </c>
      <c r="J1021" s="384" t="s">
        <v>60965</v>
      </c>
      <c r="K1021" s="384">
        <v>1381</v>
      </c>
    </row>
    <row r="1022" spans="1:11" x14ac:dyDescent="0.25">
      <c r="A1022" s="377"/>
      <c r="B1022" s="378">
        <v>2</v>
      </c>
      <c r="C1022" s="377" t="s">
        <v>30247</v>
      </c>
      <c r="D1022" s="378" t="s">
        <v>62088</v>
      </c>
      <c r="E1022" s="378" t="s">
        <v>288</v>
      </c>
      <c r="F1022" s="379">
        <v>0.24</v>
      </c>
      <c r="G1022" s="380">
        <v>3.17</v>
      </c>
      <c r="H1022" s="380">
        <f>+ROUND(F1022*G1022,2)</f>
        <v>0.76</v>
      </c>
      <c r="I1022" s="383" t="s">
        <v>60981</v>
      </c>
      <c r="J1022" s="384" t="s">
        <v>60965</v>
      </c>
      <c r="K1022" s="384">
        <v>34357</v>
      </c>
    </row>
    <row r="1023" spans="1:11" x14ac:dyDescent="0.25">
      <c r="A1023" s="377"/>
      <c r="B1023" s="378"/>
      <c r="C1023" s="377"/>
      <c r="D1023" s="378" t="s">
        <v>60986</v>
      </c>
      <c r="E1023" s="378"/>
      <c r="F1023" s="379"/>
      <c r="G1023" s="380"/>
      <c r="H1023" s="380">
        <f>+SUBTOTAL(9,H1020:H1022)</f>
        <v>35.239999999999995</v>
      </c>
      <c r="I1023" s="383"/>
      <c r="J1023" s="384"/>
      <c r="K1023" s="384"/>
    </row>
    <row r="1024" spans="1:11" x14ac:dyDescent="0.25">
      <c r="A1024" s="377"/>
      <c r="B1024" s="378"/>
      <c r="C1024" s="377"/>
      <c r="D1024" s="378" t="s">
        <v>60947</v>
      </c>
      <c r="E1024" s="378"/>
      <c r="F1024" s="379"/>
      <c r="G1024" s="380"/>
      <c r="H1024" s="380"/>
      <c r="I1024" s="383"/>
      <c r="J1024" s="384"/>
      <c r="K1024" s="384"/>
    </row>
    <row r="1025" spans="1:11" x14ac:dyDescent="0.25">
      <c r="A1025" s="377"/>
      <c r="B1025" s="378" t="s">
        <v>60948</v>
      </c>
      <c r="C1025" s="377" t="s">
        <v>62089</v>
      </c>
      <c r="D1025" s="378" t="s">
        <v>62090</v>
      </c>
      <c r="E1025" s="378" t="s">
        <v>33681</v>
      </c>
      <c r="F1025" s="379">
        <v>0.64</v>
      </c>
      <c r="G1025" s="380">
        <v>22.09</v>
      </c>
      <c r="H1025" s="380">
        <f>+ROUND(F1025*G1025,2)</f>
        <v>14.14</v>
      </c>
      <c r="I1025" s="383" t="s">
        <v>60952</v>
      </c>
      <c r="J1025" s="384" t="s">
        <v>60965</v>
      </c>
      <c r="K1025" s="384" t="s">
        <v>62089</v>
      </c>
    </row>
    <row r="1026" spans="1:11" x14ac:dyDescent="0.25">
      <c r="A1026" s="377"/>
      <c r="B1026" s="378" t="s">
        <v>60948</v>
      </c>
      <c r="C1026" s="377" t="s">
        <v>60989</v>
      </c>
      <c r="D1026" s="378" t="s">
        <v>60990</v>
      </c>
      <c r="E1026" s="378" t="s">
        <v>33681</v>
      </c>
      <c r="F1026" s="379">
        <v>0.26</v>
      </c>
      <c r="G1026" s="380">
        <v>14.56</v>
      </c>
      <c r="H1026" s="380">
        <f>+ROUND(F1026*G1026,2)</f>
        <v>3.79</v>
      </c>
      <c r="I1026" s="383" t="s">
        <v>60952</v>
      </c>
      <c r="J1026" s="384" t="s">
        <v>60965</v>
      </c>
      <c r="K1026" s="384" t="s">
        <v>60989</v>
      </c>
    </row>
    <row r="1027" spans="1:11" x14ac:dyDescent="0.25">
      <c r="A1027" s="377"/>
      <c r="B1027" s="378"/>
      <c r="C1027" s="377"/>
      <c r="D1027" s="378" t="s">
        <v>60954</v>
      </c>
      <c r="E1027" s="378"/>
      <c r="F1027" s="379"/>
      <c r="G1027" s="380"/>
      <c r="H1027" s="380">
        <f>+SUBTOTAL(9,H1025:H1026)</f>
        <v>17.93</v>
      </c>
      <c r="I1027" s="383"/>
      <c r="J1027" s="384"/>
      <c r="K1027" s="384"/>
    </row>
    <row r="1028" spans="1:11" x14ac:dyDescent="0.25">
      <c r="A1028" s="377"/>
      <c r="B1028" s="378"/>
      <c r="C1028" s="377"/>
      <c r="D1028" s="378" t="s">
        <v>60955</v>
      </c>
      <c r="E1028" s="378"/>
      <c r="F1028" s="379"/>
      <c r="G1028" s="380"/>
      <c r="H1028" s="380">
        <f>+SUBTOTAL(9,H1020:H1026)</f>
        <v>53.169999999999995</v>
      </c>
      <c r="I1028" s="383"/>
      <c r="J1028" s="384"/>
      <c r="K1028" s="384"/>
    </row>
    <row r="1029" spans="1:11" x14ac:dyDescent="0.25">
      <c r="A1029" s="377"/>
      <c r="B1029" s="378"/>
      <c r="C1029" s="377"/>
      <c r="D1029" s="378" t="s">
        <v>60956</v>
      </c>
      <c r="E1029" s="378"/>
      <c r="F1029" s="379">
        <v>24.18</v>
      </c>
      <c r="G1029" s="380"/>
      <c r="H1029" s="380">
        <f>+ROUND(H1028*F1029/100,2)</f>
        <v>12.86</v>
      </c>
      <c r="I1029" s="383"/>
      <c r="J1029" s="384"/>
      <c r="K1029" s="384"/>
    </row>
    <row r="1030" spans="1:11" x14ac:dyDescent="0.25">
      <c r="A1030" s="377"/>
      <c r="B1030" s="378"/>
      <c r="C1030" s="377"/>
      <c r="D1030" s="378" t="s">
        <v>60957</v>
      </c>
      <c r="E1030" s="378"/>
      <c r="F1030" s="379"/>
      <c r="G1030" s="380"/>
      <c r="H1030" s="380">
        <f>+H1028+H1029</f>
        <v>66.03</v>
      </c>
      <c r="I1030" s="383"/>
      <c r="J1030" s="384"/>
      <c r="K1030" s="384"/>
    </row>
    <row r="1031" spans="1:11" x14ac:dyDescent="0.25">
      <c r="A1031" s="377"/>
      <c r="B1031" s="378"/>
      <c r="C1031" s="377"/>
      <c r="D1031" s="378" t="s">
        <v>60958</v>
      </c>
      <c r="E1031" s="378"/>
      <c r="F1031" s="379"/>
      <c r="G1031" s="380"/>
      <c r="H1031" s="380">
        <v>66.03</v>
      </c>
      <c r="I1031" s="383"/>
      <c r="J1031" s="384"/>
      <c r="K1031" s="384"/>
    </row>
    <row r="1032" spans="1:11" x14ac:dyDescent="0.25">
      <c r="I1032" s="383"/>
      <c r="J1032" s="384"/>
      <c r="K1032" s="384"/>
    </row>
    <row r="1033" spans="1:11" x14ac:dyDescent="0.25">
      <c r="I1033" s="383"/>
      <c r="J1033" s="384"/>
      <c r="K1033" s="384"/>
    </row>
    <row r="1034" spans="1:11" x14ac:dyDescent="0.25">
      <c r="A1034" s="377" t="s">
        <v>60934</v>
      </c>
      <c r="B1034" s="378" t="s">
        <v>60935</v>
      </c>
      <c r="C1034" s="377"/>
      <c r="D1034" s="378"/>
      <c r="E1034" s="378"/>
      <c r="F1034" s="379"/>
      <c r="G1034" s="380"/>
      <c r="H1034" s="380"/>
      <c r="I1034" s="383"/>
      <c r="J1034" s="384"/>
      <c r="K1034" s="384"/>
    </row>
    <row r="1035" spans="1:11" x14ac:dyDescent="0.25">
      <c r="A1035" s="377"/>
      <c r="B1035" s="378"/>
      <c r="C1035" s="377" t="s">
        <v>60938</v>
      </c>
      <c r="D1035" s="378" t="s">
        <v>60939</v>
      </c>
      <c r="E1035" s="378" t="s">
        <v>60940</v>
      </c>
      <c r="F1035" s="379" t="s">
        <v>60941</v>
      </c>
      <c r="G1035" s="380" t="s">
        <v>60942</v>
      </c>
      <c r="H1035" s="380" t="s">
        <v>60943</v>
      </c>
      <c r="I1035" s="383"/>
      <c r="J1035" s="384"/>
      <c r="K1035" s="384"/>
    </row>
    <row r="1036" spans="1:11" x14ac:dyDescent="0.25">
      <c r="A1036" s="377"/>
      <c r="B1036" s="378"/>
      <c r="C1036" s="377"/>
      <c r="D1036" s="378"/>
      <c r="E1036" s="378"/>
      <c r="F1036" s="379"/>
      <c r="G1036" s="380"/>
      <c r="H1036" s="380"/>
      <c r="I1036" s="383"/>
      <c r="J1036" s="384"/>
      <c r="K1036" s="384"/>
    </row>
    <row r="1037" spans="1:11" x14ac:dyDescent="0.25">
      <c r="A1037" s="385" t="s">
        <v>62091</v>
      </c>
      <c r="B1037" s="386" t="s">
        <v>62092</v>
      </c>
      <c r="C1037" s="385"/>
      <c r="D1037" s="386"/>
      <c r="E1037" s="386" t="s">
        <v>33681</v>
      </c>
      <c r="F1037" s="379" t="s">
        <v>60946</v>
      </c>
      <c r="G1037" s="380"/>
      <c r="H1037" s="380"/>
      <c r="I1037" s="383"/>
      <c r="J1037" s="384"/>
      <c r="K1037" s="384"/>
    </row>
    <row r="1038" spans="1:11" x14ac:dyDescent="0.25">
      <c r="A1038" s="377"/>
      <c r="B1038" s="378">
        <v>1</v>
      </c>
      <c r="C1038" s="377" t="s">
        <v>62093</v>
      </c>
      <c r="D1038" s="378" t="s">
        <v>62094</v>
      </c>
      <c r="E1038" s="378" t="s">
        <v>33681</v>
      </c>
      <c r="F1038" s="379">
        <v>1</v>
      </c>
      <c r="G1038" s="380">
        <v>17.59</v>
      </c>
      <c r="H1038" s="380">
        <f>+ROUND(F1038*G1038,2)</f>
        <v>17.59</v>
      </c>
      <c r="I1038" s="383" t="s">
        <v>61113</v>
      </c>
      <c r="J1038" s="384" t="s">
        <v>60965</v>
      </c>
      <c r="K1038" s="384">
        <v>4760</v>
      </c>
    </row>
    <row r="1039" spans="1:11" x14ac:dyDescent="0.25">
      <c r="A1039" s="377"/>
      <c r="B1039" s="378"/>
      <c r="C1039" s="377"/>
      <c r="D1039" s="378" t="s">
        <v>61118</v>
      </c>
      <c r="E1039" s="378"/>
      <c r="F1039" s="379"/>
      <c r="G1039" s="380"/>
      <c r="H1039" s="380">
        <f>+SUBTOTAL(9,H1038:H1038)</f>
        <v>17.59</v>
      </c>
      <c r="I1039" s="383"/>
      <c r="J1039" s="384"/>
      <c r="K1039" s="384"/>
    </row>
    <row r="1040" spans="1:11" x14ac:dyDescent="0.25">
      <c r="A1040" s="377"/>
      <c r="B1040" s="378">
        <v>2</v>
      </c>
      <c r="C1040" s="377" t="s">
        <v>30810</v>
      </c>
      <c r="D1040" s="378" t="s">
        <v>61836</v>
      </c>
      <c r="E1040" s="378" t="s">
        <v>33681</v>
      </c>
      <c r="F1040" s="379">
        <v>1</v>
      </c>
      <c r="G1040" s="380">
        <v>1.77</v>
      </c>
      <c r="H1040" s="380">
        <f t="shared" ref="H1040:H1045" si="10">+ROUND(F1040*G1040,2)</f>
        <v>1.77</v>
      </c>
      <c r="I1040" s="383" t="s">
        <v>60981</v>
      </c>
      <c r="J1040" s="384" t="s">
        <v>60965</v>
      </c>
      <c r="K1040" s="384">
        <v>37370</v>
      </c>
    </row>
    <row r="1041" spans="1:11" x14ac:dyDescent="0.25">
      <c r="A1041" s="377"/>
      <c r="B1041" s="378">
        <v>2</v>
      </c>
      <c r="C1041" s="377" t="s">
        <v>30812</v>
      </c>
      <c r="D1041" s="378" t="s">
        <v>61837</v>
      </c>
      <c r="E1041" s="378" t="s">
        <v>33681</v>
      </c>
      <c r="F1041" s="379">
        <v>1</v>
      </c>
      <c r="G1041" s="380">
        <v>0.67</v>
      </c>
      <c r="H1041" s="380">
        <f t="shared" si="10"/>
        <v>0.67</v>
      </c>
      <c r="I1041" s="383" t="s">
        <v>60981</v>
      </c>
      <c r="J1041" s="384" t="s">
        <v>60965</v>
      </c>
      <c r="K1041" s="384">
        <v>37371</v>
      </c>
    </row>
    <row r="1042" spans="1:11" x14ac:dyDescent="0.25">
      <c r="A1042" s="377"/>
      <c r="B1042" s="378">
        <v>2</v>
      </c>
      <c r="C1042" s="377" t="s">
        <v>30814</v>
      </c>
      <c r="D1042" s="378" t="s">
        <v>61838</v>
      </c>
      <c r="E1042" s="378" t="s">
        <v>33681</v>
      </c>
      <c r="F1042" s="379">
        <v>1</v>
      </c>
      <c r="G1042" s="380">
        <v>0.35</v>
      </c>
      <c r="H1042" s="380">
        <f t="shared" si="10"/>
        <v>0.35</v>
      </c>
      <c r="I1042" s="383" t="s">
        <v>60981</v>
      </c>
      <c r="J1042" s="384" t="s">
        <v>60965</v>
      </c>
      <c r="K1042" s="384">
        <v>37372</v>
      </c>
    </row>
    <row r="1043" spans="1:11" x14ac:dyDescent="0.25">
      <c r="A1043" s="377"/>
      <c r="B1043" s="378">
        <v>2</v>
      </c>
      <c r="C1043" s="377" t="s">
        <v>30816</v>
      </c>
      <c r="D1043" s="378" t="s">
        <v>61839</v>
      </c>
      <c r="E1043" s="378" t="s">
        <v>33681</v>
      </c>
      <c r="F1043" s="379">
        <v>1</v>
      </c>
      <c r="G1043" s="380">
        <v>7.0000000000000007E-2</v>
      </c>
      <c r="H1043" s="380">
        <f t="shared" si="10"/>
        <v>7.0000000000000007E-2</v>
      </c>
      <c r="I1043" s="383" t="s">
        <v>60981</v>
      </c>
      <c r="J1043" s="384" t="s">
        <v>60965</v>
      </c>
      <c r="K1043" s="384">
        <v>37373</v>
      </c>
    </row>
    <row r="1044" spans="1:11" x14ac:dyDescent="0.25">
      <c r="A1044" s="377"/>
      <c r="B1044" s="378">
        <v>2</v>
      </c>
      <c r="C1044" s="377" t="s">
        <v>61935</v>
      </c>
      <c r="D1044" s="378" t="s">
        <v>61936</v>
      </c>
      <c r="E1044" s="378" t="s">
        <v>33681</v>
      </c>
      <c r="F1044" s="379">
        <v>1</v>
      </c>
      <c r="G1044" s="380">
        <v>0.5</v>
      </c>
      <c r="H1044" s="380">
        <f t="shared" si="10"/>
        <v>0.5</v>
      </c>
      <c r="I1044" s="383" t="s">
        <v>60981</v>
      </c>
      <c r="J1044" s="384" t="s">
        <v>60965</v>
      </c>
      <c r="K1044" s="384">
        <v>43465</v>
      </c>
    </row>
    <row r="1045" spans="1:11" x14ac:dyDescent="0.25">
      <c r="A1045" s="377"/>
      <c r="B1045" s="378">
        <v>2</v>
      </c>
      <c r="C1045" s="377" t="s">
        <v>61937</v>
      </c>
      <c r="D1045" s="378" t="s">
        <v>61938</v>
      </c>
      <c r="E1045" s="378" t="s">
        <v>33681</v>
      </c>
      <c r="F1045" s="379">
        <v>1</v>
      </c>
      <c r="G1045" s="380">
        <v>0.96</v>
      </c>
      <c r="H1045" s="380">
        <f t="shared" si="10"/>
        <v>0.96</v>
      </c>
      <c r="I1045" s="383" t="s">
        <v>60981</v>
      </c>
      <c r="J1045" s="384" t="s">
        <v>60965</v>
      </c>
      <c r="K1045" s="384">
        <v>43489</v>
      </c>
    </row>
    <row r="1046" spans="1:11" x14ac:dyDescent="0.25">
      <c r="A1046" s="377"/>
      <c r="B1046" s="378"/>
      <c r="C1046" s="377"/>
      <c r="D1046" s="378" t="s">
        <v>60986</v>
      </c>
      <c r="E1046" s="378"/>
      <c r="F1046" s="379"/>
      <c r="G1046" s="380"/>
      <c r="H1046" s="380">
        <f>+SUBTOTAL(9,H1040:H1045)</f>
        <v>4.32</v>
      </c>
      <c r="I1046" s="383"/>
      <c r="J1046" s="384"/>
      <c r="K1046" s="384"/>
    </row>
    <row r="1047" spans="1:11" x14ac:dyDescent="0.25">
      <c r="A1047" s="377"/>
      <c r="B1047" s="378"/>
      <c r="C1047" s="377"/>
      <c r="D1047" s="378" t="s">
        <v>60947</v>
      </c>
      <c r="E1047" s="378"/>
      <c r="F1047" s="379"/>
      <c r="G1047" s="380"/>
      <c r="H1047" s="380"/>
      <c r="I1047" s="383"/>
      <c r="J1047" s="384"/>
      <c r="K1047" s="384"/>
    </row>
    <row r="1048" spans="1:11" x14ac:dyDescent="0.25">
      <c r="A1048" s="377"/>
      <c r="B1048" s="378" t="s">
        <v>60948</v>
      </c>
      <c r="C1048" s="377" t="s">
        <v>62095</v>
      </c>
      <c r="D1048" s="378" t="s">
        <v>62096</v>
      </c>
      <c r="E1048" s="378" t="s">
        <v>33681</v>
      </c>
      <c r="F1048" s="379">
        <v>1</v>
      </c>
      <c r="G1048" s="380">
        <v>0.18</v>
      </c>
      <c r="H1048" s="380">
        <f>+ROUND(F1048*G1048,2)</f>
        <v>0.18</v>
      </c>
      <c r="I1048" s="383" t="s">
        <v>60952</v>
      </c>
      <c r="J1048" s="384" t="s">
        <v>60965</v>
      </c>
      <c r="K1048" s="384" t="s">
        <v>62095</v>
      </c>
    </row>
    <row r="1049" spans="1:11" x14ac:dyDescent="0.25">
      <c r="A1049" s="377"/>
      <c r="B1049" s="378"/>
      <c r="C1049" s="377"/>
      <c r="D1049" s="378" t="s">
        <v>60954</v>
      </c>
      <c r="E1049" s="378"/>
      <c r="F1049" s="379"/>
      <c r="G1049" s="380"/>
      <c r="H1049" s="380">
        <f>+SUBTOTAL(9,H1048:H1048)</f>
        <v>0.18</v>
      </c>
      <c r="I1049" s="383"/>
      <c r="J1049" s="384"/>
      <c r="K1049" s="384"/>
    </row>
    <row r="1050" spans="1:11" x14ac:dyDescent="0.25">
      <c r="A1050" s="377"/>
      <c r="B1050" s="378"/>
      <c r="C1050" s="377"/>
      <c r="D1050" s="378" t="s">
        <v>60955</v>
      </c>
      <c r="E1050" s="378"/>
      <c r="F1050" s="379"/>
      <c r="G1050" s="380"/>
      <c r="H1050" s="380">
        <f>+SUBTOTAL(9,H1038:H1048)</f>
        <v>22.090000000000003</v>
      </c>
      <c r="I1050" s="383"/>
      <c r="J1050" s="384"/>
      <c r="K1050" s="384"/>
    </row>
    <row r="1051" spans="1:11" x14ac:dyDescent="0.25">
      <c r="A1051" s="377"/>
      <c r="B1051" s="378"/>
      <c r="C1051" s="377"/>
      <c r="D1051" s="378" t="s">
        <v>60956</v>
      </c>
      <c r="E1051" s="378"/>
      <c r="F1051" s="379">
        <v>24.18</v>
      </c>
      <c r="G1051" s="380"/>
      <c r="H1051" s="380">
        <f>+ROUND(H1050*F1051/100,2)</f>
        <v>5.34</v>
      </c>
      <c r="I1051" s="383"/>
      <c r="J1051" s="384"/>
      <c r="K1051" s="384"/>
    </row>
    <row r="1052" spans="1:11" x14ac:dyDescent="0.25">
      <c r="A1052" s="377"/>
      <c r="B1052" s="378"/>
      <c r="C1052" s="377"/>
      <c r="D1052" s="378" t="s">
        <v>60957</v>
      </c>
      <c r="E1052" s="378"/>
      <c r="F1052" s="379"/>
      <c r="G1052" s="380"/>
      <c r="H1052" s="380">
        <f>+H1050+H1051</f>
        <v>27.430000000000003</v>
      </c>
      <c r="I1052" s="383"/>
      <c r="J1052" s="384"/>
      <c r="K1052" s="384"/>
    </row>
    <row r="1053" spans="1:11" x14ac:dyDescent="0.25">
      <c r="A1053" s="377"/>
      <c r="B1053" s="378"/>
      <c r="C1053" s="377"/>
      <c r="D1053" s="378" t="s">
        <v>60958</v>
      </c>
      <c r="E1053" s="378"/>
      <c r="F1053" s="379"/>
      <c r="G1053" s="380"/>
      <c r="H1053" s="380">
        <v>27.43</v>
      </c>
      <c r="I1053" s="383"/>
      <c r="J1053" s="384"/>
      <c r="K1053" s="384"/>
    </row>
    <row r="1054" spans="1:11" x14ac:dyDescent="0.25">
      <c r="I1054" s="383"/>
      <c r="J1054" s="384"/>
      <c r="K1054" s="384"/>
    </row>
    <row r="1055" spans="1:11" x14ac:dyDescent="0.25">
      <c r="I1055" s="383"/>
      <c r="J1055" s="384"/>
      <c r="K1055" s="384"/>
    </row>
    <row r="1056" spans="1:11" x14ac:dyDescent="0.25">
      <c r="A1056" s="377" t="s">
        <v>60934</v>
      </c>
      <c r="B1056" s="378" t="s">
        <v>60935</v>
      </c>
      <c r="C1056" s="377"/>
      <c r="D1056" s="378"/>
      <c r="E1056" s="378"/>
      <c r="F1056" s="379"/>
      <c r="G1056" s="380"/>
      <c r="H1056" s="380"/>
      <c r="I1056" s="383"/>
      <c r="J1056" s="384"/>
      <c r="K1056" s="384"/>
    </row>
    <row r="1057" spans="1:11" x14ac:dyDescent="0.25">
      <c r="A1057" s="377"/>
      <c r="B1057" s="378"/>
      <c r="C1057" s="377" t="s">
        <v>60938</v>
      </c>
      <c r="D1057" s="378" t="s">
        <v>60939</v>
      </c>
      <c r="E1057" s="378" t="s">
        <v>60940</v>
      </c>
      <c r="F1057" s="379" t="s">
        <v>60941</v>
      </c>
      <c r="G1057" s="380" t="s">
        <v>60942</v>
      </c>
      <c r="H1057" s="380" t="s">
        <v>60943</v>
      </c>
      <c r="I1057" s="383"/>
      <c r="J1057" s="384"/>
      <c r="K1057" s="384"/>
    </row>
    <row r="1058" spans="1:11" x14ac:dyDescent="0.25">
      <c r="A1058" s="377"/>
      <c r="B1058" s="378"/>
      <c r="C1058" s="377"/>
      <c r="D1058" s="378"/>
      <c r="E1058" s="378"/>
      <c r="F1058" s="379"/>
      <c r="G1058" s="380"/>
      <c r="H1058" s="380"/>
      <c r="I1058" s="383"/>
      <c r="J1058" s="384"/>
      <c r="K1058" s="384"/>
    </row>
    <row r="1059" spans="1:11" x14ac:dyDescent="0.25">
      <c r="A1059" s="385" t="s">
        <v>62097</v>
      </c>
      <c r="B1059" s="386" t="s">
        <v>62098</v>
      </c>
      <c r="C1059" s="385"/>
      <c r="D1059" s="386"/>
      <c r="E1059" s="386" t="s">
        <v>33681</v>
      </c>
      <c r="F1059" s="379" t="s">
        <v>60946</v>
      </c>
      <c r="G1059" s="380"/>
      <c r="H1059" s="380"/>
      <c r="I1059" s="383"/>
      <c r="J1059" s="384"/>
      <c r="K1059" s="384"/>
    </row>
    <row r="1060" spans="1:11" x14ac:dyDescent="0.25">
      <c r="A1060" s="377"/>
      <c r="B1060" s="378">
        <v>1</v>
      </c>
      <c r="C1060" s="377" t="s">
        <v>62093</v>
      </c>
      <c r="D1060" s="378" t="s">
        <v>62094</v>
      </c>
      <c r="E1060" s="378" t="s">
        <v>33681</v>
      </c>
      <c r="F1060" s="379">
        <v>1.0200000000000001E-2</v>
      </c>
      <c r="G1060" s="380">
        <v>17.59</v>
      </c>
      <c r="H1060" s="380">
        <f>+ROUND(F1060*G1060,2)</f>
        <v>0.18</v>
      </c>
      <c r="I1060" s="383" t="s">
        <v>61113</v>
      </c>
      <c r="J1060" s="384" t="s">
        <v>60965</v>
      </c>
      <c r="K1060" s="384">
        <v>4760</v>
      </c>
    </row>
    <row r="1061" spans="1:11" x14ac:dyDescent="0.25">
      <c r="A1061" s="377"/>
      <c r="B1061" s="378"/>
      <c r="C1061" s="377"/>
      <c r="D1061" s="378" t="s">
        <v>61118</v>
      </c>
      <c r="E1061" s="378"/>
      <c r="F1061" s="379"/>
      <c r="G1061" s="380"/>
      <c r="H1061" s="380">
        <f>+SUBTOTAL(9,H1060:H1060)</f>
        <v>0.18</v>
      </c>
      <c r="I1061" s="383"/>
      <c r="J1061" s="384"/>
      <c r="K1061" s="384"/>
    </row>
    <row r="1062" spans="1:11" x14ac:dyDescent="0.25">
      <c r="A1062" s="377"/>
      <c r="B1062" s="378"/>
      <c r="C1062" s="377"/>
      <c r="D1062" s="378" t="s">
        <v>60955</v>
      </c>
      <c r="E1062" s="378"/>
      <c r="F1062" s="379"/>
      <c r="G1062" s="380"/>
      <c r="H1062" s="380">
        <f>+SUBTOTAL(9,H1060:H1060)</f>
        <v>0.18</v>
      </c>
      <c r="I1062" s="383"/>
      <c r="J1062" s="384"/>
      <c r="K1062" s="384"/>
    </row>
    <row r="1063" spans="1:11" x14ac:dyDescent="0.25">
      <c r="A1063" s="377"/>
      <c r="B1063" s="378"/>
      <c r="C1063" s="377"/>
      <c r="D1063" s="378" t="s">
        <v>60956</v>
      </c>
      <c r="E1063" s="378"/>
      <c r="F1063" s="379">
        <v>24.18</v>
      </c>
      <c r="G1063" s="380"/>
      <c r="H1063" s="380">
        <f>+ROUND(H1062*F1063/100,2)</f>
        <v>0.04</v>
      </c>
      <c r="I1063" s="383"/>
      <c r="J1063" s="384"/>
      <c r="K1063" s="384"/>
    </row>
    <row r="1064" spans="1:11" x14ac:dyDescent="0.25">
      <c r="A1064" s="377"/>
      <c r="B1064" s="378"/>
      <c r="C1064" s="377"/>
      <c r="D1064" s="378" t="s">
        <v>60957</v>
      </c>
      <c r="E1064" s="378"/>
      <c r="F1064" s="379"/>
      <c r="G1064" s="380"/>
      <c r="H1064" s="380">
        <f>+H1062+H1063</f>
        <v>0.22</v>
      </c>
      <c r="I1064" s="383"/>
      <c r="J1064" s="384"/>
      <c r="K1064" s="384"/>
    </row>
    <row r="1065" spans="1:11" x14ac:dyDescent="0.25">
      <c r="A1065" s="377"/>
      <c r="B1065" s="378"/>
      <c r="C1065" s="377"/>
      <c r="D1065" s="378" t="s">
        <v>60958</v>
      </c>
      <c r="E1065" s="378"/>
      <c r="F1065" s="379"/>
      <c r="G1065" s="380"/>
      <c r="H1065" s="380">
        <v>0.22</v>
      </c>
      <c r="I1065" s="383"/>
      <c r="J1065" s="384"/>
      <c r="K1065" s="384"/>
    </row>
    <row r="1066" spans="1:11" x14ac:dyDescent="0.25">
      <c r="I1066" s="383"/>
      <c r="J1066" s="384"/>
      <c r="K1066" s="384"/>
    </row>
    <row r="1067" spans="1:11" x14ac:dyDescent="0.25">
      <c r="I1067" s="383"/>
      <c r="J1067" s="384"/>
      <c r="K1067" s="384"/>
    </row>
    <row r="1068" spans="1:11" x14ac:dyDescent="0.25">
      <c r="A1068" s="377" t="s">
        <v>60934</v>
      </c>
      <c r="B1068" s="378" t="s">
        <v>60935</v>
      </c>
      <c r="C1068" s="377"/>
      <c r="D1068" s="378"/>
      <c r="E1068" s="378"/>
      <c r="F1068" s="379"/>
      <c r="G1068" s="380"/>
      <c r="H1068" s="380"/>
      <c r="I1068" s="383"/>
      <c r="J1068" s="384"/>
      <c r="K1068" s="384"/>
    </row>
    <row r="1069" spans="1:11" x14ac:dyDescent="0.25">
      <c r="A1069" s="377"/>
      <c r="B1069" s="378"/>
      <c r="C1069" s="377" t="s">
        <v>60938</v>
      </c>
      <c r="D1069" s="378" t="s">
        <v>60939</v>
      </c>
      <c r="E1069" s="378" t="s">
        <v>60940</v>
      </c>
      <c r="F1069" s="379" t="s">
        <v>60941</v>
      </c>
      <c r="G1069" s="380" t="s">
        <v>60942</v>
      </c>
      <c r="H1069" s="380" t="s">
        <v>60943</v>
      </c>
      <c r="I1069" s="383"/>
      <c r="J1069" s="384"/>
      <c r="K1069" s="384"/>
    </row>
    <row r="1070" spans="1:11" x14ac:dyDescent="0.25">
      <c r="A1070" s="377"/>
      <c r="B1070" s="378"/>
      <c r="C1070" s="377"/>
      <c r="D1070" s="378"/>
      <c r="E1070" s="378"/>
      <c r="F1070" s="379"/>
      <c r="G1070" s="380"/>
      <c r="H1070" s="380"/>
      <c r="I1070" s="383"/>
      <c r="J1070" s="384"/>
      <c r="K1070" s="384"/>
    </row>
    <row r="1071" spans="1:11" x14ac:dyDescent="0.25">
      <c r="A1071" s="385" t="s">
        <v>62099</v>
      </c>
      <c r="B1071" s="386" t="s">
        <v>62100</v>
      </c>
      <c r="C1071" s="385"/>
      <c r="D1071" s="386"/>
      <c r="E1071" s="386" t="s">
        <v>283</v>
      </c>
      <c r="F1071" s="379" t="s">
        <v>60946</v>
      </c>
      <c r="G1071" s="380"/>
      <c r="H1071" s="380"/>
      <c r="I1071" s="383"/>
      <c r="J1071" s="384"/>
      <c r="K1071" s="384"/>
    </row>
    <row r="1072" spans="1:11" x14ac:dyDescent="0.25">
      <c r="A1072" s="377"/>
      <c r="B1072" s="378">
        <v>2</v>
      </c>
      <c r="C1072" s="377" t="s">
        <v>25528</v>
      </c>
      <c r="D1072" s="378" t="s">
        <v>62086</v>
      </c>
      <c r="E1072" s="378" t="s">
        <v>283</v>
      </c>
      <c r="F1072" s="379">
        <v>1.06</v>
      </c>
      <c r="G1072" s="380">
        <v>29.5</v>
      </c>
      <c r="H1072" s="380">
        <f>+ROUND(F1072*G1072,2)</f>
        <v>31.27</v>
      </c>
      <c r="I1072" s="383" t="s">
        <v>60981</v>
      </c>
      <c r="J1072" s="384" t="s">
        <v>60965</v>
      </c>
      <c r="K1072" s="384">
        <v>1287</v>
      </c>
    </row>
    <row r="1073" spans="1:11" x14ac:dyDescent="0.25">
      <c r="A1073" s="377"/>
      <c r="B1073" s="378">
        <v>2</v>
      </c>
      <c r="C1073" s="377" t="s">
        <v>25610</v>
      </c>
      <c r="D1073" s="378" t="s">
        <v>62087</v>
      </c>
      <c r="E1073" s="378" t="s">
        <v>288</v>
      </c>
      <c r="F1073" s="379">
        <v>4.8600000000000003</v>
      </c>
      <c r="G1073" s="380">
        <v>0.54</v>
      </c>
      <c r="H1073" s="380">
        <f>+ROUND(F1073*G1073,2)</f>
        <v>2.62</v>
      </c>
      <c r="I1073" s="383" t="s">
        <v>60981</v>
      </c>
      <c r="J1073" s="384" t="s">
        <v>60965</v>
      </c>
      <c r="K1073" s="384">
        <v>1381</v>
      </c>
    </row>
    <row r="1074" spans="1:11" x14ac:dyDescent="0.25">
      <c r="A1074" s="377"/>
      <c r="B1074" s="378">
        <v>2</v>
      </c>
      <c r="C1074" s="377" t="s">
        <v>30247</v>
      </c>
      <c r="D1074" s="378" t="s">
        <v>62088</v>
      </c>
      <c r="E1074" s="378" t="s">
        <v>288</v>
      </c>
      <c r="F1074" s="379">
        <v>0.24</v>
      </c>
      <c r="G1074" s="380">
        <v>3.17</v>
      </c>
      <c r="H1074" s="380">
        <f>+ROUND(F1074*G1074,2)</f>
        <v>0.76</v>
      </c>
      <c r="I1074" s="383" t="s">
        <v>60981</v>
      </c>
      <c r="J1074" s="384" t="s">
        <v>60965</v>
      </c>
      <c r="K1074" s="384">
        <v>34357</v>
      </c>
    </row>
    <row r="1075" spans="1:11" x14ac:dyDescent="0.25">
      <c r="A1075" s="377"/>
      <c r="B1075" s="378"/>
      <c r="C1075" s="377"/>
      <c r="D1075" s="378" t="s">
        <v>60986</v>
      </c>
      <c r="E1075" s="378"/>
      <c r="F1075" s="379"/>
      <c r="G1075" s="380"/>
      <c r="H1075" s="380">
        <f>+SUBTOTAL(9,H1072:H1074)</f>
        <v>34.65</v>
      </c>
      <c r="I1075" s="383"/>
      <c r="J1075" s="384"/>
      <c r="K1075" s="384"/>
    </row>
    <row r="1076" spans="1:11" x14ac:dyDescent="0.25">
      <c r="A1076" s="377"/>
      <c r="B1076" s="378"/>
      <c r="C1076" s="377"/>
      <c r="D1076" s="378" t="s">
        <v>60947</v>
      </c>
      <c r="E1076" s="378"/>
      <c r="F1076" s="379"/>
      <c r="G1076" s="380"/>
      <c r="H1076" s="380"/>
      <c r="I1076" s="383"/>
      <c r="J1076" s="384"/>
      <c r="K1076" s="384"/>
    </row>
    <row r="1077" spans="1:11" x14ac:dyDescent="0.25">
      <c r="A1077" s="377"/>
      <c r="B1077" s="378" t="s">
        <v>60948</v>
      </c>
      <c r="C1077" s="377" t="s">
        <v>62089</v>
      </c>
      <c r="D1077" s="378" t="s">
        <v>62090</v>
      </c>
      <c r="E1077" s="378" t="s">
        <v>33681</v>
      </c>
      <c r="F1077" s="379">
        <v>0.43</v>
      </c>
      <c r="G1077" s="380">
        <v>22.09</v>
      </c>
      <c r="H1077" s="380">
        <f>+ROUND(F1077*G1077,2)</f>
        <v>9.5</v>
      </c>
      <c r="I1077" s="383" t="s">
        <v>60952</v>
      </c>
      <c r="J1077" s="384" t="s">
        <v>60965</v>
      </c>
      <c r="K1077" s="384" t="s">
        <v>62089</v>
      </c>
    </row>
    <row r="1078" spans="1:11" x14ac:dyDescent="0.25">
      <c r="A1078" s="377"/>
      <c r="B1078" s="378" t="s">
        <v>60948</v>
      </c>
      <c r="C1078" s="377" t="s">
        <v>60989</v>
      </c>
      <c r="D1078" s="378" t="s">
        <v>60990</v>
      </c>
      <c r="E1078" s="378" t="s">
        <v>33681</v>
      </c>
      <c r="F1078" s="379">
        <v>0.2</v>
      </c>
      <c r="G1078" s="380">
        <v>14.56</v>
      </c>
      <c r="H1078" s="380">
        <f>+ROUND(F1078*G1078,2)</f>
        <v>2.91</v>
      </c>
      <c r="I1078" s="383" t="s">
        <v>60952</v>
      </c>
      <c r="J1078" s="384" t="s">
        <v>60965</v>
      </c>
      <c r="K1078" s="384" t="s">
        <v>60989</v>
      </c>
    </row>
    <row r="1079" spans="1:11" x14ac:dyDescent="0.25">
      <c r="A1079" s="377"/>
      <c r="B1079" s="378"/>
      <c r="C1079" s="377"/>
      <c r="D1079" s="378" t="s">
        <v>60954</v>
      </c>
      <c r="E1079" s="378"/>
      <c r="F1079" s="379"/>
      <c r="G1079" s="380"/>
      <c r="H1079" s="380">
        <f>+SUBTOTAL(9,H1077:H1078)</f>
        <v>12.41</v>
      </c>
      <c r="I1079" s="383"/>
      <c r="J1079" s="384"/>
      <c r="K1079" s="384"/>
    </row>
    <row r="1080" spans="1:11" x14ac:dyDescent="0.25">
      <c r="A1080" s="377"/>
      <c r="B1080" s="378"/>
      <c r="C1080" s="377"/>
      <c r="D1080" s="378" t="s">
        <v>60955</v>
      </c>
      <c r="E1080" s="378"/>
      <c r="F1080" s="379"/>
      <c r="G1080" s="380"/>
      <c r="H1080" s="380">
        <f>+SUBTOTAL(9,H1072:H1078)</f>
        <v>47.06</v>
      </c>
      <c r="I1080" s="383"/>
      <c r="J1080" s="384"/>
      <c r="K1080" s="384"/>
    </row>
    <row r="1081" spans="1:11" x14ac:dyDescent="0.25">
      <c r="A1081" s="377"/>
      <c r="B1081" s="378"/>
      <c r="C1081" s="377"/>
      <c r="D1081" s="378" t="s">
        <v>60956</v>
      </c>
      <c r="E1081" s="378"/>
      <c r="F1081" s="379">
        <v>24.18</v>
      </c>
      <c r="G1081" s="380"/>
      <c r="H1081" s="380">
        <f>+ROUND(H1080*F1081/100,2)</f>
        <v>11.38</v>
      </c>
      <c r="I1081" s="383"/>
      <c r="J1081" s="384"/>
      <c r="K1081" s="384"/>
    </row>
    <row r="1082" spans="1:11" x14ac:dyDescent="0.25">
      <c r="A1082" s="377"/>
      <c r="B1082" s="378"/>
      <c r="C1082" s="377"/>
      <c r="D1082" s="378" t="s">
        <v>60957</v>
      </c>
      <c r="E1082" s="378"/>
      <c r="F1082" s="379"/>
      <c r="G1082" s="380"/>
      <c r="H1082" s="380">
        <f>+H1080+H1081</f>
        <v>58.440000000000005</v>
      </c>
      <c r="I1082" s="383"/>
      <c r="J1082" s="384"/>
      <c r="K1082" s="384"/>
    </row>
    <row r="1083" spans="1:11" x14ac:dyDescent="0.25">
      <c r="A1083" s="377"/>
      <c r="B1083" s="378"/>
      <c r="C1083" s="377"/>
      <c r="D1083" s="378" t="s">
        <v>60958</v>
      </c>
      <c r="E1083" s="378"/>
      <c r="F1083" s="379"/>
      <c r="G1083" s="380"/>
      <c r="H1083" s="380">
        <v>58.44</v>
      </c>
      <c r="I1083" s="383"/>
      <c r="J1083" s="384"/>
      <c r="K1083" s="384"/>
    </row>
    <row r="1084" spans="1:11" x14ac:dyDescent="0.25">
      <c r="I1084" s="383"/>
      <c r="J1084" s="384"/>
      <c r="K1084" s="384"/>
    </row>
    <row r="1085" spans="1:11" x14ac:dyDescent="0.25">
      <c r="I1085" s="383"/>
      <c r="J1085" s="384"/>
      <c r="K1085" s="384"/>
    </row>
    <row r="1086" spans="1:11" x14ac:dyDescent="0.25">
      <c r="A1086" s="377" t="s">
        <v>60934</v>
      </c>
      <c r="B1086" s="378" t="s">
        <v>60935</v>
      </c>
      <c r="C1086" s="377"/>
      <c r="D1086" s="378"/>
      <c r="E1086" s="378"/>
      <c r="F1086" s="379"/>
      <c r="G1086" s="380"/>
      <c r="H1086" s="380"/>
      <c r="I1086" s="383"/>
      <c r="J1086" s="384"/>
      <c r="K1086" s="384"/>
    </row>
    <row r="1087" spans="1:11" x14ac:dyDescent="0.25">
      <c r="A1087" s="377"/>
      <c r="B1087" s="378"/>
      <c r="C1087" s="377" t="s">
        <v>60938</v>
      </c>
      <c r="D1087" s="378" t="s">
        <v>60939</v>
      </c>
      <c r="E1087" s="378" t="s">
        <v>60940</v>
      </c>
      <c r="F1087" s="379" t="s">
        <v>60941</v>
      </c>
      <c r="G1087" s="380" t="s">
        <v>60942</v>
      </c>
      <c r="H1087" s="380" t="s">
        <v>60943</v>
      </c>
      <c r="I1087" s="383"/>
      <c r="J1087" s="384"/>
      <c r="K1087" s="384"/>
    </row>
    <row r="1088" spans="1:11" x14ac:dyDescent="0.25">
      <c r="A1088" s="377"/>
      <c r="B1088" s="378"/>
      <c r="C1088" s="377"/>
      <c r="D1088" s="378"/>
      <c r="E1088" s="378"/>
      <c r="F1088" s="379"/>
      <c r="G1088" s="380"/>
      <c r="H1088" s="380"/>
      <c r="I1088" s="383"/>
      <c r="J1088" s="384"/>
      <c r="K1088" s="384"/>
    </row>
    <row r="1089" spans="1:11" x14ac:dyDescent="0.25">
      <c r="A1089" s="385" t="s">
        <v>62101</v>
      </c>
      <c r="B1089" s="386" t="s">
        <v>62102</v>
      </c>
      <c r="C1089" s="385"/>
      <c r="D1089" s="386"/>
      <c r="E1089" s="386" t="s">
        <v>283</v>
      </c>
      <c r="F1089" s="379" t="s">
        <v>60946</v>
      </c>
      <c r="G1089" s="380"/>
      <c r="H1089" s="380"/>
      <c r="I1089" s="383"/>
      <c r="J1089" s="384"/>
      <c r="K1089" s="384"/>
    </row>
    <row r="1090" spans="1:11" x14ac:dyDescent="0.25">
      <c r="A1090" s="377"/>
      <c r="B1090" s="378">
        <v>2</v>
      </c>
      <c r="C1090" s="377" t="s">
        <v>25528</v>
      </c>
      <c r="D1090" s="378" t="s">
        <v>62086</v>
      </c>
      <c r="E1090" s="378" t="s">
        <v>283</v>
      </c>
      <c r="F1090" s="379">
        <v>1.06</v>
      </c>
      <c r="G1090" s="380">
        <v>29.5</v>
      </c>
      <c r="H1090" s="380">
        <f>+ROUND(F1090*G1090,2)</f>
        <v>31.27</v>
      </c>
      <c r="I1090" s="383" t="s">
        <v>60981</v>
      </c>
      <c r="J1090" s="384" t="s">
        <v>60965</v>
      </c>
      <c r="K1090" s="384">
        <v>1287</v>
      </c>
    </row>
    <row r="1091" spans="1:11" x14ac:dyDescent="0.25">
      <c r="A1091" s="377"/>
      <c r="B1091" s="378">
        <v>2</v>
      </c>
      <c r="C1091" s="377" t="s">
        <v>25610</v>
      </c>
      <c r="D1091" s="378" t="s">
        <v>62087</v>
      </c>
      <c r="E1091" s="378" t="s">
        <v>288</v>
      </c>
      <c r="F1091" s="379">
        <v>4.8600000000000003</v>
      </c>
      <c r="G1091" s="380">
        <v>0.54</v>
      </c>
      <c r="H1091" s="380">
        <f>+ROUND(F1091*G1091,2)</f>
        <v>2.62</v>
      </c>
      <c r="I1091" s="383" t="s">
        <v>60981</v>
      </c>
      <c r="J1091" s="384" t="s">
        <v>60965</v>
      </c>
      <c r="K1091" s="384">
        <v>1381</v>
      </c>
    </row>
    <row r="1092" spans="1:11" x14ac:dyDescent="0.25">
      <c r="A1092" s="377"/>
      <c r="B1092" s="378">
        <v>2</v>
      </c>
      <c r="C1092" s="377" t="s">
        <v>30247</v>
      </c>
      <c r="D1092" s="378" t="s">
        <v>62088</v>
      </c>
      <c r="E1092" s="378" t="s">
        <v>288</v>
      </c>
      <c r="F1092" s="379">
        <v>0.24</v>
      </c>
      <c r="G1092" s="380">
        <v>3.17</v>
      </c>
      <c r="H1092" s="380">
        <f>+ROUND(F1092*G1092,2)</f>
        <v>0.76</v>
      </c>
      <c r="I1092" s="383" t="s">
        <v>60981</v>
      </c>
      <c r="J1092" s="384" t="s">
        <v>60965</v>
      </c>
      <c r="K1092" s="384">
        <v>34357</v>
      </c>
    </row>
    <row r="1093" spans="1:11" x14ac:dyDescent="0.25">
      <c r="A1093" s="377"/>
      <c r="B1093" s="378"/>
      <c r="C1093" s="377"/>
      <c r="D1093" s="378" t="s">
        <v>60986</v>
      </c>
      <c r="E1093" s="378"/>
      <c r="F1093" s="379"/>
      <c r="G1093" s="380"/>
      <c r="H1093" s="380">
        <f>+SUBTOTAL(9,H1090:H1092)</f>
        <v>34.65</v>
      </c>
      <c r="I1093" s="383"/>
      <c r="J1093" s="384"/>
      <c r="K1093" s="384"/>
    </row>
    <row r="1094" spans="1:11" x14ac:dyDescent="0.25">
      <c r="A1094" s="377"/>
      <c r="B1094" s="378"/>
      <c r="C1094" s="377"/>
      <c r="D1094" s="378" t="s">
        <v>60947</v>
      </c>
      <c r="E1094" s="378"/>
      <c r="F1094" s="379"/>
      <c r="G1094" s="380"/>
      <c r="H1094" s="380"/>
      <c r="I1094" s="383"/>
      <c r="J1094" s="384"/>
      <c r="K1094" s="384"/>
    </row>
    <row r="1095" spans="1:11" x14ac:dyDescent="0.25">
      <c r="A1095" s="377"/>
      <c r="B1095" s="378" t="s">
        <v>60948</v>
      </c>
      <c r="C1095" s="377" t="s">
        <v>62089</v>
      </c>
      <c r="D1095" s="378" t="s">
        <v>62090</v>
      </c>
      <c r="E1095" s="378" t="s">
        <v>33681</v>
      </c>
      <c r="F1095" s="379">
        <v>0.24</v>
      </c>
      <c r="G1095" s="380">
        <v>22.09</v>
      </c>
      <c r="H1095" s="380">
        <f>+ROUND(F1095*G1095,2)</f>
        <v>5.3</v>
      </c>
      <c r="I1095" s="383" t="s">
        <v>60952</v>
      </c>
      <c r="J1095" s="384" t="s">
        <v>60965</v>
      </c>
      <c r="K1095" s="384" t="s">
        <v>62089</v>
      </c>
    </row>
    <row r="1096" spans="1:11" x14ac:dyDescent="0.25">
      <c r="A1096" s="377"/>
      <c r="B1096" s="378" t="s">
        <v>60948</v>
      </c>
      <c r="C1096" s="377" t="s">
        <v>60989</v>
      </c>
      <c r="D1096" s="378" t="s">
        <v>60990</v>
      </c>
      <c r="E1096" s="378" t="s">
        <v>33681</v>
      </c>
      <c r="F1096" s="379">
        <v>0.15</v>
      </c>
      <c r="G1096" s="380">
        <v>14.56</v>
      </c>
      <c r="H1096" s="380">
        <f>+ROUND(F1096*G1096,2)</f>
        <v>2.1800000000000002</v>
      </c>
      <c r="I1096" s="383" t="s">
        <v>60952</v>
      </c>
      <c r="J1096" s="384" t="s">
        <v>60965</v>
      </c>
      <c r="K1096" s="384" t="s">
        <v>60989</v>
      </c>
    </row>
    <row r="1097" spans="1:11" x14ac:dyDescent="0.25">
      <c r="A1097" s="377"/>
      <c r="B1097" s="378"/>
      <c r="C1097" s="377"/>
      <c r="D1097" s="378" t="s">
        <v>60954</v>
      </c>
      <c r="E1097" s="378"/>
      <c r="F1097" s="379"/>
      <c r="G1097" s="380"/>
      <c r="H1097" s="380">
        <f>+SUBTOTAL(9,H1095:H1096)</f>
        <v>7.48</v>
      </c>
      <c r="I1097" s="383"/>
      <c r="J1097" s="384"/>
      <c r="K1097" s="384"/>
    </row>
    <row r="1098" spans="1:11" x14ac:dyDescent="0.25">
      <c r="A1098" s="377"/>
      <c r="B1098" s="378"/>
      <c r="C1098" s="377"/>
      <c r="D1098" s="378" t="s">
        <v>60955</v>
      </c>
      <c r="E1098" s="378"/>
      <c r="F1098" s="379"/>
      <c r="G1098" s="380"/>
      <c r="H1098" s="380">
        <f>+SUBTOTAL(9,H1090:H1096)</f>
        <v>42.129999999999995</v>
      </c>
      <c r="I1098" s="383"/>
      <c r="J1098" s="384"/>
      <c r="K1098" s="384"/>
    </row>
    <row r="1099" spans="1:11" x14ac:dyDescent="0.25">
      <c r="A1099" s="377"/>
      <c r="B1099" s="378"/>
      <c r="C1099" s="377"/>
      <c r="D1099" s="378" t="s">
        <v>60956</v>
      </c>
      <c r="E1099" s="378"/>
      <c r="F1099" s="379">
        <v>24.18</v>
      </c>
      <c r="G1099" s="380"/>
      <c r="H1099" s="380">
        <f>+ROUND(H1098*F1099/100,2)</f>
        <v>10.19</v>
      </c>
      <c r="I1099" s="383"/>
      <c r="J1099" s="384"/>
      <c r="K1099" s="384"/>
    </row>
    <row r="1100" spans="1:11" x14ac:dyDescent="0.25">
      <c r="A1100" s="377"/>
      <c r="B1100" s="378"/>
      <c r="C1100" s="377"/>
      <c r="D1100" s="378" t="s">
        <v>60957</v>
      </c>
      <c r="E1100" s="378"/>
      <c r="F1100" s="379"/>
      <c r="G1100" s="380"/>
      <c r="H1100" s="380">
        <f>+H1098+H1099</f>
        <v>52.319999999999993</v>
      </c>
      <c r="I1100" s="383"/>
      <c r="J1100" s="384"/>
      <c r="K1100" s="384"/>
    </row>
    <row r="1101" spans="1:11" x14ac:dyDescent="0.25">
      <c r="A1101" s="377"/>
      <c r="B1101" s="378"/>
      <c r="C1101" s="377"/>
      <c r="D1101" s="378" t="s">
        <v>60958</v>
      </c>
      <c r="E1101" s="378"/>
      <c r="F1101" s="379"/>
      <c r="G1101" s="380"/>
      <c r="H1101" s="380">
        <v>52.32</v>
      </c>
      <c r="I1101" s="383"/>
      <c r="J1101" s="384"/>
      <c r="K1101" s="384"/>
    </row>
    <row r="1102" spans="1:11" x14ac:dyDescent="0.25">
      <c r="I1102" s="383"/>
      <c r="J1102" s="384"/>
      <c r="K1102" s="384"/>
    </row>
    <row r="1103" spans="1:11" x14ac:dyDescent="0.25">
      <c r="I1103" s="383"/>
      <c r="J1103" s="384"/>
      <c r="K1103" s="384"/>
    </row>
    <row r="1104" spans="1:11" x14ac:dyDescent="0.25">
      <c r="A1104" s="377" t="s">
        <v>60934</v>
      </c>
      <c r="B1104" s="378" t="s">
        <v>60935</v>
      </c>
      <c r="C1104" s="377"/>
      <c r="D1104" s="378"/>
      <c r="E1104" s="378"/>
      <c r="F1104" s="379"/>
      <c r="G1104" s="380"/>
      <c r="H1104" s="380"/>
      <c r="I1104" s="383"/>
      <c r="J1104" s="384"/>
      <c r="K1104" s="384"/>
    </row>
    <row r="1105" spans="1:11" x14ac:dyDescent="0.25">
      <c r="A1105" s="377"/>
      <c r="B1105" s="378"/>
      <c r="C1105" s="377" t="s">
        <v>60938</v>
      </c>
      <c r="D1105" s="378" t="s">
        <v>60939</v>
      </c>
      <c r="E1105" s="378" t="s">
        <v>60940</v>
      </c>
      <c r="F1105" s="379" t="s">
        <v>60941</v>
      </c>
      <c r="G1105" s="380" t="s">
        <v>60942</v>
      </c>
      <c r="H1105" s="380" t="s">
        <v>60943</v>
      </c>
      <c r="I1105" s="383"/>
      <c r="J1105" s="384"/>
      <c r="K1105" s="384"/>
    </row>
    <row r="1106" spans="1:11" x14ac:dyDescent="0.25">
      <c r="A1106" s="377"/>
      <c r="B1106" s="378"/>
      <c r="C1106" s="377"/>
      <c r="D1106" s="378"/>
      <c r="E1106" s="378"/>
      <c r="F1106" s="379"/>
      <c r="G1106" s="380"/>
      <c r="H1106" s="380"/>
      <c r="I1106" s="383"/>
      <c r="J1106" s="384"/>
      <c r="K1106" s="384"/>
    </row>
    <row r="1107" spans="1:11" x14ac:dyDescent="0.25">
      <c r="A1107" s="385" t="s">
        <v>62103</v>
      </c>
      <c r="B1107" s="386" t="s">
        <v>61730</v>
      </c>
      <c r="C1107" s="385"/>
      <c r="D1107" s="386"/>
      <c r="E1107" s="386" t="s">
        <v>283</v>
      </c>
      <c r="F1107" s="379" t="s">
        <v>60946</v>
      </c>
      <c r="G1107" s="380"/>
      <c r="H1107" s="380"/>
      <c r="I1107" s="383"/>
      <c r="J1107" s="384"/>
      <c r="K1107" s="384"/>
    </row>
    <row r="1108" spans="1:11" x14ac:dyDescent="0.25">
      <c r="A1108" s="377"/>
      <c r="B1108" s="378"/>
      <c r="C1108" s="377"/>
      <c r="D1108" s="378" t="s">
        <v>60947</v>
      </c>
      <c r="E1108" s="378"/>
      <c r="F1108" s="379"/>
      <c r="G1108" s="380"/>
      <c r="H1108" s="380"/>
      <c r="I1108" s="383"/>
      <c r="J1108" s="384"/>
      <c r="K1108" s="384"/>
    </row>
    <row r="1109" spans="1:11" x14ac:dyDescent="0.25">
      <c r="A1109" s="377"/>
      <c r="B1109" s="378" t="s">
        <v>60948</v>
      </c>
      <c r="C1109" s="377" t="s">
        <v>62104</v>
      </c>
      <c r="D1109" s="378" t="s">
        <v>62105</v>
      </c>
      <c r="E1109" s="378" t="s">
        <v>283</v>
      </c>
      <c r="F1109" s="379">
        <v>0.11210000000000001</v>
      </c>
      <c r="G1109" s="380">
        <v>29.24</v>
      </c>
      <c r="H1109" s="380">
        <f>+ROUND(F1109*G1109,2)</f>
        <v>3.28</v>
      </c>
      <c r="I1109" s="383" t="s">
        <v>60952</v>
      </c>
      <c r="J1109" s="384" t="s">
        <v>60965</v>
      </c>
      <c r="K1109" s="384" t="s">
        <v>62104</v>
      </c>
    </row>
    <row r="1110" spans="1:11" x14ac:dyDescent="0.25">
      <c r="A1110" s="377"/>
      <c r="B1110" s="378" t="s">
        <v>60948</v>
      </c>
      <c r="C1110" s="377" t="s">
        <v>62106</v>
      </c>
      <c r="D1110" s="378" t="s">
        <v>62107</v>
      </c>
      <c r="E1110" s="378" t="s">
        <v>283</v>
      </c>
      <c r="F1110" s="379">
        <v>0.7339</v>
      </c>
      <c r="G1110" s="380">
        <v>26.59</v>
      </c>
      <c r="H1110" s="380">
        <f>+ROUND(F1110*G1110,2)</f>
        <v>19.510000000000002</v>
      </c>
      <c r="I1110" s="383" t="s">
        <v>60952</v>
      </c>
      <c r="J1110" s="384" t="s">
        <v>60965</v>
      </c>
      <c r="K1110" s="384" t="s">
        <v>62106</v>
      </c>
    </row>
    <row r="1111" spans="1:11" x14ac:dyDescent="0.25">
      <c r="A1111" s="377"/>
      <c r="B1111" s="378" t="s">
        <v>60948</v>
      </c>
      <c r="C1111" s="377" t="s">
        <v>62108</v>
      </c>
      <c r="D1111" s="378" t="s">
        <v>62109</v>
      </c>
      <c r="E1111" s="378" t="s">
        <v>283</v>
      </c>
      <c r="F1111" s="379">
        <v>0.154</v>
      </c>
      <c r="G1111" s="380">
        <v>25.64</v>
      </c>
      <c r="H1111" s="380">
        <f>+ROUND(F1111*G1111,2)</f>
        <v>3.95</v>
      </c>
      <c r="I1111" s="383" t="s">
        <v>60952</v>
      </c>
      <c r="J1111" s="384" t="s">
        <v>60965</v>
      </c>
      <c r="K1111" s="384" t="s">
        <v>62108</v>
      </c>
    </row>
    <row r="1112" spans="1:11" x14ac:dyDescent="0.25">
      <c r="A1112" s="377"/>
      <c r="B1112" s="378"/>
      <c r="C1112" s="377"/>
      <c r="D1112" s="378" t="s">
        <v>60954</v>
      </c>
      <c r="E1112" s="378"/>
      <c r="F1112" s="379"/>
      <c r="G1112" s="380"/>
      <c r="H1112" s="380">
        <f>+SUBTOTAL(9,H1109:H1111)</f>
        <v>26.740000000000002</v>
      </c>
      <c r="I1112" s="383"/>
      <c r="J1112" s="384"/>
      <c r="K1112" s="384"/>
    </row>
    <row r="1113" spans="1:11" x14ac:dyDescent="0.25">
      <c r="A1113" s="377"/>
      <c r="B1113" s="378"/>
      <c r="C1113" s="377"/>
      <c r="D1113" s="378" t="s">
        <v>60955</v>
      </c>
      <c r="E1113" s="378"/>
      <c r="F1113" s="379"/>
      <c r="G1113" s="380"/>
      <c r="H1113" s="380">
        <f>+SUBTOTAL(9,H1108:H1111)</f>
        <v>26.740000000000002</v>
      </c>
      <c r="I1113" s="383"/>
      <c r="J1113" s="384"/>
      <c r="K1113" s="384"/>
    </row>
    <row r="1114" spans="1:11" x14ac:dyDescent="0.25">
      <c r="A1114" s="377"/>
      <c r="B1114" s="378"/>
      <c r="C1114" s="377"/>
      <c r="D1114" s="378" t="s">
        <v>60956</v>
      </c>
      <c r="E1114" s="378"/>
      <c r="F1114" s="379">
        <v>24.18</v>
      </c>
      <c r="G1114" s="380"/>
      <c r="H1114" s="380">
        <f>+ROUND(H1113*F1114/100,2)</f>
        <v>6.47</v>
      </c>
      <c r="I1114" s="383"/>
      <c r="J1114" s="384"/>
      <c r="K1114" s="384"/>
    </row>
    <row r="1115" spans="1:11" x14ac:dyDescent="0.25">
      <c r="A1115" s="377"/>
      <c r="B1115" s="378"/>
      <c r="C1115" s="377"/>
      <c r="D1115" s="378" t="s">
        <v>60957</v>
      </c>
      <c r="E1115" s="378"/>
      <c r="F1115" s="379"/>
      <c r="G1115" s="380"/>
      <c r="H1115" s="380">
        <f>+H1113+H1114</f>
        <v>33.21</v>
      </c>
      <c r="I1115" s="383"/>
      <c r="J1115" s="384"/>
      <c r="K1115" s="384"/>
    </row>
    <row r="1116" spans="1:11" x14ac:dyDescent="0.25">
      <c r="A1116" s="377"/>
      <c r="B1116" s="378"/>
      <c r="C1116" s="377"/>
      <c r="D1116" s="378" t="s">
        <v>60958</v>
      </c>
      <c r="E1116" s="378"/>
      <c r="F1116" s="379"/>
      <c r="G1116" s="380"/>
      <c r="H1116" s="380">
        <v>33.21</v>
      </c>
      <c r="I1116" s="383"/>
      <c r="J1116" s="384"/>
      <c r="K1116" s="384"/>
    </row>
    <row r="1117" spans="1:11" x14ac:dyDescent="0.25">
      <c r="I1117" s="383"/>
      <c r="J1117" s="384"/>
      <c r="K1117" s="384"/>
    </row>
    <row r="1118" spans="1:11" x14ac:dyDescent="0.25">
      <c r="I1118" s="383"/>
      <c r="J1118" s="384"/>
      <c r="K1118" s="384"/>
    </row>
    <row r="1119" spans="1:11" x14ac:dyDescent="0.25">
      <c r="A1119" s="377" t="s">
        <v>60934</v>
      </c>
      <c r="B1119" s="378" t="s">
        <v>60935</v>
      </c>
      <c r="C1119" s="377"/>
      <c r="D1119" s="378"/>
      <c r="E1119" s="378"/>
      <c r="F1119" s="379"/>
      <c r="G1119" s="380"/>
      <c r="H1119" s="380"/>
      <c r="I1119" s="383"/>
      <c r="J1119" s="384"/>
      <c r="K1119" s="384"/>
    </row>
    <row r="1120" spans="1:11" x14ac:dyDescent="0.25">
      <c r="A1120" s="377"/>
      <c r="B1120" s="378"/>
      <c r="C1120" s="377" t="s">
        <v>60938</v>
      </c>
      <c r="D1120" s="378" t="s">
        <v>60939</v>
      </c>
      <c r="E1120" s="378" t="s">
        <v>60940</v>
      </c>
      <c r="F1120" s="379" t="s">
        <v>60941</v>
      </c>
      <c r="G1120" s="380" t="s">
        <v>60942</v>
      </c>
      <c r="H1120" s="380" t="s">
        <v>60943</v>
      </c>
      <c r="I1120" s="383"/>
      <c r="J1120" s="384"/>
      <c r="K1120" s="384"/>
    </row>
    <row r="1121" spans="1:11" x14ac:dyDescent="0.25">
      <c r="A1121" s="377"/>
      <c r="B1121" s="378"/>
      <c r="C1121" s="377"/>
      <c r="D1121" s="378"/>
      <c r="E1121" s="378"/>
      <c r="F1121" s="379"/>
      <c r="G1121" s="380"/>
      <c r="H1121" s="380"/>
      <c r="I1121" s="383"/>
      <c r="J1121" s="384"/>
      <c r="K1121" s="384"/>
    </row>
    <row r="1122" spans="1:11" x14ac:dyDescent="0.25">
      <c r="A1122" s="385" t="s">
        <v>62110</v>
      </c>
      <c r="B1122" s="386" t="s">
        <v>62111</v>
      </c>
      <c r="C1122" s="385"/>
      <c r="D1122" s="386"/>
      <c r="E1122" s="386" t="s">
        <v>283</v>
      </c>
      <c r="F1122" s="379" t="s">
        <v>60946</v>
      </c>
      <c r="G1122" s="380"/>
      <c r="H1122" s="380"/>
      <c r="I1122" s="383"/>
      <c r="J1122" s="384"/>
      <c r="K1122" s="384"/>
    </row>
    <row r="1123" spans="1:11" x14ac:dyDescent="0.25">
      <c r="A1123" s="377"/>
      <c r="B1123" s="378"/>
      <c r="C1123" s="377"/>
      <c r="D1123" s="378" t="s">
        <v>60947</v>
      </c>
      <c r="E1123" s="378"/>
      <c r="F1123" s="379"/>
      <c r="G1123" s="380"/>
      <c r="H1123" s="380"/>
      <c r="I1123" s="383"/>
      <c r="J1123" s="384"/>
      <c r="K1123" s="384"/>
    </row>
    <row r="1124" spans="1:11" x14ac:dyDescent="0.25">
      <c r="A1124" s="377"/>
      <c r="B1124" s="378" t="s">
        <v>60948</v>
      </c>
      <c r="C1124" s="377" t="s">
        <v>61889</v>
      </c>
      <c r="D1124" s="378" t="s">
        <v>61890</v>
      </c>
      <c r="E1124" s="378" t="s">
        <v>287</v>
      </c>
      <c r="F1124" s="379">
        <v>3.7600000000000001E-2</v>
      </c>
      <c r="G1124" s="380">
        <v>405.48</v>
      </c>
      <c r="H1124" s="380">
        <f>+ROUND(F1124*G1124,2)</f>
        <v>15.25</v>
      </c>
      <c r="I1124" s="383" t="s">
        <v>60952</v>
      </c>
      <c r="J1124" s="384" t="s">
        <v>60965</v>
      </c>
      <c r="K1124" s="384" t="s">
        <v>61889</v>
      </c>
    </row>
    <row r="1125" spans="1:11" x14ac:dyDescent="0.25">
      <c r="A1125" s="377"/>
      <c r="B1125" s="378" t="s">
        <v>60948</v>
      </c>
      <c r="C1125" s="377" t="s">
        <v>61136</v>
      </c>
      <c r="D1125" s="378" t="s">
        <v>61137</v>
      </c>
      <c r="E1125" s="378" t="s">
        <v>33681</v>
      </c>
      <c r="F1125" s="379">
        <v>0.57999999999999996</v>
      </c>
      <c r="G1125" s="380">
        <v>18.82</v>
      </c>
      <c r="H1125" s="380">
        <f>+ROUND(F1125*G1125,2)</f>
        <v>10.92</v>
      </c>
      <c r="I1125" s="383" t="s">
        <v>60952</v>
      </c>
      <c r="J1125" s="384" t="s">
        <v>60965</v>
      </c>
      <c r="K1125" s="384" t="s">
        <v>61136</v>
      </c>
    </row>
    <row r="1126" spans="1:11" x14ac:dyDescent="0.25">
      <c r="A1126" s="377"/>
      <c r="B1126" s="378" t="s">
        <v>60948</v>
      </c>
      <c r="C1126" s="377" t="s">
        <v>60989</v>
      </c>
      <c r="D1126" s="378" t="s">
        <v>60990</v>
      </c>
      <c r="E1126" s="378" t="s">
        <v>33681</v>
      </c>
      <c r="F1126" s="379">
        <v>0.21099999999999999</v>
      </c>
      <c r="G1126" s="380">
        <v>14.56</v>
      </c>
      <c r="H1126" s="380">
        <f>+ROUND(F1126*G1126,2)</f>
        <v>3.07</v>
      </c>
      <c r="I1126" s="383" t="s">
        <v>60952</v>
      </c>
      <c r="J1126" s="384" t="s">
        <v>60965</v>
      </c>
      <c r="K1126" s="384" t="s">
        <v>60989</v>
      </c>
    </row>
    <row r="1127" spans="1:11" x14ac:dyDescent="0.25">
      <c r="A1127" s="377"/>
      <c r="B1127" s="378"/>
      <c r="C1127" s="377"/>
      <c r="D1127" s="378" t="s">
        <v>60954</v>
      </c>
      <c r="E1127" s="378"/>
      <c r="F1127" s="379"/>
      <c r="G1127" s="380"/>
      <c r="H1127" s="380">
        <f>+SUBTOTAL(9,H1124:H1126)</f>
        <v>29.240000000000002</v>
      </c>
      <c r="I1127" s="383"/>
      <c r="J1127" s="384"/>
      <c r="K1127" s="384"/>
    </row>
    <row r="1128" spans="1:11" x14ac:dyDescent="0.25">
      <c r="A1128" s="377"/>
      <c r="B1128" s="378"/>
      <c r="C1128" s="377"/>
      <c r="D1128" s="378" t="s">
        <v>60955</v>
      </c>
      <c r="E1128" s="378"/>
      <c r="F1128" s="379"/>
      <c r="G1128" s="380"/>
      <c r="H1128" s="380">
        <f>+SUBTOTAL(9,H1123:H1126)</f>
        <v>29.240000000000002</v>
      </c>
      <c r="I1128" s="383"/>
      <c r="J1128" s="384"/>
      <c r="K1128" s="384"/>
    </row>
    <row r="1129" spans="1:11" x14ac:dyDescent="0.25">
      <c r="A1129" s="377"/>
      <c r="B1129" s="378"/>
      <c r="C1129" s="377"/>
      <c r="D1129" s="378" t="s">
        <v>60956</v>
      </c>
      <c r="E1129" s="378"/>
      <c r="F1129" s="379">
        <v>24.18</v>
      </c>
      <c r="G1129" s="380"/>
      <c r="H1129" s="380">
        <f>+ROUND(H1128*F1129/100,2)</f>
        <v>7.07</v>
      </c>
      <c r="I1129" s="383"/>
      <c r="J1129" s="384"/>
      <c r="K1129" s="384"/>
    </row>
    <row r="1130" spans="1:11" x14ac:dyDescent="0.25">
      <c r="A1130" s="377"/>
      <c r="B1130" s="378"/>
      <c r="C1130" s="377"/>
      <c r="D1130" s="378" t="s">
        <v>60957</v>
      </c>
      <c r="E1130" s="378"/>
      <c r="F1130" s="379"/>
      <c r="G1130" s="380"/>
      <c r="H1130" s="380">
        <f>+H1128+H1129</f>
        <v>36.31</v>
      </c>
      <c r="I1130" s="383"/>
      <c r="J1130" s="384"/>
      <c r="K1130" s="384"/>
    </row>
    <row r="1131" spans="1:11" x14ac:dyDescent="0.25">
      <c r="A1131" s="377"/>
      <c r="B1131" s="378"/>
      <c r="C1131" s="377"/>
      <c r="D1131" s="378" t="s">
        <v>60958</v>
      </c>
      <c r="E1131" s="378"/>
      <c r="F1131" s="379"/>
      <c r="G1131" s="380"/>
      <c r="H1131" s="380">
        <v>36.31</v>
      </c>
      <c r="I1131" s="383"/>
      <c r="J1131" s="384"/>
      <c r="K1131" s="384"/>
    </row>
    <row r="1132" spans="1:11" x14ac:dyDescent="0.25">
      <c r="I1132" s="383"/>
      <c r="J1132" s="384"/>
      <c r="K1132" s="384"/>
    </row>
    <row r="1133" spans="1:11" x14ac:dyDescent="0.25">
      <c r="I1133" s="383"/>
      <c r="J1133" s="384"/>
      <c r="K1133" s="384"/>
    </row>
    <row r="1134" spans="1:11" x14ac:dyDescent="0.25">
      <c r="A1134" s="377" t="s">
        <v>60934</v>
      </c>
      <c r="B1134" s="378" t="s">
        <v>60935</v>
      </c>
      <c r="C1134" s="377"/>
      <c r="D1134" s="378"/>
      <c r="E1134" s="378"/>
      <c r="F1134" s="379"/>
      <c r="G1134" s="380"/>
      <c r="H1134" s="380"/>
      <c r="I1134" s="383"/>
      <c r="J1134" s="384"/>
      <c r="K1134" s="384"/>
    </row>
    <row r="1135" spans="1:11" x14ac:dyDescent="0.25">
      <c r="A1135" s="377"/>
      <c r="B1135" s="378"/>
      <c r="C1135" s="377" t="s">
        <v>60938</v>
      </c>
      <c r="D1135" s="378" t="s">
        <v>60939</v>
      </c>
      <c r="E1135" s="378" t="s">
        <v>60940</v>
      </c>
      <c r="F1135" s="379" t="s">
        <v>60941</v>
      </c>
      <c r="G1135" s="380" t="s">
        <v>60942</v>
      </c>
      <c r="H1135" s="380" t="s">
        <v>60943</v>
      </c>
      <c r="I1135" s="383"/>
      <c r="J1135" s="384"/>
      <c r="K1135" s="384"/>
    </row>
    <row r="1136" spans="1:11" x14ac:dyDescent="0.25">
      <c r="A1136" s="377"/>
      <c r="B1136" s="378"/>
      <c r="C1136" s="377"/>
      <c r="D1136" s="378"/>
      <c r="E1136" s="378"/>
      <c r="F1136" s="379"/>
      <c r="G1136" s="380"/>
      <c r="H1136" s="380"/>
      <c r="I1136" s="383"/>
      <c r="J1136" s="384"/>
      <c r="K1136" s="384"/>
    </row>
    <row r="1137" spans="1:11" x14ac:dyDescent="0.25">
      <c r="A1137" s="385" t="s">
        <v>62112</v>
      </c>
      <c r="B1137" s="386" t="s">
        <v>62107</v>
      </c>
      <c r="C1137" s="385"/>
      <c r="D1137" s="386"/>
      <c r="E1137" s="386" t="s">
        <v>283</v>
      </c>
      <c r="F1137" s="379" t="s">
        <v>60946</v>
      </c>
      <c r="G1137" s="380"/>
      <c r="H1137" s="380"/>
      <c r="I1137" s="383"/>
      <c r="J1137" s="384"/>
      <c r="K1137" s="384"/>
    </row>
    <row r="1138" spans="1:11" x14ac:dyDescent="0.25">
      <c r="A1138" s="377"/>
      <c r="B1138" s="378"/>
      <c r="C1138" s="377"/>
      <c r="D1138" s="378" t="s">
        <v>60947</v>
      </c>
      <c r="E1138" s="378"/>
      <c r="F1138" s="379"/>
      <c r="G1138" s="380"/>
      <c r="H1138" s="380"/>
      <c r="I1138" s="383"/>
      <c r="J1138" s="384"/>
      <c r="K1138" s="384"/>
    </row>
    <row r="1139" spans="1:11" x14ac:dyDescent="0.25">
      <c r="A1139" s="377"/>
      <c r="B1139" s="378" t="s">
        <v>60948</v>
      </c>
      <c r="C1139" s="377" t="s">
        <v>61889</v>
      </c>
      <c r="D1139" s="378" t="s">
        <v>61890</v>
      </c>
      <c r="E1139" s="378" t="s">
        <v>287</v>
      </c>
      <c r="F1139" s="379">
        <v>3.7600000000000001E-2</v>
      </c>
      <c r="G1139" s="380">
        <v>405.48</v>
      </c>
      <c r="H1139" s="380">
        <f>+ROUND(F1139*G1139,2)</f>
        <v>15.25</v>
      </c>
      <c r="I1139" s="383" t="s">
        <v>60952</v>
      </c>
      <c r="J1139" s="384" t="s">
        <v>60965</v>
      </c>
      <c r="K1139" s="384" t="s">
        <v>61889</v>
      </c>
    </row>
    <row r="1140" spans="1:11" x14ac:dyDescent="0.25">
      <c r="A1140" s="377"/>
      <c r="B1140" s="378" t="s">
        <v>60948</v>
      </c>
      <c r="C1140" s="377" t="s">
        <v>61136</v>
      </c>
      <c r="D1140" s="378" t="s">
        <v>61137</v>
      </c>
      <c r="E1140" s="378" t="s">
        <v>33681</v>
      </c>
      <c r="F1140" s="379">
        <v>0.47</v>
      </c>
      <c r="G1140" s="380">
        <v>18.82</v>
      </c>
      <c r="H1140" s="380">
        <f>+ROUND(F1140*G1140,2)</f>
        <v>8.85</v>
      </c>
      <c r="I1140" s="383" t="s">
        <v>60952</v>
      </c>
      <c r="J1140" s="384" t="s">
        <v>60965</v>
      </c>
      <c r="K1140" s="384" t="s">
        <v>61136</v>
      </c>
    </row>
    <row r="1141" spans="1:11" x14ac:dyDescent="0.25">
      <c r="A1141" s="377"/>
      <c r="B1141" s="378" t="s">
        <v>60948</v>
      </c>
      <c r="C1141" s="377" t="s">
        <v>60989</v>
      </c>
      <c r="D1141" s="378" t="s">
        <v>60990</v>
      </c>
      <c r="E1141" s="378" t="s">
        <v>33681</v>
      </c>
      <c r="F1141" s="379">
        <v>0.17100000000000001</v>
      </c>
      <c r="G1141" s="380">
        <v>14.56</v>
      </c>
      <c r="H1141" s="380">
        <f>+ROUND(F1141*G1141,2)</f>
        <v>2.4900000000000002</v>
      </c>
      <c r="I1141" s="383" t="s">
        <v>60952</v>
      </c>
      <c r="J1141" s="384" t="s">
        <v>60965</v>
      </c>
      <c r="K1141" s="384" t="s">
        <v>60989</v>
      </c>
    </row>
    <row r="1142" spans="1:11" x14ac:dyDescent="0.25">
      <c r="A1142" s="377"/>
      <c r="B1142" s="378"/>
      <c r="C1142" s="377"/>
      <c r="D1142" s="378" t="s">
        <v>60954</v>
      </c>
      <c r="E1142" s="378"/>
      <c r="F1142" s="379"/>
      <c r="G1142" s="380"/>
      <c r="H1142" s="380">
        <f>+SUBTOTAL(9,H1139:H1141)</f>
        <v>26.590000000000003</v>
      </c>
      <c r="I1142" s="383"/>
      <c r="J1142" s="384"/>
      <c r="K1142" s="384"/>
    </row>
    <row r="1143" spans="1:11" x14ac:dyDescent="0.25">
      <c r="A1143" s="377"/>
      <c r="B1143" s="378"/>
      <c r="C1143" s="377"/>
      <c r="D1143" s="378" t="s">
        <v>60955</v>
      </c>
      <c r="E1143" s="378"/>
      <c r="F1143" s="379"/>
      <c r="G1143" s="380"/>
      <c r="H1143" s="380">
        <f>+SUBTOTAL(9,H1138:H1141)</f>
        <v>26.590000000000003</v>
      </c>
      <c r="I1143" s="383"/>
      <c r="J1143" s="384"/>
      <c r="K1143" s="384"/>
    </row>
    <row r="1144" spans="1:11" x14ac:dyDescent="0.25">
      <c r="A1144" s="377"/>
      <c r="B1144" s="378"/>
      <c r="C1144" s="377"/>
      <c r="D1144" s="378" t="s">
        <v>60956</v>
      </c>
      <c r="E1144" s="378"/>
      <c r="F1144" s="379">
        <v>24.18</v>
      </c>
      <c r="G1144" s="380"/>
      <c r="H1144" s="380">
        <f>+ROUND(H1143*F1144/100,2)</f>
        <v>6.43</v>
      </c>
      <c r="I1144" s="383"/>
      <c r="J1144" s="384"/>
      <c r="K1144" s="384"/>
    </row>
    <row r="1145" spans="1:11" x14ac:dyDescent="0.25">
      <c r="A1145" s="377"/>
      <c r="B1145" s="378"/>
      <c r="C1145" s="377"/>
      <c r="D1145" s="378" t="s">
        <v>60957</v>
      </c>
      <c r="E1145" s="378"/>
      <c r="F1145" s="379"/>
      <c r="G1145" s="380"/>
      <c r="H1145" s="380">
        <f>+H1143+H1144</f>
        <v>33.020000000000003</v>
      </c>
      <c r="I1145" s="383"/>
      <c r="J1145" s="384"/>
      <c r="K1145" s="384"/>
    </row>
    <row r="1146" spans="1:11" x14ac:dyDescent="0.25">
      <c r="A1146" s="377"/>
      <c r="B1146" s="378"/>
      <c r="C1146" s="377"/>
      <c r="D1146" s="378" t="s">
        <v>60958</v>
      </c>
      <c r="E1146" s="378"/>
      <c r="F1146" s="379"/>
      <c r="G1146" s="380"/>
      <c r="H1146" s="380">
        <v>33.020000000000003</v>
      </c>
      <c r="I1146" s="383"/>
      <c r="J1146" s="384"/>
      <c r="K1146" s="384"/>
    </row>
    <row r="1147" spans="1:11" x14ac:dyDescent="0.25">
      <c r="I1147" s="383"/>
      <c r="J1147" s="384"/>
      <c r="K1147" s="384"/>
    </row>
    <row r="1148" spans="1:11" x14ac:dyDescent="0.25">
      <c r="I1148" s="383"/>
      <c r="J1148" s="384"/>
      <c r="K1148" s="384"/>
    </row>
    <row r="1149" spans="1:11" x14ac:dyDescent="0.25">
      <c r="A1149" s="377" t="s">
        <v>60934</v>
      </c>
      <c r="B1149" s="378" t="s">
        <v>60935</v>
      </c>
      <c r="C1149" s="377"/>
      <c r="D1149" s="378"/>
      <c r="E1149" s="378"/>
      <c r="F1149" s="379"/>
      <c r="G1149" s="380"/>
      <c r="H1149" s="380"/>
      <c r="I1149" s="383"/>
      <c r="J1149" s="384"/>
      <c r="K1149" s="384"/>
    </row>
    <row r="1150" spans="1:11" x14ac:dyDescent="0.25">
      <c r="A1150" s="377"/>
      <c r="B1150" s="378"/>
      <c r="C1150" s="377" t="s">
        <v>60938</v>
      </c>
      <c r="D1150" s="378" t="s">
        <v>60939</v>
      </c>
      <c r="E1150" s="378" t="s">
        <v>60940</v>
      </c>
      <c r="F1150" s="379" t="s">
        <v>60941</v>
      </c>
      <c r="G1150" s="380" t="s">
        <v>60942</v>
      </c>
      <c r="H1150" s="380" t="s">
        <v>60943</v>
      </c>
      <c r="I1150" s="383"/>
      <c r="J1150" s="384"/>
      <c r="K1150" s="384"/>
    </row>
    <row r="1151" spans="1:11" x14ac:dyDescent="0.25">
      <c r="A1151" s="377"/>
      <c r="B1151" s="378"/>
      <c r="C1151" s="377"/>
      <c r="D1151" s="378"/>
      <c r="E1151" s="378"/>
      <c r="F1151" s="379"/>
      <c r="G1151" s="380"/>
      <c r="H1151" s="380"/>
      <c r="I1151" s="383"/>
      <c r="J1151" s="384"/>
      <c r="K1151" s="384"/>
    </row>
    <row r="1152" spans="1:11" x14ac:dyDescent="0.25">
      <c r="A1152" s="385" t="s">
        <v>62113</v>
      </c>
      <c r="B1152" s="386" t="s">
        <v>62109</v>
      </c>
      <c r="C1152" s="385"/>
      <c r="D1152" s="386"/>
      <c r="E1152" s="386" t="s">
        <v>283</v>
      </c>
      <c r="F1152" s="379" t="s">
        <v>60946</v>
      </c>
      <c r="G1152" s="380"/>
      <c r="H1152" s="380"/>
      <c r="I1152" s="383"/>
      <c r="J1152" s="384"/>
      <c r="K1152" s="384"/>
    </row>
    <row r="1153" spans="1:11" x14ac:dyDescent="0.25">
      <c r="A1153" s="377"/>
      <c r="B1153" s="378"/>
      <c r="C1153" s="377"/>
      <c r="D1153" s="378" t="s">
        <v>60947</v>
      </c>
      <c r="E1153" s="378"/>
      <c r="F1153" s="379"/>
      <c r="G1153" s="380"/>
      <c r="H1153" s="380"/>
      <c r="I1153" s="383"/>
      <c r="J1153" s="384"/>
      <c r="K1153" s="384"/>
    </row>
    <row r="1154" spans="1:11" x14ac:dyDescent="0.25">
      <c r="A1154" s="377"/>
      <c r="B1154" s="378" t="s">
        <v>60948</v>
      </c>
      <c r="C1154" s="377" t="s">
        <v>61889</v>
      </c>
      <c r="D1154" s="378" t="s">
        <v>61890</v>
      </c>
      <c r="E1154" s="378" t="s">
        <v>287</v>
      </c>
      <c r="F1154" s="379">
        <v>3.7600000000000001E-2</v>
      </c>
      <c r="G1154" s="380">
        <v>405.48</v>
      </c>
      <c r="H1154" s="380">
        <f>+ROUND(F1154*G1154,2)</f>
        <v>15.25</v>
      </c>
      <c r="I1154" s="383" t="s">
        <v>60952</v>
      </c>
      <c r="J1154" s="384" t="s">
        <v>60965</v>
      </c>
      <c r="K1154" s="384" t="s">
        <v>61889</v>
      </c>
    </row>
    <row r="1155" spans="1:11" x14ac:dyDescent="0.25">
      <c r="A1155" s="377"/>
      <c r="B1155" s="378" t="s">
        <v>60948</v>
      </c>
      <c r="C1155" s="377" t="s">
        <v>61136</v>
      </c>
      <c r="D1155" s="378" t="s">
        <v>61137</v>
      </c>
      <c r="E1155" s="378" t="s">
        <v>33681</v>
      </c>
      <c r="F1155" s="379">
        <v>0.43</v>
      </c>
      <c r="G1155" s="380">
        <v>18.82</v>
      </c>
      <c r="H1155" s="380">
        <f>+ROUND(F1155*G1155,2)</f>
        <v>8.09</v>
      </c>
      <c r="I1155" s="383" t="s">
        <v>60952</v>
      </c>
      <c r="J1155" s="384" t="s">
        <v>60965</v>
      </c>
      <c r="K1155" s="384" t="s">
        <v>61136</v>
      </c>
    </row>
    <row r="1156" spans="1:11" x14ac:dyDescent="0.25">
      <c r="A1156" s="377"/>
      <c r="B1156" s="378" t="s">
        <v>60948</v>
      </c>
      <c r="C1156" s="377" t="s">
        <v>60989</v>
      </c>
      <c r="D1156" s="378" t="s">
        <v>60990</v>
      </c>
      <c r="E1156" s="378" t="s">
        <v>33681</v>
      </c>
      <c r="F1156" s="379">
        <v>0.158</v>
      </c>
      <c r="G1156" s="380">
        <v>14.56</v>
      </c>
      <c r="H1156" s="380">
        <f>+ROUND(F1156*G1156,2)</f>
        <v>2.2999999999999998</v>
      </c>
      <c r="I1156" s="383" t="s">
        <v>60952</v>
      </c>
      <c r="J1156" s="384" t="s">
        <v>60965</v>
      </c>
      <c r="K1156" s="384" t="s">
        <v>60989</v>
      </c>
    </row>
    <row r="1157" spans="1:11" x14ac:dyDescent="0.25">
      <c r="A1157" s="377"/>
      <c r="B1157" s="378"/>
      <c r="C1157" s="377"/>
      <c r="D1157" s="378" t="s">
        <v>60954</v>
      </c>
      <c r="E1157" s="378"/>
      <c r="F1157" s="379"/>
      <c r="G1157" s="380"/>
      <c r="H1157" s="380">
        <f>+SUBTOTAL(9,H1154:H1156)</f>
        <v>25.64</v>
      </c>
      <c r="I1157" s="383"/>
      <c r="J1157" s="384"/>
      <c r="K1157" s="384"/>
    </row>
    <row r="1158" spans="1:11" x14ac:dyDescent="0.25">
      <c r="A1158" s="377"/>
      <c r="B1158" s="378"/>
      <c r="C1158" s="377"/>
      <c r="D1158" s="378" t="s">
        <v>60955</v>
      </c>
      <c r="E1158" s="378"/>
      <c r="F1158" s="379"/>
      <c r="G1158" s="380"/>
      <c r="H1158" s="380">
        <f>+SUBTOTAL(9,H1153:H1156)</f>
        <v>25.64</v>
      </c>
      <c r="I1158" s="383"/>
      <c r="J1158" s="384"/>
      <c r="K1158" s="384"/>
    </row>
    <row r="1159" spans="1:11" x14ac:dyDescent="0.25">
      <c r="A1159" s="377"/>
      <c r="B1159" s="378"/>
      <c r="C1159" s="377"/>
      <c r="D1159" s="378" t="s">
        <v>60956</v>
      </c>
      <c r="E1159" s="378"/>
      <c r="F1159" s="379">
        <v>24.18</v>
      </c>
      <c r="G1159" s="380"/>
      <c r="H1159" s="380">
        <f>+ROUND(H1158*F1159/100,2)</f>
        <v>6.2</v>
      </c>
      <c r="I1159" s="383"/>
      <c r="J1159" s="384"/>
      <c r="K1159" s="384"/>
    </row>
    <row r="1160" spans="1:11" x14ac:dyDescent="0.25">
      <c r="A1160" s="377"/>
      <c r="B1160" s="378"/>
      <c r="C1160" s="377"/>
      <c r="D1160" s="378" t="s">
        <v>60957</v>
      </c>
      <c r="E1160" s="378"/>
      <c r="F1160" s="379"/>
      <c r="G1160" s="380"/>
      <c r="H1160" s="380">
        <f>+H1158+H1159</f>
        <v>31.84</v>
      </c>
      <c r="I1160" s="383"/>
      <c r="J1160" s="384"/>
      <c r="K1160" s="384"/>
    </row>
    <row r="1161" spans="1:11" x14ac:dyDescent="0.25">
      <c r="A1161" s="377"/>
      <c r="B1161" s="378"/>
      <c r="C1161" s="377"/>
      <c r="D1161" s="378" t="s">
        <v>60958</v>
      </c>
      <c r="E1161" s="378"/>
      <c r="F1161" s="379"/>
      <c r="G1161" s="380"/>
      <c r="H1161" s="380">
        <v>31.84</v>
      </c>
      <c r="I1161" s="383"/>
      <c r="J1161" s="384"/>
      <c r="K1161" s="384"/>
    </row>
    <row r="1162" spans="1:11" x14ac:dyDescent="0.25">
      <c r="I1162" s="383"/>
      <c r="J1162" s="384"/>
      <c r="K1162" s="384"/>
    </row>
    <row r="1163" spans="1:11" x14ac:dyDescent="0.25">
      <c r="I1163" s="383"/>
      <c r="J1163" s="384"/>
      <c r="K1163" s="384"/>
    </row>
    <row r="1164" spans="1:11" x14ac:dyDescent="0.25">
      <c r="A1164" s="377" t="s">
        <v>60934</v>
      </c>
      <c r="B1164" s="378" t="s">
        <v>60935</v>
      </c>
      <c r="C1164" s="377"/>
      <c r="D1164" s="378"/>
      <c r="E1164" s="378"/>
      <c r="F1164" s="379"/>
      <c r="G1164" s="380"/>
      <c r="H1164" s="380"/>
      <c r="I1164" s="383"/>
      <c r="J1164" s="384"/>
      <c r="K1164" s="384"/>
    </row>
    <row r="1165" spans="1:11" x14ac:dyDescent="0.25">
      <c r="A1165" s="377"/>
      <c r="B1165" s="378"/>
      <c r="C1165" s="377" t="s">
        <v>60938</v>
      </c>
      <c r="D1165" s="378" t="s">
        <v>60939</v>
      </c>
      <c r="E1165" s="378" t="s">
        <v>60940</v>
      </c>
      <c r="F1165" s="379" t="s">
        <v>60941</v>
      </c>
      <c r="G1165" s="380" t="s">
        <v>60942</v>
      </c>
      <c r="H1165" s="380" t="s">
        <v>60943</v>
      </c>
      <c r="I1165" s="383"/>
      <c r="J1165" s="384"/>
      <c r="K1165" s="384"/>
    </row>
    <row r="1166" spans="1:11" x14ac:dyDescent="0.25">
      <c r="A1166" s="377"/>
      <c r="B1166" s="378"/>
      <c r="C1166" s="377"/>
      <c r="D1166" s="378"/>
      <c r="E1166" s="378"/>
      <c r="F1166" s="379"/>
      <c r="G1166" s="380"/>
      <c r="H1166" s="380"/>
      <c r="I1166" s="383"/>
      <c r="J1166" s="384"/>
      <c r="K1166" s="384"/>
    </row>
    <row r="1167" spans="1:11" x14ac:dyDescent="0.25">
      <c r="A1167" s="385" t="s">
        <v>62114</v>
      </c>
      <c r="B1167" s="386" t="s">
        <v>62115</v>
      </c>
      <c r="C1167" s="385"/>
      <c r="D1167" s="386"/>
      <c r="E1167" s="386" t="s">
        <v>284</v>
      </c>
      <c r="F1167" s="379" t="s">
        <v>60946</v>
      </c>
      <c r="G1167" s="380"/>
      <c r="H1167" s="380"/>
      <c r="I1167" s="383"/>
      <c r="J1167" s="384"/>
      <c r="K1167" s="384"/>
    </row>
    <row r="1168" spans="1:11" x14ac:dyDescent="0.25">
      <c r="A1168" s="377"/>
      <c r="B1168" s="378">
        <v>2</v>
      </c>
      <c r="C1168" s="377" t="s">
        <v>24777</v>
      </c>
      <c r="D1168" s="378" t="s">
        <v>62116</v>
      </c>
      <c r="E1168" s="378" t="s">
        <v>284</v>
      </c>
      <c r="F1168" s="379">
        <v>1.4800000000000001E-2</v>
      </c>
      <c r="G1168" s="380">
        <v>53.75</v>
      </c>
      <c r="H1168" s="380">
        <f t="shared" ref="H1168:H1173" si="11">+ROUND(F1168*G1168,2)</f>
        <v>0.8</v>
      </c>
      <c r="I1168" s="383" t="s">
        <v>60981</v>
      </c>
      <c r="J1168" s="384" t="s">
        <v>60965</v>
      </c>
      <c r="K1168" s="384">
        <v>122</v>
      </c>
    </row>
    <row r="1169" spans="1:11" x14ac:dyDescent="0.25">
      <c r="A1169" s="377"/>
      <c r="B1169" s="378">
        <v>2</v>
      </c>
      <c r="C1169" s="377" t="s">
        <v>27544</v>
      </c>
      <c r="D1169" s="378" t="s">
        <v>62117</v>
      </c>
      <c r="E1169" s="378" t="s">
        <v>284</v>
      </c>
      <c r="F1169" s="379">
        <v>1</v>
      </c>
      <c r="G1169" s="380">
        <v>10.35</v>
      </c>
      <c r="H1169" s="380">
        <f t="shared" si="11"/>
        <v>10.35</v>
      </c>
      <c r="I1169" s="383" t="s">
        <v>60981</v>
      </c>
      <c r="J1169" s="384" t="s">
        <v>60965</v>
      </c>
      <c r="K1169" s="384">
        <v>5103</v>
      </c>
    </row>
    <row r="1170" spans="1:11" x14ac:dyDescent="0.25">
      <c r="A1170" s="377"/>
      <c r="B1170" s="378">
        <v>2</v>
      </c>
      <c r="C1170" s="377" t="s">
        <v>29750</v>
      </c>
      <c r="D1170" s="378" t="s">
        <v>61105</v>
      </c>
      <c r="E1170" s="378" t="s">
        <v>284</v>
      </c>
      <c r="F1170" s="379">
        <v>0.02</v>
      </c>
      <c r="G1170" s="380">
        <v>19.68</v>
      </c>
      <c r="H1170" s="380">
        <f t="shared" si="11"/>
        <v>0.39</v>
      </c>
      <c r="I1170" s="383" t="s">
        <v>60981</v>
      </c>
      <c r="J1170" s="384" t="s">
        <v>60965</v>
      </c>
      <c r="K1170" s="384">
        <v>20078</v>
      </c>
    </row>
    <row r="1171" spans="1:11" x14ac:dyDescent="0.25">
      <c r="A1171" s="377"/>
      <c r="B1171" s="378">
        <v>2</v>
      </c>
      <c r="C1171" s="377" t="s">
        <v>29758</v>
      </c>
      <c r="D1171" s="378" t="s">
        <v>62118</v>
      </c>
      <c r="E1171" s="378" t="s">
        <v>284</v>
      </c>
      <c r="F1171" s="379">
        <v>2.2499999999999999E-2</v>
      </c>
      <c r="G1171" s="380">
        <v>46.67</v>
      </c>
      <c r="H1171" s="380">
        <f t="shared" si="11"/>
        <v>1.05</v>
      </c>
      <c r="I1171" s="383" t="s">
        <v>60981</v>
      </c>
      <c r="J1171" s="384" t="s">
        <v>60965</v>
      </c>
      <c r="K1171" s="384">
        <v>20083</v>
      </c>
    </row>
    <row r="1172" spans="1:11" x14ac:dyDescent="0.25">
      <c r="A1172" s="377"/>
      <c r="B1172" s="378">
        <v>2</v>
      </c>
      <c r="C1172" s="377" t="s">
        <v>29762</v>
      </c>
      <c r="D1172" s="378" t="s">
        <v>62119</v>
      </c>
      <c r="E1172" s="378" t="s">
        <v>284</v>
      </c>
      <c r="F1172" s="379">
        <v>1</v>
      </c>
      <c r="G1172" s="380">
        <v>1.19</v>
      </c>
      <c r="H1172" s="380">
        <f t="shared" si="11"/>
        <v>1.19</v>
      </c>
      <c r="I1172" s="383" t="s">
        <v>60981</v>
      </c>
      <c r="J1172" s="384" t="s">
        <v>60965</v>
      </c>
      <c r="K1172" s="384">
        <v>20085</v>
      </c>
    </row>
    <row r="1173" spans="1:11" x14ac:dyDescent="0.25">
      <c r="A1173" s="377"/>
      <c r="B1173" s="378">
        <v>2</v>
      </c>
      <c r="C1173" s="377" t="s">
        <v>31460</v>
      </c>
      <c r="D1173" s="378" t="s">
        <v>62120</v>
      </c>
      <c r="E1173" s="378" t="s">
        <v>284</v>
      </c>
      <c r="F1173" s="379">
        <v>3.6499999999999998E-2</v>
      </c>
      <c r="G1173" s="380">
        <v>1.9</v>
      </c>
      <c r="H1173" s="380">
        <f t="shared" si="11"/>
        <v>7.0000000000000007E-2</v>
      </c>
      <c r="I1173" s="383" t="s">
        <v>60981</v>
      </c>
      <c r="J1173" s="384" t="s">
        <v>60965</v>
      </c>
      <c r="K1173" s="384">
        <v>38383</v>
      </c>
    </row>
    <row r="1174" spans="1:11" x14ac:dyDescent="0.25">
      <c r="A1174" s="377"/>
      <c r="B1174" s="378"/>
      <c r="C1174" s="377"/>
      <c r="D1174" s="378" t="s">
        <v>60986</v>
      </c>
      <c r="E1174" s="378"/>
      <c r="F1174" s="379"/>
      <c r="G1174" s="380"/>
      <c r="H1174" s="380">
        <f>+SUBTOTAL(9,H1168:H1173)</f>
        <v>13.850000000000001</v>
      </c>
      <c r="I1174" s="383"/>
      <c r="J1174" s="384"/>
      <c r="K1174" s="384"/>
    </row>
    <row r="1175" spans="1:11" x14ac:dyDescent="0.25">
      <c r="A1175" s="377"/>
      <c r="B1175" s="378"/>
      <c r="C1175" s="377"/>
      <c r="D1175" s="378" t="s">
        <v>60947</v>
      </c>
      <c r="E1175" s="378"/>
      <c r="F1175" s="379"/>
      <c r="G1175" s="380"/>
      <c r="H1175" s="380"/>
      <c r="I1175" s="383"/>
      <c r="J1175" s="384"/>
      <c r="K1175" s="384"/>
    </row>
    <row r="1176" spans="1:11" x14ac:dyDescent="0.25">
      <c r="A1176" s="377"/>
      <c r="B1176" s="378" t="s">
        <v>60948</v>
      </c>
      <c r="C1176" s="377" t="s">
        <v>62121</v>
      </c>
      <c r="D1176" s="378" t="s">
        <v>62122</v>
      </c>
      <c r="E1176" s="378" t="s">
        <v>33681</v>
      </c>
      <c r="F1176" s="379">
        <v>0.13500000000000001</v>
      </c>
      <c r="G1176" s="380">
        <v>14.17</v>
      </c>
      <c r="H1176" s="380">
        <f>+ROUND(F1176*G1176,2)</f>
        <v>1.91</v>
      </c>
      <c r="I1176" s="383" t="s">
        <v>60952</v>
      </c>
      <c r="J1176" s="384" t="s">
        <v>60965</v>
      </c>
      <c r="K1176" s="384" t="s">
        <v>62121</v>
      </c>
    </row>
    <row r="1177" spans="1:11" x14ac:dyDescent="0.25">
      <c r="A1177" s="377"/>
      <c r="B1177" s="378" t="s">
        <v>60948</v>
      </c>
      <c r="C1177" s="377" t="s">
        <v>61598</v>
      </c>
      <c r="D1177" s="378" t="s">
        <v>61599</v>
      </c>
      <c r="E1177" s="378" t="s">
        <v>33681</v>
      </c>
      <c r="F1177" s="379">
        <v>0.13500000000000001</v>
      </c>
      <c r="G1177" s="380">
        <v>18.399999999999999</v>
      </c>
      <c r="H1177" s="380">
        <f>+ROUND(F1177*G1177,2)</f>
        <v>2.48</v>
      </c>
      <c r="I1177" s="383" t="s">
        <v>60952</v>
      </c>
      <c r="J1177" s="384" t="s">
        <v>60965</v>
      </c>
      <c r="K1177" s="384" t="s">
        <v>61598</v>
      </c>
    </row>
    <row r="1178" spans="1:11" x14ac:dyDescent="0.25">
      <c r="A1178" s="377"/>
      <c r="B1178" s="378"/>
      <c r="C1178" s="377"/>
      <c r="D1178" s="378" t="s">
        <v>60954</v>
      </c>
      <c r="E1178" s="378"/>
      <c r="F1178" s="379"/>
      <c r="G1178" s="380"/>
      <c r="H1178" s="380">
        <f>+SUBTOTAL(9,H1176:H1177)</f>
        <v>4.3899999999999997</v>
      </c>
      <c r="I1178" s="383"/>
      <c r="J1178" s="384"/>
      <c r="K1178" s="384"/>
    </row>
    <row r="1179" spans="1:11" x14ac:dyDescent="0.25">
      <c r="A1179" s="377"/>
      <c r="B1179" s="378"/>
      <c r="C1179" s="377"/>
      <c r="D1179" s="378" t="s">
        <v>60955</v>
      </c>
      <c r="E1179" s="378"/>
      <c r="F1179" s="379"/>
      <c r="G1179" s="380"/>
      <c r="H1179" s="380">
        <f>+SUBTOTAL(9,H1168:H1177)</f>
        <v>18.240000000000002</v>
      </c>
      <c r="I1179" s="383"/>
      <c r="J1179" s="384"/>
      <c r="K1179" s="384"/>
    </row>
    <row r="1180" spans="1:11" x14ac:dyDescent="0.25">
      <c r="A1180" s="377"/>
      <c r="B1180" s="378"/>
      <c r="C1180" s="377"/>
      <c r="D1180" s="378" t="s">
        <v>60956</v>
      </c>
      <c r="E1180" s="378"/>
      <c r="F1180" s="379">
        <v>24.18</v>
      </c>
      <c r="G1180" s="380"/>
      <c r="H1180" s="380">
        <f>+ROUND(H1179*F1180/100,2)</f>
        <v>4.41</v>
      </c>
      <c r="I1180" s="383"/>
      <c r="J1180" s="384"/>
      <c r="K1180" s="384"/>
    </row>
    <row r="1181" spans="1:11" x14ac:dyDescent="0.25">
      <c r="A1181" s="377"/>
      <c r="B1181" s="378"/>
      <c r="C1181" s="377"/>
      <c r="D1181" s="378" t="s">
        <v>60957</v>
      </c>
      <c r="E1181" s="378"/>
      <c r="F1181" s="379"/>
      <c r="G1181" s="380"/>
      <c r="H1181" s="380">
        <f>+H1179+H1180</f>
        <v>22.650000000000002</v>
      </c>
      <c r="I1181" s="383"/>
      <c r="J1181" s="384"/>
      <c r="K1181" s="384"/>
    </row>
    <row r="1182" spans="1:11" x14ac:dyDescent="0.25">
      <c r="A1182" s="377"/>
      <c r="B1182" s="378"/>
      <c r="C1182" s="377"/>
      <c r="D1182" s="378" t="s">
        <v>60958</v>
      </c>
      <c r="E1182" s="378"/>
      <c r="F1182" s="379"/>
      <c r="G1182" s="380"/>
      <c r="H1182" s="380">
        <v>22.65</v>
      </c>
      <c r="I1182" s="383"/>
      <c r="J1182" s="384"/>
      <c r="K1182" s="384"/>
    </row>
    <row r="1183" spans="1:11" x14ac:dyDescent="0.25">
      <c r="I1183" s="383"/>
      <c r="J1183" s="384"/>
      <c r="K1183" s="384"/>
    </row>
    <row r="1184" spans="1:11" x14ac:dyDescent="0.25">
      <c r="I1184" s="383"/>
      <c r="J1184" s="384"/>
      <c r="K1184" s="384"/>
    </row>
    <row r="1185" spans="1:11" x14ac:dyDescent="0.25">
      <c r="A1185" s="377" t="s">
        <v>60934</v>
      </c>
      <c r="B1185" s="378" t="s">
        <v>60935</v>
      </c>
      <c r="C1185" s="377"/>
      <c r="D1185" s="378"/>
      <c r="E1185" s="378"/>
      <c r="F1185" s="379"/>
      <c r="G1185" s="380"/>
      <c r="H1185" s="380"/>
      <c r="I1185" s="383"/>
      <c r="J1185" s="384"/>
      <c r="K1185" s="384"/>
    </row>
    <row r="1186" spans="1:11" x14ac:dyDescent="0.25">
      <c r="A1186" s="377"/>
      <c r="B1186" s="378"/>
      <c r="C1186" s="377" t="s">
        <v>60938</v>
      </c>
      <c r="D1186" s="378" t="s">
        <v>60939</v>
      </c>
      <c r="E1186" s="378" t="s">
        <v>60940</v>
      </c>
      <c r="F1186" s="379" t="s">
        <v>60941</v>
      </c>
      <c r="G1186" s="380" t="s">
        <v>60942</v>
      </c>
      <c r="H1186" s="380" t="s">
        <v>60943</v>
      </c>
      <c r="I1186" s="383"/>
      <c r="J1186" s="384"/>
      <c r="K1186" s="384"/>
    </row>
    <row r="1187" spans="1:11" x14ac:dyDescent="0.25">
      <c r="A1187" s="377"/>
      <c r="B1187" s="378"/>
      <c r="C1187" s="377"/>
      <c r="D1187" s="378"/>
      <c r="E1187" s="378"/>
      <c r="F1187" s="379"/>
      <c r="G1187" s="380"/>
      <c r="H1187" s="380"/>
      <c r="I1187" s="383"/>
      <c r="J1187" s="384"/>
      <c r="K1187" s="384"/>
    </row>
    <row r="1188" spans="1:11" x14ac:dyDescent="0.25">
      <c r="A1188" s="385" t="s">
        <v>62123</v>
      </c>
      <c r="B1188" s="386" t="s">
        <v>62124</v>
      </c>
      <c r="C1188" s="385"/>
      <c r="D1188" s="386"/>
      <c r="E1188" s="386" t="s">
        <v>33681</v>
      </c>
      <c r="F1188" s="379" t="s">
        <v>60946</v>
      </c>
      <c r="G1188" s="380"/>
      <c r="H1188" s="380"/>
      <c r="I1188" s="383"/>
      <c r="J1188" s="384"/>
      <c r="K1188" s="384"/>
    </row>
    <row r="1189" spans="1:11" x14ac:dyDescent="0.25">
      <c r="A1189" s="377"/>
      <c r="B1189" s="378">
        <v>1</v>
      </c>
      <c r="C1189" s="377" t="s">
        <v>62125</v>
      </c>
      <c r="D1189" s="378" t="s">
        <v>62126</v>
      </c>
      <c r="E1189" s="378" t="s">
        <v>33681</v>
      </c>
      <c r="F1189" s="379">
        <v>1</v>
      </c>
      <c r="G1189" s="380">
        <v>10.11</v>
      </c>
      <c r="H1189" s="380">
        <f>+ROUND(F1189*G1189,2)</f>
        <v>10.11</v>
      </c>
      <c r="I1189" s="383" t="s">
        <v>61113</v>
      </c>
      <c r="J1189" s="384" t="s">
        <v>60965</v>
      </c>
      <c r="K1189" s="384">
        <v>246</v>
      </c>
    </row>
    <row r="1190" spans="1:11" x14ac:dyDescent="0.25">
      <c r="A1190" s="377"/>
      <c r="B1190" s="378"/>
      <c r="C1190" s="377"/>
      <c r="D1190" s="378" t="s">
        <v>61118</v>
      </c>
      <c r="E1190" s="378"/>
      <c r="F1190" s="379"/>
      <c r="G1190" s="380"/>
      <c r="H1190" s="380">
        <f>+SUBTOTAL(9,H1189:H1189)</f>
        <v>10.11</v>
      </c>
      <c r="I1190" s="383"/>
      <c r="J1190" s="384"/>
      <c r="K1190" s="384"/>
    </row>
    <row r="1191" spans="1:11" x14ac:dyDescent="0.25">
      <c r="A1191" s="377"/>
      <c r="B1191" s="378">
        <v>2</v>
      </c>
      <c r="C1191" s="377" t="s">
        <v>30810</v>
      </c>
      <c r="D1191" s="378" t="s">
        <v>61836</v>
      </c>
      <c r="E1191" s="378" t="s">
        <v>33681</v>
      </c>
      <c r="F1191" s="379">
        <v>1</v>
      </c>
      <c r="G1191" s="380">
        <v>1.77</v>
      </c>
      <c r="H1191" s="380">
        <f t="shared" ref="H1191:H1196" si="12">+ROUND(F1191*G1191,2)</f>
        <v>1.77</v>
      </c>
      <c r="I1191" s="383" t="s">
        <v>60981</v>
      </c>
      <c r="J1191" s="384" t="s">
        <v>60965</v>
      </c>
      <c r="K1191" s="384">
        <v>37370</v>
      </c>
    </row>
    <row r="1192" spans="1:11" x14ac:dyDescent="0.25">
      <c r="A1192" s="377"/>
      <c r="B1192" s="378">
        <v>2</v>
      </c>
      <c r="C1192" s="377" t="s">
        <v>30812</v>
      </c>
      <c r="D1192" s="378" t="s">
        <v>61837</v>
      </c>
      <c r="E1192" s="378" t="s">
        <v>33681</v>
      </c>
      <c r="F1192" s="379">
        <v>1</v>
      </c>
      <c r="G1192" s="380">
        <v>0.67</v>
      </c>
      <c r="H1192" s="380">
        <f t="shared" si="12"/>
        <v>0.67</v>
      </c>
      <c r="I1192" s="383" t="s">
        <v>60981</v>
      </c>
      <c r="J1192" s="384" t="s">
        <v>60965</v>
      </c>
      <c r="K1192" s="384">
        <v>37371</v>
      </c>
    </row>
    <row r="1193" spans="1:11" x14ac:dyDescent="0.25">
      <c r="A1193" s="377"/>
      <c r="B1193" s="378">
        <v>2</v>
      </c>
      <c r="C1193" s="377" t="s">
        <v>30814</v>
      </c>
      <c r="D1193" s="378" t="s">
        <v>61838</v>
      </c>
      <c r="E1193" s="378" t="s">
        <v>33681</v>
      </c>
      <c r="F1193" s="379">
        <v>1</v>
      </c>
      <c r="G1193" s="380">
        <v>0.35</v>
      </c>
      <c r="H1193" s="380">
        <f t="shared" si="12"/>
        <v>0.35</v>
      </c>
      <c r="I1193" s="383" t="s">
        <v>60981</v>
      </c>
      <c r="J1193" s="384" t="s">
        <v>60965</v>
      </c>
      <c r="K1193" s="384">
        <v>37372</v>
      </c>
    </row>
    <row r="1194" spans="1:11" x14ac:dyDescent="0.25">
      <c r="A1194" s="377"/>
      <c r="B1194" s="378">
        <v>2</v>
      </c>
      <c r="C1194" s="377" t="s">
        <v>30816</v>
      </c>
      <c r="D1194" s="378" t="s">
        <v>61839</v>
      </c>
      <c r="E1194" s="378" t="s">
        <v>33681</v>
      </c>
      <c r="F1194" s="379">
        <v>1</v>
      </c>
      <c r="G1194" s="380">
        <v>7.0000000000000007E-2</v>
      </c>
      <c r="H1194" s="380">
        <f t="shared" si="12"/>
        <v>7.0000000000000007E-2</v>
      </c>
      <c r="I1194" s="383" t="s">
        <v>60981</v>
      </c>
      <c r="J1194" s="384" t="s">
        <v>60965</v>
      </c>
      <c r="K1194" s="384">
        <v>37373</v>
      </c>
    </row>
    <row r="1195" spans="1:11" x14ac:dyDescent="0.25">
      <c r="A1195" s="377"/>
      <c r="B1195" s="378">
        <v>2</v>
      </c>
      <c r="C1195" s="377" t="s">
        <v>61959</v>
      </c>
      <c r="D1195" s="378" t="s">
        <v>61960</v>
      </c>
      <c r="E1195" s="378" t="s">
        <v>33681</v>
      </c>
      <c r="F1195" s="379">
        <v>1</v>
      </c>
      <c r="G1195" s="380">
        <v>0.24</v>
      </c>
      <c r="H1195" s="380">
        <f t="shared" si="12"/>
        <v>0.24</v>
      </c>
      <c r="I1195" s="383" t="s">
        <v>60981</v>
      </c>
      <c r="J1195" s="384" t="s">
        <v>60965</v>
      </c>
      <c r="K1195" s="384">
        <v>43461</v>
      </c>
    </row>
    <row r="1196" spans="1:11" x14ac:dyDescent="0.25">
      <c r="A1196" s="377"/>
      <c r="B1196" s="378">
        <v>2</v>
      </c>
      <c r="C1196" s="377" t="s">
        <v>61961</v>
      </c>
      <c r="D1196" s="378" t="s">
        <v>61962</v>
      </c>
      <c r="E1196" s="378" t="s">
        <v>33681</v>
      </c>
      <c r="F1196" s="379">
        <v>1</v>
      </c>
      <c r="G1196" s="380">
        <v>0.83</v>
      </c>
      <c r="H1196" s="380">
        <f t="shared" si="12"/>
        <v>0.83</v>
      </c>
      <c r="I1196" s="383" t="s">
        <v>60981</v>
      </c>
      <c r="J1196" s="384" t="s">
        <v>60965</v>
      </c>
      <c r="K1196" s="384">
        <v>43485</v>
      </c>
    </row>
    <row r="1197" spans="1:11" x14ac:dyDescent="0.25">
      <c r="A1197" s="377"/>
      <c r="B1197" s="378"/>
      <c r="C1197" s="377"/>
      <c r="D1197" s="378" t="s">
        <v>60986</v>
      </c>
      <c r="E1197" s="378"/>
      <c r="F1197" s="379"/>
      <c r="G1197" s="380"/>
      <c r="H1197" s="380">
        <f>+SUBTOTAL(9,H1191:H1196)</f>
        <v>3.9299999999999997</v>
      </c>
      <c r="I1197" s="383"/>
      <c r="J1197" s="384"/>
      <c r="K1197" s="384"/>
    </row>
    <row r="1198" spans="1:11" x14ac:dyDescent="0.25">
      <c r="A1198" s="377"/>
      <c r="B1198" s="378"/>
      <c r="C1198" s="377"/>
      <c r="D1198" s="378" t="s">
        <v>60947</v>
      </c>
      <c r="E1198" s="378"/>
      <c r="F1198" s="379"/>
      <c r="G1198" s="380"/>
      <c r="H1198" s="380"/>
      <c r="I1198" s="383"/>
      <c r="J1198" s="384"/>
      <c r="K1198" s="384"/>
    </row>
    <row r="1199" spans="1:11" x14ac:dyDescent="0.25">
      <c r="A1199" s="377"/>
      <c r="B1199" s="378" t="s">
        <v>60948</v>
      </c>
      <c r="C1199" s="377" t="s">
        <v>62127</v>
      </c>
      <c r="D1199" s="378" t="s">
        <v>62128</v>
      </c>
      <c r="E1199" s="378" t="s">
        <v>33681</v>
      </c>
      <c r="F1199" s="379">
        <v>1</v>
      </c>
      <c r="G1199" s="380">
        <v>0.13</v>
      </c>
      <c r="H1199" s="380">
        <f>+ROUND(F1199*G1199,2)</f>
        <v>0.13</v>
      </c>
      <c r="I1199" s="383" t="s">
        <v>60952</v>
      </c>
      <c r="J1199" s="384" t="s">
        <v>60965</v>
      </c>
      <c r="K1199" s="384" t="s">
        <v>62127</v>
      </c>
    </row>
    <row r="1200" spans="1:11" x14ac:dyDescent="0.25">
      <c r="A1200" s="377"/>
      <c r="B1200" s="378"/>
      <c r="C1200" s="377"/>
      <c r="D1200" s="378" t="s">
        <v>60954</v>
      </c>
      <c r="E1200" s="378"/>
      <c r="F1200" s="379"/>
      <c r="G1200" s="380"/>
      <c r="H1200" s="380">
        <f>+SUBTOTAL(9,H1199:H1199)</f>
        <v>0.13</v>
      </c>
      <c r="I1200" s="383"/>
      <c r="J1200" s="384"/>
      <c r="K1200" s="384"/>
    </row>
    <row r="1201" spans="1:11" x14ac:dyDescent="0.25">
      <c r="A1201" s="377"/>
      <c r="B1201" s="378"/>
      <c r="C1201" s="377"/>
      <c r="D1201" s="378" t="s">
        <v>60955</v>
      </c>
      <c r="E1201" s="378"/>
      <c r="F1201" s="379"/>
      <c r="G1201" s="380"/>
      <c r="H1201" s="380">
        <f>+SUBTOTAL(9,H1189:H1199)</f>
        <v>14.17</v>
      </c>
      <c r="I1201" s="383"/>
      <c r="J1201" s="384"/>
      <c r="K1201" s="384"/>
    </row>
    <row r="1202" spans="1:11" x14ac:dyDescent="0.25">
      <c r="A1202" s="377"/>
      <c r="B1202" s="378"/>
      <c r="C1202" s="377"/>
      <c r="D1202" s="378" t="s">
        <v>60956</v>
      </c>
      <c r="E1202" s="378"/>
      <c r="F1202" s="379">
        <v>24.18</v>
      </c>
      <c r="G1202" s="380"/>
      <c r="H1202" s="380">
        <f>+ROUND(H1201*F1202/100,2)</f>
        <v>3.43</v>
      </c>
      <c r="I1202" s="383"/>
      <c r="J1202" s="384"/>
      <c r="K1202" s="384"/>
    </row>
    <row r="1203" spans="1:11" x14ac:dyDescent="0.25">
      <c r="A1203" s="377"/>
      <c r="B1203" s="378"/>
      <c r="C1203" s="377"/>
      <c r="D1203" s="378" t="s">
        <v>60957</v>
      </c>
      <c r="E1203" s="378"/>
      <c r="F1203" s="379"/>
      <c r="G1203" s="380"/>
      <c r="H1203" s="380">
        <f>+H1201+H1202</f>
        <v>17.600000000000001</v>
      </c>
      <c r="I1203" s="383"/>
      <c r="J1203" s="384"/>
      <c r="K1203" s="384"/>
    </row>
    <row r="1204" spans="1:11" x14ac:dyDescent="0.25">
      <c r="A1204" s="377"/>
      <c r="B1204" s="378"/>
      <c r="C1204" s="377"/>
      <c r="D1204" s="378" t="s">
        <v>60958</v>
      </c>
      <c r="E1204" s="378"/>
      <c r="F1204" s="379"/>
      <c r="G1204" s="380"/>
      <c r="H1204" s="380">
        <v>17.600000000000001</v>
      </c>
      <c r="I1204" s="383"/>
      <c r="J1204" s="384"/>
      <c r="K1204" s="384"/>
    </row>
    <row r="1205" spans="1:11" x14ac:dyDescent="0.25">
      <c r="I1205" s="383"/>
      <c r="J1205" s="384"/>
      <c r="K1205" s="384"/>
    </row>
    <row r="1206" spans="1:11" x14ac:dyDescent="0.25">
      <c r="I1206" s="383"/>
      <c r="J1206" s="384"/>
      <c r="K1206" s="384"/>
    </row>
    <row r="1207" spans="1:11" x14ac:dyDescent="0.25">
      <c r="A1207" s="377" t="s">
        <v>60934</v>
      </c>
      <c r="B1207" s="378" t="s">
        <v>60935</v>
      </c>
      <c r="C1207" s="377"/>
      <c r="D1207" s="378"/>
      <c r="E1207" s="378"/>
      <c r="F1207" s="379"/>
      <c r="G1207" s="380"/>
      <c r="H1207" s="380"/>
      <c r="I1207" s="383"/>
      <c r="J1207" s="384"/>
      <c r="K1207" s="384"/>
    </row>
    <row r="1208" spans="1:11" x14ac:dyDescent="0.25">
      <c r="A1208" s="377"/>
      <c r="B1208" s="378"/>
      <c r="C1208" s="377" t="s">
        <v>60938</v>
      </c>
      <c r="D1208" s="378" t="s">
        <v>60939</v>
      </c>
      <c r="E1208" s="378" t="s">
        <v>60940</v>
      </c>
      <c r="F1208" s="379" t="s">
        <v>60941</v>
      </c>
      <c r="G1208" s="380" t="s">
        <v>60942</v>
      </c>
      <c r="H1208" s="380" t="s">
        <v>60943</v>
      </c>
      <c r="I1208" s="383"/>
      <c r="J1208" s="384"/>
      <c r="K1208" s="384"/>
    </row>
    <row r="1209" spans="1:11" x14ac:dyDescent="0.25">
      <c r="A1209" s="377"/>
      <c r="B1209" s="378"/>
      <c r="C1209" s="377"/>
      <c r="D1209" s="378"/>
      <c r="E1209" s="378"/>
      <c r="F1209" s="379"/>
      <c r="G1209" s="380"/>
      <c r="H1209" s="380"/>
      <c r="I1209" s="383"/>
      <c r="J1209" s="384"/>
      <c r="K1209" s="384"/>
    </row>
    <row r="1210" spans="1:11" x14ac:dyDescent="0.25">
      <c r="A1210" s="385" t="s">
        <v>62129</v>
      </c>
      <c r="B1210" s="386" t="s">
        <v>62130</v>
      </c>
      <c r="C1210" s="385"/>
      <c r="D1210" s="386"/>
      <c r="E1210" s="386" t="s">
        <v>33681</v>
      </c>
      <c r="F1210" s="379" t="s">
        <v>60946</v>
      </c>
      <c r="G1210" s="380"/>
      <c r="H1210" s="380"/>
      <c r="I1210" s="383"/>
      <c r="J1210" s="384"/>
      <c r="K1210" s="384"/>
    </row>
    <row r="1211" spans="1:11" x14ac:dyDescent="0.25">
      <c r="A1211" s="377"/>
      <c r="B1211" s="378">
        <v>1</v>
      </c>
      <c r="C1211" s="377" t="s">
        <v>62125</v>
      </c>
      <c r="D1211" s="378" t="s">
        <v>62126</v>
      </c>
      <c r="E1211" s="378" t="s">
        <v>33681</v>
      </c>
      <c r="F1211" s="379">
        <v>1.24E-2</v>
      </c>
      <c r="G1211" s="380">
        <v>10.11</v>
      </c>
      <c r="H1211" s="380">
        <f>+ROUND(F1211*G1211,2)</f>
        <v>0.13</v>
      </c>
      <c r="I1211" s="383" t="s">
        <v>61113</v>
      </c>
      <c r="J1211" s="384" t="s">
        <v>60965</v>
      </c>
      <c r="K1211" s="384">
        <v>246</v>
      </c>
    </row>
    <row r="1212" spans="1:11" x14ac:dyDescent="0.25">
      <c r="A1212" s="377"/>
      <c r="B1212" s="378"/>
      <c r="C1212" s="377"/>
      <c r="D1212" s="378" t="s">
        <v>61118</v>
      </c>
      <c r="E1212" s="378"/>
      <c r="F1212" s="379"/>
      <c r="G1212" s="380"/>
      <c r="H1212" s="380">
        <f>+SUBTOTAL(9,H1211:H1211)</f>
        <v>0.13</v>
      </c>
      <c r="I1212" s="383"/>
      <c r="J1212" s="384"/>
      <c r="K1212" s="384"/>
    </row>
    <row r="1213" spans="1:11" x14ac:dyDescent="0.25">
      <c r="A1213" s="377"/>
      <c r="B1213" s="378"/>
      <c r="C1213" s="377"/>
      <c r="D1213" s="378" t="s">
        <v>60955</v>
      </c>
      <c r="E1213" s="378"/>
      <c r="F1213" s="379"/>
      <c r="G1213" s="380"/>
      <c r="H1213" s="380">
        <f>+SUBTOTAL(9,H1211:H1211)</f>
        <v>0.13</v>
      </c>
      <c r="I1213" s="383"/>
      <c r="J1213" s="384"/>
      <c r="K1213" s="384"/>
    </row>
    <row r="1214" spans="1:11" x14ac:dyDescent="0.25">
      <c r="A1214" s="377"/>
      <c r="B1214" s="378"/>
      <c r="C1214" s="377"/>
      <c r="D1214" s="378" t="s">
        <v>60956</v>
      </c>
      <c r="E1214" s="378"/>
      <c r="F1214" s="379">
        <v>24.18</v>
      </c>
      <c r="G1214" s="380"/>
      <c r="H1214" s="380">
        <f>+ROUND(H1213*F1214/100,2)</f>
        <v>0.03</v>
      </c>
      <c r="I1214" s="383"/>
      <c r="J1214" s="384"/>
      <c r="K1214" s="384"/>
    </row>
    <row r="1215" spans="1:11" x14ac:dyDescent="0.25">
      <c r="A1215" s="377"/>
      <c r="B1215" s="378"/>
      <c r="C1215" s="377"/>
      <c r="D1215" s="378" t="s">
        <v>60957</v>
      </c>
      <c r="E1215" s="378"/>
      <c r="F1215" s="379"/>
      <c r="G1215" s="380"/>
      <c r="H1215" s="380">
        <f>+H1213+H1214</f>
        <v>0.16</v>
      </c>
      <c r="I1215" s="383"/>
      <c r="J1215" s="384"/>
      <c r="K1215" s="384"/>
    </row>
    <row r="1216" spans="1:11" x14ac:dyDescent="0.25">
      <c r="A1216" s="377"/>
      <c r="B1216" s="378"/>
      <c r="C1216" s="377"/>
      <c r="D1216" s="378" t="s">
        <v>60958</v>
      </c>
      <c r="E1216" s="378"/>
      <c r="F1216" s="379"/>
      <c r="G1216" s="380"/>
      <c r="H1216" s="380">
        <v>0.16</v>
      </c>
      <c r="I1216" s="383"/>
      <c r="J1216" s="384"/>
      <c r="K1216" s="384"/>
    </row>
    <row r="1217" spans="1:11" x14ac:dyDescent="0.25">
      <c r="I1217" s="383"/>
      <c r="J1217" s="384"/>
      <c r="K1217" s="384"/>
    </row>
    <row r="1218" spans="1:11" x14ac:dyDescent="0.25">
      <c r="I1218" s="383"/>
      <c r="J1218" s="384"/>
      <c r="K1218" s="384"/>
    </row>
    <row r="1219" spans="1:11" x14ac:dyDescent="0.25">
      <c r="A1219" s="377" t="s">
        <v>60934</v>
      </c>
      <c r="B1219" s="378" t="s">
        <v>60935</v>
      </c>
      <c r="C1219" s="377"/>
      <c r="D1219" s="378"/>
      <c r="E1219" s="378"/>
      <c r="F1219" s="379"/>
      <c r="G1219" s="380"/>
      <c r="H1219" s="380"/>
      <c r="I1219" s="383"/>
      <c r="J1219" s="384"/>
      <c r="K1219" s="384"/>
    </row>
    <row r="1220" spans="1:11" x14ac:dyDescent="0.25">
      <c r="A1220" s="377"/>
      <c r="B1220" s="378"/>
      <c r="C1220" s="377" t="s">
        <v>60938</v>
      </c>
      <c r="D1220" s="378" t="s">
        <v>60939</v>
      </c>
      <c r="E1220" s="378" t="s">
        <v>60940</v>
      </c>
      <c r="F1220" s="379" t="s">
        <v>60941</v>
      </c>
      <c r="G1220" s="380" t="s">
        <v>60942</v>
      </c>
      <c r="H1220" s="380" t="s">
        <v>60943</v>
      </c>
      <c r="I1220" s="383"/>
      <c r="J1220" s="384"/>
      <c r="K1220" s="384"/>
    </row>
    <row r="1221" spans="1:11" x14ac:dyDescent="0.25">
      <c r="A1221" s="377"/>
      <c r="B1221" s="378"/>
      <c r="C1221" s="377"/>
      <c r="D1221" s="378"/>
      <c r="E1221" s="378"/>
      <c r="F1221" s="379"/>
      <c r="G1221" s="380"/>
      <c r="H1221" s="380"/>
      <c r="I1221" s="383"/>
      <c r="J1221" s="384"/>
      <c r="K1221" s="384"/>
    </row>
    <row r="1222" spans="1:11" x14ac:dyDescent="0.25">
      <c r="A1222" s="385" t="s">
        <v>62131</v>
      </c>
      <c r="B1222" s="386" t="s">
        <v>62132</v>
      </c>
      <c r="C1222" s="385"/>
      <c r="D1222" s="386"/>
      <c r="E1222" s="386" t="s">
        <v>286</v>
      </c>
      <c r="F1222" s="379" t="s">
        <v>60946</v>
      </c>
      <c r="G1222" s="380"/>
      <c r="H1222" s="380"/>
      <c r="I1222" s="383"/>
      <c r="J1222" s="384"/>
      <c r="K1222" s="384"/>
    </row>
    <row r="1223" spans="1:11" x14ac:dyDescent="0.25">
      <c r="A1223" s="377"/>
      <c r="B1223" s="378">
        <v>2</v>
      </c>
      <c r="C1223" s="377" t="s">
        <v>28185</v>
      </c>
      <c r="D1223" s="378" t="s">
        <v>62133</v>
      </c>
      <c r="E1223" s="378" t="s">
        <v>286</v>
      </c>
      <c r="F1223" s="379">
        <v>1.05</v>
      </c>
      <c r="G1223" s="380">
        <v>3</v>
      </c>
      <c r="H1223" s="380">
        <f>+ROUND(F1223*G1223,2)</f>
        <v>3.15</v>
      </c>
      <c r="I1223" s="383" t="s">
        <v>60981</v>
      </c>
      <c r="J1223" s="384" t="s">
        <v>60965</v>
      </c>
      <c r="K1223" s="384">
        <v>9835</v>
      </c>
    </row>
    <row r="1224" spans="1:11" x14ac:dyDescent="0.25">
      <c r="A1224" s="377"/>
      <c r="B1224" s="378">
        <v>2</v>
      </c>
      <c r="C1224" s="377" t="s">
        <v>31460</v>
      </c>
      <c r="D1224" s="378" t="s">
        <v>62120</v>
      </c>
      <c r="E1224" s="378" t="s">
        <v>284</v>
      </c>
      <c r="F1224" s="379">
        <v>0.1</v>
      </c>
      <c r="G1224" s="380">
        <v>1.9</v>
      </c>
      <c r="H1224" s="380">
        <f>+ROUND(F1224*G1224,2)</f>
        <v>0.19</v>
      </c>
      <c r="I1224" s="383" t="s">
        <v>60981</v>
      </c>
      <c r="J1224" s="384" t="s">
        <v>60965</v>
      </c>
      <c r="K1224" s="384">
        <v>38383</v>
      </c>
    </row>
    <row r="1225" spans="1:11" x14ac:dyDescent="0.25">
      <c r="A1225" s="377"/>
      <c r="B1225" s="378"/>
      <c r="C1225" s="377"/>
      <c r="D1225" s="378" t="s">
        <v>60986</v>
      </c>
      <c r="E1225" s="378"/>
      <c r="F1225" s="379"/>
      <c r="G1225" s="380"/>
      <c r="H1225" s="380">
        <f>+SUBTOTAL(9,H1223:H1224)</f>
        <v>3.34</v>
      </c>
      <c r="I1225" s="383"/>
      <c r="J1225" s="384"/>
      <c r="K1225" s="384"/>
    </row>
    <row r="1226" spans="1:11" x14ac:dyDescent="0.25">
      <c r="A1226" s="377"/>
      <c r="B1226" s="378"/>
      <c r="C1226" s="377"/>
      <c r="D1226" s="378" t="s">
        <v>60947</v>
      </c>
      <c r="E1226" s="378"/>
      <c r="F1226" s="379"/>
      <c r="G1226" s="380"/>
      <c r="H1226" s="380"/>
      <c r="I1226" s="383"/>
      <c r="J1226" s="384"/>
      <c r="K1226" s="384"/>
    </row>
    <row r="1227" spans="1:11" x14ac:dyDescent="0.25">
      <c r="A1227" s="377"/>
      <c r="B1227" s="378" t="s">
        <v>60948</v>
      </c>
      <c r="C1227" s="377" t="s">
        <v>62121</v>
      </c>
      <c r="D1227" s="378" t="s">
        <v>62122</v>
      </c>
      <c r="E1227" s="378" t="s">
        <v>33681</v>
      </c>
      <c r="F1227" s="379">
        <v>0.3</v>
      </c>
      <c r="G1227" s="380">
        <v>14.17</v>
      </c>
      <c r="H1227" s="380">
        <f>+ROUND(F1227*G1227,2)</f>
        <v>4.25</v>
      </c>
      <c r="I1227" s="383" t="s">
        <v>60952</v>
      </c>
      <c r="J1227" s="384" t="s">
        <v>60965</v>
      </c>
      <c r="K1227" s="384" t="s">
        <v>62121</v>
      </c>
    </row>
    <row r="1228" spans="1:11" x14ac:dyDescent="0.25">
      <c r="A1228" s="377"/>
      <c r="B1228" s="378" t="s">
        <v>60948</v>
      </c>
      <c r="C1228" s="377" t="s">
        <v>61598</v>
      </c>
      <c r="D1228" s="378" t="s">
        <v>61599</v>
      </c>
      <c r="E1228" s="378" t="s">
        <v>33681</v>
      </c>
      <c r="F1228" s="379">
        <v>0.3</v>
      </c>
      <c r="G1228" s="380">
        <v>18.399999999999999</v>
      </c>
      <c r="H1228" s="380">
        <f>+ROUND(F1228*G1228,2)</f>
        <v>5.52</v>
      </c>
      <c r="I1228" s="383" t="s">
        <v>60952</v>
      </c>
      <c r="J1228" s="384" t="s">
        <v>60965</v>
      </c>
      <c r="K1228" s="384" t="s">
        <v>61598</v>
      </c>
    </row>
    <row r="1229" spans="1:11" x14ac:dyDescent="0.25">
      <c r="A1229" s="377"/>
      <c r="B1229" s="378"/>
      <c r="C1229" s="377"/>
      <c r="D1229" s="378" t="s">
        <v>60954</v>
      </c>
      <c r="E1229" s="378"/>
      <c r="F1229" s="379"/>
      <c r="G1229" s="380"/>
      <c r="H1229" s="380">
        <f>+SUBTOTAL(9,H1227:H1228)</f>
        <v>9.77</v>
      </c>
      <c r="I1229" s="383"/>
      <c r="J1229" s="384"/>
      <c r="K1229" s="384"/>
    </row>
    <row r="1230" spans="1:11" x14ac:dyDescent="0.25">
      <c r="A1230" s="377"/>
      <c r="B1230" s="378"/>
      <c r="C1230" s="377"/>
      <c r="D1230" s="378" t="s">
        <v>60955</v>
      </c>
      <c r="E1230" s="378"/>
      <c r="F1230" s="379"/>
      <c r="G1230" s="380"/>
      <c r="H1230" s="380">
        <f>+SUBTOTAL(9,H1223:H1228)</f>
        <v>13.11</v>
      </c>
      <c r="I1230" s="383"/>
      <c r="J1230" s="384"/>
      <c r="K1230" s="384"/>
    </row>
    <row r="1231" spans="1:11" x14ac:dyDescent="0.25">
      <c r="A1231" s="377"/>
      <c r="B1231" s="378"/>
      <c r="C1231" s="377"/>
      <c r="D1231" s="378" t="s">
        <v>60956</v>
      </c>
      <c r="E1231" s="378"/>
      <c r="F1231" s="379">
        <v>24.18</v>
      </c>
      <c r="G1231" s="380"/>
      <c r="H1231" s="380">
        <f>+ROUND(H1230*F1231/100,2)</f>
        <v>3.17</v>
      </c>
      <c r="I1231" s="383"/>
      <c r="J1231" s="384"/>
      <c r="K1231" s="384"/>
    </row>
    <row r="1232" spans="1:11" x14ac:dyDescent="0.25">
      <c r="A1232" s="377"/>
      <c r="B1232" s="378"/>
      <c r="C1232" s="377"/>
      <c r="D1232" s="378" t="s">
        <v>60957</v>
      </c>
      <c r="E1232" s="378"/>
      <c r="F1232" s="379"/>
      <c r="G1232" s="380"/>
      <c r="H1232" s="380">
        <f>+H1230+H1231</f>
        <v>16.28</v>
      </c>
      <c r="I1232" s="383"/>
      <c r="J1232" s="384"/>
      <c r="K1232" s="384"/>
    </row>
    <row r="1233" spans="1:11" x14ac:dyDescent="0.25">
      <c r="A1233" s="377"/>
      <c r="B1233" s="378"/>
      <c r="C1233" s="377"/>
      <c r="D1233" s="378" t="s">
        <v>60958</v>
      </c>
      <c r="E1233" s="378"/>
      <c r="F1233" s="379"/>
      <c r="G1233" s="380"/>
      <c r="H1233" s="380">
        <v>16.28</v>
      </c>
      <c r="I1233" s="383"/>
      <c r="J1233" s="384"/>
      <c r="K1233" s="384"/>
    </row>
    <row r="1234" spans="1:11" x14ac:dyDescent="0.25">
      <c r="I1234" s="383"/>
      <c r="J1234" s="384"/>
      <c r="K1234" s="384"/>
    </row>
    <row r="1235" spans="1:11" x14ac:dyDescent="0.25">
      <c r="I1235" s="383"/>
      <c r="J1235" s="384"/>
      <c r="K1235" s="384"/>
    </row>
    <row r="1236" spans="1:11" x14ac:dyDescent="0.25">
      <c r="A1236" s="377" t="s">
        <v>60934</v>
      </c>
      <c r="B1236" s="378" t="s">
        <v>60935</v>
      </c>
      <c r="C1236" s="377"/>
      <c r="D1236" s="378"/>
      <c r="E1236" s="378"/>
      <c r="F1236" s="379"/>
      <c r="G1236" s="380"/>
      <c r="H1236" s="380"/>
      <c r="I1236" s="383"/>
      <c r="J1236" s="384"/>
      <c r="K1236" s="384"/>
    </row>
    <row r="1237" spans="1:11" x14ac:dyDescent="0.25">
      <c r="A1237" s="377"/>
      <c r="B1237" s="378"/>
      <c r="C1237" s="377" t="s">
        <v>60938</v>
      </c>
      <c r="D1237" s="378" t="s">
        <v>60939</v>
      </c>
      <c r="E1237" s="378" t="s">
        <v>60940</v>
      </c>
      <c r="F1237" s="379" t="s">
        <v>60941</v>
      </c>
      <c r="G1237" s="380" t="s">
        <v>60942</v>
      </c>
      <c r="H1237" s="380" t="s">
        <v>60943</v>
      </c>
      <c r="I1237" s="383"/>
      <c r="J1237" s="384"/>
      <c r="K1237" s="384"/>
    </row>
    <row r="1238" spans="1:11" x14ac:dyDescent="0.25">
      <c r="A1238" s="377"/>
      <c r="B1238" s="378"/>
      <c r="C1238" s="377"/>
      <c r="D1238" s="378"/>
      <c r="E1238" s="378"/>
      <c r="F1238" s="379"/>
      <c r="G1238" s="380"/>
      <c r="H1238" s="380"/>
      <c r="I1238" s="383"/>
      <c r="J1238" s="384"/>
      <c r="K1238" s="384"/>
    </row>
    <row r="1239" spans="1:11" x14ac:dyDescent="0.25">
      <c r="A1239" s="385" t="s">
        <v>62134</v>
      </c>
      <c r="B1239" s="386" t="s">
        <v>62135</v>
      </c>
      <c r="C1239" s="385"/>
      <c r="D1239" s="386"/>
      <c r="E1239" s="386" t="s">
        <v>286</v>
      </c>
      <c r="F1239" s="379" t="s">
        <v>60946</v>
      </c>
      <c r="G1239" s="380"/>
      <c r="H1239" s="380"/>
      <c r="I1239" s="383"/>
      <c r="J1239" s="384"/>
      <c r="K1239" s="384"/>
    </row>
    <row r="1240" spans="1:11" x14ac:dyDescent="0.25">
      <c r="A1240" s="377"/>
      <c r="B1240" s="378">
        <v>2</v>
      </c>
      <c r="C1240" s="377" t="s">
        <v>24777</v>
      </c>
      <c r="D1240" s="378" t="s">
        <v>62116</v>
      </c>
      <c r="E1240" s="378" t="s">
        <v>284</v>
      </c>
      <c r="F1240" s="379">
        <v>1.0800000000000001E-2</v>
      </c>
      <c r="G1240" s="380">
        <v>53.75</v>
      </c>
      <c r="H1240" s="380">
        <f>+ROUND(F1240*G1240,2)</f>
        <v>0.57999999999999996</v>
      </c>
      <c r="I1240" s="383" t="s">
        <v>60981</v>
      </c>
      <c r="J1240" s="384" t="s">
        <v>60965</v>
      </c>
      <c r="K1240" s="384">
        <v>122</v>
      </c>
    </row>
    <row r="1241" spans="1:11" x14ac:dyDescent="0.25">
      <c r="A1241" s="377"/>
      <c r="B1241" s="378">
        <v>2</v>
      </c>
      <c r="C1241" s="377" t="s">
        <v>28190</v>
      </c>
      <c r="D1241" s="378" t="s">
        <v>62136</v>
      </c>
      <c r="E1241" s="378" t="s">
        <v>286</v>
      </c>
      <c r="F1241" s="379">
        <v>1.05</v>
      </c>
      <c r="G1241" s="380">
        <v>5.0999999999999996</v>
      </c>
      <c r="H1241" s="380">
        <f>+ROUND(F1241*G1241,2)</f>
        <v>5.36</v>
      </c>
      <c r="I1241" s="383" t="s">
        <v>60981</v>
      </c>
      <c r="J1241" s="384" t="s">
        <v>60965</v>
      </c>
      <c r="K1241" s="384">
        <v>9838</v>
      </c>
    </row>
    <row r="1242" spans="1:11" x14ac:dyDescent="0.25">
      <c r="A1242" s="377"/>
      <c r="B1242" s="378">
        <v>2</v>
      </c>
      <c r="C1242" s="377" t="s">
        <v>29758</v>
      </c>
      <c r="D1242" s="378" t="s">
        <v>62118</v>
      </c>
      <c r="E1242" s="378" t="s">
        <v>284</v>
      </c>
      <c r="F1242" s="379">
        <v>1.6299999999999999E-2</v>
      </c>
      <c r="G1242" s="380">
        <v>46.67</v>
      </c>
      <c r="H1242" s="380">
        <f>+ROUND(F1242*G1242,2)</f>
        <v>0.76</v>
      </c>
      <c r="I1242" s="383" t="s">
        <v>60981</v>
      </c>
      <c r="J1242" s="384" t="s">
        <v>60965</v>
      </c>
      <c r="K1242" s="384">
        <v>20083</v>
      </c>
    </row>
    <row r="1243" spans="1:11" x14ac:dyDescent="0.25">
      <c r="A1243" s="377"/>
      <c r="B1243" s="378">
        <v>2</v>
      </c>
      <c r="C1243" s="377" t="s">
        <v>31460</v>
      </c>
      <c r="D1243" s="378" t="s">
        <v>62120</v>
      </c>
      <c r="E1243" s="378" t="s">
        <v>284</v>
      </c>
      <c r="F1243" s="379">
        <v>0.127</v>
      </c>
      <c r="G1243" s="380">
        <v>1.9</v>
      </c>
      <c r="H1243" s="380">
        <f>+ROUND(F1243*G1243,2)</f>
        <v>0.24</v>
      </c>
      <c r="I1243" s="383" t="s">
        <v>60981</v>
      </c>
      <c r="J1243" s="384" t="s">
        <v>60965</v>
      </c>
      <c r="K1243" s="384">
        <v>38383</v>
      </c>
    </row>
    <row r="1244" spans="1:11" x14ac:dyDescent="0.25">
      <c r="A1244" s="377"/>
      <c r="B1244" s="378"/>
      <c r="C1244" s="377"/>
      <c r="D1244" s="378" t="s">
        <v>60986</v>
      </c>
      <c r="E1244" s="378"/>
      <c r="F1244" s="379"/>
      <c r="G1244" s="380"/>
      <c r="H1244" s="380">
        <f>+SUBTOTAL(9,H1240:H1243)</f>
        <v>6.94</v>
      </c>
      <c r="I1244" s="383"/>
      <c r="J1244" s="384"/>
      <c r="K1244" s="384"/>
    </row>
    <row r="1245" spans="1:11" x14ac:dyDescent="0.25">
      <c r="A1245" s="377"/>
      <c r="B1245" s="378"/>
      <c r="C1245" s="377"/>
      <c r="D1245" s="378" t="s">
        <v>60947</v>
      </c>
      <c r="E1245" s="378"/>
      <c r="F1245" s="379"/>
      <c r="G1245" s="380"/>
      <c r="H1245" s="380"/>
      <c r="I1245" s="383"/>
      <c r="J1245" s="384"/>
      <c r="K1245" s="384"/>
    </row>
    <row r="1246" spans="1:11" x14ac:dyDescent="0.25">
      <c r="A1246" s="377"/>
      <c r="B1246" s="378" t="s">
        <v>60948</v>
      </c>
      <c r="C1246" s="377" t="s">
        <v>62121</v>
      </c>
      <c r="D1246" s="378" t="s">
        <v>62122</v>
      </c>
      <c r="E1246" s="378" t="s">
        <v>33681</v>
      </c>
      <c r="F1246" s="379">
        <v>0.38</v>
      </c>
      <c r="G1246" s="380">
        <v>14.17</v>
      </c>
      <c r="H1246" s="380">
        <f>+ROUND(F1246*G1246,2)</f>
        <v>5.38</v>
      </c>
      <c r="I1246" s="383" t="s">
        <v>60952</v>
      </c>
      <c r="J1246" s="384" t="s">
        <v>60965</v>
      </c>
      <c r="K1246" s="384" t="s">
        <v>62121</v>
      </c>
    </row>
    <row r="1247" spans="1:11" x14ac:dyDescent="0.25">
      <c r="A1247" s="377"/>
      <c r="B1247" s="378" t="s">
        <v>60948</v>
      </c>
      <c r="C1247" s="377" t="s">
        <v>61598</v>
      </c>
      <c r="D1247" s="378" t="s">
        <v>61599</v>
      </c>
      <c r="E1247" s="378" t="s">
        <v>33681</v>
      </c>
      <c r="F1247" s="379">
        <v>0.38</v>
      </c>
      <c r="G1247" s="380">
        <v>18.399999999999999</v>
      </c>
      <c r="H1247" s="380">
        <f>+ROUND(F1247*G1247,2)</f>
        <v>6.99</v>
      </c>
      <c r="I1247" s="383" t="s">
        <v>60952</v>
      </c>
      <c r="J1247" s="384" t="s">
        <v>60965</v>
      </c>
      <c r="K1247" s="384" t="s">
        <v>61598</v>
      </c>
    </row>
    <row r="1248" spans="1:11" x14ac:dyDescent="0.25">
      <c r="A1248" s="377"/>
      <c r="B1248" s="378"/>
      <c r="C1248" s="377"/>
      <c r="D1248" s="378" t="s">
        <v>60954</v>
      </c>
      <c r="E1248" s="378"/>
      <c r="F1248" s="379"/>
      <c r="G1248" s="380"/>
      <c r="H1248" s="380">
        <f>+SUBTOTAL(9,H1246:H1247)</f>
        <v>12.370000000000001</v>
      </c>
      <c r="I1248" s="383"/>
      <c r="J1248" s="384"/>
      <c r="K1248" s="384"/>
    </row>
    <row r="1249" spans="1:11" x14ac:dyDescent="0.25">
      <c r="A1249" s="377"/>
      <c r="B1249" s="378"/>
      <c r="C1249" s="377"/>
      <c r="D1249" s="378" t="s">
        <v>60955</v>
      </c>
      <c r="E1249" s="378"/>
      <c r="F1249" s="379"/>
      <c r="G1249" s="380"/>
      <c r="H1249" s="380">
        <f>+SUBTOTAL(9,H1240:H1247)</f>
        <v>19.310000000000002</v>
      </c>
      <c r="I1249" s="383"/>
      <c r="J1249" s="384"/>
      <c r="K1249" s="384"/>
    </row>
    <row r="1250" spans="1:11" x14ac:dyDescent="0.25">
      <c r="A1250" s="377"/>
      <c r="B1250" s="378"/>
      <c r="C1250" s="377"/>
      <c r="D1250" s="378" t="s">
        <v>60956</v>
      </c>
      <c r="E1250" s="378"/>
      <c r="F1250" s="379">
        <v>24.18</v>
      </c>
      <c r="G1250" s="380"/>
      <c r="H1250" s="380">
        <f>+ROUND(H1249*F1250/100,2)</f>
        <v>4.67</v>
      </c>
      <c r="I1250" s="383"/>
      <c r="J1250" s="384"/>
      <c r="K1250" s="384"/>
    </row>
    <row r="1251" spans="1:11" x14ac:dyDescent="0.25">
      <c r="A1251" s="377"/>
      <c r="B1251" s="378"/>
      <c r="C1251" s="377"/>
      <c r="D1251" s="378" t="s">
        <v>60957</v>
      </c>
      <c r="E1251" s="378"/>
      <c r="F1251" s="379"/>
      <c r="G1251" s="380"/>
      <c r="H1251" s="380">
        <f>+H1249+H1250</f>
        <v>23.980000000000004</v>
      </c>
      <c r="I1251" s="383"/>
      <c r="J1251" s="384"/>
      <c r="K1251" s="384"/>
    </row>
    <row r="1252" spans="1:11" x14ac:dyDescent="0.25">
      <c r="A1252" s="377"/>
      <c r="B1252" s="378"/>
      <c r="C1252" s="377"/>
      <c r="D1252" s="378" t="s">
        <v>60958</v>
      </c>
      <c r="E1252" s="378"/>
      <c r="F1252" s="379"/>
      <c r="G1252" s="380"/>
      <c r="H1252" s="380">
        <v>23.98</v>
      </c>
      <c r="I1252" s="383"/>
      <c r="J1252" s="384"/>
      <c r="K1252" s="384"/>
    </row>
    <row r="1253" spans="1:11" x14ac:dyDescent="0.25">
      <c r="I1253" s="383"/>
      <c r="J1253" s="384"/>
      <c r="K1253" s="384"/>
    </row>
    <row r="1254" spans="1:11" x14ac:dyDescent="0.25">
      <c r="I1254" s="383"/>
      <c r="J1254" s="384"/>
      <c r="K1254" s="384"/>
    </row>
    <row r="1255" spans="1:11" x14ac:dyDescent="0.25">
      <c r="A1255" s="377" t="s">
        <v>60934</v>
      </c>
      <c r="B1255" s="378" t="s">
        <v>60935</v>
      </c>
      <c r="C1255" s="377"/>
      <c r="D1255" s="378"/>
      <c r="E1255" s="378"/>
      <c r="F1255" s="379"/>
      <c r="G1255" s="380"/>
      <c r="H1255" s="380"/>
      <c r="I1255" s="383"/>
      <c r="J1255" s="384"/>
      <c r="K1255" s="384"/>
    </row>
    <row r="1256" spans="1:11" x14ac:dyDescent="0.25">
      <c r="A1256" s="377"/>
      <c r="B1256" s="378"/>
      <c r="C1256" s="377" t="s">
        <v>60938</v>
      </c>
      <c r="D1256" s="378" t="s">
        <v>60939</v>
      </c>
      <c r="E1256" s="378" t="s">
        <v>60940</v>
      </c>
      <c r="F1256" s="379" t="s">
        <v>60941</v>
      </c>
      <c r="G1256" s="380" t="s">
        <v>60942</v>
      </c>
      <c r="H1256" s="380" t="s">
        <v>60943</v>
      </c>
      <c r="I1256" s="383"/>
      <c r="J1256" s="384"/>
      <c r="K1256" s="384"/>
    </row>
    <row r="1257" spans="1:11" x14ac:dyDescent="0.25">
      <c r="A1257" s="377"/>
      <c r="B1257" s="378"/>
      <c r="C1257" s="377"/>
      <c r="D1257" s="378"/>
      <c r="E1257" s="378"/>
      <c r="F1257" s="379"/>
      <c r="G1257" s="380"/>
      <c r="H1257" s="380"/>
      <c r="I1257" s="383"/>
      <c r="J1257" s="384"/>
      <c r="K1257" s="384"/>
    </row>
    <row r="1258" spans="1:11" x14ac:dyDescent="0.25">
      <c r="A1258" s="385" t="s">
        <v>62137</v>
      </c>
      <c r="B1258" s="386" t="s">
        <v>62138</v>
      </c>
      <c r="C1258" s="385"/>
      <c r="D1258" s="386"/>
      <c r="E1258" s="386" t="s">
        <v>286</v>
      </c>
      <c r="F1258" s="379" t="s">
        <v>60946</v>
      </c>
      <c r="G1258" s="380"/>
      <c r="H1258" s="380"/>
      <c r="I1258" s="383"/>
      <c r="J1258" s="384"/>
      <c r="K1258" s="384"/>
    </row>
    <row r="1259" spans="1:11" x14ac:dyDescent="0.25">
      <c r="A1259" s="377"/>
      <c r="B1259" s="378">
        <v>2</v>
      </c>
      <c r="C1259" s="377" t="s">
        <v>24777</v>
      </c>
      <c r="D1259" s="378" t="s">
        <v>62116</v>
      </c>
      <c r="E1259" s="378" t="s">
        <v>284</v>
      </c>
      <c r="F1259" s="379">
        <v>3.6299999999999999E-2</v>
      </c>
      <c r="G1259" s="380">
        <v>53.75</v>
      </c>
      <c r="H1259" s="380">
        <f>+ROUND(F1259*G1259,2)</f>
        <v>1.95</v>
      </c>
      <c r="I1259" s="383" t="s">
        <v>60981</v>
      </c>
      <c r="J1259" s="384" t="s">
        <v>60965</v>
      </c>
      <c r="K1259" s="384">
        <v>122</v>
      </c>
    </row>
    <row r="1260" spans="1:11" x14ac:dyDescent="0.25">
      <c r="A1260" s="377"/>
      <c r="B1260" s="378">
        <v>2</v>
      </c>
      <c r="C1260" s="377" t="s">
        <v>28187</v>
      </c>
      <c r="D1260" s="378" t="s">
        <v>62139</v>
      </c>
      <c r="E1260" s="378" t="s">
        <v>286</v>
      </c>
      <c r="F1260" s="379">
        <v>1.05</v>
      </c>
      <c r="G1260" s="380">
        <v>8.32</v>
      </c>
      <c r="H1260" s="380">
        <f>+ROUND(F1260*G1260,2)</f>
        <v>8.74</v>
      </c>
      <c r="I1260" s="383" t="s">
        <v>60981</v>
      </c>
      <c r="J1260" s="384" t="s">
        <v>60965</v>
      </c>
      <c r="K1260" s="384">
        <v>9836</v>
      </c>
    </row>
    <row r="1261" spans="1:11" x14ac:dyDescent="0.25">
      <c r="A1261" s="377"/>
      <c r="B1261" s="378">
        <v>2</v>
      </c>
      <c r="C1261" s="377" t="s">
        <v>29758</v>
      </c>
      <c r="D1261" s="378" t="s">
        <v>62118</v>
      </c>
      <c r="E1261" s="378" t="s">
        <v>284</v>
      </c>
      <c r="F1261" s="379">
        <v>5.9299999999999999E-2</v>
      </c>
      <c r="G1261" s="380">
        <v>46.67</v>
      </c>
      <c r="H1261" s="380">
        <f>+ROUND(F1261*G1261,2)</f>
        <v>2.77</v>
      </c>
      <c r="I1261" s="383" t="s">
        <v>60981</v>
      </c>
      <c r="J1261" s="384" t="s">
        <v>60965</v>
      </c>
      <c r="K1261" s="384">
        <v>20083</v>
      </c>
    </row>
    <row r="1262" spans="1:11" x14ac:dyDescent="0.25">
      <c r="A1262" s="377"/>
      <c r="B1262" s="378">
        <v>2</v>
      </c>
      <c r="C1262" s="377" t="s">
        <v>31460</v>
      </c>
      <c r="D1262" s="378" t="s">
        <v>62120</v>
      </c>
      <c r="E1262" s="378" t="s">
        <v>284</v>
      </c>
      <c r="F1262" s="379">
        <v>0.247</v>
      </c>
      <c r="G1262" s="380">
        <v>1.9</v>
      </c>
      <c r="H1262" s="380">
        <f>+ROUND(F1262*G1262,2)</f>
        <v>0.47</v>
      </c>
      <c r="I1262" s="383" t="s">
        <v>60981</v>
      </c>
      <c r="J1262" s="384" t="s">
        <v>60965</v>
      </c>
      <c r="K1262" s="384">
        <v>38383</v>
      </c>
    </row>
    <row r="1263" spans="1:11" x14ac:dyDescent="0.25">
      <c r="A1263" s="377"/>
      <c r="B1263" s="378"/>
      <c r="C1263" s="377"/>
      <c r="D1263" s="378" t="s">
        <v>60986</v>
      </c>
      <c r="E1263" s="378"/>
      <c r="F1263" s="379"/>
      <c r="G1263" s="380"/>
      <c r="H1263" s="380">
        <f>+SUBTOTAL(9,H1259:H1262)</f>
        <v>13.93</v>
      </c>
      <c r="I1263" s="383"/>
      <c r="J1263" s="384"/>
      <c r="K1263" s="384"/>
    </row>
    <row r="1264" spans="1:11" x14ac:dyDescent="0.25">
      <c r="A1264" s="377"/>
      <c r="B1264" s="378"/>
      <c r="C1264" s="377"/>
      <c r="D1264" s="378" t="s">
        <v>60947</v>
      </c>
      <c r="E1264" s="378"/>
      <c r="F1264" s="379"/>
      <c r="G1264" s="380"/>
      <c r="H1264" s="380"/>
      <c r="I1264" s="383"/>
      <c r="J1264" s="384"/>
      <c r="K1264" s="384"/>
    </row>
    <row r="1265" spans="1:11" x14ac:dyDescent="0.25">
      <c r="A1265" s="377"/>
      <c r="B1265" s="378" t="s">
        <v>60948</v>
      </c>
      <c r="C1265" s="377" t="s">
        <v>62121</v>
      </c>
      <c r="D1265" s="378" t="s">
        <v>62122</v>
      </c>
      <c r="E1265" s="378" t="s">
        <v>33681</v>
      </c>
      <c r="F1265" s="379">
        <v>0.74</v>
      </c>
      <c r="G1265" s="380">
        <v>14.17</v>
      </c>
      <c r="H1265" s="380">
        <f>+ROUND(F1265*G1265,2)</f>
        <v>10.49</v>
      </c>
      <c r="I1265" s="383" t="s">
        <v>60952</v>
      </c>
      <c r="J1265" s="384" t="s">
        <v>60965</v>
      </c>
      <c r="K1265" s="384" t="s">
        <v>62121</v>
      </c>
    </row>
    <row r="1266" spans="1:11" x14ac:dyDescent="0.25">
      <c r="A1266" s="377"/>
      <c r="B1266" s="378" t="s">
        <v>60948</v>
      </c>
      <c r="C1266" s="377" t="s">
        <v>61598</v>
      </c>
      <c r="D1266" s="378" t="s">
        <v>61599</v>
      </c>
      <c r="E1266" s="378" t="s">
        <v>33681</v>
      </c>
      <c r="F1266" s="379">
        <v>0.74</v>
      </c>
      <c r="G1266" s="380">
        <v>18.399999999999999</v>
      </c>
      <c r="H1266" s="380">
        <f>+ROUND(F1266*G1266,2)</f>
        <v>13.62</v>
      </c>
      <c r="I1266" s="383" t="s">
        <v>60952</v>
      </c>
      <c r="J1266" s="384" t="s">
        <v>60965</v>
      </c>
      <c r="K1266" s="384" t="s">
        <v>61598</v>
      </c>
    </row>
    <row r="1267" spans="1:11" x14ac:dyDescent="0.25">
      <c r="A1267" s="377"/>
      <c r="B1267" s="378"/>
      <c r="C1267" s="377"/>
      <c r="D1267" s="378" t="s">
        <v>60954</v>
      </c>
      <c r="E1267" s="378"/>
      <c r="F1267" s="379"/>
      <c r="G1267" s="380"/>
      <c r="H1267" s="380">
        <f>+SUBTOTAL(9,H1265:H1266)</f>
        <v>24.11</v>
      </c>
      <c r="I1267" s="383"/>
      <c r="J1267" s="384"/>
      <c r="K1267" s="384"/>
    </row>
    <row r="1268" spans="1:11" x14ac:dyDescent="0.25">
      <c r="A1268" s="377"/>
      <c r="B1268" s="378"/>
      <c r="C1268" s="377"/>
      <c r="D1268" s="378" t="s">
        <v>60955</v>
      </c>
      <c r="E1268" s="378"/>
      <c r="F1268" s="379"/>
      <c r="G1268" s="380"/>
      <c r="H1268" s="380">
        <f>+SUBTOTAL(9,H1259:H1266)</f>
        <v>38.04</v>
      </c>
      <c r="I1268" s="383"/>
      <c r="J1268" s="384"/>
      <c r="K1268" s="384"/>
    </row>
    <row r="1269" spans="1:11" x14ac:dyDescent="0.25">
      <c r="A1269" s="377"/>
      <c r="B1269" s="378"/>
      <c r="C1269" s="377"/>
      <c r="D1269" s="378" t="s">
        <v>60956</v>
      </c>
      <c r="E1269" s="378"/>
      <c r="F1269" s="379">
        <v>24.18</v>
      </c>
      <c r="G1269" s="380"/>
      <c r="H1269" s="380">
        <f>+ROUND(H1268*F1269/100,2)</f>
        <v>9.1999999999999993</v>
      </c>
      <c r="I1269" s="383"/>
      <c r="J1269" s="384"/>
      <c r="K1269" s="384"/>
    </row>
    <row r="1270" spans="1:11" x14ac:dyDescent="0.25">
      <c r="A1270" s="377"/>
      <c r="B1270" s="378"/>
      <c r="C1270" s="377"/>
      <c r="D1270" s="378" t="s">
        <v>60957</v>
      </c>
      <c r="E1270" s="378"/>
      <c r="F1270" s="379"/>
      <c r="G1270" s="380"/>
      <c r="H1270" s="380">
        <f>+H1268+H1269</f>
        <v>47.239999999999995</v>
      </c>
      <c r="I1270" s="383"/>
      <c r="J1270" s="384"/>
      <c r="K1270" s="384"/>
    </row>
    <row r="1271" spans="1:11" x14ac:dyDescent="0.25">
      <c r="A1271" s="377"/>
      <c r="B1271" s="378"/>
      <c r="C1271" s="377"/>
      <c r="D1271" s="378" t="s">
        <v>60958</v>
      </c>
      <c r="E1271" s="378"/>
      <c r="F1271" s="379"/>
      <c r="G1271" s="380"/>
      <c r="H1271" s="380">
        <v>47.24</v>
      </c>
      <c r="I1271" s="383"/>
      <c r="J1271" s="384"/>
      <c r="K1271" s="384"/>
    </row>
    <row r="1272" spans="1:11" x14ac:dyDescent="0.25">
      <c r="I1272" s="383"/>
      <c r="J1272" s="384"/>
      <c r="K1272" s="384"/>
    </row>
    <row r="1273" spans="1:11" x14ac:dyDescent="0.25">
      <c r="I1273" s="383"/>
      <c r="J1273" s="384"/>
      <c r="K1273" s="384"/>
    </row>
    <row r="1274" spans="1:11" x14ac:dyDescent="0.25">
      <c r="A1274" s="377" t="s">
        <v>60934</v>
      </c>
      <c r="B1274" s="378" t="s">
        <v>60935</v>
      </c>
      <c r="C1274" s="377"/>
      <c r="D1274" s="378"/>
      <c r="E1274" s="378"/>
      <c r="F1274" s="379"/>
      <c r="G1274" s="380"/>
      <c r="H1274" s="380"/>
      <c r="I1274" s="383"/>
      <c r="J1274" s="384"/>
      <c r="K1274" s="384"/>
    </row>
    <row r="1275" spans="1:11" x14ac:dyDescent="0.25">
      <c r="A1275" s="377"/>
      <c r="B1275" s="378"/>
      <c r="C1275" s="377" t="s">
        <v>60938</v>
      </c>
      <c r="D1275" s="378" t="s">
        <v>60939</v>
      </c>
      <c r="E1275" s="378" t="s">
        <v>60940</v>
      </c>
      <c r="F1275" s="379" t="s">
        <v>60941</v>
      </c>
      <c r="G1275" s="380" t="s">
        <v>60942</v>
      </c>
      <c r="H1275" s="380" t="s">
        <v>60943</v>
      </c>
      <c r="I1275" s="383"/>
      <c r="J1275" s="384"/>
      <c r="K1275" s="384"/>
    </row>
    <row r="1276" spans="1:11" x14ac:dyDescent="0.25">
      <c r="A1276" s="377"/>
      <c r="B1276" s="378"/>
      <c r="C1276" s="377"/>
      <c r="D1276" s="378"/>
      <c r="E1276" s="378"/>
      <c r="F1276" s="379"/>
      <c r="G1276" s="380"/>
      <c r="H1276" s="380"/>
      <c r="I1276" s="383"/>
      <c r="J1276" s="384"/>
      <c r="K1276" s="384"/>
    </row>
    <row r="1277" spans="1:11" x14ac:dyDescent="0.25">
      <c r="A1277" s="385" t="s">
        <v>62140</v>
      </c>
      <c r="B1277" s="386" t="s">
        <v>62141</v>
      </c>
      <c r="C1277" s="385"/>
      <c r="D1277" s="386"/>
      <c r="E1277" s="386" t="s">
        <v>284</v>
      </c>
      <c r="F1277" s="379" t="s">
        <v>60946</v>
      </c>
      <c r="G1277" s="380"/>
      <c r="H1277" s="380"/>
      <c r="I1277" s="383"/>
      <c r="J1277" s="384"/>
      <c r="K1277" s="384"/>
    </row>
    <row r="1278" spans="1:11" x14ac:dyDescent="0.25">
      <c r="A1278" s="377"/>
      <c r="B1278" s="378">
        <v>2</v>
      </c>
      <c r="C1278" s="377" t="s">
        <v>24777</v>
      </c>
      <c r="D1278" s="378" t="s">
        <v>62116</v>
      </c>
      <c r="E1278" s="378" t="s">
        <v>284</v>
      </c>
      <c r="F1278" s="379">
        <v>9.9000000000000008E-3</v>
      </c>
      <c r="G1278" s="380">
        <v>53.75</v>
      </c>
      <c r="H1278" s="380">
        <f>+ROUND(F1278*G1278,2)</f>
        <v>0.53</v>
      </c>
      <c r="I1278" s="383" t="s">
        <v>60981</v>
      </c>
      <c r="J1278" s="384" t="s">
        <v>60965</v>
      </c>
      <c r="K1278" s="384">
        <v>122</v>
      </c>
    </row>
    <row r="1279" spans="1:11" x14ac:dyDescent="0.25">
      <c r="A1279" s="377"/>
      <c r="B1279" s="378">
        <v>2</v>
      </c>
      <c r="C1279" s="377" t="s">
        <v>26623</v>
      </c>
      <c r="D1279" s="378" t="s">
        <v>62142</v>
      </c>
      <c r="E1279" s="378" t="s">
        <v>284</v>
      </c>
      <c r="F1279" s="379">
        <v>1</v>
      </c>
      <c r="G1279" s="380">
        <v>2.08</v>
      </c>
      <c r="H1279" s="380">
        <f>+ROUND(F1279*G1279,2)</f>
        <v>2.08</v>
      </c>
      <c r="I1279" s="383" t="s">
        <v>60981</v>
      </c>
      <c r="J1279" s="384" t="s">
        <v>60965</v>
      </c>
      <c r="K1279" s="384">
        <v>3517</v>
      </c>
    </row>
    <row r="1280" spans="1:11" x14ac:dyDescent="0.25">
      <c r="A1280" s="377"/>
      <c r="B1280" s="378">
        <v>2</v>
      </c>
      <c r="C1280" s="377" t="s">
        <v>29758</v>
      </c>
      <c r="D1280" s="378" t="s">
        <v>62118</v>
      </c>
      <c r="E1280" s="378" t="s">
        <v>284</v>
      </c>
      <c r="F1280" s="379">
        <v>1.4999999999999999E-2</v>
      </c>
      <c r="G1280" s="380">
        <v>46.67</v>
      </c>
      <c r="H1280" s="380">
        <f>+ROUND(F1280*G1280,2)</f>
        <v>0.7</v>
      </c>
      <c r="I1280" s="383" t="s">
        <v>60981</v>
      </c>
      <c r="J1280" s="384" t="s">
        <v>60965</v>
      </c>
      <c r="K1280" s="384">
        <v>20083</v>
      </c>
    </row>
    <row r="1281" spans="1:11" x14ac:dyDescent="0.25">
      <c r="A1281" s="377"/>
      <c r="B1281" s="378">
        <v>2</v>
      </c>
      <c r="C1281" s="377" t="s">
        <v>31460</v>
      </c>
      <c r="D1281" s="378" t="s">
        <v>62120</v>
      </c>
      <c r="E1281" s="378" t="s">
        <v>284</v>
      </c>
      <c r="F1281" s="379">
        <v>2.1000000000000001E-2</v>
      </c>
      <c r="G1281" s="380">
        <v>1.9</v>
      </c>
      <c r="H1281" s="380">
        <f>+ROUND(F1281*G1281,2)</f>
        <v>0.04</v>
      </c>
      <c r="I1281" s="383" t="s">
        <v>60981</v>
      </c>
      <c r="J1281" s="384" t="s">
        <v>60965</v>
      </c>
      <c r="K1281" s="384">
        <v>38383</v>
      </c>
    </row>
    <row r="1282" spans="1:11" x14ac:dyDescent="0.25">
      <c r="A1282" s="377"/>
      <c r="B1282" s="378"/>
      <c r="C1282" s="377"/>
      <c r="D1282" s="378" t="s">
        <v>60986</v>
      </c>
      <c r="E1282" s="378"/>
      <c r="F1282" s="379"/>
      <c r="G1282" s="380"/>
      <c r="H1282" s="380">
        <f>+SUBTOTAL(9,H1278:H1281)</f>
        <v>3.3500000000000005</v>
      </c>
      <c r="I1282" s="383"/>
      <c r="J1282" s="384"/>
      <c r="K1282" s="384"/>
    </row>
    <row r="1283" spans="1:11" x14ac:dyDescent="0.25">
      <c r="A1283" s="377"/>
      <c r="B1283" s="378"/>
      <c r="C1283" s="377"/>
      <c r="D1283" s="378" t="s">
        <v>60947</v>
      </c>
      <c r="E1283" s="378"/>
      <c r="F1283" s="379"/>
      <c r="G1283" s="380"/>
      <c r="H1283" s="380"/>
      <c r="I1283" s="383"/>
      <c r="J1283" s="384"/>
      <c r="K1283" s="384"/>
    </row>
    <row r="1284" spans="1:11" x14ac:dyDescent="0.25">
      <c r="A1284" s="377"/>
      <c r="B1284" s="378" t="s">
        <v>60948</v>
      </c>
      <c r="C1284" s="377" t="s">
        <v>62121</v>
      </c>
      <c r="D1284" s="378" t="s">
        <v>62122</v>
      </c>
      <c r="E1284" s="378" t="s">
        <v>33681</v>
      </c>
      <c r="F1284" s="379">
        <v>0.1</v>
      </c>
      <c r="G1284" s="380">
        <v>14.17</v>
      </c>
      <c r="H1284" s="380">
        <f>+ROUND(F1284*G1284,2)</f>
        <v>1.42</v>
      </c>
      <c r="I1284" s="383" t="s">
        <v>60952</v>
      </c>
      <c r="J1284" s="384" t="s">
        <v>60965</v>
      </c>
      <c r="K1284" s="384" t="s">
        <v>62121</v>
      </c>
    </row>
    <row r="1285" spans="1:11" x14ac:dyDescent="0.25">
      <c r="A1285" s="377"/>
      <c r="B1285" s="378" t="s">
        <v>60948</v>
      </c>
      <c r="C1285" s="377" t="s">
        <v>61598</v>
      </c>
      <c r="D1285" s="378" t="s">
        <v>61599</v>
      </c>
      <c r="E1285" s="378" t="s">
        <v>33681</v>
      </c>
      <c r="F1285" s="379">
        <v>0.1</v>
      </c>
      <c r="G1285" s="380">
        <v>18.399999999999999</v>
      </c>
      <c r="H1285" s="380">
        <f>+ROUND(F1285*G1285,2)</f>
        <v>1.84</v>
      </c>
      <c r="I1285" s="383" t="s">
        <v>60952</v>
      </c>
      <c r="J1285" s="384" t="s">
        <v>60965</v>
      </c>
      <c r="K1285" s="384" t="s">
        <v>61598</v>
      </c>
    </row>
    <row r="1286" spans="1:11" x14ac:dyDescent="0.25">
      <c r="A1286" s="377"/>
      <c r="B1286" s="378"/>
      <c r="C1286" s="377"/>
      <c r="D1286" s="378" t="s">
        <v>60954</v>
      </c>
      <c r="E1286" s="378"/>
      <c r="F1286" s="379"/>
      <c r="G1286" s="380"/>
      <c r="H1286" s="380">
        <f>+SUBTOTAL(9,H1284:H1285)</f>
        <v>3.26</v>
      </c>
      <c r="I1286" s="383"/>
      <c r="J1286" s="384"/>
      <c r="K1286" s="384"/>
    </row>
    <row r="1287" spans="1:11" x14ac:dyDescent="0.25">
      <c r="A1287" s="377"/>
      <c r="B1287" s="378"/>
      <c r="C1287" s="377"/>
      <c r="D1287" s="378" t="s">
        <v>60955</v>
      </c>
      <c r="E1287" s="378"/>
      <c r="F1287" s="379"/>
      <c r="G1287" s="380"/>
      <c r="H1287" s="380">
        <f>+SUBTOTAL(9,H1278:H1285)</f>
        <v>6.61</v>
      </c>
      <c r="I1287" s="383"/>
      <c r="J1287" s="384"/>
      <c r="K1287" s="384"/>
    </row>
    <row r="1288" spans="1:11" x14ac:dyDescent="0.25">
      <c r="A1288" s="377"/>
      <c r="B1288" s="378"/>
      <c r="C1288" s="377"/>
      <c r="D1288" s="378" t="s">
        <v>60956</v>
      </c>
      <c r="E1288" s="378"/>
      <c r="F1288" s="379">
        <v>24.18</v>
      </c>
      <c r="G1288" s="380"/>
      <c r="H1288" s="380">
        <f>+ROUND(H1287*F1288/100,2)</f>
        <v>1.6</v>
      </c>
      <c r="I1288" s="383"/>
      <c r="J1288" s="384"/>
      <c r="K1288" s="384"/>
    </row>
    <row r="1289" spans="1:11" x14ac:dyDescent="0.25">
      <c r="A1289" s="377"/>
      <c r="B1289" s="378"/>
      <c r="C1289" s="377"/>
      <c r="D1289" s="378" t="s">
        <v>60957</v>
      </c>
      <c r="E1289" s="378"/>
      <c r="F1289" s="379"/>
      <c r="G1289" s="380"/>
      <c r="H1289" s="380">
        <f>+H1287+H1288</f>
        <v>8.2100000000000009</v>
      </c>
      <c r="I1289" s="383"/>
      <c r="J1289" s="384"/>
      <c r="K1289" s="384"/>
    </row>
    <row r="1290" spans="1:11" x14ac:dyDescent="0.25">
      <c r="A1290" s="377"/>
      <c r="B1290" s="378"/>
      <c r="C1290" s="377"/>
      <c r="D1290" s="378" t="s">
        <v>60958</v>
      </c>
      <c r="E1290" s="378"/>
      <c r="F1290" s="379"/>
      <c r="G1290" s="380"/>
      <c r="H1290" s="380">
        <v>8.2100000000000009</v>
      </c>
      <c r="I1290" s="383"/>
      <c r="J1290" s="384"/>
      <c r="K1290" s="384"/>
    </row>
    <row r="1291" spans="1:11" x14ac:dyDescent="0.25">
      <c r="I1291" s="383"/>
      <c r="J1291" s="384"/>
      <c r="K1291" s="384"/>
    </row>
    <row r="1292" spans="1:11" x14ac:dyDescent="0.25">
      <c r="I1292" s="383"/>
      <c r="J1292" s="384"/>
      <c r="K1292" s="384"/>
    </row>
    <row r="1293" spans="1:11" x14ac:dyDescent="0.25">
      <c r="A1293" s="377" t="s">
        <v>60934</v>
      </c>
      <c r="B1293" s="378" t="s">
        <v>60935</v>
      </c>
      <c r="C1293" s="377"/>
      <c r="D1293" s="378"/>
      <c r="E1293" s="378"/>
      <c r="F1293" s="379"/>
      <c r="G1293" s="380"/>
      <c r="H1293" s="380"/>
      <c r="I1293" s="383"/>
      <c r="J1293" s="384"/>
      <c r="K1293" s="384"/>
    </row>
    <row r="1294" spans="1:11" x14ac:dyDescent="0.25">
      <c r="A1294" s="377"/>
      <c r="B1294" s="378"/>
      <c r="C1294" s="377" t="s">
        <v>60938</v>
      </c>
      <c r="D1294" s="378" t="s">
        <v>60939</v>
      </c>
      <c r="E1294" s="378" t="s">
        <v>60940</v>
      </c>
      <c r="F1294" s="379" t="s">
        <v>60941</v>
      </c>
      <c r="G1294" s="380" t="s">
        <v>60942</v>
      </c>
      <c r="H1294" s="380" t="s">
        <v>60943</v>
      </c>
      <c r="I1294" s="383"/>
      <c r="J1294" s="384"/>
      <c r="K1294" s="384"/>
    </row>
    <row r="1295" spans="1:11" x14ac:dyDescent="0.25">
      <c r="A1295" s="377"/>
      <c r="B1295" s="378"/>
      <c r="C1295" s="377"/>
      <c r="D1295" s="378"/>
      <c r="E1295" s="378"/>
      <c r="F1295" s="379"/>
      <c r="G1295" s="380"/>
      <c r="H1295" s="380"/>
      <c r="I1295" s="383"/>
      <c r="J1295" s="384"/>
      <c r="K1295" s="384"/>
    </row>
    <row r="1296" spans="1:11" x14ac:dyDescent="0.25">
      <c r="A1296" s="385" t="s">
        <v>62143</v>
      </c>
      <c r="B1296" s="386" t="s">
        <v>62144</v>
      </c>
      <c r="C1296" s="385"/>
      <c r="D1296" s="386"/>
      <c r="E1296" s="386" t="s">
        <v>284</v>
      </c>
      <c r="F1296" s="379" t="s">
        <v>60946</v>
      </c>
      <c r="G1296" s="380"/>
      <c r="H1296" s="380"/>
      <c r="I1296" s="383"/>
      <c r="J1296" s="384"/>
      <c r="K1296" s="384"/>
    </row>
    <row r="1297" spans="1:11" x14ac:dyDescent="0.25">
      <c r="A1297" s="377"/>
      <c r="B1297" s="378">
        <v>2</v>
      </c>
      <c r="C1297" s="377" t="s">
        <v>24777</v>
      </c>
      <c r="D1297" s="378" t="s">
        <v>62116</v>
      </c>
      <c r="E1297" s="378" t="s">
        <v>284</v>
      </c>
      <c r="F1297" s="379">
        <v>9.9000000000000008E-3</v>
      </c>
      <c r="G1297" s="380">
        <v>53.75</v>
      </c>
      <c r="H1297" s="380">
        <f>+ROUND(F1297*G1297,2)</f>
        <v>0.53</v>
      </c>
      <c r="I1297" s="383" t="s">
        <v>60981</v>
      </c>
      <c r="J1297" s="384" t="s">
        <v>60965</v>
      </c>
      <c r="K1297" s="384">
        <v>122</v>
      </c>
    </row>
    <row r="1298" spans="1:11" x14ac:dyDescent="0.25">
      <c r="A1298" s="377"/>
      <c r="B1298" s="378">
        <v>2</v>
      </c>
      <c r="C1298" s="377" t="s">
        <v>26621</v>
      </c>
      <c r="D1298" s="378" t="s">
        <v>62145</v>
      </c>
      <c r="E1298" s="378" t="s">
        <v>284</v>
      </c>
      <c r="F1298" s="379">
        <v>1</v>
      </c>
      <c r="G1298" s="380">
        <v>0.59</v>
      </c>
      <c r="H1298" s="380">
        <f>+ROUND(F1298*G1298,2)</f>
        <v>0.59</v>
      </c>
      <c r="I1298" s="383" t="s">
        <v>60981</v>
      </c>
      <c r="J1298" s="384" t="s">
        <v>60965</v>
      </c>
      <c r="K1298" s="384">
        <v>3516</v>
      </c>
    </row>
    <row r="1299" spans="1:11" x14ac:dyDescent="0.25">
      <c r="A1299" s="377"/>
      <c r="B1299" s="378">
        <v>2</v>
      </c>
      <c r="C1299" s="377" t="s">
        <v>29758</v>
      </c>
      <c r="D1299" s="378" t="s">
        <v>62118</v>
      </c>
      <c r="E1299" s="378" t="s">
        <v>284</v>
      </c>
      <c r="F1299" s="379">
        <v>1.4999999999999999E-2</v>
      </c>
      <c r="G1299" s="380">
        <v>46.67</v>
      </c>
      <c r="H1299" s="380">
        <f>+ROUND(F1299*G1299,2)</f>
        <v>0.7</v>
      </c>
      <c r="I1299" s="383" t="s">
        <v>60981</v>
      </c>
      <c r="J1299" s="384" t="s">
        <v>60965</v>
      </c>
      <c r="K1299" s="384">
        <v>20083</v>
      </c>
    </row>
    <row r="1300" spans="1:11" x14ac:dyDescent="0.25">
      <c r="A1300" s="377"/>
      <c r="B1300" s="378">
        <v>2</v>
      </c>
      <c r="C1300" s="377" t="s">
        <v>31460</v>
      </c>
      <c r="D1300" s="378" t="s">
        <v>62120</v>
      </c>
      <c r="E1300" s="378" t="s">
        <v>284</v>
      </c>
      <c r="F1300" s="379">
        <v>2.1000000000000001E-2</v>
      </c>
      <c r="G1300" s="380">
        <v>1.9</v>
      </c>
      <c r="H1300" s="380">
        <f>+ROUND(F1300*G1300,2)</f>
        <v>0.04</v>
      </c>
      <c r="I1300" s="383" t="s">
        <v>60981</v>
      </c>
      <c r="J1300" s="384" t="s">
        <v>60965</v>
      </c>
      <c r="K1300" s="384">
        <v>38383</v>
      </c>
    </row>
    <row r="1301" spans="1:11" x14ac:dyDescent="0.25">
      <c r="A1301" s="377"/>
      <c r="B1301" s="378"/>
      <c r="C1301" s="377"/>
      <c r="D1301" s="378" t="s">
        <v>60986</v>
      </c>
      <c r="E1301" s="378"/>
      <c r="F1301" s="379"/>
      <c r="G1301" s="380"/>
      <c r="H1301" s="380">
        <f>+SUBTOTAL(9,H1297:H1300)</f>
        <v>1.86</v>
      </c>
      <c r="I1301" s="383"/>
      <c r="J1301" s="384"/>
      <c r="K1301" s="384"/>
    </row>
    <row r="1302" spans="1:11" x14ac:dyDescent="0.25">
      <c r="A1302" s="377"/>
      <c r="B1302" s="378"/>
      <c r="C1302" s="377"/>
      <c r="D1302" s="378" t="s">
        <v>60947</v>
      </c>
      <c r="E1302" s="378"/>
      <c r="F1302" s="379"/>
      <c r="G1302" s="380"/>
      <c r="H1302" s="380"/>
      <c r="I1302" s="383"/>
      <c r="J1302" s="384"/>
      <c r="K1302" s="384"/>
    </row>
    <row r="1303" spans="1:11" x14ac:dyDescent="0.25">
      <c r="A1303" s="377"/>
      <c r="B1303" s="378" t="s">
        <v>60948</v>
      </c>
      <c r="C1303" s="377" t="s">
        <v>62121</v>
      </c>
      <c r="D1303" s="378" t="s">
        <v>62122</v>
      </c>
      <c r="E1303" s="378" t="s">
        <v>33681</v>
      </c>
      <c r="F1303" s="379">
        <v>0.1</v>
      </c>
      <c r="G1303" s="380">
        <v>14.17</v>
      </c>
      <c r="H1303" s="380">
        <f>+ROUND(F1303*G1303,2)</f>
        <v>1.42</v>
      </c>
      <c r="I1303" s="383" t="s">
        <v>60952</v>
      </c>
      <c r="J1303" s="384" t="s">
        <v>60965</v>
      </c>
      <c r="K1303" s="384" t="s">
        <v>62121</v>
      </c>
    </row>
    <row r="1304" spans="1:11" x14ac:dyDescent="0.25">
      <c r="A1304" s="377"/>
      <c r="B1304" s="378" t="s">
        <v>60948</v>
      </c>
      <c r="C1304" s="377" t="s">
        <v>61598</v>
      </c>
      <c r="D1304" s="378" t="s">
        <v>61599</v>
      </c>
      <c r="E1304" s="378" t="s">
        <v>33681</v>
      </c>
      <c r="F1304" s="379">
        <v>0.1</v>
      </c>
      <c r="G1304" s="380">
        <v>18.399999999999999</v>
      </c>
      <c r="H1304" s="380">
        <f>+ROUND(F1304*G1304,2)</f>
        <v>1.84</v>
      </c>
      <c r="I1304" s="383" t="s">
        <v>60952</v>
      </c>
      <c r="J1304" s="384" t="s">
        <v>60965</v>
      </c>
      <c r="K1304" s="384" t="s">
        <v>61598</v>
      </c>
    </row>
    <row r="1305" spans="1:11" x14ac:dyDescent="0.25">
      <c r="A1305" s="377"/>
      <c r="B1305" s="378"/>
      <c r="C1305" s="377"/>
      <c r="D1305" s="378" t="s">
        <v>60954</v>
      </c>
      <c r="E1305" s="378"/>
      <c r="F1305" s="379"/>
      <c r="G1305" s="380"/>
      <c r="H1305" s="380">
        <f>+SUBTOTAL(9,H1303:H1304)</f>
        <v>3.26</v>
      </c>
      <c r="I1305" s="383"/>
      <c r="J1305" s="384"/>
      <c r="K1305" s="384"/>
    </row>
    <row r="1306" spans="1:11" x14ac:dyDescent="0.25">
      <c r="A1306" s="377"/>
      <c r="B1306" s="378"/>
      <c r="C1306" s="377"/>
      <c r="D1306" s="378" t="s">
        <v>60955</v>
      </c>
      <c r="E1306" s="378"/>
      <c r="F1306" s="379"/>
      <c r="G1306" s="380"/>
      <c r="H1306" s="380">
        <f>+SUBTOTAL(9,H1297:H1304)</f>
        <v>5.12</v>
      </c>
      <c r="I1306" s="383"/>
      <c r="J1306" s="384"/>
      <c r="K1306" s="384"/>
    </row>
    <row r="1307" spans="1:11" x14ac:dyDescent="0.25">
      <c r="A1307" s="377"/>
      <c r="B1307" s="378"/>
      <c r="C1307" s="377"/>
      <c r="D1307" s="378" t="s">
        <v>60956</v>
      </c>
      <c r="E1307" s="378"/>
      <c r="F1307" s="379">
        <v>24.18</v>
      </c>
      <c r="G1307" s="380"/>
      <c r="H1307" s="380">
        <f>+ROUND(H1306*F1307/100,2)</f>
        <v>1.24</v>
      </c>
      <c r="I1307" s="383"/>
      <c r="J1307" s="384"/>
      <c r="K1307" s="384"/>
    </row>
    <row r="1308" spans="1:11" x14ac:dyDescent="0.25">
      <c r="A1308" s="377"/>
      <c r="B1308" s="378"/>
      <c r="C1308" s="377"/>
      <c r="D1308" s="378" t="s">
        <v>60957</v>
      </c>
      <c r="E1308" s="378"/>
      <c r="F1308" s="379"/>
      <c r="G1308" s="380"/>
      <c r="H1308" s="380">
        <f>+H1306+H1307</f>
        <v>6.36</v>
      </c>
      <c r="I1308" s="383"/>
      <c r="J1308" s="384"/>
      <c r="K1308" s="384"/>
    </row>
    <row r="1309" spans="1:11" x14ac:dyDescent="0.25">
      <c r="A1309" s="377"/>
      <c r="B1309" s="378"/>
      <c r="C1309" s="377"/>
      <c r="D1309" s="378" t="s">
        <v>60958</v>
      </c>
      <c r="E1309" s="378"/>
      <c r="F1309" s="379"/>
      <c r="G1309" s="380"/>
      <c r="H1309" s="380">
        <v>6.36</v>
      </c>
      <c r="I1309" s="383"/>
      <c r="J1309" s="384"/>
      <c r="K1309" s="384"/>
    </row>
    <row r="1310" spans="1:11" x14ac:dyDescent="0.25">
      <c r="I1310" s="383"/>
      <c r="J1310" s="384"/>
      <c r="K1310" s="384"/>
    </row>
    <row r="1311" spans="1:11" x14ac:dyDescent="0.25">
      <c r="I1311" s="383"/>
      <c r="J1311" s="384"/>
      <c r="K1311" s="384"/>
    </row>
    <row r="1312" spans="1:11" x14ac:dyDescent="0.25">
      <c r="A1312" s="377" t="s">
        <v>60934</v>
      </c>
      <c r="B1312" s="378" t="s">
        <v>60935</v>
      </c>
      <c r="C1312" s="377"/>
      <c r="D1312" s="378"/>
      <c r="E1312" s="378"/>
      <c r="F1312" s="379"/>
      <c r="G1312" s="380"/>
      <c r="H1312" s="380"/>
      <c r="I1312" s="383"/>
      <c r="J1312" s="384"/>
      <c r="K1312" s="384"/>
    </row>
    <row r="1313" spans="1:11" x14ac:dyDescent="0.25">
      <c r="A1313" s="377"/>
      <c r="B1313" s="378"/>
      <c r="C1313" s="377" t="s">
        <v>60938</v>
      </c>
      <c r="D1313" s="378" t="s">
        <v>60939</v>
      </c>
      <c r="E1313" s="378" t="s">
        <v>60940</v>
      </c>
      <c r="F1313" s="379" t="s">
        <v>60941</v>
      </c>
      <c r="G1313" s="380" t="s">
        <v>60942</v>
      </c>
      <c r="H1313" s="380" t="s">
        <v>60943</v>
      </c>
      <c r="I1313" s="383"/>
      <c r="J1313" s="384"/>
      <c r="K1313" s="384"/>
    </row>
    <row r="1314" spans="1:11" x14ac:dyDescent="0.25">
      <c r="A1314" s="377"/>
      <c r="B1314" s="378"/>
      <c r="C1314" s="377"/>
      <c r="D1314" s="378"/>
      <c r="E1314" s="378"/>
      <c r="F1314" s="379"/>
      <c r="G1314" s="380"/>
      <c r="H1314" s="380"/>
      <c r="I1314" s="383"/>
      <c r="J1314" s="384"/>
      <c r="K1314" s="384"/>
    </row>
    <row r="1315" spans="1:11" x14ac:dyDescent="0.25">
      <c r="A1315" s="385" t="s">
        <v>62146</v>
      </c>
      <c r="B1315" s="386" t="s">
        <v>62147</v>
      </c>
      <c r="C1315" s="385"/>
      <c r="D1315" s="386"/>
      <c r="E1315" s="386" t="s">
        <v>284</v>
      </c>
      <c r="F1315" s="379" t="s">
        <v>60946</v>
      </c>
      <c r="G1315" s="380"/>
      <c r="H1315" s="380"/>
      <c r="I1315" s="383"/>
      <c r="J1315" s="384"/>
      <c r="K1315" s="384"/>
    </row>
    <row r="1316" spans="1:11" x14ac:dyDescent="0.25">
      <c r="A1316" s="377"/>
      <c r="B1316" s="378">
        <v>2</v>
      </c>
      <c r="C1316" s="377" t="s">
        <v>24823</v>
      </c>
      <c r="D1316" s="378" t="s">
        <v>62148</v>
      </c>
      <c r="E1316" s="378" t="s">
        <v>284</v>
      </c>
      <c r="F1316" s="379">
        <v>1</v>
      </c>
      <c r="G1316" s="380">
        <v>1.34</v>
      </c>
      <c r="H1316" s="380">
        <f>+ROUND(F1316*G1316,2)</f>
        <v>1.34</v>
      </c>
      <c r="I1316" s="383" t="s">
        <v>60981</v>
      </c>
      <c r="J1316" s="384" t="s">
        <v>60965</v>
      </c>
      <c r="K1316" s="384">
        <v>296</v>
      </c>
    </row>
    <row r="1317" spans="1:11" x14ac:dyDescent="0.25">
      <c r="A1317" s="377"/>
      <c r="B1317" s="378">
        <v>2</v>
      </c>
      <c r="C1317" s="377" t="s">
        <v>26638</v>
      </c>
      <c r="D1317" s="378" t="s">
        <v>62149</v>
      </c>
      <c r="E1317" s="378" t="s">
        <v>284</v>
      </c>
      <c r="F1317" s="379">
        <v>1</v>
      </c>
      <c r="G1317" s="380">
        <v>1.43</v>
      </c>
      <c r="H1317" s="380">
        <f>+ROUND(F1317*G1317,2)</f>
        <v>1.43</v>
      </c>
      <c r="I1317" s="383" t="s">
        <v>60981</v>
      </c>
      <c r="J1317" s="384" t="s">
        <v>60965</v>
      </c>
      <c r="K1317" s="384">
        <v>3526</v>
      </c>
    </row>
    <row r="1318" spans="1:11" x14ac:dyDescent="0.25">
      <c r="A1318" s="377"/>
      <c r="B1318" s="378">
        <v>2</v>
      </c>
      <c r="C1318" s="377" t="s">
        <v>29750</v>
      </c>
      <c r="D1318" s="378" t="s">
        <v>61105</v>
      </c>
      <c r="E1318" s="378" t="s">
        <v>284</v>
      </c>
      <c r="F1318" s="379">
        <v>0.02</v>
      </c>
      <c r="G1318" s="380">
        <v>19.68</v>
      </c>
      <c r="H1318" s="380">
        <f>+ROUND(F1318*G1318,2)</f>
        <v>0.39</v>
      </c>
      <c r="I1318" s="383" t="s">
        <v>60981</v>
      </c>
      <c r="J1318" s="384" t="s">
        <v>60965</v>
      </c>
      <c r="K1318" s="384">
        <v>20078</v>
      </c>
    </row>
    <row r="1319" spans="1:11" x14ac:dyDescent="0.25">
      <c r="A1319" s="377"/>
      <c r="B1319" s="378"/>
      <c r="C1319" s="377"/>
      <c r="D1319" s="378" t="s">
        <v>60986</v>
      </c>
      <c r="E1319" s="378"/>
      <c r="F1319" s="379"/>
      <c r="G1319" s="380"/>
      <c r="H1319" s="380">
        <f>+SUBTOTAL(9,H1316:H1318)</f>
        <v>3.16</v>
      </c>
      <c r="I1319" s="383"/>
      <c r="J1319" s="384"/>
      <c r="K1319" s="384"/>
    </row>
    <row r="1320" spans="1:11" x14ac:dyDescent="0.25">
      <c r="A1320" s="377"/>
      <c r="B1320" s="378"/>
      <c r="C1320" s="377"/>
      <c r="D1320" s="378" t="s">
        <v>60947</v>
      </c>
      <c r="E1320" s="378"/>
      <c r="F1320" s="379"/>
      <c r="G1320" s="380"/>
      <c r="H1320" s="380"/>
      <c r="I1320" s="383"/>
      <c r="J1320" s="384"/>
      <c r="K1320" s="384"/>
    </row>
    <row r="1321" spans="1:11" x14ac:dyDescent="0.25">
      <c r="A1321" s="377"/>
      <c r="B1321" s="378" t="s">
        <v>60948</v>
      </c>
      <c r="C1321" s="377" t="s">
        <v>62121</v>
      </c>
      <c r="D1321" s="378" t="s">
        <v>62122</v>
      </c>
      <c r="E1321" s="378" t="s">
        <v>33681</v>
      </c>
      <c r="F1321" s="379">
        <v>0.13</v>
      </c>
      <c r="G1321" s="380">
        <v>14.17</v>
      </c>
      <c r="H1321" s="380">
        <f>+ROUND(F1321*G1321,2)</f>
        <v>1.84</v>
      </c>
      <c r="I1321" s="383" t="s">
        <v>60952</v>
      </c>
      <c r="J1321" s="384" t="s">
        <v>60965</v>
      </c>
      <c r="K1321" s="384" t="s">
        <v>62121</v>
      </c>
    </row>
    <row r="1322" spans="1:11" x14ac:dyDescent="0.25">
      <c r="A1322" s="377"/>
      <c r="B1322" s="378" t="s">
        <v>60948</v>
      </c>
      <c r="C1322" s="377" t="s">
        <v>61598</v>
      </c>
      <c r="D1322" s="378" t="s">
        <v>61599</v>
      </c>
      <c r="E1322" s="378" t="s">
        <v>33681</v>
      </c>
      <c r="F1322" s="379">
        <v>0.13</v>
      </c>
      <c r="G1322" s="380">
        <v>18.399999999999999</v>
      </c>
      <c r="H1322" s="380">
        <f>+ROUND(F1322*G1322,2)</f>
        <v>2.39</v>
      </c>
      <c r="I1322" s="383" t="s">
        <v>60952</v>
      </c>
      <c r="J1322" s="384" t="s">
        <v>60965</v>
      </c>
      <c r="K1322" s="384" t="s">
        <v>61598</v>
      </c>
    </row>
    <row r="1323" spans="1:11" x14ac:dyDescent="0.25">
      <c r="A1323" s="377"/>
      <c r="B1323" s="378"/>
      <c r="C1323" s="377"/>
      <c r="D1323" s="378" t="s">
        <v>60954</v>
      </c>
      <c r="E1323" s="378"/>
      <c r="F1323" s="379"/>
      <c r="G1323" s="380"/>
      <c r="H1323" s="380">
        <f>+SUBTOTAL(9,H1321:H1322)</f>
        <v>4.2300000000000004</v>
      </c>
      <c r="I1323" s="383"/>
      <c r="J1323" s="384"/>
      <c r="K1323" s="384"/>
    </row>
    <row r="1324" spans="1:11" x14ac:dyDescent="0.25">
      <c r="A1324" s="377"/>
      <c r="B1324" s="378"/>
      <c r="C1324" s="377"/>
      <c r="D1324" s="378" t="s">
        <v>60955</v>
      </c>
      <c r="E1324" s="378"/>
      <c r="F1324" s="379"/>
      <c r="G1324" s="380"/>
      <c r="H1324" s="380">
        <f>+SUBTOTAL(9,H1316:H1322)</f>
        <v>7.3900000000000006</v>
      </c>
      <c r="I1324" s="383"/>
      <c r="J1324" s="384"/>
      <c r="K1324" s="384"/>
    </row>
    <row r="1325" spans="1:11" x14ac:dyDescent="0.25">
      <c r="A1325" s="377"/>
      <c r="B1325" s="378"/>
      <c r="C1325" s="377"/>
      <c r="D1325" s="378" t="s">
        <v>60956</v>
      </c>
      <c r="E1325" s="378"/>
      <c r="F1325" s="379">
        <v>24.18</v>
      </c>
      <c r="G1325" s="380"/>
      <c r="H1325" s="380">
        <f>+ROUND(H1324*F1325/100,2)</f>
        <v>1.79</v>
      </c>
      <c r="I1325" s="383"/>
      <c r="J1325" s="384"/>
      <c r="K1325" s="384"/>
    </row>
    <row r="1326" spans="1:11" x14ac:dyDescent="0.25">
      <c r="A1326" s="377"/>
      <c r="B1326" s="378"/>
      <c r="C1326" s="377"/>
      <c r="D1326" s="378" t="s">
        <v>60957</v>
      </c>
      <c r="E1326" s="378"/>
      <c r="F1326" s="379"/>
      <c r="G1326" s="380"/>
      <c r="H1326" s="380">
        <f>+H1324+H1325</f>
        <v>9.18</v>
      </c>
      <c r="I1326" s="383"/>
      <c r="J1326" s="384"/>
      <c r="K1326" s="384"/>
    </row>
    <row r="1327" spans="1:11" x14ac:dyDescent="0.25">
      <c r="A1327" s="377"/>
      <c r="B1327" s="378"/>
      <c r="C1327" s="377"/>
      <c r="D1327" s="378" t="s">
        <v>60958</v>
      </c>
      <c r="E1327" s="378"/>
      <c r="F1327" s="379"/>
      <c r="G1327" s="380"/>
      <c r="H1327" s="380">
        <v>9.18</v>
      </c>
      <c r="I1327" s="383"/>
      <c r="J1327" s="384"/>
      <c r="K1327" s="384"/>
    </row>
    <row r="1328" spans="1:11" x14ac:dyDescent="0.25">
      <c r="I1328" s="383"/>
      <c r="J1328" s="384"/>
      <c r="K1328" s="384"/>
    </row>
    <row r="1329" spans="1:11" x14ac:dyDescent="0.25">
      <c r="I1329" s="383"/>
      <c r="J1329" s="384"/>
      <c r="K1329" s="384"/>
    </row>
    <row r="1330" spans="1:11" x14ac:dyDescent="0.25">
      <c r="A1330" s="377" t="s">
        <v>60934</v>
      </c>
      <c r="B1330" s="378" t="s">
        <v>60935</v>
      </c>
      <c r="C1330" s="377"/>
      <c r="D1330" s="378"/>
      <c r="E1330" s="378"/>
      <c r="F1330" s="379"/>
      <c r="G1330" s="380"/>
      <c r="H1330" s="380"/>
      <c r="I1330" s="383"/>
      <c r="J1330" s="384"/>
      <c r="K1330" s="384"/>
    </row>
    <row r="1331" spans="1:11" x14ac:dyDescent="0.25">
      <c r="A1331" s="377"/>
      <c r="B1331" s="378"/>
      <c r="C1331" s="377" t="s">
        <v>60938</v>
      </c>
      <c r="D1331" s="378" t="s">
        <v>60939</v>
      </c>
      <c r="E1331" s="378" t="s">
        <v>60940</v>
      </c>
      <c r="F1331" s="379" t="s">
        <v>60941</v>
      </c>
      <c r="G1331" s="380" t="s">
        <v>60942</v>
      </c>
      <c r="H1331" s="380" t="s">
        <v>60943</v>
      </c>
      <c r="I1331" s="383"/>
      <c r="J1331" s="384"/>
      <c r="K1331" s="384"/>
    </row>
    <row r="1332" spans="1:11" x14ac:dyDescent="0.25">
      <c r="A1332" s="377"/>
      <c r="B1332" s="378"/>
      <c r="C1332" s="377"/>
      <c r="D1332" s="378"/>
      <c r="E1332" s="378"/>
      <c r="F1332" s="379"/>
      <c r="G1332" s="380"/>
      <c r="H1332" s="380"/>
      <c r="I1332" s="383"/>
      <c r="J1332" s="384"/>
      <c r="K1332" s="384"/>
    </row>
    <row r="1333" spans="1:11" x14ac:dyDescent="0.25">
      <c r="A1333" s="385" t="s">
        <v>62150</v>
      </c>
      <c r="B1333" s="386" t="s">
        <v>62151</v>
      </c>
      <c r="C1333" s="385"/>
      <c r="D1333" s="386"/>
      <c r="E1333" s="386" t="s">
        <v>284</v>
      </c>
      <c r="F1333" s="379" t="s">
        <v>60946</v>
      </c>
      <c r="G1333" s="380"/>
      <c r="H1333" s="380"/>
      <c r="I1333" s="383"/>
      <c r="J1333" s="384"/>
      <c r="K1333" s="384"/>
    </row>
    <row r="1334" spans="1:11" x14ac:dyDescent="0.25">
      <c r="A1334" s="377"/>
      <c r="B1334" s="378">
        <v>2</v>
      </c>
      <c r="C1334" s="377" t="s">
        <v>24833</v>
      </c>
      <c r="D1334" s="378" t="s">
        <v>62152</v>
      </c>
      <c r="E1334" s="378" t="s">
        <v>284</v>
      </c>
      <c r="F1334" s="379">
        <v>1</v>
      </c>
      <c r="G1334" s="380">
        <v>2.37</v>
      </c>
      <c r="H1334" s="380">
        <f>+ROUND(F1334*G1334,2)</f>
        <v>2.37</v>
      </c>
      <c r="I1334" s="383" t="s">
        <v>60981</v>
      </c>
      <c r="J1334" s="384" t="s">
        <v>60965</v>
      </c>
      <c r="K1334" s="384">
        <v>301</v>
      </c>
    </row>
    <row r="1335" spans="1:11" x14ac:dyDescent="0.25">
      <c r="A1335" s="377"/>
      <c r="B1335" s="378">
        <v>2</v>
      </c>
      <c r="C1335" s="377" t="s">
        <v>26017</v>
      </c>
      <c r="D1335" s="378" t="s">
        <v>62153</v>
      </c>
      <c r="E1335" s="378" t="s">
        <v>284</v>
      </c>
      <c r="F1335" s="379">
        <v>1</v>
      </c>
      <c r="G1335" s="380">
        <v>12.52</v>
      </c>
      <c r="H1335" s="380">
        <f>+ROUND(F1335*G1335,2)</f>
        <v>12.52</v>
      </c>
      <c r="I1335" s="383" t="s">
        <v>60981</v>
      </c>
      <c r="J1335" s="384" t="s">
        <v>60965</v>
      </c>
      <c r="K1335" s="384">
        <v>1966</v>
      </c>
    </row>
    <row r="1336" spans="1:11" x14ac:dyDescent="0.25">
      <c r="A1336" s="377"/>
      <c r="B1336" s="378">
        <v>2</v>
      </c>
      <c r="C1336" s="377" t="s">
        <v>29750</v>
      </c>
      <c r="D1336" s="378" t="s">
        <v>61105</v>
      </c>
      <c r="E1336" s="378" t="s">
        <v>284</v>
      </c>
      <c r="F1336" s="379">
        <v>4.5999999999999999E-2</v>
      </c>
      <c r="G1336" s="380">
        <v>19.68</v>
      </c>
      <c r="H1336" s="380">
        <f>+ROUND(F1336*G1336,2)</f>
        <v>0.91</v>
      </c>
      <c r="I1336" s="383" t="s">
        <v>60981</v>
      </c>
      <c r="J1336" s="384" t="s">
        <v>60965</v>
      </c>
      <c r="K1336" s="384">
        <v>20078</v>
      </c>
    </row>
    <row r="1337" spans="1:11" x14ac:dyDescent="0.25">
      <c r="A1337" s="377"/>
      <c r="B1337" s="378"/>
      <c r="C1337" s="377"/>
      <c r="D1337" s="378" t="s">
        <v>60986</v>
      </c>
      <c r="E1337" s="378"/>
      <c r="F1337" s="379"/>
      <c r="G1337" s="380"/>
      <c r="H1337" s="380">
        <f>+SUBTOTAL(9,H1334:H1336)</f>
        <v>15.8</v>
      </c>
      <c r="I1337" s="383"/>
      <c r="J1337" s="384"/>
      <c r="K1337" s="384"/>
    </row>
    <row r="1338" spans="1:11" x14ac:dyDescent="0.25">
      <c r="A1338" s="377"/>
      <c r="B1338" s="378"/>
      <c r="C1338" s="377"/>
      <c r="D1338" s="378" t="s">
        <v>60947</v>
      </c>
      <c r="E1338" s="378"/>
      <c r="F1338" s="379"/>
      <c r="G1338" s="380"/>
      <c r="H1338" s="380"/>
      <c r="I1338" s="383"/>
      <c r="J1338" s="384"/>
      <c r="K1338" s="384"/>
    </row>
    <row r="1339" spans="1:11" x14ac:dyDescent="0.25">
      <c r="A1339" s="377"/>
      <c r="B1339" s="378" t="s">
        <v>60948</v>
      </c>
      <c r="C1339" s="377" t="s">
        <v>62121</v>
      </c>
      <c r="D1339" s="378" t="s">
        <v>62122</v>
      </c>
      <c r="E1339" s="378" t="s">
        <v>33681</v>
      </c>
      <c r="F1339" s="379">
        <v>0.25</v>
      </c>
      <c r="G1339" s="380">
        <v>14.17</v>
      </c>
      <c r="H1339" s="380">
        <f>+ROUND(F1339*G1339,2)</f>
        <v>3.54</v>
      </c>
      <c r="I1339" s="383" t="s">
        <v>60952</v>
      </c>
      <c r="J1339" s="384" t="s">
        <v>60965</v>
      </c>
      <c r="K1339" s="384" t="s">
        <v>62121</v>
      </c>
    </row>
    <row r="1340" spans="1:11" x14ac:dyDescent="0.25">
      <c r="A1340" s="377"/>
      <c r="B1340" s="378" t="s">
        <v>60948</v>
      </c>
      <c r="C1340" s="377" t="s">
        <v>61598</v>
      </c>
      <c r="D1340" s="378" t="s">
        <v>61599</v>
      </c>
      <c r="E1340" s="378" t="s">
        <v>33681</v>
      </c>
      <c r="F1340" s="379">
        <v>0.25</v>
      </c>
      <c r="G1340" s="380">
        <v>18.399999999999999</v>
      </c>
      <c r="H1340" s="380">
        <f>+ROUND(F1340*G1340,2)</f>
        <v>4.5999999999999996</v>
      </c>
      <c r="I1340" s="383" t="s">
        <v>60952</v>
      </c>
      <c r="J1340" s="384" t="s">
        <v>60965</v>
      </c>
      <c r="K1340" s="384" t="s">
        <v>61598</v>
      </c>
    </row>
    <row r="1341" spans="1:11" x14ac:dyDescent="0.25">
      <c r="A1341" s="377"/>
      <c r="B1341" s="378"/>
      <c r="C1341" s="377"/>
      <c r="D1341" s="378" t="s">
        <v>60954</v>
      </c>
      <c r="E1341" s="378"/>
      <c r="F1341" s="379"/>
      <c r="G1341" s="380"/>
      <c r="H1341" s="380">
        <f>+SUBTOTAL(9,H1339:H1340)</f>
        <v>8.14</v>
      </c>
      <c r="I1341" s="383"/>
      <c r="J1341" s="384"/>
      <c r="K1341" s="384"/>
    </row>
    <row r="1342" spans="1:11" x14ac:dyDescent="0.25">
      <c r="A1342" s="377"/>
      <c r="B1342" s="378"/>
      <c r="C1342" s="377"/>
      <c r="D1342" s="378" t="s">
        <v>60955</v>
      </c>
      <c r="E1342" s="378"/>
      <c r="F1342" s="379"/>
      <c r="G1342" s="380"/>
      <c r="H1342" s="380">
        <f>+SUBTOTAL(9,H1334:H1340)</f>
        <v>23.939999999999998</v>
      </c>
      <c r="I1342" s="383"/>
      <c r="J1342" s="384"/>
      <c r="K1342" s="384"/>
    </row>
    <row r="1343" spans="1:11" x14ac:dyDescent="0.25">
      <c r="A1343" s="377"/>
      <c r="B1343" s="378"/>
      <c r="C1343" s="377"/>
      <c r="D1343" s="378" t="s">
        <v>60956</v>
      </c>
      <c r="E1343" s="378"/>
      <c r="F1343" s="379">
        <v>24.18</v>
      </c>
      <c r="G1343" s="380"/>
      <c r="H1343" s="380">
        <f>+ROUND(H1342*F1343/100,2)</f>
        <v>5.79</v>
      </c>
      <c r="I1343" s="383"/>
      <c r="J1343" s="384"/>
      <c r="K1343" s="384"/>
    </row>
    <row r="1344" spans="1:11" x14ac:dyDescent="0.25">
      <c r="A1344" s="377"/>
      <c r="B1344" s="378"/>
      <c r="C1344" s="377"/>
      <c r="D1344" s="378" t="s">
        <v>60957</v>
      </c>
      <c r="E1344" s="378"/>
      <c r="F1344" s="379"/>
      <c r="G1344" s="380"/>
      <c r="H1344" s="380">
        <f>+H1342+H1343</f>
        <v>29.729999999999997</v>
      </c>
      <c r="I1344" s="383"/>
      <c r="J1344" s="384"/>
      <c r="K1344" s="384"/>
    </row>
    <row r="1345" spans="1:11" x14ac:dyDescent="0.25">
      <c r="A1345" s="377"/>
      <c r="B1345" s="378"/>
      <c r="C1345" s="377"/>
      <c r="D1345" s="378" t="s">
        <v>60958</v>
      </c>
      <c r="E1345" s="378"/>
      <c r="F1345" s="379"/>
      <c r="G1345" s="380"/>
      <c r="H1345" s="380">
        <v>29.73</v>
      </c>
      <c r="I1345" s="383"/>
      <c r="J1345" s="384"/>
      <c r="K1345" s="384"/>
    </row>
    <row r="1346" spans="1:11" x14ac:dyDescent="0.25">
      <c r="I1346" s="383"/>
      <c r="J1346" s="384"/>
      <c r="K1346" s="384"/>
    </row>
    <row r="1347" spans="1:11" x14ac:dyDescent="0.25">
      <c r="I1347" s="383"/>
      <c r="J1347" s="384"/>
      <c r="K1347" s="384"/>
    </row>
    <row r="1348" spans="1:11" x14ac:dyDescent="0.25">
      <c r="A1348" s="377" t="s">
        <v>60934</v>
      </c>
      <c r="B1348" s="378" t="s">
        <v>60935</v>
      </c>
      <c r="C1348" s="377"/>
      <c r="D1348" s="378"/>
      <c r="E1348" s="378"/>
      <c r="F1348" s="379"/>
      <c r="G1348" s="380"/>
      <c r="H1348" s="380"/>
      <c r="I1348" s="383"/>
      <c r="J1348" s="384"/>
      <c r="K1348" s="384"/>
    </row>
    <row r="1349" spans="1:11" x14ac:dyDescent="0.25">
      <c r="A1349" s="377"/>
      <c r="B1349" s="378"/>
      <c r="C1349" s="377" t="s">
        <v>60938</v>
      </c>
      <c r="D1349" s="378" t="s">
        <v>60939</v>
      </c>
      <c r="E1349" s="378" t="s">
        <v>60940</v>
      </c>
      <c r="F1349" s="379" t="s">
        <v>60941</v>
      </c>
      <c r="G1349" s="380" t="s">
        <v>60942</v>
      </c>
      <c r="H1349" s="380" t="s">
        <v>60943</v>
      </c>
      <c r="I1349" s="383"/>
      <c r="J1349" s="384"/>
      <c r="K1349" s="384"/>
    </row>
    <row r="1350" spans="1:11" x14ac:dyDescent="0.25">
      <c r="A1350" s="377"/>
      <c r="B1350" s="378"/>
      <c r="C1350" s="377"/>
      <c r="D1350" s="378"/>
      <c r="E1350" s="378"/>
      <c r="F1350" s="379"/>
      <c r="G1350" s="380"/>
      <c r="H1350" s="380"/>
      <c r="I1350" s="383"/>
      <c r="J1350" s="384"/>
      <c r="K1350" s="384"/>
    </row>
    <row r="1351" spans="1:11" x14ac:dyDescent="0.25">
      <c r="A1351" s="385" t="s">
        <v>62154</v>
      </c>
      <c r="B1351" s="386" t="s">
        <v>62155</v>
      </c>
      <c r="C1351" s="385"/>
      <c r="D1351" s="386"/>
      <c r="E1351" s="386" t="s">
        <v>284</v>
      </c>
      <c r="F1351" s="379" t="s">
        <v>60946</v>
      </c>
      <c r="G1351" s="380"/>
      <c r="H1351" s="380"/>
      <c r="I1351" s="383"/>
      <c r="J1351" s="384"/>
      <c r="K1351" s="384"/>
    </row>
    <row r="1352" spans="1:11" x14ac:dyDescent="0.25">
      <c r="A1352" s="377"/>
      <c r="B1352" s="378">
        <v>2</v>
      </c>
      <c r="C1352" s="377" t="s">
        <v>24823</v>
      </c>
      <c r="D1352" s="378" t="s">
        <v>62148</v>
      </c>
      <c r="E1352" s="378" t="s">
        <v>284</v>
      </c>
      <c r="F1352" s="379">
        <v>2</v>
      </c>
      <c r="G1352" s="380">
        <v>1.34</v>
      </c>
      <c r="H1352" s="380">
        <f>+ROUND(F1352*G1352,2)</f>
        <v>2.68</v>
      </c>
      <c r="I1352" s="383" t="s">
        <v>60981</v>
      </c>
      <c r="J1352" s="384" t="s">
        <v>60965</v>
      </c>
      <c r="K1352" s="384">
        <v>296</v>
      </c>
    </row>
    <row r="1353" spans="1:11" x14ac:dyDescent="0.25">
      <c r="A1353" s="377"/>
      <c r="B1353" s="378">
        <v>2</v>
      </c>
      <c r="C1353" s="377" t="s">
        <v>27751</v>
      </c>
      <c r="D1353" s="378" t="s">
        <v>62156</v>
      </c>
      <c r="E1353" s="378" t="s">
        <v>284</v>
      </c>
      <c r="F1353" s="379">
        <v>1</v>
      </c>
      <c r="G1353" s="380">
        <v>4.03</v>
      </c>
      <c r="H1353" s="380">
        <f>+ROUND(F1353*G1353,2)</f>
        <v>4.03</v>
      </c>
      <c r="I1353" s="383" t="s">
        <v>60981</v>
      </c>
      <c r="J1353" s="384" t="s">
        <v>60965</v>
      </c>
      <c r="K1353" s="384">
        <v>7097</v>
      </c>
    </row>
    <row r="1354" spans="1:11" x14ac:dyDescent="0.25">
      <c r="A1354" s="377"/>
      <c r="B1354" s="378">
        <v>2</v>
      </c>
      <c r="C1354" s="377" t="s">
        <v>29750</v>
      </c>
      <c r="D1354" s="378" t="s">
        <v>61105</v>
      </c>
      <c r="E1354" s="378" t="s">
        <v>284</v>
      </c>
      <c r="F1354" s="379">
        <v>0.04</v>
      </c>
      <c r="G1354" s="380">
        <v>19.68</v>
      </c>
      <c r="H1354" s="380">
        <f>+ROUND(F1354*G1354,2)</f>
        <v>0.79</v>
      </c>
      <c r="I1354" s="383" t="s">
        <v>60981</v>
      </c>
      <c r="J1354" s="384" t="s">
        <v>60965</v>
      </c>
      <c r="K1354" s="384">
        <v>20078</v>
      </c>
    </row>
    <row r="1355" spans="1:11" x14ac:dyDescent="0.25">
      <c r="A1355" s="377"/>
      <c r="B1355" s="378"/>
      <c r="C1355" s="377"/>
      <c r="D1355" s="378" t="s">
        <v>60986</v>
      </c>
      <c r="E1355" s="378"/>
      <c r="F1355" s="379"/>
      <c r="G1355" s="380"/>
      <c r="H1355" s="380">
        <f>+SUBTOTAL(9,H1352:H1354)</f>
        <v>7.5000000000000009</v>
      </c>
      <c r="I1355" s="383"/>
      <c r="J1355" s="384"/>
      <c r="K1355" s="384"/>
    </row>
    <row r="1356" spans="1:11" x14ac:dyDescent="0.25">
      <c r="A1356" s="377"/>
      <c r="B1356" s="378"/>
      <c r="C1356" s="377"/>
      <c r="D1356" s="378" t="s">
        <v>60947</v>
      </c>
      <c r="E1356" s="378"/>
      <c r="F1356" s="379"/>
      <c r="G1356" s="380"/>
      <c r="H1356" s="380"/>
      <c r="I1356" s="383"/>
      <c r="J1356" s="384"/>
      <c r="K1356" s="384"/>
    </row>
    <row r="1357" spans="1:11" x14ac:dyDescent="0.25">
      <c r="A1357" s="377"/>
      <c r="B1357" s="378" t="s">
        <v>60948</v>
      </c>
      <c r="C1357" s="377" t="s">
        <v>62121</v>
      </c>
      <c r="D1357" s="378" t="s">
        <v>62122</v>
      </c>
      <c r="E1357" s="378" t="s">
        <v>33681</v>
      </c>
      <c r="F1357" s="379">
        <v>0.17</v>
      </c>
      <c r="G1357" s="380">
        <v>14.17</v>
      </c>
      <c r="H1357" s="380">
        <f>+ROUND(F1357*G1357,2)</f>
        <v>2.41</v>
      </c>
      <c r="I1357" s="383" t="s">
        <v>60952</v>
      </c>
      <c r="J1357" s="384" t="s">
        <v>60965</v>
      </c>
      <c r="K1357" s="384" t="s">
        <v>62121</v>
      </c>
    </row>
    <row r="1358" spans="1:11" x14ac:dyDescent="0.25">
      <c r="A1358" s="377"/>
      <c r="B1358" s="378" t="s">
        <v>60948</v>
      </c>
      <c r="C1358" s="377" t="s">
        <v>61598</v>
      </c>
      <c r="D1358" s="378" t="s">
        <v>61599</v>
      </c>
      <c r="E1358" s="378" t="s">
        <v>33681</v>
      </c>
      <c r="F1358" s="379">
        <v>0.17</v>
      </c>
      <c r="G1358" s="380">
        <v>18.399999999999999</v>
      </c>
      <c r="H1358" s="380">
        <f>+ROUND(F1358*G1358,2)</f>
        <v>3.13</v>
      </c>
      <c r="I1358" s="383" t="s">
        <v>60952</v>
      </c>
      <c r="J1358" s="384" t="s">
        <v>60965</v>
      </c>
      <c r="K1358" s="384" t="s">
        <v>61598</v>
      </c>
    </row>
    <row r="1359" spans="1:11" x14ac:dyDescent="0.25">
      <c r="A1359" s="377"/>
      <c r="B1359" s="378"/>
      <c r="C1359" s="377"/>
      <c r="D1359" s="378" t="s">
        <v>60954</v>
      </c>
      <c r="E1359" s="378"/>
      <c r="F1359" s="379"/>
      <c r="G1359" s="380"/>
      <c r="H1359" s="380">
        <f>+SUBTOTAL(9,H1357:H1358)</f>
        <v>5.54</v>
      </c>
      <c r="I1359" s="383"/>
      <c r="J1359" s="384"/>
      <c r="K1359" s="384"/>
    </row>
    <row r="1360" spans="1:11" x14ac:dyDescent="0.25">
      <c r="A1360" s="377"/>
      <c r="B1360" s="378"/>
      <c r="C1360" s="377"/>
      <c r="D1360" s="378" t="s">
        <v>60955</v>
      </c>
      <c r="E1360" s="378"/>
      <c r="F1360" s="379"/>
      <c r="G1360" s="380"/>
      <c r="H1360" s="380">
        <f>+SUBTOTAL(9,H1352:H1358)</f>
        <v>13.04</v>
      </c>
      <c r="I1360" s="383"/>
      <c r="J1360" s="384"/>
      <c r="K1360" s="384"/>
    </row>
    <row r="1361" spans="1:11" x14ac:dyDescent="0.25">
      <c r="A1361" s="377"/>
      <c r="B1361" s="378"/>
      <c r="C1361" s="377"/>
      <c r="D1361" s="378" t="s">
        <v>60956</v>
      </c>
      <c r="E1361" s="378"/>
      <c r="F1361" s="379">
        <v>24.18</v>
      </c>
      <c r="G1361" s="380"/>
      <c r="H1361" s="380">
        <f>+ROUND(H1360*F1361/100,2)</f>
        <v>3.15</v>
      </c>
      <c r="I1361" s="383"/>
      <c r="J1361" s="384"/>
      <c r="K1361" s="384"/>
    </row>
    <row r="1362" spans="1:11" x14ac:dyDescent="0.25">
      <c r="A1362" s="377"/>
      <c r="B1362" s="378"/>
      <c r="C1362" s="377"/>
      <c r="D1362" s="378" t="s">
        <v>60957</v>
      </c>
      <c r="E1362" s="378"/>
      <c r="F1362" s="379"/>
      <c r="G1362" s="380"/>
      <c r="H1362" s="380">
        <f>+H1360+H1361</f>
        <v>16.189999999999998</v>
      </c>
      <c r="I1362" s="383"/>
      <c r="J1362" s="384"/>
      <c r="K1362" s="384"/>
    </row>
    <row r="1363" spans="1:11" x14ac:dyDescent="0.25">
      <c r="A1363" s="377"/>
      <c r="B1363" s="378"/>
      <c r="C1363" s="377"/>
      <c r="D1363" s="378" t="s">
        <v>60958</v>
      </c>
      <c r="E1363" s="378"/>
      <c r="F1363" s="379"/>
      <c r="G1363" s="380"/>
      <c r="H1363" s="380">
        <v>16.190000000000001</v>
      </c>
      <c r="I1363" s="383"/>
      <c r="J1363" s="384"/>
      <c r="K1363" s="384"/>
    </row>
    <row r="1364" spans="1:11" x14ac:dyDescent="0.25">
      <c r="I1364" s="383"/>
      <c r="J1364" s="384"/>
      <c r="K1364" s="384"/>
    </row>
    <row r="1365" spans="1:11" x14ac:dyDescent="0.25">
      <c r="I1365" s="383"/>
      <c r="J1365" s="384"/>
      <c r="K1365" s="384"/>
    </row>
    <row r="1366" spans="1:11" x14ac:dyDescent="0.25">
      <c r="A1366" s="377" t="s">
        <v>60934</v>
      </c>
      <c r="B1366" s="378" t="s">
        <v>60935</v>
      </c>
      <c r="C1366" s="377"/>
      <c r="D1366" s="378"/>
      <c r="E1366" s="378"/>
      <c r="F1366" s="379"/>
      <c r="G1366" s="380"/>
      <c r="H1366" s="380"/>
      <c r="I1366" s="383"/>
      <c r="J1366" s="384"/>
      <c r="K1366" s="384"/>
    </row>
    <row r="1367" spans="1:11" x14ac:dyDescent="0.25">
      <c r="A1367" s="377"/>
      <c r="B1367" s="378"/>
      <c r="C1367" s="377" t="s">
        <v>60938</v>
      </c>
      <c r="D1367" s="378" t="s">
        <v>60939</v>
      </c>
      <c r="E1367" s="378" t="s">
        <v>60940</v>
      </c>
      <c r="F1367" s="379" t="s">
        <v>60941</v>
      </c>
      <c r="G1367" s="380" t="s">
        <v>60942</v>
      </c>
      <c r="H1367" s="380" t="s">
        <v>60943</v>
      </c>
      <c r="I1367" s="383"/>
      <c r="J1367" s="384"/>
      <c r="K1367" s="384"/>
    </row>
    <row r="1368" spans="1:11" x14ac:dyDescent="0.25">
      <c r="A1368" s="377"/>
      <c r="B1368" s="378"/>
      <c r="C1368" s="377"/>
      <c r="D1368" s="378"/>
      <c r="E1368" s="378"/>
      <c r="F1368" s="379"/>
      <c r="G1368" s="380"/>
      <c r="H1368" s="380"/>
      <c r="I1368" s="383"/>
      <c r="J1368" s="384"/>
      <c r="K1368" s="384"/>
    </row>
    <row r="1369" spans="1:11" x14ac:dyDescent="0.25">
      <c r="A1369" s="385" t="s">
        <v>62157</v>
      </c>
      <c r="B1369" s="386" t="s">
        <v>62158</v>
      </c>
      <c r="C1369" s="385"/>
      <c r="D1369" s="386"/>
      <c r="E1369" s="386" t="s">
        <v>284</v>
      </c>
      <c r="F1369" s="379" t="s">
        <v>60946</v>
      </c>
      <c r="G1369" s="380"/>
      <c r="H1369" s="380"/>
      <c r="I1369" s="383"/>
      <c r="J1369" s="384"/>
      <c r="K1369" s="384"/>
    </row>
    <row r="1370" spans="1:11" x14ac:dyDescent="0.25">
      <c r="A1370" s="377"/>
      <c r="B1370" s="378">
        <v>2</v>
      </c>
      <c r="C1370" s="377" t="s">
        <v>24833</v>
      </c>
      <c r="D1370" s="378" t="s">
        <v>62152</v>
      </c>
      <c r="E1370" s="378" t="s">
        <v>284</v>
      </c>
      <c r="F1370" s="379">
        <v>2</v>
      </c>
      <c r="G1370" s="380">
        <v>2.37</v>
      </c>
      <c r="H1370" s="380">
        <f>+ROUND(F1370*G1370,2)</f>
        <v>4.74</v>
      </c>
      <c r="I1370" s="383" t="s">
        <v>60981</v>
      </c>
      <c r="J1370" s="384" t="s">
        <v>60965</v>
      </c>
      <c r="K1370" s="384">
        <v>301</v>
      </c>
    </row>
    <row r="1371" spans="1:11" x14ac:dyDescent="0.25">
      <c r="A1371" s="377"/>
      <c r="B1371" s="378">
        <v>2</v>
      </c>
      <c r="C1371" s="377" t="s">
        <v>27747</v>
      </c>
      <c r="D1371" s="378" t="s">
        <v>62159</v>
      </c>
      <c r="E1371" s="378" t="s">
        <v>284</v>
      </c>
      <c r="F1371" s="379">
        <v>1</v>
      </c>
      <c r="G1371" s="380">
        <v>9.08</v>
      </c>
      <c r="H1371" s="380">
        <f>+ROUND(F1371*G1371,2)</f>
        <v>9.08</v>
      </c>
      <c r="I1371" s="383" t="s">
        <v>60981</v>
      </c>
      <c r="J1371" s="384" t="s">
        <v>60965</v>
      </c>
      <c r="K1371" s="384">
        <v>7091</v>
      </c>
    </row>
    <row r="1372" spans="1:11" x14ac:dyDescent="0.25">
      <c r="A1372" s="377"/>
      <c r="B1372" s="378">
        <v>2</v>
      </c>
      <c r="C1372" s="377" t="s">
        <v>29750</v>
      </c>
      <c r="D1372" s="378" t="s">
        <v>61105</v>
      </c>
      <c r="E1372" s="378" t="s">
        <v>284</v>
      </c>
      <c r="F1372" s="379">
        <v>9.1999999999999998E-2</v>
      </c>
      <c r="G1372" s="380">
        <v>19.68</v>
      </c>
      <c r="H1372" s="380">
        <f>+ROUND(F1372*G1372,2)</f>
        <v>1.81</v>
      </c>
      <c r="I1372" s="383" t="s">
        <v>60981</v>
      </c>
      <c r="J1372" s="384" t="s">
        <v>60965</v>
      </c>
      <c r="K1372" s="384">
        <v>20078</v>
      </c>
    </row>
    <row r="1373" spans="1:11" x14ac:dyDescent="0.25">
      <c r="A1373" s="377"/>
      <c r="B1373" s="378"/>
      <c r="C1373" s="377"/>
      <c r="D1373" s="378" t="s">
        <v>60986</v>
      </c>
      <c r="E1373" s="378"/>
      <c r="F1373" s="379"/>
      <c r="G1373" s="380"/>
      <c r="H1373" s="380">
        <f>+SUBTOTAL(9,H1370:H1372)</f>
        <v>15.63</v>
      </c>
      <c r="I1373" s="383"/>
      <c r="J1373" s="384"/>
      <c r="K1373" s="384"/>
    </row>
    <row r="1374" spans="1:11" x14ac:dyDescent="0.25">
      <c r="A1374" s="377"/>
      <c r="B1374" s="378"/>
      <c r="C1374" s="377"/>
      <c r="D1374" s="378" t="s">
        <v>60947</v>
      </c>
      <c r="E1374" s="378"/>
      <c r="F1374" s="379"/>
      <c r="G1374" s="380"/>
      <c r="H1374" s="380"/>
      <c r="I1374" s="383"/>
      <c r="J1374" s="384"/>
      <c r="K1374" s="384"/>
    </row>
    <row r="1375" spans="1:11" x14ac:dyDescent="0.25">
      <c r="A1375" s="377"/>
      <c r="B1375" s="378" t="s">
        <v>60948</v>
      </c>
      <c r="C1375" s="377" t="s">
        <v>62121</v>
      </c>
      <c r="D1375" s="378" t="s">
        <v>62122</v>
      </c>
      <c r="E1375" s="378" t="s">
        <v>33681</v>
      </c>
      <c r="F1375" s="379">
        <v>0.33</v>
      </c>
      <c r="G1375" s="380">
        <v>14.17</v>
      </c>
      <c r="H1375" s="380">
        <f>+ROUND(F1375*G1375,2)</f>
        <v>4.68</v>
      </c>
      <c r="I1375" s="383" t="s">
        <v>60952</v>
      </c>
      <c r="J1375" s="384" t="s">
        <v>60965</v>
      </c>
      <c r="K1375" s="384" t="s">
        <v>62121</v>
      </c>
    </row>
    <row r="1376" spans="1:11" x14ac:dyDescent="0.25">
      <c r="A1376" s="377"/>
      <c r="B1376" s="378" t="s">
        <v>60948</v>
      </c>
      <c r="C1376" s="377" t="s">
        <v>61598</v>
      </c>
      <c r="D1376" s="378" t="s">
        <v>61599</v>
      </c>
      <c r="E1376" s="378" t="s">
        <v>33681</v>
      </c>
      <c r="F1376" s="379">
        <v>0.33</v>
      </c>
      <c r="G1376" s="380">
        <v>18.399999999999999</v>
      </c>
      <c r="H1376" s="380">
        <f>+ROUND(F1376*G1376,2)</f>
        <v>6.07</v>
      </c>
      <c r="I1376" s="383" t="s">
        <v>60952</v>
      </c>
      <c r="J1376" s="384" t="s">
        <v>60965</v>
      </c>
      <c r="K1376" s="384" t="s">
        <v>61598</v>
      </c>
    </row>
    <row r="1377" spans="1:11" x14ac:dyDescent="0.25">
      <c r="A1377" s="377"/>
      <c r="B1377" s="378"/>
      <c r="C1377" s="377"/>
      <c r="D1377" s="378" t="s">
        <v>60954</v>
      </c>
      <c r="E1377" s="378"/>
      <c r="F1377" s="379"/>
      <c r="G1377" s="380"/>
      <c r="H1377" s="380">
        <f>+SUBTOTAL(9,H1375:H1376)</f>
        <v>10.75</v>
      </c>
      <c r="I1377" s="383"/>
      <c r="J1377" s="384"/>
      <c r="K1377" s="384"/>
    </row>
    <row r="1378" spans="1:11" x14ac:dyDescent="0.25">
      <c r="A1378" s="377"/>
      <c r="B1378" s="378"/>
      <c r="C1378" s="377"/>
      <c r="D1378" s="378" t="s">
        <v>60955</v>
      </c>
      <c r="E1378" s="378"/>
      <c r="F1378" s="379"/>
      <c r="G1378" s="380"/>
      <c r="H1378" s="380">
        <f>+SUBTOTAL(9,H1370:H1376)</f>
        <v>26.380000000000003</v>
      </c>
      <c r="I1378" s="383"/>
      <c r="J1378" s="384"/>
      <c r="K1378" s="384"/>
    </row>
    <row r="1379" spans="1:11" x14ac:dyDescent="0.25">
      <c r="A1379" s="377"/>
      <c r="B1379" s="378"/>
      <c r="C1379" s="377"/>
      <c r="D1379" s="378" t="s">
        <v>60956</v>
      </c>
      <c r="E1379" s="378"/>
      <c r="F1379" s="379">
        <v>24.18</v>
      </c>
      <c r="G1379" s="380"/>
      <c r="H1379" s="380">
        <f>+ROUND(H1378*F1379/100,2)</f>
        <v>6.38</v>
      </c>
      <c r="I1379" s="383"/>
      <c r="J1379" s="384"/>
      <c r="K1379" s="384"/>
    </row>
    <row r="1380" spans="1:11" x14ac:dyDescent="0.25">
      <c r="A1380" s="377"/>
      <c r="B1380" s="378"/>
      <c r="C1380" s="377"/>
      <c r="D1380" s="378" t="s">
        <v>60957</v>
      </c>
      <c r="E1380" s="378"/>
      <c r="F1380" s="379"/>
      <c r="G1380" s="380"/>
      <c r="H1380" s="380">
        <f>+H1378+H1379</f>
        <v>32.760000000000005</v>
      </c>
      <c r="I1380" s="383"/>
      <c r="J1380" s="384"/>
      <c r="K1380" s="384"/>
    </row>
    <row r="1381" spans="1:11" x14ac:dyDescent="0.25">
      <c r="A1381" s="377"/>
      <c r="B1381" s="378"/>
      <c r="C1381" s="377"/>
      <c r="D1381" s="378" t="s">
        <v>60958</v>
      </c>
      <c r="E1381" s="378"/>
      <c r="F1381" s="379"/>
      <c r="G1381" s="380"/>
      <c r="H1381" s="380">
        <v>32.76</v>
      </c>
      <c r="I1381" s="383"/>
      <c r="J1381" s="384"/>
      <c r="K1381" s="384"/>
    </row>
    <row r="1382" spans="1:11" x14ac:dyDescent="0.25">
      <c r="I1382" s="383"/>
      <c r="J1382" s="384"/>
      <c r="K1382" s="384"/>
    </row>
    <row r="1383" spans="1:11" x14ac:dyDescent="0.25">
      <c r="I1383" s="383"/>
      <c r="J1383" s="384"/>
      <c r="K1383" s="384"/>
    </row>
    <row r="1384" spans="1:11" x14ac:dyDescent="0.25">
      <c r="A1384" s="377" t="s">
        <v>60934</v>
      </c>
      <c r="B1384" s="378" t="s">
        <v>60935</v>
      </c>
      <c r="C1384" s="377"/>
      <c r="D1384" s="378"/>
      <c r="E1384" s="378"/>
      <c r="F1384" s="379"/>
      <c r="G1384" s="380"/>
      <c r="H1384" s="380"/>
      <c r="I1384" s="383"/>
      <c r="J1384" s="384"/>
      <c r="K1384" s="384"/>
    </row>
    <row r="1385" spans="1:11" x14ac:dyDescent="0.25">
      <c r="A1385" s="377"/>
      <c r="B1385" s="378"/>
      <c r="C1385" s="377" t="s">
        <v>60938</v>
      </c>
      <c r="D1385" s="378" t="s">
        <v>60939</v>
      </c>
      <c r="E1385" s="378" t="s">
        <v>60940</v>
      </c>
      <c r="F1385" s="379" t="s">
        <v>60941</v>
      </c>
      <c r="G1385" s="380" t="s">
        <v>60942</v>
      </c>
      <c r="H1385" s="380" t="s">
        <v>60943</v>
      </c>
      <c r="I1385" s="383"/>
      <c r="J1385" s="384"/>
      <c r="K1385" s="384"/>
    </row>
    <row r="1386" spans="1:11" x14ac:dyDescent="0.25">
      <c r="A1386" s="377"/>
      <c r="B1386" s="378"/>
      <c r="C1386" s="377"/>
      <c r="D1386" s="378"/>
      <c r="E1386" s="378"/>
      <c r="F1386" s="379"/>
      <c r="G1386" s="380"/>
      <c r="H1386" s="380"/>
      <c r="I1386" s="383"/>
      <c r="J1386" s="384"/>
      <c r="K1386" s="384"/>
    </row>
    <row r="1387" spans="1:11" x14ac:dyDescent="0.25">
      <c r="A1387" s="385" t="s">
        <v>62160</v>
      </c>
      <c r="B1387" s="386" t="s">
        <v>62161</v>
      </c>
      <c r="C1387" s="385"/>
      <c r="D1387" s="386"/>
      <c r="E1387" s="386" t="s">
        <v>284</v>
      </c>
      <c r="F1387" s="379" t="s">
        <v>60946</v>
      </c>
      <c r="G1387" s="380"/>
      <c r="H1387" s="380"/>
      <c r="I1387" s="383"/>
      <c r="J1387" s="384"/>
      <c r="K1387" s="384"/>
    </row>
    <row r="1388" spans="1:11" x14ac:dyDescent="0.25">
      <c r="A1388" s="377"/>
      <c r="B1388" s="378"/>
      <c r="C1388" s="377"/>
      <c r="D1388" s="378" t="s">
        <v>60947</v>
      </c>
      <c r="E1388" s="378"/>
      <c r="F1388" s="379"/>
      <c r="G1388" s="380"/>
      <c r="H1388" s="380"/>
      <c r="I1388" s="383"/>
      <c r="J1388" s="384"/>
      <c r="K1388" s="384"/>
    </row>
    <row r="1389" spans="1:11" x14ac:dyDescent="0.25">
      <c r="A1389" s="377"/>
      <c r="B1389" s="378" t="s">
        <v>60948</v>
      </c>
      <c r="C1389" s="377" t="s">
        <v>62162</v>
      </c>
      <c r="D1389" s="378" t="s">
        <v>62163</v>
      </c>
      <c r="E1389" s="378" t="s">
        <v>286</v>
      </c>
      <c r="F1389" s="379">
        <v>2.14</v>
      </c>
      <c r="G1389" s="380">
        <v>14.94</v>
      </c>
      <c r="H1389" s="380">
        <f t="shared" ref="H1389:H1394" si="13">+ROUND(F1389*G1389,2)</f>
        <v>31.97</v>
      </c>
      <c r="I1389" s="383" t="s">
        <v>60952</v>
      </c>
      <c r="J1389" s="384" t="s">
        <v>60965</v>
      </c>
      <c r="K1389" s="384" t="s">
        <v>62162</v>
      </c>
    </row>
    <row r="1390" spans="1:11" x14ac:dyDescent="0.25">
      <c r="A1390" s="377"/>
      <c r="B1390" s="378" t="s">
        <v>60948</v>
      </c>
      <c r="C1390" s="377" t="s">
        <v>62164</v>
      </c>
      <c r="D1390" s="378" t="s">
        <v>62165</v>
      </c>
      <c r="E1390" s="378" t="s">
        <v>284</v>
      </c>
      <c r="F1390" s="379">
        <v>1.18</v>
      </c>
      <c r="G1390" s="380">
        <v>6.24</v>
      </c>
      <c r="H1390" s="380">
        <f t="shared" si="13"/>
        <v>7.36</v>
      </c>
      <c r="I1390" s="383" t="s">
        <v>60952</v>
      </c>
      <c r="J1390" s="384" t="s">
        <v>60965</v>
      </c>
      <c r="K1390" s="384" t="s">
        <v>62164</v>
      </c>
    </row>
    <row r="1391" spans="1:11" x14ac:dyDescent="0.25">
      <c r="A1391" s="377"/>
      <c r="B1391" s="378" t="s">
        <v>60948</v>
      </c>
      <c r="C1391" s="377" t="s">
        <v>62166</v>
      </c>
      <c r="D1391" s="378" t="s">
        <v>62167</v>
      </c>
      <c r="E1391" s="378" t="s">
        <v>284</v>
      </c>
      <c r="F1391" s="379">
        <v>1</v>
      </c>
      <c r="G1391" s="380">
        <v>10.7</v>
      </c>
      <c r="H1391" s="380">
        <f t="shared" si="13"/>
        <v>10.7</v>
      </c>
      <c r="I1391" s="383" t="s">
        <v>60952</v>
      </c>
      <c r="J1391" s="384" t="s">
        <v>60965</v>
      </c>
      <c r="K1391" s="384" t="s">
        <v>62166</v>
      </c>
    </row>
    <row r="1392" spans="1:11" x14ac:dyDescent="0.25">
      <c r="A1392" s="377"/>
      <c r="B1392" s="378" t="s">
        <v>60948</v>
      </c>
      <c r="C1392" s="377" t="s">
        <v>62168</v>
      </c>
      <c r="D1392" s="378" t="s">
        <v>62169</v>
      </c>
      <c r="E1392" s="378" t="s">
        <v>284</v>
      </c>
      <c r="F1392" s="379">
        <v>0.89</v>
      </c>
      <c r="G1392" s="380">
        <v>8.65</v>
      </c>
      <c r="H1392" s="380">
        <f t="shared" si="13"/>
        <v>7.7</v>
      </c>
      <c r="I1392" s="383" t="s">
        <v>60952</v>
      </c>
      <c r="J1392" s="384" t="s">
        <v>60965</v>
      </c>
      <c r="K1392" s="384" t="s">
        <v>62168</v>
      </c>
    </row>
    <row r="1393" spans="1:11" x14ac:dyDescent="0.25">
      <c r="A1393" s="377"/>
      <c r="B1393" s="378" t="s">
        <v>60948</v>
      </c>
      <c r="C1393" s="377" t="s">
        <v>61753</v>
      </c>
      <c r="D1393" s="378" t="s">
        <v>61754</v>
      </c>
      <c r="E1393" s="378" t="s">
        <v>286</v>
      </c>
      <c r="F1393" s="379">
        <v>2.14</v>
      </c>
      <c r="G1393" s="380">
        <v>9.25</v>
      </c>
      <c r="H1393" s="380">
        <f t="shared" si="13"/>
        <v>19.8</v>
      </c>
      <c r="I1393" s="383" t="s">
        <v>60952</v>
      </c>
      <c r="J1393" s="384" t="s">
        <v>60965</v>
      </c>
      <c r="K1393" s="384" t="s">
        <v>61753</v>
      </c>
    </row>
    <row r="1394" spans="1:11" x14ac:dyDescent="0.25">
      <c r="A1394" s="377"/>
      <c r="B1394" s="378" t="s">
        <v>60948</v>
      </c>
      <c r="C1394" s="377" t="s">
        <v>61463</v>
      </c>
      <c r="D1394" s="378" t="s">
        <v>61464</v>
      </c>
      <c r="E1394" s="378" t="s">
        <v>286</v>
      </c>
      <c r="F1394" s="379">
        <v>2.14</v>
      </c>
      <c r="G1394" s="380">
        <v>9.18</v>
      </c>
      <c r="H1394" s="380">
        <f t="shared" si="13"/>
        <v>19.649999999999999</v>
      </c>
      <c r="I1394" s="383" t="s">
        <v>60952</v>
      </c>
      <c r="J1394" s="384" t="s">
        <v>60965</v>
      </c>
      <c r="K1394" s="384" t="s">
        <v>61463</v>
      </c>
    </row>
    <row r="1395" spans="1:11" x14ac:dyDescent="0.25">
      <c r="A1395" s="377"/>
      <c r="B1395" s="378"/>
      <c r="C1395" s="377"/>
      <c r="D1395" s="378" t="s">
        <v>60954</v>
      </c>
      <c r="E1395" s="378"/>
      <c r="F1395" s="379"/>
      <c r="G1395" s="380"/>
      <c r="H1395" s="380">
        <f>+SUBTOTAL(9,H1389:H1394)</f>
        <v>97.18</v>
      </c>
      <c r="I1395" s="383"/>
      <c r="J1395" s="384"/>
      <c r="K1395" s="384"/>
    </row>
    <row r="1396" spans="1:11" x14ac:dyDescent="0.25">
      <c r="A1396" s="377"/>
      <c r="B1396" s="378"/>
      <c r="C1396" s="377"/>
      <c r="D1396" s="378" t="s">
        <v>60955</v>
      </c>
      <c r="E1396" s="378"/>
      <c r="F1396" s="379"/>
      <c r="G1396" s="380"/>
      <c r="H1396" s="380">
        <f>+SUBTOTAL(9,H1388:H1394)</f>
        <v>97.18</v>
      </c>
      <c r="I1396" s="383"/>
      <c r="J1396" s="384"/>
      <c r="K1396" s="384"/>
    </row>
    <row r="1397" spans="1:11" x14ac:dyDescent="0.25">
      <c r="A1397" s="377"/>
      <c r="B1397" s="378"/>
      <c r="C1397" s="377"/>
      <c r="D1397" s="378" t="s">
        <v>60956</v>
      </c>
      <c r="E1397" s="378"/>
      <c r="F1397" s="379">
        <v>24.18</v>
      </c>
      <c r="G1397" s="380"/>
      <c r="H1397" s="380">
        <f>+ROUND(H1396*F1397/100,2)</f>
        <v>23.5</v>
      </c>
      <c r="I1397" s="383"/>
      <c r="J1397" s="384"/>
      <c r="K1397" s="384"/>
    </row>
    <row r="1398" spans="1:11" x14ac:dyDescent="0.25">
      <c r="A1398" s="377"/>
      <c r="B1398" s="378"/>
      <c r="C1398" s="377"/>
      <c r="D1398" s="378" t="s">
        <v>60957</v>
      </c>
      <c r="E1398" s="378"/>
      <c r="F1398" s="379"/>
      <c r="G1398" s="380"/>
      <c r="H1398" s="380">
        <f>+H1396+H1397</f>
        <v>120.68</v>
      </c>
      <c r="I1398" s="383"/>
      <c r="J1398" s="384"/>
      <c r="K1398" s="384"/>
    </row>
    <row r="1399" spans="1:11" x14ac:dyDescent="0.25">
      <c r="A1399" s="377"/>
      <c r="B1399" s="378"/>
      <c r="C1399" s="377"/>
      <c r="D1399" s="378" t="s">
        <v>60958</v>
      </c>
      <c r="E1399" s="378"/>
      <c r="F1399" s="379"/>
      <c r="G1399" s="380"/>
      <c r="H1399" s="380">
        <v>120.68</v>
      </c>
      <c r="I1399" s="383"/>
      <c r="J1399" s="384"/>
      <c r="K1399" s="384"/>
    </row>
    <row r="1400" spans="1:11" x14ac:dyDescent="0.25">
      <c r="I1400" s="383"/>
      <c r="J1400" s="384"/>
      <c r="K1400" s="384"/>
    </row>
    <row r="1401" spans="1:11" x14ac:dyDescent="0.25">
      <c r="I1401" s="383"/>
      <c r="J1401" s="384"/>
      <c r="K1401" s="384"/>
    </row>
    <row r="1402" spans="1:11" x14ac:dyDescent="0.25">
      <c r="A1402" s="377" t="s">
        <v>60934</v>
      </c>
      <c r="B1402" s="378" t="s">
        <v>60935</v>
      </c>
      <c r="C1402" s="377"/>
      <c r="D1402" s="378"/>
      <c r="E1402" s="378"/>
      <c r="F1402" s="379"/>
      <c r="G1402" s="380"/>
      <c r="H1402" s="380"/>
      <c r="I1402" s="383"/>
      <c r="J1402" s="384"/>
      <c r="K1402" s="384"/>
    </row>
    <row r="1403" spans="1:11" x14ac:dyDescent="0.25">
      <c r="A1403" s="377"/>
      <c r="B1403" s="378"/>
      <c r="C1403" s="377" t="s">
        <v>60938</v>
      </c>
      <c r="D1403" s="378" t="s">
        <v>60939</v>
      </c>
      <c r="E1403" s="378" t="s">
        <v>60940</v>
      </c>
      <c r="F1403" s="379" t="s">
        <v>60941</v>
      </c>
      <c r="G1403" s="380" t="s">
        <v>60942</v>
      </c>
      <c r="H1403" s="380" t="s">
        <v>60943</v>
      </c>
      <c r="I1403" s="383"/>
      <c r="J1403" s="384"/>
      <c r="K1403" s="384"/>
    </row>
    <row r="1404" spans="1:11" x14ac:dyDescent="0.25">
      <c r="A1404" s="377"/>
      <c r="B1404" s="378"/>
      <c r="C1404" s="377"/>
      <c r="D1404" s="378"/>
      <c r="E1404" s="378"/>
      <c r="F1404" s="379"/>
      <c r="G1404" s="380"/>
      <c r="H1404" s="380"/>
      <c r="I1404" s="383"/>
      <c r="J1404" s="384"/>
      <c r="K1404" s="384"/>
    </row>
    <row r="1405" spans="1:11" x14ac:dyDescent="0.25">
      <c r="A1405" s="385" t="s">
        <v>62170</v>
      </c>
      <c r="B1405" s="386" t="s">
        <v>62171</v>
      </c>
      <c r="C1405" s="385"/>
      <c r="D1405" s="386"/>
      <c r="E1405" s="386" t="s">
        <v>286</v>
      </c>
      <c r="F1405" s="379" t="s">
        <v>60946</v>
      </c>
      <c r="G1405" s="380"/>
      <c r="H1405" s="380"/>
      <c r="I1405" s="383"/>
      <c r="J1405" s="384"/>
      <c r="K1405" s="384"/>
    </row>
    <row r="1406" spans="1:11" x14ac:dyDescent="0.25">
      <c r="A1406" s="377"/>
      <c r="B1406" s="378">
        <v>2</v>
      </c>
      <c r="C1406" s="377" t="s">
        <v>28231</v>
      </c>
      <c r="D1406" s="378" t="s">
        <v>62172</v>
      </c>
      <c r="E1406" s="378" t="s">
        <v>286</v>
      </c>
      <c r="F1406" s="379">
        <v>1.0609999999999999</v>
      </c>
      <c r="G1406" s="380">
        <v>2.54</v>
      </c>
      <c r="H1406" s="380">
        <f>+ROUND(F1406*G1406,2)</f>
        <v>2.69</v>
      </c>
      <c r="I1406" s="383" t="s">
        <v>60981</v>
      </c>
      <c r="J1406" s="384" t="s">
        <v>60965</v>
      </c>
      <c r="K1406" s="384">
        <v>9868</v>
      </c>
    </row>
    <row r="1407" spans="1:11" x14ac:dyDescent="0.25">
      <c r="A1407" s="377"/>
      <c r="B1407" s="378">
        <v>2</v>
      </c>
      <c r="C1407" s="377" t="s">
        <v>31460</v>
      </c>
      <c r="D1407" s="378" t="s">
        <v>62120</v>
      </c>
      <c r="E1407" s="378" t="s">
        <v>284</v>
      </c>
      <c r="F1407" s="379">
        <v>0.123</v>
      </c>
      <c r="G1407" s="380">
        <v>1.9</v>
      </c>
      <c r="H1407" s="380">
        <f>+ROUND(F1407*G1407,2)</f>
        <v>0.23</v>
      </c>
      <c r="I1407" s="383" t="s">
        <v>60981</v>
      </c>
      <c r="J1407" s="384" t="s">
        <v>60965</v>
      </c>
      <c r="K1407" s="384">
        <v>38383</v>
      </c>
    </row>
    <row r="1408" spans="1:11" x14ac:dyDescent="0.25">
      <c r="A1408" s="377"/>
      <c r="B1408" s="378"/>
      <c r="C1408" s="377"/>
      <c r="D1408" s="378" t="s">
        <v>60986</v>
      </c>
      <c r="E1408" s="378"/>
      <c r="F1408" s="379"/>
      <c r="G1408" s="380"/>
      <c r="H1408" s="380">
        <f>+SUBTOTAL(9,H1406:H1407)</f>
        <v>2.92</v>
      </c>
      <c r="I1408" s="383"/>
      <c r="J1408" s="384"/>
      <c r="K1408" s="384"/>
    </row>
    <row r="1409" spans="1:11" x14ac:dyDescent="0.25">
      <c r="A1409" s="377"/>
      <c r="B1409" s="378"/>
      <c r="C1409" s="377"/>
      <c r="D1409" s="378" t="s">
        <v>60947</v>
      </c>
      <c r="E1409" s="378"/>
      <c r="F1409" s="379"/>
      <c r="G1409" s="380"/>
      <c r="H1409" s="380"/>
      <c r="I1409" s="383"/>
      <c r="J1409" s="384"/>
      <c r="K1409" s="384"/>
    </row>
    <row r="1410" spans="1:11" x14ac:dyDescent="0.25">
      <c r="A1410" s="377"/>
      <c r="B1410" s="378" t="s">
        <v>60948</v>
      </c>
      <c r="C1410" s="377" t="s">
        <v>62121</v>
      </c>
      <c r="D1410" s="378" t="s">
        <v>62122</v>
      </c>
      <c r="E1410" s="378" t="s">
        <v>33681</v>
      </c>
      <c r="F1410" s="379">
        <v>0.36899999999999999</v>
      </c>
      <c r="G1410" s="380">
        <v>14.17</v>
      </c>
      <c r="H1410" s="380">
        <f>+ROUND(F1410*G1410,2)</f>
        <v>5.23</v>
      </c>
      <c r="I1410" s="383" t="s">
        <v>60952</v>
      </c>
      <c r="J1410" s="384" t="s">
        <v>60965</v>
      </c>
      <c r="K1410" s="384" t="s">
        <v>62121</v>
      </c>
    </row>
    <row r="1411" spans="1:11" x14ac:dyDescent="0.25">
      <c r="A1411" s="377"/>
      <c r="B1411" s="378" t="s">
        <v>60948</v>
      </c>
      <c r="C1411" s="377" t="s">
        <v>61598</v>
      </c>
      <c r="D1411" s="378" t="s">
        <v>61599</v>
      </c>
      <c r="E1411" s="378" t="s">
        <v>33681</v>
      </c>
      <c r="F1411" s="379">
        <v>0.36899999999999999</v>
      </c>
      <c r="G1411" s="380">
        <v>18.399999999999999</v>
      </c>
      <c r="H1411" s="380">
        <f>+ROUND(F1411*G1411,2)</f>
        <v>6.79</v>
      </c>
      <c r="I1411" s="383" t="s">
        <v>60952</v>
      </c>
      <c r="J1411" s="384" t="s">
        <v>60965</v>
      </c>
      <c r="K1411" s="384" t="s">
        <v>61598</v>
      </c>
    </row>
    <row r="1412" spans="1:11" x14ac:dyDescent="0.25">
      <c r="A1412" s="377"/>
      <c r="B1412" s="378"/>
      <c r="C1412" s="377"/>
      <c r="D1412" s="378" t="s">
        <v>60954</v>
      </c>
      <c r="E1412" s="378"/>
      <c r="F1412" s="379"/>
      <c r="G1412" s="380"/>
      <c r="H1412" s="380">
        <f>+SUBTOTAL(9,H1410:H1411)</f>
        <v>12.02</v>
      </c>
      <c r="I1412" s="383"/>
      <c r="J1412" s="384"/>
      <c r="K1412" s="384"/>
    </row>
    <row r="1413" spans="1:11" x14ac:dyDescent="0.25">
      <c r="A1413" s="377"/>
      <c r="B1413" s="378"/>
      <c r="C1413" s="377"/>
      <c r="D1413" s="378" t="s">
        <v>60955</v>
      </c>
      <c r="E1413" s="378"/>
      <c r="F1413" s="379"/>
      <c r="G1413" s="380"/>
      <c r="H1413" s="380">
        <f>+SUBTOTAL(9,H1406:H1411)</f>
        <v>14.940000000000001</v>
      </c>
      <c r="I1413" s="383"/>
      <c r="J1413" s="384"/>
      <c r="K1413" s="384"/>
    </row>
    <row r="1414" spans="1:11" x14ac:dyDescent="0.25">
      <c r="A1414" s="377"/>
      <c r="B1414" s="378"/>
      <c r="C1414" s="377"/>
      <c r="D1414" s="378" t="s">
        <v>60956</v>
      </c>
      <c r="E1414" s="378"/>
      <c r="F1414" s="379">
        <v>24.18</v>
      </c>
      <c r="G1414" s="380"/>
      <c r="H1414" s="380">
        <f>+ROUND(H1413*F1414/100,2)</f>
        <v>3.61</v>
      </c>
      <c r="I1414" s="383"/>
      <c r="J1414" s="384"/>
      <c r="K1414" s="384"/>
    </row>
    <row r="1415" spans="1:11" x14ac:dyDescent="0.25">
      <c r="A1415" s="377"/>
      <c r="B1415" s="378"/>
      <c r="C1415" s="377"/>
      <c r="D1415" s="378" t="s">
        <v>60957</v>
      </c>
      <c r="E1415" s="378"/>
      <c r="F1415" s="379"/>
      <c r="G1415" s="380"/>
      <c r="H1415" s="380">
        <f>+H1413+H1414</f>
        <v>18.55</v>
      </c>
      <c r="I1415" s="383"/>
      <c r="J1415" s="384"/>
      <c r="K1415" s="384"/>
    </row>
    <row r="1416" spans="1:11" x14ac:dyDescent="0.25">
      <c r="A1416" s="377"/>
      <c r="B1416" s="378"/>
      <c r="C1416" s="377"/>
      <c r="D1416" s="378" t="s">
        <v>60958</v>
      </c>
      <c r="E1416" s="378"/>
      <c r="F1416" s="379"/>
      <c r="G1416" s="380"/>
      <c r="H1416" s="380">
        <v>18.55</v>
      </c>
      <c r="I1416" s="383"/>
      <c r="J1416" s="384"/>
      <c r="K1416" s="384"/>
    </row>
    <row r="1417" spans="1:11" x14ac:dyDescent="0.25">
      <c r="I1417" s="383"/>
      <c r="J1417" s="384"/>
      <c r="K1417" s="384"/>
    </row>
    <row r="1418" spans="1:11" x14ac:dyDescent="0.25">
      <c r="I1418" s="383"/>
      <c r="J1418" s="384"/>
      <c r="K1418" s="384"/>
    </row>
    <row r="1419" spans="1:11" x14ac:dyDescent="0.25">
      <c r="A1419" s="377" t="s">
        <v>60934</v>
      </c>
      <c r="B1419" s="378" t="s">
        <v>60935</v>
      </c>
      <c r="C1419" s="377"/>
      <c r="D1419" s="378"/>
      <c r="E1419" s="378"/>
      <c r="F1419" s="379"/>
      <c r="G1419" s="380"/>
      <c r="H1419" s="380"/>
      <c r="I1419" s="383"/>
      <c r="J1419" s="384"/>
      <c r="K1419" s="384"/>
    </row>
    <row r="1420" spans="1:11" x14ac:dyDescent="0.25">
      <c r="A1420" s="377"/>
      <c r="B1420" s="378"/>
      <c r="C1420" s="377" t="s">
        <v>60938</v>
      </c>
      <c r="D1420" s="378" t="s">
        <v>60939</v>
      </c>
      <c r="E1420" s="378" t="s">
        <v>60940</v>
      </c>
      <c r="F1420" s="379" t="s">
        <v>60941</v>
      </c>
      <c r="G1420" s="380" t="s">
        <v>60942</v>
      </c>
      <c r="H1420" s="380" t="s">
        <v>60943</v>
      </c>
      <c r="I1420" s="383"/>
      <c r="J1420" s="384"/>
      <c r="K1420" s="384"/>
    </row>
    <row r="1421" spans="1:11" x14ac:dyDescent="0.25">
      <c r="A1421" s="377"/>
      <c r="B1421" s="378"/>
      <c r="C1421" s="377"/>
      <c r="D1421" s="378"/>
      <c r="E1421" s="378"/>
      <c r="F1421" s="379"/>
      <c r="G1421" s="380"/>
      <c r="H1421" s="380"/>
      <c r="I1421" s="383"/>
      <c r="J1421" s="384"/>
      <c r="K1421" s="384"/>
    </row>
    <row r="1422" spans="1:11" x14ac:dyDescent="0.25">
      <c r="A1422" s="385" t="s">
        <v>62173</v>
      </c>
      <c r="B1422" s="386" t="s">
        <v>62174</v>
      </c>
      <c r="C1422" s="385"/>
      <c r="D1422" s="386"/>
      <c r="E1422" s="386" t="s">
        <v>284</v>
      </c>
      <c r="F1422" s="379" t="s">
        <v>60946</v>
      </c>
      <c r="G1422" s="380"/>
      <c r="H1422" s="380"/>
      <c r="I1422" s="383"/>
      <c r="J1422" s="384"/>
      <c r="K1422" s="384"/>
    </row>
    <row r="1423" spans="1:11" x14ac:dyDescent="0.25">
      <c r="A1423" s="377"/>
      <c r="B1423" s="378">
        <v>2</v>
      </c>
      <c r="C1423" s="377" t="s">
        <v>24777</v>
      </c>
      <c r="D1423" s="378" t="s">
        <v>62116</v>
      </c>
      <c r="E1423" s="378" t="s">
        <v>284</v>
      </c>
      <c r="F1423" s="379">
        <v>7.0000000000000001E-3</v>
      </c>
      <c r="G1423" s="380">
        <v>53.75</v>
      </c>
      <c r="H1423" s="380">
        <f>+ROUND(F1423*G1423,2)</f>
        <v>0.38</v>
      </c>
      <c r="I1423" s="383" t="s">
        <v>60981</v>
      </c>
      <c r="J1423" s="384" t="s">
        <v>60965</v>
      </c>
      <c r="K1423" s="384">
        <v>122</v>
      </c>
    </row>
    <row r="1424" spans="1:11" x14ac:dyDescent="0.25">
      <c r="A1424" s="377"/>
      <c r="B1424" s="378">
        <v>2</v>
      </c>
      <c r="C1424" s="377" t="s">
        <v>26644</v>
      </c>
      <c r="D1424" s="378" t="s">
        <v>62175</v>
      </c>
      <c r="E1424" s="378" t="s">
        <v>284</v>
      </c>
      <c r="F1424" s="379">
        <v>1</v>
      </c>
      <c r="G1424" s="380">
        <v>0.5</v>
      </c>
      <c r="H1424" s="380">
        <f>+ROUND(F1424*G1424,2)</f>
        <v>0.5</v>
      </c>
      <c r="I1424" s="383" t="s">
        <v>60981</v>
      </c>
      <c r="J1424" s="384" t="s">
        <v>60965</v>
      </c>
      <c r="K1424" s="384">
        <v>3529</v>
      </c>
    </row>
    <row r="1425" spans="1:11" x14ac:dyDescent="0.25">
      <c r="A1425" s="377"/>
      <c r="B1425" s="378">
        <v>2</v>
      </c>
      <c r="C1425" s="377" t="s">
        <v>29758</v>
      </c>
      <c r="D1425" s="378" t="s">
        <v>62118</v>
      </c>
      <c r="E1425" s="378" t="s">
        <v>284</v>
      </c>
      <c r="F1425" s="379">
        <v>8.0000000000000002E-3</v>
      </c>
      <c r="G1425" s="380">
        <v>46.67</v>
      </c>
      <c r="H1425" s="380">
        <f>+ROUND(F1425*G1425,2)</f>
        <v>0.37</v>
      </c>
      <c r="I1425" s="383" t="s">
        <v>60981</v>
      </c>
      <c r="J1425" s="384" t="s">
        <v>60965</v>
      </c>
      <c r="K1425" s="384">
        <v>20083</v>
      </c>
    </row>
    <row r="1426" spans="1:11" x14ac:dyDescent="0.25">
      <c r="A1426" s="377"/>
      <c r="B1426" s="378">
        <v>2</v>
      </c>
      <c r="C1426" s="377" t="s">
        <v>31460</v>
      </c>
      <c r="D1426" s="378" t="s">
        <v>62120</v>
      </c>
      <c r="E1426" s="378" t="s">
        <v>284</v>
      </c>
      <c r="F1426" s="379">
        <v>0.05</v>
      </c>
      <c r="G1426" s="380">
        <v>1.9</v>
      </c>
      <c r="H1426" s="380">
        <f>+ROUND(F1426*G1426,2)</f>
        <v>0.1</v>
      </c>
      <c r="I1426" s="383" t="s">
        <v>60981</v>
      </c>
      <c r="J1426" s="384" t="s">
        <v>60965</v>
      </c>
      <c r="K1426" s="384">
        <v>38383</v>
      </c>
    </row>
    <row r="1427" spans="1:11" x14ac:dyDescent="0.25">
      <c r="A1427" s="377"/>
      <c r="B1427" s="378"/>
      <c r="C1427" s="377"/>
      <c r="D1427" s="378" t="s">
        <v>60986</v>
      </c>
      <c r="E1427" s="378"/>
      <c r="F1427" s="379"/>
      <c r="G1427" s="380"/>
      <c r="H1427" s="380">
        <f>+SUBTOTAL(9,H1423:H1426)</f>
        <v>1.35</v>
      </c>
      <c r="I1427" s="383"/>
      <c r="J1427" s="384"/>
      <c r="K1427" s="384"/>
    </row>
    <row r="1428" spans="1:11" x14ac:dyDescent="0.25">
      <c r="A1428" s="377"/>
      <c r="B1428" s="378"/>
      <c r="C1428" s="377"/>
      <c r="D1428" s="378" t="s">
        <v>60947</v>
      </c>
      <c r="E1428" s="378"/>
      <c r="F1428" s="379"/>
      <c r="G1428" s="380"/>
      <c r="H1428" s="380"/>
      <c r="I1428" s="383"/>
      <c r="J1428" s="384"/>
      <c r="K1428" s="384"/>
    </row>
    <row r="1429" spans="1:11" x14ac:dyDescent="0.25">
      <c r="A1429" s="377"/>
      <c r="B1429" s="378" t="s">
        <v>60948</v>
      </c>
      <c r="C1429" s="377" t="s">
        <v>62121</v>
      </c>
      <c r="D1429" s="378" t="s">
        <v>62122</v>
      </c>
      <c r="E1429" s="378" t="s">
        <v>33681</v>
      </c>
      <c r="F1429" s="379">
        <v>0.15</v>
      </c>
      <c r="G1429" s="380">
        <v>14.17</v>
      </c>
      <c r="H1429" s="380">
        <f>+ROUND(F1429*G1429,2)</f>
        <v>2.13</v>
      </c>
      <c r="I1429" s="383" t="s">
        <v>60952</v>
      </c>
      <c r="J1429" s="384" t="s">
        <v>60965</v>
      </c>
      <c r="K1429" s="384" t="s">
        <v>62121</v>
      </c>
    </row>
    <row r="1430" spans="1:11" x14ac:dyDescent="0.25">
      <c r="A1430" s="377"/>
      <c r="B1430" s="378" t="s">
        <v>60948</v>
      </c>
      <c r="C1430" s="377" t="s">
        <v>61598</v>
      </c>
      <c r="D1430" s="378" t="s">
        <v>61599</v>
      </c>
      <c r="E1430" s="378" t="s">
        <v>33681</v>
      </c>
      <c r="F1430" s="379">
        <v>0.15</v>
      </c>
      <c r="G1430" s="380">
        <v>18.399999999999999</v>
      </c>
      <c r="H1430" s="380">
        <f>+ROUND(F1430*G1430,2)</f>
        <v>2.76</v>
      </c>
      <c r="I1430" s="383" t="s">
        <v>60952</v>
      </c>
      <c r="J1430" s="384" t="s">
        <v>60965</v>
      </c>
      <c r="K1430" s="384" t="s">
        <v>61598</v>
      </c>
    </row>
    <row r="1431" spans="1:11" x14ac:dyDescent="0.25">
      <c r="A1431" s="377"/>
      <c r="B1431" s="378"/>
      <c r="C1431" s="377"/>
      <c r="D1431" s="378" t="s">
        <v>60954</v>
      </c>
      <c r="E1431" s="378"/>
      <c r="F1431" s="379"/>
      <c r="G1431" s="380"/>
      <c r="H1431" s="380">
        <f>+SUBTOTAL(9,H1429:H1430)</f>
        <v>4.8899999999999997</v>
      </c>
      <c r="I1431" s="383"/>
      <c r="J1431" s="384"/>
      <c r="K1431" s="384"/>
    </row>
    <row r="1432" spans="1:11" x14ac:dyDescent="0.25">
      <c r="A1432" s="377"/>
      <c r="B1432" s="378"/>
      <c r="C1432" s="377"/>
      <c r="D1432" s="378" t="s">
        <v>60955</v>
      </c>
      <c r="E1432" s="378"/>
      <c r="F1432" s="379"/>
      <c r="G1432" s="380"/>
      <c r="H1432" s="380">
        <f>+SUBTOTAL(9,H1423:H1430)</f>
        <v>6.24</v>
      </c>
      <c r="I1432" s="383"/>
      <c r="J1432" s="384"/>
      <c r="K1432" s="384"/>
    </row>
    <row r="1433" spans="1:11" x14ac:dyDescent="0.25">
      <c r="A1433" s="377"/>
      <c r="B1433" s="378"/>
      <c r="C1433" s="377"/>
      <c r="D1433" s="378" t="s">
        <v>60956</v>
      </c>
      <c r="E1433" s="378"/>
      <c r="F1433" s="379">
        <v>24.18</v>
      </c>
      <c r="G1433" s="380"/>
      <c r="H1433" s="380">
        <f>+ROUND(H1432*F1433/100,2)</f>
        <v>1.51</v>
      </c>
      <c r="I1433" s="383"/>
      <c r="J1433" s="384"/>
      <c r="K1433" s="384"/>
    </row>
    <row r="1434" spans="1:11" x14ac:dyDescent="0.25">
      <c r="A1434" s="377"/>
      <c r="B1434" s="378"/>
      <c r="C1434" s="377"/>
      <c r="D1434" s="378" t="s">
        <v>60957</v>
      </c>
      <c r="E1434" s="378"/>
      <c r="F1434" s="379"/>
      <c r="G1434" s="380"/>
      <c r="H1434" s="380">
        <f>+H1432+H1433</f>
        <v>7.75</v>
      </c>
      <c r="I1434" s="383"/>
      <c r="J1434" s="384"/>
      <c r="K1434" s="384"/>
    </row>
    <row r="1435" spans="1:11" x14ac:dyDescent="0.25">
      <c r="A1435" s="377"/>
      <c r="B1435" s="378"/>
      <c r="C1435" s="377"/>
      <c r="D1435" s="378" t="s">
        <v>60958</v>
      </c>
      <c r="E1435" s="378"/>
      <c r="F1435" s="379"/>
      <c r="G1435" s="380"/>
      <c r="H1435" s="380">
        <v>7.75</v>
      </c>
      <c r="I1435" s="383"/>
      <c r="J1435" s="384"/>
      <c r="K1435" s="384"/>
    </row>
    <row r="1436" spans="1:11" x14ac:dyDescent="0.25">
      <c r="I1436" s="383"/>
      <c r="J1436" s="384"/>
      <c r="K1436" s="384"/>
    </row>
    <row r="1437" spans="1:11" x14ac:dyDescent="0.25">
      <c r="I1437" s="383"/>
      <c r="J1437" s="384"/>
      <c r="K1437" s="384"/>
    </row>
    <row r="1438" spans="1:11" x14ac:dyDescent="0.25">
      <c r="A1438" s="377" t="s">
        <v>60934</v>
      </c>
      <c r="B1438" s="378" t="s">
        <v>60935</v>
      </c>
      <c r="C1438" s="377"/>
      <c r="D1438" s="378"/>
      <c r="E1438" s="378"/>
      <c r="F1438" s="379"/>
      <c r="G1438" s="380"/>
      <c r="H1438" s="380"/>
      <c r="I1438" s="383"/>
      <c r="J1438" s="384"/>
      <c r="K1438" s="384"/>
    </row>
    <row r="1439" spans="1:11" x14ac:dyDescent="0.25">
      <c r="A1439" s="377"/>
      <c r="B1439" s="378"/>
      <c r="C1439" s="377" t="s">
        <v>60938</v>
      </c>
      <c r="D1439" s="378" t="s">
        <v>60939</v>
      </c>
      <c r="E1439" s="378" t="s">
        <v>60940</v>
      </c>
      <c r="F1439" s="379" t="s">
        <v>60941</v>
      </c>
      <c r="G1439" s="380" t="s">
        <v>60942</v>
      </c>
      <c r="H1439" s="380" t="s">
        <v>60943</v>
      </c>
      <c r="I1439" s="383"/>
      <c r="J1439" s="384"/>
      <c r="K1439" s="384"/>
    </row>
    <row r="1440" spans="1:11" x14ac:dyDescent="0.25">
      <c r="A1440" s="377"/>
      <c r="B1440" s="378"/>
      <c r="C1440" s="377"/>
      <c r="D1440" s="378"/>
      <c r="E1440" s="378"/>
      <c r="F1440" s="379"/>
      <c r="G1440" s="380"/>
      <c r="H1440" s="380"/>
      <c r="I1440" s="383"/>
      <c r="J1440" s="384"/>
      <c r="K1440" s="384"/>
    </row>
    <row r="1441" spans="1:11" x14ac:dyDescent="0.25">
      <c r="A1441" s="385" t="s">
        <v>62176</v>
      </c>
      <c r="B1441" s="386" t="s">
        <v>62177</v>
      </c>
      <c r="C1441" s="385"/>
      <c r="D1441" s="386"/>
      <c r="E1441" s="386" t="s">
        <v>284</v>
      </c>
      <c r="F1441" s="379" t="s">
        <v>60946</v>
      </c>
      <c r="G1441" s="380"/>
      <c r="H1441" s="380"/>
      <c r="I1441" s="383"/>
      <c r="J1441" s="384"/>
      <c r="K1441" s="384"/>
    </row>
    <row r="1442" spans="1:11" x14ac:dyDescent="0.25">
      <c r="A1442" s="377"/>
      <c r="B1442" s="378">
        <v>2</v>
      </c>
      <c r="C1442" s="377" t="s">
        <v>24777</v>
      </c>
      <c r="D1442" s="378" t="s">
        <v>62116</v>
      </c>
      <c r="E1442" s="378" t="s">
        <v>284</v>
      </c>
      <c r="F1442" s="379">
        <v>7.0000000000000001E-3</v>
      </c>
      <c r="G1442" s="380">
        <v>53.75</v>
      </c>
      <c r="H1442" s="380">
        <f>+ROUND(F1442*G1442,2)</f>
        <v>0.38</v>
      </c>
      <c r="I1442" s="383" t="s">
        <v>60981</v>
      </c>
      <c r="J1442" s="384" t="s">
        <v>60965</v>
      </c>
      <c r="K1442" s="384">
        <v>122</v>
      </c>
    </row>
    <row r="1443" spans="1:11" x14ac:dyDescent="0.25">
      <c r="A1443" s="377"/>
      <c r="B1443" s="378">
        <v>2</v>
      </c>
      <c r="C1443" s="377" t="s">
        <v>26634</v>
      </c>
      <c r="D1443" s="378" t="s">
        <v>62178</v>
      </c>
      <c r="E1443" s="378" t="s">
        <v>284</v>
      </c>
      <c r="F1443" s="379">
        <v>1</v>
      </c>
      <c r="G1443" s="380">
        <v>4.96</v>
      </c>
      <c r="H1443" s="380">
        <f>+ROUND(F1443*G1443,2)</f>
        <v>4.96</v>
      </c>
      <c r="I1443" s="383" t="s">
        <v>60981</v>
      </c>
      <c r="J1443" s="384" t="s">
        <v>60965</v>
      </c>
      <c r="K1443" s="384">
        <v>3524</v>
      </c>
    </row>
    <row r="1444" spans="1:11" x14ac:dyDescent="0.25">
      <c r="A1444" s="377"/>
      <c r="B1444" s="378">
        <v>2</v>
      </c>
      <c r="C1444" s="377" t="s">
        <v>29758</v>
      </c>
      <c r="D1444" s="378" t="s">
        <v>62118</v>
      </c>
      <c r="E1444" s="378" t="s">
        <v>284</v>
      </c>
      <c r="F1444" s="379">
        <v>8.0000000000000002E-3</v>
      </c>
      <c r="G1444" s="380">
        <v>46.67</v>
      </c>
      <c r="H1444" s="380">
        <f>+ROUND(F1444*G1444,2)</f>
        <v>0.37</v>
      </c>
      <c r="I1444" s="383" t="s">
        <v>60981</v>
      </c>
      <c r="J1444" s="384" t="s">
        <v>60965</v>
      </c>
      <c r="K1444" s="384">
        <v>20083</v>
      </c>
    </row>
    <row r="1445" spans="1:11" x14ac:dyDescent="0.25">
      <c r="A1445" s="377"/>
      <c r="B1445" s="378">
        <v>2</v>
      </c>
      <c r="C1445" s="377" t="s">
        <v>31460</v>
      </c>
      <c r="D1445" s="378" t="s">
        <v>62120</v>
      </c>
      <c r="E1445" s="378" t="s">
        <v>284</v>
      </c>
      <c r="F1445" s="379">
        <v>0.05</v>
      </c>
      <c r="G1445" s="380">
        <v>1.9</v>
      </c>
      <c r="H1445" s="380">
        <f>+ROUND(F1445*G1445,2)</f>
        <v>0.1</v>
      </c>
      <c r="I1445" s="383" t="s">
        <v>60981</v>
      </c>
      <c r="J1445" s="384" t="s">
        <v>60965</v>
      </c>
      <c r="K1445" s="384">
        <v>38383</v>
      </c>
    </row>
    <row r="1446" spans="1:11" x14ac:dyDescent="0.25">
      <c r="A1446" s="377"/>
      <c r="B1446" s="378"/>
      <c r="C1446" s="377"/>
      <c r="D1446" s="378" t="s">
        <v>60986</v>
      </c>
      <c r="E1446" s="378"/>
      <c r="F1446" s="379"/>
      <c r="G1446" s="380"/>
      <c r="H1446" s="380">
        <f>+SUBTOTAL(9,H1442:H1445)</f>
        <v>5.81</v>
      </c>
      <c r="I1446" s="383"/>
      <c r="J1446" s="384"/>
      <c r="K1446" s="384"/>
    </row>
    <row r="1447" spans="1:11" x14ac:dyDescent="0.25">
      <c r="A1447" s="377"/>
      <c r="B1447" s="378"/>
      <c r="C1447" s="377"/>
      <c r="D1447" s="378" t="s">
        <v>60947</v>
      </c>
      <c r="E1447" s="378"/>
      <c r="F1447" s="379"/>
      <c r="G1447" s="380"/>
      <c r="H1447" s="380"/>
      <c r="I1447" s="383"/>
      <c r="J1447" s="384"/>
      <c r="K1447" s="384"/>
    </row>
    <row r="1448" spans="1:11" x14ac:dyDescent="0.25">
      <c r="A1448" s="377"/>
      <c r="B1448" s="378" t="s">
        <v>60948</v>
      </c>
      <c r="C1448" s="377" t="s">
        <v>62121</v>
      </c>
      <c r="D1448" s="378" t="s">
        <v>62122</v>
      </c>
      <c r="E1448" s="378" t="s">
        <v>33681</v>
      </c>
      <c r="F1448" s="379">
        <v>0.15</v>
      </c>
      <c r="G1448" s="380">
        <v>14.17</v>
      </c>
      <c r="H1448" s="380">
        <f>+ROUND(F1448*G1448,2)</f>
        <v>2.13</v>
      </c>
      <c r="I1448" s="383" t="s">
        <v>60952</v>
      </c>
      <c r="J1448" s="384" t="s">
        <v>60965</v>
      </c>
      <c r="K1448" s="384" t="s">
        <v>62121</v>
      </c>
    </row>
    <row r="1449" spans="1:11" x14ac:dyDescent="0.25">
      <c r="A1449" s="377"/>
      <c r="B1449" s="378" t="s">
        <v>60948</v>
      </c>
      <c r="C1449" s="377" t="s">
        <v>61598</v>
      </c>
      <c r="D1449" s="378" t="s">
        <v>61599</v>
      </c>
      <c r="E1449" s="378" t="s">
        <v>33681</v>
      </c>
      <c r="F1449" s="379">
        <v>0.15</v>
      </c>
      <c r="G1449" s="380">
        <v>18.399999999999999</v>
      </c>
      <c r="H1449" s="380">
        <f>+ROUND(F1449*G1449,2)</f>
        <v>2.76</v>
      </c>
      <c r="I1449" s="383" t="s">
        <v>60952</v>
      </c>
      <c r="J1449" s="384" t="s">
        <v>60965</v>
      </c>
      <c r="K1449" s="384" t="s">
        <v>61598</v>
      </c>
    </row>
    <row r="1450" spans="1:11" x14ac:dyDescent="0.25">
      <c r="A1450" s="377"/>
      <c r="B1450" s="378"/>
      <c r="C1450" s="377"/>
      <c r="D1450" s="378" t="s">
        <v>60954</v>
      </c>
      <c r="E1450" s="378"/>
      <c r="F1450" s="379"/>
      <c r="G1450" s="380"/>
      <c r="H1450" s="380">
        <f>+SUBTOTAL(9,H1448:H1449)</f>
        <v>4.8899999999999997</v>
      </c>
      <c r="I1450" s="383"/>
      <c r="J1450" s="384"/>
      <c r="K1450" s="384"/>
    </row>
    <row r="1451" spans="1:11" x14ac:dyDescent="0.25">
      <c r="A1451" s="377"/>
      <c r="B1451" s="378"/>
      <c r="C1451" s="377"/>
      <c r="D1451" s="378" t="s">
        <v>60955</v>
      </c>
      <c r="E1451" s="378"/>
      <c r="F1451" s="379"/>
      <c r="G1451" s="380"/>
      <c r="H1451" s="380">
        <f>+SUBTOTAL(9,H1442:H1449)</f>
        <v>10.7</v>
      </c>
      <c r="I1451" s="383"/>
      <c r="J1451" s="384"/>
      <c r="K1451" s="384"/>
    </row>
    <row r="1452" spans="1:11" x14ac:dyDescent="0.25">
      <c r="A1452" s="377"/>
      <c r="B1452" s="378"/>
      <c r="C1452" s="377"/>
      <c r="D1452" s="378" t="s">
        <v>60956</v>
      </c>
      <c r="E1452" s="378"/>
      <c r="F1452" s="379">
        <v>24.18</v>
      </c>
      <c r="G1452" s="380"/>
      <c r="H1452" s="380">
        <f>+ROUND(H1451*F1452/100,2)</f>
        <v>2.59</v>
      </c>
      <c r="I1452" s="383"/>
      <c r="J1452" s="384"/>
      <c r="K1452" s="384"/>
    </row>
    <row r="1453" spans="1:11" x14ac:dyDescent="0.25">
      <c r="A1453" s="377"/>
      <c r="B1453" s="378"/>
      <c r="C1453" s="377"/>
      <c r="D1453" s="378" t="s">
        <v>60957</v>
      </c>
      <c r="E1453" s="378"/>
      <c r="F1453" s="379"/>
      <c r="G1453" s="380"/>
      <c r="H1453" s="380">
        <f>+H1451+H1452</f>
        <v>13.29</v>
      </c>
      <c r="I1453" s="383"/>
      <c r="J1453" s="384"/>
      <c r="K1453" s="384"/>
    </row>
    <row r="1454" spans="1:11" x14ac:dyDescent="0.25">
      <c r="A1454" s="377"/>
      <c r="B1454" s="378"/>
      <c r="C1454" s="377"/>
      <c r="D1454" s="378" t="s">
        <v>60958</v>
      </c>
      <c r="E1454" s="378"/>
      <c r="F1454" s="379"/>
      <c r="G1454" s="380"/>
      <c r="H1454" s="380">
        <v>13.29</v>
      </c>
      <c r="I1454" s="383"/>
      <c r="J1454" s="384"/>
      <c r="K1454" s="384"/>
    </row>
    <row r="1455" spans="1:11" x14ac:dyDescent="0.25">
      <c r="I1455" s="383"/>
      <c r="J1455" s="384"/>
      <c r="K1455" s="384"/>
    </row>
    <row r="1456" spans="1:11" x14ac:dyDescent="0.25">
      <c r="I1456" s="383"/>
      <c r="J1456" s="384"/>
      <c r="K1456" s="384"/>
    </row>
    <row r="1457" spans="1:11" x14ac:dyDescent="0.25">
      <c r="A1457" s="377" t="s">
        <v>60934</v>
      </c>
      <c r="B1457" s="378" t="s">
        <v>60935</v>
      </c>
      <c r="C1457" s="377"/>
      <c r="D1457" s="378"/>
      <c r="E1457" s="378"/>
      <c r="F1457" s="379"/>
      <c r="G1457" s="380"/>
      <c r="H1457" s="380"/>
      <c r="I1457" s="383"/>
      <c r="J1457" s="384"/>
      <c r="K1457" s="384"/>
    </row>
    <row r="1458" spans="1:11" x14ac:dyDescent="0.25">
      <c r="A1458" s="377"/>
      <c r="B1458" s="378"/>
      <c r="C1458" s="377" t="s">
        <v>60938</v>
      </c>
      <c r="D1458" s="378" t="s">
        <v>60939</v>
      </c>
      <c r="E1458" s="378" t="s">
        <v>60940</v>
      </c>
      <c r="F1458" s="379" t="s">
        <v>60941</v>
      </c>
      <c r="G1458" s="380" t="s">
        <v>60942</v>
      </c>
      <c r="H1458" s="380" t="s">
        <v>60943</v>
      </c>
      <c r="I1458" s="383"/>
      <c r="J1458" s="384"/>
      <c r="K1458" s="384"/>
    </row>
    <row r="1459" spans="1:11" x14ac:dyDescent="0.25">
      <c r="A1459" s="377"/>
      <c r="B1459" s="378"/>
      <c r="C1459" s="377"/>
      <c r="D1459" s="378"/>
      <c r="E1459" s="378"/>
      <c r="F1459" s="379"/>
      <c r="G1459" s="380"/>
      <c r="H1459" s="380"/>
      <c r="I1459" s="383"/>
      <c r="J1459" s="384"/>
      <c r="K1459" s="384"/>
    </row>
    <row r="1460" spans="1:11" x14ac:dyDescent="0.25">
      <c r="A1460" s="385" t="s">
        <v>62179</v>
      </c>
      <c r="B1460" s="386" t="s">
        <v>62180</v>
      </c>
      <c r="C1460" s="385"/>
      <c r="D1460" s="386"/>
      <c r="E1460" s="386" t="s">
        <v>284</v>
      </c>
      <c r="F1460" s="379" t="s">
        <v>60946</v>
      </c>
      <c r="G1460" s="380"/>
      <c r="H1460" s="380"/>
      <c r="I1460" s="383"/>
      <c r="J1460" s="384"/>
      <c r="K1460" s="384"/>
    </row>
    <row r="1461" spans="1:11" x14ac:dyDescent="0.25">
      <c r="A1461" s="377"/>
      <c r="B1461" s="378">
        <v>2</v>
      </c>
      <c r="C1461" s="377" t="s">
        <v>24777</v>
      </c>
      <c r="D1461" s="378" t="s">
        <v>62116</v>
      </c>
      <c r="E1461" s="378" t="s">
        <v>284</v>
      </c>
      <c r="F1461" s="379">
        <v>1.0999999999999999E-2</v>
      </c>
      <c r="G1461" s="380">
        <v>53.75</v>
      </c>
      <c r="H1461" s="380">
        <f>+ROUND(F1461*G1461,2)</f>
        <v>0.59</v>
      </c>
      <c r="I1461" s="383" t="s">
        <v>60981</v>
      </c>
      <c r="J1461" s="384" t="s">
        <v>60965</v>
      </c>
      <c r="K1461" s="384">
        <v>122</v>
      </c>
    </row>
    <row r="1462" spans="1:11" x14ac:dyDescent="0.25">
      <c r="A1462" s="377"/>
      <c r="B1462" s="378">
        <v>2</v>
      </c>
      <c r="C1462" s="377" t="s">
        <v>27808</v>
      </c>
      <c r="D1462" s="378" t="s">
        <v>62181</v>
      </c>
      <c r="E1462" s="378" t="s">
        <v>284</v>
      </c>
      <c r="F1462" s="379">
        <v>1</v>
      </c>
      <c r="G1462" s="380">
        <v>0.85</v>
      </c>
      <c r="H1462" s="380">
        <f>+ROUND(F1462*G1462,2)</f>
        <v>0.85</v>
      </c>
      <c r="I1462" s="383" t="s">
        <v>60981</v>
      </c>
      <c r="J1462" s="384" t="s">
        <v>60965</v>
      </c>
      <c r="K1462" s="384">
        <v>7139</v>
      </c>
    </row>
    <row r="1463" spans="1:11" x14ac:dyDescent="0.25">
      <c r="A1463" s="377"/>
      <c r="B1463" s="378">
        <v>2</v>
      </c>
      <c r="C1463" s="377" t="s">
        <v>29758</v>
      </c>
      <c r="D1463" s="378" t="s">
        <v>62118</v>
      </c>
      <c r="E1463" s="378" t="s">
        <v>284</v>
      </c>
      <c r="F1463" s="379">
        <v>1.2E-2</v>
      </c>
      <c r="G1463" s="380">
        <v>46.67</v>
      </c>
      <c r="H1463" s="380">
        <f>+ROUND(F1463*G1463,2)</f>
        <v>0.56000000000000005</v>
      </c>
      <c r="I1463" s="383" t="s">
        <v>60981</v>
      </c>
      <c r="J1463" s="384" t="s">
        <v>60965</v>
      </c>
      <c r="K1463" s="384">
        <v>20083</v>
      </c>
    </row>
    <row r="1464" spans="1:11" x14ac:dyDescent="0.25">
      <c r="A1464" s="377"/>
      <c r="B1464" s="378">
        <v>2</v>
      </c>
      <c r="C1464" s="377" t="s">
        <v>31460</v>
      </c>
      <c r="D1464" s="378" t="s">
        <v>62120</v>
      </c>
      <c r="E1464" s="378" t="s">
        <v>284</v>
      </c>
      <c r="F1464" s="379">
        <v>7.4999999999999997E-2</v>
      </c>
      <c r="G1464" s="380">
        <v>1.9</v>
      </c>
      <c r="H1464" s="380">
        <f>+ROUND(F1464*G1464,2)</f>
        <v>0.14000000000000001</v>
      </c>
      <c r="I1464" s="383" t="s">
        <v>60981</v>
      </c>
      <c r="J1464" s="384" t="s">
        <v>60965</v>
      </c>
      <c r="K1464" s="384">
        <v>38383</v>
      </c>
    </row>
    <row r="1465" spans="1:11" x14ac:dyDescent="0.25">
      <c r="A1465" s="377"/>
      <c r="B1465" s="378"/>
      <c r="C1465" s="377"/>
      <c r="D1465" s="378" t="s">
        <v>60986</v>
      </c>
      <c r="E1465" s="378"/>
      <c r="F1465" s="379"/>
      <c r="G1465" s="380"/>
      <c r="H1465" s="380">
        <f>+SUBTOTAL(9,H1461:H1464)</f>
        <v>2.14</v>
      </c>
      <c r="I1465" s="383"/>
      <c r="J1465" s="384"/>
      <c r="K1465" s="384"/>
    </row>
    <row r="1466" spans="1:11" x14ac:dyDescent="0.25">
      <c r="A1466" s="377"/>
      <c r="B1466" s="378"/>
      <c r="C1466" s="377"/>
      <c r="D1466" s="378" t="s">
        <v>60947</v>
      </c>
      <c r="E1466" s="378"/>
      <c r="F1466" s="379"/>
      <c r="G1466" s="380"/>
      <c r="H1466" s="380"/>
      <c r="I1466" s="383"/>
      <c r="J1466" s="384"/>
      <c r="K1466" s="384"/>
    </row>
    <row r="1467" spans="1:11" x14ac:dyDescent="0.25">
      <c r="A1467" s="377"/>
      <c r="B1467" s="378" t="s">
        <v>60948</v>
      </c>
      <c r="C1467" s="377" t="s">
        <v>62121</v>
      </c>
      <c r="D1467" s="378" t="s">
        <v>62122</v>
      </c>
      <c r="E1467" s="378" t="s">
        <v>33681</v>
      </c>
      <c r="F1467" s="379">
        <v>0.2</v>
      </c>
      <c r="G1467" s="380">
        <v>14.17</v>
      </c>
      <c r="H1467" s="380">
        <f>+ROUND(F1467*G1467,2)</f>
        <v>2.83</v>
      </c>
      <c r="I1467" s="383" t="s">
        <v>60952</v>
      </c>
      <c r="J1467" s="384" t="s">
        <v>60965</v>
      </c>
      <c r="K1467" s="384" t="s">
        <v>62121</v>
      </c>
    </row>
    <row r="1468" spans="1:11" x14ac:dyDescent="0.25">
      <c r="A1468" s="377"/>
      <c r="B1468" s="378" t="s">
        <v>60948</v>
      </c>
      <c r="C1468" s="377" t="s">
        <v>61598</v>
      </c>
      <c r="D1468" s="378" t="s">
        <v>61599</v>
      </c>
      <c r="E1468" s="378" t="s">
        <v>33681</v>
      </c>
      <c r="F1468" s="379">
        <v>0.2</v>
      </c>
      <c r="G1468" s="380">
        <v>18.399999999999999</v>
      </c>
      <c r="H1468" s="380">
        <f>+ROUND(F1468*G1468,2)</f>
        <v>3.68</v>
      </c>
      <c r="I1468" s="383" t="s">
        <v>60952</v>
      </c>
      <c r="J1468" s="384" t="s">
        <v>60965</v>
      </c>
      <c r="K1468" s="384" t="s">
        <v>61598</v>
      </c>
    </row>
    <row r="1469" spans="1:11" x14ac:dyDescent="0.25">
      <c r="A1469" s="377"/>
      <c r="B1469" s="378"/>
      <c r="C1469" s="377"/>
      <c r="D1469" s="378" t="s">
        <v>60954</v>
      </c>
      <c r="E1469" s="378"/>
      <c r="F1469" s="379"/>
      <c r="G1469" s="380"/>
      <c r="H1469" s="380">
        <f>+SUBTOTAL(9,H1467:H1468)</f>
        <v>6.51</v>
      </c>
      <c r="I1469" s="383"/>
      <c r="J1469" s="384"/>
      <c r="K1469" s="384"/>
    </row>
    <row r="1470" spans="1:11" x14ac:dyDescent="0.25">
      <c r="A1470" s="377"/>
      <c r="B1470" s="378"/>
      <c r="C1470" s="377"/>
      <c r="D1470" s="378" t="s">
        <v>60955</v>
      </c>
      <c r="E1470" s="378"/>
      <c r="F1470" s="379"/>
      <c r="G1470" s="380"/>
      <c r="H1470" s="380">
        <f>+SUBTOTAL(9,H1461:H1468)</f>
        <v>8.65</v>
      </c>
      <c r="I1470" s="383"/>
      <c r="J1470" s="384"/>
      <c r="K1470" s="384"/>
    </row>
    <row r="1471" spans="1:11" x14ac:dyDescent="0.25">
      <c r="A1471" s="377"/>
      <c r="B1471" s="378"/>
      <c r="C1471" s="377"/>
      <c r="D1471" s="378" t="s">
        <v>60956</v>
      </c>
      <c r="E1471" s="378"/>
      <c r="F1471" s="379">
        <v>24.18</v>
      </c>
      <c r="G1471" s="380"/>
      <c r="H1471" s="380">
        <f>+ROUND(H1470*F1471/100,2)</f>
        <v>2.09</v>
      </c>
      <c r="I1471" s="383"/>
      <c r="J1471" s="384"/>
      <c r="K1471" s="384"/>
    </row>
    <row r="1472" spans="1:11" x14ac:dyDescent="0.25">
      <c r="A1472" s="377"/>
      <c r="B1472" s="378"/>
      <c r="C1472" s="377"/>
      <c r="D1472" s="378" t="s">
        <v>60957</v>
      </c>
      <c r="E1472" s="378"/>
      <c r="F1472" s="379"/>
      <c r="G1472" s="380"/>
      <c r="H1472" s="380">
        <f>+H1470+H1471</f>
        <v>10.74</v>
      </c>
      <c r="I1472" s="383"/>
      <c r="J1472" s="384"/>
      <c r="K1472" s="384"/>
    </row>
    <row r="1473" spans="1:11" x14ac:dyDescent="0.25">
      <c r="A1473" s="377"/>
      <c r="B1473" s="378"/>
      <c r="C1473" s="377"/>
      <c r="D1473" s="378" t="s">
        <v>60958</v>
      </c>
      <c r="E1473" s="378"/>
      <c r="F1473" s="379"/>
      <c r="G1473" s="380"/>
      <c r="H1473" s="380">
        <v>10.74</v>
      </c>
      <c r="I1473" s="383"/>
      <c r="J1473" s="384"/>
      <c r="K1473" s="384"/>
    </row>
    <row r="1474" spans="1:11" x14ac:dyDescent="0.25">
      <c r="I1474" s="383"/>
      <c r="J1474" s="384"/>
      <c r="K1474" s="384"/>
    </row>
    <row r="1475" spans="1:11" x14ac:dyDescent="0.25">
      <c r="I1475" s="383"/>
      <c r="J1475" s="384"/>
      <c r="K1475" s="384"/>
    </row>
    <row r="1476" spans="1:11" x14ac:dyDescent="0.25">
      <c r="A1476" s="377" t="s">
        <v>60934</v>
      </c>
      <c r="B1476" s="378" t="s">
        <v>60935</v>
      </c>
      <c r="C1476" s="377"/>
      <c r="D1476" s="378"/>
      <c r="E1476" s="378"/>
      <c r="F1476" s="379"/>
      <c r="G1476" s="380"/>
      <c r="H1476" s="380"/>
      <c r="I1476" s="383"/>
      <c r="J1476" s="384"/>
      <c r="K1476" s="384"/>
    </row>
    <row r="1477" spans="1:11" x14ac:dyDescent="0.25">
      <c r="A1477" s="377"/>
      <c r="B1477" s="378"/>
      <c r="C1477" s="377" t="s">
        <v>60938</v>
      </c>
      <c r="D1477" s="378" t="s">
        <v>60939</v>
      </c>
      <c r="E1477" s="378" t="s">
        <v>60940</v>
      </c>
      <c r="F1477" s="379" t="s">
        <v>60941</v>
      </c>
      <c r="G1477" s="380" t="s">
        <v>60942</v>
      </c>
      <c r="H1477" s="380" t="s">
        <v>60943</v>
      </c>
      <c r="I1477" s="383"/>
      <c r="J1477" s="384"/>
      <c r="K1477" s="384"/>
    </row>
    <row r="1478" spans="1:11" x14ac:dyDescent="0.25">
      <c r="A1478" s="377"/>
      <c r="B1478" s="378"/>
      <c r="C1478" s="377"/>
      <c r="D1478" s="378"/>
      <c r="E1478" s="378"/>
      <c r="F1478" s="379"/>
      <c r="G1478" s="380"/>
      <c r="H1478" s="380"/>
      <c r="I1478" s="383"/>
      <c r="J1478" s="384"/>
      <c r="K1478" s="384"/>
    </row>
    <row r="1479" spans="1:11" x14ac:dyDescent="0.25">
      <c r="A1479" s="385" t="s">
        <v>62182</v>
      </c>
      <c r="B1479" s="386" t="s">
        <v>62183</v>
      </c>
      <c r="C1479" s="385"/>
      <c r="D1479" s="386"/>
      <c r="E1479" s="386" t="s">
        <v>286</v>
      </c>
      <c r="F1479" s="379" t="s">
        <v>60946</v>
      </c>
      <c r="G1479" s="380"/>
      <c r="H1479" s="380"/>
      <c r="I1479" s="383"/>
      <c r="J1479" s="384"/>
      <c r="K1479" s="384"/>
    </row>
    <row r="1480" spans="1:11" x14ac:dyDescent="0.25">
      <c r="A1480" s="377"/>
      <c r="B1480" s="378"/>
      <c r="C1480" s="377"/>
      <c r="D1480" s="378" t="s">
        <v>60947</v>
      </c>
      <c r="E1480" s="378"/>
      <c r="F1480" s="379"/>
      <c r="G1480" s="380"/>
      <c r="H1480" s="380"/>
      <c r="I1480" s="383"/>
      <c r="J1480" s="384"/>
      <c r="K1480" s="384"/>
    </row>
    <row r="1481" spans="1:11" x14ac:dyDescent="0.25">
      <c r="A1481" s="377"/>
      <c r="B1481" s="378" t="s">
        <v>60948</v>
      </c>
      <c r="C1481" s="377" t="s">
        <v>62121</v>
      </c>
      <c r="D1481" s="378" t="s">
        <v>62122</v>
      </c>
      <c r="E1481" s="378" t="s">
        <v>33681</v>
      </c>
      <c r="F1481" s="379">
        <v>7.0000000000000007E-2</v>
      </c>
      <c r="G1481" s="380">
        <v>14.17</v>
      </c>
      <c r="H1481" s="380">
        <f>+ROUND(F1481*G1481,2)</f>
        <v>0.99</v>
      </c>
      <c r="I1481" s="383" t="s">
        <v>60952</v>
      </c>
      <c r="J1481" s="384" t="s">
        <v>60965</v>
      </c>
      <c r="K1481" s="384" t="s">
        <v>62121</v>
      </c>
    </row>
    <row r="1482" spans="1:11" x14ac:dyDescent="0.25">
      <c r="A1482" s="377"/>
      <c r="B1482" s="378" t="s">
        <v>60948</v>
      </c>
      <c r="C1482" s="377" t="s">
        <v>61598</v>
      </c>
      <c r="D1482" s="378" t="s">
        <v>61599</v>
      </c>
      <c r="E1482" s="378" t="s">
        <v>33681</v>
      </c>
      <c r="F1482" s="379">
        <v>0.44900000000000001</v>
      </c>
      <c r="G1482" s="380">
        <v>18.399999999999999</v>
      </c>
      <c r="H1482" s="380">
        <f>+ROUND(F1482*G1482,2)</f>
        <v>8.26</v>
      </c>
      <c r="I1482" s="383" t="s">
        <v>60952</v>
      </c>
      <c r="J1482" s="384" t="s">
        <v>60965</v>
      </c>
      <c r="K1482" s="384" t="s">
        <v>61598</v>
      </c>
    </row>
    <row r="1483" spans="1:11" x14ac:dyDescent="0.25">
      <c r="A1483" s="377"/>
      <c r="B1483" s="378"/>
      <c r="C1483" s="377"/>
      <c r="D1483" s="378" t="s">
        <v>60954</v>
      </c>
      <c r="E1483" s="378"/>
      <c r="F1483" s="379"/>
      <c r="G1483" s="380"/>
      <c r="H1483" s="380">
        <f>+SUBTOTAL(9,H1481:H1482)</f>
        <v>9.25</v>
      </c>
      <c r="I1483" s="383"/>
      <c r="J1483" s="384"/>
      <c r="K1483" s="384"/>
    </row>
    <row r="1484" spans="1:11" x14ac:dyDescent="0.25">
      <c r="A1484" s="377"/>
      <c r="B1484" s="378"/>
      <c r="C1484" s="377"/>
      <c r="D1484" s="378" t="s">
        <v>60955</v>
      </c>
      <c r="E1484" s="378"/>
      <c r="F1484" s="379"/>
      <c r="G1484" s="380"/>
      <c r="H1484" s="380">
        <f>+SUBTOTAL(9,H1480:H1482)</f>
        <v>9.25</v>
      </c>
      <c r="I1484" s="383"/>
      <c r="J1484" s="384"/>
      <c r="K1484" s="384"/>
    </row>
    <row r="1485" spans="1:11" x14ac:dyDescent="0.25">
      <c r="A1485" s="377"/>
      <c r="B1485" s="378"/>
      <c r="C1485" s="377"/>
      <c r="D1485" s="378" t="s">
        <v>60956</v>
      </c>
      <c r="E1485" s="378"/>
      <c r="F1485" s="379">
        <v>24.18</v>
      </c>
      <c r="G1485" s="380"/>
      <c r="H1485" s="380">
        <f>+ROUND(H1484*F1485/100,2)</f>
        <v>2.2400000000000002</v>
      </c>
      <c r="I1485" s="383"/>
      <c r="J1485" s="384"/>
      <c r="K1485" s="384"/>
    </row>
    <row r="1486" spans="1:11" x14ac:dyDescent="0.25">
      <c r="A1486" s="377"/>
      <c r="B1486" s="378"/>
      <c r="C1486" s="377"/>
      <c r="D1486" s="378" t="s">
        <v>60957</v>
      </c>
      <c r="E1486" s="378"/>
      <c r="F1486" s="379"/>
      <c r="G1486" s="380"/>
      <c r="H1486" s="380">
        <f>+H1484+H1485</f>
        <v>11.49</v>
      </c>
      <c r="I1486" s="383"/>
      <c r="J1486" s="384"/>
      <c r="K1486" s="384"/>
    </row>
    <row r="1487" spans="1:11" x14ac:dyDescent="0.25">
      <c r="A1487" s="377"/>
      <c r="B1487" s="378"/>
      <c r="C1487" s="377"/>
      <c r="D1487" s="378" t="s">
        <v>60958</v>
      </c>
      <c r="E1487" s="378"/>
      <c r="F1487" s="379"/>
      <c r="G1487" s="380"/>
      <c r="H1487" s="380">
        <v>11.49</v>
      </c>
      <c r="I1487" s="383"/>
      <c r="J1487" s="384"/>
      <c r="K1487" s="384"/>
    </row>
    <row r="1488" spans="1:11" x14ac:dyDescent="0.25">
      <c r="I1488" s="383"/>
      <c r="J1488" s="384"/>
      <c r="K1488" s="384"/>
    </row>
    <row r="1489" spans="1:11" x14ac:dyDescent="0.25">
      <c r="I1489" s="383"/>
      <c r="J1489" s="384"/>
      <c r="K1489" s="384"/>
    </row>
    <row r="1490" spans="1:11" x14ac:dyDescent="0.25">
      <c r="A1490" s="377" t="s">
        <v>60934</v>
      </c>
      <c r="B1490" s="378" t="s">
        <v>60935</v>
      </c>
      <c r="C1490" s="377"/>
      <c r="D1490" s="378"/>
      <c r="E1490" s="378"/>
      <c r="F1490" s="379"/>
      <c r="G1490" s="380"/>
      <c r="H1490" s="380"/>
      <c r="I1490" s="383"/>
      <c r="J1490" s="384"/>
      <c r="K1490" s="384"/>
    </row>
    <row r="1491" spans="1:11" x14ac:dyDescent="0.25">
      <c r="A1491" s="377"/>
      <c r="B1491" s="378"/>
      <c r="C1491" s="377" t="s">
        <v>60938</v>
      </c>
      <c r="D1491" s="378" t="s">
        <v>60939</v>
      </c>
      <c r="E1491" s="378" t="s">
        <v>60940</v>
      </c>
      <c r="F1491" s="379" t="s">
        <v>60941</v>
      </c>
      <c r="G1491" s="380" t="s">
        <v>60942</v>
      </c>
      <c r="H1491" s="380" t="s">
        <v>60943</v>
      </c>
      <c r="I1491" s="383"/>
      <c r="J1491" s="384"/>
      <c r="K1491" s="384"/>
    </row>
    <row r="1492" spans="1:11" x14ac:dyDescent="0.25">
      <c r="A1492" s="377"/>
      <c r="B1492" s="378"/>
      <c r="C1492" s="377"/>
      <c r="D1492" s="378"/>
      <c r="E1492" s="378"/>
      <c r="F1492" s="379"/>
      <c r="G1492" s="380"/>
      <c r="H1492" s="380"/>
      <c r="I1492" s="383"/>
      <c r="J1492" s="384"/>
      <c r="K1492" s="384"/>
    </row>
    <row r="1493" spans="1:11" x14ac:dyDescent="0.25">
      <c r="A1493" s="385" t="s">
        <v>62184</v>
      </c>
      <c r="B1493" s="386" t="s">
        <v>62185</v>
      </c>
      <c r="C1493" s="385"/>
      <c r="D1493" s="386"/>
      <c r="E1493" s="386" t="s">
        <v>286</v>
      </c>
      <c r="F1493" s="379" t="s">
        <v>60946</v>
      </c>
      <c r="G1493" s="380"/>
      <c r="H1493" s="380"/>
      <c r="I1493" s="383"/>
      <c r="J1493" s="384"/>
      <c r="K1493" s="384"/>
    </row>
    <row r="1494" spans="1:11" x14ac:dyDescent="0.25">
      <c r="A1494" s="377"/>
      <c r="B1494" s="378"/>
      <c r="C1494" s="377"/>
      <c r="D1494" s="378" t="s">
        <v>60947</v>
      </c>
      <c r="E1494" s="378"/>
      <c r="F1494" s="379"/>
      <c r="G1494" s="380"/>
      <c r="H1494" s="380"/>
      <c r="I1494" s="383"/>
      <c r="J1494" s="384"/>
      <c r="K1494" s="384"/>
    </row>
    <row r="1495" spans="1:11" x14ac:dyDescent="0.25">
      <c r="A1495" s="377"/>
      <c r="B1495" s="378" t="s">
        <v>60948</v>
      </c>
      <c r="C1495" s="377" t="s">
        <v>62121</v>
      </c>
      <c r="D1495" s="378" t="s">
        <v>62122</v>
      </c>
      <c r="E1495" s="378" t="s">
        <v>33681</v>
      </c>
      <c r="F1495" s="379">
        <v>5.5E-2</v>
      </c>
      <c r="G1495" s="380">
        <v>14.17</v>
      </c>
      <c r="H1495" s="380">
        <f>+ROUND(F1495*G1495,2)</f>
        <v>0.78</v>
      </c>
      <c r="I1495" s="383" t="s">
        <v>60952</v>
      </c>
      <c r="J1495" s="384" t="s">
        <v>60965</v>
      </c>
      <c r="K1495" s="384" t="s">
        <v>62121</v>
      </c>
    </row>
    <row r="1496" spans="1:11" x14ac:dyDescent="0.25">
      <c r="A1496" s="377"/>
      <c r="B1496" s="378" t="s">
        <v>60948</v>
      </c>
      <c r="C1496" s="377" t="s">
        <v>61598</v>
      </c>
      <c r="D1496" s="378" t="s">
        <v>61599</v>
      </c>
      <c r="E1496" s="378" t="s">
        <v>33681</v>
      </c>
      <c r="F1496" s="379">
        <v>0.39100000000000001</v>
      </c>
      <c r="G1496" s="380">
        <v>18.399999999999999</v>
      </c>
      <c r="H1496" s="380">
        <f>+ROUND(F1496*G1496,2)</f>
        <v>7.19</v>
      </c>
      <c r="I1496" s="383" t="s">
        <v>60952</v>
      </c>
      <c r="J1496" s="384" t="s">
        <v>60965</v>
      </c>
      <c r="K1496" s="384" t="s">
        <v>61598</v>
      </c>
    </row>
    <row r="1497" spans="1:11" x14ac:dyDescent="0.25">
      <c r="A1497" s="377"/>
      <c r="B1497" s="378" t="s">
        <v>60948</v>
      </c>
      <c r="C1497" s="377" t="s">
        <v>62186</v>
      </c>
      <c r="D1497" s="378" t="s">
        <v>62187</v>
      </c>
      <c r="E1497" s="378" t="s">
        <v>287</v>
      </c>
      <c r="F1497" s="379">
        <v>3.0000000000000001E-3</v>
      </c>
      <c r="G1497" s="380">
        <v>402.67</v>
      </c>
      <c r="H1497" s="380">
        <f>+ROUND(F1497*G1497,2)</f>
        <v>1.21</v>
      </c>
      <c r="I1497" s="383" t="s">
        <v>60952</v>
      </c>
      <c r="J1497" s="384" t="s">
        <v>60965</v>
      </c>
      <c r="K1497" s="384" t="s">
        <v>62186</v>
      </c>
    </row>
    <row r="1498" spans="1:11" x14ac:dyDescent="0.25">
      <c r="A1498" s="377"/>
      <c r="B1498" s="378"/>
      <c r="C1498" s="377"/>
      <c r="D1498" s="378" t="s">
        <v>60954</v>
      </c>
      <c r="E1498" s="378"/>
      <c r="F1498" s="379"/>
      <c r="G1498" s="380"/>
      <c r="H1498" s="380">
        <f>+SUBTOTAL(9,H1495:H1497)</f>
        <v>9.18</v>
      </c>
      <c r="I1498" s="383"/>
      <c r="J1498" s="384"/>
      <c r="K1498" s="384"/>
    </row>
    <row r="1499" spans="1:11" x14ac:dyDescent="0.25">
      <c r="A1499" s="377"/>
      <c r="B1499" s="378"/>
      <c r="C1499" s="377"/>
      <c r="D1499" s="378" t="s">
        <v>60955</v>
      </c>
      <c r="E1499" s="378"/>
      <c r="F1499" s="379"/>
      <c r="G1499" s="380"/>
      <c r="H1499" s="380">
        <f>+SUBTOTAL(9,H1494:H1497)</f>
        <v>9.18</v>
      </c>
      <c r="I1499" s="383"/>
      <c r="J1499" s="384"/>
      <c r="K1499" s="384"/>
    </row>
    <row r="1500" spans="1:11" x14ac:dyDescent="0.25">
      <c r="A1500" s="377"/>
      <c r="B1500" s="378"/>
      <c r="C1500" s="377"/>
      <c r="D1500" s="378" t="s">
        <v>60956</v>
      </c>
      <c r="E1500" s="378"/>
      <c r="F1500" s="379">
        <v>24.18</v>
      </c>
      <c r="G1500" s="380"/>
      <c r="H1500" s="380">
        <f>+ROUND(H1499*F1500/100,2)</f>
        <v>2.2200000000000002</v>
      </c>
      <c r="I1500" s="383"/>
      <c r="J1500" s="384"/>
      <c r="K1500" s="384"/>
    </row>
    <row r="1501" spans="1:11" x14ac:dyDescent="0.25">
      <c r="A1501" s="377"/>
      <c r="B1501" s="378"/>
      <c r="C1501" s="377"/>
      <c r="D1501" s="378" t="s">
        <v>60957</v>
      </c>
      <c r="E1501" s="378"/>
      <c r="F1501" s="379"/>
      <c r="G1501" s="380"/>
      <c r="H1501" s="380">
        <f>+H1499+H1500</f>
        <v>11.4</v>
      </c>
      <c r="I1501" s="383"/>
      <c r="J1501" s="384"/>
      <c r="K1501" s="384"/>
    </row>
    <row r="1502" spans="1:11" x14ac:dyDescent="0.25">
      <c r="A1502" s="377"/>
      <c r="B1502" s="378"/>
      <c r="C1502" s="377"/>
      <c r="D1502" s="378" t="s">
        <v>60958</v>
      </c>
      <c r="E1502" s="378"/>
      <c r="F1502" s="379"/>
      <c r="G1502" s="380"/>
      <c r="H1502" s="380">
        <v>11.4</v>
      </c>
      <c r="I1502" s="383"/>
      <c r="J1502" s="384"/>
      <c r="K1502" s="384"/>
    </row>
    <row r="1503" spans="1:11" x14ac:dyDescent="0.25">
      <c r="I1503" s="383"/>
      <c r="J1503" s="384"/>
      <c r="K1503" s="384"/>
    </row>
    <row r="1504" spans="1:11" x14ac:dyDescent="0.25">
      <c r="I1504" s="383"/>
      <c r="J1504" s="384"/>
      <c r="K1504" s="384"/>
    </row>
    <row r="1505" spans="1:11" x14ac:dyDescent="0.25">
      <c r="A1505" s="377" t="s">
        <v>60934</v>
      </c>
      <c r="B1505" s="378" t="s">
        <v>60935</v>
      </c>
      <c r="C1505" s="377"/>
      <c r="D1505" s="378"/>
      <c r="E1505" s="378"/>
      <c r="F1505" s="379"/>
      <c r="G1505" s="380"/>
      <c r="H1505" s="380"/>
      <c r="I1505" s="383"/>
      <c r="J1505" s="384"/>
      <c r="K1505" s="384"/>
    </row>
    <row r="1506" spans="1:11" x14ac:dyDescent="0.25">
      <c r="A1506" s="377"/>
      <c r="B1506" s="378"/>
      <c r="C1506" s="377" t="s">
        <v>60938</v>
      </c>
      <c r="D1506" s="378" t="s">
        <v>60939</v>
      </c>
      <c r="E1506" s="378" t="s">
        <v>60940</v>
      </c>
      <c r="F1506" s="379" t="s">
        <v>60941</v>
      </c>
      <c r="G1506" s="380" t="s">
        <v>60942</v>
      </c>
      <c r="H1506" s="380" t="s">
        <v>60943</v>
      </c>
      <c r="I1506" s="383"/>
      <c r="J1506" s="384"/>
      <c r="K1506" s="384"/>
    </row>
    <row r="1507" spans="1:11" x14ac:dyDescent="0.25">
      <c r="A1507" s="377"/>
      <c r="B1507" s="378"/>
      <c r="C1507" s="377"/>
      <c r="D1507" s="378"/>
      <c r="E1507" s="378"/>
      <c r="F1507" s="379"/>
      <c r="G1507" s="380"/>
      <c r="H1507" s="380"/>
      <c r="I1507" s="383"/>
      <c r="J1507" s="384"/>
      <c r="K1507" s="384"/>
    </row>
    <row r="1508" spans="1:11" x14ac:dyDescent="0.25">
      <c r="A1508" s="385" t="s">
        <v>62188</v>
      </c>
      <c r="B1508" s="386" t="s">
        <v>62189</v>
      </c>
      <c r="C1508" s="385"/>
      <c r="D1508" s="386"/>
      <c r="E1508" s="386" t="s">
        <v>287</v>
      </c>
      <c r="F1508" s="379" t="s">
        <v>60946</v>
      </c>
      <c r="G1508" s="380"/>
      <c r="H1508" s="380"/>
      <c r="I1508" s="383"/>
      <c r="J1508" s="384"/>
      <c r="K1508" s="384"/>
    </row>
    <row r="1509" spans="1:11" x14ac:dyDescent="0.25">
      <c r="A1509" s="377"/>
      <c r="B1509" s="378">
        <v>2</v>
      </c>
      <c r="C1509" s="377" t="s">
        <v>24893</v>
      </c>
      <c r="D1509" s="378" t="s">
        <v>61263</v>
      </c>
      <c r="E1509" s="378" t="s">
        <v>287</v>
      </c>
      <c r="F1509" s="379">
        <v>1.07</v>
      </c>
      <c r="G1509" s="380">
        <v>25</v>
      </c>
      <c r="H1509" s="380">
        <f>+ROUND(F1509*G1509,2)</f>
        <v>26.75</v>
      </c>
      <c r="I1509" s="383" t="s">
        <v>60981</v>
      </c>
      <c r="J1509" s="384" t="s">
        <v>60965</v>
      </c>
      <c r="K1509" s="384">
        <v>370</v>
      </c>
    </row>
    <row r="1510" spans="1:11" x14ac:dyDescent="0.25">
      <c r="A1510" s="377"/>
      <c r="B1510" s="378">
        <v>2</v>
      </c>
      <c r="C1510" s="377" t="s">
        <v>25606</v>
      </c>
      <c r="D1510" s="378" t="s">
        <v>61264</v>
      </c>
      <c r="E1510" s="378" t="s">
        <v>288</v>
      </c>
      <c r="F1510" s="379">
        <v>482.96</v>
      </c>
      <c r="G1510" s="380">
        <v>0.52</v>
      </c>
      <c r="H1510" s="380">
        <f>+ROUND(F1510*G1510,2)</f>
        <v>251.14</v>
      </c>
      <c r="I1510" s="383" t="s">
        <v>60981</v>
      </c>
      <c r="J1510" s="384" t="s">
        <v>60965</v>
      </c>
      <c r="K1510" s="384">
        <v>1379</v>
      </c>
    </row>
    <row r="1511" spans="1:11" x14ac:dyDescent="0.25">
      <c r="A1511" s="377"/>
      <c r="B1511" s="378"/>
      <c r="C1511" s="377"/>
      <c r="D1511" s="378" t="s">
        <v>60986</v>
      </c>
      <c r="E1511" s="378"/>
      <c r="F1511" s="379"/>
      <c r="G1511" s="380"/>
      <c r="H1511" s="380">
        <f>+SUBTOTAL(9,H1509:H1510)</f>
        <v>277.89</v>
      </c>
      <c r="I1511" s="383"/>
      <c r="J1511" s="384"/>
      <c r="K1511" s="384"/>
    </row>
    <row r="1512" spans="1:11" x14ac:dyDescent="0.25">
      <c r="A1512" s="377"/>
      <c r="B1512" s="378"/>
      <c r="C1512" s="377"/>
      <c r="D1512" s="378" t="s">
        <v>60947</v>
      </c>
      <c r="E1512" s="378"/>
      <c r="F1512" s="379"/>
      <c r="G1512" s="380"/>
      <c r="H1512" s="380"/>
      <c r="I1512" s="383"/>
      <c r="J1512" s="384"/>
      <c r="K1512" s="384"/>
    </row>
    <row r="1513" spans="1:11" x14ac:dyDescent="0.25">
      <c r="A1513" s="377"/>
      <c r="B1513" s="378" t="s">
        <v>60948</v>
      </c>
      <c r="C1513" s="377" t="s">
        <v>60989</v>
      </c>
      <c r="D1513" s="378" t="s">
        <v>60990</v>
      </c>
      <c r="E1513" s="378" t="s">
        <v>33681</v>
      </c>
      <c r="F1513" s="379">
        <v>8.57</v>
      </c>
      <c r="G1513" s="380">
        <v>14.56</v>
      </c>
      <c r="H1513" s="380">
        <f>+ROUND(F1513*G1513,2)</f>
        <v>124.78</v>
      </c>
      <c r="I1513" s="383" t="s">
        <v>60952</v>
      </c>
      <c r="J1513" s="384" t="s">
        <v>60965</v>
      </c>
      <c r="K1513" s="384" t="s">
        <v>60989</v>
      </c>
    </row>
    <row r="1514" spans="1:11" x14ac:dyDescent="0.25">
      <c r="A1514" s="377"/>
      <c r="B1514" s="378"/>
      <c r="C1514" s="377"/>
      <c r="D1514" s="378" t="s">
        <v>60954</v>
      </c>
      <c r="E1514" s="378"/>
      <c r="F1514" s="379"/>
      <c r="G1514" s="380"/>
      <c r="H1514" s="380">
        <f>+SUBTOTAL(9,H1513:H1513)</f>
        <v>124.78</v>
      </c>
      <c r="I1514" s="383"/>
      <c r="J1514" s="384"/>
      <c r="K1514" s="384"/>
    </row>
    <row r="1515" spans="1:11" x14ac:dyDescent="0.25">
      <c r="A1515" s="377"/>
      <c r="B1515" s="378"/>
      <c r="C1515" s="377"/>
      <c r="D1515" s="378" t="s">
        <v>60955</v>
      </c>
      <c r="E1515" s="378"/>
      <c r="F1515" s="379"/>
      <c r="G1515" s="380"/>
      <c r="H1515" s="380">
        <f>+SUBTOTAL(9,H1509:H1513)</f>
        <v>402.66999999999996</v>
      </c>
      <c r="I1515" s="383"/>
      <c r="J1515" s="384"/>
      <c r="K1515" s="384"/>
    </row>
    <row r="1516" spans="1:11" x14ac:dyDescent="0.25">
      <c r="A1516" s="377"/>
      <c r="B1516" s="378"/>
      <c r="C1516" s="377"/>
      <c r="D1516" s="378" t="s">
        <v>60956</v>
      </c>
      <c r="E1516" s="378"/>
      <c r="F1516" s="379">
        <v>24.18</v>
      </c>
      <c r="G1516" s="380"/>
      <c r="H1516" s="380">
        <f>+ROUND(H1515*F1516/100,2)</f>
        <v>97.37</v>
      </c>
      <c r="I1516" s="383"/>
      <c r="J1516" s="384"/>
      <c r="K1516" s="384"/>
    </row>
    <row r="1517" spans="1:11" x14ac:dyDescent="0.25">
      <c r="A1517" s="377"/>
      <c r="B1517" s="378"/>
      <c r="C1517" s="377"/>
      <c r="D1517" s="378" t="s">
        <v>60957</v>
      </c>
      <c r="E1517" s="378"/>
      <c r="F1517" s="379"/>
      <c r="G1517" s="380"/>
      <c r="H1517" s="380">
        <f>+H1515+H1516</f>
        <v>500.03999999999996</v>
      </c>
      <c r="I1517" s="383"/>
      <c r="J1517" s="384"/>
      <c r="K1517" s="384"/>
    </row>
    <row r="1518" spans="1:11" x14ac:dyDescent="0.25">
      <c r="A1518" s="377"/>
      <c r="B1518" s="378"/>
      <c r="C1518" s="377"/>
      <c r="D1518" s="378" t="s">
        <v>60958</v>
      </c>
      <c r="E1518" s="378"/>
      <c r="F1518" s="379"/>
      <c r="G1518" s="380"/>
      <c r="H1518" s="380">
        <v>500.04</v>
      </c>
      <c r="I1518" s="383"/>
      <c r="J1518" s="384"/>
      <c r="K1518" s="384"/>
    </row>
    <row r="1519" spans="1:11" x14ac:dyDescent="0.25">
      <c r="I1519" s="383"/>
      <c r="J1519" s="384"/>
      <c r="K1519" s="384"/>
    </row>
    <row r="1520" spans="1:11" x14ac:dyDescent="0.25">
      <c r="I1520" s="383"/>
      <c r="J1520" s="384"/>
      <c r="K1520" s="384"/>
    </row>
    <row r="1521" spans="1:11" x14ac:dyDescent="0.25">
      <c r="A1521" s="377" t="s">
        <v>60934</v>
      </c>
      <c r="B1521" s="378" t="s">
        <v>60935</v>
      </c>
      <c r="C1521" s="377"/>
      <c r="D1521" s="378"/>
      <c r="E1521" s="378"/>
      <c r="F1521" s="379"/>
      <c r="G1521" s="380"/>
      <c r="H1521" s="380"/>
      <c r="I1521" s="383"/>
      <c r="J1521" s="384"/>
      <c r="K1521" s="384"/>
    </row>
    <row r="1522" spans="1:11" x14ac:dyDescent="0.25">
      <c r="A1522" s="377"/>
      <c r="B1522" s="378"/>
      <c r="C1522" s="377" t="s">
        <v>60938</v>
      </c>
      <c r="D1522" s="378" t="s">
        <v>60939</v>
      </c>
      <c r="E1522" s="378" t="s">
        <v>60940</v>
      </c>
      <c r="F1522" s="379" t="s">
        <v>60941</v>
      </c>
      <c r="G1522" s="380" t="s">
        <v>60942</v>
      </c>
      <c r="H1522" s="380" t="s">
        <v>60943</v>
      </c>
      <c r="I1522" s="383"/>
      <c r="J1522" s="384"/>
      <c r="K1522" s="384"/>
    </row>
    <row r="1523" spans="1:11" x14ac:dyDescent="0.25">
      <c r="A1523" s="377"/>
      <c r="B1523" s="378"/>
      <c r="C1523" s="377"/>
      <c r="D1523" s="378"/>
      <c r="E1523" s="378"/>
      <c r="F1523" s="379"/>
      <c r="G1523" s="380"/>
      <c r="H1523" s="380"/>
      <c r="I1523" s="383"/>
      <c r="J1523" s="384"/>
      <c r="K1523" s="384"/>
    </row>
    <row r="1524" spans="1:11" x14ac:dyDescent="0.25">
      <c r="A1524" s="385" t="s">
        <v>62190</v>
      </c>
      <c r="B1524" s="386" t="s">
        <v>62191</v>
      </c>
      <c r="C1524" s="385"/>
      <c r="D1524" s="386"/>
      <c r="E1524" s="386" t="s">
        <v>284</v>
      </c>
      <c r="F1524" s="379" t="s">
        <v>60946</v>
      </c>
      <c r="G1524" s="380"/>
      <c r="H1524" s="380"/>
      <c r="I1524" s="383"/>
      <c r="J1524" s="384"/>
      <c r="K1524" s="384"/>
    </row>
    <row r="1525" spans="1:11" x14ac:dyDescent="0.25">
      <c r="A1525" s="377"/>
      <c r="B1525" s="378">
        <v>2</v>
      </c>
      <c r="C1525" s="377" t="s">
        <v>26056</v>
      </c>
      <c r="D1525" s="378" t="s">
        <v>62192</v>
      </c>
      <c r="E1525" s="378" t="s">
        <v>284</v>
      </c>
      <c r="F1525" s="379">
        <v>3</v>
      </c>
      <c r="G1525" s="380">
        <v>15.73</v>
      </c>
      <c r="H1525" s="380">
        <f>+ROUND(F1525*G1525,2)</f>
        <v>47.19</v>
      </c>
      <c r="I1525" s="383" t="s">
        <v>60981</v>
      </c>
      <c r="J1525" s="384" t="s">
        <v>60965</v>
      </c>
      <c r="K1525" s="384">
        <v>2432</v>
      </c>
    </row>
    <row r="1526" spans="1:11" x14ac:dyDescent="0.25">
      <c r="A1526" s="377"/>
      <c r="B1526" s="378">
        <v>2</v>
      </c>
      <c r="C1526" s="377" t="s">
        <v>28432</v>
      </c>
      <c r="D1526" s="378" t="s">
        <v>62193</v>
      </c>
      <c r="E1526" s="378" t="s">
        <v>284</v>
      </c>
      <c r="F1526" s="379">
        <v>1</v>
      </c>
      <c r="G1526" s="380">
        <v>252</v>
      </c>
      <c r="H1526" s="380">
        <f>+ROUND(F1526*G1526,2)</f>
        <v>252</v>
      </c>
      <c r="I1526" s="383" t="s">
        <v>60981</v>
      </c>
      <c r="J1526" s="384" t="s">
        <v>60965</v>
      </c>
      <c r="K1526" s="384">
        <v>10553</v>
      </c>
    </row>
    <row r="1527" spans="1:11" x14ac:dyDescent="0.25">
      <c r="A1527" s="377"/>
      <c r="B1527" s="378">
        <v>2</v>
      </c>
      <c r="C1527" s="377" t="s">
        <v>28614</v>
      </c>
      <c r="D1527" s="378" t="s">
        <v>62194</v>
      </c>
      <c r="E1527" s="378" t="s">
        <v>284</v>
      </c>
      <c r="F1527" s="379">
        <v>19.8</v>
      </c>
      <c r="G1527" s="380">
        <v>0.04</v>
      </c>
      <c r="H1527" s="380">
        <f>+ROUND(F1527*G1527,2)</f>
        <v>0.79</v>
      </c>
      <c r="I1527" s="383" t="s">
        <v>60981</v>
      </c>
      <c r="J1527" s="384" t="s">
        <v>60965</v>
      </c>
      <c r="K1527" s="384">
        <v>11055</v>
      </c>
    </row>
    <row r="1528" spans="1:11" x14ac:dyDescent="0.25">
      <c r="A1528" s="377"/>
      <c r="B1528" s="378"/>
      <c r="C1528" s="377"/>
      <c r="D1528" s="378" t="s">
        <v>60986</v>
      </c>
      <c r="E1528" s="378"/>
      <c r="F1528" s="379"/>
      <c r="G1528" s="380"/>
      <c r="H1528" s="380">
        <f>+SUBTOTAL(9,H1525:H1527)</f>
        <v>299.98</v>
      </c>
      <c r="I1528" s="383"/>
      <c r="J1528" s="384"/>
      <c r="K1528" s="384"/>
    </row>
    <row r="1529" spans="1:11" x14ac:dyDescent="0.25">
      <c r="A1529" s="377"/>
      <c r="B1529" s="378"/>
      <c r="C1529" s="377"/>
      <c r="D1529" s="378" t="s">
        <v>60947</v>
      </c>
      <c r="E1529" s="378"/>
      <c r="F1529" s="379"/>
      <c r="G1529" s="380"/>
      <c r="H1529" s="380"/>
      <c r="I1529" s="383"/>
      <c r="J1529" s="384"/>
      <c r="K1529" s="384"/>
    </row>
    <row r="1530" spans="1:11" x14ac:dyDescent="0.25">
      <c r="A1530" s="377"/>
      <c r="B1530" s="378" t="s">
        <v>60948</v>
      </c>
      <c r="C1530" s="377" t="s">
        <v>61860</v>
      </c>
      <c r="D1530" s="378" t="s">
        <v>61861</v>
      </c>
      <c r="E1530" s="378" t="s">
        <v>33681</v>
      </c>
      <c r="F1530" s="379">
        <v>1.282</v>
      </c>
      <c r="G1530" s="380">
        <v>17.82</v>
      </c>
      <c r="H1530" s="380">
        <f>+ROUND(F1530*G1530,2)</f>
        <v>22.85</v>
      </c>
      <c r="I1530" s="383" t="s">
        <v>60952</v>
      </c>
      <c r="J1530" s="384" t="s">
        <v>60965</v>
      </c>
      <c r="K1530" s="384" t="s">
        <v>61860</v>
      </c>
    </row>
    <row r="1531" spans="1:11" x14ac:dyDescent="0.25">
      <c r="A1531" s="377"/>
      <c r="B1531" s="378" t="s">
        <v>60948</v>
      </c>
      <c r="C1531" s="377" t="s">
        <v>60989</v>
      </c>
      <c r="D1531" s="378" t="s">
        <v>60990</v>
      </c>
      <c r="E1531" s="378" t="s">
        <v>33681</v>
      </c>
      <c r="F1531" s="379">
        <v>0.64100000000000001</v>
      </c>
      <c r="G1531" s="380">
        <v>14.56</v>
      </c>
      <c r="H1531" s="380">
        <f>+ROUND(F1531*G1531,2)</f>
        <v>9.33</v>
      </c>
      <c r="I1531" s="383" t="s">
        <v>60952</v>
      </c>
      <c r="J1531" s="384" t="s">
        <v>60965</v>
      </c>
      <c r="K1531" s="384" t="s">
        <v>60989</v>
      </c>
    </row>
    <row r="1532" spans="1:11" x14ac:dyDescent="0.25">
      <c r="A1532" s="377"/>
      <c r="B1532" s="378"/>
      <c r="C1532" s="377"/>
      <c r="D1532" s="378" t="s">
        <v>60954</v>
      </c>
      <c r="E1532" s="378"/>
      <c r="F1532" s="379"/>
      <c r="G1532" s="380"/>
      <c r="H1532" s="380">
        <f>+SUBTOTAL(9,H1530:H1531)</f>
        <v>32.18</v>
      </c>
      <c r="I1532" s="383"/>
      <c r="J1532" s="384"/>
      <c r="K1532" s="384"/>
    </row>
    <row r="1533" spans="1:11" x14ac:dyDescent="0.25">
      <c r="A1533" s="377"/>
      <c r="B1533" s="378"/>
      <c r="C1533" s="377"/>
      <c r="D1533" s="378" t="s">
        <v>60955</v>
      </c>
      <c r="E1533" s="378"/>
      <c r="F1533" s="379"/>
      <c r="G1533" s="380"/>
      <c r="H1533" s="380">
        <f>+SUBTOTAL(9,H1525:H1531)</f>
        <v>332.16</v>
      </c>
      <c r="I1533" s="383"/>
      <c r="J1533" s="384"/>
      <c r="K1533" s="384"/>
    </row>
    <row r="1534" spans="1:11" x14ac:dyDescent="0.25">
      <c r="A1534" s="377"/>
      <c r="B1534" s="378"/>
      <c r="C1534" s="377"/>
      <c r="D1534" s="378" t="s">
        <v>60956</v>
      </c>
      <c r="E1534" s="378"/>
      <c r="F1534" s="379">
        <v>24.18</v>
      </c>
      <c r="G1534" s="380"/>
      <c r="H1534" s="380">
        <f>+ROUND(H1533*F1534/100,2)</f>
        <v>80.319999999999993</v>
      </c>
      <c r="I1534" s="383"/>
      <c r="J1534" s="384"/>
      <c r="K1534" s="384"/>
    </row>
    <row r="1535" spans="1:11" x14ac:dyDescent="0.25">
      <c r="A1535" s="377"/>
      <c r="B1535" s="378"/>
      <c r="C1535" s="377"/>
      <c r="D1535" s="378" t="s">
        <v>60957</v>
      </c>
      <c r="E1535" s="378"/>
      <c r="F1535" s="379"/>
      <c r="G1535" s="380"/>
      <c r="H1535" s="380">
        <f>+H1533+H1534</f>
        <v>412.48</v>
      </c>
      <c r="I1535" s="383"/>
      <c r="J1535" s="384"/>
      <c r="K1535" s="384"/>
    </row>
    <row r="1536" spans="1:11" x14ac:dyDescent="0.25">
      <c r="A1536" s="377"/>
      <c r="B1536" s="378"/>
      <c r="C1536" s="377"/>
      <c r="D1536" s="378" t="s">
        <v>60958</v>
      </c>
      <c r="E1536" s="378"/>
      <c r="F1536" s="379"/>
      <c r="G1536" s="380"/>
      <c r="H1536" s="380">
        <v>412.48</v>
      </c>
      <c r="I1536" s="383"/>
      <c r="J1536" s="384"/>
      <c r="K1536" s="384"/>
    </row>
    <row r="1537" spans="1:11" x14ac:dyDescent="0.25">
      <c r="I1537" s="383"/>
      <c r="J1537" s="384"/>
      <c r="K1537" s="384"/>
    </row>
    <row r="1538" spans="1:11" x14ac:dyDescent="0.25">
      <c r="I1538" s="383"/>
      <c r="J1538" s="384"/>
      <c r="K1538" s="384"/>
    </row>
    <row r="1539" spans="1:11" x14ac:dyDescent="0.25">
      <c r="A1539" s="377" t="s">
        <v>60934</v>
      </c>
      <c r="B1539" s="378" t="s">
        <v>60935</v>
      </c>
      <c r="C1539" s="377"/>
      <c r="D1539" s="378"/>
      <c r="E1539" s="378"/>
      <c r="F1539" s="379"/>
      <c r="G1539" s="380"/>
      <c r="H1539" s="380"/>
      <c r="I1539" s="383"/>
      <c r="J1539" s="384"/>
      <c r="K1539" s="384"/>
    </row>
    <row r="1540" spans="1:11" x14ac:dyDescent="0.25">
      <c r="A1540" s="377"/>
      <c r="B1540" s="378"/>
      <c r="C1540" s="377" t="s">
        <v>60938</v>
      </c>
      <c r="D1540" s="378" t="s">
        <v>60939</v>
      </c>
      <c r="E1540" s="378" t="s">
        <v>60940</v>
      </c>
      <c r="F1540" s="379" t="s">
        <v>60941</v>
      </c>
      <c r="G1540" s="380" t="s">
        <v>60942</v>
      </c>
      <c r="H1540" s="380" t="s">
        <v>60943</v>
      </c>
      <c r="I1540" s="383"/>
      <c r="J1540" s="384"/>
      <c r="K1540" s="384"/>
    </row>
    <row r="1541" spans="1:11" x14ac:dyDescent="0.25">
      <c r="A1541" s="377"/>
      <c r="B1541" s="378"/>
      <c r="C1541" s="377"/>
      <c r="D1541" s="378"/>
      <c r="E1541" s="378"/>
      <c r="F1541" s="379"/>
      <c r="G1541" s="380"/>
      <c r="H1541" s="380"/>
      <c r="I1541" s="383"/>
      <c r="J1541" s="384"/>
      <c r="K1541" s="384"/>
    </row>
    <row r="1542" spans="1:11" x14ac:dyDescent="0.25">
      <c r="A1542" s="385" t="s">
        <v>62195</v>
      </c>
      <c r="B1542" s="386" t="s">
        <v>62196</v>
      </c>
      <c r="C1542" s="385"/>
      <c r="D1542" s="386"/>
      <c r="E1542" s="386" t="s">
        <v>284</v>
      </c>
      <c r="F1542" s="379" t="s">
        <v>60946</v>
      </c>
      <c r="G1542" s="380"/>
      <c r="H1542" s="380"/>
      <c r="I1542" s="383"/>
      <c r="J1542" s="384"/>
      <c r="K1542" s="384"/>
    </row>
    <row r="1543" spans="1:11" x14ac:dyDescent="0.25">
      <c r="A1543" s="377"/>
      <c r="B1543" s="378">
        <v>2</v>
      </c>
      <c r="C1543" s="377" t="s">
        <v>26056</v>
      </c>
      <c r="D1543" s="378" t="s">
        <v>62192</v>
      </c>
      <c r="E1543" s="378" t="s">
        <v>284</v>
      </c>
      <c r="F1543" s="379">
        <v>3</v>
      </c>
      <c r="G1543" s="380">
        <v>15.73</v>
      </c>
      <c r="H1543" s="380">
        <f>+ROUND(F1543*G1543,2)</f>
        <v>47.19</v>
      </c>
      <c r="I1543" s="383" t="s">
        <v>60981</v>
      </c>
      <c r="J1543" s="384" t="s">
        <v>60965</v>
      </c>
      <c r="K1543" s="384">
        <v>2432</v>
      </c>
    </row>
    <row r="1544" spans="1:11" x14ac:dyDescent="0.25">
      <c r="A1544" s="377"/>
      <c r="B1544" s="378">
        <v>2</v>
      </c>
      <c r="C1544" s="377" t="s">
        <v>28436</v>
      </c>
      <c r="D1544" s="378" t="s">
        <v>62197</v>
      </c>
      <c r="E1544" s="378" t="s">
        <v>284</v>
      </c>
      <c r="F1544" s="379">
        <v>1</v>
      </c>
      <c r="G1544" s="380">
        <v>271.81</v>
      </c>
      <c r="H1544" s="380">
        <f>+ROUND(F1544*G1544,2)</f>
        <v>271.81</v>
      </c>
      <c r="I1544" s="383" t="s">
        <v>60981</v>
      </c>
      <c r="J1544" s="384" t="s">
        <v>60965</v>
      </c>
      <c r="K1544" s="384">
        <v>10555</v>
      </c>
    </row>
    <row r="1545" spans="1:11" x14ac:dyDescent="0.25">
      <c r="A1545" s="377"/>
      <c r="B1545" s="378">
        <v>2</v>
      </c>
      <c r="C1545" s="377" t="s">
        <v>28614</v>
      </c>
      <c r="D1545" s="378" t="s">
        <v>62194</v>
      </c>
      <c r="E1545" s="378" t="s">
        <v>284</v>
      </c>
      <c r="F1545" s="379">
        <v>19.8</v>
      </c>
      <c r="G1545" s="380">
        <v>0.04</v>
      </c>
      <c r="H1545" s="380">
        <f>+ROUND(F1545*G1545,2)</f>
        <v>0.79</v>
      </c>
      <c r="I1545" s="383" t="s">
        <v>60981</v>
      </c>
      <c r="J1545" s="384" t="s">
        <v>60965</v>
      </c>
      <c r="K1545" s="384">
        <v>11055</v>
      </c>
    </row>
    <row r="1546" spans="1:11" x14ac:dyDescent="0.25">
      <c r="A1546" s="377"/>
      <c r="B1546" s="378"/>
      <c r="C1546" s="377"/>
      <c r="D1546" s="378" t="s">
        <v>60986</v>
      </c>
      <c r="E1546" s="378"/>
      <c r="F1546" s="379"/>
      <c r="G1546" s="380"/>
      <c r="H1546" s="380">
        <f>+SUBTOTAL(9,H1543:H1545)</f>
        <v>319.79000000000002</v>
      </c>
      <c r="I1546" s="383"/>
      <c r="J1546" s="384"/>
      <c r="K1546" s="384"/>
    </row>
    <row r="1547" spans="1:11" x14ac:dyDescent="0.25">
      <c r="A1547" s="377"/>
      <c r="B1547" s="378"/>
      <c r="C1547" s="377"/>
      <c r="D1547" s="378" t="s">
        <v>60947</v>
      </c>
      <c r="E1547" s="378"/>
      <c r="F1547" s="379"/>
      <c r="G1547" s="380"/>
      <c r="H1547" s="380"/>
      <c r="I1547" s="383"/>
      <c r="J1547" s="384"/>
      <c r="K1547" s="384"/>
    </row>
    <row r="1548" spans="1:11" x14ac:dyDescent="0.25">
      <c r="A1548" s="377"/>
      <c r="B1548" s="378" t="s">
        <v>60948</v>
      </c>
      <c r="C1548" s="377" t="s">
        <v>61860</v>
      </c>
      <c r="D1548" s="378" t="s">
        <v>61861</v>
      </c>
      <c r="E1548" s="378" t="s">
        <v>33681</v>
      </c>
      <c r="F1548" s="379">
        <v>1.546</v>
      </c>
      <c r="G1548" s="380">
        <v>17.82</v>
      </c>
      <c r="H1548" s="380">
        <f>+ROUND(F1548*G1548,2)</f>
        <v>27.55</v>
      </c>
      <c r="I1548" s="383" t="s">
        <v>60952</v>
      </c>
      <c r="J1548" s="384" t="s">
        <v>60965</v>
      </c>
      <c r="K1548" s="384" t="s">
        <v>61860</v>
      </c>
    </row>
    <row r="1549" spans="1:11" x14ac:dyDescent="0.25">
      <c r="A1549" s="377"/>
      <c r="B1549" s="378" t="s">
        <v>60948</v>
      </c>
      <c r="C1549" s="377" t="s">
        <v>60989</v>
      </c>
      <c r="D1549" s="378" t="s">
        <v>60990</v>
      </c>
      <c r="E1549" s="378" t="s">
        <v>33681</v>
      </c>
      <c r="F1549" s="379">
        <v>0.77300000000000002</v>
      </c>
      <c r="G1549" s="380">
        <v>14.56</v>
      </c>
      <c r="H1549" s="380">
        <f>+ROUND(F1549*G1549,2)</f>
        <v>11.25</v>
      </c>
      <c r="I1549" s="383" t="s">
        <v>60952</v>
      </c>
      <c r="J1549" s="384" t="s">
        <v>60965</v>
      </c>
      <c r="K1549" s="384" t="s">
        <v>60989</v>
      </c>
    </row>
    <row r="1550" spans="1:11" x14ac:dyDescent="0.25">
      <c r="A1550" s="377"/>
      <c r="B1550" s="378"/>
      <c r="C1550" s="377"/>
      <c r="D1550" s="378" t="s">
        <v>60954</v>
      </c>
      <c r="E1550" s="378"/>
      <c r="F1550" s="379"/>
      <c r="G1550" s="380"/>
      <c r="H1550" s="380">
        <f>+SUBTOTAL(9,H1548:H1549)</f>
        <v>38.799999999999997</v>
      </c>
      <c r="I1550" s="383"/>
      <c r="J1550" s="384"/>
      <c r="K1550" s="384"/>
    </row>
    <row r="1551" spans="1:11" x14ac:dyDescent="0.25">
      <c r="A1551" s="377"/>
      <c r="B1551" s="378"/>
      <c r="C1551" s="377"/>
      <c r="D1551" s="378" t="s">
        <v>60955</v>
      </c>
      <c r="E1551" s="378"/>
      <c r="F1551" s="379"/>
      <c r="G1551" s="380"/>
      <c r="H1551" s="380">
        <f>+SUBTOTAL(9,H1543:H1549)</f>
        <v>358.59000000000003</v>
      </c>
      <c r="I1551" s="383"/>
      <c r="J1551" s="384"/>
      <c r="K1551" s="384"/>
    </row>
    <row r="1552" spans="1:11" x14ac:dyDescent="0.25">
      <c r="A1552" s="377"/>
      <c r="B1552" s="378"/>
      <c r="C1552" s="377"/>
      <c r="D1552" s="378" t="s">
        <v>60956</v>
      </c>
      <c r="E1552" s="378"/>
      <c r="F1552" s="379">
        <v>24.18</v>
      </c>
      <c r="G1552" s="380"/>
      <c r="H1552" s="380">
        <f>+ROUND(H1551*F1552/100,2)</f>
        <v>86.71</v>
      </c>
      <c r="I1552" s="383"/>
      <c r="J1552" s="384"/>
      <c r="K1552" s="384"/>
    </row>
    <row r="1553" spans="1:11" x14ac:dyDescent="0.25">
      <c r="A1553" s="377"/>
      <c r="B1553" s="378"/>
      <c r="C1553" s="377"/>
      <c r="D1553" s="378" t="s">
        <v>60957</v>
      </c>
      <c r="E1553" s="378"/>
      <c r="F1553" s="379"/>
      <c r="G1553" s="380"/>
      <c r="H1553" s="380">
        <f>+H1551+H1552</f>
        <v>445.3</v>
      </c>
      <c r="I1553" s="383"/>
      <c r="J1553" s="384"/>
      <c r="K1553" s="384"/>
    </row>
    <row r="1554" spans="1:11" x14ac:dyDescent="0.25">
      <c r="A1554" s="377"/>
      <c r="B1554" s="378"/>
      <c r="C1554" s="377"/>
      <c r="D1554" s="378" t="s">
        <v>60958</v>
      </c>
      <c r="E1554" s="378"/>
      <c r="F1554" s="379"/>
      <c r="G1554" s="380"/>
      <c r="H1554" s="380">
        <v>445.3</v>
      </c>
      <c r="I1554" s="383"/>
      <c r="J1554" s="384"/>
      <c r="K1554" s="384"/>
    </row>
    <row r="1555" spans="1:11" x14ac:dyDescent="0.25">
      <c r="I1555" s="383"/>
      <c r="J1555" s="384"/>
      <c r="K1555" s="384"/>
    </row>
    <row r="1556" spans="1:11" x14ac:dyDescent="0.25">
      <c r="I1556" s="383"/>
      <c r="J1556" s="384"/>
      <c r="K1556" s="384"/>
    </row>
    <row r="1557" spans="1:11" x14ac:dyDescent="0.25">
      <c r="A1557" s="377" t="s">
        <v>60934</v>
      </c>
      <c r="B1557" s="378" t="s">
        <v>60935</v>
      </c>
      <c r="C1557" s="377"/>
      <c r="D1557" s="378"/>
      <c r="E1557" s="378"/>
      <c r="F1557" s="379"/>
      <c r="G1557" s="380"/>
      <c r="H1557" s="380"/>
      <c r="I1557" s="383"/>
      <c r="J1557" s="384"/>
      <c r="K1557" s="384"/>
    </row>
    <row r="1558" spans="1:11" x14ac:dyDescent="0.25">
      <c r="A1558" s="377"/>
      <c r="B1558" s="378"/>
      <c r="C1558" s="377" t="s">
        <v>60938</v>
      </c>
      <c r="D1558" s="378" t="s">
        <v>60939</v>
      </c>
      <c r="E1558" s="378" t="s">
        <v>60940</v>
      </c>
      <c r="F1558" s="379" t="s">
        <v>60941</v>
      </c>
      <c r="G1558" s="380" t="s">
        <v>60942</v>
      </c>
      <c r="H1558" s="380" t="s">
        <v>60943</v>
      </c>
      <c r="I1558" s="383"/>
      <c r="J1558" s="384"/>
      <c r="K1558" s="384"/>
    </row>
    <row r="1559" spans="1:11" x14ac:dyDescent="0.25">
      <c r="A1559" s="377"/>
      <c r="B1559" s="378"/>
      <c r="C1559" s="377"/>
      <c r="D1559" s="378"/>
      <c r="E1559" s="378"/>
      <c r="F1559" s="379"/>
      <c r="G1559" s="380"/>
      <c r="H1559" s="380"/>
      <c r="I1559" s="383"/>
      <c r="J1559" s="384"/>
      <c r="K1559" s="384"/>
    </row>
    <row r="1560" spans="1:11" x14ac:dyDescent="0.25">
      <c r="A1560" s="385" t="s">
        <v>62198</v>
      </c>
      <c r="B1560" s="386" t="s">
        <v>61760</v>
      </c>
      <c r="C1560" s="385"/>
      <c r="D1560" s="386"/>
      <c r="E1560" s="386" t="s">
        <v>286</v>
      </c>
      <c r="F1560" s="379" t="s">
        <v>60946</v>
      </c>
      <c r="G1560" s="380"/>
      <c r="H1560" s="380"/>
      <c r="I1560" s="383"/>
      <c r="J1560" s="384"/>
      <c r="K1560" s="384"/>
    </row>
    <row r="1561" spans="1:11" x14ac:dyDescent="0.25">
      <c r="A1561" s="377"/>
      <c r="B1561" s="378">
        <v>2</v>
      </c>
      <c r="C1561" s="377" t="s">
        <v>24903</v>
      </c>
      <c r="D1561" s="378" t="s">
        <v>62199</v>
      </c>
      <c r="E1561" s="378" t="s">
        <v>284</v>
      </c>
      <c r="F1561" s="379">
        <v>0.65</v>
      </c>
      <c r="G1561" s="380">
        <v>1.59</v>
      </c>
      <c r="H1561" s="380">
        <f>+ROUND(F1561*G1561,2)</f>
        <v>1.03</v>
      </c>
      <c r="I1561" s="383" t="s">
        <v>60981</v>
      </c>
      <c r="J1561" s="384" t="s">
        <v>60965</v>
      </c>
      <c r="K1561" s="384">
        <v>392</v>
      </c>
    </row>
    <row r="1562" spans="1:11" x14ac:dyDescent="0.25">
      <c r="A1562" s="377"/>
      <c r="B1562" s="378"/>
      <c r="C1562" s="377"/>
      <c r="D1562" s="378" t="s">
        <v>60986</v>
      </c>
      <c r="E1562" s="378"/>
      <c r="F1562" s="379"/>
      <c r="G1562" s="380"/>
      <c r="H1562" s="380">
        <f>+SUBTOTAL(9,H1561:H1561)</f>
        <v>1.03</v>
      </c>
      <c r="I1562" s="383"/>
      <c r="J1562" s="384"/>
      <c r="K1562" s="384"/>
    </row>
    <row r="1563" spans="1:11" x14ac:dyDescent="0.25">
      <c r="A1563" s="377"/>
      <c r="B1563" s="378"/>
      <c r="C1563" s="377"/>
      <c r="D1563" s="378" t="s">
        <v>60947</v>
      </c>
      <c r="E1563" s="378"/>
      <c r="F1563" s="379"/>
      <c r="G1563" s="380"/>
      <c r="H1563" s="380"/>
      <c r="I1563" s="383"/>
      <c r="J1563" s="384"/>
      <c r="K1563" s="384"/>
    </row>
    <row r="1564" spans="1:11" x14ac:dyDescent="0.25">
      <c r="A1564" s="377"/>
      <c r="B1564" s="378" t="s">
        <v>60948</v>
      </c>
      <c r="C1564" s="377" t="s">
        <v>62121</v>
      </c>
      <c r="D1564" s="378" t="s">
        <v>62122</v>
      </c>
      <c r="E1564" s="378" t="s">
        <v>33681</v>
      </c>
      <c r="F1564" s="379">
        <v>0.01</v>
      </c>
      <c r="G1564" s="380">
        <v>14.17</v>
      </c>
      <c r="H1564" s="380">
        <f>+ROUND(F1564*G1564,2)</f>
        <v>0.14000000000000001</v>
      </c>
      <c r="I1564" s="383" t="s">
        <v>60952</v>
      </c>
      <c r="J1564" s="384" t="s">
        <v>60965</v>
      </c>
      <c r="K1564" s="384" t="s">
        <v>62121</v>
      </c>
    </row>
    <row r="1565" spans="1:11" x14ac:dyDescent="0.25">
      <c r="A1565" s="377"/>
      <c r="B1565" s="378" t="s">
        <v>60948</v>
      </c>
      <c r="C1565" s="377" t="s">
        <v>61598</v>
      </c>
      <c r="D1565" s="378" t="s">
        <v>61599</v>
      </c>
      <c r="E1565" s="378" t="s">
        <v>33681</v>
      </c>
      <c r="F1565" s="379">
        <v>6.9000000000000006E-2</v>
      </c>
      <c r="G1565" s="380">
        <v>18.399999999999999</v>
      </c>
      <c r="H1565" s="380">
        <f>+ROUND(F1565*G1565,2)</f>
        <v>1.27</v>
      </c>
      <c r="I1565" s="383" t="s">
        <v>60952</v>
      </c>
      <c r="J1565" s="384" t="s">
        <v>60965</v>
      </c>
      <c r="K1565" s="384" t="s">
        <v>61598</v>
      </c>
    </row>
    <row r="1566" spans="1:11" x14ac:dyDescent="0.25">
      <c r="A1566" s="377"/>
      <c r="B1566" s="378"/>
      <c r="C1566" s="377"/>
      <c r="D1566" s="378" t="s">
        <v>60954</v>
      </c>
      <c r="E1566" s="378"/>
      <c r="F1566" s="379"/>
      <c r="G1566" s="380"/>
      <c r="H1566" s="380">
        <f>+SUBTOTAL(9,H1564:H1565)</f>
        <v>1.4100000000000001</v>
      </c>
      <c r="I1566" s="383"/>
      <c r="J1566" s="384"/>
      <c r="K1566" s="384"/>
    </row>
    <row r="1567" spans="1:11" x14ac:dyDescent="0.25">
      <c r="A1567" s="377"/>
      <c r="B1567" s="378"/>
      <c r="C1567" s="377"/>
      <c r="D1567" s="378" t="s">
        <v>60955</v>
      </c>
      <c r="E1567" s="378"/>
      <c r="F1567" s="379"/>
      <c r="G1567" s="380"/>
      <c r="H1567" s="380">
        <f>+SUBTOTAL(9,H1561:H1565)</f>
        <v>2.44</v>
      </c>
      <c r="I1567" s="383"/>
      <c r="J1567" s="384"/>
      <c r="K1567" s="384"/>
    </row>
    <row r="1568" spans="1:11" x14ac:dyDescent="0.25">
      <c r="A1568" s="377"/>
      <c r="B1568" s="378"/>
      <c r="C1568" s="377"/>
      <c r="D1568" s="378" t="s">
        <v>60956</v>
      </c>
      <c r="E1568" s="378"/>
      <c r="F1568" s="379">
        <v>24.18</v>
      </c>
      <c r="G1568" s="380"/>
      <c r="H1568" s="380">
        <f>+ROUND(H1567*F1568/100,2)</f>
        <v>0.59</v>
      </c>
      <c r="I1568" s="383"/>
      <c r="J1568" s="384"/>
      <c r="K1568" s="384"/>
    </row>
    <row r="1569" spans="1:11" x14ac:dyDescent="0.25">
      <c r="A1569" s="377"/>
      <c r="B1569" s="378"/>
      <c r="C1569" s="377"/>
      <c r="D1569" s="378" t="s">
        <v>60957</v>
      </c>
      <c r="E1569" s="378"/>
      <c r="F1569" s="379"/>
      <c r="G1569" s="380"/>
      <c r="H1569" s="380">
        <f>+H1567+H1568</f>
        <v>3.03</v>
      </c>
      <c r="I1569" s="383"/>
      <c r="J1569" s="384"/>
      <c r="K1569" s="384"/>
    </row>
    <row r="1570" spans="1:11" x14ac:dyDescent="0.25">
      <c r="A1570" s="377"/>
      <c r="B1570" s="378"/>
      <c r="C1570" s="377"/>
      <c r="D1570" s="378" t="s">
        <v>60958</v>
      </c>
      <c r="E1570" s="378"/>
      <c r="F1570" s="379"/>
      <c r="G1570" s="380"/>
      <c r="H1570" s="380">
        <v>3.03</v>
      </c>
      <c r="I1570" s="383"/>
      <c r="J1570" s="384"/>
      <c r="K1570" s="384"/>
    </row>
    <row r="1571" spans="1:11" x14ac:dyDescent="0.25">
      <c r="I1571" s="383"/>
      <c r="J1571" s="384"/>
      <c r="K1571" s="384"/>
    </row>
    <row r="1572" spans="1:11" x14ac:dyDescent="0.25">
      <c r="I1572" s="383"/>
      <c r="J1572" s="384"/>
      <c r="K1572" s="384"/>
    </row>
    <row r="1573" spans="1:11" x14ac:dyDescent="0.25">
      <c r="A1573" s="377" t="s">
        <v>60934</v>
      </c>
      <c r="B1573" s="378" t="s">
        <v>60935</v>
      </c>
      <c r="C1573" s="377"/>
      <c r="D1573" s="378"/>
      <c r="E1573" s="378"/>
      <c r="F1573" s="379"/>
      <c r="G1573" s="380"/>
      <c r="H1573" s="380"/>
      <c r="I1573" s="383"/>
      <c r="J1573" s="384"/>
      <c r="K1573" s="384"/>
    </row>
    <row r="1574" spans="1:11" x14ac:dyDescent="0.25">
      <c r="A1574" s="377"/>
      <c r="B1574" s="378"/>
      <c r="C1574" s="377" t="s">
        <v>60938</v>
      </c>
      <c r="D1574" s="378" t="s">
        <v>60939</v>
      </c>
      <c r="E1574" s="378" t="s">
        <v>60940</v>
      </c>
      <c r="F1574" s="379" t="s">
        <v>60941</v>
      </c>
      <c r="G1574" s="380" t="s">
        <v>60942</v>
      </c>
      <c r="H1574" s="380" t="s">
        <v>60943</v>
      </c>
      <c r="I1574" s="383"/>
      <c r="J1574" s="384"/>
      <c r="K1574" s="384"/>
    </row>
    <row r="1575" spans="1:11" x14ac:dyDescent="0.25">
      <c r="A1575" s="377"/>
      <c r="B1575" s="378"/>
      <c r="C1575" s="377"/>
      <c r="D1575" s="378"/>
      <c r="E1575" s="378"/>
      <c r="F1575" s="379"/>
      <c r="G1575" s="380"/>
      <c r="H1575" s="380"/>
      <c r="I1575" s="383"/>
      <c r="J1575" s="384"/>
      <c r="K1575" s="384"/>
    </row>
    <row r="1576" spans="1:11" x14ac:dyDescent="0.25">
      <c r="A1576" s="385" t="s">
        <v>62200</v>
      </c>
      <c r="B1576" s="386" t="s">
        <v>62201</v>
      </c>
      <c r="C1576" s="385"/>
      <c r="D1576" s="386"/>
      <c r="E1576" s="386" t="s">
        <v>286</v>
      </c>
      <c r="F1576" s="379" t="s">
        <v>60946</v>
      </c>
      <c r="G1576" s="380"/>
      <c r="H1576" s="380"/>
      <c r="I1576" s="383"/>
      <c r="J1576" s="384"/>
      <c r="K1576" s="384"/>
    </row>
    <row r="1577" spans="1:11" x14ac:dyDescent="0.25">
      <c r="A1577" s="377"/>
      <c r="B1577" s="378">
        <v>2</v>
      </c>
      <c r="C1577" s="377" t="s">
        <v>24903</v>
      </c>
      <c r="D1577" s="378" t="s">
        <v>62199</v>
      </c>
      <c r="E1577" s="378" t="s">
        <v>284</v>
      </c>
      <c r="F1577" s="379">
        <v>0.33300000000000002</v>
      </c>
      <c r="G1577" s="380">
        <v>1.59</v>
      </c>
      <c r="H1577" s="380">
        <f>+ROUND(F1577*G1577,2)</f>
        <v>0.53</v>
      </c>
      <c r="I1577" s="383" t="s">
        <v>60981</v>
      </c>
      <c r="J1577" s="384" t="s">
        <v>60965</v>
      </c>
      <c r="K1577" s="384">
        <v>392</v>
      </c>
    </row>
    <row r="1578" spans="1:11" x14ac:dyDescent="0.25">
      <c r="A1578" s="377"/>
      <c r="B1578" s="378"/>
      <c r="C1578" s="377"/>
      <c r="D1578" s="378" t="s">
        <v>60986</v>
      </c>
      <c r="E1578" s="378"/>
      <c r="F1578" s="379"/>
      <c r="G1578" s="380"/>
      <c r="H1578" s="380">
        <f>+SUBTOTAL(9,H1577:H1577)</f>
        <v>0.53</v>
      </c>
      <c r="I1578" s="383"/>
      <c r="J1578" s="384"/>
      <c r="K1578" s="384"/>
    </row>
    <row r="1579" spans="1:11" x14ac:dyDescent="0.25">
      <c r="A1579" s="377"/>
      <c r="B1579" s="378"/>
      <c r="C1579" s="377"/>
      <c r="D1579" s="378" t="s">
        <v>60947</v>
      </c>
      <c r="E1579" s="378"/>
      <c r="F1579" s="379"/>
      <c r="G1579" s="380"/>
      <c r="H1579" s="380"/>
      <c r="I1579" s="383"/>
      <c r="J1579" s="384"/>
      <c r="K1579" s="384"/>
    </row>
    <row r="1580" spans="1:11" x14ac:dyDescent="0.25">
      <c r="A1580" s="377"/>
      <c r="B1580" s="378" t="s">
        <v>60948</v>
      </c>
      <c r="C1580" s="377" t="s">
        <v>62121</v>
      </c>
      <c r="D1580" s="378" t="s">
        <v>62122</v>
      </c>
      <c r="E1580" s="378" t="s">
        <v>33681</v>
      </c>
      <c r="F1580" s="379">
        <v>5.0000000000000001E-3</v>
      </c>
      <c r="G1580" s="380">
        <v>14.17</v>
      </c>
      <c r="H1580" s="380">
        <f>+ROUND(F1580*G1580,2)</f>
        <v>7.0000000000000007E-2</v>
      </c>
      <c r="I1580" s="383" t="s">
        <v>60952</v>
      </c>
      <c r="J1580" s="384" t="s">
        <v>60965</v>
      </c>
      <c r="K1580" s="384" t="s">
        <v>62121</v>
      </c>
    </row>
    <row r="1581" spans="1:11" x14ac:dyDescent="0.25">
      <c r="A1581" s="377"/>
      <c r="B1581" s="378" t="s">
        <v>60948</v>
      </c>
      <c r="C1581" s="377" t="s">
        <v>61598</v>
      </c>
      <c r="D1581" s="378" t="s">
        <v>61599</v>
      </c>
      <c r="E1581" s="378" t="s">
        <v>33681</v>
      </c>
      <c r="F1581" s="379">
        <v>3.5000000000000003E-2</v>
      </c>
      <c r="G1581" s="380">
        <v>18.399999999999999</v>
      </c>
      <c r="H1581" s="380">
        <f>+ROUND(F1581*G1581,2)</f>
        <v>0.64</v>
      </c>
      <c r="I1581" s="383" t="s">
        <v>60952</v>
      </c>
      <c r="J1581" s="384" t="s">
        <v>60965</v>
      </c>
      <c r="K1581" s="384" t="s">
        <v>61598</v>
      </c>
    </row>
    <row r="1582" spans="1:11" x14ac:dyDescent="0.25">
      <c r="A1582" s="377"/>
      <c r="B1582" s="378"/>
      <c r="C1582" s="377"/>
      <c r="D1582" s="378" t="s">
        <v>60954</v>
      </c>
      <c r="E1582" s="378"/>
      <c r="F1582" s="379"/>
      <c r="G1582" s="380"/>
      <c r="H1582" s="380">
        <f>+SUBTOTAL(9,H1580:H1581)</f>
        <v>0.71</v>
      </c>
      <c r="I1582" s="383"/>
      <c r="J1582" s="384"/>
      <c r="K1582" s="384"/>
    </row>
    <row r="1583" spans="1:11" x14ac:dyDescent="0.25">
      <c r="A1583" s="377"/>
      <c r="B1583" s="378"/>
      <c r="C1583" s="377"/>
      <c r="D1583" s="378" t="s">
        <v>60955</v>
      </c>
      <c r="E1583" s="378"/>
      <c r="F1583" s="379"/>
      <c r="G1583" s="380"/>
      <c r="H1583" s="380">
        <f>+SUBTOTAL(9,H1577:H1581)</f>
        <v>1.2400000000000002</v>
      </c>
      <c r="I1583" s="383"/>
      <c r="J1583" s="384"/>
      <c r="K1583" s="384"/>
    </row>
    <row r="1584" spans="1:11" x14ac:dyDescent="0.25">
      <c r="A1584" s="377"/>
      <c r="B1584" s="378"/>
      <c r="C1584" s="377"/>
      <c r="D1584" s="378" t="s">
        <v>60956</v>
      </c>
      <c r="E1584" s="378"/>
      <c r="F1584" s="379">
        <v>24.18</v>
      </c>
      <c r="G1584" s="380"/>
      <c r="H1584" s="380">
        <f>+ROUND(H1583*F1584/100,2)</f>
        <v>0.3</v>
      </c>
      <c r="I1584" s="383"/>
      <c r="J1584" s="384"/>
      <c r="K1584" s="384"/>
    </row>
    <row r="1585" spans="1:11" x14ac:dyDescent="0.25">
      <c r="A1585" s="377"/>
      <c r="B1585" s="378"/>
      <c r="C1585" s="377"/>
      <c r="D1585" s="378" t="s">
        <v>60957</v>
      </c>
      <c r="E1585" s="378"/>
      <c r="F1585" s="379"/>
      <c r="G1585" s="380"/>
      <c r="H1585" s="380">
        <f>+H1583+H1584</f>
        <v>1.5400000000000003</v>
      </c>
      <c r="I1585" s="383"/>
      <c r="J1585" s="384"/>
      <c r="K1585" s="384"/>
    </row>
    <row r="1586" spans="1:11" x14ac:dyDescent="0.25">
      <c r="A1586" s="377"/>
      <c r="B1586" s="378"/>
      <c r="C1586" s="377"/>
      <c r="D1586" s="378" t="s">
        <v>60958</v>
      </c>
      <c r="E1586" s="378"/>
      <c r="F1586" s="379"/>
      <c r="G1586" s="380"/>
      <c r="H1586" s="380">
        <v>1.54</v>
      </c>
      <c r="I1586" s="383"/>
      <c r="J1586" s="384"/>
      <c r="K1586" s="384"/>
    </row>
    <row r="1587" spans="1:11" x14ac:dyDescent="0.25">
      <c r="I1587" s="383"/>
      <c r="J1587" s="384"/>
      <c r="K1587" s="384"/>
    </row>
    <row r="1588" spans="1:11" x14ac:dyDescent="0.25">
      <c r="I1588" s="383"/>
      <c r="J1588" s="384"/>
      <c r="K1588" s="384"/>
    </row>
    <row r="1589" spans="1:11" x14ac:dyDescent="0.25">
      <c r="A1589" s="377" t="s">
        <v>60934</v>
      </c>
      <c r="B1589" s="378" t="s">
        <v>60935</v>
      </c>
      <c r="C1589" s="377"/>
      <c r="D1589" s="378"/>
      <c r="E1589" s="378"/>
      <c r="F1589" s="379"/>
      <c r="G1589" s="380"/>
      <c r="H1589" s="380"/>
      <c r="I1589" s="383"/>
      <c r="J1589" s="384"/>
      <c r="K1589" s="384"/>
    </row>
    <row r="1590" spans="1:11" x14ac:dyDescent="0.25">
      <c r="A1590" s="377"/>
      <c r="B1590" s="378"/>
      <c r="C1590" s="377" t="s">
        <v>60938</v>
      </c>
      <c r="D1590" s="378" t="s">
        <v>60939</v>
      </c>
      <c r="E1590" s="378" t="s">
        <v>60940</v>
      </c>
      <c r="F1590" s="379" t="s">
        <v>60941</v>
      </c>
      <c r="G1590" s="380" t="s">
        <v>60942</v>
      </c>
      <c r="H1590" s="380" t="s">
        <v>60943</v>
      </c>
      <c r="I1590" s="383"/>
      <c r="J1590" s="384"/>
      <c r="K1590" s="384"/>
    </row>
    <row r="1591" spans="1:11" x14ac:dyDescent="0.25">
      <c r="A1591" s="377"/>
      <c r="B1591" s="378"/>
      <c r="C1591" s="377"/>
      <c r="D1591" s="378"/>
      <c r="E1591" s="378"/>
      <c r="F1591" s="379"/>
      <c r="G1591" s="380"/>
      <c r="H1591" s="380"/>
      <c r="I1591" s="383"/>
      <c r="J1591" s="384"/>
      <c r="K1591" s="384"/>
    </row>
    <row r="1592" spans="1:11" x14ac:dyDescent="0.25">
      <c r="A1592" s="385" t="s">
        <v>62202</v>
      </c>
      <c r="B1592" s="386" t="s">
        <v>62203</v>
      </c>
      <c r="C1592" s="385"/>
      <c r="D1592" s="386"/>
      <c r="E1592" s="386" t="s">
        <v>283</v>
      </c>
      <c r="F1592" s="379" t="s">
        <v>60946</v>
      </c>
      <c r="G1592" s="380"/>
      <c r="H1592" s="380"/>
      <c r="I1592" s="383"/>
      <c r="J1592" s="384"/>
      <c r="K1592" s="384"/>
    </row>
    <row r="1593" spans="1:11" x14ac:dyDescent="0.25">
      <c r="A1593" s="377"/>
      <c r="B1593" s="378">
        <v>2</v>
      </c>
      <c r="C1593" s="377" t="s">
        <v>24799</v>
      </c>
      <c r="D1593" s="378" t="s">
        <v>61857</v>
      </c>
      <c r="E1593" s="378" t="s">
        <v>33669</v>
      </c>
      <c r="F1593" s="379">
        <v>0.88290000000000002</v>
      </c>
      <c r="G1593" s="380">
        <v>27.86</v>
      </c>
      <c r="H1593" s="380">
        <f>+ROUND(F1593*G1593,2)</f>
        <v>24.6</v>
      </c>
      <c r="I1593" s="383" t="s">
        <v>60981</v>
      </c>
      <c r="J1593" s="384" t="s">
        <v>60965</v>
      </c>
      <c r="K1593" s="384">
        <v>142</v>
      </c>
    </row>
    <row r="1594" spans="1:11" x14ac:dyDescent="0.25">
      <c r="A1594" s="377"/>
      <c r="B1594" s="378">
        <v>2</v>
      </c>
      <c r="C1594" s="377" t="s">
        <v>28000</v>
      </c>
      <c r="D1594" s="378" t="s">
        <v>61987</v>
      </c>
      <c r="E1594" s="378" t="s">
        <v>284</v>
      </c>
      <c r="F1594" s="379">
        <v>4.8166000000000002</v>
      </c>
      <c r="G1594" s="380">
        <v>0.36</v>
      </c>
      <c r="H1594" s="380">
        <f>+ROUND(F1594*G1594,2)</f>
        <v>1.73</v>
      </c>
      <c r="I1594" s="383" t="s">
        <v>60981</v>
      </c>
      <c r="J1594" s="384" t="s">
        <v>60965</v>
      </c>
      <c r="K1594" s="384">
        <v>7568</v>
      </c>
    </row>
    <row r="1595" spans="1:11" x14ac:dyDescent="0.25">
      <c r="A1595" s="377"/>
      <c r="B1595" s="378">
        <v>2</v>
      </c>
      <c r="C1595" s="377" t="s">
        <v>30792</v>
      </c>
      <c r="D1595" s="378" t="s">
        <v>62204</v>
      </c>
      <c r="E1595" s="378" t="s">
        <v>286</v>
      </c>
      <c r="F1595" s="379">
        <v>6.8503999999999996</v>
      </c>
      <c r="G1595" s="380">
        <v>5.0199999999999996</v>
      </c>
      <c r="H1595" s="380">
        <f>+ROUND(F1595*G1595,2)</f>
        <v>34.39</v>
      </c>
      <c r="I1595" s="383" t="s">
        <v>60981</v>
      </c>
      <c r="J1595" s="384" t="s">
        <v>60965</v>
      </c>
      <c r="K1595" s="384">
        <v>36888</v>
      </c>
    </row>
    <row r="1596" spans="1:11" x14ac:dyDescent="0.25">
      <c r="A1596" s="377"/>
      <c r="B1596" s="378">
        <v>2</v>
      </c>
      <c r="C1596" s="377" t="s">
        <v>32006</v>
      </c>
      <c r="D1596" s="378" t="s">
        <v>62205</v>
      </c>
      <c r="E1596" s="378" t="s">
        <v>284</v>
      </c>
      <c r="F1596" s="379">
        <v>0.54730000000000001</v>
      </c>
      <c r="G1596" s="380">
        <v>551.57000000000005</v>
      </c>
      <c r="H1596" s="380">
        <f>+ROUND(F1596*G1596,2)</f>
        <v>301.87</v>
      </c>
      <c r="I1596" s="383" t="s">
        <v>60981</v>
      </c>
      <c r="J1596" s="384" t="s">
        <v>60965</v>
      </c>
      <c r="K1596" s="384">
        <v>39025</v>
      </c>
    </row>
    <row r="1597" spans="1:11" x14ac:dyDescent="0.25">
      <c r="A1597" s="377"/>
      <c r="B1597" s="378"/>
      <c r="C1597" s="377"/>
      <c r="D1597" s="378" t="s">
        <v>60986</v>
      </c>
      <c r="E1597" s="378"/>
      <c r="F1597" s="379"/>
      <c r="G1597" s="380"/>
      <c r="H1597" s="380">
        <f>+SUBTOTAL(9,H1593:H1596)</f>
        <v>362.59000000000003</v>
      </c>
      <c r="I1597" s="383"/>
      <c r="J1597" s="384"/>
      <c r="K1597" s="384"/>
    </row>
    <row r="1598" spans="1:11" x14ac:dyDescent="0.25">
      <c r="A1598" s="377"/>
      <c r="B1598" s="378"/>
      <c r="C1598" s="377"/>
      <c r="D1598" s="378" t="s">
        <v>60947</v>
      </c>
      <c r="E1598" s="378"/>
      <c r="F1598" s="379"/>
      <c r="G1598" s="380"/>
      <c r="H1598" s="380"/>
      <c r="I1598" s="383"/>
      <c r="J1598" s="384"/>
      <c r="K1598" s="384"/>
    </row>
    <row r="1599" spans="1:11" x14ac:dyDescent="0.25">
      <c r="A1599" s="377"/>
      <c r="B1599" s="378" t="s">
        <v>60948</v>
      </c>
      <c r="C1599" s="377" t="s">
        <v>61136</v>
      </c>
      <c r="D1599" s="378" t="s">
        <v>61137</v>
      </c>
      <c r="E1599" s="378" t="s">
        <v>33681</v>
      </c>
      <c r="F1599" s="379">
        <v>0.3826</v>
      </c>
      <c r="G1599" s="380">
        <v>18.82</v>
      </c>
      <c r="H1599" s="380">
        <f>+ROUND(F1599*G1599,2)</f>
        <v>7.2</v>
      </c>
      <c r="I1599" s="383" t="s">
        <v>60952</v>
      </c>
      <c r="J1599" s="384" t="s">
        <v>60965</v>
      </c>
      <c r="K1599" s="384" t="s">
        <v>61136</v>
      </c>
    </row>
    <row r="1600" spans="1:11" x14ac:dyDescent="0.25">
      <c r="A1600" s="377"/>
      <c r="B1600" s="378" t="s">
        <v>60948</v>
      </c>
      <c r="C1600" s="377" t="s">
        <v>60989</v>
      </c>
      <c r="D1600" s="378" t="s">
        <v>60990</v>
      </c>
      <c r="E1600" s="378" t="s">
        <v>33681</v>
      </c>
      <c r="F1600" s="379">
        <v>0.191</v>
      </c>
      <c r="G1600" s="380">
        <v>14.56</v>
      </c>
      <c r="H1600" s="380">
        <f>+ROUND(F1600*G1600,2)</f>
        <v>2.78</v>
      </c>
      <c r="I1600" s="383" t="s">
        <v>60952</v>
      </c>
      <c r="J1600" s="384" t="s">
        <v>60965</v>
      </c>
      <c r="K1600" s="384" t="s">
        <v>60989</v>
      </c>
    </row>
    <row r="1601" spans="1:11" x14ac:dyDescent="0.25">
      <c r="A1601" s="377"/>
      <c r="B1601" s="378"/>
      <c r="C1601" s="377"/>
      <c r="D1601" s="378" t="s">
        <v>60954</v>
      </c>
      <c r="E1601" s="378"/>
      <c r="F1601" s="379"/>
      <c r="G1601" s="380"/>
      <c r="H1601" s="380">
        <f>+SUBTOTAL(9,H1599:H1600)</f>
        <v>9.98</v>
      </c>
      <c r="I1601" s="383"/>
      <c r="J1601" s="384"/>
      <c r="K1601" s="384"/>
    </row>
    <row r="1602" spans="1:11" x14ac:dyDescent="0.25">
      <c r="A1602" s="377"/>
      <c r="B1602" s="378"/>
      <c r="C1602" s="377"/>
      <c r="D1602" s="378" t="s">
        <v>60955</v>
      </c>
      <c r="E1602" s="378"/>
      <c r="F1602" s="379"/>
      <c r="G1602" s="380"/>
      <c r="H1602" s="380">
        <f>+SUBTOTAL(9,H1593:H1600)</f>
        <v>372.57</v>
      </c>
      <c r="I1602" s="383"/>
      <c r="J1602" s="384"/>
      <c r="K1602" s="384"/>
    </row>
    <row r="1603" spans="1:11" x14ac:dyDescent="0.25">
      <c r="A1603" s="377"/>
      <c r="B1603" s="378"/>
      <c r="C1603" s="377"/>
      <c r="D1603" s="378" t="s">
        <v>60956</v>
      </c>
      <c r="E1603" s="378"/>
      <c r="F1603" s="379">
        <v>24.18</v>
      </c>
      <c r="G1603" s="380"/>
      <c r="H1603" s="380">
        <f>+ROUND(H1602*F1603/100,2)</f>
        <v>90.09</v>
      </c>
      <c r="I1603" s="383"/>
      <c r="J1603" s="384"/>
      <c r="K1603" s="384"/>
    </row>
    <row r="1604" spans="1:11" x14ac:dyDescent="0.25">
      <c r="A1604" s="377"/>
      <c r="B1604" s="378"/>
      <c r="C1604" s="377"/>
      <c r="D1604" s="378" t="s">
        <v>60957</v>
      </c>
      <c r="E1604" s="378"/>
      <c r="F1604" s="379"/>
      <c r="G1604" s="380"/>
      <c r="H1604" s="380">
        <f>+H1602+H1603</f>
        <v>462.65999999999997</v>
      </c>
      <c r="I1604" s="383"/>
      <c r="J1604" s="384"/>
      <c r="K1604" s="384"/>
    </row>
    <row r="1605" spans="1:11" x14ac:dyDescent="0.25">
      <c r="A1605" s="377"/>
      <c r="B1605" s="378"/>
      <c r="C1605" s="377"/>
      <c r="D1605" s="378" t="s">
        <v>60958</v>
      </c>
      <c r="E1605" s="378"/>
      <c r="F1605" s="379"/>
      <c r="G1605" s="380"/>
      <c r="H1605" s="380">
        <v>462.66</v>
      </c>
      <c r="I1605" s="383"/>
      <c r="J1605" s="384"/>
      <c r="K1605" s="384"/>
    </row>
    <row r="1606" spans="1:11" x14ac:dyDescent="0.25">
      <c r="I1606" s="383"/>
      <c r="J1606" s="384"/>
      <c r="K1606" s="384"/>
    </row>
    <row r="1607" spans="1:11" x14ac:dyDescent="0.25">
      <c r="I1607" s="383"/>
      <c r="J1607" s="384"/>
      <c r="K1607" s="384"/>
    </row>
    <row r="1608" spans="1:11" x14ac:dyDescent="0.25">
      <c r="A1608" s="377" t="s">
        <v>60934</v>
      </c>
      <c r="B1608" s="378" t="s">
        <v>60935</v>
      </c>
      <c r="C1608" s="377"/>
      <c r="D1608" s="378"/>
      <c r="E1608" s="378"/>
      <c r="F1608" s="379"/>
      <c r="G1608" s="380"/>
      <c r="H1608" s="380"/>
      <c r="I1608" s="383"/>
      <c r="J1608" s="384"/>
      <c r="K1608" s="384"/>
    </row>
    <row r="1609" spans="1:11" x14ac:dyDescent="0.25">
      <c r="A1609" s="377"/>
      <c r="B1609" s="378"/>
      <c r="C1609" s="377" t="s">
        <v>60938</v>
      </c>
      <c r="D1609" s="378" t="s">
        <v>60939</v>
      </c>
      <c r="E1609" s="378" t="s">
        <v>60940</v>
      </c>
      <c r="F1609" s="379" t="s">
        <v>60941</v>
      </c>
      <c r="G1609" s="380" t="s">
        <v>60942</v>
      </c>
      <c r="H1609" s="380" t="s">
        <v>60943</v>
      </c>
      <c r="I1609" s="383"/>
      <c r="J1609" s="384"/>
      <c r="K1609" s="384"/>
    </row>
    <row r="1610" spans="1:11" x14ac:dyDescent="0.25">
      <c r="A1610" s="377"/>
      <c r="B1610" s="378"/>
      <c r="C1610" s="377"/>
      <c r="D1610" s="378"/>
      <c r="E1610" s="378"/>
      <c r="F1610" s="379"/>
      <c r="G1610" s="380"/>
      <c r="H1610" s="380"/>
      <c r="I1610" s="383"/>
      <c r="J1610" s="384"/>
      <c r="K1610" s="384"/>
    </row>
    <row r="1611" spans="1:11" x14ac:dyDescent="0.25">
      <c r="A1611" s="385" t="s">
        <v>62206</v>
      </c>
      <c r="B1611" s="386" t="s">
        <v>62207</v>
      </c>
      <c r="C1611" s="385"/>
      <c r="D1611" s="386"/>
      <c r="E1611" s="386" t="s">
        <v>286</v>
      </c>
      <c r="F1611" s="379" t="s">
        <v>60946</v>
      </c>
      <c r="G1611" s="380"/>
      <c r="H1611" s="380"/>
      <c r="I1611" s="383"/>
      <c r="J1611" s="384"/>
      <c r="K1611" s="384"/>
    </row>
    <row r="1612" spans="1:11" x14ac:dyDescent="0.25">
      <c r="A1612" s="377"/>
      <c r="B1612" s="378">
        <v>2</v>
      </c>
      <c r="C1612" s="377" t="s">
        <v>26262</v>
      </c>
      <c r="D1612" s="378" t="s">
        <v>62208</v>
      </c>
      <c r="E1612" s="378" t="s">
        <v>286</v>
      </c>
      <c r="F1612" s="379">
        <v>1.0169999999999999</v>
      </c>
      <c r="G1612" s="380">
        <v>2.27</v>
      </c>
      <c r="H1612" s="380">
        <f>+ROUND(F1612*G1612,2)</f>
        <v>2.31</v>
      </c>
      <c r="I1612" s="383" t="s">
        <v>60981</v>
      </c>
      <c r="J1612" s="384" t="s">
        <v>60965</v>
      </c>
      <c r="K1612" s="384">
        <v>2673</v>
      </c>
    </row>
    <row r="1613" spans="1:11" x14ac:dyDescent="0.25">
      <c r="A1613" s="377"/>
      <c r="B1613" s="378"/>
      <c r="C1613" s="377"/>
      <c r="D1613" s="378" t="s">
        <v>60986</v>
      </c>
      <c r="E1613" s="378"/>
      <c r="F1613" s="379"/>
      <c r="G1613" s="380"/>
      <c r="H1613" s="380">
        <f>+SUBTOTAL(9,H1612:H1612)</f>
        <v>2.31</v>
      </c>
      <c r="I1613" s="383"/>
      <c r="J1613" s="384"/>
      <c r="K1613" s="384"/>
    </row>
    <row r="1614" spans="1:11" x14ac:dyDescent="0.25">
      <c r="A1614" s="377"/>
      <c r="B1614" s="378"/>
      <c r="C1614" s="377"/>
      <c r="D1614" s="378" t="s">
        <v>60947</v>
      </c>
      <c r="E1614" s="378"/>
      <c r="F1614" s="379"/>
      <c r="G1614" s="380"/>
      <c r="H1614" s="380"/>
      <c r="I1614" s="383"/>
      <c r="J1614" s="384"/>
      <c r="K1614" s="384"/>
    </row>
    <row r="1615" spans="1:11" x14ac:dyDescent="0.25">
      <c r="A1615" s="377"/>
      <c r="B1615" s="378" t="s">
        <v>60948</v>
      </c>
      <c r="C1615" s="377" t="s">
        <v>61486</v>
      </c>
      <c r="D1615" s="378" t="s">
        <v>61487</v>
      </c>
      <c r="E1615" s="378" t="s">
        <v>33681</v>
      </c>
      <c r="F1615" s="379">
        <v>6.5000000000000002E-2</v>
      </c>
      <c r="G1615" s="380">
        <v>14.65</v>
      </c>
      <c r="H1615" s="380">
        <f>+ROUND(F1615*G1615,2)</f>
        <v>0.95</v>
      </c>
      <c r="I1615" s="383" t="s">
        <v>60952</v>
      </c>
      <c r="J1615" s="384" t="s">
        <v>60965</v>
      </c>
      <c r="K1615" s="384" t="s">
        <v>61486</v>
      </c>
    </row>
    <row r="1616" spans="1:11" x14ac:dyDescent="0.25">
      <c r="A1616" s="377"/>
      <c r="B1616" s="378" t="s">
        <v>60948</v>
      </c>
      <c r="C1616" s="377" t="s">
        <v>61488</v>
      </c>
      <c r="D1616" s="378" t="s">
        <v>61489</v>
      </c>
      <c r="E1616" s="378" t="s">
        <v>33681</v>
      </c>
      <c r="F1616" s="379">
        <v>6.5000000000000002E-2</v>
      </c>
      <c r="G1616" s="380">
        <v>19</v>
      </c>
      <c r="H1616" s="380">
        <f>+ROUND(F1616*G1616,2)</f>
        <v>1.24</v>
      </c>
      <c r="I1616" s="383" t="s">
        <v>60952</v>
      </c>
      <c r="J1616" s="384" t="s">
        <v>60965</v>
      </c>
      <c r="K1616" s="384" t="s">
        <v>61488</v>
      </c>
    </row>
    <row r="1617" spans="1:11" x14ac:dyDescent="0.25">
      <c r="A1617" s="377"/>
      <c r="B1617" s="378" t="s">
        <v>60948</v>
      </c>
      <c r="C1617" s="377" t="s">
        <v>61759</v>
      </c>
      <c r="D1617" s="378" t="s">
        <v>61760</v>
      </c>
      <c r="E1617" s="378" t="s">
        <v>286</v>
      </c>
      <c r="F1617" s="379">
        <v>1</v>
      </c>
      <c r="G1617" s="380">
        <v>2.44</v>
      </c>
      <c r="H1617" s="380">
        <f>+ROUND(F1617*G1617,2)</f>
        <v>2.44</v>
      </c>
      <c r="I1617" s="383" t="s">
        <v>60952</v>
      </c>
      <c r="J1617" s="384" t="s">
        <v>60965</v>
      </c>
      <c r="K1617" s="384" t="s">
        <v>61759</v>
      </c>
    </row>
    <row r="1618" spans="1:11" x14ac:dyDescent="0.25">
      <c r="A1618" s="377"/>
      <c r="B1618" s="378"/>
      <c r="C1618" s="377"/>
      <c r="D1618" s="378" t="s">
        <v>60954</v>
      </c>
      <c r="E1618" s="378"/>
      <c r="F1618" s="379"/>
      <c r="G1618" s="380"/>
      <c r="H1618" s="380">
        <f>+SUBTOTAL(9,H1615:H1617)</f>
        <v>4.63</v>
      </c>
      <c r="I1618" s="383"/>
      <c r="J1618" s="384"/>
      <c r="K1618" s="384"/>
    </row>
    <row r="1619" spans="1:11" x14ac:dyDescent="0.25">
      <c r="A1619" s="377"/>
      <c r="B1619" s="378"/>
      <c r="C1619" s="377"/>
      <c r="D1619" s="378" t="s">
        <v>60955</v>
      </c>
      <c r="E1619" s="378"/>
      <c r="F1619" s="379"/>
      <c r="G1619" s="380"/>
      <c r="H1619" s="380">
        <f>+SUBTOTAL(9,H1612:H1617)</f>
        <v>6.9399999999999995</v>
      </c>
      <c r="I1619" s="383"/>
      <c r="J1619" s="384"/>
      <c r="K1619" s="384"/>
    </row>
    <row r="1620" spans="1:11" x14ac:dyDescent="0.25">
      <c r="A1620" s="377"/>
      <c r="B1620" s="378"/>
      <c r="C1620" s="377"/>
      <c r="D1620" s="378" t="s">
        <v>60956</v>
      </c>
      <c r="E1620" s="378"/>
      <c r="F1620" s="379">
        <v>24.18</v>
      </c>
      <c r="G1620" s="380"/>
      <c r="H1620" s="380">
        <f>+ROUND(H1619*F1620/100,2)</f>
        <v>1.68</v>
      </c>
      <c r="I1620" s="383"/>
      <c r="J1620" s="384"/>
      <c r="K1620" s="384"/>
    </row>
    <row r="1621" spans="1:11" x14ac:dyDescent="0.25">
      <c r="A1621" s="377"/>
      <c r="B1621" s="378"/>
      <c r="C1621" s="377"/>
      <c r="D1621" s="378" t="s">
        <v>60957</v>
      </c>
      <c r="E1621" s="378"/>
      <c r="F1621" s="379"/>
      <c r="G1621" s="380"/>
      <c r="H1621" s="380">
        <f>+H1619+H1620</f>
        <v>8.6199999999999992</v>
      </c>
      <c r="I1621" s="383"/>
      <c r="J1621" s="384"/>
      <c r="K1621" s="384"/>
    </row>
    <row r="1622" spans="1:11" x14ac:dyDescent="0.25">
      <c r="A1622" s="377"/>
      <c r="B1622" s="378"/>
      <c r="C1622" s="377"/>
      <c r="D1622" s="378" t="s">
        <v>60958</v>
      </c>
      <c r="E1622" s="378"/>
      <c r="F1622" s="379"/>
      <c r="G1622" s="380"/>
      <c r="H1622" s="380">
        <v>8.6199999999999992</v>
      </c>
      <c r="I1622" s="383"/>
      <c r="J1622" s="384"/>
      <c r="K1622" s="384"/>
    </row>
    <row r="1623" spans="1:11" x14ac:dyDescent="0.25">
      <c r="I1623" s="383"/>
      <c r="J1623" s="384"/>
      <c r="K1623" s="384"/>
    </row>
    <row r="1624" spans="1:11" x14ac:dyDescent="0.25">
      <c r="I1624" s="383"/>
      <c r="J1624" s="384"/>
      <c r="K1624" s="384"/>
    </row>
    <row r="1625" spans="1:11" x14ac:dyDescent="0.25">
      <c r="A1625" s="377" t="s">
        <v>60934</v>
      </c>
      <c r="B1625" s="378" t="s">
        <v>60935</v>
      </c>
      <c r="C1625" s="377"/>
      <c r="D1625" s="378"/>
      <c r="E1625" s="378"/>
      <c r="F1625" s="379"/>
      <c r="G1625" s="380"/>
      <c r="H1625" s="380"/>
      <c r="I1625" s="383"/>
      <c r="J1625" s="384"/>
      <c r="K1625" s="384"/>
    </row>
    <row r="1626" spans="1:11" x14ac:dyDescent="0.25">
      <c r="A1626" s="377"/>
      <c r="B1626" s="378"/>
      <c r="C1626" s="377" t="s">
        <v>60938</v>
      </c>
      <c r="D1626" s="378" t="s">
        <v>60939</v>
      </c>
      <c r="E1626" s="378" t="s">
        <v>60940</v>
      </c>
      <c r="F1626" s="379" t="s">
        <v>60941</v>
      </c>
      <c r="G1626" s="380" t="s">
        <v>60942</v>
      </c>
      <c r="H1626" s="380" t="s">
        <v>60943</v>
      </c>
      <c r="I1626" s="383"/>
      <c r="J1626" s="384"/>
      <c r="K1626" s="384"/>
    </row>
    <row r="1627" spans="1:11" x14ac:dyDescent="0.25">
      <c r="A1627" s="377"/>
      <c r="B1627" s="378"/>
      <c r="C1627" s="377"/>
      <c r="D1627" s="378"/>
      <c r="E1627" s="378"/>
      <c r="F1627" s="379"/>
      <c r="G1627" s="380"/>
      <c r="H1627" s="380"/>
      <c r="I1627" s="383"/>
      <c r="J1627" s="384"/>
      <c r="K1627" s="384"/>
    </row>
    <row r="1628" spans="1:11" x14ac:dyDescent="0.25">
      <c r="A1628" s="385" t="s">
        <v>62209</v>
      </c>
      <c r="B1628" s="386" t="s">
        <v>62210</v>
      </c>
      <c r="C1628" s="385"/>
      <c r="D1628" s="386"/>
      <c r="E1628" s="386" t="s">
        <v>286</v>
      </c>
      <c r="F1628" s="379" t="s">
        <v>60946</v>
      </c>
      <c r="G1628" s="380"/>
      <c r="H1628" s="380"/>
      <c r="I1628" s="383"/>
      <c r="J1628" s="384"/>
      <c r="K1628" s="384"/>
    </row>
    <row r="1629" spans="1:11" x14ac:dyDescent="0.25">
      <c r="A1629" s="377"/>
      <c r="B1629" s="378">
        <v>2</v>
      </c>
      <c r="C1629" s="377" t="s">
        <v>26262</v>
      </c>
      <c r="D1629" s="378" t="s">
        <v>62208</v>
      </c>
      <c r="E1629" s="378" t="s">
        <v>286</v>
      </c>
      <c r="F1629" s="379">
        <v>1.0169999999999999</v>
      </c>
      <c r="G1629" s="380">
        <v>2.27</v>
      </c>
      <c r="H1629" s="380">
        <f>+ROUND(F1629*G1629,2)</f>
        <v>2.31</v>
      </c>
      <c r="I1629" s="383" t="s">
        <v>60981</v>
      </c>
      <c r="J1629" s="384" t="s">
        <v>60965</v>
      </c>
      <c r="K1629" s="384">
        <v>2673</v>
      </c>
    </row>
    <row r="1630" spans="1:11" x14ac:dyDescent="0.25">
      <c r="A1630" s="377"/>
      <c r="B1630" s="378"/>
      <c r="C1630" s="377"/>
      <c r="D1630" s="378" t="s">
        <v>60986</v>
      </c>
      <c r="E1630" s="378"/>
      <c r="F1630" s="379"/>
      <c r="G1630" s="380"/>
      <c r="H1630" s="380">
        <f>+SUBTOTAL(9,H1629:H1629)</f>
        <v>2.31</v>
      </c>
      <c r="I1630" s="383"/>
      <c r="J1630" s="384"/>
      <c r="K1630" s="384"/>
    </row>
    <row r="1631" spans="1:11" x14ac:dyDescent="0.25">
      <c r="A1631" s="377"/>
      <c r="B1631" s="378"/>
      <c r="C1631" s="377"/>
      <c r="D1631" s="378" t="s">
        <v>60947</v>
      </c>
      <c r="E1631" s="378"/>
      <c r="F1631" s="379"/>
      <c r="G1631" s="380"/>
      <c r="H1631" s="380"/>
      <c r="I1631" s="383"/>
      <c r="J1631" s="384"/>
      <c r="K1631" s="384"/>
    </row>
    <row r="1632" spans="1:11" x14ac:dyDescent="0.25">
      <c r="A1632" s="377"/>
      <c r="B1632" s="378" t="s">
        <v>60948</v>
      </c>
      <c r="C1632" s="377" t="s">
        <v>61486</v>
      </c>
      <c r="D1632" s="378" t="s">
        <v>61487</v>
      </c>
      <c r="E1632" s="378" t="s">
        <v>33681</v>
      </c>
      <c r="F1632" s="379">
        <v>0.152</v>
      </c>
      <c r="G1632" s="380">
        <v>14.65</v>
      </c>
      <c r="H1632" s="380">
        <f>+ROUND(F1632*G1632,2)</f>
        <v>2.23</v>
      </c>
      <c r="I1632" s="383" t="s">
        <v>60952</v>
      </c>
      <c r="J1632" s="384" t="s">
        <v>60965</v>
      </c>
      <c r="K1632" s="384" t="s">
        <v>61486</v>
      </c>
    </row>
    <row r="1633" spans="1:11" x14ac:dyDescent="0.25">
      <c r="A1633" s="377"/>
      <c r="B1633" s="378" t="s">
        <v>60948</v>
      </c>
      <c r="C1633" s="377" t="s">
        <v>61488</v>
      </c>
      <c r="D1633" s="378" t="s">
        <v>61489</v>
      </c>
      <c r="E1633" s="378" t="s">
        <v>33681</v>
      </c>
      <c r="F1633" s="379">
        <v>0.152</v>
      </c>
      <c r="G1633" s="380">
        <v>19</v>
      </c>
      <c r="H1633" s="380">
        <f>+ROUND(F1633*G1633,2)</f>
        <v>2.89</v>
      </c>
      <c r="I1633" s="383" t="s">
        <v>60952</v>
      </c>
      <c r="J1633" s="384" t="s">
        <v>60965</v>
      </c>
      <c r="K1633" s="384" t="s">
        <v>61488</v>
      </c>
    </row>
    <row r="1634" spans="1:11" x14ac:dyDescent="0.25">
      <c r="A1634" s="377"/>
      <c r="B1634" s="378"/>
      <c r="C1634" s="377"/>
      <c r="D1634" s="378" t="s">
        <v>60954</v>
      </c>
      <c r="E1634" s="378"/>
      <c r="F1634" s="379"/>
      <c r="G1634" s="380"/>
      <c r="H1634" s="380">
        <f>+SUBTOTAL(9,H1632:H1633)</f>
        <v>5.12</v>
      </c>
      <c r="I1634" s="383"/>
      <c r="J1634" s="384"/>
      <c r="K1634" s="384"/>
    </row>
    <row r="1635" spans="1:11" x14ac:dyDescent="0.25">
      <c r="A1635" s="377"/>
      <c r="B1635" s="378"/>
      <c r="C1635" s="377"/>
      <c r="D1635" s="378" t="s">
        <v>60955</v>
      </c>
      <c r="E1635" s="378"/>
      <c r="F1635" s="379"/>
      <c r="G1635" s="380"/>
      <c r="H1635" s="380">
        <f>+SUBTOTAL(9,H1629:H1633)</f>
        <v>7.43</v>
      </c>
      <c r="I1635" s="383"/>
      <c r="J1635" s="384"/>
      <c r="K1635" s="384"/>
    </row>
    <row r="1636" spans="1:11" x14ac:dyDescent="0.25">
      <c r="A1636" s="377"/>
      <c r="B1636" s="378"/>
      <c r="C1636" s="377"/>
      <c r="D1636" s="378" t="s">
        <v>60956</v>
      </c>
      <c r="E1636" s="378"/>
      <c r="F1636" s="379">
        <v>24.18</v>
      </c>
      <c r="G1636" s="380"/>
      <c r="H1636" s="380">
        <f>+ROUND(H1635*F1636/100,2)</f>
        <v>1.8</v>
      </c>
      <c r="I1636" s="383"/>
      <c r="J1636" s="384"/>
      <c r="K1636" s="384"/>
    </row>
    <row r="1637" spans="1:11" x14ac:dyDescent="0.25">
      <c r="A1637" s="377"/>
      <c r="B1637" s="378"/>
      <c r="C1637" s="377"/>
      <c r="D1637" s="378" t="s">
        <v>60957</v>
      </c>
      <c r="E1637" s="378"/>
      <c r="F1637" s="379"/>
      <c r="G1637" s="380"/>
      <c r="H1637" s="380">
        <f>+H1635+H1636</f>
        <v>9.23</v>
      </c>
      <c r="I1637" s="383"/>
      <c r="J1637" s="384"/>
      <c r="K1637" s="384"/>
    </row>
    <row r="1638" spans="1:11" x14ac:dyDescent="0.25">
      <c r="A1638" s="377"/>
      <c r="B1638" s="378"/>
      <c r="C1638" s="377"/>
      <c r="D1638" s="378" t="s">
        <v>60958</v>
      </c>
      <c r="E1638" s="378"/>
      <c r="F1638" s="379"/>
      <c r="G1638" s="380"/>
      <c r="H1638" s="380">
        <v>9.23</v>
      </c>
      <c r="I1638" s="383"/>
      <c r="J1638" s="384"/>
      <c r="K1638" s="384"/>
    </row>
    <row r="1639" spans="1:11" x14ac:dyDescent="0.25">
      <c r="I1639" s="383"/>
      <c r="J1639" s="384"/>
      <c r="K1639" s="384"/>
    </row>
    <row r="1640" spans="1:11" x14ac:dyDescent="0.25">
      <c r="I1640" s="383"/>
      <c r="J1640" s="384"/>
      <c r="K1640" s="384"/>
    </row>
    <row r="1641" spans="1:11" x14ac:dyDescent="0.25">
      <c r="A1641" s="377" t="s">
        <v>60934</v>
      </c>
      <c r="B1641" s="378" t="s">
        <v>60935</v>
      </c>
      <c r="C1641" s="377"/>
      <c r="D1641" s="378"/>
      <c r="E1641" s="378"/>
      <c r="F1641" s="379"/>
      <c r="G1641" s="380"/>
      <c r="H1641" s="380"/>
      <c r="I1641" s="383"/>
      <c r="J1641" s="384"/>
      <c r="K1641" s="384"/>
    </row>
    <row r="1642" spans="1:11" x14ac:dyDescent="0.25">
      <c r="A1642" s="377"/>
      <c r="B1642" s="378"/>
      <c r="C1642" s="377" t="s">
        <v>60938</v>
      </c>
      <c r="D1642" s="378" t="s">
        <v>60939</v>
      </c>
      <c r="E1642" s="378" t="s">
        <v>60940</v>
      </c>
      <c r="F1642" s="379" t="s">
        <v>60941</v>
      </c>
      <c r="G1642" s="380" t="s">
        <v>60942</v>
      </c>
      <c r="H1642" s="380" t="s">
        <v>60943</v>
      </c>
      <c r="I1642" s="383"/>
      <c r="J1642" s="384"/>
      <c r="K1642" s="384"/>
    </row>
    <row r="1643" spans="1:11" x14ac:dyDescent="0.25">
      <c r="A1643" s="377"/>
      <c r="B1643" s="378"/>
      <c r="C1643" s="377"/>
      <c r="D1643" s="378"/>
      <c r="E1643" s="378"/>
      <c r="F1643" s="379"/>
      <c r="G1643" s="380"/>
      <c r="H1643" s="380"/>
      <c r="I1643" s="383"/>
      <c r="J1643" s="384"/>
      <c r="K1643" s="384"/>
    </row>
    <row r="1644" spans="1:11" x14ac:dyDescent="0.25">
      <c r="A1644" s="385" t="s">
        <v>62211</v>
      </c>
      <c r="B1644" s="386" t="s">
        <v>62212</v>
      </c>
      <c r="C1644" s="385"/>
      <c r="D1644" s="386"/>
      <c r="E1644" s="386" t="s">
        <v>284</v>
      </c>
      <c r="F1644" s="379" t="s">
        <v>60946</v>
      </c>
      <c r="G1644" s="380"/>
      <c r="H1644" s="380"/>
      <c r="I1644" s="383"/>
      <c r="J1644" s="384"/>
      <c r="K1644" s="384"/>
    </row>
    <row r="1645" spans="1:11" x14ac:dyDescent="0.25">
      <c r="A1645" s="377"/>
      <c r="B1645" s="378">
        <v>2</v>
      </c>
      <c r="C1645" s="377" t="s">
        <v>25910</v>
      </c>
      <c r="D1645" s="378" t="s">
        <v>62213</v>
      </c>
      <c r="E1645" s="378" t="s">
        <v>284</v>
      </c>
      <c r="F1645" s="379">
        <v>1</v>
      </c>
      <c r="G1645" s="380">
        <v>2.0499999999999998</v>
      </c>
      <c r="H1645" s="380">
        <f>+ROUND(F1645*G1645,2)</f>
        <v>2.0499999999999998</v>
      </c>
      <c r="I1645" s="383" t="s">
        <v>60981</v>
      </c>
      <c r="J1645" s="384" t="s">
        <v>60965</v>
      </c>
      <c r="K1645" s="384">
        <v>1870</v>
      </c>
    </row>
    <row r="1646" spans="1:11" x14ac:dyDescent="0.25">
      <c r="A1646" s="377"/>
      <c r="B1646" s="378"/>
      <c r="C1646" s="377"/>
      <c r="D1646" s="378" t="s">
        <v>60986</v>
      </c>
      <c r="E1646" s="378"/>
      <c r="F1646" s="379"/>
      <c r="G1646" s="380"/>
      <c r="H1646" s="380">
        <f>+SUBTOTAL(9,H1645:H1645)</f>
        <v>2.0499999999999998</v>
      </c>
      <c r="I1646" s="383"/>
      <c r="J1646" s="384"/>
      <c r="K1646" s="384"/>
    </row>
    <row r="1647" spans="1:11" x14ac:dyDescent="0.25">
      <c r="A1647" s="377"/>
      <c r="B1647" s="378"/>
      <c r="C1647" s="377"/>
      <c r="D1647" s="378" t="s">
        <v>60947</v>
      </c>
      <c r="E1647" s="378"/>
      <c r="F1647" s="379"/>
      <c r="G1647" s="380"/>
      <c r="H1647" s="380"/>
      <c r="I1647" s="383"/>
      <c r="J1647" s="384"/>
      <c r="K1647" s="384"/>
    </row>
    <row r="1648" spans="1:11" x14ac:dyDescent="0.25">
      <c r="A1648" s="377"/>
      <c r="B1648" s="378" t="s">
        <v>60948</v>
      </c>
      <c r="C1648" s="377" t="s">
        <v>61486</v>
      </c>
      <c r="D1648" s="378" t="s">
        <v>61487</v>
      </c>
      <c r="E1648" s="378" t="s">
        <v>33681</v>
      </c>
      <c r="F1648" s="379">
        <v>0.215</v>
      </c>
      <c r="G1648" s="380">
        <v>14.65</v>
      </c>
      <c r="H1648" s="380">
        <f>+ROUND(F1648*G1648,2)</f>
        <v>3.15</v>
      </c>
      <c r="I1648" s="383" t="s">
        <v>60952</v>
      </c>
      <c r="J1648" s="384" t="s">
        <v>60965</v>
      </c>
      <c r="K1648" s="384" t="s">
        <v>61486</v>
      </c>
    </row>
    <row r="1649" spans="1:11" x14ac:dyDescent="0.25">
      <c r="A1649" s="377"/>
      <c r="B1649" s="378" t="s">
        <v>60948</v>
      </c>
      <c r="C1649" s="377" t="s">
        <v>61488</v>
      </c>
      <c r="D1649" s="378" t="s">
        <v>61489</v>
      </c>
      <c r="E1649" s="378" t="s">
        <v>33681</v>
      </c>
      <c r="F1649" s="379">
        <v>0.215</v>
      </c>
      <c r="G1649" s="380">
        <v>19</v>
      </c>
      <c r="H1649" s="380">
        <f>+ROUND(F1649*G1649,2)</f>
        <v>4.09</v>
      </c>
      <c r="I1649" s="383" t="s">
        <v>60952</v>
      </c>
      <c r="J1649" s="384" t="s">
        <v>60965</v>
      </c>
      <c r="K1649" s="384" t="s">
        <v>61488</v>
      </c>
    </row>
    <row r="1650" spans="1:11" x14ac:dyDescent="0.25">
      <c r="A1650" s="377"/>
      <c r="B1650" s="378"/>
      <c r="C1650" s="377"/>
      <c r="D1650" s="378" t="s">
        <v>60954</v>
      </c>
      <c r="E1650" s="378"/>
      <c r="F1650" s="379"/>
      <c r="G1650" s="380"/>
      <c r="H1650" s="380">
        <f>+SUBTOTAL(9,H1648:H1649)</f>
        <v>7.24</v>
      </c>
      <c r="I1650" s="383"/>
      <c r="J1650" s="384"/>
      <c r="K1650" s="384"/>
    </row>
    <row r="1651" spans="1:11" x14ac:dyDescent="0.25">
      <c r="A1651" s="377"/>
      <c r="B1651" s="378"/>
      <c r="C1651" s="377"/>
      <c r="D1651" s="378" t="s">
        <v>60955</v>
      </c>
      <c r="E1651" s="378"/>
      <c r="F1651" s="379"/>
      <c r="G1651" s="380"/>
      <c r="H1651" s="380">
        <f>+SUBTOTAL(9,H1645:H1649)</f>
        <v>9.2899999999999991</v>
      </c>
      <c r="I1651" s="383"/>
      <c r="J1651" s="384"/>
      <c r="K1651" s="384"/>
    </row>
    <row r="1652" spans="1:11" x14ac:dyDescent="0.25">
      <c r="A1652" s="377"/>
      <c r="B1652" s="378"/>
      <c r="C1652" s="377"/>
      <c r="D1652" s="378" t="s">
        <v>60956</v>
      </c>
      <c r="E1652" s="378"/>
      <c r="F1652" s="379">
        <v>24.18</v>
      </c>
      <c r="G1652" s="380"/>
      <c r="H1652" s="380">
        <f>+ROUND(H1651*F1652/100,2)</f>
        <v>2.25</v>
      </c>
      <c r="I1652" s="383"/>
      <c r="J1652" s="384"/>
      <c r="K1652" s="384"/>
    </row>
    <row r="1653" spans="1:11" x14ac:dyDescent="0.25">
      <c r="A1653" s="377"/>
      <c r="B1653" s="378"/>
      <c r="C1653" s="377"/>
      <c r="D1653" s="378" t="s">
        <v>60957</v>
      </c>
      <c r="E1653" s="378"/>
      <c r="F1653" s="379"/>
      <c r="G1653" s="380"/>
      <c r="H1653" s="380">
        <f>+H1651+H1652</f>
        <v>11.54</v>
      </c>
      <c r="I1653" s="383"/>
      <c r="J1653" s="384"/>
      <c r="K1653" s="384"/>
    </row>
    <row r="1654" spans="1:11" x14ac:dyDescent="0.25">
      <c r="A1654" s="377"/>
      <c r="B1654" s="378"/>
      <c r="C1654" s="377"/>
      <c r="D1654" s="378" t="s">
        <v>60958</v>
      </c>
      <c r="E1654" s="378"/>
      <c r="F1654" s="379"/>
      <c r="G1654" s="380"/>
      <c r="H1654" s="380">
        <v>11.54</v>
      </c>
      <c r="I1654" s="383"/>
      <c r="J1654" s="384"/>
      <c r="K1654" s="384"/>
    </row>
    <row r="1655" spans="1:11" x14ac:dyDescent="0.25">
      <c r="I1655" s="383"/>
      <c r="J1655" s="384"/>
      <c r="K1655" s="384"/>
    </row>
    <row r="1656" spans="1:11" x14ac:dyDescent="0.25">
      <c r="I1656" s="383"/>
      <c r="J1656" s="384"/>
      <c r="K1656" s="384"/>
    </row>
    <row r="1657" spans="1:11" x14ac:dyDescent="0.25">
      <c r="A1657" s="377" t="s">
        <v>60934</v>
      </c>
      <c r="B1657" s="378" t="s">
        <v>60935</v>
      </c>
      <c r="C1657" s="377"/>
      <c r="D1657" s="378"/>
      <c r="E1657" s="378"/>
      <c r="F1657" s="379"/>
      <c r="G1657" s="380"/>
      <c r="H1657" s="380"/>
      <c r="I1657" s="383"/>
      <c r="J1657" s="384"/>
      <c r="K1657" s="384"/>
    </row>
    <row r="1658" spans="1:11" x14ac:dyDescent="0.25">
      <c r="A1658" s="377"/>
      <c r="B1658" s="378"/>
      <c r="C1658" s="377" t="s">
        <v>60938</v>
      </c>
      <c r="D1658" s="378" t="s">
        <v>60939</v>
      </c>
      <c r="E1658" s="378" t="s">
        <v>60940</v>
      </c>
      <c r="F1658" s="379" t="s">
        <v>60941</v>
      </c>
      <c r="G1658" s="380" t="s">
        <v>60942</v>
      </c>
      <c r="H1658" s="380" t="s">
        <v>60943</v>
      </c>
      <c r="I1658" s="383"/>
      <c r="J1658" s="384"/>
      <c r="K1658" s="384"/>
    </row>
    <row r="1659" spans="1:11" x14ac:dyDescent="0.25">
      <c r="A1659" s="377"/>
      <c r="B1659" s="378"/>
      <c r="C1659" s="377"/>
      <c r="D1659" s="378"/>
      <c r="E1659" s="378"/>
      <c r="F1659" s="379"/>
      <c r="G1659" s="380"/>
      <c r="H1659" s="380"/>
      <c r="I1659" s="383"/>
      <c r="J1659" s="384"/>
      <c r="K1659" s="384"/>
    </row>
    <row r="1660" spans="1:11" x14ac:dyDescent="0.25">
      <c r="A1660" s="385" t="s">
        <v>62214</v>
      </c>
      <c r="B1660" s="386" t="s">
        <v>62215</v>
      </c>
      <c r="C1660" s="385"/>
      <c r="D1660" s="386"/>
      <c r="E1660" s="386" t="s">
        <v>286</v>
      </c>
      <c r="F1660" s="379" t="s">
        <v>60946</v>
      </c>
      <c r="G1660" s="380"/>
      <c r="H1660" s="380"/>
      <c r="I1660" s="383"/>
      <c r="J1660" s="384"/>
      <c r="K1660" s="384"/>
    </row>
    <row r="1661" spans="1:11" x14ac:dyDescent="0.25">
      <c r="A1661" s="377"/>
      <c r="B1661" s="378">
        <v>2</v>
      </c>
      <c r="C1661" s="377" t="s">
        <v>25376</v>
      </c>
      <c r="D1661" s="378" t="s">
        <v>62216</v>
      </c>
      <c r="E1661" s="378" t="s">
        <v>286</v>
      </c>
      <c r="F1661" s="379">
        <v>1.19</v>
      </c>
      <c r="G1661" s="380">
        <v>0.88</v>
      </c>
      <c r="H1661" s="380">
        <f>+ROUND(F1661*G1661,2)</f>
        <v>1.05</v>
      </c>
      <c r="I1661" s="383" t="s">
        <v>60981</v>
      </c>
      <c r="J1661" s="384" t="s">
        <v>60965</v>
      </c>
      <c r="K1661" s="384">
        <v>1013</v>
      </c>
    </row>
    <row r="1662" spans="1:11" x14ac:dyDescent="0.25">
      <c r="A1662" s="377"/>
      <c r="B1662" s="378">
        <v>2</v>
      </c>
      <c r="C1662" s="377" t="s">
        <v>30087</v>
      </c>
      <c r="D1662" s="378" t="s">
        <v>62217</v>
      </c>
      <c r="E1662" s="378" t="s">
        <v>284</v>
      </c>
      <c r="F1662" s="379">
        <v>8.9999999999999993E-3</v>
      </c>
      <c r="G1662" s="380">
        <v>3.63</v>
      </c>
      <c r="H1662" s="380">
        <f>+ROUND(F1662*G1662,2)</f>
        <v>0.03</v>
      </c>
      <c r="I1662" s="383" t="s">
        <v>60981</v>
      </c>
      <c r="J1662" s="384" t="s">
        <v>60965</v>
      </c>
      <c r="K1662" s="384">
        <v>21127</v>
      </c>
    </row>
    <row r="1663" spans="1:11" x14ac:dyDescent="0.25">
      <c r="A1663" s="377"/>
      <c r="B1663" s="378"/>
      <c r="C1663" s="377"/>
      <c r="D1663" s="378" t="s">
        <v>60986</v>
      </c>
      <c r="E1663" s="378"/>
      <c r="F1663" s="379"/>
      <c r="G1663" s="380"/>
      <c r="H1663" s="380">
        <f>+SUBTOTAL(9,H1661:H1662)</f>
        <v>1.08</v>
      </c>
      <c r="I1663" s="383"/>
      <c r="J1663" s="384"/>
      <c r="K1663" s="384"/>
    </row>
    <row r="1664" spans="1:11" x14ac:dyDescent="0.25">
      <c r="A1664" s="377"/>
      <c r="B1664" s="378"/>
      <c r="C1664" s="377"/>
      <c r="D1664" s="378" t="s">
        <v>60947</v>
      </c>
      <c r="E1664" s="378"/>
      <c r="F1664" s="379"/>
      <c r="G1664" s="380"/>
      <c r="H1664" s="380"/>
      <c r="I1664" s="383"/>
      <c r="J1664" s="384"/>
      <c r="K1664" s="384"/>
    </row>
    <row r="1665" spans="1:11" x14ac:dyDescent="0.25">
      <c r="A1665" s="377"/>
      <c r="B1665" s="378" t="s">
        <v>60948</v>
      </c>
      <c r="C1665" s="377" t="s">
        <v>61486</v>
      </c>
      <c r="D1665" s="378" t="s">
        <v>61487</v>
      </c>
      <c r="E1665" s="378" t="s">
        <v>33681</v>
      </c>
      <c r="F1665" s="379">
        <v>2.4E-2</v>
      </c>
      <c r="G1665" s="380">
        <v>14.65</v>
      </c>
      <c r="H1665" s="380">
        <f>+ROUND(F1665*G1665,2)</f>
        <v>0.35</v>
      </c>
      <c r="I1665" s="383" t="s">
        <v>60952</v>
      </c>
      <c r="J1665" s="384" t="s">
        <v>60965</v>
      </c>
      <c r="K1665" s="384" t="s">
        <v>61486</v>
      </c>
    </row>
    <row r="1666" spans="1:11" x14ac:dyDescent="0.25">
      <c r="A1666" s="377"/>
      <c r="B1666" s="378" t="s">
        <v>60948</v>
      </c>
      <c r="C1666" s="377" t="s">
        <v>61488</v>
      </c>
      <c r="D1666" s="378" t="s">
        <v>61489</v>
      </c>
      <c r="E1666" s="378" t="s">
        <v>33681</v>
      </c>
      <c r="F1666" s="379">
        <v>2.4E-2</v>
      </c>
      <c r="G1666" s="380">
        <v>19</v>
      </c>
      <c r="H1666" s="380">
        <f>+ROUND(F1666*G1666,2)</f>
        <v>0.46</v>
      </c>
      <c r="I1666" s="383" t="s">
        <v>60952</v>
      </c>
      <c r="J1666" s="384" t="s">
        <v>60965</v>
      </c>
      <c r="K1666" s="384" t="s">
        <v>61488</v>
      </c>
    </row>
    <row r="1667" spans="1:11" x14ac:dyDescent="0.25">
      <c r="A1667" s="377"/>
      <c r="B1667" s="378"/>
      <c r="C1667" s="377"/>
      <c r="D1667" s="378" t="s">
        <v>60954</v>
      </c>
      <c r="E1667" s="378"/>
      <c r="F1667" s="379"/>
      <c r="G1667" s="380"/>
      <c r="H1667" s="380">
        <f>+SUBTOTAL(9,H1665:H1666)</f>
        <v>0.81</v>
      </c>
      <c r="I1667" s="383"/>
      <c r="J1667" s="384"/>
      <c r="K1667" s="384"/>
    </row>
    <row r="1668" spans="1:11" x14ac:dyDescent="0.25">
      <c r="A1668" s="377"/>
      <c r="B1668" s="378"/>
      <c r="C1668" s="377"/>
      <c r="D1668" s="378" t="s">
        <v>60955</v>
      </c>
      <c r="E1668" s="378"/>
      <c r="F1668" s="379"/>
      <c r="G1668" s="380"/>
      <c r="H1668" s="380">
        <f>+SUBTOTAL(9,H1661:H1666)</f>
        <v>1.8900000000000001</v>
      </c>
      <c r="I1668" s="383"/>
      <c r="J1668" s="384"/>
      <c r="K1668" s="384"/>
    </row>
    <row r="1669" spans="1:11" x14ac:dyDescent="0.25">
      <c r="A1669" s="377"/>
      <c r="B1669" s="378"/>
      <c r="C1669" s="377"/>
      <c r="D1669" s="378" t="s">
        <v>60956</v>
      </c>
      <c r="E1669" s="378"/>
      <c r="F1669" s="379">
        <v>24.18</v>
      </c>
      <c r="G1669" s="380"/>
      <c r="H1669" s="380">
        <f>+ROUND(H1668*F1669/100,2)</f>
        <v>0.46</v>
      </c>
      <c r="I1669" s="383"/>
      <c r="J1669" s="384"/>
      <c r="K1669" s="384"/>
    </row>
    <row r="1670" spans="1:11" x14ac:dyDescent="0.25">
      <c r="A1670" s="377"/>
      <c r="B1670" s="378"/>
      <c r="C1670" s="377"/>
      <c r="D1670" s="378" t="s">
        <v>60957</v>
      </c>
      <c r="E1670" s="378"/>
      <c r="F1670" s="379"/>
      <c r="G1670" s="380"/>
      <c r="H1670" s="380">
        <f>+H1668+H1669</f>
        <v>2.35</v>
      </c>
      <c r="I1670" s="383"/>
      <c r="J1670" s="384"/>
      <c r="K1670" s="384"/>
    </row>
    <row r="1671" spans="1:11" x14ac:dyDescent="0.25">
      <c r="A1671" s="377"/>
      <c r="B1671" s="378"/>
      <c r="C1671" s="377"/>
      <c r="D1671" s="378" t="s">
        <v>60958</v>
      </c>
      <c r="E1671" s="378"/>
      <c r="F1671" s="379"/>
      <c r="G1671" s="380"/>
      <c r="H1671" s="380">
        <v>2.35</v>
      </c>
      <c r="I1671" s="383"/>
      <c r="J1671" s="384"/>
      <c r="K1671" s="384"/>
    </row>
    <row r="1672" spans="1:11" x14ac:dyDescent="0.25">
      <c r="I1672" s="383"/>
      <c r="J1672" s="384"/>
      <c r="K1672" s="384"/>
    </row>
    <row r="1673" spans="1:11" x14ac:dyDescent="0.25">
      <c r="I1673" s="383"/>
      <c r="J1673" s="384"/>
      <c r="K1673" s="384"/>
    </row>
    <row r="1674" spans="1:11" x14ac:dyDescent="0.25">
      <c r="A1674" s="377" t="s">
        <v>60934</v>
      </c>
      <c r="B1674" s="378" t="s">
        <v>60935</v>
      </c>
      <c r="C1674" s="377"/>
      <c r="D1674" s="378"/>
      <c r="E1674" s="378"/>
      <c r="F1674" s="379"/>
      <c r="G1674" s="380"/>
      <c r="H1674" s="380"/>
      <c r="I1674" s="383"/>
      <c r="J1674" s="384"/>
      <c r="K1674" s="384"/>
    </row>
    <row r="1675" spans="1:11" x14ac:dyDescent="0.25">
      <c r="A1675" s="377"/>
      <c r="B1675" s="378"/>
      <c r="C1675" s="377" t="s">
        <v>60938</v>
      </c>
      <c r="D1675" s="378" t="s">
        <v>60939</v>
      </c>
      <c r="E1675" s="378" t="s">
        <v>60940</v>
      </c>
      <c r="F1675" s="379" t="s">
        <v>60941</v>
      </c>
      <c r="G1675" s="380" t="s">
        <v>60942</v>
      </c>
      <c r="H1675" s="380" t="s">
        <v>60943</v>
      </c>
      <c r="I1675" s="383"/>
      <c r="J1675" s="384"/>
      <c r="K1675" s="384"/>
    </row>
    <row r="1676" spans="1:11" x14ac:dyDescent="0.25">
      <c r="A1676" s="377"/>
      <c r="B1676" s="378"/>
      <c r="C1676" s="377"/>
      <c r="D1676" s="378"/>
      <c r="E1676" s="378"/>
      <c r="F1676" s="379"/>
      <c r="G1676" s="380"/>
      <c r="H1676" s="380"/>
      <c r="I1676" s="383"/>
      <c r="J1676" s="384"/>
      <c r="K1676" s="384"/>
    </row>
    <row r="1677" spans="1:11" x14ac:dyDescent="0.25">
      <c r="A1677" s="385" t="s">
        <v>62218</v>
      </c>
      <c r="B1677" s="386" t="s">
        <v>62219</v>
      </c>
      <c r="C1677" s="385"/>
      <c r="D1677" s="386"/>
      <c r="E1677" s="386" t="s">
        <v>286</v>
      </c>
      <c r="F1677" s="379" t="s">
        <v>60946</v>
      </c>
      <c r="G1677" s="380"/>
      <c r="H1677" s="380"/>
      <c r="I1677" s="383"/>
      <c r="J1677" s="384"/>
      <c r="K1677" s="384"/>
    </row>
    <row r="1678" spans="1:11" x14ac:dyDescent="0.25">
      <c r="A1678" s="377"/>
      <c r="B1678" s="378">
        <v>2</v>
      </c>
      <c r="C1678" s="377" t="s">
        <v>25378</v>
      </c>
      <c r="D1678" s="378" t="s">
        <v>62220</v>
      </c>
      <c r="E1678" s="378" t="s">
        <v>286</v>
      </c>
      <c r="F1678" s="379">
        <v>1.19</v>
      </c>
      <c r="G1678" s="380">
        <v>1.41</v>
      </c>
      <c r="H1678" s="380">
        <f>+ROUND(F1678*G1678,2)</f>
        <v>1.68</v>
      </c>
      <c r="I1678" s="383" t="s">
        <v>60981</v>
      </c>
      <c r="J1678" s="384" t="s">
        <v>60965</v>
      </c>
      <c r="K1678" s="384">
        <v>1014</v>
      </c>
    </row>
    <row r="1679" spans="1:11" x14ac:dyDescent="0.25">
      <c r="A1679" s="377"/>
      <c r="B1679" s="378">
        <v>2</v>
      </c>
      <c r="C1679" s="377" t="s">
        <v>30087</v>
      </c>
      <c r="D1679" s="378" t="s">
        <v>62217</v>
      </c>
      <c r="E1679" s="378" t="s">
        <v>284</v>
      </c>
      <c r="F1679" s="379">
        <v>8.9999999999999993E-3</v>
      </c>
      <c r="G1679" s="380">
        <v>3.63</v>
      </c>
      <c r="H1679" s="380">
        <f>+ROUND(F1679*G1679,2)</f>
        <v>0.03</v>
      </c>
      <c r="I1679" s="383" t="s">
        <v>60981</v>
      </c>
      <c r="J1679" s="384" t="s">
        <v>60965</v>
      </c>
      <c r="K1679" s="384">
        <v>21127</v>
      </c>
    </row>
    <row r="1680" spans="1:11" x14ac:dyDescent="0.25">
      <c r="A1680" s="377"/>
      <c r="B1680" s="378"/>
      <c r="C1680" s="377"/>
      <c r="D1680" s="378" t="s">
        <v>60986</v>
      </c>
      <c r="E1680" s="378"/>
      <c r="F1680" s="379"/>
      <c r="G1680" s="380"/>
      <c r="H1680" s="380">
        <f>+SUBTOTAL(9,H1678:H1679)</f>
        <v>1.71</v>
      </c>
      <c r="I1680" s="383"/>
      <c r="J1680" s="384"/>
      <c r="K1680" s="384"/>
    </row>
    <row r="1681" spans="1:11" x14ac:dyDescent="0.25">
      <c r="A1681" s="377"/>
      <c r="B1681" s="378"/>
      <c r="C1681" s="377"/>
      <c r="D1681" s="378" t="s">
        <v>60947</v>
      </c>
      <c r="E1681" s="378"/>
      <c r="F1681" s="379"/>
      <c r="G1681" s="380"/>
      <c r="H1681" s="380"/>
      <c r="I1681" s="383"/>
      <c r="J1681" s="384"/>
      <c r="K1681" s="384"/>
    </row>
    <row r="1682" spans="1:11" x14ac:dyDescent="0.25">
      <c r="A1682" s="377"/>
      <c r="B1682" s="378" t="s">
        <v>60948</v>
      </c>
      <c r="C1682" s="377" t="s">
        <v>61486</v>
      </c>
      <c r="D1682" s="378" t="s">
        <v>61487</v>
      </c>
      <c r="E1682" s="378" t="s">
        <v>33681</v>
      </c>
      <c r="F1682" s="379">
        <v>0.03</v>
      </c>
      <c r="G1682" s="380">
        <v>14.65</v>
      </c>
      <c r="H1682" s="380">
        <f>+ROUND(F1682*G1682,2)</f>
        <v>0.44</v>
      </c>
      <c r="I1682" s="383" t="s">
        <v>60952</v>
      </c>
      <c r="J1682" s="384" t="s">
        <v>60965</v>
      </c>
      <c r="K1682" s="384" t="s">
        <v>61486</v>
      </c>
    </row>
    <row r="1683" spans="1:11" x14ac:dyDescent="0.25">
      <c r="A1683" s="377"/>
      <c r="B1683" s="378" t="s">
        <v>60948</v>
      </c>
      <c r="C1683" s="377" t="s">
        <v>61488</v>
      </c>
      <c r="D1683" s="378" t="s">
        <v>61489</v>
      </c>
      <c r="E1683" s="378" t="s">
        <v>33681</v>
      </c>
      <c r="F1683" s="379">
        <v>0.03</v>
      </c>
      <c r="G1683" s="380">
        <v>19</v>
      </c>
      <c r="H1683" s="380">
        <f>+ROUND(F1683*G1683,2)</f>
        <v>0.56999999999999995</v>
      </c>
      <c r="I1683" s="383" t="s">
        <v>60952</v>
      </c>
      <c r="J1683" s="384" t="s">
        <v>60965</v>
      </c>
      <c r="K1683" s="384" t="s">
        <v>61488</v>
      </c>
    </row>
    <row r="1684" spans="1:11" x14ac:dyDescent="0.25">
      <c r="A1684" s="377"/>
      <c r="B1684" s="378"/>
      <c r="C1684" s="377"/>
      <c r="D1684" s="378" t="s">
        <v>60954</v>
      </c>
      <c r="E1684" s="378"/>
      <c r="F1684" s="379"/>
      <c r="G1684" s="380"/>
      <c r="H1684" s="380">
        <f>+SUBTOTAL(9,H1682:H1683)</f>
        <v>1.01</v>
      </c>
      <c r="I1684" s="383"/>
      <c r="J1684" s="384"/>
      <c r="K1684" s="384"/>
    </row>
    <row r="1685" spans="1:11" x14ac:dyDescent="0.25">
      <c r="A1685" s="377"/>
      <c r="B1685" s="378"/>
      <c r="C1685" s="377"/>
      <c r="D1685" s="378" t="s">
        <v>60955</v>
      </c>
      <c r="E1685" s="378"/>
      <c r="F1685" s="379"/>
      <c r="G1685" s="380"/>
      <c r="H1685" s="380">
        <f>+SUBTOTAL(9,H1678:H1683)</f>
        <v>2.7199999999999998</v>
      </c>
      <c r="I1685" s="383"/>
      <c r="J1685" s="384"/>
      <c r="K1685" s="384"/>
    </row>
    <row r="1686" spans="1:11" x14ac:dyDescent="0.25">
      <c r="A1686" s="377"/>
      <c r="B1686" s="378"/>
      <c r="C1686" s="377"/>
      <c r="D1686" s="378" t="s">
        <v>60956</v>
      </c>
      <c r="E1686" s="378"/>
      <c r="F1686" s="379">
        <v>24.18</v>
      </c>
      <c r="G1686" s="380"/>
      <c r="H1686" s="380">
        <f>+ROUND(H1685*F1686/100,2)</f>
        <v>0.66</v>
      </c>
      <c r="I1686" s="383"/>
      <c r="J1686" s="384"/>
      <c r="K1686" s="384"/>
    </row>
    <row r="1687" spans="1:11" x14ac:dyDescent="0.25">
      <c r="A1687" s="377"/>
      <c r="B1687" s="378"/>
      <c r="C1687" s="377"/>
      <c r="D1687" s="378" t="s">
        <v>60957</v>
      </c>
      <c r="E1687" s="378"/>
      <c r="F1687" s="379"/>
      <c r="G1687" s="380"/>
      <c r="H1687" s="380">
        <f>+H1685+H1686</f>
        <v>3.38</v>
      </c>
      <c r="I1687" s="383"/>
      <c r="J1687" s="384"/>
      <c r="K1687" s="384"/>
    </row>
    <row r="1688" spans="1:11" x14ac:dyDescent="0.25">
      <c r="A1688" s="377"/>
      <c r="B1688" s="378"/>
      <c r="C1688" s="377"/>
      <c r="D1688" s="378" t="s">
        <v>60958</v>
      </c>
      <c r="E1688" s="378"/>
      <c r="F1688" s="379"/>
      <c r="G1688" s="380"/>
      <c r="H1688" s="380">
        <v>3.38</v>
      </c>
      <c r="I1688" s="383"/>
      <c r="J1688" s="384"/>
      <c r="K1688" s="384"/>
    </row>
    <row r="1689" spans="1:11" x14ac:dyDescent="0.25">
      <c r="I1689" s="383"/>
      <c r="J1689" s="384"/>
      <c r="K1689" s="384"/>
    </row>
    <row r="1690" spans="1:11" x14ac:dyDescent="0.25">
      <c r="I1690" s="383"/>
      <c r="J1690" s="384"/>
      <c r="K1690" s="384"/>
    </row>
    <row r="1691" spans="1:11" x14ac:dyDescent="0.25">
      <c r="A1691" s="377" t="s">
        <v>60934</v>
      </c>
      <c r="B1691" s="378" t="s">
        <v>60935</v>
      </c>
      <c r="C1691" s="377"/>
      <c r="D1691" s="378"/>
      <c r="E1691" s="378"/>
      <c r="F1691" s="379"/>
      <c r="G1691" s="380"/>
      <c r="H1691" s="380"/>
      <c r="I1691" s="383"/>
      <c r="J1691" s="384"/>
      <c r="K1691" s="384"/>
    </row>
    <row r="1692" spans="1:11" x14ac:dyDescent="0.25">
      <c r="A1692" s="377"/>
      <c r="B1692" s="378"/>
      <c r="C1692" s="377" t="s">
        <v>60938</v>
      </c>
      <c r="D1692" s="378" t="s">
        <v>60939</v>
      </c>
      <c r="E1692" s="378" t="s">
        <v>60940</v>
      </c>
      <c r="F1692" s="379" t="s">
        <v>60941</v>
      </c>
      <c r="G1692" s="380" t="s">
        <v>60942</v>
      </c>
      <c r="H1692" s="380" t="s">
        <v>60943</v>
      </c>
      <c r="I1692" s="383"/>
      <c r="J1692" s="384"/>
      <c r="K1692" s="384"/>
    </row>
    <row r="1693" spans="1:11" x14ac:dyDescent="0.25">
      <c r="A1693" s="377"/>
      <c r="B1693" s="378"/>
      <c r="C1693" s="377"/>
      <c r="D1693" s="378"/>
      <c r="E1693" s="378"/>
      <c r="F1693" s="379"/>
      <c r="G1693" s="380"/>
      <c r="H1693" s="380"/>
      <c r="I1693" s="383"/>
      <c r="J1693" s="384"/>
      <c r="K1693" s="384"/>
    </row>
    <row r="1694" spans="1:11" x14ac:dyDescent="0.25">
      <c r="A1694" s="385" t="s">
        <v>62221</v>
      </c>
      <c r="B1694" s="386" t="s">
        <v>62222</v>
      </c>
      <c r="C1694" s="385"/>
      <c r="D1694" s="386"/>
      <c r="E1694" s="386" t="s">
        <v>286</v>
      </c>
      <c r="F1694" s="379" t="s">
        <v>60946</v>
      </c>
      <c r="G1694" s="380"/>
      <c r="H1694" s="380"/>
      <c r="I1694" s="383"/>
      <c r="J1694" s="384"/>
      <c r="K1694" s="384"/>
    </row>
    <row r="1695" spans="1:11" x14ac:dyDescent="0.25">
      <c r="A1695" s="377"/>
      <c r="B1695" s="378">
        <v>2</v>
      </c>
      <c r="C1695" s="377" t="s">
        <v>25324</v>
      </c>
      <c r="D1695" s="378" t="s">
        <v>62223</v>
      </c>
      <c r="E1695" s="378" t="s">
        <v>286</v>
      </c>
      <c r="F1695" s="379">
        <v>1.19</v>
      </c>
      <c r="G1695" s="380">
        <v>2.52</v>
      </c>
      <c r="H1695" s="380">
        <f>+ROUND(F1695*G1695,2)</f>
        <v>3</v>
      </c>
      <c r="I1695" s="383" t="s">
        <v>60981</v>
      </c>
      <c r="J1695" s="384" t="s">
        <v>60965</v>
      </c>
      <c r="K1695" s="384">
        <v>981</v>
      </c>
    </row>
    <row r="1696" spans="1:11" x14ac:dyDescent="0.25">
      <c r="A1696" s="377"/>
      <c r="B1696" s="378">
        <v>2</v>
      </c>
      <c r="C1696" s="377" t="s">
        <v>30087</v>
      </c>
      <c r="D1696" s="378" t="s">
        <v>62217</v>
      </c>
      <c r="E1696" s="378" t="s">
        <v>284</v>
      </c>
      <c r="F1696" s="379">
        <v>8.9999999999999993E-3</v>
      </c>
      <c r="G1696" s="380">
        <v>3.63</v>
      </c>
      <c r="H1696" s="380">
        <f>+ROUND(F1696*G1696,2)</f>
        <v>0.03</v>
      </c>
      <c r="I1696" s="383" t="s">
        <v>60981</v>
      </c>
      <c r="J1696" s="384" t="s">
        <v>60965</v>
      </c>
      <c r="K1696" s="384">
        <v>21127</v>
      </c>
    </row>
    <row r="1697" spans="1:11" x14ac:dyDescent="0.25">
      <c r="A1697" s="377"/>
      <c r="B1697" s="378"/>
      <c r="C1697" s="377"/>
      <c r="D1697" s="378" t="s">
        <v>60986</v>
      </c>
      <c r="E1697" s="378"/>
      <c r="F1697" s="379"/>
      <c r="G1697" s="380"/>
      <c r="H1697" s="380">
        <f>+SUBTOTAL(9,H1695:H1696)</f>
        <v>3.03</v>
      </c>
      <c r="I1697" s="383"/>
      <c r="J1697" s="384"/>
      <c r="K1697" s="384"/>
    </row>
    <row r="1698" spans="1:11" x14ac:dyDescent="0.25">
      <c r="A1698" s="377"/>
      <c r="B1698" s="378"/>
      <c r="C1698" s="377"/>
      <c r="D1698" s="378" t="s">
        <v>60947</v>
      </c>
      <c r="E1698" s="378"/>
      <c r="F1698" s="379"/>
      <c r="G1698" s="380"/>
      <c r="H1698" s="380"/>
      <c r="I1698" s="383"/>
      <c r="J1698" s="384"/>
      <c r="K1698" s="384"/>
    </row>
    <row r="1699" spans="1:11" x14ac:dyDescent="0.25">
      <c r="A1699" s="377"/>
      <c r="B1699" s="378" t="s">
        <v>60948</v>
      </c>
      <c r="C1699" s="377" t="s">
        <v>61486</v>
      </c>
      <c r="D1699" s="378" t="s">
        <v>61487</v>
      </c>
      <c r="E1699" s="378" t="s">
        <v>33681</v>
      </c>
      <c r="F1699" s="379">
        <v>0.04</v>
      </c>
      <c r="G1699" s="380">
        <v>14.65</v>
      </c>
      <c r="H1699" s="380">
        <f>+ROUND(F1699*G1699,2)</f>
        <v>0.59</v>
      </c>
      <c r="I1699" s="383" t="s">
        <v>60952</v>
      </c>
      <c r="J1699" s="384" t="s">
        <v>60965</v>
      </c>
      <c r="K1699" s="384" t="s">
        <v>61486</v>
      </c>
    </row>
    <row r="1700" spans="1:11" x14ac:dyDescent="0.25">
      <c r="A1700" s="377"/>
      <c r="B1700" s="378" t="s">
        <v>60948</v>
      </c>
      <c r="C1700" s="377" t="s">
        <v>61488</v>
      </c>
      <c r="D1700" s="378" t="s">
        <v>61489</v>
      </c>
      <c r="E1700" s="378" t="s">
        <v>33681</v>
      </c>
      <c r="F1700" s="379">
        <v>0.04</v>
      </c>
      <c r="G1700" s="380">
        <v>19</v>
      </c>
      <c r="H1700" s="380">
        <f>+ROUND(F1700*G1700,2)</f>
        <v>0.76</v>
      </c>
      <c r="I1700" s="383" t="s">
        <v>60952</v>
      </c>
      <c r="J1700" s="384" t="s">
        <v>60965</v>
      </c>
      <c r="K1700" s="384" t="s">
        <v>61488</v>
      </c>
    </row>
    <row r="1701" spans="1:11" x14ac:dyDescent="0.25">
      <c r="A1701" s="377"/>
      <c r="B1701" s="378"/>
      <c r="C1701" s="377"/>
      <c r="D1701" s="378" t="s">
        <v>60954</v>
      </c>
      <c r="E1701" s="378"/>
      <c r="F1701" s="379"/>
      <c r="G1701" s="380"/>
      <c r="H1701" s="380">
        <f>+SUBTOTAL(9,H1699:H1700)</f>
        <v>1.35</v>
      </c>
      <c r="I1701" s="383"/>
      <c r="J1701" s="384"/>
      <c r="K1701" s="384"/>
    </row>
    <row r="1702" spans="1:11" x14ac:dyDescent="0.25">
      <c r="A1702" s="377"/>
      <c r="B1702" s="378"/>
      <c r="C1702" s="377"/>
      <c r="D1702" s="378" t="s">
        <v>60955</v>
      </c>
      <c r="E1702" s="378"/>
      <c r="F1702" s="379"/>
      <c r="G1702" s="380"/>
      <c r="H1702" s="380">
        <f>+SUBTOTAL(9,H1695:H1700)</f>
        <v>4.38</v>
      </c>
      <c r="I1702" s="383"/>
      <c r="J1702" s="384"/>
      <c r="K1702" s="384"/>
    </row>
    <row r="1703" spans="1:11" x14ac:dyDescent="0.25">
      <c r="A1703" s="377"/>
      <c r="B1703" s="378"/>
      <c r="C1703" s="377"/>
      <c r="D1703" s="378" t="s">
        <v>60956</v>
      </c>
      <c r="E1703" s="378"/>
      <c r="F1703" s="379">
        <v>24.18</v>
      </c>
      <c r="G1703" s="380"/>
      <c r="H1703" s="380">
        <f>+ROUND(H1702*F1703/100,2)</f>
        <v>1.06</v>
      </c>
      <c r="I1703" s="383"/>
      <c r="J1703" s="384"/>
      <c r="K1703" s="384"/>
    </row>
    <row r="1704" spans="1:11" x14ac:dyDescent="0.25">
      <c r="A1704" s="377"/>
      <c r="B1704" s="378"/>
      <c r="C1704" s="377"/>
      <c r="D1704" s="378" t="s">
        <v>60957</v>
      </c>
      <c r="E1704" s="378"/>
      <c r="F1704" s="379"/>
      <c r="G1704" s="380"/>
      <c r="H1704" s="380">
        <f>+H1702+H1703</f>
        <v>5.4399999999999995</v>
      </c>
      <c r="I1704" s="383"/>
      <c r="J1704" s="384"/>
      <c r="K1704" s="384"/>
    </row>
    <row r="1705" spans="1:11" x14ac:dyDescent="0.25">
      <c r="A1705" s="377"/>
      <c r="B1705" s="378"/>
      <c r="C1705" s="377"/>
      <c r="D1705" s="378" t="s">
        <v>60958</v>
      </c>
      <c r="E1705" s="378"/>
      <c r="F1705" s="379"/>
      <c r="G1705" s="380"/>
      <c r="H1705" s="380">
        <v>5.44</v>
      </c>
      <c r="I1705" s="383"/>
      <c r="J1705" s="384"/>
      <c r="K1705" s="384"/>
    </row>
    <row r="1706" spans="1:11" x14ac:dyDescent="0.25">
      <c r="I1706" s="383"/>
      <c r="J1706" s="384"/>
      <c r="K1706" s="384"/>
    </row>
    <row r="1707" spans="1:11" x14ac:dyDescent="0.25">
      <c r="I1707" s="383"/>
      <c r="J1707" s="384"/>
      <c r="K1707" s="384"/>
    </row>
    <row r="1708" spans="1:11" x14ac:dyDescent="0.25">
      <c r="A1708" s="377" t="s">
        <v>60934</v>
      </c>
      <c r="B1708" s="378" t="s">
        <v>60935</v>
      </c>
      <c r="C1708" s="377"/>
      <c r="D1708" s="378"/>
      <c r="E1708" s="378"/>
      <c r="F1708" s="379"/>
      <c r="G1708" s="380"/>
      <c r="H1708" s="380"/>
      <c r="I1708" s="383"/>
      <c r="J1708" s="384"/>
      <c r="K1708" s="384"/>
    </row>
    <row r="1709" spans="1:11" x14ac:dyDescent="0.25">
      <c r="A1709" s="377"/>
      <c r="B1709" s="378"/>
      <c r="C1709" s="377" t="s">
        <v>60938</v>
      </c>
      <c r="D1709" s="378" t="s">
        <v>60939</v>
      </c>
      <c r="E1709" s="378" t="s">
        <v>60940</v>
      </c>
      <c r="F1709" s="379" t="s">
        <v>60941</v>
      </c>
      <c r="G1709" s="380" t="s">
        <v>60942</v>
      </c>
      <c r="H1709" s="380" t="s">
        <v>60943</v>
      </c>
      <c r="I1709" s="383"/>
      <c r="J1709" s="384"/>
      <c r="K1709" s="384"/>
    </row>
    <row r="1710" spans="1:11" x14ac:dyDescent="0.25">
      <c r="A1710" s="377"/>
      <c r="B1710" s="378"/>
      <c r="C1710" s="377"/>
      <c r="D1710" s="378"/>
      <c r="E1710" s="378"/>
      <c r="F1710" s="379"/>
      <c r="G1710" s="380"/>
      <c r="H1710" s="380"/>
      <c r="I1710" s="383"/>
      <c r="J1710" s="384"/>
      <c r="K1710" s="384"/>
    </row>
    <row r="1711" spans="1:11" x14ac:dyDescent="0.25">
      <c r="A1711" s="385" t="s">
        <v>62224</v>
      </c>
      <c r="B1711" s="386" t="s">
        <v>62225</v>
      </c>
      <c r="C1711" s="385"/>
      <c r="D1711" s="386"/>
      <c r="E1711" s="386" t="s">
        <v>284</v>
      </c>
      <c r="F1711" s="379" t="s">
        <v>60946</v>
      </c>
      <c r="G1711" s="380"/>
      <c r="H1711" s="380"/>
      <c r="I1711" s="383"/>
      <c r="J1711" s="384"/>
      <c r="K1711" s="384"/>
    </row>
    <row r="1712" spans="1:11" x14ac:dyDescent="0.25">
      <c r="A1712" s="377"/>
      <c r="B1712" s="378">
        <v>2</v>
      </c>
      <c r="C1712" s="377" t="s">
        <v>25911</v>
      </c>
      <c r="D1712" s="378" t="s">
        <v>62226</v>
      </c>
      <c r="E1712" s="378" t="s">
        <v>284</v>
      </c>
      <c r="F1712" s="379">
        <v>1</v>
      </c>
      <c r="G1712" s="380">
        <v>3.2</v>
      </c>
      <c r="H1712" s="380">
        <f>+ROUND(F1712*G1712,2)</f>
        <v>3.2</v>
      </c>
      <c r="I1712" s="383" t="s">
        <v>60981</v>
      </c>
      <c r="J1712" s="384" t="s">
        <v>60965</v>
      </c>
      <c r="K1712" s="384">
        <v>1871</v>
      </c>
    </row>
    <row r="1713" spans="1:11" x14ac:dyDescent="0.25">
      <c r="A1713" s="377"/>
      <c r="B1713" s="378"/>
      <c r="C1713" s="377"/>
      <c r="D1713" s="378" t="s">
        <v>60986</v>
      </c>
      <c r="E1713" s="378"/>
      <c r="F1713" s="379"/>
      <c r="G1713" s="380"/>
      <c r="H1713" s="380">
        <f>+SUBTOTAL(9,H1712:H1712)</f>
        <v>3.2</v>
      </c>
      <c r="I1713" s="383"/>
      <c r="J1713" s="384"/>
      <c r="K1713" s="384"/>
    </row>
    <row r="1714" spans="1:11" x14ac:dyDescent="0.25">
      <c r="A1714" s="377"/>
      <c r="B1714" s="378"/>
      <c r="C1714" s="377"/>
      <c r="D1714" s="378" t="s">
        <v>60947</v>
      </c>
      <c r="E1714" s="378"/>
      <c r="F1714" s="379"/>
      <c r="G1714" s="380"/>
      <c r="H1714" s="380"/>
      <c r="I1714" s="383"/>
      <c r="J1714" s="384"/>
      <c r="K1714" s="384"/>
    </row>
    <row r="1715" spans="1:11" x14ac:dyDescent="0.25">
      <c r="A1715" s="377"/>
      <c r="B1715" s="378" t="s">
        <v>60948</v>
      </c>
      <c r="C1715" s="377" t="s">
        <v>61486</v>
      </c>
      <c r="D1715" s="378" t="s">
        <v>61487</v>
      </c>
      <c r="E1715" s="378" t="s">
        <v>33681</v>
      </c>
      <c r="F1715" s="379">
        <v>0.14299999999999999</v>
      </c>
      <c r="G1715" s="380">
        <v>14.65</v>
      </c>
      <c r="H1715" s="380">
        <f>+ROUND(F1715*G1715,2)</f>
        <v>2.09</v>
      </c>
      <c r="I1715" s="383" t="s">
        <v>60952</v>
      </c>
      <c r="J1715" s="384" t="s">
        <v>60965</v>
      </c>
      <c r="K1715" s="384" t="s">
        <v>61486</v>
      </c>
    </row>
    <row r="1716" spans="1:11" x14ac:dyDescent="0.25">
      <c r="A1716" s="377"/>
      <c r="B1716" s="378" t="s">
        <v>60948</v>
      </c>
      <c r="C1716" s="377" t="s">
        <v>61488</v>
      </c>
      <c r="D1716" s="378" t="s">
        <v>61489</v>
      </c>
      <c r="E1716" s="378" t="s">
        <v>33681</v>
      </c>
      <c r="F1716" s="379">
        <v>0.14299999999999999</v>
      </c>
      <c r="G1716" s="380">
        <v>19</v>
      </c>
      <c r="H1716" s="380">
        <f>+ROUND(F1716*G1716,2)</f>
        <v>2.72</v>
      </c>
      <c r="I1716" s="383" t="s">
        <v>60952</v>
      </c>
      <c r="J1716" s="384" t="s">
        <v>60965</v>
      </c>
      <c r="K1716" s="384" t="s">
        <v>61488</v>
      </c>
    </row>
    <row r="1717" spans="1:11" x14ac:dyDescent="0.25">
      <c r="A1717" s="377"/>
      <c r="B1717" s="378"/>
      <c r="C1717" s="377"/>
      <c r="D1717" s="378" t="s">
        <v>60954</v>
      </c>
      <c r="E1717" s="378"/>
      <c r="F1717" s="379"/>
      <c r="G1717" s="380"/>
      <c r="H1717" s="380">
        <f>+SUBTOTAL(9,H1715:H1716)</f>
        <v>4.8100000000000005</v>
      </c>
      <c r="I1717" s="383"/>
      <c r="J1717" s="384"/>
      <c r="K1717" s="384"/>
    </row>
    <row r="1718" spans="1:11" x14ac:dyDescent="0.25">
      <c r="A1718" s="377"/>
      <c r="B1718" s="378"/>
      <c r="C1718" s="377"/>
      <c r="D1718" s="378" t="s">
        <v>60955</v>
      </c>
      <c r="E1718" s="378"/>
      <c r="F1718" s="379"/>
      <c r="G1718" s="380"/>
      <c r="H1718" s="380">
        <f>+SUBTOTAL(9,H1712:H1716)</f>
        <v>8.01</v>
      </c>
      <c r="I1718" s="383"/>
      <c r="J1718" s="384"/>
      <c r="K1718" s="384"/>
    </row>
    <row r="1719" spans="1:11" x14ac:dyDescent="0.25">
      <c r="A1719" s="377"/>
      <c r="B1719" s="378"/>
      <c r="C1719" s="377"/>
      <c r="D1719" s="378" t="s">
        <v>60956</v>
      </c>
      <c r="E1719" s="378"/>
      <c r="F1719" s="379">
        <v>24.18</v>
      </c>
      <c r="G1719" s="380"/>
      <c r="H1719" s="380">
        <f>+ROUND(H1718*F1719/100,2)</f>
        <v>1.94</v>
      </c>
      <c r="I1719" s="383"/>
      <c r="J1719" s="384"/>
      <c r="K1719" s="384"/>
    </row>
    <row r="1720" spans="1:11" x14ac:dyDescent="0.25">
      <c r="A1720" s="377"/>
      <c r="B1720" s="378"/>
      <c r="C1720" s="377"/>
      <c r="D1720" s="378" t="s">
        <v>60957</v>
      </c>
      <c r="E1720" s="378"/>
      <c r="F1720" s="379"/>
      <c r="G1720" s="380"/>
      <c r="H1720" s="380">
        <f>+H1718+H1719</f>
        <v>9.9499999999999993</v>
      </c>
      <c r="I1720" s="383"/>
      <c r="J1720" s="384"/>
      <c r="K1720" s="384"/>
    </row>
    <row r="1721" spans="1:11" x14ac:dyDescent="0.25">
      <c r="A1721" s="377"/>
      <c r="B1721" s="378"/>
      <c r="C1721" s="377"/>
      <c r="D1721" s="378" t="s">
        <v>60958</v>
      </c>
      <c r="E1721" s="378"/>
      <c r="F1721" s="379"/>
      <c r="G1721" s="380"/>
      <c r="H1721" s="380">
        <v>9.9600000000000009</v>
      </c>
      <c r="I1721" s="383"/>
      <c r="J1721" s="384"/>
      <c r="K1721" s="384"/>
    </row>
    <row r="1722" spans="1:11" x14ac:dyDescent="0.25">
      <c r="I1722" s="383"/>
      <c r="J1722" s="384"/>
      <c r="K1722" s="384"/>
    </row>
    <row r="1723" spans="1:11" x14ac:dyDescent="0.25">
      <c r="I1723" s="383"/>
      <c r="J1723" s="384"/>
      <c r="K1723" s="384"/>
    </row>
    <row r="1724" spans="1:11" x14ac:dyDescent="0.25">
      <c r="A1724" s="377" t="s">
        <v>60934</v>
      </c>
      <c r="B1724" s="378" t="s">
        <v>60935</v>
      </c>
      <c r="C1724" s="377"/>
      <c r="D1724" s="378"/>
      <c r="E1724" s="378"/>
      <c r="F1724" s="379"/>
      <c r="G1724" s="380"/>
      <c r="H1724" s="380"/>
      <c r="I1724" s="383"/>
      <c r="J1724" s="384"/>
      <c r="K1724" s="384"/>
    </row>
    <row r="1725" spans="1:11" x14ac:dyDescent="0.25">
      <c r="A1725" s="377"/>
      <c r="B1725" s="378"/>
      <c r="C1725" s="377" t="s">
        <v>60938</v>
      </c>
      <c r="D1725" s="378" t="s">
        <v>60939</v>
      </c>
      <c r="E1725" s="378" t="s">
        <v>60940</v>
      </c>
      <c r="F1725" s="379" t="s">
        <v>60941</v>
      </c>
      <c r="G1725" s="380" t="s">
        <v>60942</v>
      </c>
      <c r="H1725" s="380" t="s">
        <v>60943</v>
      </c>
      <c r="I1725" s="383"/>
      <c r="J1725" s="384"/>
      <c r="K1725" s="384"/>
    </row>
    <row r="1726" spans="1:11" x14ac:dyDescent="0.25">
      <c r="A1726" s="377"/>
      <c r="B1726" s="378"/>
      <c r="C1726" s="377"/>
      <c r="D1726" s="378"/>
      <c r="E1726" s="378"/>
      <c r="F1726" s="379"/>
      <c r="G1726" s="380"/>
      <c r="H1726" s="380"/>
      <c r="I1726" s="383"/>
      <c r="J1726" s="384"/>
      <c r="K1726" s="384"/>
    </row>
    <row r="1727" spans="1:11" x14ac:dyDescent="0.25">
      <c r="A1727" s="385" t="s">
        <v>62227</v>
      </c>
      <c r="B1727" s="386" t="s">
        <v>62228</v>
      </c>
      <c r="C1727" s="385"/>
      <c r="D1727" s="386"/>
      <c r="E1727" s="386" t="s">
        <v>284</v>
      </c>
      <c r="F1727" s="379" t="s">
        <v>60946</v>
      </c>
      <c r="G1727" s="380"/>
      <c r="H1727" s="380"/>
      <c r="I1727" s="383"/>
      <c r="J1727" s="384"/>
      <c r="K1727" s="384"/>
    </row>
    <row r="1728" spans="1:11" x14ac:dyDescent="0.25">
      <c r="A1728" s="377"/>
      <c r="B1728" s="378">
        <v>2</v>
      </c>
      <c r="C1728" s="377" t="s">
        <v>31290</v>
      </c>
      <c r="D1728" s="378" t="s">
        <v>62229</v>
      </c>
      <c r="E1728" s="378" t="s">
        <v>284</v>
      </c>
      <c r="F1728" s="379">
        <v>1</v>
      </c>
      <c r="G1728" s="380">
        <v>2.84</v>
      </c>
      <c r="H1728" s="380">
        <f>+ROUND(F1728*G1728,2)</f>
        <v>2.84</v>
      </c>
      <c r="I1728" s="383" t="s">
        <v>60981</v>
      </c>
      <c r="J1728" s="384" t="s">
        <v>60965</v>
      </c>
      <c r="K1728" s="384">
        <v>38094</v>
      </c>
    </row>
    <row r="1729" spans="1:11" x14ac:dyDescent="0.25">
      <c r="A1729" s="377"/>
      <c r="B1729" s="378">
        <v>2</v>
      </c>
      <c r="C1729" s="377" t="s">
        <v>31300</v>
      </c>
      <c r="D1729" s="378" t="s">
        <v>62230</v>
      </c>
      <c r="E1729" s="378" t="s">
        <v>284</v>
      </c>
      <c r="F1729" s="379">
        <v>1</v>
      </c>
      <c r="G1729" s="380">
        <v>1.47</v>
      </c>
      <c r="H1729" s="380">
        <f>+ROUND(F1729*G1729,2)</f>
        <v>1.47</v>
      </c>
      <c r="I1729" s="383" t="s">
        <v>60981</v>
      </c>
      <c r="J1729" s="384" t="s">
        <v>60965</v>
      </c>
      <c r="K1729" s="384">
        <v>38099</v>
      </c>
    </row>
    <row r="1730" spans="1:11" x14ac:dyDescent="0.25">
      <c r="A1730" s="377"/>
      <c r="B1730" s="378"/>
      <c r="C1730" s="377"/>
      <c r="D1730" s="378" t="s">
        <v>60986</v>
      </c>
      <c r="E1730" s="378"/>
      <c r="F1730" s="379"/>
      <c r="G1730" s="380"/>
      <c r="H1730" s="380">
        <f>+SUBTOTAL(9,H1728:H1729)</f>
        <v>4.3099999999999996</v>
      </c>
      <c r="I1730" s="383"/>
      <c r="J1730" s="384"/>
      <c r="K1730" s="384"/>
    </row>
    <row r="1731" spans="1:11" x14ac:dyDescent="0.25">
      <c r="A1731" s="377"/>
      <c r="B1731" s="378"/>
      <c r="C1731" s="377"/>
      <c r="D1731" s="378" t="s">
        <v>60947</v>
      </c>
      <c r="E1731" s="378"/>
      <c r="F1731" s="379"/>
      <c r="G1731" s="380"/>
      <c r="H1731" s="380"/>
      <c r="I1731" s="383"/>
      <c r="J1731" s="384"/>
      <c r="K1731" s="384"/>
    </row>
    <row r="1732" spans="1:11" x14ac:dyDescent="0.25">
      <c r="A1732" s="377"/>
      <c r="B1732" s="378" t="s">
        <v>60948</v>
      </c>
      <c r="C1732" s="377" t="s">
        <v>61488</v>
      </c>
      <c r="D1732" s="378" t="s">
        <v>61489</v>
      </c>
      <c r="E1732" s="378" t="s">
        <v>33681</v>
      </c>
      <c r="F1732" s="379">
        <v>0.182</v>
      </c>
      <c r="G1732" s="380">
        <v>19</v>
      </c>
      <c r="H1732" s="380">
        <f>+ROUND(F1732*G1732,2)</f>
        <v>3.46</v>
      </c>
      <c r="I1732" s="383" t="s">
        <v>60952</v>
      </c>
      <c r="J1732" s="384" t="s">
        <v>60965</v>
      </c>
      <c r="K1732" s="384" t="s">
        <v>61488</v>
      </c>
    </row>
    <row r="1733" spans="1:11" x14ac:dyDescent="0.25">
      <c r="A1733" s="377"/>
      <c r="B1733" s="378"/>
      <c r="C1733" s="377"/>
      <c r="D1733" s="378" t="s">
        <v>60954</v>
      </c>
      <c r="E1733" s="378"/>
      <c r="F1733" s="379"/>
      <c r="G1733" s="380"/>
      <c r="H1733" s="380">
        <f>+SUBTOTAL(9,H1732:H1732)</f>
        <v>3.46</v>
      </c>
      <c r="I1733" s="383"/>
      <c r="J1733" s="384"/>
      <c r="K1733" s="384"/>
    </row>
    <row r="1734" spans="1:11" x14ac:dyDescent="0.25">
      <c r="A1734" s="377"/>
      <c r="B1734" s="378"/>
      <c r="C1734" s="377"/>
      <c r="D1734" s="378" t="s">
        <v>60955</v>
      </c>
      <c r="E1734" s="378"/>
      <c r="F1734" s="379"/>
      <c r="G1734" s="380"/>
      <c r="H1734" s="380">
        <f>+SUBTOTAL(9,H1728:H1732)</f>
        <v>7.77</v>
      </c>
      <c r="I1734" s="383"/>
      <c r="J1734" s="384"/>
      <c r="K1734" s="384"/>
    </row>
    <row r="1735" spans="1:11" x14ac:dyDescent="0.25">
      <c r="A1735" s="377"/>
      <c r="B1735" s="378"/>
      <c r="C1735" s="377"/>
      <c r="D1735" s="378" t="s">
        <v>60956</v>
      </c>
      <c r="E1735" s="378"/>
      <c r="F1735" s="379">
        <v>24.18</v>
      </c>
      <c r="G1735" s="380"/>
      <c r="H1735" s="380">
        <f>+ROUND(H1734*F1735/100,2)</f>
        <v>1.88</v>
      </c>
      <c r="I1735" s="383"/>
      <c r="J1735" s="384"/>
      <c r="K1735" s="384"/>
    </row>
    <row r="1736" spans="1:11" x14ac:dyDescent="0.25">
      <c r="A1736" s="377"/>
      <c r="B1736" s="378"/>
      <c r="C1736" s="377"/>
      <c r="D1736" s="378" t="s">
        <v>60957</v>
      </c>
      <c r="E1736" s="378"/>
      <c r="F1736" s="379"/>
      <c r="G1736" s="380"/>
      <c r="H1736" s="380">
        <f>+H1734+H1735</f>
        <v>9.6499999999999986</v>
      </c>
      <c r="I1736" s="383"/>
      <c r="J1736" s="384"/>
      <c r="K1736" s="384"/>
    </row>
    <row r="1737" spans="1:11" x14ac:dyDescent="0.25">
      <c r="A1737" s="377"/>
      <c r="B1737" s="378"/>
      <c r="C1737" s="377"/>
      <c r="D1737" s="378" t="s">
        <v>60958</v>
      </c>
      <c r="E1737" s="378"/>
      <c r="F1737" s="379"/>
      <c r="G1737" s="380"/>
      <c r="H1737" s="380">
        <v>9.65</v>
      </c>
      <c r="I1737" s="383"/>
      <c r="J1737" s="384"/>
      <c r="K1737" s="384"/>
    </row>
    <row r="1738" spans="1:11" x14ac:dyDescent="0.25">
      <c r="I1738" s="383"/>
      <c r="J1738" s="384"/>
      <c r="K1738" s="384"/>
    </row>
    <row r="1739" spans="1:11" x14ac:dyDescent="0.25">
      <c r="I1739" s="383"/>
      <c r="J1739" s="384"/>
      <c r="K1739" s="384"/>
    </row>
    <row r="1740" spans="1:11" x14ac:dyDescent="0.25">
      <c r="A1740" s="377" t="s">
        <v>60934</v>
      </c>
      <c r="B1740" s="378" t="s">
        <v>60935</v>
      </c>
      <c r="C1740" s="377"/>
      <c r="D1740" s="378"/>
      <c r="E1740" s="378"/>
      <c r="F1740" s="379"/>
      <c r="G1740" s="380"/>
      <c r="H1740" s="380"/>
      <c r="I1740" s="383"/>
      <c r="J1740" s="384"/>
      <c r="K1740" s="384"/>
    </row>
    <row r="1741" spans="1:11" x14ac:dyDescent="0.25">
      <c r="A1741" s="377"/>
      <c r="B1741" s="378"/>
      <c r="C1741" s="377" t="s">
        <v>60938</v>
      </c>
      <c r="D1741" s="378" t="s">
        <v>60939</v>
      </c>
      <c r="E1741" s="378" t="s">
        <v>60940</v>
      </c>
      <c r="F1741" s="379" t="s">
        <v>60941</v>
      </c>
      <c r="G1741" s="380" t="s">
        <v>60942</v>
      </c>
      <c r="H1741" s="380" t="s">
        <v>60943</v>
      </c>
      <c r="I1741" s="383"/>
      <c r="J1741" s="384"/>
      <c r="K1741" s="384"/>
    </row>
    <row r="1742" spans="1:11" x14ac:dyDescent="0.25">
      <c r="A1742" s="377"/>
      <c r="B1742" s="378"/>
      <c r="C1742" s="377"/>
      <c r="D1742" s="378"/>
      <c r="E1742" s="378"/>
      <c r="F1742" s="379"/>
      <c r="G1742" s="380"/>
      <c r="H1742" s="380"/>
      <c r="I1742" s="383"/>
      <c r="J1742" s="384"/>
      <c r="K1742" s="384"/>
    </row>
    <row r="1743" spans="1:11" x14ac:dyDescent="0.25">
      <c r="A1743" s="385" t="s">
        <v>62231</v>
      </c>
      <c r="B1743" s="386" t="s">
        <v>62232</v>
      </c>
      <c r="C1743" s="385"/>
      <c r="D1743" s="386"/>
      <c r="E1743" s="386" t="s">
        <v>284</v>
      </c>
      <c r="F1743" s="379" t="s">
        <v>60946</v>
      </c>
      <c r="G1743" s="380"/>
      <c r="H1743" s="380"/>
      <c r="I1743" s="383"/>
      <c r="J1743" s="384"/>
      <c r="K1743" s="384"/>
    </row>
    <row r="1744" spans="1:11" x14ac:dyDescent="0.25">
      <c r="A1744" s="377"/>
      <c r="B1744" s="378"/>
      <c r="C1744" s="377"/>
      <c r="D1744" s="378" t="s">
        <v>60947</v>
      </c>
      <c r="E1744" s="378"/>
      <c r="F1744" s="379"/>
      <c r="G1744" s="380"/>
      <c r="H1744" s="380"/>
      <c r="I1744" s="383"/>
      <c r="J1744" s="384"/>
      <c r="K1744" s="384"/>
    </row>
    <row r="1745" spans="1:11" x14ac:dyDescent="0.25">
      <c r="A1745" s="377"/>
      <c r="B1745" s="378" t="s">
        <v>60948</v>
      </c>
      <c r="C1745" s="377" t="s">
        <v>62233</v>
      </c>
      <c r="D1745" s="378" t="s">
        <v>62234</v>
      </c>
      <c r="E1745" s="378" t="s">
        <v>284</v>
      </c>
      <c r="F1745" s="379">
        <v>1</v>
      </c>
      <c r="G1745" s="380">
        <v>6.67</v>
      </c>
      <c r="H1745" s="380">
        <f>+ROUND(F1745*G1745,2)</f>
        <v>6.67</v>
      </c>
      <c r="I1745" s="383" t="s">
        <v>60952</v>
      </c>
      <c r="J1745" s="384" t="s">
        <v>60965</v>
      </c>
      <c r="K1745" s="384" t="s">
        <v>62233</v>
      </c>
    </row>
    <row r="1746" spans="1:11" x14ac:dyDescent="0.25">
      <c r="A1746" s="377"/>
      <c r="B1746" s="378" t="s">
        <v>60948</v>
      </c>
      <c r="C1746" s="377" t="s">
        <v>62235</v>
      </c>
      <c r="D1746" s="378" t="s">
        <v>62236</v>
      </c>
      <c r="E1746" s="378" t="s">
        <v>284</v>
      </c>
      <c r="F1746" s="379">
        <v>1</v>
      </c>
      <c r="G1746" s="380">
        <v>15.54</v>
      </c>
      <c r="H1746" s="380">
        <f>+ROUND(F1746*G1746,2)</f>
        <v>15.54</v>
      </c>
      <c r="I1746" s="383" t="s">
        <v>60952</v>
      </c>
      <c r="J1746" s="384" t="s">
        <v>60965</v>
      </c>
      <c r="K1746" s="384" t="s">
        <v>62235</v>
      </c>
    </row>
    <row r="1747" spans="1:11" x14ac:dyDescent="0.25">
      <c r="A1747" s="377"/>
      <c r="B1747" s="378"/>
      <c r="C1747" s="377"/>
      <c r="D1747" s="378" t="s">
        <v>60954</v>
      </c>
      <c r="E1747" s="378"/>
      <c r="F1747" s="379"/>
      <c r="G1747" s="380"/>
      <c r="H1747" s="380">
        <f>+SUBTOTAL(9,H1745:H1746)</f>
        <v>22.21</v>
      </c>
      <c r="I1747" s="383"/>
      <c r="J1747" s="384"/>
      <c r="K1747" s="384"/>
    </row>
    <row r="1748" spans="1:11" x14ac:dyDescent="0.25">
      <c r="A1748" s="377"/>
      <c r="B1748" s="378"/>
      <c r="C1748" s="377"/>
      <c r="D1748" s="378" t="s">
        <v>60955</v>
      </c>
      <c r="E1748" s="378"/>
      <c r="F1748" s="379"/>
      <c r="G1748" s="380"/>
      <c r="H1748" s="380">
        <f>+SUBTOTAL(9,H1744:H1746)</f>
        <v>22.21</v>
      </c>
      <c r="I1748" s="383"/>
      <c r="J1748" s="384"/>
      <c r="K1748" s="384"/>
    </row>
    <row r="1749" spans="1:11" x14ac:dyDescent="0.25">
      <c r="A1749" s="377"/>
      <c r="B1749" s="378"/>
      <c r="C1749" s="377"/>
      <c r="D1749" s="378" t="s">
        <v>60956</v>
      </c>
      <c r="E1749" s="378"/>
      <c r="F1749" s="379">
        <v>24.18</v>
      </c>
      <c r="G1749" s="380"/>
      <c r="H1749" s="380">
        <f>+ROUND(H1748*F1749/100,2)</f>
        <v>5.37</v>
      </c>
      <c r="I1749" s="383"/>
      <c r="J1749" s="384"/>
      <c r="K1749" s="384"/>
    </row>
    <row r="1750" spans="1:11" x14ac:dyDescent="0.25">
      <c r="A1750" s="377"/>
      <c r="B1750" s="378"/>
      <c r="C1750" s="377"/>
      <c r="D1750" s="378" t="s">
        <v>60957</v>
      </c>
      <c r="E1750" s="378"/>
      <c r="F1750" s="379"/>
      <c r="G1750" s="380"/>
      <c r="H1750" s="380">
        <f>+H1748+H1749</f>
        <v>27.580000000000002</v>
      </c>
      <c r="I1750" s="383"/>
      <c r="J1750" s="384"/>
      <c r="K1750" s="384"/>
    </row>
    <row r="1751" spans="1:11" x14ac:dyDescent="0.25">
      <c r="A1751" s="377"/>
      <c r="B1751" s="378"/>
      <c r="C1751" s="377"/>
      <c r="D1751" s="378" t="s">
        <v>60958</v>
      </c>
      <c r="E1751" s="378"/>
      <c r="F1751" s="379"/>
      <c r="G1751" s="380"/>
      <c r="H1751" s="380">
        <v>27.58</v>
      </c>
      <c r="I1751" s="383"/>
      <c r="J1751" s="384"/>
      <c r="K1751" s="384"/>
    </row>
    <row r="1752" spans="1:11" x14ac:dyDescent="0.25">
      <c r="I1752" s="383"/>
      <c r="J1752" s="384"/>
      <c r="K1752" s="384"/>
    </row>
    <row r="1753" spans="1:11" x14ac:dyDescent="0.25">
      <c r="I1753" s="383"/>
      <c r="J1753" s="384"/>
      <c r="K1753" s="384"/>
    </row>
    <row r="1754" spans="1:11" x14ac:dyDescent="0.25">
      <c r="A1754" s="377" t="s">
        <v>60934</v>
      </c>
      <c r="B1754" s="378" t="s">
        <v>60935</v>
      </c>
      <c r="C1754" s="377"/>
      <c r="D1754" s="378"/>
      <c r="E1754" s="378"/>
      <c r="F1754" s="379"/>
      <c r="G1754" s="380"/>
      <c r="H1754" s="380"/>
      <c r="I1754" s="383"/>
      <c r="J1754" s="384"/>
      <c r="K1754" s="384"/>
    </row>
    <row r="1755" spans="1:11" x14ac:dyDescent="0.25">
      <c r="A1755" s="377"/>
      <c r="B1755" s="378"/>
      <c r="C1755" s="377" t="s">
        <v>60938</v>
      </c>
      <c r="D1755" s="378" t="s">
        <v>60939</v>
      </c>
      <c r="E1755" s="378" t="s">
        <v>60940</v>
      </c>
      <c r="F1755" s="379" t="s">
        <v>60941</v>
      </c>
      <c r="G1755" s="380" t="s">
        <v>60942</v>
      </c>
      <c r="H1755" s="380" t="s">
        <v>60943</v>
      </c>
      <c r="I1755" s="383"/>
      <c r="J1755" s="384"/>
      <c r="K1755" s="384"/>
    </row>
    <row r="1756" spans="1:11" x14ac:dyDescent="0.25">
      <c r="A1756" s="377"/>
      <c r="B1756" s="378"/>
      <c r="C1756" s="377"/>
      <c r="D1756" s="378"/>
      <c r="E1756" s="378"/>
      <c r="F1756" s="379"/>
      <c r="G1756" s="380"/>
      <c r="H1756" s="380"/>
      <c r="I1756" s="383"/>
      <c r="J1756" s="384"/>
      <c r="K1756" s="384"/>
    </row>
    <row r="1757" spans="1:11" x14ac:dyDescent="0.25">
      <c r="A1757" s="385" t="s">
        <v>62237</v>
      </c>
      <c r="B1757" s="386" t="s">
        <v>62238</v>
      </c>
      <c r="C1757" s="385"/>
      <c r="D1757" s="386"/>
      <c r="E1757" s="386" t="s">
        <v>284</v>
      </c>
      <c r="F1757" s="379" t="s">
        <v>60946</v>
      </c>
      <c r="G1757" s="380"/>
      <c r="H1757" s="380"/>
      <c r="I1757" s="383"/>
      <c r="J1757" s="384"/>
      <c r="K1757" s="384"/>
    </row>
    <row r="1758" spans="1:11" x14ac:dyDescent="0.25">
      <c r="A1758" s="377"/>
      <c r="B1758" s="378">
        <v>2</v>
      </c>
      <c r="C1758" s="377" t="s">
        <v>31290</v>
      </c>
      <c r="D1758" s="378" t="s">
        <v>62229</v>
      </c>
      <c r="E1758" s="378" t="s">
        <v>284</v>
      </c>
      <c r="F1758" s="379">
        <v>1</v>
      </c>
      <c r="G1758" s="380">
        <v>2.84</v>
      </c>
      <c r="H1758" s="380">
        <f>+ROUND(F1758*G1758,2)</f>
        <v>2.84</v>
      </c>
      <c r="I1758" s="383" t="s">
        <v>60981</v>
      </c>
      <c r="J1758" s="384" t="s">
        <v>60965</v>
      </c>
      <c r="K1758" s="384">
        <v>38094</v>
      </c>
    </row>
    <row r="1759" spans="1:11" x14ac:dyDescent="0.25">
      <c r="A1759" s="377"/>
      <c r="B1759" s="378">
        <v>2</v>
      </c>
      <c r="C1759" s="377" t="s">
        <v>31300</v>
      </c>
      <c r="D1759" s="378" t="s">
        <v>62230</v>
      </c>
      <c r="E1759" s="378" t="s">
        <v>284</v>
      </c>
      <c r="F1759" s="379">
        <v>1</v>
      </c>
      <c r="G1759" s="380">
        <v>1.47</v>
      </c>
      <c r="H1759" s="380">
        <f>+ROUND(F1759*G1759,2)</f>
        <v>1.47</v>
      </c>
      <c r="I1759" s="383" t="s">
        <v>60981</v>
      </c>
      <c r="J1759" s="384" t="s">
        <v>60965</v>
      </c>
      <c r="K1759" s="384">
        <v>38099</v>
      </c>
    </row>
    <row r="1760" spans="1:11" x14ac:dyDescent="0.25">
      <c r="A1760" s="377"/>
      <c r="B1760" s="378"/>
      <c r="C1760" s="377"/>
      <c r="D1760" s="378" t="s">
        <v>60986</v>
      </c>
      <c r="E1760" s="378"/>
      <c r="F1760" s="379"/>
      <c r="G1760" s="380"/>
      <c r="H1760" s="380">
        <f>+SUBTOTAL(9,H1758:H1759)</f>
        <v>4.3099999999999996</v>
      </c>
      <c r="I1760" s="383"/>
      <c r="J1760" s="384"/>
      <c r="K1760" s="384"/>
    </row>
    <row r="1761" spans="1:11" x14ac:dyDescent="0.25">
      <c r="A1761" s="377"/>
      <c r="B1761" s="378"/>
      <c r="C1761" s="377"/>
      <c r="D1761" s="378" t="s">
        <v>60947</v>
      </c>
      <c r="E1761" s="378"/>
      <c r="F1761" s="379"/>
      <c r="G1761" s="380"/>
      <c r="H1761" s="380"/>
      <c r="I1761" s="383"/>
      <c r="J1761" s="384"/>
      <c r="K1761" s="384"/>
    </row>
    <row r="1762" spans="1:11" x14ac:dyDescent="0.25">
      <c r="A1762" s="377"/>
      <c r="B1762" s="378" t="s">
        <v>60948</v>
      </c>
      <c r="C1762" s="377" t="s">
        <v>61488</v>
      </c>
      <c r="D1762" s="378" t="s">
        <v>61489</v>
      </c>
      <c r="E1762" s="378" t="s">
        <v>33681</v>
      </c>
      <c r="F1762" s="379">
        <v>0.124</v>
      </c>
      <c r="G1762" s="380">
        <v>19</v>
      </c>
      <c r="H1762" s="380">
        <f>+ROUND(F1762*G1762,2)</f>
        <v>2.36</v>
      </c>
      <c r="I1762" s="383" t="s">
        <v>60952</v>
      </c>
      <c r="J1762" s="384" t="s">
        <v>60965</v>
      </c>
      <c r="K1762" s="384" t="s">
        <v>61488</v>
      </c>
    </row>
    <row r="1763" spans="1:11" x14ac:dyDescent="0.25">
      <c r="A1763" s="377"/>
      <c r="B1763" s="378"/>
      <c r="C1763" s="377"/>
      <c r="D1763" s="378" t="s">
        <v>60954</v>
      </c>
      <c r="E1763" s="378"/>
      <c r="F1763" s="379"/>
      <c r="G1763" s="380"/>
      <c r="H1763" s="380">
        <f>+SUBTOTAL(9,H1762:H1762)</f>
        <v>2.36</v>
      </c>
      <c r="I1763" s="383"/>
      <c r="J1763" s="384"/>
      <c r="K1763" s="384"/>
    </row>
    <row r="1764" spans="1:11" x14ac:dyDescent="0.25">
      <c r="A1764" s="377"/>
      <c r="B1764" s="378"/>
      <c r="C1764" s="377"/>
      <c r="D1764" s="378" t="s">
        <v>60955</v>
      </c>
      <c r="E1764" s="378"/>
      <c r="F1764" s="379"/>
      <c r="G1764" s="380"/>
      <c r="H1764" s="380">
        <f>+SUBTOTAL(9,H1758:H1762)</f>
        <v>6.67</v>
      </c>
      <c r="I1764" s="383"/>
      <c r="J1764" s="384"/>
      <c r="K1764" s="384"/>
    </row>
    <row r="1765" spans="1:11" x14ac:dyDescent="0.25">
      <c r="A1765" s="377"/>
      <c r="B1765" s="378"/>
      <c r="C1765" s="377"/>
      <c r="D1765" s="378" t="s">
        <v>60956</v>
      </c>
      <c r="E1765" s="378"/>
      <c r="F1765" s="379">
        <v>24.18</v>
      </c>
      <c r="G1765" s="380"/>
      <c r="H1765" s="380">
        <f>+ROUND(H1764*F1765/100,2)</f>
        <v>1.61</v>
      </c>
      <c r="I1765" s="383"/>
      <c r="J1765" s="384"/>
      <c r="K1765" s="384"/>
    </row>
    <row r="1766" spans="1:11" x14ac:dyDescent="0.25">
      <c r="A1766" s="377"/>
      <c r="B1766" s="378"/>
      <c r="C1766" s="377"/>
      <c r="D1766" s="378" t="s">
        <v>60957</v>
      </c>
      <c r="E1766" s="378"/>
      <c r="F1766" s="379"/>
      <c r="G1766" s="380"/>
      <c r="H1766" s="380">
        <f>+H1764+H1765</f>
        <v>8.2799999999999994</v>
      </c>
      <c r="I1766" s="383"/>
      <c r="J1766" s="384"/>
      <c r="K1766" s="384"/>
    </row>
    <row r="1767" spans="1:11" x14ac:dyDescent="0.25">
      <c r="A1767" s="377"/>
      <c r="B1767" s="378"/>
      <c r="C1767" s="377"/>
      <c r="D1767" s="378" t="s">
        <v>60958</v>
      </c>
      <c r="E1767" s="378"/>
      <c r="F1767" s="379"/>
      <c r="G1767" s="380"/>
      <c r="H1767" s="380">
        <v>8.2799999999999994</v>
      </c>
      <c r="I1767" s="383"/>
      <c r="J1767" s="384"/>
      <c r="K1767" s="384"/>
    </row>
    <row r="1768" spans="1:11" x14ac:dyDescent="0.25">
      <c r="I1768" s="383"/>
      <c r="J1768" s="384"/>
      <c r="K1768" s="384"/>
    </row>
    <row r="1769" spans="1:11" x14ac:dyDescent="0.25">
      <c r="I1769" s="383"/>
      <c r="J1769" s="384"/>
      <c r="K1769" s="384"/>
    </row>
    <row r="1770" spans="1:11" x14ac:dyDescent="0.25">
      <c r="A1770" s="377" t="s">
        <v>60934</v>
      </c>
      <c r="B1770" s="378" t="s">
        <v>60935</v>
      </c>
      <c r="C1770" s="377"/>
      <c r="D1770" s="378"/>
      <c r="E1770" s="378"/>
      <c r="F1770" s="379"/>
      <c r="G1770" s="380"/>
      <c r="H1770" s="380"/>
      <c r="I1770" s="383"/>
      <c r="J1770" s="384"/>
      <c r="K1770" s="384"/>
    </row>
    <row r="1771" spans="1:11" x14ac:dyDescent="0.25">
      <c r="A1771" s="377"/>
      <c r="B1771" s="378"/>
      <c r="C1771" s="377" t="s">
        <v>60938</v>
      </c>
      <c r="D1771" s="378" t="s">
        <v>60939</v>
      </c>
      <c r="E1771" s="378" t="s">
        <v>60940</v>
      </c>
      <c r="F1771" s="379" t="s">
        <v>60941</v>
      </c>
      <c r="G1771" s="380" t="s">
        <v>60942</v>
      </c>
      <c r="H1771" s="380" t="s">
        <v>60943</v>
      </c>
      <c r="I1771" s="383"/>
      <c r="J1771" s="384"/>
      <c r="K1771" s="384"/>
    </row>
    <row r="1772" spans="1:11" x14ac:dyDescent="0.25">
      <c r="A1772" s="377"/>
      <c r="B1772" s="378"/>
      <c r="C1772" s="377"/>
      <c r="D1772" s="378"/>
      <c r="E1772" s="378"/>
      <c r="F1772" s="379"/>
      <c r="G1772" s="380"/>
      <c r="H1772" s="380"/>
      <c r="I1772" s="383"/>
      <c r="J1772" s="384"/>
      <c r="K1772" s="384"/>
    </row>
    <row r="1773" spans="1:11" x14ac:dyDescent="0.25">
      <c r="A1773" s="385" t="s">
        <v>62239</v>
      </c>
      <c r="B1773" s="386" t="s">
        <v>62240</v>
      </c>
      <c r="C1773" s="385"/>
      <c r="D1773" s="386"/>
      <c r="E1773" s="386" t="s">
        <v>284</v>
      </c>
      <c r="F1773" s="379" t="s">
        <v>60946</v>
      </c>
      <c r="G1773" s="380"/>
      <c r="H1773" s="380"/>
      <c r="I1773" s="383"/>
      <c r="J1773" s="384"/>
      <c r="K1773" s="384"/>
    </row>
    <row r="1774" spans="1:11" x14ac:dyDescent="0.25">
      <c r="A1774" s="377"/>
      <c r="B1774" s="378">
        <v>2</v>
      </c>
      <c r="C1774" s="377" t="s">
        <v>31304</v>
      </c>
      <c r="D1774" s="378" t="s">
        <v>62241</v>
      </c>
      <c r="E1774" s="378" t="s">
        <v>284</v>
      </c>
      <c r="F1774" s="379">
        <v>1</v>
      </c>
      <c r="G1774" s="380">
        <v>7.63</v>
      </c>
      <c r="H1774" s="380">
        <f>+ROUND(F1774*G1774,2)</f>
        <v>7.63</v>
      </c>
      <c r="I1774" s="383" t="s">
        <v>60981</v>
      </c>
      <c r="J1774" s="384" t="s">
        <v>60965</v>
      </c>
      <c r="K1774" s="384">
        <v>38101</v>
      </c>
    </row>
    <row r="1775" spans="1:11" x14ac:dyDescent="0.25">
      <c r="A1775" s="377"/>
      <c r="B1775" s="378"/>
      <c r="C1775" s="377"/>
      <c r="D1775" s="378" t="s">
        <v>60986</v>
      </c>
      <c r="E1775" s="378"/>
      <c r="F1775" s="379"/>
      <c r="G1775" s="380"/>
      <c r="H1775" s="380">
        <f>+SUBTOTAL(9,H1774:H1774)</f>
        <v>7.63</v>
      </c>
      <c r="I1775" s="383"/>
      <c r="J1775" s="384"/>
      <c r="K1775" s="384"/>
    </row>
    <row r="1776" spans="1:11" x14ac:dyDescent="0.25">
      <c r="A1776" s="377"/>
      <c r="B1776" s="378"/>
      <c r="C1776" s="377"/>
      <c r="D1776" s="378" t="s">
        <v>60947</v>
      </c>
      <c r="E1776" s="378"/>
      <c r="F1776" s="379"/>
      <c r="G1776" s="380"/>
      <c r="H1776" s="380"/>
      <c r="I1776" s="383"/>
      <c r="J1776" s="384"/>
      <c r="K1776" s="384"/>
    </row>
    <row r="1777" spans="1:11" x14ac:dyDescent="0.25">
      <c r="A1777" s="377"/>
      <c r="B1777" s="378" t="s">
        <v>60948</v>
      </c>
      <c r="C1777" s="377" t="s">
        <v>61486</v>
      </c>
      <c r="D1777" s="378" t="s">
        <v>61487</v>
      </c>
      <c r="E1777" s="378" t="s">
        <v>33681</v>
      </c>
      <c r="F1777" s="379">
        <v>0.23499999999999999</v>
      </c>
      <c r="G1777" s="380">
        <v>14.65</v>
      </c>
      <c r="H1777" s="380">
        <f>+ROUND(F1777*G1777,2)</f>
        <v>3.44</v>
      </c>
      <c r="I1777" s="383" t="s">
        <v>60952</v>
      </c>
      <c r="J1777" s="384" t="s">
        <v>60965</v>
      </c>
      <c r="K1777" s="384" t="s">
        <v>61486</v>
      </c>
    </row>
    <row r="1778" spans="1:11" x14ac:dyDescent="0.25">
      <c r="A1778" s="377"/>
      <c r="B1778" s="378" t="s">
        <v>60948</v>
      </c>
      <c r="C1778" s="377" t="s">
        <v>61488</v>
      </c>
      <c r="D1778" s="378" t="s">
        <v>61489</v>
      </c>
      <c r="E1778" s="378" t="s">
        <v>33681</v>
      </c>
      <c r="F1778" s="379">
        <v>0.23499999999999999</v>
      </c>
      <c r="G1778" s="380">
        <v>19</v>
      </c>
      <c r="H1778" s="380">
        <f>+ROUND(F1778*G1778,2)</f>
        <v>4.47</v>
      </c>
      <c r="I1778" s="383" t="s">
        <v>60952</v>
      </c>
      <c r="J1778" s="384" t="s">
        <v>60965</v>
      </c>
      <c r="K1778" s="384" t="s">
        <v>61488</v>
      </c>
    </row>
    <row r="1779" spans="1:11" x14ac:dyDescent="0.25">
      <c r="A1779" s="377"/>
      <c r="B1779" s="378"/>
      <c r="C1779" s="377"/>
      <c r="D1779" s="378" t="s">
        <v>60954</v>
      </c>
      <c r="E1779" s="378"/>
      <c r="F1779" s="379"/>
      <c r="G1779" s="380"/>
      <c r="H1779" s="380">
        <f>+SUBTOTAL(9,H1777:H1778)</f>
        <v>7.91</v>
      </c>
      <c r="I1779" s="383"/>
      <c r="J1779" s="384"/>
      <c r="K1779" s="384"/>
    </row>
    <row r="1780" spans="1:11" x14ac:dyDescent="0.25">
      <c r="A1780" s="377"/>
      <c r="B1780" s="378"/>
      <c r="C1780" s="377"/>
      <c r="D1780" s="378" t="s">
        <v>60955</v>
      </c>
      <c r="E1780" s="378"/>
      <c r="F1780" s="379"/>
      <c r="G1780" s="380"/>
      <c r="H1780" s="380">
        <f>+SUBTOTAL(9,H1774:H1778)</f>
        <v>15.54</v>
      </c>
      <c r="I1780" s="383"/>
      <c r="J1780" s="384"/>
      <c r="K1780" s="384"/>
    </row>
    <row r="1781" spans="1:11" x14ac:dyDescent="0.25">
      <c r="A1781" s="377"/>
      <c r="B1781" s="378"/>
      <c r="C1781" s="377"/>
      <c r="D1781" s="378" t="s">
        <v>60956</v>
      </c>
      <c r="E1781" s="378"/>
      <c r="F1781" s="379">
        <v>24.18</v>
      </c>
      <c r="G1781" s="380"/>
      <c r="H1781" s="380">
        <f>+ROUND(H1780*F1781/100,2)</f>
        <v>3.76</v>
      </c>
      <c r="I1781" s="383"/>
      <c r="J1781" s="384"/>
      <c r="K1781" s="384"/>
    </row>
    <row r="1782" spans="1:11" x14ac:dyDescent="0.25">
      <c r="A1782" s="377"/>
      <c r="B1782" s="378"/>
      <c r="C1782" s="377"/>
      <c r="D1782" s="378" t="s">
        <v>60957</v>
      </c>
      <c r="E1782" s="378"/>
      <c r="F1782" s="379"/>
      <c r="G1782" s="380"/>
      <c r="H1782" s="380">
        <f>+H1780+H1781</f>
        <v>19.299999999999997</v>
      </c>
      <c r="I1782" s="383"/>
      <c r="J1782" s="384"/>
      <c r="K1782" s="384"/>
    </row>
    <row r="1783" spans="1:11" x14ac:dyDescent="0.25">
      <c r="A1783" s="377"/>
      <c r="B1783" s="378"/>
      <c r="C1783" s="377"/>
      <c r="D1783" s="378" t="s">
        <v>60958</v>
      </c>
      <c r="E1783" s="378"/>
      <c r="F1783" s="379"/>
      <c r="G1783" s="380"/>
      <c r="H1783" s="380">
        <v>19.3</v>
      </c>
      <c r="I1783" s="383"/>
      <c r="J1783" s="384"/>
      <c r="K1783" s="384"/>
    </row>
    <row r="1784" spans="1:11" x14ac:dyDescent="0.25">
      <c r="I1784" s="383"/>
      <c r="J1784" s="384"/>
      <c r="K1784" s="384"/>
    </row>
    <row r="1785" spans="1:11" x14ac:dyDescent="0.25">
      <c r="I1785" s="383"/>
      <c r="J1785" s="384"/>
      <c r="K1785" s="384"/>
    </row>
    <row r="1786" spans="1:11" x14ac:dyDescent="0.25">
      <c r="A1786" s="377" t="s">
        <v>60934</v>
      </c>
      <c r="B1786" s="378" t="s">
        <v>60935</v>
      </c>
      <c r="C1786" s="377"/>
      <c r="D1786" s="378"/>
      <c r="E1786" s="378"/>
      <c r="F1786" s="379"/>
      <c r="G1786" s="380"/>
      <c r="H1786" s="380"/>
      <c r="I1786" s="383"/>
      <c r="J1786" s="384"/>
      <c r="K1786" s="384"/>
    </row>
    <row r="1787" spans="1:11" x14ac:dyDescent="0.25">
      <c r="A1787" s="377"/>
      <c r="B1787" s="378"/>
      <c r="C1787" s="377" t="s">
        <v>60938</v>
      </c>
      <c r="D1787" s="378" t="s">
        <v>60939</v>
      </c>
      <c r="E1787" s="378" t="s">
        <v>60940</v>
      </c>
      <c r="F1787" s="379" t="s">
        <v>60941</v>
      </c>
      <c r="G1787" s="380" t="s">
        <v>60942</v>
      </c>
      <c r="H1787" s="380" t="s">
        <v>60943</v>
      </c>
      <c r="I1787" s="383"/>
      <c r="J1787" s="384"/>
      <c r="K1787" s="384"/>
    </row>
    <row r="1788" spans="1:11" x14ac:dyDescent="0.25">
      <c r="A1788" s="377"/>
      <c r="B1788" s="378"/>
      <c r="C1788" s="377"/>
      <c r="D1788" s="378"/>
      <c r="E1788" s="378"/>
      <c r="F1788" s="379"/>
      <c r="G1788" s="380"/>
      <c r="H1788" s="380"/>
      <c r="I1788" s="383"/>
      <c r="J1788" s="384"/>
      <c r="K1788" s="384"/>
    </row>
    <row r="1789" spans="1:11" x14ac:dyDescent="0.25">
      <c r="A1789" s="385" t="s">
        <v>62242</v>
      </c>
      <c r="B1789" s="386" t="s">
        <v>62243</v>
      </c>
      <c r="C1789" s="385"/>
      <c r="D1789" s="386"/>
      <c r="E1789" s="386" t="s">
        <v>284</v>
      </c>
      <c r="F1789" s="379" t="s">
        <v>60946</v>
      </c>
      <c r="G1789" s="380"/>
      <c r="H1789" s="380"/>
      <c r="I1789" s="383"/>
      <c r="J1789" s="384"/>
      <c r="K1789" s="384"/>
    </row>
    <row r="1790" spans="1:11" x14ac:dyDescent="0.25">
      <c r="A1790" s="377"/>
      <c r="B1790" s="378"/>
      <c r="C1790" s="377"/>
      <c r="D1790" s="378" t="s">
        <v>60947</v>
      </c>
      <c r="E1790" s="378"/>
      <c r="F1790" s="379"/>
      <c r="G1790" s="380"/>
      <c r="H1790" s="380"/>
      <c r="I1790" s="383"/>
      <c r="J1790" s="384"/>
      <c r="K1790" s="384"/>
    </row>
    <row r="1791" spans="1:11" x14ac:dyDescent="0.25">
      <c r="A1791" s="377"/>
      <c r="B1791" s="378" t="s">
        <v>60948</v>
      </c>
      <c r="C1791" s="377" t="s">
        <v>62233</v>
      </c>
      <c r="D1791" s="378" t="s">
        <v>62234</v>
      </c>
      <c r="E1791" s="378" t="s">
        <v>284</v>
      </c>
      <c r="F1791" s="379">
        <v>1</v>
      </c>
      <c r="G1791" s="380">
        <v>6.67</v>
      </c>
      <c r="H1791" s="380">
        <f>+ROUND(F1791*G1791,2)</f>
        <v>6.67</v>
      </c>
      <c r="I1791" s="383" t="s">
        <v>60952</v>
      </c>
      <c r="J1791" s="384" t="s">
        <v>60965</v>
      </c>
      <c r="K1791" s="384" t="s">
        <v>62233</v>
      </c>
    </row>
    <row r="1792" spans="1:11" x14ac:dyDescent="0.25">
      <c r="A1792" s="377"/>
      <c r="B1792" s="378" t="s">
        <v>60948</v>
      </c>
      <c r="C1792" s="377" t="s">
        <v>62244</v>
      </c>
      <c r="D1792" s="378" t="s">
        <v>62245</v>
      </c>
      <c r="E1792" s="378" t="s">
        <v>284</v>
      </c>
      <c r="F1792" s="379">
        <v>1</v>
      </c>
      <c r="G1792" s="380">
        <v>29.02</v>
      </c>
      <c r="H1792" s="380">
        <f>+ROUND(F1792*G1792,2)</f>
        <v>29.02</v>
      </c>
      <c r="I1792" s="383" t="s">
        <v>60952</v>
      </c>
      <c r="J1792" s="384" t="s">
        <v>60965</v>
      </c>
      <c r="K1792" s="384" t="s">
        <v>62244</v>
      </c>
    </row>
    <row r="1793" spans="1:11" x14ac:dyDescent="0.25">
      <c r="A1793" s="377"/>
      <c r="B1793" s="378"/>
      <c r="C1793" s="377"/>
      <c r="D1793" s="378" t="s">
        <v>60954</v>
      </c>
      <c r="E1793" s="378"/>
      <c r="F1793" s="379"/>
      <c r="G1793" s="380"/>
      <c r="H1793" s="380">
        <f>+SUBTOTAL(9,H1791:H1792)</f>
        <v>35.69</v>
      </c>
      <c r="I1793" s="383"/>
      <c r="J1793" s="384"/>
      <c r="K1793" s="384"/>
    </row>
    <row r="1794" spans="1:11" x14ac:dyDescent="0.25">
      <c r="A1794" s="377"/>
      <c r="B1794" s="378"/>
      <c r="C1794" s="377"/>
      <c r="D1794" s="378" t="s">
        <v>60955</v>
      </c>
      <c r="E1794" s="378"/>
      <c r="F1794" s="379"/>
      <c r="G1794" s="380"/>
      <c r="H1794" s="380">
        <f>+SUBTOTAL(9,H1790:H1792)</f>
        <v>35.69</v>
      </c>
      <c r="I1794" s="383"/>
      <c r="J1794" s="384"/>
      <c r="K1794" s="384"/>
    </row>
    <row r="1795" spans="1:11" x14ac:dyDescent="0.25">
      <c r="A1795" s="377"/>
      <c r="B1795" s="378"/>
      <c r="C1795" s="377"/>
      <c r="D1795" s="378" t="s">
        <v>60956</v>
      </c>
      <c r="E1795" s="378"/>
      <c r="F1795" s="379">
        <v>24.18</v>
      </c>
      <c r="G1795" s="380"/>
      <c r="H1795" s="380">
        <f>+ROUND(H1794*F1795/100,2)</f>
        <v>8.6300000000000008</v>
      </c>
      <c r="I1795" s="383"/>
      <c r="J1795" s="384"/>
      <c r="K1795" s="384"/>
    </row>
    <row r="1796" spans="1:11" x14ac:dyDescent="0.25">
      <c r="A1796" s="377"/>
      <c r="B1796" s="378"/>
      <c r="C1796" s="377"/>
      <c r="D1796" s="378" t="s">
        <v>60957</v>
      </c>
      <c r="E1796" s="378"/>
      <c r="F1796" s="379"/>
      <c r="G1796" s="380"/>
      <c r="H1796" s="380">
        <f>+H1794+H1795</f>
        <v>44.32</v>
      </c>
      <c r="I1796" s="383"/>
      <c r="J1796" s="384"/>
      <c r="K1796" s="384"/>
    </row>
    <row r="1797" spans="1:11" x14ac:dyDescent="0.25">
      <c r="A1797" s="377"/>
      <c r="B1797" s="378"/>
      <c r="C1797" s="377"/>
      <c r="D1797" s="378" t="s">
        <v>60958</v>
      </c>
      <c r="E1797" s="378"/>
      <c r="F1797" s="379"/>
      <c r="G1797" s="380"/>
      <c r="H1797" s="380">
        <v>44.32</v>
      </c>
      <c r="I1797" s="383"/>
      <c r="J1797" s="384"/>
      <c r="K1797" s="384"/>
    </row>
    <row r="1798" spans="1:11" x14ac:dyDescent="0.25">
      <c r="I1798" s="383"/>
      <c r="J1798" s="384"/>
      <c r="K1798" s="384"/>
    </row>
    <row r="1799" spans="1:11" x14ac:dyDescent="0.25">
      <c r="I1799" s="383"/>
      <c r="J1799" s="384"/>
      <c r="K1799" s="384"/>
    </row>
    <row r="1800" spans="1:11" x14ac:dyDescent="0.25">
      <c r="A1800" s="377" t="s">
        <v>60934</v>
      </c>
      <c r="B1800" s="378" t="s">
        <v>60935</v>
      </c>
      <c r="C1800" s="377"/>
      <c r="D1800" s="378"/>
      <c r="E1800" s="378"/>
      <c r="F1800" s="379"/>
      <c r="G1800" s="380"/>
      <c r="H1800" s="380"/>
      <c r="I1800" s="383"/>
      <c r="J1800" s="384"/>
      <c r="K1800" s="384"/>
    </row>
    <row r="1801" spans="1:11" x14ac:dyDescent="0.25">
      <c r="A1801" s="377"/>
      <c r="B1801" s="378"/>
      <c r="C1801" s="377" t="s">
        <v>60938</v>
      </c>
      <c r="D1801" s="378" t="s">
        <v>60939</v>
      </c>
      <c r="E1801" s="378" t="s">
        <v>60940</v>
      </c>
      <c r="F1801" s="379" t="s">
        <v>60941</v>
      </c>
      <c r="G1801" s="380" t="s">
        <v>60942</v>
      </c>
      <c r="H1801" s="380" t="s">
        <v>60943</v>
      </c>
      <c r="I1801" s="383"/>
      <c r="J1801" s="384"/>
      <c r="K1801" s="384"/>
    </row>
    <row r="1802" spans="1:11" x14ac:dyDescent="0.25">
      <c r="A1802" s="377"/>
      <c r="B1802" s="378"/>
      <c r="C1802" s="377"/>
      <c r="D1802" s="378"/>
      <c r="E1802" s="378"/>
      <c r="F1802" s="379"/>
      <c r="G1802" s="380"/>
      <c r="H1802" s="380"/>
      <c r="I1802" s="383"/>
      <c r="J1802" s="384"/>
      <c r="K1802" s="384"/>
    </row>
    <row r="1803" spans="1:11" x14ac:dyDescent="0.25">
      <c r="A1803" s="385" t="s">
        <v>62246</v>
      </c>
      <c r="B1803" s="386" t="s">
        <v>62247</v>
      </c>
      <c r="C1803" s="385"/>
      <c r="D1803" s="386"/>
      <c r="E1803" s="386" t="s">
        <v>284</v>
      </c>
      <c r="F1803" s="379" t="s">
        <v>60946</v>
      </c>
      <c r="G1803" s="380"/>
      <c r="H1803" s="380"/>
      <c r="I1803" s="383"/>
      <c r="J1803" s="384"/>
      <c r="K1803" s="384"/>
    </row>
    <row r="1804" spans="1:11" x14ac:dyDescent="0.25">
      <c r="A1804" s="377"/>
      <c r="B1804" s="378">
        <v>2</v>
      </c>
      <c r="C1804" s="377" t="s">
        <v>31304</v>
      </c>
      <c r="D1804" s="378" t="s">
        <v>62241</v>
      </c>
      <c r="E1804" s="378" t="s">
        <v>284</v>
      </c>
      <c r="F1804" s="379">
        <v>2</v>
      </c>
      <c r="G1804" s="380">
        <v>7.63</v>
      </c>
      <c r="H1804" s="380">
        <f>+ROUND(F1804*G1804,2)</f>
        <v>15.26</v>
      </c>
      <c r="I1804" s="383" t="s">
        <v>60981</v>
      </c>
      <c r="J1804" s="384" t="s">
        <v>60965</v>
      </c>
      <c r="K1804" s="384">
        <v>38101</v>
      </c>
    </row>
    <row r="1805" spans="1:11" x14ac:dyDescent="0.25">
      <c r="A1805" s="377"/>
      <c r="B1805" s="378"/>
      <c r="C1805" s="377"/>
      <c r="D1805" s="378" t="s">
        <v>60986</v>
      </c>
      <c r="E1805" s="378"/>
      <c r="F1805" s="379"/>
      <c r="G1805" s="380"/>
      <c r="H1805" s="380">
        <f>+SUBTOTAL(9,H1804:H1804)</f>
        <v>15.26</v>
      </c>
      <c r="I1805" s="383"/>
      <c r="J1805" s="384"/>
      <c r="K1805" s="384"/>
    </row>
    <row r="1806" spans="1:11" x14ac:dyDescent="0.25">
      <c r="A1806" s="377"/>
      <c r="B1806" s="378"/>
      <c r="C1806" s="377"/>
      <c r="D1806" s="378" t="s">
        <v>60947</v>
      </c>
      <c r="E1806" s="378"/>
      <c r="F1806" s="379"/>
      <c r="G1806" s="380"/>
      <c r="H1806" s="380"/>
      <c r="I1806" s="383"/>
      <c r="J1806" s="384"/>
      <c r="K1806" s="384"/>
    </row>
    <row r="1807" spans="1:11" x14ac:dyDescent="0.25">
      <c r="A1807" s="377"/>
      <c r="B1807" s="378" t="s">
        <v>60948</v>
      </c>
      <c r="C1807" s="377" t="s">
        <v>61486</v>
      </c>
      <c r="D1807" s="378" t="s">
        <v>61487</v>
      </c>
      <c r="E1807" s="378" t="s">
        <v>33681</v>
      </c>
      <c r="F1807" s="379">
        <v>0.40899999999999997</v>
      </c>
      <c r="G1807" s="380">
        <v>14.65</v>
      </c>
      <c r="H1807" s="380">
        <f>+ROUND(F1807*G1807,2)</f>
        <v>5.99</v>
      </c>
      <c r="I1807" s="383" t="s">
        <v>60952</v>
      </c>
      <c r="J1807" s="384" t="s">
        <v>60965</v>
      </c>
      <c r="K1807" s="384" t="s">
        <v>61486</v>
      </c>
    </row>
    <row r="1808" spans="1:11" x14ac:dyDescent="0.25">
      <c r="A1808" s="377"/>
      <c r="B1808" s="378" t="s">
        <v>60948</v>
      </c>
      <c r="C1808" s="377" t="s">
        <v>61488</v>
      </c>
      <c r="D1808" s="378" t="s">
        <v>61489</v>
      </c>
      <c r="E1808" s="378" t="s">
        <v>33681</v>
      </c>
      <c r="F1808" s="379">
        <v>0.40899999999999997</v>
      </c>
      <c r="G1808" s="380">
        <v>19</v>
      </c>
      <c r="H1808" s="380">
        <f>+ROUND(F1808*G1808,2)</f>
        <v>7.77</v>
      </c>
      <c r="I1808" s="383" t="s">
        <v>60952</v>
      </c>
      <c r="J1808" s="384" t="s">
        <v>60965</v>
      </c>
      <c r="K1808" s="384" t="s">
        <v>61488</v>
      </c>
    </row>
    <row r="1809" spans="1:11" x14ac:dyDescent="0.25">
      <c r="A1809" s="377"/>
      <c r="B1809" s="378"/>
      <c r="C1809" s="377"/>
      <c r="D1809" s="378" t="s">
        <v>60954</v>
      </c>
      <c r="E1809" s="378"/>
      <c r="F1809" s="379"/>
      <c r="G1809" s="380"/>
      <c r="H1809" s="380">
        <f>+SUBTOTAL(9,H1807:H1808)</f>
        <v>13.76</v>
      </c>
      <c r="I1809" s="383"/>
      <c r="J1809" s="384"/>
      <c r="K1809" s="384"/>
    </row>
    <row r="1810" spans="1:11" x14ac:dyDescent="0.25">
      <c r="A1810" s="377"/>
      <c r="B1810" s="378"/>
      <c r="C1810" s="377"/>
      <c r="D1810" s="378" t="s">
        <v>60955</v>
      </c>
      <c r="E1810" s="378"/>
      <c r="F1810" s="379"/>
      <c r="G1810" s="380"/>
      <c r="H1810" s="380">
        <f>+SUBTOTAL(9,H1804:H1808)</f>
        <v>29.02</v>
      </c>
      <c r="I1810" s="383"/>
      <c r="J1810" s="384"/>
      <c r="K1810" s="384"/>
    </row>
    <row r="1811" spans="1:11" x14ac:dyDescent="0.25">
      <c r="A1811" s="377"/>
      <c r="B1811" s="378"/>
      <c r="C1811" s="377"/>
      <c r="D1811" s="378" t="s">
        <v>60956</v>
      </c>
      <c r="E1811" s="378"/>
      <c r="F1811" s="379">
        <v>24.18</v>
      </c>
      <c r="G1811" s="380"/>
      <c r="H1811" s="380">
        <f>+ROUND(H1810*F1811/100,2)</f>
        <v>7.02</v>
      </c>
      <c r="I1811" s="383"/>
      <c r="J1811" s="384"/>
      <c r="K1811" s="384"/>
    </row>
    <row r="1812" spans="1:11" x14ac:dyDescent="0.25">
      <c r="A1812" s="377"/>
      <c r="B1812" s="378"/>
      <c r="C1812" s="377"/>
      <c r="D1812" s="378" t="s">
        <v>60957</v>
      </c>
      <c r="E1812" s="378"/>
      <c r="F1812" s="379"/>
      <c r="G1812" s="380"/>
      <c r="H1812" s="380">
        <f>+H1810+H1811</f>
        <v>36.04</v>
      </c>
      <c r="I1812" s="383"/>
      <c r="J1812" s="384"/>
      <c r="K1812" s="384"/>
    </row>
    <row r="1813" spans="1:11" x14ac:dyDescent="0.25">
      <c r="A1813" s="377"/>
      <c r="B1813" s="378"/>
      <c r="C1813" s="377"/>
      <c r="D1813" s="378" t="s">
        <v>60958</v>
      </c>
      <c r="E1813" s="378"/>
      <c r="F1813" s="379"/>
      <c r="G1813" s="380"/>
      <c r="H1813" s="380">
        <v>36.04</v>
      </c>
      <c r="I1813" s="383"/>
      <c r="J1813" s="384"/>
      <c r="K1813" s="384"/>
    </row>
    <row r="1814" spans="1:11" x14ac:dyDescent="0.25">
      <c r="I1814" s="383"/>
      <c r="J1814" s="384"/>
      <c r="K1814" s="384"/>
    </row>
    <row r="1815" spans="1:11" x14ac:dyDescent="0.25">
      <c r="I1815" s="383"/>
      <c r="J1815" s="384"/>
      <c r="K1815" s="384"/>
    </row>
    <row r="1816" spans="1:11" x14ac:dyDescent="0.25">
      <c r="A1816" s="377" t="s">
        <v>60934</v>
      </c>
      <c r="B1816" s="378" t="s">
        <v>60935</v>
      </c>
      <c r="C1816" s="377"/>
      <c r="D1816" s="378"/>
      <c r="E1816" s="378"/>
      <c r="F1816" s="379"/>
      <c r="G1816" s="380"/>
      <c r="H1816" s="380"/>
      <c r="I1816" s="383"/>
      <c r="J1816" s="384"/>
      <c r="K1816" s="384"/>
    </row>
    <row r="1817" spans="1:11" x14ac:dyDescent="0.25">
      <c r="A1817" s="377"/>
      <c r="B1817" s="378"/>
      <c r="C1817" s="377" t="s">
        <v>60938</v>
      </c>
      <c r="D1817" s="378" t="s">
        <v>60939</v>
      </c>
      <c r="E1817" s="378" t="s">
        <v>60940</v>
      </c>
      <c r="F1817" s="379" t="s">
        <v>60941</v>
      </c>
      <c r="G1817" s="380" t="s">
        <v>60942</v>
      </c>
      <c r="H1817" s="380" t="s">
        <v>60943</v>
      </c>
      <c r="I1817" s="383"/>
      <c r="J1817" s="384"/>
      <c r="K1817" s="384"/>
    </row>
    <row r="1818" spans="1:11" x14ac:dyDescent="0.25">
      <c r="A1818" s="377"/>
      <c r="B1818" s="378"/>
      <c r="C1818" s="377"/>
      <c r="D1818" s="378"/>
      <c r="E1818" s="378"/>
      <c r="F1818" s="379"/>
      <c r="G1818" s="380"/>
      <c r="H1818" s="380"/>
      <c r="I1818" s="383"/>
      <c r="J1818" s="384"/>
      <c r="K1818" s="384"/>
    </row>
    <row r="1819" spans="1:11" x14ac:dyDescent="0.25">
      <c r="A1819" s="385" t="s">
        <v>62248</v>
      </c>
      <c r="B1819" s="386" t="s">
        <v>62249</v>
      </c>
      <c r="C1819" s="385"/>
      <c r="D1819" s="386"/>
      <c r="E1819" s="386" t="s">
        <v>284</v>
      </c>
      <c r="F1819" s="379" t="s">
        <v>60946</v>
      </c>
      <c r="G1819" s="380"/>
      <c r="H1819" s="380"/>
      <c r="I1819" s="383"/>
      <c r="J1819" s="384"/>
      <c r="K1819" s="384"/>
    </row>
    <row r="1820" spans="1:11" x14ac:dyDescent="0.25">
      <c r="A1820" s="377"/>
      <c r="B1820" s="378"/>
      <c r="C1820" s="377"/>
      <c r="D1820" s="378" t="s">
        <v>60947</v>
      </c>
      <c r="E1820" s="378"/>
      <c r="F1820" s="379"/>
      <c r="G1820" s="380"/>
      <c r="H1820" s="380"/>
      <c r="I1820" s="383"/>
      <c r="J1820" s="384"/>
      <c r="K1820" s="384"/>
    </row>
    <row r="1821" spans="1:11" x14ac:dyDescent="0.25">
      <c r="A1821" s="377"/>
      <c r="B1821" s="378" t="s">
        <v>60948</v>
      </c>
      <c r="C1821" s="377" t="s">
        <v>62233</v>
      </c>
      <c r="D1821" s="378" t="s">
        <v>62234</v>
      </c>
      <c r="E1821" s="378" t="s">
        <v>284</v>
      </c>
      <c r="F1821" s="379">
        <v>1</v>
      </c>
      <c r="G1821" s="380">
        <v>6.67</v>
      </c>
      <c r="H1821" s="380">
        <f>+ROUND(F1821*G1821,2)</f>
        <v>6.67</v>
      </c>
      <c r="I1821" s="383" t="s">
        <v>60952</v>
      </c>
      <c r="J1821" s="384" t="s">
        <v>60965</v>
      </c>
      <c r="K1821" s="384" t="s">
        <v>62233</v>
      </c>
    </row>
    <row r="1822" spans="1:11" x14ac:dyDescent="0.25">
      <c r="A1822" s="377"/>
      <c r="B1822" s="378" t="s">
        <v>60948</v>
      </c>
      <c r="C1822" s="377" t="s">
        <v>62250</v>
      </c>
      <c r="D1822" s="378" t="s">
        <v>62251</v>
      </c>
      <c r="E1822" s="378" t="s">
        <v>284</v>
      </c>
      <c r="F1822" s="379">
        <v>1</v>
      </c>
      <c r="G1822" s="380">
        <v>30.22</v>
      </c>
      <c r="H1822" s="380">
        <f>+ROUND(F1822*G1822,2)</f>
        <v>30.22</v>
      </c>
      <c r="I1822" s="383" t="s">
        <v>60952</v>
      </c>
      <c r="J1822" s="384" t="s">
        <v>60965</v>
      </c>
      <c r="K1822" s="384" t="s">
        <v>62250</v>
      </c>
    </row>
    <row r="1823" spans="1:11" x14ac:dyDescent="0.25">
      <c r="A1823" s="377"/>
      <c r="B1823" s="378"/>
      <c r="C1823" s="377"/>
      <c r="D1823" s="378" t="s">
        <v>60954</v>
      </c>
      <c r="E1823" s="378"/>
      <c r="F1823" s="379"/>
      <c r="G1823" s="380"/>
      <c r="H1823" s="380">
        <f>+SUBTOTAL(9,H1821:H1822)</f>
        <v>36.89</v>
      </c>
      <c r="I1823" s="383"/>
      <c r="J1823" s="384"/>
      <c r="K1823" s="384"/>
    </row>
    <row r="1824" spans="1:11" x14ac:dyDescent="0.25">
      <c r="A1824" s="377"/>
      <c r="B1824" s="378"/>
      <c r="C1824" s="377"/>
      <c r="D1824" s="378" t="s">
        <v>60955</v>
      </c>
      <c r="E1824" s="378"/>
      <c r="F1824" s="379"/>
      <c r="G1824" s="380"/>
      <c r="H1824" s="380">
        <f>+SUBTOTAL(9,H1820:H1822)</f>
        <v>36.89</v>
      </c>
      <c r="I1824" s="383"/>
      <c r="J1824" s="384"/>
      <c r="K1824" s="384"/>
    </row>
    <row r="1825" spans="1:11" x14ac:dyDescent="0.25">
      <c r="A1825" s="377"/>
      <c r="B1825" s="378"/>
      <c r="C1825" s="377"/>
      <c r="D1825" s="378" t="s">
        <v>60956</v>
      </c>
      <c r="E1825" s="378"/>
      <c r="F1825" s="379">
        <v>24.18</v>
      </c>
      <c r="G1825" s="380"/>
      <c r="H1825" s="380">
        <f>+ROUND(H1824*F1825/100,2)</f>
        <v>8.92</v>
      </c>
      <c r="I1825" s="383"/>
      <c r="J1825" s="384"/>
      <c r="K1825" s="384"/>
    </row>
    <row r="1826" spans="1:11" x14ac:dyDescent="0.25">
      <c r="A1826" s="377"/>
      <c r="B1826" s="378"/>
      <c r="C1826" s="377"/>
      <c r="D1826" s="378" t="s">
        <v>60957</v>
      </c>
      <c r="E1826" s="378"/>
      <c r="F1826" s="379"/>
      <c r="G1826" s="380"/>
      <c r="H1826" s="380">
        <f>+H1824+H1825</f>
        <v>45.81</v>
      </c>
      <c r="I1826" s="383"/>
      <c r="J1826" s="384"/>
      <c r="K1826" s="384"/>
    </row>
    <row r="1827" spans="1:11" x14ac:dyDescent="0.25">
      <c r="A1827" s="377"/>
      <c r="B1827" s="378"/>
      <c r="C1827" s="377"/>
      <c r="D1827" s="378" t="s">
        <v>60958</v>
      </c>
      <c r="E1827" s="378"/>
      <c r="F1827" s="379"/>
      <c r="G1827" s="380"/>
      <c r="H1827" s="380">
        <v>45.81</v>
      </c>
      <c r="I1827" s="383"/>
      <c r="J1827" s="384"/>
      <c r="K1827" s="384"/>
    </row>
    <row r="1828" spans="1:11" x14ac:dyDescent="0.25">
      <c r="I1828" s="383"/>
      <c r="J1828" s="384"/>
      <c r="K1828" s="384"/>
    </row>
    <row r="1829" spans="1:11" x14ac:dyDescent="0.25">
      <c r="I1829" s="383"/>
      <c r="J1829" s="384"/>
      <c r="K1829" s="384"/>
    </row>
    <row r="1830" spans="1:11" x14ac:dyDescent="0.25">
      <c r="A1830" s="377" t="s">
        <v>60934</v>
      </c>
      <c r="B1830" s="378" t="s">
        <v>60935</v>
      </c>
      <c r="C1830" s="377"/>
      <c r="D1830" s="378"/>
      <c r="E1830" s="378"/>
      <c r="F1830" s="379"/>
      <c r="G1830" s="380"/>
      <c r="H1830" s="380"/>
      <c r="I1830" s="383"/>
      <c r="J1830" s="384"/>
      <c r="K1830" s="384"/>
    </row>
    <row r="1831" spans="1:11" x14ac:dyDescent="0.25">
      <c r="A1831" s="377"/>
      <c r="B1831" s="378"/>
      <c r="C1831" s="377" t="s">
        <v>60938</v>
      </c>
      <c r="D1831" s="378" t="s">
        <v>60939</v>
      </c>
      <c r="E1831" s="378" t="s">
        <v>60940</v>
      </c>
      <c r="F1831" s="379" t="s">
        <v>60941</v>
      </c>
      <c r="G1831" s="380" t="s">
        <v>60942</v>
      </c>
      <c r="H1831" s="380" t="s">
        <v>60943</v>
      </c>
      <c r="I1831" s="383"/>
      <c r="J1831" s="384"/>
      <c r="K1831" s="384"/>
    </row>
    <row r="1832" spans="1:11" x14ac:dyDescent="0.25">
      <c r="A1832" s="377"/>
      <c r="B1832" s="378"/>
      <c r="C1832" s="377"/>
      <c r="D1832" s="378"/>
      <c r="E1832" s="378"/>
      <c r="F1832" s="379"/>
      <c r="G1832" s="380"/>
      <c r="H1832" s="380"/>
      <c r="I1832" s="383"/>
      <c r="J1832" s="384"/>
      <c r="K1832" s="384"/>
    </row>
    <row r="1833" spans="1:11" x14ac:dyDescent="0.25">
      <c r="A1833" s="385" t="s">
        <v>62252</v>
      </c>
      <c r="B1833" s="386" t="s">
        <v>62253</v>
      </c>
      <c r="C1833" s="385"/>
      <c r="D1833" s="386"/>
      <c r="E1833" s="386" t="s">
        <v>284</v>
      </c>
      <c r="F1833" s="379" t="s">
        <v>60946</v>
      </c>
      <c r="G1833" s="380"/>
      <c r="H1833" s="380"/>
      <c r="I1833" s="383"/>
      <c r="J1833" s="384"/>
      <c r="K1833" s="384"/>
    </row>
    <row r="1834" spans="1:11" x14ac:dyDescent="0.25">
      <c r="A1834" s="377"/>
      <c r="B1834" s="378">
        <v>2</v>
      </c>
      <c r="C1834" s="377" t="s">
        <v>31304</v>
      </c>
      <c r="D1834" s="378" t="s">
        <v>62241</v>
      </c>
      <c r="E1834" s="378" t="s">
        <v>284</v>
      </c>
      <c r="F1834" s="379">
        <v>1</v>
      </c>
      <c r="G1834" s="380">
        <v>7.63</v>
      </c>
      <c r="H1834" s="380">
        <f>+ROUND(F1834*G1834,2)</f>
        <v>7.63</v>
      </c>
      <c r="I1834" s="383" t="s">
        <v>60981</v>
      </c>
      <c r="J1834" s="384" t="s">
        <v>60965</v>
      </c>
      <c r="K1834" s="384">
        <v>38101</v>
      </c>
    </row>
    <row r="1835" spans="1:11" x14ac:dyDescent="0.25">
      <c r="A1835" s="377"/>
      <c r="B1835" s="378">
        <v>2</v>
      </c>
      <c r="C1835" s="377" t="s">
        <v>31324</v>
      </c>
      <c r="D1835" s="378" t="s">
        <v>62254</v>
      </c>
      <c r="E1835" s="378" t="s">
        <v>284</v>
      </c>
      <c r="F1835" s="379">
        <v>1</v>
      </c>
      <c r="G1835" s="380">
        <v>6.71</v>
      </c>
      <c r="H1835" s="380">
        <f>+ROUND(F1835*G1835,2)</f>
        <v>6.71</v>
      </c>
      <c r="I1835" s="383" t="s">
        <v>60981</v>
      </c>
      <c r="J1835" s="384" t="s">
        <v>60965</v>
      </c>
      <c r="K1835" s="384">
        <v>38112</v>
      </c>
    </row>
    <row r="1836" spans="1:11" x14ac:dyDescent="0.25">
      <c r="A1836" s="377"/>
      <c r="B1836" s="378"/>
      <c r="C1836" s="377"/>
      <c r="D1836" s="378" t="s">
        <v>60986</v>
      </c>
      <c r="E1836" s="378"/>
      <c r="F1836" s="379"/>
      <c r="G1836" s="380"/>
      <c r="H1836" s="380">
        <f>+SUBTOTAL(9,H1834:H1835)</f>
        <v>14.34</v>
      </c>
      <c r="I1836" s="383"/>
      <c r="J1836" s="384"/>
      <c r="K1836" s="384"/>
    </row>
    <row r="1837" spans="1:11" x14ac:dyDescent="0.25">
      <c r="A1837" s="377"/>
      <c r="B1837" s="378"/>
      <c r="C1837" s="377"/>
      <c r="D1837" s="378" t="s">
        <v>60947</v>
      </c>
      <c r="E1837" s="378"/>
      <c r="F1837" s="379"/>
      <c r="G1837" s="380"/>
      <c r="H1837" s="380"/>
      <c r="I1837" s="383"/>
      <c r="J1837" s="384"/>
      <c r="K1837" s="384"/>
    </row>
    <row r="1838" spans="1:11" x14ac:dyDescent="0.25">
      <c r="A1838" s="377"/>
      <c r="B1838" s="378" t="s">
        <v>60948</v>
      </c>
      <c r="C1838" s="377" t="s">
        <v>61486</v>
      </c>
      <c r="D1838" s="378" t="s">
        <v>61487</v>
      </c>
      <c r="E1838" s="378" t="s">
        <v>33681</v>
      </c>
      <c r="F1838" s="379">
        <v>0.47199999999999998</v>
      </c>
      <c r="G1838" s="380">
        <v>14.65</v>
      </c>
      <c r="H1838" s="380">
        <f>+ROUND(F1838*G1838,2)</f>
        <v>6.91</v>
      </c>
      <c r="I1838" s="383" t="s">
        <v>60952</v>
      </c>
      <c r="J1838" s="384" t="s">
        <v>60965</v>
      </c>
      <c r="K1838" s="384" t="s">
        <v>61486</v>
      </c>
    </row>
    <row r="1839" spans="1:11" x14ac:dyDescent="0.25">
      <c r="A1839" s="377"/>
      <c r="B1839" s="378" t="s">
        <v>60948</v>
      </c>
      <c r="C1839" s="377" t="s">
        <v>61488</v>
      </c>
      <c r="D1839" s="378" t="s">
        <v>61489</v>
      </c>
      <c r="E1839" s="378" t="s">
        <v>33681</v>
      </c>
      <c r="F1839" s="379">
        <v>0.47199999999999998</v>
      </c>
      <c r="G1839" s="380">
        <v>19</v>
      </c>
      <c r="H1839" s="380">
        <f>+ROUND(F1839*G1839,2)</f>
        <v>8.9700000000000006</v>
      </c>
      <c r="I1839" s="383" t="s">
        <v>60952</v>
      </c>
      <c r="J1839" s="384" t="s">
        <v>60965</v>
      </c>
      <c r="K1839" s="384" t="s">
        <v>61488</v>
      </c>
    </row>
    <row r="1840" spans="1:11" x14ac:dyDescent="0.25">
      <c r="A1840" s="377"/>
      <c r="B1840" s="378"/>
      <c r="C1840" s="377"/>
      <c r="D1840" s="378" t="s">
        <v>60954</v>
      </c>
      <c r="E1840" s="378"/>
      <c r="F1840" s="379"/>
      <c r="G1840" s="380"/>
      <c r="H1840" s="380">
        <f>+SUBTOTAL(9,H1838:H1839)</f>
        <v>15.88</v>
      </c>
      <c r="I1840" s="383"/>
      <c r="J1840" s="384"/>
      <c r="K1840" s="384"/>
    </row>
    <row r="1841" spans="1:11" x14ac:dyDescent="0.25">
      <c r="A1841" s="377"/>
      <c r="B1841" s="378"/>
      <c r="C1841" s="377"/>
      <c r="D1841" s="378" t="s">
        <v>60955</v>
      </c>
      <c r="E1841" s="378"/>
      <c r="F1841" s="379"/>
      <c r="G1841" s="380"/>
      <c r="H1841" s="380">
        <f>+SUBTOTAL(9,H1834:H1839)</f>
        <v>30.22</v>
      </c>
      <c r="I1841" s="383"/>
      <c r="J1841" s="384"/>
      <c r="K1841" s="384"/>
    </row>
    <row r="1842" spans="1:11" x14ac:dyDescent="0.25">
      <c r="A1842" s="377"/>
      <c r="B1842" s="378"/>
      <c r="C1842" s="377"/>
      <c r="D1842" s="378" t="s">
        <v>60956</v>
      </c>
      <c r="E1842" s="378"/>
      <c r="F1842" s="379">
        <v>24.18</v>
      </c>
      <c r="G1842" s="380"/>
      <c r="H1842" s="380">
        <f>+ROUND(H1841*F1842/100,2)</f>
        <v>7.31</v>
      </c>
      <c r="I1842" s="383"/>
      <c r="J1842" s="384"/>
      <c r="K1842" s="384"/>
    </row>
    <row r="1843" spans="1:11" x14ac:dyDescent="0.25">
      <c r="A1843" s="377"/>
      <c r="B1843" s="378"/>
      <c r="C1843" s="377"/>
      <c r="D1843" s="378" t="s">
        <v>60957</v>
      </c>
      <c r="E1843" s="378"/>
      <c r="F1843" s="379"/>
      <c r="G1843" s="380"/>
      <c r="H1843" s="380">
        <f>+H1841+H1842</f>
        <v>37.53</v>
      </c>
      <c r="I1843" s="383"/>
      <c r="J1843" s="384"/>
      <c r="K1843" s="384"/>
    </row>
    <row r="1844" spans="1:11" x14ac:dyDescent="0.25">
      <c r="A1844" s="377"/>
      <c r="B1844" s="378"/>
      <c r="C1844" s="377"/>
      <c r="D1844" s="378" t="s">
        <v>60958</v>
      </c>
      <c r="E1844" s="378"/>
      <c r="F1844" s="379"/>
      <c r="G1844" s="380"/>
      <c r="H1844" s="380">
        <v>37.53</v>
      </c>
      <c r="I1844" s="383"/>
      <c r="J1844" s="384"/>
      <c r="K1844" s="384"/>
    </row>
    <row r="1845" spans="1:11" x14ac:dyDescent="0.25">
      <c r="I1845" s="383"/>
      <c r="J1845" s="384"/>
      <c r="K1845" s="384"/>
    </row>
    <row r="1846" spans="1:11" x14ac:dyDescent="0.25">
      <c r="I1846" s="383"/>
      <c r="J1846" s="384"/>
      <c r="K1846" s="384"/>
    </row>
    <row r="1847" spans="1:11" x14ac:dyDescent="0.25">
      <c r="A1847" s="377" t="s">
        <v>60934</v>
      </c>
      <c r="B1847" s="378" t="s">
        <v>60935</v>
      </c>
      <c r="C1847" s="377"/>
      <c r="D1847" s="378"/>
      <c r="E1847" s="378"/>
      <c r="F1847" s="379"/>
      <c r="G1847" s="380"/>
      <c r="H1847" s="380"/>
      <c r="I1847" s="383"/>
      <c r="J1847" s="384"/>
      <c r="K1847" s="384"/>
    </row>
    <row r="1848" spans="1:11" x14ac:dyDescent="0.25">
      <c r="A1848" s="377"/>
      <c r="B1848" s="378"/>
      <c r="C1848" s="377" t="s">
        <v>60938</v>
      </c>
      <c r="D1848" s="378" t="s">
        <v>60939</v>
      </c>
      <c r="E1848" s="378" t="s">
        <v>60940</v>
      </c>
      <c r="F1848" s="379" t="s">
        <v>60941</v>
      </c>
      <c r="G1848" s="380" t="s">
        <v>60942</v>
      </c>
      <c r="H1848" s="380" t="s">
        <v>60943</v>
      </c>
      <c r="I1848" s="383"/>
      <c r="J1848" s="384"/>
      <c r="K1848" s="384"/>
    </row>
    <row r="1849" spans="1:11" x14ac:dyDescent="0.25">
      <c r="A1849" s="377"/>
      <c r="B1849" s="378"/>
      <c r="C1849" s="377"/>
      <c r="D1849" s="378"/>
      <c r="E1849" s="378"/>
      <c r="F1849" s="379"/>
      <c r="G1849" s="380"/>
      <c r="H1849" s="380"/>
      <c r="I1849" s="383"/>
      <c r="J1849" s="384"/>
      <c r="K1849" s="384"/>
    </row>
    <row r="1850" spans="1:11" x14ac:dyDescent="0.25">
      <c r="A1850" s="385" t="s">
        <v>62255</v>
      </c>
      <c r="B1850" s="386" t="s">
        <v>62256</v>
      </c>
      <c r="C1850" s="385"/>
      <c r="D1850" s="386"/>
      <c r="E1850" s="386" t="s">
        <v>283</v>
      </c>
      <c r="F1850" s="379" t="s">
        <v>60946</v>
      </c>
      <c r="G1850" s="380"/>
      <c r="H1850" s="380"/>
      <c r="I1850" s="383"/>
      <c r="J1850" s="384"/>
      <c r="K1850" s="384"/>
    </row>
    <row r="1851" spans="1:11" x14ac:dyDescent="0.25">
      <c r="A1851" s="377"/>
      <c r="B1851" s="378">
        <v>2</v>
      </c>
      <c r="C1851" s="377" t="s">
        <v>27254</v>
      </c>
      <c r="D1851" s="378" t="s">
        <v>61304</v>
      </c>
      <c r="E1851" s="378" t="s">
        <v>286</v>
      </c>
      <c r="F1851" s="379">
        <v>0.63400000000000001</v>
      </c>
      <c r="G1851" s="380">
        <v>7.18</v>
      </c>
      <c r="H1851" s="380">
        <f>+ROUND(F1851*G1851,2)</f>
        <v>4.55</v>
      </c>
      <c r="I1851" s="383" t="s">
        <v>60981</v>
      </c>
      <c r="J1851" s="384" t="s">
        <v>60965</v>
      </c>
      <c r="K1851" s="384">
        <v>4425</v>
      </c>
    </row>
    <row r="1852" spans="1:11" x14ac:dyDescent="0.25">
      <c r="A1852" s="377"/>
      <c r="B1852" s="378">
        <v>2</v>
      </c>
      <c r="C1852" s="377" t="s">
        <v>33233</v>
      </c>
      <c r="D1852" s="378" t="s">
        <v>61414</v>
      </c>
      <c r="E1852" s="378" t="s">
        <v>288</v>
      </c>
      <c r="F1852" s="379">
        <v>0.03</v>
      </c>
      <c r="G1852" s="380">
        <v>11.07</v>
      </c>
      <c r="H1852" s="380">
        <f>+ROUND(F1852*G1852,2)</f>
        <v>0.33</v>
      </c>
      <c r="I1852" s="383" t="s">
        <v>60981</v>
      </c>
      <c r="J1852" s="384" t="s">
        <v>60965</v>
      </c>
      <c r="K1852" s="384">
        <v>40568</v>
      </c>
    </row>
    <row r="1853" spans="1:11" x14ac:dyDescent="0.25">
      <c r="A1853" s="377"/>
      <c r="B1853" s="378"/>
      <c r="C1853" s="377"/>
      <c r="D1853" s="378" t="s">
        <v>60986</v>
      </c>
      <c r="E1853" s="378"/>
      <c r="F1853" s="379"/>
      <c r="G1853" s="380"/>
      <c r="H1853" s="380">
        <f>+SUBTOTAL(9,H1851:H1852)</f>
        <v>4.88</v>
      </c>
      <c r="I1853" s="383"/>
      <c r="J1853" s="384"/>
      <c r="K1853" s="384"/>
    </row>
    <row r="1854" spans="1:11" x14ac:dyDescent="0.25">
      <c r="A1854" s="377"/>
      <c r="B1854" s="378"/>
      <c r="C1854" s="377"/>
      <c r="D1854" s="378" t="s">
        <v>60947</v>
      </c>
      <c r="E1854" s="378"/>
      <c r="F1854" s="379"/>
      <c r="G1854" s="380"/>
      <c r="H1854" s="380"/>
      <c r="I1854" s="383"/>
      <c r="J1854" s="384"/>
      <c r="K1854" s="384"/>
    </row>
    <row r="1855" spans="1:11" x14ac:dyDescent="0.25">
      <c r="A1855" s="377"/>
      <c r="B1855" s="378" t="s">
        <v>60948</v>
      </c>
      <c r="C1855" s="377" t="s">
        <v>61021</v>
      </c>
      <c r="D1855" s="378" t="s">
        <v>61022</v>
      </c>
      <c r="E1855" s="378" t="s">
        <v>33681</v>
      </c>
      <c r="F1855" s="379">
        <v>6.5000000000000002E-2</v>
      </c>
      <c r="G1855" s="380">
        <v>15.64</v>
      </c>
      <c r="H1855" s="380">
        <f>+ROUND(F1855*G1855,2)</f>
        <v>1.02</v>
      </c>
      <c r="I1855" s="383" t="s">
        <v>60952</v>
      </c>
      <c r="J1855" s="384" t="s">
        <v>60965</v>
      </c>
      <c r="K1855" s="384" t="s">
        <v>61021</v>
      </c>
    </row>
    <row r="1856" spans="1:11" x14ac:dyDescent="0.25">
      <c r="A1856" s="377"/>
      <c r="B1856" s="378" t="s">
        <v>60948</v>
      </c>
      <c r="C1856" s="377" t="s">
        <v>60987</v>
      </c>
      <c r="D1856" s="378" t="s">
        <v>60988</v>
      </c>
      <c r="E1856" s="378" t="s">
        <v>33681</v>
      </c>
      <c r="F1856" s="379">
        <v>0.11799999999999999</v>
      </c>
      <c r="G1856" s="380">
        <v>18.68</v>
      </c>
      <c r="H1856" s="380">
        <f>+ROUND(F1856*G1856,2)</f>
        <v>2.2000000000000002</v>
      </c>
      <c r="I1856" s="383" t="s">
        <v>60952</v>
      </c>
      <c r="J1856" s="384" t="s">
        <v>60965</v>
      </c>
      <c r="K1856" s="384" t="s">
        <v>60987</v>
      </c>
    </row>
    <row r="1857" spans="1:11" x14ac:dyDescent="0.25">
      <c r="A1857" s="377"/>
      <c r="B1857" s="378" t="s">
        <v>60948</v>
      </c>
      <c r="C1857" s="377" t="s">
        <v>61415</v>
      </c>
      <c r="D1857" s="378" t="s">
        <v>61416</v>
      </c>
      <c r="E1857" s="378" t="s">
        <v>61030</v>
      </c>
      <c r="F1857" s="379">
        <v>4.5999999999999999E-3</v>
      </c>
      <c r="G1857" s="380">
        <v>20.67</v>
      </c>
      <c r="H1857" s="380">
        <f>+ROUND(F1857*G1857,2)</f>
        <v>0.1</v>
      </c>
      <c r="I1857" s="383" t="s">
        <v>60952</v>
      </c>
      <c r="J1857" s="384" t="s">
        <v>60965</v>
      </c>
      <c r="K1857" s="384" t="s">
        <v>61415</v>
      </c>
    </row>
    <row r="1858" spans="1:11" x14ac:dyDescent="0.25">
      <c r="A1858" s="377"/>
      <c r="B1858" s="378" t="s">
        <v>60948</v>
      </c>
      <c r="C1858" s="377" t="s">
        <v>61417</v>
      </c>
      <c r="D1858" s="378" t="s">
        <v>61418</v>
      </c>
      <c r="E1858" s="378" t="s">
        <v>61033</v>
      </c>
      <c r="F1858" s="379">
        <v>6.4000000000000003E-3</v>
      </c>
      <c r="G1858" s="380">
        <v>19.78</v>
      </c>
      <c r="H1858" s="380">
        <f>+ROUND(F1858*G1858,2)</f>
        <v>0.13</v>
      </c>
      <c r="I1858" s="383" t="s">
        <v>60952</v>
      </c>
      <c r="J1858" s="384" t="s">
        <v>60965</v>
      </c>
      <c r="K1858" s="384" t="s">
        <v>61417</v>
      </c>
    </row>
    <row r="1859" spans="1:11" x14ac:dyDescent="0.25">
      <c r="A1859" s="377"/>
      <c r="B1859" s="378"/>
      <c r="C1859" s="377"/>
      <c r="D1859" s="378" t="s">
        <v>60954</v>
      </c>
      <c r="E1859" s="378"/>
      <c r="F1859" s="379"/>
      <c r="G1859" s="380"/>
      <c r="H1859" s="380">
        <f>+SUBTOTAL(9,H1855:H1858)</f>
        <v>3.45</v>
      </c>
      <c r="I1859" s="383"/>
      <c r="J1859" s="384"/>
      <c r="K1859" s="384"/>
    </row>
    <row r="1860" spans="1:11" x14ac:dyDescent="0.25">
      <c r="A1860" s="377"/>
      <c r="B1860" s="378"/>
      <c r="C1860" s="377"/>
      <c r="D1860" s="378" t="s">
        <v>60955</v>
      </c>
      <c r="E1860" s="378"/>
      <c r="F1860" s="379"/>
      <c r="G1860" s="380"/>
      <c r="H1860" s="380">
        <f>+SUBTOTAL(9,H1851:H1858)</f>
        <v>8.3300000000000018</v>
      </c>
      <c r="I1860" s="383"/>
      <c r="J1860" s="384"/>
      <c r="K1860" s="384"/>
    </row>
    <row r="1861" spans="1:11" x14ac:dyDescent="0.25">
      <c r="A1861" s="377"/>
      <c r="B1861" s="378"/>
      <c r="C1861" s="377"/>
      <c r="D1861" s="378" t="s">
        <v>60956</v>
      </c>
      <c r="E1861" s="378"/>
      <c r="F1861" s="379">
        <v>24.18</v>
      </c>
      <c r="G1861" s="380"/>
      <c r="H1861" s="380">
        <f>+ROUND(H1860*F1861/100,2)</f>
        <v>2.0099999999999998</v>
      </c>
      <c r="I1861" s="383"/>
      <c r="J1861" s="384"/>
      <c r="K1861" s="384"/>
    </row>
    <row r="1862" spans="1:11" x14ac:dyDescent="0.25">
      <c r="A1862" s="377"/>
      <c r="B1862" s="378"/>
      <c r="C1862" s="377"/>
      <c r="D1862" s="378" t="s">
        <v>60957</v>
      </c>
      <c r="E1862" s="378"/>
      <c r="F1862" s="379"/>
      <c r="G1862" s="380"/>
      <c r="H1862" s="380">
        <f>+H1860+H1861</f>
        <v>10.340000000000002</v>
      </c>
      <c r="I1862" s="383"/>
      <c r="J1862" s="384"/>
      <c r="K1862" s="384"/>
    </row>
    <row r="1863" spans="1:11" x14ac:dyDescent="0.25">
      <c r="A1863" s="377"/>
      <c r="B1863" s="378"/>
      <c r="C1863" s="377"/>
      <c r="D1863" s="378" t="s">
        <v>60958</v>
      </c>
      <c r="E1863" s="378"/>
      <c r="F1863" s="379"/>
      <c r="G1863" s="380"/>
      <c r="H1863" s="380">
        <v>10.34</v>
      </c>
      <c r="I1863" s="383"/>
      <c r="J1863" s="384"/>
      <c r="K1863" s="384"/>
    </row>
    <row r="1864" spans="1:11" x14ac:dyDescent="0.25">
      <c r="I1864" s="383"/>
      <c r="J1864" s="384"/>
      <c r="K1864" s="384"/>
    </row>
    <row r="1865" spans="1:11" x14ac:dyDescent="0.25">
      <c r="I1865" s="383"/>
      <c r="J1865" s="384"/>
      <c r="K1865" s="384"/>
    </row>
    <row r="1866" spans="1:11" x14ac:dyDescent="0.25">
      <c r="A1866" s="377" t="s">
        <v>60934</v>
      </c>
      <c r="B1866" s="378" t="s">
        <v>60935</v>
      </c>
      <c r="C1866" s="377"/>
      <c r="D1866" s="378"/>
      <c r="E1866" s="378"/>
      <c r="F1866" s="379"/>
      <c r="G1866" s="380"/>
      <c r="H1866" s="380"/>
      <c r="I1866" s="383"/>
      <c r="J1866" s="384"/>
      <c r="K1866" s="384"/>
    </row>
    <row r="1867" spans="1:11" x14ac:dyDescent="0.25">
      <c r="A1867" s="377"/>
      <c r="B1867" s="378"/>
      <c r="C1867" s="377" t="s">
        <v>60938</v>
      </c>
      <c r="D1867" s="378" t="s">
        <v>60939</v>
      </c>
      <c r="E1867" s="378" t="s">
        <v>60940</v>
      </c>
      <c r="F1867" s="379" t="s">
        <v>60941</v>
      </c>
      <c r="G1867" s="380" t="s">
        <v>60942</v>
      </c>
      <c r="H1867" s="380" t="s">
        <v>60943</v>
      </c>
      <c r="I1867" s="383"/>
      <c r="J1867" s="384"/>
      <c r="K1867" s="384"/>
    </row>
    <row r="1868" spans="1:11" x14ac:dyDescent="0.25">
      <c r="A1868" s="377"/>
      <c r="B1868" s="378"/>
      <c r="C1868" s="377"/>
      <c r="D1868" s="378"/>
      <c r="E1868" s="378"/>
      <c r="F1868" s="379"/>
      <c r="G1868" s="380"/>
      <c r="H1868" s="380"/>
      <c r="I1868" s="383"/>
      <c r="J1868" s="384"/>
      <c r="K1868" s="384"/>
    </row>
    <row r="1869" spans="1:11" x14ac:dyDescent="0.25">
      <c r="A1869" s="385" t="s">
        <v>62257</v>
      </c>
      <c r="B1869" s="386" t="s">
        <v>62258</v>
      </c>
      <c r="C1869" s="385"/>
      <c r="D1869" s="386"/>
      <c r="E1869" s="386" t="s">
        <v>33681</v>
      </c>
      <c r="F1869" s="379" t="s">
        <v>60946</v>
      </c>
      <c r="G1869" s="380"/>
      <c r="H1869" s="380"/>
      <c r="I1869" s="383"/>
      <c r="J1869" s="384"/>
      <c r="K1869" s="384"/>
    </row>
    <row r="1870" spans="1:11" x14ac:dyDescent="0.25">
      <c r="A1870" s="377"/>
      <c r="B1870" s="378">
        <v>1</v>
      </c>
      <c r="C1870" s="377" t="s">
        <v>62259</v>
      </c>
      <c r="D1870" s="378" t="s">
        <v>62260</v>
      </c>
      <c r="E1870" s="378" t="s">
        <v>33681</v>
      </c>
      <c r="F1870" s="379">
        <v>1</v>
      </c>
      <c r="G1870" s="380">
        <v>11.25</v>
      </c>
      <c r="H1870" s="380">
        <f>+ROUND(F1870*G1870,2)</f>
        <v>11.25</v>
      </c>
      <c r="I1870" s="383" t="s">
        <v>61113</v>
      </c>
      <c r="J1870" s="384" t="s">
        <v>60965</v>
      </c>
      <c r="K1870" s="384">
        <v>6117</v>
      </c>
    </row>
    <row r="1871" spans="1:11" x14ac:dyDescent="0.25">
      <c r="A1871" s="377"/>
      <c r="B1871" s="378"/>
      <c r="C1871" s="377"/>
      <c r="D1871" s="378" t="s">
        <v>61118</v>
      </c>
      <c r="E1871" s="378"/>
      <c r="F1871" s="379"/>
      <c r="G1871" s="380"/>
      <c r="H1871" s="380">
        <f>+SUBTOTAL(9,H1870:H1870)</f>
        <v>11.25</v>
      </c>
      <c r="I1871" s="383"/>
      <c r="J1871" s="384"/>
      <c r="K1871" s="384"/>
    </row>
    <row r="1872" spans="1:11" x14ac:dyDescent="0.25">
      <c r="A1872" s="377"/>
      <c r="B1872" s="378">
        <v>2</v>
      </c>
      <c r="C1872" s="377" t="s">
        <v>30810</v>
      </c>
      <c r="D1872" s="378" t="s">
        <v>61836</v>
      </c>
      <c r="E1872" s="378" t="s">
        <v>33681</v>
      </c>
      <c r="F1872" s="379">
        <v>1</v>
      </c>
      <c r="G1872" s="380">
        <v>1.77</v>
      </c>
      <c r="H1872" s="380">
        <f t="shared" ref="H1872:H1877" si="14">+ROUND(F1872*G1872,2)</f>
        <v>1.77</v>
      </c>
      <c r="I1872" s="383" t="s">
        <v>60981</v>
      </c>
      <c r="J1872" s="384" t="s">
        <v>60965</v>
      </c>
      <c r="K1872" s="384">
        <v>37370</v>
      </c>
    </row>
    <row r="1873" spans="1:11" x14ac:dyDescent="0.25">
      <c r="A1873" s="377"/>
      <c r="B1873" s="378">
        <v>2</v>
      </c>
      <c r="C1873" s="377" t="s">
        <v>30812</v>
      </c>
      <c r="D1873" s="378" t="s">
        <v>61837</v>
      </c>
      <c r="E1873" s="378" t="s">
        <v>33681</v>
      </c>
      <c r="F1873" s="379">
        <v>1</v>
      </c>
      <c r="G1873" s="380">
        <v>0.67</v>
      </c>
      <c r="H1873" s="380">
        <f t="shared" si="14"/>
        <v>0.67</v>
      </c>
      <c r="I1873" s="383" t="s">
        <v>60981</v>
      </c>
      <c r="J1873" s="384" t="s">
        <v>60965</v>
      </c>
      <c r="K1873" s="384">
        <v>37371</v>
      </c>
    </row>
    <row r="1874" spans="1:11" x14ac:dyDescent="0.25">
      <c r="A1874" s="377"/>
      <c r="B1874" s="378">
        <v>2</v>
      </c>
      <c r="C1874" s="377" t="s">
        <v>30814</v>
      </c>
      <c r="D1874" s="378" t="s">
        <v>61838</v>
      </c>
      <c r="E1874" s="378" t="s">
        <v>33681</v>
      </c>
      <c r="F1874" s="379">
        <v>1</v>
      </c>
      <c r="G1874" s="380">
        <v>0.35</v>
      </c>
      <c r="H1874" s="380">
        <f t="shared" si="14"/>
        <v>0.35</v>
      </c>
      <c r="I1874" s="383" t="s">
        <v>60981</v>
      </c>
      <c r="J1874" s="384" t="s">
        <v>60965</v>
      </c>
      <c r="K1874" s="384">
        <v>37372</v>
      </c>
    </row>
    <row r="1875" spans="1:11" x14ac:dyDescent="0.25">
      <c r="A1875" s="377"/>
      <c r="B1875" s="378">
        <v>2</v>
      </c>
      <c r="C1875" s="377" t="s">
        <v>30816</v>
      </c>
      <c r="D1875" s="378" t="s">
        <v>61839</v>
      </c>
      <c r="E1875" s="378" t="s">
        <v>33681</v>
      </c>
      <c r="F1875" s="379">
        <v>1</v>
      </c>
      <c r="G1875" s="380">
        <v>7.0000000000000007E-2</v>
      </c>
      <c r="H1875" s="380">
        <f t="shared" si="14"/>
        <v>7.0000000000000007E-2</v>
      </c>
      <c r="I1875" s="383" t="s">
        <v>60981</v>
      </c>
      <c r="J1875" s="384" t="s">
        <v>60965</v>
      </c>
      <c r="K1875" s="384">
        <v>37373</v>
      </c>
    </row>
    <row r="1876" spans="1:11" x14ac:dyDescent="0.25">
      <c r="A1876" s="377"/>
      <c r="B1876" s="378">
        <v>2</v>
      </c>
      <c r="C1876" s="377" t="s">
        <v>61866</v>
      </c>
      <c r="D1876" s="378" t="s">
        <v>61867</v>
      </c>
      <c r="E1876" s="378" t="s">
        <v>33681</v>
      </c>
      <c r="F1876" s="379">
        <v>1</v>
      </c>
      <c r="G1876" s="380">
        <v>0.34</v>
      </c>
      <c r="H1876" s="380">
        <f t="shared" si="14"/>
        <v>0.34</v>
      </c>
      <c r="I1876" s="383" t="s">
        <v>60981</v>
      </c>
      <c r="J1876" s="384" t="s">
        <v>60965</v>
      </c>
      <c r="K1876" s="384">
        <v>43459</v>
      </c>
    </row>
    <row r="1877" spans="1:11" x14ac:dyDescent="0.25">
      <c r="A1877" s="377"/>
      <c r="B1877" s="378">
        <v>2</v>
      </c>
      <c r="C1877" s="377" t="s">
        <v>61868</v>
      </c>
      <c r="D1877" s="378" t="s">
        <v>61869</v>
      </c>
      <c r="E1877" s="378" t="s">
        <v>33681</v>
      </c>
      <c r="F1877" s="379">
        <v>1</v>
      </c>
      <c r="G1877" s="380">
        <v>1.08</v>
      </c>
      <c r="H1877" s="380">
        <f t="shared" si="14"/>
        <v>1.08</v>
      </c>
      <c r="I1877" s="383" t="s">
        <v>60981</v>
      </c>
      <c r="J1877" s="384" t="s">
        <v>60965</v>
      </c>
      <c r="K1877" s="384">
        <v>43483</v>
      </c>
    </row>
    <row r="1878" spans="1:11" x14ac:dyDescent="0.25">
      <c r="A1878" s="377"/>
      <c r="B1878" s="378"/>
      <c r="C1878" s="377"/>
      <c r="D1878" s="378" t="s">
        <v>60986</v>
      </c>
      <c r="E1878" s="378"/>
      <c r="F1878" s="379"/>
      <c r="G1878" s="380"/>
      <c r="H1878" s="380">
        <f>+SUBTOTAL(9,H1872:H1877)</f>
        <v>4.2799999999999994</v>
      </c>
      <c r="I1878" s="383"/>
      <c r="J1878" s="384"/>
      <c r="K1878" s="384"/>
    </row>
    <row r="1879" spans="1:11" x14ac:dyDescent="0.25">
      <c r="A1879" s="377"/>
      <c r="B1879" s="378"/>
      <c r="C1879" s="377"/>
      <c r="D1879" s="378" t="s">
        <v>60947</v>
      </c>
      <c r="E1879" s="378"/>
      <c r="F1879" s="379"/>
      <c r="G1879" s="380"/>
      <c r="H1879" s="380"/>
      <c r="I1879" s="383"/>
      <c r="J1879" s="384"/>
      <c r="K1879" s="384"/>
    </row>
    <row r="1880" spans="1:11" x14ac:dyDescent="0.25">
      <c r="A1880" s="377"/>
      <c r="B1880" s="378" t="s">
        <v>60948</v>
      </c>
      <c r="C1880" s="377" t="s">
        <v>62261</v>
      </c>
      <c r="D1880" s="378" t="s">
        <v>62262</v>
      </c>
      <c r="E1880" s="378" t="s">
        <v>33681</v>
      </c>
      <c r="F1880" s="379">
        <v>1</v>
      </c>
      <c r="G1880" s="380">
        <v>0.11</v>
      </c>
      <c r="H1880" s="380">
        <f>+ROUND(F1880*G1880,2)</f>
        <v>0.11</v>
      </c>
      <c r="I1880" s="383" t="s">
        <v>60952</v>
      </c>
      <c r="J1880" s="384" t="s">
        <v>60965</v>
      </c>
      <c r="K1880" s="384" t="s">
        <v>62261</v>
      </c>
    </row>
    <row r="1881" spans="1:11" x14ac:dyDescent="0.25">
      <c r="A1881" s="377"/>
      <c r="B1881" s="378"/>
      <c r="C1881" s="377"/>
      <c r="D1881" s="378" t="s">
        <v>60954</v>
      </c>
      <c r="E1881" s="378"/>
      <c r="F1881" s="379"/>
      <c r="G1881" s="380"/>
      <c r="H1881" s="380">
        <f>+SUBTOTAL(9,H1880:H1880)</f>
        <v>0.11</v>
      </c>
      <c r="I1881" s="383"/>
      <c r="J1881" s="384"/>
      <c r="K1881" s="384"/>
    </row>
    <row r="1882" spans="1:11" x14ac:dyDescent="0.25">
      <c r="A1882" s="377"/>
      <c r="B1882" s="378"/>
      <c r="C1882" s="377"/>
      <c r="D1882" s="378" t="s">
        <v>60955</v>
      </c>
      <c r="E1882" s="378"/>
      <c r="F1882" s="379"/>
      <c r="G1882" s="380"/>
      <c r="H1882" s="380">
        <f>+SUBTOTAL(9,H1870:H1880)</f>
        <v>15.639999999999999</v>
      </c>
      <c r="I1882" s="383"/>
      <c r="J1882" s="384"/>
      <c r="K1882" s="384"/>
    </row>
    <row r="1883" spans="1:11" x14ac:dyDescent="0.25">
      <c r="A1883" s="377"/>
      <c r="B1883" s="378"/>
      <c r="C1883" s="377"/>
      <c r="D1883" s="378" t="s">
        <v>60956</v>
      </c>
      <c r="E1883" s="378"/>
      <c r="F1883" s="379">
        <v>24.18</v>
      </c>
      <c r="G1883" s="380"/>
      <c r="H1883" s="380">
        <f>+ROUND(H1882*F1883/100,2)</f>
        <v>3.78</v>
      </c>
      <c r="I1883" s="383"/>
      <c r="J1883" s="384"/>
      <c r="K1883" s="384"/>
    </row>
    <row r="1884" spans="1:11" x14ac:dyDescent="0.25">
      <c r="A1884" s="377"/>
      <c r="B1884" s="378"/>
      <c r="C1884" s="377"/>
      <c r="D1884" s="378" t="s">
        <v>60957</v>
      </c>
      <c r="E1884" s="378"/>
      <c r="F1884" s="379"/>
      <c r="G1884" s="380"/>
      <c r="H1884" s="380">
        <f>+H1882+H1883</f>
        <v>19.419999999999998</v>
      </c>
      <c r="I1884" s="383"/>
      <c r="J1884" s="384"/>
      <c r="K1884" s="384"/>
    </row>
    <row r="1885" spans="1:11" x14ac:dyDescent="0.25">
      <c r="A1885" s="377"/>
      <c r="B1885" s="378"/>
      <c r="C1885" s="377"/>
      <c r="D1885" s="378" t="s">
        <v>60958</v>
      </c>
      <c r="E1885" s="378"/>
      <c r="F1885" s="379"/>
      <c r="G1885" s="380"/>
      <c r="H1885" s="380">
        <v>19.420000000000002</v>
      </c>
      <c r="I1885" s="383"/>
      <c r="J1885" s="384"/>
      <c r="K1885" s="384"/>
    </row>
    <row r="1886" spans="1:11" x14ac:dyDescent="0.25">
      <c r="I1886" s="383"/>
      <c r="J1886" s="384"/>
      <c r="K1886" s="384"/>
    </row>
    <row r="1887" spans="1:11" x14ac:dyDescent="0.25">
      <c r="I1887" s="383"/>
      <c r="J1887" s="384"/>
      <c r="K1887" s="384"/>
    </row>
    <row r="1888" spans="1:11" x14ac:dyDescent="0.25">
      <c r="A1888" s="377" t="s">
        <v>60934</v>
      </c>
      <c r="B1888" s="378" t="s">
        <v>60935</v>
      </c>
      <c r="C1888" s="377"/>
      <c r="D1888" s="378"/>
      <c r="E1888" s="378"/>
      <c r="F1888" s="379"/>
      <c r="G1888" s="380"/>
      <c r="H1888" s="380"/>
      <c r="I1888" s="383"/>
      <c r="J1888" s="384"/>
      <c r="K1888" s="384"/>
    </row>
    <row r="1889" spans="1:11" x14ac:dyDescent="0.25">
      <c r="A1889" s="377"/>
      <c r="B1889" s="378"/>
      <c r="C1889" s="377" t="s">
        <v>60938</v>
      </c>
      <c r="D1889" s="378" t="s">
        <v>60939</v>
      </c>
      <c r="E1889" s="378" t="s">
        <v>60940</v>
      </c>
      <c r="F1889" s="379" t="s">
        <v>60941</v>
      </c>
      <c r="G1889" s="380" t="s">
        <v>60942</v>
      </c>
      <c r="H1889" s="380" t="s">
        <v>60943</v>
      </c>
      <c r="I1889" s="383"/>
      <c r="J1889" s="384"/>
      <c r="K1889" s="384"/>
    </row>
    <row r="1890" spans="1:11" x14ac:dyDescent="0.25">
      <c r="A1890" s="377"/>
      <c r="B1890" s="378"/>
      <c r="C1890" s="377"/>
      <c r="D1890" s="378"/>
      <c r="E1890" s="378"/>
      <c r="F1890" s="379"/>
      <c r="G1890" s="380"/>
      <c r="H1890" s="380"/>
      <c r="I1890" s="383"/>
      <c r="J1890" s="384"/>
      <c r="K1890" s="384"/>
    </row>
    <row r="1891" spans="1:11" x14ac:dyDescent="0.25">
      <c r="A1891" s="385" t="s">
        <v>62263</v>
      </c>
      <c r="B1891" s="386" t="s">
        <v>62264</v>
      </c>
      <c r="C1891" s="385"/>
      <c r="D1891" s="386"/>
      <c r="E1891" s="386" t="s">
        <v>33681</v>
      </c>
      <c r="F1891" s="379" t="s">
        <v>60946</v>
      </c>
      <c r="G1891" s="380"/>
      <c r="H1891" s="380"/>
      <c r="I1891" s="383"/>
      <c r="J1891" s="384"/>
      <c r="K1891" s="384"/>
    </row>
    <row r="1892" spans="1:11" x14ac:dyDescent="0.25">
      <c r="A1892" s="377"/>
      <c r="B1892" s="378">
        <v>1</v>
      </c>
      <c r="C1892" s="377" t="s">
        <v>62259</v>
      </c>
      <c r="D1892" s="378" t="s">
        <v>62260</v>
      </c>
      <c r="E1892" s="378" t="s">
        <v>33681</v>
      </c>
      <c r="F1892" s="379">
        <v>1.0200000000000001E-2</v>
      </c>
      <c r="G1892" s="380">
        <v>11.25</v>
      </c>
      <c r="H1892" s="380">
        <f>+ROUND(F1892*G1892,2)</f>
        <v>0.11</v>
      </c>
      <c r="I1892" s="383" t="s">
        <v>61113</v>
      </c>
      <c r="J1892" s="384" t="s">
        <v>60965</v>
      </c>
      <c r="K1892" s="384">
        <v>6117</v>
      </c>
    </row>
    <row r="1893" spans="1:11" x14ac:dyDescent="0.25">
      <c r="A1893" s="377"/>
      <c r="B1893" s="378"/>
      <c r="C1893" s="377"/>
      <c r="D1893" s="378" t="s">
        <v>61118</v>
      </c>
      <c r="E1893" s="378"/>
      <c r="F1893" s="379"/>
      <c r="G1893" s="380"/>
      <c r="H1893" s="380">
        <f>+SUBTOTAL(9,H1892:H1892)</f>
        <v>0.11</v>
      </c>
      <c r="I1893" s="383"/>
      <c r="J1893" s="384"/>
      <c r="K1893" s="384"/>
    </row>
    <row r="1894" spans="1:11" x14ac:dyDescent="0.25">
      <c r="A1894" s="377"/>
      <c r="B1894" s="378"/>
      <c r="C1894" s="377"/>
      <c r="D1894" s="378" t="s">
        <v>60955</v>
      </c>
      <c r="E1894" s="378"/>
      <c r="F1894" s="379"/>
      <c r="G1894" s="380"/>
      <c r="H1894" s="380">
        <f>+SUBTOTAL(9,H1892:H1892)</f>
        <v>0.11</v>
      </c>
      <c r="I1894" s="383"/>
      <c r="J1894" s="384"/>
      <c r="K1894" s="384"/>
    </row>
    <row r="1895" spans="1:11" x14ac:dyDescent="0.25">
      <c r="A1895" s="377"/>
      <c r="B1895" s="378"/>
      <c r="C1895" s="377"/>
      <c r="D1895" s="378" t="s">
        <v>60956</v>
      </c>
      <c r="E1895" s="378"/>
      <c r="F1895" s="379">
        <v>24.18</v>
      </c>
      <c r="G1895" s="380"/>
      <c r="H1895" s="380">
        <f>+ROUND(H1894*F1895/100,2)</f>
        <v>0.03</v>
      </c>
      <c r="I1895" s="383"/>
      <c r="J1895" s="384"/>
      <c r="K1895" s="384"/>
    </row>
    <row r="1896" spans="1:11" x14ac:dyDescent="0.25">
      <c r="A1896" s="377"/>
      <c r="B1896" s="378"/>
      <c r="C1896" s="377"/>
      <c r="D1896" s="378" t="s">
        <v>60957</v>
      </c>
      <c r="E1896" s="378"/>
      <c r="F1896" s="379"/>
      <c r="G1896" s="380"/>
      <c r="H1896" s="380">
        <f>+H1894+H1895</f>
        <v>0.14000000000000001</v>
      </c>
      <c r="I1896" s="383"/>
      <c r="J1896" s="384"/>
      <c r="K1896" s="384"/>
    </row>
    <row r="1897" spans="1:11" x14ac:dyDescent="0.25">
      <c r="A1897" s="377"/>
      <c r="B1897" s="378"/>
      <c r="C1897" s="377"/>
      <c r="D1897" s="378" t="s">
        <v>60958</v>
      </c>
      <c r="E1897" s="378"/>
      <c r="F1897" s="379"/>
      <c r="G1897" s="380"/>
      <c r="H1897" s="380">
        <v>0.14000000000000001</v>
      </c>
      <c r="I1897" s="383"/>
      <c r="J1897" s="384"/>
      <c r="K1897" s="384"/>
    </row>
    <row r="1898" spans="1:11" x14ac:dyDescent="0.25">
      <c r="I1898" s="383"/>
      <c r="J1898" s="384"/>
      <c r="K1898" s="384"/>
    </row>
    <row r="1899" spans="1:11" x14ac:dyDescent="0.25">
      <c r="I1899" s="383"/>
      <c r="J1899" s="384"/>
      <c r="K1899" s="384"/>
    </row>
    <row r="1900" spans="1:11" x14ac:dyDescent="0.25">
      <c r="A1900" s="377" t="s">
        <v>60934</v>
      </c>
      <c r="B1900" s="378" t="s">
        <v>60935</v>
      </c>
      <c r="C1900" s="377"/>
      <c r="D1900" s="378"/>
      <c r="E1900" s="378"/>
      <c r="F1900" s="379"/>
      <c r="G1900" s="380"/>
      <c r="H1900" s="380"/>
      <c r="I1900" s="383"/>
      <c r="J1900" s="384"/>
      <c r="K1900" s="384"/>
    </row>
    <row r="1901" spans="1:11" x14ac:dyDescent="0.25">
      <c r="A1901" s="377"/>
      <c r="B1901" s="378"/>
      <c r="C1901" s="377" t="s">
        <v>60938</v>
      </c>
      <c r="D1901" s="378" t="s">
        <v>60939</v>
      </c>
      <c r="E1901" s="378" t="s">
        <v>60940</v>
      </c>
      <c r="F1901" s="379" t="s">
        <v>60941</v>
      </c>
      <c r="G1901" s="380" t="s">
        <v>60942</v>
      </c>
      <c r="H1901" s="380" t="s">
        <v>60943</v>
      </c>
      <c r="I1901" s="383"/>
      <c r="J1901" s="384"/>
      <c r="K1901" s="384"/>
    </row>
    <row r="1902" spans="1:11" x14ac:dyDescent="0.25">
      <c r="A1902" s="377"/>
      <c r="B1902" s="378"/>
      <c r="C1902" s="377"/>
      <c r="D1902" s="378"/>
      <c r="E1902" s="378"/>
      <c r="F1902" s="379"/>
      <c r="G1902" s="380"/>
      <c r="H1902" s="380"/>
      <c r="I1902" s="383"/>
      <c r="J1902" s="384"/>
      <c r="K1902" s="384"/>
    </row>
    <row r="1903" spans="1:11" x14ac:dyDescent="0.25">
      <c r="A1903" s="385" t="s">
        <v>62265</v>
      </c>
      <c r="B1903" s="386" t="s">
        <v>62266</v>
      </c>
      <c r="C1903" s="385"/>
      <c r="D1903" s="386"/>
      <c r="E1903" s="386" t="s">
        <v>33681</v>
      </c>
      <c r="F1903" s="379" t="s">
        <v>60946</v>
      </c>
      <c r="G1903" s="380"/>
      <c r="H1903" s="380"/>
      <c r="I1903" s="383"/>
      <c r="J1903" s="384"/>
      <c r="K1903" s="384"/>
    </row>
    <row r="1904" spans="1:11" x14ac:dyDescent="0.25">
      <c r="A1904" s="377"/>
      <c r="B1904" s="378">
        <v>1</v>
      </c>
      <c r="C1904" s="377" t="s">
        <v>62267</v>
      </c>
      <c r="D1904" s="378" t="s">
        <v>62268</v>
      </c>
      <c r="E1904" s="378" t="s">
        <v>33681</v>
      </c>
      <c r="F1904" s="379">
        <v>1</v>
      </c>
      <c r="G1904" s="380">
        <v>14.29</v>
      </c>
      <c r="H1904" s="380">
        <f>+ROUND(F1904*G1904,2)</f>
        <v>14.29</v>
      </c>
      <c r="I1904" s="383" t="s">
        <v>61113</v>
      </c>
      <c r="J1904" s="384" t="s">
        <v>60965</v>
      </c>
      <c r="K1904" s="384">
        <v>1213</v>
      </c>
    </row>
    <row r="1905" spans="1:11" x14ac:dyDescent="0.25">
      <c r="A1905" s="377"/>
      <c r="B1905" s="378"/>
      <c r="C1905" s="377"/>
      <c r="D1905" s="378" t="s">
        <v>61118</v>
      </c>
      <c r="E1905" s="378"/>
      <c r="F1905" s="379"/>
      <c r="G1905" s="380"/>
      <c r="H1905" s="380">
        <f>+SUBTOTAL(9,H1904:H1904)</f>
        <v>14.29</v>
      </c>
      <c r="I1905" s="383"/>
      <c r="J1905" s="384"/>
      <c r="K1905" s="384"/>
    </row>
    <row r="1906" spans="1:11" x14ac:dyDescent="0.25">
      <c r="A1906" s="377"/>
      <c r="B1906" s="378">
        <v>2</v>
      </c>
      <c r="C1906" s="377" t="s">
        <v>30810</v>
      </c>
      <c r="D1906" s="378" t="s">
        <v>61836</v>
      </c>
      <c r="E1906" s="378" t="s">
        <v>33681</v>
      </c>
      <c r="F1906" s="379">
        <v>1</v>
      </c>
      <c r="G1906" s="380">
        <v>1.77</v>
      </c>
      <c r="H1906" s="380">
        <f t="shared" ref="H1906:H1911" si="15">+ROUND(F1906*G1906,2)</f>
        <v>1.77</v>
      </c>
      <c r="I1906" s="383" t="s">
        <v>60981</v>
      </c>
      <c r="J1906" s="384" t="s">
        <v>60965</v>
      </c>
      <c r="K1906" s="384">
        <v>37370</v>
      </c>
    </row>
    <row r="1907" spans="1:11" x14ac:dyDescent="0.25">
      <c r="A1907" s="377"/>
      <c r="B1907" s="378">
        <v>2</v>
      </c>
      <c r="C1907" s="377" t="s">
        <v>30812</v>
      </c>
      <c r="D1907" s="378" t="s">
        <v>61837</v>
      </c>
      <c r="E1907" s="378" t="s">
        <v>33681</v>
      </c>
      <c r="F1907" s="379">
        <v>1</v>
      </c>
      <c r="G1907" s="380">
        <v>0.67</v>
      </c>
      <c r="H1907" s="380">
        <f t="shared" si="15"/>
        <v>0.67</v>
      </c>
      <c r="I1907" s="383" t="s">
        <v>60981</v>
      </c>
      <c r="J1907" s="384" t="s">
        <v>60965</v>
      </c>
      <c r="K1907" s="384">
        <v>37371</v>
      </c>
    </row>
    <row r="1908" spans="1:11" x14ac:dyDescent="0.25">
      <c r="A1908" s="377"/>
      <c r="B1908" s="378">
        <v>2</v>
      </c>
      <c r="C1908" s="377" t="s">
        <v>30814</v>
      </c>
      <c r="D1908" s="378" t="s">
        <v>61838</v>
      </c>
      <c r="E1908" s="378" t="s">
        <v>33681</v>
      </c>
      <c r="F1908" s="379">
        <v>1</v>
      </c>
      <c r="G1908" s="380">
        <v>0.35</v>
      </c>
      <c r="H1908" s="380">
        <f t="shared" si="15"/>
        <v>0.35</v>
      </c>
      <c r="I1908" s="383" t="s">
        <v>60981</v>
      </c>
      <c r="J1908" s="384" t="s">
        <v>60965</v>
      </c>
      <c r="K1908" s="384">
        <v>37372</v>
      </c>
    </row>
    <row r="1909" spans="1:11" x14ac:dyDescent="0.25">
      <c r="A1909" s="377"/>
      <c r="B1909" s="378">
        <v>2</v>
      </c>
      <c r="C1909" s="377" t="s">
        <v>30816</v>
      </c>
      <c r="D1909" s="378" t="s">
        <v>61839</v>
      </c>
      <c r="E1909" s="378" t="s">
        <v>33681</v>
      </c>
      <c r="F1909" s="379">
        <v>1</v>
      </c>
      <c r="G1909" s="380">
        <v>7.0000000000000007E-2</v>
      </c>
      <c r="H1909" s="380">
        <f t="shared" si="15"/>
        <v>7.0000000000000007E-2</v>
      </c>
      <c r="I1909" s="383" t="s">
        <v>60981</v>
      </c>
      <c r="J1909" s="384" t="s">
        <v>60965</v>
      </c>
      <c r="K1909" s="384">
        <v>37373</v>
      </c>
    </row>
    <row r="1910" spans="1:11" x14ac:dyDescent="0.25">
      <c r="A1910" s="377"/>
      <c r="B1910" s="378">
        <v>2</v>
      </c>
      <c r="C1910" s="377" t="s">
        <v>61866</v>
      </c>
      <c r="D1910" s="378" t="s">
        <v>61867</v>
      </c>
      <c r="E1910" s="378" t="s">
        <v>33681</v>
      </c>
      <c r="F1910" s="379">
        <v>1</v>
      </c>
      <c r="G1910" s="380">
        <v>0.34</v>
      </c>
      <c r="H1910" s="380">
        <f t="shared" si="15"/>
        <v>0.34</v>
      </c>
      <c r="I1910" s="383" t="s">
        <v>60981</v>
      </c>
      <c r="J1910" s="384" t="s">
        <v>60965</v>
      </c>
      <c r="K1910" s="384">
        <v>43459</v>
      </c>
    </row>
    <row r="1911" spans="1:11" x14ac:dyDescent="0.25">
      <c r="A1911" s="377"/>
      <c r="B1911" s="378">
        <v>2</v>
      </c>
      <c r="C1911" s="377" t="s">
        <v>61868</v>
      </c>
      <c r="D1911" s="378" t="s">
        <v>61869</v>
      </c>
      <c r="E1911" s="378" t="s">
        <v>33681</v>
      </c>
      <c r="F1911" s="379">
        <v>1</v>
      </c>
      <c r="G1911" s="380">
        <v>1.08</v>
      </c>
      <c r="H1911" s="380">
        <f t="shared" si="15"/>
        <v>1.08</v>
      </c>
      <c r="I1911" s="383" t="s">
        <v>60981</v>
      </c>
      <c r="J1911" s="384" t="s">
        <v>60965</v>
      </c>
      <c r="K1911" s="384">
        <v>43483</v>
      </c>
    </row>
    <row r="1912" spans="1:11" x14ac:dyDescent="0.25">
      <c r="A1912" s="377"/>
      <c r="B1912" s="378"/>
      <c r="C1912" s="377"/>
      <c r="D1912" s="378" t="s">
        <v>60986</v>
      </c>
      <c r="E1912" s="378"/>
      <c r="F1912" s="379"/>
      <c r="G1912" s="380"/>
      <c r="H1912" s="380">
        <f>+SUBTOTAL(9,H1906:H1911)</f>
        <v>4.2799999999999994</v>
      </c>
      <c r="I1912" s="383"/>
      <c r="J1912" s="384"/>
      <c r="K1912" s="384"/>
    </row>
    <row r="1913" spans="1:11" x14ac:dyDescent="0.25">
      <c r="A1913" s="377"/>
      <c r="B1913" s="378"/>
      <c r="C1913" s="377"/>
      <c r="D1913" s="378" t="s">
        <v>60947</v>
      </c>
      <c r="E1913" s="378"/>
      <c r="F1913" s="379"/>
      <c r="G1913" s="380"/>
      <c r="H1913" s="380"/>
      <c r="I1913" s="383"/>
      <c r="J1913" s="384"/>
      <c r="K1913" s="384"/>
    </row>
    <row r="1914" spans="1:11" x14ac:dyDescent="0.25">
      <c r="A1914" s="377"/>
      <c r="B1914" s="378" t="s">
        <v>60948</v>
      </c>
      <c r="C1914" s="377" t="s">
        <v>62269</v>
      </c>
      <c r="D1914" s="378" t="s">
        <v>62270</v>
      </c>
      <c r="E1914" s="378" t="s">
        <v>33681</v>
      </c>
      <c r="F1914" s="379">
        <v>1</v>
      </c>
      <c r="G1914" s="380">
        <v>0.11</v>
      </c>
      <c r="H1914" s="380">
        <f>+ROUND(F1914*G1914,2)</f>
        <v>0.11</v>
      </c>
      <c r="I1914" s="383" t="s">
        <v>60952</v>
      </c>
      <c r="J1914" s="384" t="s">
        <v>60965</v>
      </c>
      <c r="K1914" s="384" t="s">
        <v>62269</v>
      </c>
    </row>
    <row r="1915" spans="1:11" x14ac:dyDescent="0.25">
      <c r="A1915" s="377"/>
      <c r="B1915" s="378"/>
      <c r="C1915" s="377"/>
      <c r="D1915" s="378" t="s">
        <v>60954</v>
      </c>
      <c r="E1915" s="378"/>
      <c r="F1915" s="379"/>
      <c r="G1915" s="380"/>
      <c r="H1915" s="380">
        <f>+SUBTOTAL(9,H1914:H1914)</f>
        <v>0.11</v>
      </c>
      <c r="I1915" s="383"/>
      <c r="J1915" s="384"/>
      <c r="K1915" s="384"/>
    </row>
    <row r="1916" spans="1:11" x14ac:dyDescent="0.25">
      <c r="A1916" s="377"/>
      <c r="B1916" s="378"/>
      <c r="C1916" s="377"/>
      <c r="D1916" s="378" t="s">
        <v>60955</v>
      </c>
      <c r="E1916" s="378"/>
      <c r="F1916" s="379"/>
      <c r="G1916" s="380"/>
      <c r="H1916" s="380">
        <f>+SUBTOTAL(9,H1904:H1914)</f>
        <v>18.68</v>
      </c>
      <c r="I1916" s="383"/>
      <c r="J1916" s="384"/>
      <c r="K1916" s="384"/>
    </row>
    <row r="1917" spans="1:11" x14ac:dyDescent="0.25">
      <c r="A1917" s="377"/>
      <c r="B1917" s="378"/>
      <c r="C1917" s="377"/>
      <c r="D1917" s="378" t="s">
        <v>60956</v>
      </c>
      <c r="E1917" s="378"/>
      <c r="F1917" s="379">
        <v>24.18</v>
      </c>
      <c r="G1917" s="380"/>
      <c r="H1917" s="380">
        <f>+ROUND(H1916*F1917/100,2)</f>
        <v>4.5199999999999996</v>
      </c>
      <c r="I1917" s="383"/>
      <c r="J1917" s="384"/>
      <c r="K1917" s="384"/>
    </row>
    <row r="1918" spans="1:11" x14ac:dyDescent="0.25">
      <c r="A1918" s="377"/>
      <c r="B1918" s="378"/>
      <c r="C1918" s="377"/>
      <c r="D1918" s="378" t="s">
        <v>60957</v>
      </c>
      <c r="E1918" s="378"/>
      <c r="F1918" s="379"/>
      <c r="G1918" s="380"/>
      <c r="H1918" s="380">
        <f>+H1916+H1917</f>
        <v>23.2</v>
      </c>
      <c r="I1918" s="383"/>
      <c r="J1918" s="384"/>
      <c r="K1918" s="384"/>
    </row>
    <row r="1919" spans="1:11" x14ac:dyDescent="0.25">
      <c r="A1919" s="377"/>
      <c r="B1919" s="378"/>
      <c r="C1919" s="377"/>
      <c r="D1919" s="378" t="s">
        <v>60958</v>
      </c>
      <c r="E1919" s="378"/>
      <c r="F1919" s="379"/>
      <c r="G1919" s="380"/>
      <c r="H1919" s="380">
        <v>23.2</v>
      </c>
      <c r="I1919" s="383"/>
      <c r="J1919" s="384"/>
      <c r="K1919" s="384"/>
    </row>
    <row r="1920" spans="1:11" x14ac:dyDescent="0.25">
      <c r="I1920" s="383"/>
      <c r="J1920" s="384"/>
      <c r="K1920" s="384"/>
    </row>
    <row r="1921" spans="1:11" x14ac:dyDescent="0.25">
      <c r="I1921" s="383"/>
      <c r="J1921" s="384"/>
      <c r="K1921" s="384"/>
    </row>
    <row r="1922" spans="1:11" x14ac:dyDescent="0.25">
      <c r="A1922" s="377" t="s">
        <v>60934</v>
      </c>
      <c r="B1922" s="378" t="s">
        <v>60935</v>
      </c>
      <c r="C1922" s="377"/>
      <c r="D1922" s="378"/>
      <c r="E1922" s="378"/>
      <c r="F1922" s="379"/>
      <c r="G1922" s="380"/>
      <c r="H1922" s="380"/>
      <c r="I1922" s="383"/>
      <c r="J1922" s="384"/>
      <c r="K1922" s="384"/>
    </row>
    <row r="1923" spans="1:11" x14ac:dyDescent="0.25">
      <c r="A1923" s="377"/>
      <c r="B1923" s="378"/>
      <c r="C1923" s="377" t="s">
        <v>60938</v>
      </c>
      <c r="D1923" s="378" t="s">
        <v>60939</v>
      </c>
      <c r="E1923" s="378" t="s">
        <v>60940</v>
      </c>
      <c r="F1923" s="379" t="s">
        <v>60941</v>
      </c>
      <c r="G1923" s="380" t="s">
        <v>60942</v>
      </c>
      <c r="H1923" s="380" t="s">
        <v>60943</v>
      </c>
      <c r="I1923" s="383"/>
      <c r="J1923" s="384"/>
      <c r="K1923" s="384"/>
    </row>
    <row r="1924" spans="1:11" x14ac:dyDescent="0.25">
      <c r="A1924" s="377"/>
      <c r="B1924" s="378"/>
      <c r="C1924" s="377"/>
      <c r="D1924" s="378"/>
      <c r="E1924" s="378"/>
      <c r="F1924" s="379"/>
      <c r="G1924" s="380"/>
      <c r="H1924" s="380"/>
      <c r="I1924" s="383"/>
      <c r="J1924" s="384"/>
      <c r="K1924" s="384"/>
    </row>
    <row r="1925" spans="1:11" x14ac:dyDescent="0.25">
      <c r="A1925" s="385" t="s">
        <v>62271</v>
      </c>
      <c r="B1925" s="386" t="s">
        <v>62272</v>
      </c>
      <c r="C1925" s="385"/>
      <c r="D1925" s="386"/>
      <c r="E1925" s="386" t="s">
        <v>33681</v>
      </c>
      <c r="F1925" s="379" t="s">
        <v>60946</v>
      </c>
      <c r="G1925" s="380"/>
      <c r="H1925" s="380"/>
      <c r="I1925" s="383"/>
      <c r="J1925" s="384"/>
      <c r="K1925" s="384"/>
    </row>
    <row r="1926" spans="1:11" x14ac:dyDescent="0.25">
      <c r="A1926" s="377"/>
      <c r="B1926" s="378">
        <v>1</v>
      </c>
      <c r="C1926" s="377" t="s">
        <v>62267</v>
      </c>
      <c r="D1926" s="378" t="s">
        <v>62268</v>
      </c>
      <c r="E1926" s="378" t="s">
        <v>33681</v>
      </c>
      <c r="F1926" s="379">
        <v>7.9000000000000008E-3</v>
      </c>
      <c r="G1926" s="380">
        <v>14.29</v>
      </c>
      <c r="H1926" s="380">
        <f>+ROUND(F1926*G1926,2)</f>
        <v>0.11</v>
      </c>
      <c r="I1926" s="383" t="s">
        <v>61113</v>
      </c>
      <c r="J1926" s="384" t="s">
        <v>60965</v>
      </c>
      <c r="K1926" s="384">
        <v>1213</v>
      </c>
    </row>
    <row r="1927" spans="1:11" x14ac:dyDescent="0.25">
      <c r="A1927" s="377"/>
      <c r="B1927" s="378"/>
      <c r="C1927" s="377"/>
      <c r="D1927" s="378" t="s">
        <v>61118</v>
      </c>
      <c r="E1927" s="378"/>
      <c r="F1927" s="379"/>
      <c r="G1927" s="380"/>
      <c r="H1927" s="380">
        <f>+SUBTOTAL(9,H1926:H1926)</f>
        <v>0.11</v>
      </c>
      <c r="I1927" s="383"/>
      <c r="J1927" s="384"/>
      <c r="K1927" s="384"/>
    </row>
    <row r="1928" spans="1:11" x14ac:dyDescent="0.25">
      <c r="A1928" s="377"/>
      <c r="B1928" s="378"/>
      <c r="C1928" s="377"/>
      <c r="D1928" s="378" t="s">
        <v>60955</v>
      </c>
      <c r="E1928" s="378"/>
      <c r="F1928" s="379"/>
      <c r="G1928" s="380"/>
      <c r="H1928" s="380">
        <f>+SUBTOTAL(9,H1926:H1926)</f>
        <v>0.11</v>
      </c>
      <c r="I1928" s="383"/>
      <c r="J1928" s="384"/>
      <c r="K1928" s="384"/>
    </row>
    <row r="1929" spans="1:11" x14ac:dyDescent="0.25">
      <c r="A1929" s="377"/>
      <c r="B1929" s="378"/>
      <c r="C1929" s="377"/>
      <c r="D1929" s="378" t="s">
        <v>60956</v>
      </c>
      <c r="E1929" s="378"/>
      <c r="F1929" s="379">
        <v>24.18</v>
      </c>
      <c r="G1929" s="380"/>
      <c r="H1929" s="380">
        <f>+ROUND(H1928*F1929/100,2)</f>
        <v>0.03</v>
      </c>
      <c r="I1929" s="383"/>
      <c r="J1929" s="384"/>
      <c r="K1929" s="384"/>
    </row>
    <row r="1930" spans="1:11" x14ac:dyDescent="0.25">
      <c r="A1930" s="377"/>
      <c r="B1930" s="378"/>
      <c r="C1930" s="377"/>
      <c r="D1930" s="378" t="s">
        <v>60957</v>
      </c>
      <c r="E1930" s="378"/>
      <c r="F1930" s="379"/>
      <c r="G1930" s="380"/>
      <c r="H1930" s="380">
        <f>+H1928+H1929</f>
        <v>0.14000000000000001</v>
      </c>
      <c r="I1930" s="383"/>
      <c r="J1930" s="384"/>
      <c r="K1930" s="384"/>
    </row>
    <row r="1931" spans="1:11" x14ac:dyDescent="0.25">
      <c r="A1931" s="377"/>
      <c r="B1931" s="378"/>
      <c r="C1931" s="377"/>
      <c r="D1931" s="378" t="s">
        <v>60958</v>
      </c>
      <c r="E1931" s="378"/>
      <c r="F1931" s="379"/>
      <c r="G1931" s="380"/>
      <c r="H1931" s="380">
        <v>0.14000000000000001</v>
      </c>
      <c r="I1931" s="383"/>
      <c r="J1931" s="384"/>
      <c r="K1931" s="384"/>
    </row>
    <row r="1932" spans="1:11" x14ac:dyDescent="0.25">
      <c r="I1932" s="383"/>
      <c r="J1932" s="384"/>
      <c r="K1932" s="384"/>
    </row>
    <row r="1933" spans="1:11" x14ac:dyDescent="0.25">
      <c r="I1933" s="383"/>
      <c r="J1933" s="384"/>
      <c r="K1933" s="384"/>
    </row>
    <row r="1934" spans="1:11" x14ac:dyDescent="0.25">
      <c r="A1934" s="377" t="s">
        <v>60934</v>
      </c>
      <c r="B1934" s="378" t="s">
        <v>60935</v>
      </c>
      <c r="C1934" s="377"/>
      <c r="D1934" s="378"/>
      <c r="E1934" s="378"/>
      <c r="F1934" s="379"/>
      <c r="G1934" s="380"/>
      <c r="H1934" s="380"/>
      <c r="I1934" s="383"/>
      <c r="J1934" s="384"/>
      <c r="K1934" s="384"/>
    </row>
    <row r="1935" spans="1:11" x14ac:dyDescent="0.25">
      <c r="A1935" s="377"/>
      <c r="B1935" s="378"/>
      <c r="C1935" s="377" t="s">
        <v>60938</v>
      </c>
      <c r="D1935" s="378" t="s">
        <v>60939</v>
      </c>
      <c r="E1935" s="378" t="s">
        <v>60940</v>
      </c>
      <c r="F1935" s="379" t="s">
        <v>60941</v>
      </c>
      <c r="G1935" s="380" t="s">
        <v>60942</v>
      </c>
      <c r="H1935" s="380" t="s">
        <v>60943</v>
      </c>
      <c r="I1935" s="383"/>
      <c r="J1935" s="384"/>
      <c r="K1935" s="384"/>
    </row>
    <row r="1936" spans="1:11" x14ac:dyDescent="0.25">
      <c r="A1936" s="377"/>
      <c r="B1936" s="378"/>
      <c r="C1936" s="377"/>
      <c r="D1936" s="378"/>
      <c r="E1936" s="378"/>
      <c r="F1936" s="379"/>
      <c r="G1936" s="380"/>
      <c r="H1936" s="380"/>
      <c r="I1936" s="383"/>
      <c r="J1936" s="384"/>
      <c r="K1936" s="384"/>
    </row>
    <row r="1937" spans="1:11" x14ac:dyDescent="0.25">
      <c r="A1937" s="385" t="s">
        <v>62273</v>
      </c>
      <c r="B1937" s="386" t="s">
        <v>62274</v>
      </c>
      <c r="C1937" s="385"/>
      <c r="D1937" s="386"/>
      <c r="E1937" s="386" t="s">
        <v>61030</v>
      </c>
      <c r="F1937" s="379" t="s">
        <v>60946</v>
      </c>
      <c r="G1937" s="380"/>
      <c r="H1937" s="380"/>
      <c r="I1937" s="383"/>
      <c r="J1937" s="384"/>
      <c r="K1937" s="384"/>
    </row>
    <row r="1938" spans="1:11" x14ac:dyDescent="0.25">
      <c r="A1938" s="377"/>
      <c r="B1938" s="378"/>
      <c r="C1938" s="377"/>
      <c r="D1938" s="378" t="s">
        <v>60947</v>
      </c>
      <c r="E1938" s="378"/>
      <c r="F1938" s="379"/>
      <c r="G1938" s="380"/>
      <c r="H1938" s="380"/>
      <c r="I1938" s="383"/>
      <c r="J1938" s="384"/>
      <c r="K1938" s="384"/>
    </row>
    <row r="1939" spans="1:11" x14ac:dyDescent="0.25">
      <c r="A1939" s="377"/>
      <c r="B1939" s="378" t="s">
        <v>60948</v>
      </c>
      <c r="C1939" s="377" t="s">
        <v>62275</v>
      </c>
      <c r="D1939" s="378" t="s">
        <v>62276</v>
      </c>
      <c r="E1939" s="378" t="s">
        <v>33681</v>
      </c>
      <c r="F1939" s="379">
        <v>1</v>
      </c>
      <c r="G1939" s="380">
        <v>19.46</v>
      </c>
      <c r="H1939" s="380">
        <f>+ROUND(F1939*G1939,2)</f>
        <v>19.46</v>
      </c>
      <c r="I1939" s="383" t="s">
        <v>60952</v>
      </c>
      <c r="J1939" s="384" t="s">
        <v>60965</v>
      </c>
      <c r="K1939" s="384" t="s">
        <v>62275</v>
      </c>
    </row>
    <row r="1940" spans="1:11" x14ac:dyDescent="0.25">
      <c r="A1940" s="377"/>
      <c r="B1940" s="378" t="s">
        <v>60948</v>
      </c>
      <c r="C1940" s="377" t="s">
        <v>62277</v>
      </c>
      <c r="D1940" s="378" t="s">
        <v>62278</v>
      </c>
      <c r="E1940" s="378" t="s">
        <v>33681</v>
      </c>
      <c r="F1940" s="379">
        <v>1</v>
      </c>
      <c r="G1940" s="380">
        <v>0.28999999999999998</v>
      </c>
      <c r="H1940" s="380">
        <f>+ROUND(F1940*G1940,2)</f>
        <v>0.28999999999999998</v>
      </c>
      <c r="I1940" s="383" t="s">
        <v>60952</v>
      </c>
      <c r="J1940" s="384" t="s">
        <v>60965</v>
      </c>
      <c r="K1940" s="384" t="s">
        <v>62277</v>
      </c>
    </row>
    <row r="1941" spans="1:11" x14ac:dyDescent="0.25">
      <c r="A1941" s="377"/>
      <c r="B1941" s="378" t="s">
        <v>60948</v>
      </c>
      <c r="C1941" s="377" t="s">
        <v>62279</v>
      </c>
      <c r="D1941" s="378" t="s">
        <v>62280</v>
      </c>
      <c r="E1941" s="378" t="s">
        <v>33681</v>
      </c>
      <c r="F1941" s="379">
        <v>1</v>
      </c>
      <c r="G1941" s="380">
        <v>0.03</v>
      </c>
      <c r="H1941" s="380">
        <f>+ROUND(F1941*G1941,2)</f>
        <v>0.03</v>
      </c>
      <c r="I1941" s="383" t="s">
        <v>60952</v>
      </c>
      <c r="J1941" s="384" t="s">
        <v>60965</v>
      </c>
      <c r="K1941" s="384" t="s">
        <v>62279</v>
      </c>
    </row>
    <row r="1942" spans="1:11" x14ac:dyDescent="0.25">
      <c r="A1942" s="377"/>
      <c r="B1942" s="378" t="s">
        <v>60948</v>
      </c>
      <c r="C1942" s="377" t="s">
        <v>62281</v>
      </c>
      <c r="D1942" s="378" t="s">
        <v>62282</v>
      </c>
      <c r="E1942" s="378" t="s">
        <v>33681</v>
      </c>
      <c r="F1942" s="379">
        <v>1</v>
      </c>
      <c r="G1942" s="380">
        <v>0.27</v>
      </c>
      <c r="H1942" s="380">
        <f>+ROUND(F1942*G1942,2)</f>
        <v>0.27</v>
      </c>
      <c r="I1942" s="383" t="s">
        <v>60952</v>
      </c>
      <c r="J1942" s="384" t="s">
        <v>60965</v>
      </c>
      <c r="K1942" s="384" t="s">
        <v>62281</v>
      </c>
    </row>
    <row r="1943" spans="1:11" x14ac:dyDescent="0.25">
      <c r="A1943" s="377"/>
      <c r="B1943" s="378" t="s">
        <v>60948</v>
      </c>
      <c r="C1943" s="377" t="s">
        <v>62283</v>
      </c>
      <c r="D1943" s="378" t="s">
        <v>62284</v>
      </c>
      <c r="E1943" s="378" t="s">
        <v>33681</v>
      </c>
      <c r="F1943" s="379">
        <v>1</v>
      </c>
      <c r="G1943" s="380">
        <v>0.62</v>
      </c>
      <c r="H1943" s="380">
        <f>+ROUND(F1943*G1943,2)</f>
        <v>0.62</v>
      </c>
      <c r="I1943" s="383" t="s">
        <v>60952</v>
      </c>
      <c r="J1943" s="384" t="s">
        <v>60965</v>
      </c>
      <c r="K1943" s="384" t="s">
        <v>62283</v>
      </c>
    </row>
    <row r="1944" spans="1:11" x14ac:dyDescent="0.25">
      <c r="A1944" s="377"/>
      <c r="B1944" s="378"/>
      <c r="C1944" s="377"/>
      <c r="D1944" s="378" t="s">
        <v>60954</v>
      </c>
      <c r="E1944" s="378"/>
      <c r="F1944" s="379"/>
      <c r="G1944" s="380"/>
      <c r="H1944" s="380">
        <f>+SUBTOTAL(9,H1939:H1943)</f>
        <v>20.67</v>
      </c>
      <c r="I1944" s="383"/>
      <c r="J1944" s="384"/>
      <c r="K1944" s="384"/>
    </row>
    <row r="1945" spans="1:11" x14ac:dyDescent="0.25">
      <c r="A1945" s="377"/>
      <c r="B1945" s="378"/>
      <c r="C1945" s="377"/>
      <c r="D1945" s="378" t="s">
        <v>60955</v>
      </c>
      <c r="E1945" s="378"/>
      <c r="F1945" s="379"/>
      <c r="G1945" s="380"/>
      <c r="H1945" s="380">
        <f>+SUBTOTAL(9,H1938:H1943)</f>
        <v>20.67</v>
      </c>
      <c r="I1945" s="383"/>
      <c r="J1945" s="384"/>
      <c r="K1945" s="384"/>
    </row>
    <row r="1946" spans="1:11" x14ac:dyDescent="0.25">
      <c r="A1946" s="377"/>
      <c r="B1946" s="378"/>
      <c r="C1946" s="377"/>
      <c r="D1946" s="378" t="s">
        <v>60956</v>
      </c>
      <c r="E1946" s="378"/>
      <c r="F1946" s="379">
        <v>24.18</v>
      </c>
      <c r="G1946" s="380"/>
      <c r="H1946" s="380">
        <f>+ROUND(H1945*F1946/100,2)</f>
        <v>5</v>
      </c>
      <c r="I1946" s="383"/>
      <c r="J1946" s="384"/>
      <c r="K1946" s="384"/>
    </row>
    <row r="1947" spans="1:11" x14ac:dyDescent="0.25">
      <c r="A1947" s="377"/>
      <c r="B1947" s="378"/>
      <c r="C1947" s="377"/>
      <c r="D1947" s="378" t="s">
        <v>60957</v>
      </c>
      <c r="E1947" s="378"/>
      <c r="F1947" s="379"/>
      <c r="G1947" s="380"/>
      <c r="H1947" s="380">
        <f>+H1945+H1946</f>
        <v>25.67</v>
      </c>
      <c r="I1947" s="383"/>
      <c r="J1947" s="384"/>
      <c r="K1947" s="384"/>
    </row>
    <row r="1948" spans="1:11" x14ac:dyDescent="0.25">
      <c r="A1948" s="377"/>
      <c r="B1948" s="378"/>
      <c r="C1948" s="377"/>
      <c r="D1948" s="378" t="s">
        <v>60958</v>
      </c>
      <c r="E1948" s="378"/>
      <c r="F1948" s="379"/>
      <c r="G1948" s="380"/>
      <c r="H1948" s="380">
        <v>25.67</v>
      </c>
      <c r="I1948" s="383"/>
      <c r="J1948" s="384"/>
      <c r="K1948" s="384"/>
    </row>
    <row r="1949" spans="1:11" x14ac:dyDescent="0.25">
      <c r="I1949" s="383"/>
      <c r="J1949" s="384"/>
      <c r="K1949" s="384"/>
    </row>
    <row r="1950" spans="1:11" x14ac:dyDescent="0.25">
      <c r="I1950" s="383"/>
      <c r="J1950" s="384"/>
      <c r="K1950" s="384"/>
    </row>
    <row r="1951" spans="1:11" x14ac:dyDescent="0.25">
      <c r="A1951" s="377" t="s">
        <v>60934</v>
      </c>
      <c r="B1951" s="378" t="s">
        <v>60935</v>
      </c>
      <c r="C1951" s="377"/>
      <c r="D1951" s="378"/>
      <c r="E1951" s="378"/>
      <c r="F1951" s="379"/>
      <c r="G1951" s="380"/>
      <c r="H1951" s="380"/>
      <c r="I1951" s="383"/>
      <c r="J1951" s="384"/>
      <c r="K1951" s="384"/>
    </row>
    <row r="1952" spans="1:11" x14ac:dyDescent="0.25">
      <c r="A1952" s="377"/>
      <c r="B1952" s="378"/>
      <c r="C1952" s="377" t="s">
        <v>60938</v>
      </c>
      <c r="D1952" s="378" t="s">
        <v>60939</v>
      </c>
      <c r="E1952" s="378" t="s">
        <v>60940</v>
      </c>
      <c r="F1952" s="379" t="s">
        <v>60941</v>
      </c>
      <c r="G1952" s="380" t="s">
        <v>60942</v>
      </c>
      <c r="H1952" s="380" t="s">
        <v>60943</v>
      </c>
      <c r="I1952" s="383"/>
      <c r="J1952" s="384"/>
      <c r="K1952" s="384"/>
    </row>
    <row r="1953" spans="1:11" x14ac:dyDescent="0.25">
      <c r="A1953" s="377"/>
      <c r="B1953" s="378"/>
      <c r="C1953" s="377"/>
      <c r="D1953" s="378"/>
      <c r="E1953" s="378"/>
      <c r="F1953" s="379"/>
      <c r="G1953" s="380"/>
      <c r="H1953" s="380"/>
      <c r="I1953" s="383"/>
      <c r="J1953" s="384"/>
      <c r="K1953" s="384"/>
    </row>
    <row r="1954" spans="1:11" x14ac:dyDescent="0.25">
      <c r="A1954" s="385" t="s">
        <v>62285</v>
      </c>
      <c r="B1954" s="386" t="s">
        <v>62286</v>
      </c>
      <c r="C1954" s="385"/>
      <c r="D1954" s="386"/>
      <c r="E1954" s="386" t="s">
        <v>33681</v>
      </c>
      <c r="F1954" s="379" t="s">
        <v>60946</v>
      </c>
      <c r="G1954" s="380"/>
      <c r="H1954" s="380"/>
      <c r="I1954" s="383"/>
      <c r="J1954" s="384"/>
      <c r="K1954" s="384"/>
    </row>
    <row r="1955" spans="1:11" x14ac:dyDescent="0.25">
      <c r="A1955" s="377"/>
      <c r="B1955" s="378">
        <v>1</v>
      </c>
      <c r="C1955" s="377" t="s">
        <v>62287</v>
      </c>
      <c r="D1955" s="378" t="s">
        <v>62288</v>
      </c>
      <c r="E1955" s="378" t="s">
        <v>33681</v>
      </c>
      <c r="F1955" s="379">
        <v>1</v>
      </c>
      <c r="G1955" s="380">
        <v>15.75</v>
      </c>
      <c r="H1955" s="380">
        <f>+ROUND(F1955*G1955,2)</f>
        <v>15.75</v>
      </c>
      <c r="I1955" s="383" t="s">
        <v>61113</v>
      </c>
      <c r="J1955" s="384" t="s">
        <v>60965</v>
      </c>
      <c r="K1955" s="384">
        <v>4253</v>
      </c>
    </row>
    <row r="1956" spans="1:11" x14ac:dyDescent="0.25">
      <c r="A1956" s="377"/>
      <c r="B1956" s="378"/>
      <c r="C1956" s="377"/>
      <c r="D1956" s="378" t="s">
        <v>61118</v>
      </c>
      <c r="E1956" s="378"/>
      <c r="F1956" s="379"/>
      <c r="G1956" s="380"/>
      <c r="H1956" s="380">
        <f>+SUBTOTAL(9,H1955:H1955)</f>
        <v>15.75</v>
      </c>
      <c r="I1956" s="383"/>
      <c r="J1956" s="384"/>
      <c r="K1956" s="384"/>
    </row>
    <row r="1957" spans="1:11" x14ac:dyDescent="0.25">
      <c r="A1957" s="377"/>
      <c r="B1957" s="378">
        <v>2</v>
      </c>
      <c r="C1957" s="377" t="s">
        <v>30810</v>
      </c>
      <c r="D1957" s="378" t="s">
        <v>61836</v>
      </c>
      <c r="E1957" s="378" t="s">
        <v>33681</v>
      </c>
      <c r="F1957" s="379">
        <v>1</v>
      </c>
      <c r="G1957" s="380">
        <v>1.77</v>
      </c>
      <c r="H1957" s="380">
        <f t="shared" ref="H1957:H1962" si="16">+ROUND(F1957*G1957,2)</f>
        <v>1.77</v>
      </c>
      <c r="I1957" s="383" t="s">
        <v>60981</v>
      </c>
      <c r="J1957" s="384" t="s">
        <v>60965</v>
      </c>
      <c r="K1957" s="384">
        <v>37370</v>
      </c>
    </row>
    <row r="1958" spans="1:11" x14ac:dyDescent="0.25">
      <c r="A1958" s="377"/>
      <c r="B1958" s="378">
        <v>2</v>
      </c>
      <c r="C1958" s="377" t="s">
        <v>30812</v>
      </c>
      <c r="D1958" s="378" t="s">
        <v>61837</v>
      </c>
      <c r="E1958" s="378" t="s">
        <v>33681</v>
      </c>
      <c r="F1958" s="379">
        <v>1</v>
      </c>
      <c r="G1958" s="380">
        <v>0.67</v>
      </c>
      <c r="H1958" s="380">
        <f t="shared" si="16"/>
        <v>0.67</v>
      </c>
      <c r="I1958" s="383" t="s">
        <v>60981</v>
      </c>
      <c r="J1958" s="384" t="s">
        <v>60965</v>
      </c>
      <c r="K1958" s="384">
        <v>37371</v>
      </c>
    </row>
    <row r="1959" spans="1:11" x14ac:dyDescent="0.25">
      <c r="A1959" s="377"/>
      <c r="B1959" s="378">
        <v>2</v>
      </c>
      <c r="C1959" s="377" t="s">
        <v>30814</v>
      </c>
      <c r="D1959" s="378" t="s">
        <v>61838</v>
      </c>
      <c r="E1959" s="378" t="s">
        <v>33681</v>
      </c>
      <c r="F1959" s="379">
        <v>1</v>
      </c>
      <c r="G1959" s="380">
        <v>0.35</v>
      </c>
      <c r="H1959" s="380">
        <f t="shared" si="16"/>
        <v>0.35</v>
      </c>
      <c r="I1959" s="383" t="s">
        <v>60981</v>
      </c>
      <c r="J1959" s="384" t="s">
        <v>60965</v>
      </c>
      <c r="K1959" s="384">
        <v>37372</v>
      </c>
    </row>
    <row r="1960" spans="1:11" x14ac:dyDescent="0.25">
      <c r="A1960" s="377"/>
      <c r="B1960" s="378">
        <v>2</v>
      </c>
      <c r="C1960" s="377" t="s">
        <v>30816</v>
      </c>
      <c r="D1960" s="378" t="s">
        <v>61839</v>
      </c>
      <c r="E1960" s="378" t="s">
        <v>33681</v>
      </c>
      <c r="F1960" s="379">
        <v>1</v>
      </c>
      <c r="G1960" s="380">
        <v>7.0000000000000007E-2</v>
      </c>
      <c r="H1960" s="380">
        <f t="shared" si="16"/>
        <v>7.0000000000000007E-2</v>
      </c>
      <c r="I1960" s="383" t="s">
        <v>60981</v>
      </c>
      <c r="J1960" s="384" t="s">
        <v>60965</v>
      </c>
      <c r="K1960" s="384">
        <v>37373</v>
      </c>
    </row>
    <row r="1961" spans="1:11" x14ac:dyDescent="0.25">
      <c r="A1961" s="377"/>
      <c r="B1961" s="378">
        <v>2</v>
      </c>
      <c r="C1961" s="377" t="s">
        <v>61898</v>
      </c>
      <c r="D1961" s="378" t="s">
        <v>61899</v>
      </c>
      <c r="E1961" s="378" t="s">
        <v>33681</v>
      </c>
      <c r="F1961" s="379">
        <v>1</v>
      </c>
      <c r="G1961" s="380">
        <v>0.01</v>
      </c>
      <c r="H1961" s="380">
        <f t="shared" si="16"/>
        <v>0.01</v>
      </c>
      <c r="I1961" s="383" t="s">
        <v>60981</v>
      </c>
      <c r="J1961" s="384" t="s">
        <v>60965</v>
      </c>
      <c r="K1961" s="384">
        <v>43464</v>
      </c>
    </row>
    <row r="1962" spans="1:11" x14ac:dyDescent="0.25">
      <c r="A1962" s="377"/>
      <c r="B1962" s="378">
        <v>2</v>
      </c>
      <c r="C1962" s="377" t="s">
        <v>61900</v>
      </c>
      <c r="D1962" s="378" t="s">
        <v>61901</v>
      </c>
      <c r="E1962" s="378" t="s">
        <v>33681</v>
      </c>
      <c r="F1962" s="379">
        <v>1</v>
      </c>
      <c r="G1962" s="380">
        <v>0.66</v>
      </c>
      <c r="H1962" s="380">
        <f t="shared" si="16"/>
        <v>0.66</v>
      </c>
      <c r="I1962" s="383" t="s">
        <v>60981</v>
      </c>
      <c r="J1962" s="384" t="s">
        <v>60965</v>
      </c>
      <c r="K1962" s="384">
        <v>43488</v>
      </c>
    </row>
    <row r="1963" spans="1:11" x14ac:dyDescent="0.25">
      <c r="A1963" s="377"/>
      <c r="B1963" s="378"/>
      <c r="C1963" s="377"/>
      <c r="D1963" s="378" t="s">
        <v>60986</v>
      </c>
      <c r="E1963" s="378"/>
      <c r="F1963" s="379"/>
      <c r="G1963" s="380"/>
      <c r="H1963" s="380">
        <f>+SUBTOTAL(9,H1957:H1962)</f>
        <v>3.53</v>
      </c>
      <c r="I1963" s="383"/>
      <c r="J1963" s="384"/>
      <c r="K1963" s="384"/>
    </row>
    <row r="1964" spans="1:11" x14ac:dyDescent="0.25">
      <c r="A1964" s="377"/>
      <c r="B1964" s="378"/>
      <c r="C1964" s="377"/>
      <c r="D1964" s="378" t="s">
        <v>60947</v>
      </c>
      <c r="E1964" s="378"/>
      <c r="F1964" s="379"/>
      <c r="G1964" s="380"/>
      <c r="H1964" s="380"/>
      <c r="I1964" s="383"/>
      <c r="J1964" s="384"/>
      <c r="K1964" s="384"/>
    </row>
    <row r="1965" spans="1:11" x14ac:dyDescent="0.25">
      <c r="A1965" s="377"/>
      <c r="B1965" s="378" t="s">
        <v>60948</v>
      </c>
      <c r="C1965" s="377" t="s">
        <v>62289</v>
      </c>
      <c r="D1965" s="378" t="s">
        <v>62290</v>
      </c>
      <c r="E1965" s="378" t="s">
        <v>33681</v>
      </c>
      <c r="F1965" s="379">
        <v>1</v>
      </c>
      <c r="G1965" s="380">
        <v>0.18</v>
      </c>
      <c r="H1965" s="380">
        <f>+ROUND(F1965*G1965,2)</f>
        <v>0.18</v>
      </c>
      <c r="I1965" s="383" t="s">
        <v>60952</v>
      </c>
      <c r="J1965" s="384" t="s">
        <v>60965</v>
      </c>
      <c r="K1965" s="384" t="s">
        <v>62289</v>
      </c>
    </row>
    <row r="1966" spans="1:11" x14ac:dyDescent="0.25">
      <c r="A1966" s="377"/>
      <c r="B1966" s="378"/>
      <c r="C1966" s="377"/>
      <c r="D1966" s="378" t="s">
        <v>60954</v>
      </c>
      <c r="E1966" s="378"/>
      <c r="F1966" s="379"/>
      <c r="G1966" s="380"/>
      <c r="H1966" s="380">
        <f>+SUBTOTAL(9,H1965:H1965)</f>
        <v>0.18</v>
      </c>
      <c r="I1966" s="383"/>
      <c r="J1966" s="384"/>
      <c r="K1966" s="384"/>
    </row>
    <row r="1967" spans="1:11" x14ac:dyDescent="0.25">
      <c r="A1967" s="377"/>
      <c r="B1967" s="378"/>
      <c r="C1967" s="377"/>
      <c r="D1967" s="378" t="s">
        <v>60955</v>
      </c>
      <c r="E1967" s="378"/>
      <c r="F1967" s="379"/>
      <c r="G1967" s="380"/>
      <c r="H1967" s="380">
        <f>+SUBTOTAL(9,H1955:H1965)</f>
        <v>19.460000000000004</v>
      </c>
      <c r="I1967" s="383"/>
      <c r="J1967" s="384"/>
      <c r="K1967" s="384"/>
    </row>
    <row r="1968" spans="1:11" x14ac:dyDescent="0.25">
      <c r="A1968" s="377"/>
      <c r="B1968" s="378"/>
      <c r="C1968" s="377"/>
      <c r="D1968" s="378" t="s">
        <v>60956</v>
      </c>
      <c r="E1968" s="378"/>
      <c r="F1968" s="379">
        <v>24.18</v>
      </c>
      <c r="G1968" s="380"/>
      <c r="H1968" s="380">
        <f>+ROUND(H1967*F1968/100,2)</f>
        <v>4.71</v>
      </c>
      <c r="I1968" s="383"/>
      <c r="J1968" s="384"/>
      <c r="K1968" s="384"/>
    </row>
    <row r="1969" spans="1:11" x14ac:dyDescent="0.25">
      <c r="A1969" s="377"/>
      <c r="B1969" s="378"/>
      <c r="C1969" s="377"/>
      <c r="D1969" s="378" t="s">
        <v>60957</v>
      </c>
      <c r="E1969" s="378"/>
      <c r="F1969" s="379"/>
      <c r="G1969" s="380"/>
      <c r="H1969" s="380">
        <f>+H1967+H1968</f>
        <v>24.170000000000005</v>
      </c>
      <c r="I1969" s="383"/>
      <c r="J1969" s="384"/>
      <c r="K1969" s="384"/>
    </row>
    <row r="1970" spans="1:11" x14ac:dyDescent="0.25">
      <c r="A1970" s="377"/>
      <c r="B1970" s="378"/>
      <c r="C1970" s="377"/>
      <c r="D1970" s="378" t="s">
        <v>60958</v>
      </c>
      <c r="E1970" s="378"/>
      <c r="F1970" s="379"/>
      <c r="G1970" s="380"/>
      <c r="H1970" s="380">
        <v>24.17</v>
      </c>
      <c r="I1970" s="383"/>
      <c r="J1970" s="384"/>
      <c r="K1970" s="384"/>
    </row>
    <row r="1971" spans="1:11" x14ac:dyDescent="0.25">
      <c r="I1971" s="383"/>
      <c r="J1971" s="384"/>
      <c r="K1971" s="384"/>
    </row>
    <row r="1972" spans="1:11" x14ac:dyDescent="0.25">
      <c r="I1972" s="383"/>
      <c r="J1972" s="384"/>
      <c r="K1972" s="384"/>
    </row>
    <row r="1973" spans="1:11" x14ac:dyDescent="0.25">
      <c r="A1973" s="377" t="s">
        <v>60934</v>
      </c>
      <c r="B1973" s="378" t="s">
        <v>60935</v>
      </c>
      <c r="C1973" s="377"/>
      <c r="D1973" s="378"/>
      <c r="E1973" s="378"/>
      <c r="F1973" s="379"/>
      <c r="G1973" s="380"/>
      <c r="H1973" s="380"/>
      <c r="I1973" s="383"/>
      <c r="J1973" s="384"/>
      <c r="K1973" s="384"/>
    </row>
    <row r="1974" spans="1:11" x14ac:dyDescent="0.25">
      <c r="A1974" s="377"/>
      <c r="B1974" s="378"/>
      <c r="C1974" s="377" t="s">
        <v>60938</v>
      </c>
      <c r="D1974" s="378" t="s">
        <v>60939</v>
      </c>
      <c r="E1974" s="378" t="s">
        <v>60940</v>
      </c>
      <c r="F1974" s="379" t="s">
        <v>60941</v>
      </c>
      <c r="G1974" s="380" t="s">
        <v>60942</v>
      </c>
      <c r="H1974" s="380" t="s">
        <v>60943</v>
      </c>
      <c r="I1974" s="383"/>
      <c r="J1974" s="384"/>
      <c r="K1974" s="384"/>
    </row>
    <row r="1975" spans="1:11" x14ac:dyDescent="0.25">
      <c r="A1975" s="377"/>
      <c r="B1975" s="378"/>
      <c r="C1975" s="377"/>
      <c r="D1975" s="378"/>
      <c r="E1975" s="378"/>
      <c r="F1975" s="379"/>
      <c r="G1975" s="380"/>
      <c r="H1975" s="380"/>
      <c r="I1975" s="383"/>
      <c r="J1975" s="384"/>
      <c r="K1975" s="384"/>
    </row>
    <row r="1976" spans="1:11" x14ac:dyDescent="0.25">
      <c r="A1976" s="385" t="s">
        <v>62291</v>
      </c>
      <c r="B1976" s="386" t="s">
        <v>62292</v>
      </c>
      <c r="C1976" s="385"/>
      <c r="D1976" s="386"/>
      <c r="E1976" s="386" t="s">
        <v>33681</v>
      </c>
      <c r="F1976" s="379" t="s">
        <v>60946</v>
      </c>
      <c r="G1976" s="380"/>
      <c r="H1976" s="380"/>
      <c r="I1976" s="383"/>
      <c r="J1976" s="384"/>
      <c r="K1976" s="384"/>
    </row>
    <row r="1977" spans="1:11" x14ac:dyDescent="0.25">
      <c r="A1977" s="377"/>
      <c r="B1977" s="378">
        <v>1</v>
      </c>
      <c r="C1977" s="377" t="s">
        <v>62287</v>
      </c>
      <c r="D1977" s="378" t="s">
        <v>62288</v>
      </c>
      <c r="E1977" s="378" t="s">
        <v>33681</v>
      </c>
      <c r="F1977" s="379">
        <v>1.1299999999999999E-2</v>
      </c>
      <c r="G1977" s="380">
        <v>15.75</v>
      </c>
      <c r="H1977" s="380">
        <f>+ROUND(F1977*G1977,2)</f>
        <v>0.18</v>
      </c>
      <c r="I1977" s="383" t="s">
        <v>61113</v>
      </c>
      <c r="J1977" s="384" t="s">
        <v>60965</v>
      </c>
      <c r="K1977" s="384">
        <v>4253</v>
      </c>
    </row>
    <row r="1978" spans="1:11" x14ac:dyDescent="0.25">
      <c r="A1978" s="377"/>
      <c r="B1978" s="378"/>
      <c r="C1978" s="377"/>
      <c r="D1978" s="378" t="s">
        <v>61118</v>
      </c>
      <c r="E1978" s="378"/>
      <c r="F1978" s="379"/>
      <c r="G1978" s="380"/>
      <c r="H1978" s="380">
        <f>+SUBTOTAL(9,H1977:H1977)</f>
        <v>0.18</v>
      </c>
      <c r="I1978" s="383"/>
      <c r="J1978" s="384"/>
      <c r="K1978" s="384"/>
    </row>
    <row r="1979" spans="1:11" x14ac:dyDescent="0.25">
      <c r="A1979" s="377"/>
      <c r="B1979" s="378"/>
      <c r="C1979" s="377"/>
      <c r="D1979" s="378" t="s">
        <v>60955</v>
      </c>
      <c r="E1979" s="378"/>
      <c r="F1979" s="379"/>
      <c r="G1979" s="380"/>
      <c r="H1979" s="380">
        <f>+SUBTOTAL(9,H1977:H1977)</f>
        <v>0.18</v>
      </c>
      <c r="I1979" s="383"/>
      <c r="J1979" s="384"/>
      <c r="K1979" s="384"/>
    </row>
    <row r="1980" spans="1:11" x14ac:dyDescent="0.25">
      <c r="A1980" s="377"/>
      <c r="B1980" s="378"/>
      <c r="C1980" s="377"/>
      <c r="D1980" s="378" t="s">
        <v>60956</v>
      </c>
      <c r="E1980" s="378"/>
      <c r="F1980" s="379">
        <v>24.18</v>
      </c>
      <c r="G1980" s="380"/>
      <c r="H1980" s="380">
        <f>+ROUND(H1979*F1980/100,2)</f>
        <v>0.04</v>
      </c>
      <c r="I1980" s="383"/>
      <c r="J1980" s="384"/>
      <c r="K1980" s="384"/>
    </row>
    <row r="1981" spans="1:11" x14ac:dyDescent="0.25">
      <c r="A1981" s="377"/>
      <c r="B1981" s="378"/>
      <c r="C1981" s="377"/>
      <c r="D1981" s="378" t="s">
        <v>60957</v>
      </c>
      <c r="E1981" s="378"/>
      <c r="F1981" s="379"/>
      <c r="G1981" s="380"/>
      <c r="H1981" s="380">
        <f>+H1979+H1980</f>
        <v>0.22</v>
      </c>
      <c r="I1981" s="383"/>
      <c r="J1981" s="384"/>
      <c r="K1981" s="384"/>
    </row>
    <row r="1982" spans="1:11" x14ac:dyDescent="0.25">
      <c r="A1982" s="377"/>
      <c r="B1982" s="378"/>
      <c r="C1982" s="377"/>
      <c r="D1982" s="378" t="s">
        <v>60958</v>
      </c>
      <c r="E1982" s="378"/>
      <c r="F1982" s="379"/>
      <c r="G1982" s="380"/>
      <c r="H1982" s="380">
        <v>0.22</v>
      </c>
      <c r="I1982" s="383"/>
      <c r="J1982" s="384"/>
      <c r="K1982" s="384"/>
    </row>
    <row r="1983" spans="1:11" x14ac:dyDescent="0.25">
      <c r="I1983" s="383"/>
      <c r="J1983" s="384"/>
      <c r="K1983" s="384"/>
    </row>
    <row r="1984" spans="1:11" x14ac:dyDescent="0.25">
      <c r="I1984" s="383"/>
      <c r="J1984" s="384"/>
      <c r="K1984" s="384"/>
    </row>
    <row r="1985" spans="1:11" x14ac:dyDescent="0.25">
      <c r="A1985" s="377" t="s">
        <v>60934</v>
      </c>
      <c r="B1985" s="378" t="s">
        <v>60935</v>
      </c>
      <c r="C1985" s="377"/>
      <c r="D1985" s="378"/>
      <c r="E1985" s="378"/>
      <c r="F1985" s="379"/>
      <c r="G1985" s="380"/>
      <c r="H1985" s="380"/>
      <c r="I1985" s="383"/>
      <c r="J1985" s="384"/>
      <c r="K1985" s="384"/>
    </row>
    <row r="1986" spans="1:11" x14ac:dyDescent="0.25">
      <c r="A1986" s="377"/>
      <c r="B1986" s="378"/>
      <c r="C1986" s="377" t="s">
        <v>60938</v>
      </c>
      <c r="D1986" s="378" t="s">
        <v>60939</v>
      </c>
      <c r="E1986" s="378" t="s">
        <v>60940</v>
      </c>
      <c r="F1986" s="379" t="s">
        <v>60941</v>
      </c>
      <c r="G1986" s="380" t="s">
        <v>60942</v>
      </c>
      <c r="H1986" s="380" t="s">
        <v>60943</v>
      </c>
      <c r="I1986" s="383"/>
      <c r="J1986" s="384"/>
      <c r="K1986" s="384"/>
    </row>
    <row r="1987" spans="1:11" x14ac:dyDescent="0.25">
      <c r="A1987" s="377"/>
      <c r="B1987" s="378"/>
      <c r="C1987" s="377"/>
      <c r="D1987" s="378"/>
      <c r="E1987" s="378"/>
      <c r="F1987" s="379"/>
      <c r="G1987" s="380"/>
      <c r="H1987" s="380"/>
      <c r="I1987" s="383"/>
      <c r="J1987" s="384"/>
      <c r="K1987" s="384"/>
    </row>
    <row r="1988" spans="1:11" x14ac:dyDescent="0.25">
      <c r="A1988" s="385" t="s">
        <v>62293</v>
      </c>
      <c r="B1988" s="386" t="s">
        <v>62294</v>
      </c>
      <c r="C1988" s="385"/>
      <c r="D1988" s="386"/>
      <c r="E1988" s="386" t="s">
        <v>33681</v>
      </c>
      <c r="F1988" s="379" t="s">
        <v>60946</v>
      </c>
      <c r="G1988" s="380"/>
      <c r="H1988" s="380"/>
      <c r="I1988" s="383"/>
      <c r="J1988" s="384"/>
      <c r="K1988" s="384"/>
    </row>
    <row r="1989" spans="1:11" x14ac:dyDescent="0.25">
      <c r="A1989" s="377"/>
      <c r="B1989" s="378">
        <v>3</v>
      </c>
      <c r="C1989" s="377" t="s">
        <v>62295</v>
      </c>
      <c r="D1989" s="378" t="s">
        <v>62296</v>
      </c>
      <c r="E1989" s="378" t="s">
        <v>284</v>
      </c>
      <c r="F1989" s="379">
        <v>6.3999999999999997E-5</v>
      </c>
      <c r="G1989" s="380">
        <v>4455.93</v>
      </c>
      <c r="H1989" s="380">
        <f>+ROUND(F1989*G1989,2)</f>
        <v>0.28999999999999998</v>
      </c>
      <c r="I1989" s="383" t="s">
        <v>61092</v>
      </c>
      <c r="J1989" s="384" t="s">
        <v>60965</v>
      </c>
      <c r="K1989" s="384">
        <v>36487</v>
      </c>
    </row>
    <row r="1990" spans="1:11" x14ac:dyDescent="0.25">
      <c r="A1990" s="377"/>
      <c r="B1990" s="378"/>
      <c r="C1990" s="377"/>
      <c r="D1990" s="378" t="s">
        <v>61094</v>
      </c>
      <c r="E1990" s="378"/>
      <c r="F1990" s="379"/>
      <c r="G1990" s="380"/>
      <c r="H1990" s="380">
        <f>+SUBTOTAL(9,H1989:H1989)</f>
        <v>0.28999999999999998</v>
      </c>
      <c r="I1990" s="383"/>
      <c r="J1990" s="384"/>
      <c r="K1990" s="384"/>
    </row>
    <row r="1991" spans="1:11" x14ac:dyDescent="0.25">
      <c r="A1991" s="377"/>
      <c r="B1991" s="378"/>
      <c r="C1991" s="377"/>
      <c r="D1991" s="378" t="s">
        <v>60955</v>
      </c>
      <c r="E1991" s="378"/>
      <c r="F1991" s="379"/>
      <c r="G1991" s="380"/>
      <c r="H1991" s="380">
        <f>+SUBTOTAL(9,H1989:H1989)</f>
        <v>0.28999999999999998</v>
      </c>
      <c r="I1991" s="383"/>
      <c r="J1991" s="384"/>
      <c r="K1991" s="384"/>
    </row>
    <row r="1992" spans="1:11" x14ac:dyDescent="0.25">
      <c r="A1992" s="377"/>
      <c r="B1992" s="378"/>
      <c r="C1992" s="377"/>
      <c r="D1992" s="378" t="s">
        <v>60956</v>
      </c>
      <c r="E1992" s="378"/>
      <c r="F1992" s="379">
        <v>24.18</v>
      </c>
      <c r="G1992" s="380"/>
      <c r="H1992" s="380">
        <f>+ROUND(H1991*F1992/100,2)</f>
        <v>7.0000000000000007E-2</v>
      </c>
      <c r="I1992" s="383"/>
      <c r="J1992" s="384"/>
      <c r="K1992" s="384"/>
    </row>
    <row r="1993" spans="1:11" x14ac:dyDescent="0.25">
      <c r="A1993" s="377"/>
      <c r="B1993" s="378"/>
      <c r="C1993" s="377"/>
      <c r="D1993" s="378" t="s">
        <v>60957</v>
      </c>
      <c r="E1993" s="378"/>
      <c r="F1993" s="379"/>
      <c r="G1993" s="380"/>
      <c r="H1993" s="380">
        <f>+H1991+H1992</f>
        <v>0.36</v>
      </c>
      <c r="I1993" s="383"/>
      <c r="J1993" s="384"/>
      <c r="K1993" s="384"/>
    </row>
    <row r="1994" spans="1:11" x14ac:dyDescent="0.25">
      <c r="A1994" s="377"/>
      <c r="B1994" s="378"/>
      <c r="C1994" s="377"/>
      <c r="D1994" s="378" t="s">
        <v>60958</v>
      </c>
      <c r="E1994" s="378"/>
      <c r="F1994" s="379"/>
      <c r="G1994" s="380"/>
      <c r="H1994" s="380">
        <v>0.36</v>
      </c>
      <c r="I1994" s="383"/>
      <c r="J1994" s="384"/>
      <c r="K1994" s="384"/>
    </row>
    <row r="1995" spans="1:11" x14ac:dyDescent="0.25">
      <c r="I1995" s="383"/>
      <c r="J1995" s="384"/>
      <c r="K1995" s="384"/>
    </row>
    <row r="1996" spans="1:11" x14ac:dyDescent="0.25">
      <c r="I1996" s="383"/>
      <c r="J1996" s="384"/>
      <c r="K1996" s="384"/>
    </row>
    <row r="1997" spans="1:11" x14ac:dyDescent="0.25">
      <c r="A1997" s="377" t="s">
        <v>60934</v>
      </c>
      <c r="B1997" s="378" t="s">
        <v>60935</v>
      </c>
      <c r="C1997" s="377"/>
      <c r="D1997" s="378"/>
      <c r="E1997" s="378"/>
      <c r="F1997" s="379"/>
      <c r="G1997" s="380"/>
      <c r="H1997" s="380"/>
      <c r="I1997" s="383"/>
      <c r="J1997" s="384"/>
      <c r="K1997" s="384"/>
    </row>
    <row r="1998" spans="1:11" x14ac:dyDescent="0.25">
      <c r="A1998" s="377"/>
      <c r="B1998" s="378"/>
      <c r="C1998" s="377" t="s">
        <v>60938</v>
      </c>
      <c r="D1998" s="378" t="s">
        <v>60939</v>
      </c>
      <c r="E1998" s="378" t="s">
        <v>60940</v>
      </c>
      <c r="F1998" s="379" t="s">
        <v>60941</v>
      </c>
      <c r="G1998" s="380" t="s">
        <v>60942</v>
      </c>
      <c r="H1998" s="380" t="s">
        <v>60943</v>
      </c>
      <c r="I1998" s="383"/>
      <c r="J1998" s="384"/>
      <c r="K1998" s="384"/>
    </row>
    <row r="1999" spans="1:11" x14ac:dyDescent="0.25">
      <c r="A1999" s="377"/>
      <c r="B1999" s="378"/>
      <c r="C1999" s="377"/>
      <c r="D1999" s="378"/>
      <c r="E1999" s="378"/>
      <c r="F1999" s="379"/>
      <c r="G1999" s="380"/>
      <c r="H1999" s="380"/>
      <c r="I1999" s="383"/>
      <c r="J1999" s="384"/>
      <c r="K1999" s="384"/>
    </row>
    <row r="2000" spans="1:11" x14ac:dyDescent="0.25">
      <c r="A2000" s="385" t="s">
        <v>62297</v>
      </c>
      <c r="B2000" s="386" t="s">
        <v>62298</v>
      </c>
      <c r="C2000" s="385"/>
      <c r="D2000" s="386"/>
      <c r="E2000" s="386" t="s">
        <v>33681</v>
      </c>
      <c r="F2000" s="379" t="s">
        <v>60946</v>
      </c>
      <c r="G2000" s="380"/>
      <c r="H2000" s="380"/>
      <c r="I2000" s="383"/>
      <c r="J2000" s="384"/>
      <c r="K2000" s="384"/>
    </row>
    <row r="2001" spans="1:11" x14ac:dyDescent="0.25">
      <c r="A2001" s="377"/>
      <c r="B2001" s="378">
        <v>3</v>
      </c>
      <c r="C2001" s="377" t="s">
        <v>62295</v>
      </c>
      <c r="D2001" s="378" t="s">
        <v>62296</v>
      </c>
      <c r="E2001" s="378" t="s">
        <v>284</v>
      </c>
      <c r="F2001" s="379">
        <v>7.6000000000000001E-6</v>
      </c>
      <c r="G2001" s="380">
        <v>4455.93</v>
      </c>
      <c r="H2001" s="380">
        <f>+ROUND(F2001*G2001,2)</f>
        <v>0.03</v>
      </c>
      <c r="I2001" s="383" t="s">
        <v>61092</v>
      </c>
      <c r="J2001" s="384" t="s">
        <v>60965</v>
      </c>
      <c r="K2001" s="384">
        <v>36487</v>
      </c>
    </row>
    <row r="2002" spans="1:11" x14ac:dyDescent="0.25">
      <c r="A2002" s="377"/>
      <c r="B2002" s="378"/>
      <c r="C2002" s="377"/>
      <c r="D2002" s="378" t="s">
        <v>61094</v>
      </c>
      <c r="E2002" s="378"/>
      <c r="F2002" s="379"/>
      <c r="G2002" s="380"/>
      <c r="H2002" s="380">
        <f>+SUBTOTAL(9,H2001:H2001)</f>
        <v>0.03</v>
      </c>
      <c r="I2002" s="383"/>
      <c r="J2002" s="384"/>
      <c r="K2002" s="384"/>
    </row>
    <row r="2003" spans="1:11" x14ac:dyDescent="0.25">
      <c r="A2003" s="377"/>
      <c r="B2003" s="378"/>
      <c r="C2003" s="377"/>
      <c r="D2003" s="378" t="s">
        <v>60955</v>
      </c>
      <c r="E2003" s="378"/>
      <c r="F2003" s="379"/>
      <c r="G2003" s="380"/>
      <c r="H2003" s="380">
        <f>+SUBTOTAL(9,H2001:H2001)</f>
        <v>0.03</v>
      </c>
      <c r="I2003" s="383"/>
      <c r="J2003" s="384"/>
      <c r="K2003" s="384"/>
    </row>
    <row r="2004" spans="1:11" x14ac:dyDescent="0.25">
      <c r="A2004" s="377"/>
      <c r="B2004" s="378"/>
      <c r="C2004" s="377"/>
      <c r="D2004" s="378" t="s">
        <v>60956</v>
      </c>
      <c r="E2004" s="378"/>
      <c r="F2004" s="379">
        <v>24.18</v>
      </c>
      <c r="G2004" s="380"/>
      <c r="H2004" s="380">
        <f>+ROUND(H2003*F2004/100,2)</f>
        <v>0.01</v>
      </c>
      <c r="I2004" s="383"/>
      <c r="J2004" s="384"/>
      <c r="K2004" s="384"/>
    </row>
    <row r="2005" spans="1:11" x14ac:dyDescent="0.25">
      <c r="A2005" s="377"/>
      <c r="B2005" s="378"/>
      <c r="C2005" s="377"/>
      <c r="D2005" s="378" t="s">
        <v>60957</v>
      </c>
      <c r="E2005" s="378"/>
      <c r="F2005" s="379"/>
      <c r="G2005" s="380"/>
      <c r="H2005" s="380">
        <f>+H2003+H2004</f>
        <v>0.04</v>
      </c>
      <c r="I2005" s="383"/>
      <c r="J2005" s="384"/>
      <c r="K2005" s="384"/>
    </row>
    <row r="2006" spans="1:11" x14ac:dyDescent="0.25">
      <c r="A2006" s="377"/>
      <c r="B2006" s="378"/>
      <c r="C2006" s="377"/>
      <c r="D2006" s="378" t="s">
        <v>60958</v>
      </c>
      <c r="E2006" s="378"/>
      <c r="F2006" s="379"/>
      <c r="G2006" s="380"/>
      <c r="H2006" s="380">
        <v>0.04</v>
      </c>
      <c r="I2006" s="383"/>
      <c r="J2006" s="384"/>
      <c r="K2006" s="384"/>
    </row>
    <row r="2007" spans="1:11" x14ac:dyDescent="0.25">
      <c r="I2007" s="383"/>
      <c r="J2007" s="384"/>
      <c r="K2007" s="384"/>
    </row>
    <row r="2008" spans="1:11" x14ac:dyDescent="0.25">
      <c r="I2008" s="383"/>
      <c r="J2008" s="384"/>
      <c r="K2008" s="384"/>
    </row>
    <row r="2009" spans="1:11" x14ac:dyDescent="0.25">
      <c r="A2009" s="377" t="s">
        <v>60934</v>
      </c>
      <c r="B2009" s="378" t="s">
        <v>60935</v>
      </c>
      <c r="C2009" s="377"/>
      <c r="D2009" s="378"/>
      <c r="E2009" s="378"/>
      <c r="F2009" s="379"/>
      <c r="G2009" s="380"/>
      <c r="H2009" s="380"/>
      <c r="I2009" s="383"/>
      <c r="J2009" s="384"/>
      <c r="K2009" s="384"/>
    </row>
    <row r="2010" spans="1:11" x14ac:dyDescent="0.25">
      <c r="A2010" s="377"/>
      <c r="B2010" s="378"/>
      <c r="C2010" s="377" t="s">
        <v>60938</v>
      </c>
      <c r="D2010" s="378" t="s">
        <v>60939</v>
      </c>
      <c r="E2010" s="378" t="s">
        <v>60940</v>
      </c>
      <c r="F2010" s="379" t="s">
        <v>60941</v>
      </c>
      <c r="G2010" s="380" t="s">
        <v>60942</v>
      </c>
      <c r="H2010" s="380" t="s">
        <v>60943</v>
      </c>
      <c r="I2010" s="383"/>
      <c r="J2010" s="384"/>
      <c r="K2010" s="384"/>
    </row>
    <row r="2011" spans="1:11" x14ac:dyDescent="0.25">
      <c r="A2011" s="377"/>
      <c r="B2011" s="378"/>
      <c r="C2011" s="377"/>
      <c r="D2011" s="378"/>
      <c r="E2011" s="378"/>
      <c r="F2011" s="379"/>
      <c r="G2011" s="380"/>
      <c r="H2011" s="380"/>
      <c r="I2011" s="383"/>
      <c r="J2011" s="384"/>
      <c r="K2011" s="384"/>
    </row>
    <row r="2012" spans="1:11" x14ac:dyDescent="0.25">
      <c r="A2012" s="385" t="s">
        <v>62299</v>
      </c>
      <c r="B2012" s="386" t="s">
        <v>62300</v>
      </c>
      <c r="C2012" s="385"/>
      <c r="D2012" s="386"/>
      <c r="E2012" s="386" t="s">
        <v>33681</v>
      </c>
      <c r="F2012" s="379" t="s">
        <v>60946</v>
      </c>
      <c r="G2012" s="380"/>
      <c r="H2012" s="380"/>
      <c r="I2012" s="383"/>
      <c r="J2012" s="384"/>
      <c r="K2012" s="384"/>
    </row>
    <row r="2013" spans="1:11" x14ac:dyDescent="0.25">
      <c r="A2013" s="377"/>
      <c r="B2013" s="378">
        <v>3</v>
      </c>
      <c r="C2013" s="377" t="s">
        <v>62295</v>
      </c>
      <c r="D2013" s="378" t="s">
        <v>62296</v>
      </c>
      <c r="E2013" s="378" t="s">
        <v>284</v>
      </c>
      <c r="F2013" s="379">
        <v>6.0000000000000002E-5</v>
      </c>
      <c r="G2013" s="380">
        <v>4455.93</v>
      </c>
      <c r="H2013" s="380">
        <f>+ROUND(F2013*G2013,2)</f>
        <v>0.27</v>
      </c>
      <c r="I2013" s="383" t="s">
        <v>61092</v>
      </c>
      <c r="J2013" s="384" t="s">
        <v>60965</v>
      </c>
      <c r="K2013" s="384">
        <v>36487</v>
      </c>
    </row>
    <row r="2014" spans="1:11" x14ac:dyDescent="0.25">
      <c r="A2014" s="377"/>
      <c r="B2014" s="378"/>
      <c r="C2014" s="377"/>
      <c r="D2014" s="378" t="s">
        <v>61094</v>
      </c>
      <c r="E2014" s="378"/>
      <c r="F2014" s="379"/>
      <c r="G2014" s="380"/>
      <c r="H2014" s="380">
        <f>+SUBTOTAL(9,H2013:H2013)</f>
        <v>0.27</v>
      </c>
      <c r="I2014" s="383"/>
      <c r="J2014" s="384"/>
      <c r="K2014" s="384"/>
    </row>
    <row r="2015" spans="1:11" x14ac:dyDescent="0.25">
      <c r="A2015" s="377"/>
      <c r="B2015" s="378"/>
      <c r="C2015" s="377"/>
      <c r="D2015" s="378" t="s">
        <v>60955</v>
      </c>
      <c r="E2015" s="378"/>
      <c r="F2015" s="379"/>
      <c r="G2015" s="380"/>
      <c r="H2015" s="380">
        <f>+SUBTOTAL(9,H2013:H2013)</f>
        <v>0.27</v>
      </c>
      <c r="I2015" s="383"/>
      <c r="J2015" s="384"/>
      <c r="K2015" s="384"/>
    </row>
    <row r="2016" spans="1:11" x14ac:dyDescent="0.25">
      <c r="A2016" s="377"/>
      <c r="B2016" s="378"/>
      <c r="C2016" s="377"/>
      <c r="D2016" s="378" t="s">
        <v>60956</v>
      </c>
      <c r="E2016" s="378"/>
      <c r="F2016" s="379">
        <v>24.18</v>
      </c>
      <c r="G2016" s="380"/>
      <c r="H2016" s="380">
        <f>+ROUND(H2015*F2016/100,2)</f>
        <v>7.0000000000000007E-2</v>
      </c>
      <c r="I2016" s="383"/>
      <c r="J2016" s="384"/>
      <c r="K2016" s="384"/>
    </row>
    <row r="2017" spans="1:11" x14ac:dyDescent="0.25">
      <c r="A2017" s="377"/>
      <c r="B2017" s="378"/>
      <c r="C2017" s="377"/>
      <c r="D2017" s="378" t="s">
        <v>60957</v>
      </c>
      <c r="E2017" s="378"/>
      <c r="F2017" s="379"/>
      <c r="G2017" s="380"/>
      <c r="H2017" s="380">
        <f>+H2015+H2016</f>
        <v>0.34</v>
      </c>
      <c r="I2017" s="383"/>
      <c r="J2017" s="384"/>
      <c r="K2017" s="384"/>
    </row>
    <row r="2018" spans="1:11" x14ac:dyDescent="0.25">
      <c r="A2018" s="377"/>
      <c r="B2018" s="378"/>
      <c r="C2018" s="377"/>
      <c r="D2018" s="378" t="s">
        <v>60958</v>
      </c>
      <c r="E2018" s="378"/>
      <c r="F2018" s="379"/>
      <c r="G2018" s="380"/>
      <c r="H2018" s="380">
        <v>0.34</v>
      </c>
      <c r="I2018" s="383"/>
      <c r="J2018" s="384"/>
      <c r="K2018" s="384"/>
    </row>
    <row r="2019" spans="1:11" x14ac:dyDescent="0.25">
      <c r="I2019" s="383"/>
      <c r="J2019" s="384"/>
      <c r="K2019" s="384"/>
    </row>
    <row r="2020" spans="1:11" x14ac:dyDescent="0.25">
      <c r="I2020" s="383"/>
      <c r="J2020" s="384"/>
      <c r="K2020" s="384"/>
    </row>
    <row r="2021" spans="1:11" x14ac:dyDescent="0.25">
      <c r="A2021" s="377" t="s">
        <v>60934</v>
      </c>
      <c r="B2021" s="378" t="s">
        <v>60935</v>
      </c>
      <c r="C2021" s="377"/>
      <c r="D2021" s="378"/>
      <c r="E2021" s="378"/>
      <c r="F2021" s="379"/>
      <c r="G2021" s="380"/>
      <c r="H2021" s="380"/>
      <c r="I2021" s="383"/>
      <c r="J2021" s="384"/>
      <c r="K2021" s="384"/>
    </row>
    <row r="2022" spans="1:11" x14ac:dyDescent="0.25">
      <c r="A2022" s="377"/>
      <c r="B2022" s="378"/>
      <c r="C2022" s="377" t="s">
        <v>60938</v>
      </c>
      <c r="D2022" s="378" t="s">
        <v>60939</v>
      </c>
      <c r="E2022" s="378" t="s">
        <v>60940</v>
      </c>
      <c r="F2022" s="379" t="s">
        <v>60941</v>
      </c>
      <c r="G2022" s="380" t="s">
        <v>60942</v>
      </c>
      <c r="H2022" s="380" t="s">
        <v>60943</v>
      </c>
      <c r="I2022" s="383"/>
      <c r="J2022" s="384"/>
      <c r="K2022" s="384"/>
    </row>
    <row r="2023" spans="1:11" x14ac:dyDescent="0.25">
      <c r="A2023" s="377"/>
      <c r="B2023" s="378"/>
      <c r="C2023" s="377"/>
      <c r="D2023" s="378"/>
      <c r="E2023" s="378"/>
      <c r="F2023" s="379"/>
      <c r="G2023" s="380"/>
      <c r="H2023" s="380"/>
      <c r="I2023" s="383"/>
      <c r="J2023" s="384"/>
      <c r="K2023" s="384"/>
    </row>
    <row r="2024" spans="1:11" x14ac:dyDescent="0.25">
      <c r="A2024" s="385" t="s">
        <v>62301</v>
      </c>
      <c r="B2024" s="386" t="s">
        <v>62302</v>
      </c>
      <c r="C2024" s="385"/>
      <c r="D2024" s="386"/>
      <c r="E2024" s="386" t="s">
        <v>33681</v>
      </c>
      <c r="F2024" s="379" t="s">
        <v>60946</v>
      </c>
      <c r="G2024" s="380"/>
      <c r="H2024" s="380"/>
      <c r="I2024" s="383"/>
      <c r="J2024" s="384"/>
      <c r="K2024" s="384"/>
    </row>
    <row r="2025" spans="1:11" x14ac:dyDescent="0.25">
      <c r="A2025" s="377"/>
      <c r="B2025" s="378">
        <v>5</v>
      </c>
      <c r="C2025" s="377" t="s">
        <v>61926</v>
      </c>
      <c r="D2025" s="378" t="s">
        <v>61927</v>
      </c>
      <c r="E2025" s="378" t="s">
        <v>61928</v>
      </c>
      <c r="F2025" s="379">
        <v>0.78</v>
      </c>
      <c r="G2025" s="380">
        <v>0.79</v>
      </c>
      <c r="H2025" s="380">
        <f>+ROUND(F2025*G2025,2)</f>
        <v>0.62</v>
      </c>
      <c r="I2025" s="383" t="s">
        <v>393</v>
      </c>
      <c r="J2025" s="384" t="s">
        <v>60965</v>
      </c>
      <c r="K2025" s="384">
        <v>2705</v>
      </c>
    </row>
    <row r="2026" spans="1:11" x14ac:dyDescent="0.25">
      <c r="A2026" s="377"/>
      <c r="B2026" s="378"/>
      <c r="C2026" s="377"/>
      <c r="D2026" s="378" t="s">
        <v>61929</v>
      </c>
      <c r="E2026" s="378"/>
      <c r="F2026" s="379"/>
      <c r="G2026" s="380"/>
      <c r="H2026" s="380">
        <f>+SUBTOTAL(9,H2025:H2025)</f>
        <v>0.62</v>
      </c>
      <c r="I2026" s="383"/>
      <c r="J2026" s="384"/>
      <c r="K2026" s="384"/>
    </row>
    <row r="2027" spans="1:11" x14ac:dyDescent="0.25">
      <c r="A2027" s="377"/>
      <c r="B2027" s="378"/>
      <c r="C2027" s="377"/>
      <c r="D2027" s="378" t="s">
        <v>60955</v>
      </c>
      <c r="E2027" s="378"/>
      <c r="F2027" s="379"/>
      <c r="G2027" s="380"/>
      <c r="H2027" s="380">
        <f>+SUBTOTAL(9,H2025:H2025)</f>
        <v>0.62</v>
      </c>
      <c r="I2027" s="383"/>
      <c r="J2027" s="384"/>
      <c r="K2027" s="384"/>
    </row>
    <row r="2028" spans="1:11" x14ac:dyDescent="0.25">
      <c r="A2028" s="377"/>
      <c r="B2028" s="378"/>
      <c r="C2028" s="377"/>
      <c r="D2028" s="378" t="s">
        <v>60956</v>
      </c>
      <c r="E2028" s="378"/>
      <c r="F2028" s="379">
        <v>24.18</v>
      </c>
      <c r="G2028" s="380"/>
      <c r="H2028" s="380">
        <f>+ROUND(H2027*F2028/100,2)</f>
        <v>0.15</v>
      </c>
      <c r="I2028" s="383"/>
      <c r="J2028" s="384"/>
      <c r="K2028" s="384"/>
    </row>
    <row r="2029" spans="1:11" x14ac:dyDescent="0.25">
      <c r="A2029" s="377"/>
      <c r="B2029" s="378"/>
      <c r="C2029" s="377"/>
      <c r="D2029" s="378" t="s">
        <v>60957</v>
      </c>
      <c r="E2029" s="378"/>
      <c r="F2029" s="379"/>
      <c r="G2029" s="380"/>
      <c r="H2029" s="380">
        <f>+H2027+H2028</f>
        <v>0.77</v>
      </c>
      <c r="I2029" s="383"/>
      <c r="J2029" s="384"/>
      <c r="K2029" s="384"/>
    </row>
    <row r="2030" spans="1:11" x14ac:dyDescent="0.25">
      <c r="A2030" s="377"/>
      <c r="B2030" s="378"/>
      <c r="C2030" s="377"/>
      <c r="D2030" s="378" t="s">
        <v>60958</v>
      </c>
      <c r="E2030" s="378"/>
      <c r="F2030" s="379"/>
      <c r="G2030" s="380"/>
      <c r="H2030" s="380">
        <v>0.77</v>
      </c>
      <c r="I2030" s="383"/>
      <c r="J2030" s="384"/>
      <c r="K2030" s="384"/>
    </row>
    <row r="2031" spans="1:11" x14ac:dyDescent="0.25">
      <c r="I2031" s="383"/>
      <c r="J2031" s="384"/>
      <c r="K2031" s="384"/>
    </row>
    <row r="2032" spans="1:11" x14ac:dyDescent="0.25">
      <c r="I2032" s="383"/>
      <c r="J2032" s="384"/>
      <c r="K2032" s="384"/>
    </row>
    <row r="2033" spans="1:11" x14ac:dyDescent="0.25">
      <c r="A2033" s="377" t="s">
        <v>60934</v>
      </c>
      <c r="B2033" s="378" t="s">
        <v>60935</v>
      </c>
      <c r="C2033" s="377"/>
      <c r="D2033" s="378"/>
      <c r="E2033" s="378"/>
      <c r="F2033" s="379"/>
      <c r="G2033" s="380"/>
      <c r="H2033" s="380"/>
      <c r="I2033" s="383"/>
      <c r="J2033" s="384"/>
      <c r="K2033" s="384"/>
    </row>
    <row r="2034" spans="1:11" x14ac:dyDescent="0.25">
      <c r="A2034" s="377"/>
      <c r="B2034" s="378"/>
      <c r="C2034" s="377" t="s">
        <v>60938</v>
      </c>
      <c r="D2034" s="378" t="s">
        <v>60939</v>
      </c>
      <c r="E2034" s="378" t="s">
        <v>60940</v>
      </c>
      <c r="F2034" s="379" t="s">
        <v>60941</v>
      </c>
      <c r="G2034" s="380" t="s">
        <v>60942</v>
      </c>
      <c r="H2034" s="380" t="s">
        <v>60943</v>
      </c>
      <c r="I2034" s="383"/>
      <c r="J2034" s="384"/>
      <c r="K2034" s="384"/>
    </row>
    <row r="2035" spans="1:11" x14ac:dyDescent="0.25">
      <c r="A2035" s="377"/>
      <c r="B2035" s="378"/>
      <c r="C2035" s="377"/>
      <c r="D2035" s="378"/>
      <c r="E2035" s="378"/>
      <c r="F2035" s="379"/>
      <c r="G2035" s="380"/>
      <c r="H2035" s="380"/>
      <c r="I2035" s="383"/>
      <c r="J2035" s="384"/>
      <c r="K2035" s="384"/>
    </row>
    <row r="2036" spans="1:11" x14ac:dyDescent="0.25">
      <c r="A2036" s="385" t="s">
        <v>62303</v>
      </c>
      <c r="B2036" s="386" t="s">
        <v>62304</v>
      </c>
      <c r="C2036" s="385"/>
      <c r="D2036" s="386"/>
      <c r="E2036" s="386" t="s">
        <v>61033</v>
      </c>
      <c r="F2036" s="379" t="s">
        <v>60946</v>
      </c>
      <c r="G2036" s="380"/>
      <c r="H2036" s="380"/>
      <c r="I2036" s="383"/>
      <c r="J2036" s="384"/>
      <c r="K2036" s="384"/>
    </row>
    <row r="2037" spans="1:11" x14ac:dyDescent="0.25">
      <c r="A2037" s="377"/>
      <c r="B2037" s="378"/>
      <c r="C2037" s="377"/>
      <c r="D2037" s="378" t="s">
        <v>60947</v>
      </c>
      <c r="E2037" s="378"/>
      <c r="F2037" s="379"/>
      <c r="G2037" s="380"/>
      <c r="H2037" s="380"/>
      <c r="I2037" s="383"/>
      <c r="J2037" s="384"/>
      <c r="K2037" s="384"/>
    </row>
    <row r="2038" spans="1:11" x14ac:dyDescent="0.25">
      <c r="A2038" s="377"/>
      <c r="B2038" s="378" t="s">
        <v>60948</v>
      </c>
      <c r="C2038" s="377" t="s">
        <v>62275</v>
      </c>
      <c r="D2038" s="378" t="s">
        <v>62276</v>
      </c>
      <c r="E2038" s="378" t="s">
        <v>33681</v>
      </c>
      <c r="F2038" s="379">
        <v>1</v>
      </c>
      <c r="G2038" s="380">
        <v>19.46</v>
      </c>
      <c r="H2038" s="380">
        <f>+ROUND(F2038*G2038,2)</f>
        <v>19.46</v>
      </c>
      <c r="I2038" s="383" t="s">
        <v>60952</v>
      </c>
      <c r="J2038" s="384" t="s">
        <v>60965</v>
      </c>
      <c r="K2038" s="384" t="s">
        <v>62275</v>
      </c>
    </row>
    <row r="2039" spans="1:11" x14ac:dyDescent="0.25">
      <c r="A2039" s="377"/>
      <c r="B2039" s="378" t="s">
        <v>60948</v>
      </c>
      <c r="C2039" s="377" t="s">
        <v>62277</v>
      </c>
      <c r="D2039" s="378" t="s">
        <v>62278</v>
      </c>
      <c r="E2039" s="378" t="s">
        <v>33681</v>
      </c>
      <c r="F2039" s="379">
        <v>1</v>
      </c>
      <c r="G2039" s="380">
        <v>0.28999999999999998</v>
      </c>
      <c r="H2039" s="380">
        <f>+ROUND(F2039*G2039,2)</f>
        <v>0.28999999999999998</v>
      </c>
      <c r="I2039" s="383" t="s">
        <v>60952</v>
      </c>
      <c r="J2039" s="384" t="s">
        <v>60965</v>
      </c>
      <c r="K2039" s="384" t="s">
        <v>62277</v>
      </c>
    </row>
    <row r="2040" spans="1:11" x14ac:dyDescent="0.25">
      <c r="A2040" s="377"/>
      <c r="B2040" s="378" t="s">
        <v>60948</v>
      </c>
      <c r="C2040" s="377" t="s">
        <v>62279</v>
      </c>
      <c r="D2040" s="378" t="s">
        <v>62280</v>
      </c>
      <c r="E2040" s="378" t="s">
        <v>33681</v>
      </c>
      <c r="F2040" s="379">
        <v>1</v>
      </c>
      <c r="G2040" s="380">
        <v>0.03</v>
      </c>
      <c r="H2040" s="380">
        <f>+ROUND(F2040*G2040,2)</f>
        <v>0.03</v>
      </c>
      <c r="I2040" s="383" t="s">
        <v>60952</v>
      </c>
      <c r="J2040" s="384" t="s">
        <v>60965</v>
      </c>
      <c r="K2040" s="384" t="s">
        <v>62279</v>
      </c>
    </row>
    <row r="2041" spans="1:11" x14ac:dyDescent="0.25">
      <c r="A2041" s="377"/>
      <c r="B2041" s="378"/>
      <c r="C2041" s="377"/>
      <c r="D2041" s="378" t="s">
        <v>60954</v>
      </c>
      <c r="E2041" s="378"/>
      <c r="F2041" s="379"/>
      <c r="G2041" s="380"/>
      <c r="H2041" s="380">
        <f>+SUBTOTAL(9,H2038:H2040)</f>
        <v>19.78</v>
      </c>
      <c r="I2041" s="383"/>
      <c r="J2041" s="384"/>
      <c r="K2041" s="384"/>
    </row>
    <row r="2042" spans="1:11" x14ac:dyDescent="0.25">
      <c r="A2042" s="377"/>
      <c r="B2042" s="378"/>
      <c r="C2042" s="377"/>
      <c r="D2042" s="378" t="s">
        <v>60955</v>
      </c>
      <c r="E2042" s="378"/>
      <c r="F2042" s="379"/>
      <c r="G2042" s="380"/>
      <c r="H2042" s="380">
        <f>+SUBTOTAL(9,H2037:H2040)</f>
        <v>19.78</v>
      </c>
      <c r="I2042" s="383"/>
      <c r="J2042" s="384"/>
      <c r="K2042" s="384"/>
    </row>
    <row r="2043" spans="1:11" x14ac:dyDescent="0.25">
      <c r="A2043" s="377"/>
      <c r="B2043" s="378"/>
      <c r="C2043" s="377"/>
      <c r="D2043" s="378" t="s">
        <v>60956</v>
      </c>
      <c r="E2043" s="378"/>
      <c r="F2043" s="379">
        <v>24.18</v>
      </c>
      <c r="G2043" s="380"/>
      <c r="H2043" s="380">
        <f>+ROUND(H2042*F2043/100,2)</f>
        <v>4.78</v>
      </c>
      <c r="I2043" s="383"/>
      <c r="J2043" s="384"/>
      <c r="K2043" s="384"/>
    </row>
    <row r="2044" spans="1:11" x14ac:dyDescent="0.25">
      <c r="A2044" s="377"/>
      <c r="B2044" s="378"/>
      <c r="C2044" s="377"/>
      <c r="D2044" s="378" t="s">
        <v>60957</v>
      </c>
      <c r="E2044" s="378"/>
      <c r="F2044" s="379"/>
      <c r="G2044" s="380"/>
      <c r="H2044" s="380">
        <f>+H2042+H2043</f>
        <v>24.560000000000002</v>
      </c>
      <c r="I2044" s="383"/>
      <c r="J2044" s="384"/>
      <c r="K2044" s="384"/>
    </row>
    <row r="2045" spans="1:11" x14ac:dyDescent="0.25">
      <c r="A2045" s="377"/>
      <c r="B2045" s="378"/>
      <c r="C2045" s="377"/>
      <c r="D2045" s="378" t="s">
        <v>60958</v>
      </c>
      <c r="E2045" s="378"/>
      <c r="F2045" s="379"/>
      <c r="G2045" s="380"/>
      <c r="H2045" s="380">
        <v>24.56</v>
      </c>
      <c r="I2045" s="383"/>
      <c r="J2045" s="384"/>
      <c r="K2045" s="384"/>
    </row>
    <row r="2046" spans="1:11" x14ac:dyDescent="0.25">
      <c r="I2046" s="383"/>
      <c r="J2046" s="384"/>
      <c r="K2046" s="384"/>
    </row>
    <row r="2047" spans="1:11" x14ac:dyDescent="0.25">
      <c r="I2047" s="383"/>
      <c r="J2047" s="384"/>
      <c r="K2047" s="384"/>
    </row>
    <row r="2048" spans="1:11" x14ac:dyDescent="0.25">
      <c r="A2048" s="377" t="s">
        <v>60934</v>
      </c>
      <c r="B2048" s="378" t="s">
        <v>60935</v>
      </c>
      <c r="C2048" s="377"/>
      <c r="D2048" s="378"/>
      <c r="E2048" s="378"/>
      <c r="F2048" s="379"/>
      <c r="G2048" s="380"/>
      <c r="H2048" s="380"/>
      <c r="I2048" s="383"/>
      <c r="J2048" s="384"/>
      <c r="K2048" s="384"/>
    </row>
    <row r="2049" spans="1:11" x14ac:dyDescent="0.25">
      <c r="A2049" s="377"/>
      <c r="B2049" s="378"/>
      <c r="C2049" s="377" t="s">
        <v>60938</v>
      </c>
      <c r="D2049" s="378" t="s">
        <v>60939</v>
      </c>
      <c r="E2049" s="378" t="s">
        <v>60940</v>
      </c>
      <c r="F2049" s="379" t="s">
        <v>60941</v>
      </c>
      <c r="G2049" s="380" t="s">
        <v>60942</v>
      </c>
      <c r="H2049" s="380" t="s">
        <v>60943</v>
      </c>
      <c r="I2049" s="383"/>
      <c r="J2049" s="384"/>
      <c r="K2049" s="384"/>
    </row>
    <row r="2050" spans="1:11" x14ac:dyDescent="0.25">
      <c r="A2050" s="377"/>
      <c r="B2050" s="378"/>
      <c r="C2050" s="377"/>
      <c r="D2050" s="378"/>
      <c r="E2050" s="378"/>
      <c r="F2050" s="379"/>
      <c r="G2050" s="380"/>
      <c r="H2050" s="380"/>
      <c r="I2050" s="383"/>
      <c r="J2050" s="384"/>
      <c r="K2050" s="384"/>
    </row>
    <row r="2051" spans="1:11" x14ac:dyDescent="0.25">
      <c r="A2051" s="385" t="s">
        <v>62305</v>
      </c>
      <c r="B2051" s="386" t="s">
        <v>62306</v>
      </c>
      <c r="C2051" s="385"/>
      <c r="D2051" s="386"/>
      <c r="E2051" s="386" t="s">
        <v>286</v>
      </c>
      <c r="F2051" s="379" t="s">
        <v>60946</v>
      </c>
      <c r="G2051" s="380"/>
      <c r="H2051" s="380"/>
      <c r="I2051" s="383"/>
      <c r="J2051" s="384"/>
      <c r="K2051" s="384"/>
    </row>
    <row r="2052" spans="1:11" x14ac:dyDescent="0.25">
      <c r="A2052" s="377"/>
      <c r="B2052" s="378">
        <v>2</v>
      </c>
      <c r="C2052" s="377" t="s">
        <v>25320</v>
      </c>
      <c r="D2052" s="378" t="s">
        <v>62307</v>
      </c>
      <c r="E2052" s="378" t="s">
        <v>286</v>
      </c>
      <c r="F2052" s="379">
        <v>1.0269999999999999</v>
      </c>
      <c r="G2052" s="380">
        <v>9.3000000000000007</v>
      </c>
      <c r="H2052" s="380">
        <f>+ROUND(F2052*G2052,2)</f>
        <v>9.5500000000000007</v>
      </c>
      <c r="I2052" s="383" t="s">
        <v>60981</v>
      </c>
      <c r="J2052" s="384" t="s">
        <v>60965</v>
      </c>
      <c r="K2052" s="384">
        <v>979</v>
      </c>
    </row>
    <row r="2053" spans="1:11" x14ac:dyDescent="0.25">
      <c r="A2053" s="377"/>
      <c r="B2053" s="378">
        <v>2</v>
      </c>
      <c r="C2053" s="377" t="s">
        <v>30087</v>
      </c>
      <c r="D2053" s="378" t="s">
        <v>62217</v>
      </c>
      <c r="E2053" s="378" t="s">
        <v>284</v>
      </c>
      <c r="F2053" s="379">
        <v>0.01</v>
      </c>
      <c r="G2053" s="380">
        <v>3.63</v>
      </c>
      <c r="H2053" s="380">
        <f>+ROUND(F2053*G2053,2)</f>
        <v>0.04</v>
      </c>
      <c r="I2053" s="383" t="s">
        <v>60981</v>
      </c>
      <c r="J2053" s="384" t="s">
        <v>60965</v>
      </c>
      <c r="K2053" s="384">
        <v>21127</v>
      </c>
    </row>
    <row r="2054" spans="1:11" x14ac:dyDescent="0.25">
      <c r="A2054" s="377"/>
      <c r="B2054" s="378"/>
      <c r="C2054" s="377"/>
      <c r="D2054" s="378" t="s">
        <v>60986</v>
      </c>
      <c r="E2054" s="378"/>
      <c r="F2054" s="379"/>
      <c r="G2054" s="380"/>
      <c r="H2054" s="380">
        <f>+SUBTOTAL(9,H2052:H2053)</f>
        <v>9.59</v>
      </c>
      <c r="I2054" s="383"/>
      <c r="J2054" s="384"/>
      <c r="K2054" s="384"/>
    </row>
    <row r="2055" spans="1:11" x14ac:dyDescent="0.25">
      <c r="A2055" s="377"/>
      <c r="B2055" s="378"/>
      <c r="C2055" s="377"/>
      <c r="D2055" s="378" t="s">
        <v>60947</v>
      </c>
      <c r="E2055" s="378"/>
      <c r="F2055" s="379"/>
      <c r="G2055" s="380"/>
      <c r="H2055" s="380"/>
      <c r="I2055" s="383"/>
      <c r="J2055" s="384"/>
      <c r="K2055" s="384"/>
    </row>
    <row r="2056" spans="1:11" x14ac:dyDescent="0.25">
      <c r="A2056" s="377"/>
      <c r="B2056" s="378" t="s">
        <v>60948</v>
      </c>
      <c r="C2056" s="377" t="s">
        <v>61486</v>
      </c>
      <c r="D2056" s="378" t="s">
        <v>61487</v>
      </c>
      <c r="E2056" s="378" t="s">
        <v>33681</v>
      </c>
      <c r="F2056" s="379">
        <v>1.2999999999999999E-2</v>
      </c>
      <c r="G2056" s="380">
        <v>14.65</v>
      </c>
      <c r="H2056" s="380">
        <f>+ROUND(F2056*G2056,2)</f>
        <v>0.19</v>
      </c>
      <c r="I2056" s="383" t="s">
        <v>60952</v>
      </c>
      <c r="J2056" s="384" t="s">
        <v>60965</v>
      </c>
      <c r="K2056" s="384" t="s">
        <v>61486</v>
      </c>
    </row>
    <row r="2057" spans="1:11" x14ac:dyDescent="0.25">
      <c r="A2057" s="377"/>
      <c r="B2057" s="378" t="s">
        <v>60948</v>
      </c>
      <c r="C2057" s="377" t="s">
        <v>61488</v>
      </c>
      <c r="D2057" s="378" t="s">
        <v>61489</v>
      </c>
      <c r="E2057" s="378" t="s">
        <v>33681</v>
      </c>
      <c r="F2057" s="379">
        <v>1.2999999999999999E-2</v>
      </c>
      <c r="G2057" s="380">
        <v>19</v>
      </c>
      <c r="H2057" s="380">
        <f>+ROUND(F2057*G2057,2)</f>
        <v>0.25</v>
      </c>
      <c r="I2057" s="383" t="s">
        <v>60952</v>
      </c>
      <c r="J2057" s="384" t="s">
        <v>60965</v>
      </c>
      <c r="K2057" s="384" t="s">
        <v>61488</v>
      </c>
    </row>
    <row r="2058" spans="1:11" x14ac:dyDescent="0.25">
      <c r="A2058" s="377"/>
      <c r="B2058" s="378"/>
      <c r="C2058" s="377"/>
      <c r="D2058" s="378" t="s">
        <v>60954</v>
      </c>
      <c r="E2058" s="378"/>
      <c r="F2058" s="379"/>
      <c r="G2058" s="380"/>
      <c r="H2058" s="380">
        <f>+SUBTOTAL(9,H2056:H2057)</f>
        <v>0.44</v>
      </c>
      <c r="I2058" s="383"/>
      <c r="J2058" s="384"/>
      <c r="K2058" s="384"/>
    </row>
    <row r="2059" spans="1:11" x14ac:dyDescent="0.25">
      <c r="A2059" s="377"/>
      <c r="B2059" s="378"/>
      <c r="C2059" s="377"/>
      <c r="D2059" s="378" t="s">
        <v>60955</v>
      </c>
      <c r="E2059" s="378"/>
      <c r="F2059" s="379"/>
      <c r="G2059" s="380"/>
      <c r="H2059" s="380">
        <f>+SUBTOTAL(9,H2052:H2057)</f>
        <v>10.029999999999999</v>
      </c>
      <c r="I2059" s="383"/>
      <c r="J2059" s="384"/>
      <c r="K2059" s="384"/>
    </row>
    <row r="2060" spans="1:11" x14ac:dyDescent="0.25">
      <c r="A2060" s="377"/>
      <c r="B2060" s="378"/>
      <c r="C2060" s="377"/>
      <c r="D2060" s="378" t="s">
        <v>60956</v>
      </c>
      <c r="E2060" s="378"/>
      <c r="F2060" s="379">
        <v>24.18</v>
      </c>
      <c r="G2060" s="380"/>
      <c r="H2060" s="380">
        <f>+ROUND(H2059*F2060/100,2)</f>
        <v>2.4300000000000002</v>
      </c>
      <c r="I2060" s="383"/>
      <c r="J2060" s="384"/>
      <c r="K2060" s="384"/>
    </row>
    <row r="2061" spans="1:11" x14ac:dyDescent="0.25">
      <c r="A2061" s="377"/>
      <c r="B2061" s="378"/>
      <c r="C2061" s="377"/>
      <c r="D2061" s="378" t="s">
        <v>60957</v>
      </c>
      <c r="E2061" s="378"/>
      <c r="F2061" s="379"/>
      <c r="G2061" s="380"/>
      <c r="H2061" s="380">
        <f>+H2059+H2060</f>
        <v>12.459999999999999</v>
      </c>
      <c r="I2061" s="383"/>
      <c r="J2061" s="384"/>
      <c r="K2061" s="384"/>
    </row>
    <row r="2062" spans="1:11" x14ac:dyDescent="0.25">
      <c r="A2062" s="377"/>
      <c r="B2062" s="378"/>
      <c r="C2062" s="377"/>
      <c r="D2062" s="378" t="s">
        <v>60958</v>
      </c>
      <c r="E2062" s="378"/>
      <c r="F2062" s="379"/>
      <c r="G2062" s="380"/>
      <c r="H2062" s="380">
        <v>12.46</v>
      </c>
      <c r="I2062" s="383"/>
      <c r="J2062" s="384"/>
      <c r="K2062" s="384"/>
    </row>
    <row r="2063" spans="1:11" x14ac:dyDescent="0.25">
      <c r="I2063" s="383"/>
      <c r="J2063" s="384"/>
      <c r="K2063" s="384"/>
    </row>
    <row r="2064" spans="1:11" x14ac:dyDescent="0.25">
      <c r="I2064" s="383"/>
      <c r="J2064" s="384"/>
      <c r="K2064" s="384"/>
    </row>
    <row r="2065" spans="1:11" x14ac:dyDescent="0.25">
      <c r="A2065" s="377" t="s">
        <v>60934</v>
      </c>
      <c r="B2065" s="378" t="s">
        <v>60935</v>
      </c>
      <c r="C2065" s="377"/>
      <c r="D2065" s="378"/>
      <c r="E2065" s="378"/>
      <c r="F2065" s="379"/>
      <c r="G2065" s="380"/>
      <c r="H2065" s="380"/>
      <c r="I2065" s="383"/>
      <c r="J2065" s="384"/>
      <c r="K2065" s="384"/>
    </row>
    <row r="2066" spans="1:11" x14ac:dyDescent="0.25">
      <c r="A2066" s="377"/>
      <c r="B2066" s="378"/>
      <c r="C2066" s="377" t="s">
        <v>60938</v>
      </c>
      <c r="D2066" s="378" t="s">
        <v>60939</v>
      </c>
      <c r="E2066" s="378" t="s">
        <v>60940</v>
      </c>
      <c r="F2066" s="379" t="s">
        <v>60941</v>
      </c>
      <c r="G2066" s="380" t="s">
        <v>60942</v>
      </c>
      <c r="H2066" s="380" t="s">
        <v>60943</v>
      </c>
      <c r="I2066" s="383"/>
      <c r="J2066" s="384"/>
      <c r="K2066" s="384"/>
    </row>
    <row r="2067" spans="1:11" x14ac:dyDescent="0.25">
      <c r="A2067" s="377"/>
      <c r="B2067" s="378"/>
      <c r="C2067" s="377"/>
      <c r="D2067" s="378"/>
      <c r="E2067" s="378"/>
      <c r="F2067" s="379"/>
      <c r="G2067" s="380"/>
      <c r="H2067" s="380"/>
      <c r="I2067" s="383"/>
      <c r="J2067" s="384"/>
      <c r="K2067" s="384"/>
    </row>
    <row r="2068" spans="1:11" x14ac:dyDescent="0.25">
      <c r="A2068" s="385" t="s">
        <v>62308</v>
      </c>
      <c r="B2068" s="386" t="s">
        <v>62309</v>
      </c>
      <c r="C2068" s="385"/>
      <c r="D2068" s="386"/>
      <c r="E2068" s="386" t="s">
        <v>287</v>
      </c>
      <c r="F2068" s="379" t="s">
        <v>60946</v>
      </c>
      <c r="G2068" s="380"/>
      <c r="H2068" s="380"/>
      <c r="I2068" s="383"/>
      <c r="J2068" s="384"/>
      <c r="K2068" s="384"/>
    </row>
    <row r="2069" spans="1:11" x14ac:dyDescent="0.25">
      <c r="A2069" s="377"/>
      <c r="B2069" s="378"/>
      <c r="C2069" s="377"/>
      <c r="D2069" s="378" t="s">
        <v>60947</v>
      </c>
      <c r="E2069" s="378"/>
      <c r="F2069" s="379"/>
      <c r="G2069" s="380"/>
      <c r="H2069" s="380"/>
      <c r="I2069" s="383"/>
      <c r="J2069" s="384"/>
      <c r="K2069" s="384"/>
    </row>
    <row r="2070" spans="1:11" x14ac:dyDescent="0.25">
      <c r="A2070" s="377"/>
      <c r="B2070" s="378" t="s">
        <v>60948</v>
      </c>
      <c r="C2070" s="377" t="s">
        <v>60989</v>
      </c>
      <c r="D2070" s="378" t="s">
        <v>60990</v>
      </c>
      <c r="E2070" s="378" t="s">
        <v>33681</v>
      </c>
      <c r="F2070" s="379">
        <v>3.956</v>
      </c>
      <c r="G2070" s="380">
        <v>14.56</v>
      </c>
      <c r="H2070" s="380">
        <f>+ROUND(F2070*G2070,2)</f>
        <v>57.6</v>
      </c>
      <c r="I2070" s="383" t="s">
        <v>60952</v>
      </c>
      <c r="J2070" s="384" t="s">
        <v>60965</v>
      </c>
      <c r="K2070" s="384" t="s">
        <v>60989</v>
      </c>
    </row>
    <row r="2071" spans="1:11" x14ac:dyDescent="0.25">
      <c r="A2071" s="377"/>
      <c r="B2071" s="378"/>
      <c r="C2071" s="377"/>
      <c r="D2071" s="378" t="s">
        <v>60954</v>
      </c>
      <c r="E2071" s="378"/>
      <c r="F2071" s="379"/>
      <c r="G2071" s="380"/>
      <c r="H2071" s="380">
        <f>+SUBTOTAL(9,H2070:H2070)</f>
        <v>57.6</v>
      </c>
      <c r="I2071" s="383"/>
      <c r="J2071" s="384"/>
      <c r="K2071" s="384"/>
    </row>
    <row r="2072" spans="1:11" x14ac:dyDescent="0.25">
      <c r="A2072" s="377"/>
      <c r="B2072" s="378"/>
      <c r="C2072" s="377"/>
      <c r="D2072" s="378" t="s">
        <v>60955</v>
      </c>
      <c r="E2072" s="378"/>
      <c r="F2072" s="379"/>
      <c r="G2072" s="380"/>
      <c r="H2072" s="380">
        <f>+SUBTOTAL(9,H2069:H2070)</f>
        <v>57.6</v>
      </c>
      <c r="I2072" s="383"/>
      <c r="J2072" s="384"/>
      <c r="K2072" s="384"/>
    </row>
    <row r="2073" spans="1:11" x14ac:dyDescent="0.25">
      <c r="A2073" s="377"/>
      <c r="B2073" s="378"/>
      <c r="C2073" s="377"/>
      <c r="D2073" s="378" t="s">
        <v>60956</v>
      </c>
      <c r="E2073" s="378"/>
      <c r="F2073" s="379">
        <v>24.18</v>
      </c>
      <c r="G2073" s="380"/>
      <c r="H2073" s="380">
        <f>+ROUND(H2072*F2073/100,2)</f>
        <v>13.93</v>
      </c>
      <c r="I2073" s="383"/>
      <c r="J2073" s="384"/>
      <c r="K2073" s="384"/>
    </row>
    <row r="2074" spans="1:11" x14ac:dyDescent="0.25">
      <c r="A2074" s="377"/>
      <c r="B2074" s="378"/>
      <c r="C2074" s="377"/>
      <c r="D2074" s="378" t="s">
        <v>60957</v>
      </c>
      <c r="E2074" s="378"/>
      <c r="F2074" s="379"/>
      <c r="G2074" s="380"/>
      <c r="H2074" s="380">
        <f>+H2072+H2073</f>
        <v>71.53</v>
      </c>
      <c r="I2074" s="383"/>
      <c r="J2074" s="384"/>
      <c r="K2074" s="384"/>
    </row>
    <row r="2075" spans="1:11" x14ac:dyDescent="0.25">
      <c r="A2075" s="377"/>
      <c r="B2075" s="378"/>
      <c r="C2075" s="377"/>
      <c r="D2075" s="378" t="s">
        <v>60958</v>
      </c>
      <c r="E2075" s="378"/>
      <c r="F2075" s="379"/>
      <c r="G2075" s="380"/>
      <c r="H2075" s="380">
        <v>71.53</v>
      </c>
      <c r="I2075" s="383"/>
      <c r="J2075" s="384"/>
      <c r="K2075" s="384"/>
    </row>
    <row r="2076" spans="1:11" x14ac:dyDescent="0.25">
      <c r="I2076" s="383"/>
      <c r="J2076" s="384"/>
      <c r="K2076" s="384"/>
    </row>
    <row r="2077" spans="1:11" x14ac:dyDescent="0.25">
      <c r="I2077" s="383"/>
      <c r="J2077" s="384"/>
      <c r="K2077" s="384"/>
    </row>
    <row r="2078" spans="1:11" x14ac:dyDescent="0.25">
      <c r="A2078" s="377" t="s">
        <v>60934</v>
      </c>
      <c r="B2078" s="378" t="s">
        <v>60935</v>
      </c>
      <c r="C2078" s="377"/>
      <c r="D2078" s="378"/>
      <c r="E2078" s="378"/>
      <c r="F2078" s="379"/>
      <c r="G2078" s="380"/>
      <c r="H2078" s="380"/>
      <c r="I2078" s="383"/>
      <c r="J2078" s="384"/>
      <c r="K2078" s="384"/>
    </row>
    <row r="2079" spans="1:11" x14ac:dyDescent="0.25">
      <c r="A2079" s="377"/>
      <c r="B2079" s="378"/>
      <c r="C2079" s="377" t="s">
        <v>60938</v>
      </c>
      <c r="D2079" s="378" t="s">
        <v>60939</v>
      </c>
      <c r="E2079" s="378" t="s">
        <v>60940</v>
      </c>
      <c r="F2079" s="379" t="s">
        <v>60941</v>
      </c>
      <c r="G2079" s="380" t="s">
        <v>60942</v>
      </c>
      <c r="H2079" s="380" t="s">
        <v>60943</v>
      </c>
      <c r="I2079" s="383"/>
      <c r="J2079" s="384"/>
      <c r="K2079" s="384"/>
    </row>
    <row r="2080" spans="1:11" x14ac:dyDescent="0.25">
      <c r="A2080" s="377"/>
      <c r="B2080" s="378"/>
      <c r="C2080" s="377"/>
      <c r="D2080" s="378"/>
      <c r="E2080" s="378"/>
      <c r="F2080" s="379"/>
      <c r="G2080" s="380"/>
      <c r="H2080" s="380"/>
      <c r="I2080" s="383"/>
      <c r="J2080" s="384"/>
      <c r="K2080" s="384"/>
    </row>
    <row r="2081" spans="1:11" x14ac:dyDescent="0.25">
      <c r="A2081" s="385" t="s">
        <v>62310</v>
      </c>
      <c r="B2081" s="386" t="s">
        <v>62311</v>
      </c>
      <c r="C2081" s="385"/>
      <c r="D2081" s="386"/>
      <c r="E2081" s="386" t="s">
        <v>283</v>
      </c>
      <c r="F2081" s="379" t="s">
        <v>60946</v>
      </c>
      <c r="G2081" s="380"/>
      <c r="H2081" s="380"/>
      <c r="I2081" s="383"/>
      <c r="J2081" s="384"/>
      <c r="K2081" s="384"/>
    </row>
    <row r="2082" spans="1:11" x14ac:dyDescent="0.25">
      <c r="A2082" s="377"/>
      <c r="B2082" s="378">
        <v>2</v>
      </c>
      <c r="C2082" s="377" t="s">
        <v>25721</v>
      </c>
      <c r="D2082" s="378" t="s">
        <v>62312</v>
      </c>
      <c r="E2082" s="378" t="s">
        <v>34139</v>
      </c>
      <c r="F2082" s="379">
        <v>1.26</v>
      </c>
      <c r="G2082" s="380">
        <v>0.14000000000000001</v>
      </c>
      <c r="H2082" s="380">
        <f>+ROUND(F2082*G2082,2)</f>
        <v>0.18</v>
      </c>
      <c r="I2082" s="383" t="s">
        <v>60981</v>
      </c>
      <c r="J2082" s="384" t="s">
        <v>60965</v>
      </c>
      <c r="K2082" s="384">
        <v>1607</v>
      </c>
    </row>
    <row r="2083" spans="1:11" x14ac:dyDescent="0.25">
      <c r="A2083" s="377"/>
      <c r="B2083" s="378">
        <v>2</v>
      </c>
      <c r="C2083" s="377" t="s">
        <v>27142</v>
      </c>
      <c r="D2083" s="378" t="s">
        <v>62313</v>
      </c>
      <c r="E2083" s="378" t="s">
        <v>284</v>
      </c>
      <c r="F2083" s="379">
        <v>1.26</v>
      </c>
      <c r="G2083" s="380">
        <v>2.14</v>
      </c>
      <c r="H2083" s="380">
        <f>+ROUND(F2083*G2083,2)</f>
        <v>2.7</v>
      </c>
      <c r="I2083" s="383" t="s">
        <v>60981</v>
      </c>
      <c r="J2083" s="384" t="s">
        <v>60965</v>
      </c>
      <c r="K2083" s="384">
        <v>4302</v>
      </c>
    </row>
    <row r="2084" spans="1:11" x14ac:dyDescent="0.25">
      <c r="A2084" s="377"/>
      <c r="B2084" s="378">
        <v>2</v>
      </c>
      <c r="C2084" s="377" t="s">
        <v>27860</v>
      </c>
      <c r="D2084" s="378" t="s">
        <v>62314</v>
      </c>
      <c r="E2084" s="378" t="s">
        <v>283</v>
      </c>
      <c r="F2084" s="379">
        <v>1.357</v>
      </c>
      <c r="G2084" s="380">
        <v>24.1</v>
      </c>
      <c r="H2084" s="380">
        <f>+ROUND(F2084*G2084,2)</f>
        <v>32.700000000000003</v>
      </c>
      <c r="I2084" s="383" t="s">
        <v>60981</v>
      </c>
      <c r="J2084" s="384" t="s">
        <v>60965</v>
      </c>
      <c r="K2084" s="384">
        <v>7194</v>
      </c>
    </row>
    <row r="2085" spans="1:11" x14ac:dyDescent="0.25">
      <c r="A2085" s="377"/>
      <c r="B2085" s="378"/>
      <c r="C2085" s="377"/>
      <c r="D2085" s="378" t="s">
        <v>60986</v>
      </c>
      <c r="E2085" s="378"/>
      <c r="F2085" s="379"/>
      <c r="G2085" s="380"/>
      <c r="H2085" s="380">
        <f>+SUBTOTAL(9,H2082:H2084)</f>
        <v>35.580000000000005</v>
      </c>
      <c r="I2085" s="383"/>
      <c r="J2085" s="384"/>
      <c r="K2085" s="384"/>
    </row>
    <row r="2086" spans="1:11" x14ac:dyDescent="0.25">
      <c r="A2086" s="377"/>
      <c r="B2086" s="378"/>
      <c r="C2086" s="377"/>
      <c r="D2086" s="378" t="s">
        <v>60947</v>
      </c>
      <c r="E2086" s="378"/>
      <c r="F2086" s="379"/>
      <c r="G2086" s="380"/>
      <c r="H2086" s="380"/>
      <c r="I2086" s="383"/>
      <c r="J2086" s="384"/>
      <c r="K2086" s="384"/>
    </row>
    <row r="2087" spans="1:11" x14ac:dyDescent="0.25">
      <c r="A2087" s="377"/>
      <c r="B2087" s="378" t="s">
        <v>60948</v>
      </c>
      <c r="C2087" s="377" t="s">
        <v>60989</v>
      </c>
      <c r="D2087" s="378" t="s">
        <v>60990</v>
      </c>
      <c r="E2087" s="378" t="s">
        <v>33681</v>
      </c>
      <c r="F2087" s="379">
        <v>0.16600000000000001</v>
      </c>
      <c r="G2087" s="380">
        <v>14.56</v>
      </c>
      <c r="H2087" s="380">
        <f>+ROUND(F2087*G2087,2)</f>
        <v>2.42</v>
      </c>
      <c r="I2087" s="383" t="s">
        <v>60952</v>
      </c>
      <c r="J2087" s="384" t="s">
        <v>60965</v>
      </c>
      <c r="K2087" s="384" t="s">
        <v>60989</v>
      </c>
    </row>
    <row r="2088" spans="1:11" x14ac:dyDescent="0.25">
      <c r="A2088" s="377"/>
      <c r="B2088" s="378" t="s">
        <v>60948</v>
      </c>
      <c r="C2088" s="377" t="s">
        <v>61422</v>
      </c>
      <c r="D2088" s="378" t="s">
        <v>61423</v>
      </c>
      <c r="E2088" s="378" t="s">
        <v>33681</v>
      </c>
      <c r="F2088" s="379">
        <v>0.128</v>
      </c>
      <c r="G2088" s="380">
        <v>21.47</v>
      </c>
      <c r="H2088" s="380">
        <f>+ROUND(F2088*G2088,2)</f>
        <v>2.75</v>
      </c>
      <c r="I2088" s="383" t="s">
        <v>60952</v>
      </c>
      <c r="J2088" s="384" t="s">
        <v>60965</v>
      </c>
      <c r="K2088" s="384" t="s">
        <v>61422</v>
      </c>
    </row>
    <row r="2089" spans="1:11" x14ac:dyDescent="0.25">
      <c r="A2089" s="377"/>
      <c r="B2089" s="378" t="s">
        <v>60948</v>
      </c>
      <c r="C2089" s="377" t="s">
        <v>61415</v>
      </c>
      <c r="D2089" s="378" t="s">
        <v>61416</v>
      </c>
      <c r="E2089" s="378" t="s">
        <v>61030</v>
      </c>
      <c r="F2089" s="379">
        <v>5.3E-3</v>
      </c>
      <c r="G2089" s="380">
        <v>20.67</v>
      </c>
      <c r="H2089" s="380">
        <f>+ROUND(F2089*G2089,2)</f>
        <v>0.11</v>
      </c>
      <c r="I2089" s="383" t="s">
        <v>60952</v>
      </c>
      <c r="J2089" s="384" t="s">
        <v>60965</v>
      </c>
      <c r="K2089" s="384" t="s">
        <v>61415</v>
      </c>
    </row>
    <row r="2090" spans="1:11" x14ac:dyDescent="0.25">
      <c r="A2090" s="377"/>
      <c r="B2090" s="378" t="s">
        <v>60948</v>
      </c>
      <c r="C2090" s="377" t="s">
        <v>61417</v>
      </c>
      <c r="D2090" s="378" t="s">
        <v>61418</v>
      </c>
      <c r="E2090" s="378" t="s">
        <v>61033</v>
      </c>
      <c r="F2090" s="379">
        <v>7.3000000000000001E-3</v>
      </c>
      <c r="G2090" s="380">
        <v>19.78</v>
      </c>
      <c r="H2090" s="380">
        <f>+ROUND(F2090*G2090,2)</f>
        <v>0.14000000000000001</v>
      </c>
      <c r="I2090" s="383" t="s">
        <v>60952</v>
      </c>
      <c r="J2090" s="384" t="s">
        <v>60965</v>
      </c>
      <c r="K2090" s="384" t="s">
        <v>61417</v>
      </c>
    </row>
    <row r="2091" spans="1:11" x14ac:dyDescent="0.25">
      <c r="A2091" s="377"/>
      <c r="B2091" s="378"/>
      <c r="C2091" s="377"/>
      <c r="D2091" s="378" t="s">
        <v>60954</v>
      </c>
      <c r="E2091" s="378"/>
      <c r="F2091" s="379"/>
      <c r="G2091" s="380"/>
      <c r="H2091" s="380">
        <f>+SUBTOTAL(9,H2087:H2090)</f>
        <v>5.42</v>
      </c>
      <c r="I2091" s="383"/>
      <c r="J2091" s="384"/>
      <c r="K2091" s="384"/>
    </row>
    <row r="2092" spans="1:11" x14ac:dyDescent="0.25">
      <c r="A2092" s="377"/>
      <c r="B2092" s="378"/>
      <c r="C2092" s="377"/>
      <c r="D2092" s="378" t="s">
        <v>60955</v>
      </c>
      <c r="E2092" s="378"/>
      <c r="F2092" s="379"/>
      <c r="G2092" s="380"/>
      <c r="H2092" s="380">
        <f>+SUBTOTAL(9,H2082:H2090)</f>
        <v>41.000000000000007</v>
      </c>
      <c r="I2092" s="383"/>
      <c r="J2092" s="384"/>
      <c r="K2092" s="384"/>
    </row>
    <row r="2093" spans="1:11" x14ac:dyDescent="0.25">
      <c r="A2093" s="377"/>
      <c r="B2093" s="378"/>
      <c r="C2093" s="377"/>
      <c r="D2093" s="378" t="s">
        <v>60956</v>
      </c>
      <c r="E2093" s="378"/>
      <c r="F2093" s="379">
        <v>24.18</v>
      </c>
      <c r="G2093" s="380"/>
      <c r="H2093" s="380">
        <f>+ROUND(H2092*F2093/100,2)</f>
        <v>9.91</v>
      </c>
      <c r="I2093" s="383"/>
      <c r="J2093" s="384"/>
      <c r="K2093" s="384"/>
    </row>
    <row r="2094" spans="1:11" x14ac:dyDescent="0.25">
      <c r="A2094" s="377"/>
      <c r="B2094" s="378"/>
      <c r="C2094" s="377"/>
      <c r="D2094" s="378" t="s">
        <v>60957</v>
      </c>
      <c r="E2094" s="378"/>
      <c r="F2094" s="379"/>
      <c r="G2094" s="380"/>
      <c r="H2094" s="380">
        <f>+H2092+H2093</f>
        <v>50.910000000000011</v>
      </c>
      <c r="I2094" s="383"/>
      <c r="J2094" s="384"/>
      <c r="K2094" s="384"/>
    </row>
    <row r="2095" spans="1:11" x14ac:dyDescent="0.25">
      <c r="A2095" s="377"/>
      <c r="B2095" s="378"/>
      <c r="C2095" s="377"/>
      <c r="D2095" s="378" t="s">
        <v>60958</v>
      </c>
      <c r="E2095" s="378"/>
      <c r="F2095" s="379"/>
      <c r="G2095" s="380"/>
      <c r="H2095" s="380">
        <v>50.91</v>
      </c>
      <c r="I2095" s="383"/>
      <c r="J2095" s="384"/>
      <c r="K2095" s="384"/>
    </row>
    <row r="2096" spans="1:11" x14ac:dyDescent="0.25">
      <c r="I2096" s="383"/>
      <c r="J2096" s="384"/>
      <c r="K2096" s="384"/>
    </row>
    <row r="2097" spans="1:11" x14ac:dyDescent="0.25">
      <c r="I2097" s="383"/>
      <c r="J2097" s="384"/>
      <c r="K2097" s="384"/>
    </row>
    <row r="2098" spans="1:11" x14ac:dyDescent="0.25">
      <c r="A2098" s="377" t="s">
        <v>60934</v>
      </c>
      <c r="B2098" s="378" t="s">
        <v>60935</v>
      </c>
      <c r="C2098" s="377"/>
      <c r="D2098" s="378"/>
      <c r="E2098" s="378"/>
      <c r="F2098" s="379"/>
      <c r="G2098" s="380"/>
      <c r="H2098" s="380"/>
      <c r="I2098" s="383"/>
      <c r="J2098" s="384"/>
      <c r="K2098" s="384"/>
    </row>
    <row r="2099" spans="1:11" x14ac:dyDescent="0.25">
      <c r="A2099" s="377"/>
      <c r="B2099" s="378"/>
      <c r="C2099" s="377" t="s">
        <v>60938</v>
      </c>
      <c r="D2099" s="378" t="s">
        <v>60939</v>
      </c>
      <c r="E2099" s="378" t="s">
        <v>60940</v>
      </c>
      <c r="F2099" s="379" t="s">
        <v>60941</v>
      </c>
      <c r="G2099" s="380" t="s">
        <v>60942</v>
      </c>
      <c r="H2099" s="380" t="s">
        <v>60943</v>
      </c>
      <c r="I2099" s="383"/>
      <c r="J2099" s="384"/>
      <c r="K2099" s="384"/>
    </row>
    <row r="2100" spans="1:11" x14ac:dyDescent="0.25">
      <c r="A2100" s="377"/>
      <c r="B2100" s="378"/>
      <c r="C2100" s="377"/>
      <c r="D2100" s="378"/>
      <c r="E2100" s="378"/>
      <c r="F2100" s="379"/>
      <c r="G2100" s="380"/>
      <c r="H2100" s="380"/>
      <c r="I2100" s="383"/>
      <c r="J2100" s="384"/>
      <c r="K2100" s="384"/>
    </row>
    <row r="2101" spans="1:11" x14ac:dyDescent="0.25">
      <c r="A2101" s="385" t="s">
        <v>62315</v>
      </c>
      <c r="B2101" s="386" t="s">
        <v>62316</v>
      </c>
      <c r="C2101" s="385"/>
      <c r="D2101" s="386"/>
      <c r="E2101" s="386" t="s">
        <v>33681</v>
      </c>
      <c r="F2101" s="379" t="s">
        <v>60946</v>
      </c>
      <c r="G2101" s="380"/>
      <c r="H2101" s="380"/>
      <c r="I2101" s="383"/>
      <c r="J2101" s="384"/>
      <c r="K2101" s="384"/>
    </row>
    <row r="2102" spans="1:11" x14ac:dyDescent="0.25">
      <c r="A2102" s="377"/>
      <c r="B2102" s="378">
        <v>1</v>
      </c>
      <c r="C2102" s="377" t="s">
        <v>62317</v>
      </c>
      <c r="D2102" s="378" t="s">
        <v>62318</v>
      </c>
      <c r="E2102" s="378" t="s">
        <v>33681</v>
      </c>
      <c r="F2102" s="379">
        <v>1</v>
      </c>
      <c r="G2102" s="380">
        <v>17.059999999999999</v>
      </c>
      <c r="H2102" s="380">
        <f>+ROUND(F2102*G2102,2)</f>
        <v>17.059999999999999</v>
      </c>
      <c r="I2102" s="383" t="s">
        <v>61113</v>
      </c>
      <c r="J2102" s="384" t="s">
        <v>60965</v>
      </c>
      <c r="K2102" s="384">
        <v>12869</v>
      </c>
    </row>
    <row r="2103" spans="1:11" x14ac:dyDescent="0.25">
      <c r="A2103" s="377"/>
      <c r="B2103" s="378"/>
      <c r="C2103" s="377"/>
      <c r="D2103" s="378" t="s">
        <v>61118</v>
      </c>
      <c r="E2103" s="378"/>
      <c r="F2103" s="379"/>
      <c r="G2103" s="380"/>
      <c r="H2103" s="380">
        <f>+SUBTOTAL(9,H2102:H2102)</f>
        <v>17.059999999999999</v>
      </c>
      <c r="I2103" s="383"/>
      <c r="J2103" s="384"/>
      <c r="K2103" s="384"/>
    </row>
    <row r="2104" spans="1:11" x14ac:dyDescent="0.25">
      <c r="A2104" s="377"/>
      <c r="B2104" s="378">
        <v>2</v>
      </c>
      <c r="C2104" s="377" t="s">
        <v>30810</v>
      </c>
      <c r="D2104" s="378" t="s">
        <v>61836</v>
      </c>
      <c r="E2104" s="378" t="s">
        <v>33681</v>
      </c>
      <c r="F2104" s="379">
        <v>1</v>
      </c>
      <c r="G2104" s="380">
        <v>1.77</v>
      </c>
      <c r="H2104" s="380">
        <f t="shared" ref="H2104:H2109" si="17">+ROUND(F2104*G2104,2)</f>
        <v>1.77</v>
      </c>
      <c r="I2104" s="383" t="s">
        <v>60981</v>
      </c>
      <c r="J2104" s="384" t="s">
        <v>60965</v>
      </c>
      <c r="K2104" s="384">
        <v>37370</v>
      </c>
    </row>
    <row r="2105" spans="1:11" x14ac:dyDescent="0.25">
      <c r="A2105" s="377"/>
      <c r="B2105" s="378">
        <v>2</v>
      </c>
      <c r="C2105" s="377" t="s">
        <v>30812</v>
      </c>
      <c r="D2105" s="378" t="s">
        <v>61837</v>
      </c>
      <c r="E2105" s="378" t="s">
        <v>33681</v>
      </c>
      <c r="F2105" s="379">
        <v>1</v>
      </c>
      <c r="G2105" s="380">
        <v>0.67</v>
      </c>
      <c r="H2105" s="380">
        <f t="shared" si="17"/>
        <v>0.67</v>
      </c>
      <c r="I2105" s="383" t="s">
        <v>60981</v>
      </c>
      <c r="J2105" s="384" t="s">
        <v>60965</v>
      </c>
      <c r="K2105" s="384">
        <v>37371</v>
      </c>
    </row>
    <row r="2106" spans="1:11" x14ac:dyDescent="0.25">
      <c r="A2106" s="377"/>
      <c r="B2106" s="378">
        <v>2</v>
      </c>
      <c r="C2106" s="377" t="s">
        <v>30814</v>
      </c>
      <c r="D2106" s="378" t="s">
        <v>61838</v>
      </c>
      <c r="E2106" s="378" t="s">
        <v>33681</v>
      </c>
      <c r="F2106" s="379">
        <v>1</v>
      </c>
      <c r="G2106" s="380">
        <v>0.35</v>
      </c>
      <c r="H2106" s="380">
        <f t="shared" si="17"/>
        <v>0.35</v>
      </c>
      <c r="I2106" s="383" t="s">
        <v>60981</v>
      </c>
      <c r="J2106" s="384" t="s">
        <v>60965</v>
      </c>
      <c r="K2106" s="384">
        <v>37372</v>
      </c>
    </row>
    <row r="2107" spans="1:11" x14ac:dyDescent="0.25">
      <c r="A2107" s="377"/>
      <c r="B2107" s="378">
        <v>2</v>
      </c>
      <c r="C2107" s="377" t="s">
        <v>30816</v>
      </c>
      <c r="D2107" s="378" t="s">
        <v>61839</v>
      </c>
      <c r="E2107" s="378" t="s">
        <v>33681</v>
      </c>
      <c r="F2107" s="379">
        <v>1</v>
      </c>
      <c r="G2107" s="380">
        <v>7.0000000000000007E-2</v>
      </c>
      <c r="H2107" s="380">
        <f t="shared" si="17"/>
        <v>7.0000000000000007E-2</v>
      </c>
      <c r="I2107" s="383" t="s">
        <v>60981</v>
      </c>
      <c r="J2107" s="384" t="s">
        <v>60965</v>
      </c>
      <c r="K2107" s="384">
        <v>37373</v>
      </c>
    </row>
    <row r="2108" spans="1:11" x14ac:dyDescent="0.25">
      <c r="A2108" s="377"/>
      <c r="B2108" s="378">
        <v>2</v>
      </c>
      <c r="C2108" s="377" t="s">
        <v>61866</v>
      </c>
      <c r="D2108" s="378" t="s">
        <v>61867</v>
      </c>
      <c r="E2108" s="378" t="s">
        <v>33681</v>
      </c>
      <c r="F2108" s="379">
        <v>1</v>
      </c>
      <c r="G2108" s="380">
        <v>0.34</v>
      </c>
      <c r="H2108" s="380">
        <f t="shared" si="17"/>
        <v>0.34</v>
      </c>
      <c r="I2108" s="383" t="s">
        <v>60981</v>
      </c>
      <c r="J2108" s="384" t="s">
        <v>60965</v>
      </c>
      <c r="K2108" s="384">
        <v>43459</v>
      </c>
    </row>
    <row r="2109" spans="1:11" x14ac:dyDescent="0.25">
      <c r="A2109" s="377"/>
      <c r="B2109" s="378">
        <v>2</v>
      </c>
      <c r="C2109" s="377" t="s">
        <v>61868</v>
      </c>
      <c r="D2109" s="378" t="s">
        <v>61869</v>
      </c>
      <c r="E2109" s="378" t="s">
        <v>33681</v>
      </c>
      <c r="F2109" s="379">
        <v>1</v>
      </c>
      <c r="G2109" s="380">
        <v>1.08</v>
      </c>
      <c r="H2109" s="380">
        <f t="shared" si="17"/>
        <v>1.08</v>
      </c>
      <c r="I2109" s="383" t="s">
        <v>60981</v>
      </c>
      <c r="J2109" s="384" t="s">
        <v>60965</v>
      </c>
      <c r="K2109" s="384">
        <v>43483</v>
      </c>
    </row>
    <row r="2110" spans="1:11" x14ac:dyDescent="0.25">
      <c r="A2110" s="377"/>
      <c r="B2110" s="378"/>
      <c r="C2110" s="377"/>
      <c r="D2110" s="378" t="s">
        <v>60986</v>
      </c>
      <c r="E2110" s="378"/>
      <c r="F2110" s="379"/>
      <c r="G2110" s="380"/>
      <c r="H2110" s="380">
        <f>+SUBTOTAL(9,H2104:H2109)</f>
        <v>4.2799999999999994</v>
      </c>
      <c r="I2110" s="383"/>
      <c r="J2110" s="384"/>
      <c r="K2110" s="384"/>
    </row>
    <row r="2111" spans="1:11" x14ac:dyDescent="0.25">
      <c r="A2111" s="377"/>
      <c r="B2111" s="378"/>
      <c r="C2111" s="377"/>
      <c r="D2111" s="378" t="s">
        <v>60947</v>
      </c>
      <c r="E2111" s="378"/>
      <c r="F2111" s="379"/>
      <c r="G2111" s="380"/>
      <c r="H2111" s="380"/>
      <c r="I2111" s="383"/>
      <c r="J2111" s="384"/>
      <c r="K2111" s="384"/>
    </row>
    <row r="2112" spans="1:11" x14ac:dyDescent="0.25">
      <c r="A2112" s="377"/>
      <c r="B2112" s="378" t="s">
        <v>60948</v>
      </c>
      <c r="C2112" s="377" t="s">
        <v>62319</v>
      </c>
      <c r="D2112" s="378" t="s">
        <v>62320</v>
      </c>
      <c r="E2112" s="378" t="s">
        <v>33681</v>
      </c>
      <c r="F2112" s="379">
        <v>1</v>
      </c>
      <c r="G2112" s="380">
        <v>0.13</v>
      </c>
      <c r="H2112" s="380">
        <f>+ROUND(F2112*G2112,2)</f>
        <v>0.13</v>
      </c>
      <c r="I2112" s="383" t="s">
        <v>60952</v>
      </c>
      <c r="J2112" s="384" t="s">
        <v>60965</v>
      </c>
      <c r="K2112" s="384" t="s">
        <v>62319</v>
      </c>
    </row>
    <row r="2113" spans="1:11" x14ac:dyDescent="0.25">
      <c r="A2113" s="377"/>
      <c r="B2113" s="378"/>
      <c r="C2113" s="377"/>
      <c r="D2113" s="378" t="s">
        <v>60954</v>
      </c>
      <c r="E2113" s="378"/>
      <c r="F2113" s="379"/>
      <c r="G2113" s="380"/>
      <c r="H2113" s="380">
        <f>+SUBTOTAL(9,H2112:H2112)</f>
        <v>0.13</v>
      </c>
      <c r="I2113" s="383"/>
      <c r="J2113" s="384"/>
      <c r="K2113" s="384"/>
    </row>
    <row r="2114" spans="1:11" x14ac:dyDescent="0.25">
      <c r="A2114" s="377"/>
      <c r="B2114" s="378"/>
      <c r="C2114" s="377"/>
      <c r="D2114" s="378" t="s">
        <v>60955</v>
      </c>
      <c r="E2114" s="378"/>
      <c r="F2114" s="379"/>
      <c r="G2114" s="380"/>
      <c r="H2114" s="380">
        <f>+SUBTOTAL(9,H2102:H2112)</f>
        <v>21.470000000000002</v>
      </c>
      <c r="I2114" s="383"/>
      <c r="J2114" s="384"/>
      <c r="K2114" s="384"/>
    </row>
    <row r="2115" spans="1:11" x14ac:dyDescent="0.25">
      <c r="A2115" s="377"/>
      <c r="B2115" s="378"/>
      <c r="C2115" s="377"/>
      <c r="D2115" s="378" t="s">
        <v>60956</v>
      </c>
      <c r="E2115" s="378"/>
      <c r="F2115" s="379">
        <v>24.18</v>
      </c>
      <c r="G2115" s="380"/>
      <c r="H2115" s="380">
        <f>+ROUND(H2114*F2115/100,2)</f>
        <v>5.19</v>
      </c>
      <c r="I2115" s="383"/>
      <c r="J2115" s="384"/>
      <c r="K2115" s="384"/>
    </row>
    <row r="2116" spans="1:11" x14ac:dyDescent="0.25">
      <c r="A2116" s="377"/>
      <c r="B2116" s="378"/>
      <c r="C2116" s="377"/>
      <c r="D2116" s="378" t="s">
        <v>60957</v>
      </c>
      <c r="E2116" s="378"/>
      <c r="F2116" s="379"/>
      <c r="G2116" s="380"/>
      <c r="H2116" s="380">
        <f>+H2114+H2115</f>
        <v>26.660000000000004</v>
      </c>
      <c r="I2116" s="383"/>
      <c r="J2116" s="384"/>
      <c r="K2116" s="384"/>
    </row>
    <row r="2117" spans="1:11" x14ac:dyDescent="0.25">
      <c r="A2117" s="377"/>
      <c r="B2117" s="378"/>
      <c r="C2117" s="377"/>
      <c r="D2117" s="378" t="s">
        <v>60958</v>
      </c>
      <c r="E2117" s="378"/>
      <c r="F2117" s="379"/>
      <c r="G2117" s="380"/>
      <c r="H2117" s="380">
        <v>26.66</v>
      </c>
      <c r="I2117" s="383"/>
      <c r="J2117" s="384"/>
      <c r="K2117" s="384"/>
    </row>
    <row r="2118" spans="1:11" x14ac:dyDescent="0.25">
      <c r="I2118" s="383"/>
      <c r="J2118" s="384"/>
      <c r="K2118" s="384"/>
    </row>
    <row r="2119" spans="1:11" x14ac:dyDescent="0.25">
      <c r="I2119" s="383"/>
      <c r="J2119" s="384"/>
      <c r="K2119" s="384"/>
    </row>
    <row r="2120" spans="1:11" x14ac:dyDescent="0.25">
      <c r="A2120" s="377" t="s">
        <v>60934</v>
      </c>
      <c r="B2120" s="378" t="s">
        <v>60935</v>
      </c>
      <c r="C2120" s="377"/>
      <c r="D2120" s="378"/>
      <c r="E2120" s="378"/>
      <c r="F2120" s="379"/>
      <c r="G2120" s="380"/>
      <c r="H2120" s="380"/>
      <c r="I2120" s="383"/>
      <c r="J2120" s="384"/>
      <c r="K2120" s="384"/>
    </row>
    <row r="2121" spans="1:11" x14ac:dyDescent="0.25">
      <c r="A2121" s="377"/>
      <c r="B2121" s="378"/>
      <c r="C2121" s="377" t="s">
        <v>60938</v>
      </c>
      <c r="D2121" s="378" t="s">
        <v>60939</v>
      </c>
      <c r="E2121" s="378" t="s">
        <v>60940</v>
      </c>
      <c r="F2121" s="379" t="s">
        <v>60941</v>
      </c>
      <c r="G2121" s="380" t="s">
        <v>60942</v>
      </c>
      <c r="H2121" s="380" t="s">
        <v>60943</v>
      </c>
      <c r="I2121" s="383"/>
      <c r="J2121" s="384"/>
      <c r="K2121" s="384"/>
    </row>
    <row r="2122" spans="1:11" x14ac:dyDescent="0.25">
      <c r="A2122" s="377"/>
      <c r="B2122" s="378"/>
      <c r="C2122" s="377"/>
      <c r="D2122" s="378"/>
      <c r="E2122" s="378"/>
      <c r="F2122" s="379"/>
      <c r="G2122" s="380"/>
      <c r="H2122" s="380"/>
      <c r="I2122" s="383"/>
      <c r="J2122" s="384"/>
      <c r="K2122" s="384"/>
    </row>
    <row r="2123" spans="1:11" x14ac:dyDescent="0.25">
      <c r="A2123" s="385" t="s">
        <v>62321</v>
      </c>
      <c r="B2123" s="386" t="s">
        <v>62322</v>
      </c>
      <c r="C2123" s="385"/>
      <c r="D2123" s="386"/>
      <c r="E2123" s="386" t="s">
        <v>33681</v>
      </c>
      <c r="F2123" s="379" t="s">
        <v>60946</v>
      </c>
      <c r="G2123" s="380"/>
      <c r="H2123" s="380"/>
      <c r="I2123" s="383"/>
      <c r="J2123" s="384"/>
      <c r="K2123" s="384"/>
    </row>
    <row r="2124" spans="1:11" x14ac:dyDescent="0.25">
      <c r="A2124" s="377"/>
      <c r="B2124" s="378">
        <v>1</v>
      </c>
      <c r="C2124" s="377" t="s">
        <v>62317</v>
      </c>
      <c r="D2124" s="378" t="s">
        <v>62318</v>
      </c>
      <c r="E2124" s="378" t="s">
        <v>33681</v>
      </c>
      <c r="F2124" s="379">
        <v>7.9000000000000008E-3</v>
      </c>
      <c r="G2124" s="380">
        <v>17.059999999999999</v>
      </c>
      <c r="H2124" s="380">
        <f>+ROUND(F2124*G2124,2)</f>
        <v>0.13</v>
      </c>
      <c r="I2124" s="383" t="s">
        <v>61113</v>
      </c>
      <c r="J2124" s="384" t="s">
        <v>60965</v>
      </c>
      <c r="K2124" s="384">
        <v>12869</v>
      </c>
    </row>
    <row r="2125" spans="1:11" x14ac:dyDescent="0.25">
      <c r="A2125" s="377"/>
      <c r="B2125" s="378"/>
      <c r="C2125" s="377"/>
      <c r="D2125" s="378" t="s">
        <v>61118</v>
      </c>
      <c r="E2125" s="378"/>
      <c r="F2125" s="379"/>
      <c r="G2125" s="380"/>
      <c r="H2125" s="380">
        <f>+SUBTOTAL(9,H2124:H2124)</f>
        <v>0.13</v>
      </c>
      <c r="I2125" s="383"/>
      <c r="J2125" s="384"/>
      <c r="K2125" s="384"/>
    </row>
    <row r="2126" spans="1:11" x14ac:dyDescent="0.25">
      <c r="A2126" s="377"/>
      <c r="B2126" s="378"/>
      <c r="C2126" s="377"/>
      <c r="D2126" s="378" t="s">
        <v>60955</v>
      </c>
      <c r="E2126" s="378"/>
      <c r="F2126" s="379"/>
      <c r="G2126" s="380"/>
      <c r="H2126" s="380">
        <f>+SUBTOTAL(9,H2124:H2124)</f>
        <v>0.13</v>
      </c>
      <c r="I2126" s="383"/>
      <c r="J2126" s="384"/>
      <c r="K2126" s="384"/>
    </row>
    <row r="2127" spans="1:11" x14ac:dyDescent="0.25">
      <c r="A2127" s="377"/>
      <c r="B2127" s="378"/>
      <c r="C2127" s="377"/>
      <c r="D2127" s="378" t="s">
        <v>60956</v>
      </c>
      <c r="E2127" s="378"/>
      <c r="F2127" s="379">
        <v>24.18</v>
      </c>
      <c r="G2127" s="380"/>
      <c r="H2127" s="380">
        <f>+ROUND(H2126*F2127/100,2)</f>
        <v>0.03</v>
      </c>
      <c r="I2127" s="383"/>
      <c r="J2127" s="384"/>
      <c r="K2127" s="384"/>
    </row>
    <row r="2128" spans="1:11" x14ac:dyDescent="0.25">
      <c r="A2128" s="377"/>
      <c r="B2128" s="378"/>
      <c r="C2128" s="377"/>
      <c r="D2128" s="378" t="s">
        <v>60957</v>
      </c>
      <c r="E2128" s="378"/>
      <c r="F2128" s="379"/>
      <c r="G2128" s="380"/>
      <c r="H2128" s="380">
        <f>+H2126+H2127</f>
        <v>0.16</v>
      </c>
      <c r="I2128" s="383"/>
      <c r="J2128" s="384"/>
      <c r="K2128" s="384"/>
    </row>
    <row r="2129" spans="1:11" x14ac:dyDescent="0.25">
      <c r="A2129" s="377"/>
      <c r="B2129" s="378"/>
      <c r="C2129" s="377"/>
      <c r="D2129" s="378" t="s">
        <v>60958</v>
      </c>
      <c r="E2129" s="378"/>
      <c r="F2129" s="379"/>
      <c r="G2129" s="380"/>
      <c r="H2129" s="380">
        <v>0.16</v>
      </c>
      <c r="I2129" s="383"/>
      <c r="J2129" s="384"/>
      <c r="K2129" s="384"/>
    </row>
    <row r="2130" spans="1:11" x14ac:dyDescent="0.25">
      <c r="I2130" s="383"/>
      <c r="J2130" s="384"/>
      <c r="K2130" s="384"/>
    </row>
    <row r="2131" spans="1:11" x14ac:dyDescent="0.25">
      <c r="I2131" s="383"/>
      <c r="J2131" s="384"/>
      <c r="K2131" s="384"/>
    </row>
    <row r="2132" spans="1:11" x14ac:dyDescent="0.25">
      <c r="A2132" s="377" t="s">
        <v>60934</v>
      </c>
      <c r="B2132" s="378" t="s">
        <v>60935</v>
      </c>
      <c r="C2132" s="377"/>
      <c r="D2132" s="378"/>
      <c r="E2132" s="378"/>
      <c r="F2132" s="379"/>
      <c r="G2132" s="380"/>
      <c r="H2132" s="380"/>
      <c r="I2132" s="383"/>
      <c r="J2132" s="384"/>
      <c r="K2132" s="384"/>
    </row>
    <row r="2133" spans="1:11" x14ac:dyDescent="0.25">
      <c r="A2133" s="377"/>
      <c r="B2133" s="378"/>
      <c r="C2133" s="377" t="s">
        <v>60938</v>
      </c>
      <c r="D2133" s="378" t="s">
        <v>60939</v>
      </c>
      <c r="E2133" s="378" t="s">
        <v>60940</v>
      </c>
      <c r="F2133" s="379" t="s">
        <v>60941</v>
      </c>
      <c r="G2133" s="380" t="s">
        <v>60942</v>
      </c>
      <c r="H2133" s="380" t="s">
        <v>60943</v>
      </c>
      <c r="I2133" s="383"/>
      <c r="J2133" s="384"/>
      <c r="K2133" s="384"/>
    </row>
    <row r="2134" spans="1:11" x14ac:dyDescent="0.25">
      <c r="A2134" s="377"/>
      <c r="B2134" s="378"/>
      <c r="C2134" s="377"/>
      <c r="D2134" s="378"/>
      <c r="E2134" s="378"/>
      <c r="F2134" s="379"/>
      <c r="G2134" s="380"/>
      <c r="H2134" s="380"/>
      <c r="I2134" s="383"/>
      <c r="J2134" s="384"/>
      <c r="K2134" s="384"/>
    </row>
    <row r="2135" spans="1:11" x14ac:dyDescent="0.25">
      <c r="A2135" s="385" t="s">
        <v>62323</v>
      </c>
      <c r="B2135" s="386" t="s">
        <v>62324</v>
      </c>
      <c r="C2135" s="385"/>
      <c r="D2135" s="386"/>
      <c r="E2135" s="386" t="s">
        <v>283</v>
      </c>
      <c r="F2135" s="379" t="s">
        <v>60946</v>
      </c>
      <c r="G2135" s="380"/>
      <c r="H2135" s="380"/>
      <c r="I2135" s="383"/>
      <c r="J2135" s="384"/>
      <c r="K2135" s="384"/>
    </row>
    <row r="2136" spans="1:11" x14ac:dyDescent="0.25">
      <c r="A2136" s="377"/>
      <c r="B2136" s="378">
        <v>2</v>
      </c>
      <c r="C2136" s="377" t="s">
        <v>28698</v>
      </c>
      <c r="D2136" s="378" t="s">
        <v>62325</v>
      </c>
      <c r="E2136" s="378" t="s">
        <v>284</v>
      </c>
      <c r="F2136" s="379">
        <v>2.778</v>
      </c>
      <c r="G2136" s="380">
        <v>159.69999999999999</v>
      </c>
      <c r="H2136" s="380">
        <f>+ROUND(F2136*G2136,2)</f>
        <v>443.65</v>
      </c>
      <c r="I2136" s="383" t="s">
        <v>60981</v>
      </c>
      <c r="J2136" s="384" t="s">
        <v>60965</v>
      </c>
      <c r="K2136" s="384">
        <v>11190</v>
      </c>
    </row>
    <row r="2137" spans="1:11" x14ac:dyDescent="0.25">
      <c r="A2137" s="377"/>
      <c r="B2137" s="378"/>
      <c r="C2137" s="377"/>
      <c r="D2137" s="378" t="s">
        <v>60986</v>
      </c>
      <c r="E2137" s="378"/>
      <c r="F2137" s="379"/>
      <c r="G2137" s="380"/>
      <c r="H2137" s="380">
        <f>+SUBTOTAL(9,H2136:H2136)</f>
        <v>443.65</v>
      </c>
      <c r="I2137" s="383"/>
      <c r="J2137" s="384"/>
      <c r="K2137" s="384"/>
    </row>
    <row r="2138" spans="1:11" x14ac:dyDescent="0.25">
      <c r="A2138" s="377"/>
      <c r="B2138" s="378"/>
      <c r="C2138" s="377"/>
      <c r="D2138" s="378" t="s">
        <v>60947</v>
      </c>
      <c r="E2138" s="378"/>
      <c r="F2138" s="379"/>
      <c r="G2138" s="380"/>
      <c r="H2138" s="380"/>
      <c r="I2138" s="383"/>
      <c r="J2138" s="384"/>
      <c r="K2138" s="384"/>
    </row>
    <row r="2139" spans="1:11" x14ac:dyDescent="0.25">
      <c r="A2139" s="377"/>
      <c r="B2139" s="378" t="s">
        <v>60948</v>
      </c>
      <c r="C2139" s="377" t="s">
        <v>61136</v>
      </c>
      <c r="D2139" s="378" t="s">
        <v>61137</v>
      </c>
      <c r="E2139" s="378" t="s">
        <v>33681</v>
      </c>
      <c r="F2139" s="379">
        <v>4.5810000000000004</v>
      </c>
      <c r="G2139" s="380">
        <v>18.82</v>
      </c>
      <c r="H2139" s="380">
        <f>+ROUND(F2139*G2139,2)</f>
        <v>86.21</v>
      </c>
      <c r="I2139" s="383" t="s">
        <v>60952</v>
      </c>
      <c r="J2139" s="384" t="s">
        <v>60965</v>
      </c>
      <c r="K2139" s="384" t="s">
        <v>61136</v>
      </c>
    </row>
    <row r="2140" spans="1:11" x14ac:dyDescent="0.25">
      <c r="A2140" s="377"/>
      <c r="B2140" s="378" t="s">
        <v>60948</v>
      </c>
      <c r="C2140" s="377" t="s">
        <v>60989</v>
      </c>
      <c r="D2140" s="378" t="s">
        <v>60990</v>
      </c>
      <c r="E2140" s="378" t="s">
        <v>33681</v>
      </c>
      <c r="F2140" s="379">
        <v>2.2909999999999999</v>
      </c>
      <c r="G2140" s="380">
        <v>14.56</v>
      </c>
      <c r="H2140" s="380">
        <f>+ROUND(F2140*G2140,2)</f>
        <v>33.36</v>
      </c>
      <c r="I2140" s="383" t="s">
        <v>60952</v>
      </c>
      <c r="J2140" s="384" t="s">
        <v>60965</v>
      </c>
      <c r="K2140" s="384" t="s">
        <v>60989</v>
      </c>
    </row>
    <row r="2141" spans="1:11" x14ac:dyDescent="0.25">
      <c r="A2141" s="377"/>
      <c r="B2141" s="378" t="s">
        <v>60948</v>
      </c>
      <c r="C2141" s="377" t="s">
        <v>62186</v>
      </c>
      <c r="D2141" s="378" t="s">
        <v>62187</v>
      </c>
      <c r="E2141" s="378" t="s">
        <v>287</v>
      </c>
      <c r="F2141" s="379">
        <v>2.1000000000000001E-2</v>
      </c>
      <c r="G2141" s="380">
        <v>402.67</v>
      </c>
      <c r="H2141" s="380">
        <f>+ROUND(F2141*G2141,2)</f>
        <v>8.4600000000000009</v>
      </c>
      <c r="I2141" s="383" t="s">
        <v>60952</v>
      </c>
      <c r="J2141" s="384" t="s">
        <v>60965</v>
      </c>
      <c r="K2141" s="384" t="s">
        <v>62186</v>
      </c>
    </row>
    <row r="2142" spans="1:11" x14ac:dyDescent="0.25">
      <c r="A2142" s="377"/>
      <c r="B2142" s="378"/>
      <c r="C2142" s="377"/>
      <c r="D2142" s="378" t="s">
        <v>60954</v>
      </c>
      <c r="E2142" s="378"/>
      <c r="F2142" s="379"/>
      <c r="G2142" s="380"/>
      <c r="H2142" s="380">
        <f>+SUBTOTAL(9,H2139:H2141)</f>
        <v>128.03</v>
      </c>
      <c r="I2142" s="383"/>
      <c r="J2142" s="384"/>
      <c r="K2142" s="384"/>
    </row>
    <row r="2143" spans="1:11" x14ac:dyDescent="0.25">
      <c r="A2143" s="377"/>
      <c r="B2143" s="378"/>
      <c r="C2143" s="377"/>
      <c r="D2143" s="378" t="s">
        <v>60955</v>
      </c>
      <c r="E2143" s="378"/>
      <c r="F2143" s="379"/>
      <c r="G2143" s="380"/>
      <c r="H2143" s="380">
        <f>+SUBTOTAL(9,H2136:H2141)</f>
        <v>571.68000000000006</v>
      </c>
      <c r="I2143" s="383"/>
      <c r="J2143" s="384"/>
      <c r="K2143" s="384"/>
    </row>
    <row r="2144" spans="1:11" x14ac:dyDescent="0.25">
      <c r="A2144" s="377"/>
      <c r="B2144" s="378"/>
      <c r="C2144" s="377"/>
      <c r="D2144" s="378" t="s">
        <v>60956</v>
      </c>
      <c r="E2144" s="378"/>
      <c r="F2144" s="379">
        <v>24.18</v>
      </c>
      <c r="G2144" s="380"/>
      <c r="H2144" s="380">
        <f>+ROUND(H2143*F2144/100,2)</f>
        <v>138.22999999999999</v>
      </c>
      <c r="I2144" s="383"/>
      <c r="J2144" s="384"/>
      <c r="K2144" s="384"/>
    </row>
    <row r="2145" spans="1:11" x14ac:dyDescent="0.25">
      <c r="A2145" s="377"/>
      <c r="B2145" s="378"/>
      <c r="C2145" s="377"/>
      <c r="D2145" s="378" t="s">
        <v>60957</v>
      </c>
      <c r="E2145" s="378"/>
      <c r="F2145" s="379"/>
      <c r="G2145" s="380"/>
      <c r="H2145" s="380">
        <f>+H2143+H2144</f>
        <v>709.91000000000008</v>
      </c>
      <c r="I2145" s="383"/>
      <c r="J2145" s="384"/>
      <c r="K2145" s="384"/>
    </row>
    <row r="2146" spans="1:11" x14ac:dyDescent="0.25">
      <c r="A2146" s="377"/>
      <c r="B2146" s="378"/>
      <c r="C2146" s="377"/>
      <c r="D2146" s="378" t="s">
        <v>60958</v>
      </c>
      <c r="E2146" s="378"/>
      <c r="F2146" s="379"/>
      <c r="G2146" s="380"/>
      <c r="H2146" s="380">
        <v>709.91</v>
      </c>
      <c r="I2146" s="383"/>
      <c r="J2146" s="384"/>
      <c r="K2146" s="384"/>
    </row>
    <row r="2147" spans="1:11" x14ac:dyDescent="0.25">
      <c r="I2147" s="383"/>
      <c r="J2147" s="384"/>
      <c r="K2147" s="384"/>
    </row>
    <row r="2148" spans="1:11" x14ac:dyDescent="0.25">
      <c r="I2148" s="383"/>
      <c r="J2148" s="384"/>
      <c r="K2148" s="384"/>
    </row>
    <row r="2149" spans="1:11" x14ac:dyDescent="0.25">
      <c r="A2149" s="377" t="s">
        <v>60934</v>
      </c>
      <c r="B2149" s="378" t="s">
        <v>60935</v>
      </c>
      <c r="C2149" s="377"/>
      <c r="D2149" s="378"/>
      <c r="E2149" s="378"/>
      <c r="F2149" s="379"/>
      <c r="G2149" s="380"/>
      <c r="H2149" s="380"/>
      <c r="I2149" s="383"/>
      <c r="J2149" s="384"/>
      <c r="K2149" s="384"/>
    </row>
    <row r="2150" spans="1:11" x14ac:dyDescent="0.25">
      <c r="A2150" s="377"/>
      <c r="B2150" s="378"/>
      <c r="C2150" s="377" t="s">
        <v>60938</v>
      </c>
      <c r="D2150" s="378" t="s">
        <v>60939</v>
      </c>
      <c r="E2150" s="378" t="s">
        <v>60940</v>
      </c>
      <c r="F2150" s="379" t="s">
        <v>60941</v>
      </c>
      <c r="G2150" s="380" t="s">
        <v>60942</v>
      </c>
      <c r="H2150" s="380" t="s">
        <v>60943</v>
      </c>
      <c r="I2150" s="383"/>
      <c r="J2150" s="384"/>
      <c r="K2150" s="384"/>
    </row>
    <row r="2151" spans="1:11" x14ac:dyDescent="0.25">
      <c r="A2151" s="377"/>
      <c r="B2151" s="378"/>
      <c r="C2151" s="377"/>
      <c r="D2151" s="378"/>
      <c r="E2151" s="378"/>
      <c r="F2151" s="379"/>
      <c r="G2151" s="380"/>
      <c r="H2151" s="380"/>
      <c r="I2151" s="383"/>
      <c r="J2151" s="384"/>
      <c r="K2151" s="384"/>
    </row>
    <row r="2152" spans="1:11" x14ac:dyDescent="0.25">
      <c r="A2152" s="385" t="s">
        <v>62326</v>
      </c>
      <c r="B2152" s="386" t="s">
        <v>62327</v>
      </c>
      <c r="C2152" s="385"/>
      <c r="D2152" s="386"/>
      <c r="E2152" s="386" t="s">
        <v>283</v>
      </c>
      <c r="F2152" s="379" t="s">
        <v>60946</v>
      </c>
      <c r="G2152" s="380"/>
      <c r="H2152" s="380"/>
      <c r="I2152" s="383"/>
      <c r="J2152" s="384"/>
      <c r="K2152" s="384"/>
    </row>
    <row r="2153" spans="1:11" x14ac:dyDescent="0.25">
      <c r="A2153" s="377"/>
      <c r="B2153" s="378"/>
      <c r="C2153" s="377"/>
      <c r="D2153" s="378" t="s">
        <v>60947</v>
      </c>
      <c r="E2153" s="378"/>
      <c r="F2153" s="379"/>
      <c r="G2153" s="380"/>
      <c r="H2153" s="380"/>
      <c r="I2153" s="383"/>
      <c r="J2153" s="384"/>
      <c r="K2153" s="384"/>
    </row>
    <row r="2154" spans="1:11" x14ac:dyDescent="0.25">
      <c r="A2154" s="377"/>
      <c r="B2154" s="378" t="s">
        <v>60948</v>
      </c>
      <c r="C2154" s="377" t="s">
        <v>61136</v>
      </c>
      <c r="D2154" s="378" t="s">
        <v>61137</v>
      </c>
      <c r="E2154" s="378" t="s">
        <v>33681</v>
      </c>
      <c r="F2154" s="379">
        <v>0.16309999999999999</v>
      </c>
      <c r="G2154" s="380">
        <v>18.82</v>
      </c>
      <c r="H2154" s="380">
        <f>+ROUND(F2154*G2154,2)</f>
        <v>3.07</v>
      </c>
      <c r="I2154" s="383" t="s">
        <v>60952</v>
      </c>
      <c r="J2154" s="384" t="s">
        <v>60965</v>
      </c>
      <c r="K2154" s="384" t="s">
        <v>61136</v>
      </c>
    </row>
    <row r="2155" spans="1:11" x14ac:dyDescent="0.25">
      <c r="A2155" s="377"/>
      <c r="B2155" s="378" t="s">
        <v>60948</v>
      </c>
      <c r="C2155" s="377" t="s">
        <v>60989</v>
      </c>
      <c r="D2155" s="378" t="s">
        <v>60990</v>
      </c>
      <c r="E2155" s="378" t="s">
        <v>33681</v>
      </c>
      <c r="F2155" s="379">
        <v>4.4400000000000002E-2</v>
      </c>
      <c r="G2155" s="380">
        <v>14.56</v>
      </c>
      <c r="H2155" s="380">
        <f>+ROUND(F2155*G2155,2)</f>
        <v>0.65</v>
      </c>
      <c r="I2155" s="383" t="s">
        <v>60952</v>
      </c>
      <c r="J2155" s="384" t="s">
        <v>60965</v>
      </c>
      <c r="K2155" s="384" t="s">
        <v>60989</v>
      </c>
    </row>
    <row r="2156" spans="1:11" x14ac:dyDescent="0.25">
      <c r="A2156" s="377"/>
      <c r="B2156" s="378" t="s">
        <v>60948</v>
      </c>
      <c r="C2156" s="377" t="s">
        <v>61274</v>
      </c>
      <c r="D2156" s="378" t="s">
        <v>61275</v>
      </c>
      <c r="E2156" s="378" t="s">
        <v>287</v>
      </c>
      <c r="F2156" s="379">
        <v>3.39E-2</v>
      </c>
      <c r="G2156" s="380">
        <v>224.64</v>
      </c>
      <c r="H2156" s="380">
        <f>+ROUND(F2156*G2156,2)</f>
        <v>7.62</v>
      </c>
      <c r="I2156" s="383" t="s">
        <v>60952</v>
      </c>
      <c r="J2156" s="384" t="s">
        <v>60965</v>
      </c>
      <c r="K2156" s="384" t="s">
        <v>61274</v>
      </c>
    </row>
    <row r="2157" spans="1:11" x14ac:dyDescent="0.25">
      <c r="A2157" s="377"/>
      <c r="B2157" s="378"/>
      <c r="C2157" s="377"/>
      <c r="D2157" s="378" t="s">
        <v>60954</v>
      </c>
      <c r="E2157" s="378"/>
      <c r="F2157" s="379"/>
      <c r="G2157" s="380"/>
      <c r="H2157" s="380">
        <f>+SUBTOTAL(9,H2154:H2156)</f>
        <v>11.34</v>
      </c>
      <c r="I2157" s="383"/>
      <c r="J2157" s="384"/>
      <c r="K2157" s="384"/>
    </row>
    <row r="2158" spans="1:11" x14ac:dyDescent="0.25">
      <c r="A2158" s="377"/>
      <c r="B2158" s="378"/>
      <c r="C2158" s="377"/>
      <c r="D2158" s="378" t="s">
        <v>60955</v>
      </c>
      <c r="E2158" s="378"/>
      <c r="F2158" s="379"/>
      <c r="G2158" s="380"/>
      <c r="H2158" s="380">
        <f>+SUBTOTAL(9,H2153:H2156)</f>
        <v>11.34</v>
      </c>
      <c r="I2158" s="383"/>
      <c r="J2158" s="384"/>
      <c r="K2158" s="384"/>
    </row>
    <row r="2159" spans="1:11" x14ac:dyDescent="0.25">
      <c r="A2159" s="377"/>
      <c r="B2159" s="378"/>
      <c r="C2159" s="377"/>
      <c r="D2159" s="378" t="s">
        <v>60956</v>
      </c>
      <c r="E2159" s="378"/>
      <c r="F2159" s="379">
        <v>24.18</v>
      </c>
      <c r="G2159" s="380"/>
      <c r="H2159" s="380">
        <f>+ROUND(H2158*F2159/100,2)</f>
        <v>2.74</v>
      </c>
      <c r="I2159" s="383"/>
      <c r="J2159" s="384"/>
      <c r="K2159" s="384"/>
    </row>
    <row r="2160" spans="1:11" x14ac:dyDescent="0.25">
      <c r="A2160" s="377"/>
      <c r="B2160" s="378"/>
      <c r="C2160" s="377"/>
      <c r="D2160" s="378" t="s">
        <v>60957</v>
      </c>
      <c r="E2160" s="378"/>
      <c r="F2160" s="379"/>
      <c r="G2160" s="380"/>
      <c r="H2160" s="380">
        <f>+H2158+H2159</f>
        <v>14.08</v>
      </c>
      <c r="I2160" s="383"/>
      <c r="J2160" s="384"/>
      <c r="K2160" s="384"/>
    </row>
    <row r="2161" spans="1:11" x14ac:dyDescent="0.25">
      <c r="A2161" s="377"/>
      <c r="B2161" s="378"/>
      <c r="C2161" s="377"/>
      <c r="D2161" s="378" t="s">
        <v>60958</v>
      </c>
      <c r="E2161" s="378"/>
      <c r="F2161" s="379"/>
      <c r="G2161" s="380"/>
      <c r="H2161" s="380">
        <v>14.08</v>
      </c>
      <c r="I2161" s="383"/>
      <c r="J2161" s="384"/>
      <c r="K2161" s="384"/>
    </row>
    <row r="2162" spans="1:11" x14ac:dyDescent="0.25">
      <c r="I2162" s="383"/>
      <c r="J2162" s="384"/>
      <c r="K2162" s="384"/>
    </row>
    <row r="2163" spans="1:11" x14ac:dyDescent="0.25">
      <c r="I2163" s="383"/>
      <c r="J2163" s="384"/>
      <c r="K2163" s="384"/>
    </row>
    <row r="2164" spans="1:11" x14ac:dyDescent="0.25">
      <c r="A2164" s="377" t="s">
        <v>60934</v>
      </c>
      <c r="B2164" s="378" t="s">
        <v>60935</v>
      </c>
      <c r="C2164" s="377"/>
      <c r="D2164" s="378"/>
      <c r="E2164" s="378"/>
      <c r="F2164" s="379"/>
      <c r="G2164" s="380"/>
      <c r="H2164" s="380"/>
      <c r="I2164" s="383"/>
      <c r="J2164" s="384"/>
      <c r="K2164" s="384"/>
    </row>
    <row r="2165" spans="1:11" x14ac:dyDescent="0.25">
      <c r="A2165" s="377"/>
      <c r="B2165" s="378"/>
      <c r="C2165" s="377" t="s">
        <v>60938</v>
      </c>
      <c r="D2165" s="378" t="s">
        <v>60939</v>
      </c>
      <c r="E2165" s="378" t="s">
        <v>60940</v>
      </c>
      <c r="F2165" s="379" t="s">
        <v>60941</v>
      </c>
      <c r="G2165" s="380" t="s">
        <v>60942</v>
      </c>
      <c r="H2165" s="380" t="s">
        <v>60943</v>
      </c>
      <c r="I2165" s="383"/>
      <c r="J2165" s="384"/>
      <c r="K2165" s="384"/>
    </row>
    <row r="2166" spans="1:11" x14ac:dyDescent="0.25">
      <c r="A2166" s="377"/>
      <c r="B2166" s="378"/>
      <c r="C2166" s="377"/>
      <c r="D2166" s="378"/>
      <c r="E2166" s="378"/>
      <c r="F2166" s="379"/>
      <c r="G2166" s="380"/>
      <c r="H2166" s="380"/>
      <c r="I2166" s="383"/>
      <c r="J2166" s="384"/>
      <c r="K2166" s="384"/>
    </row>
    <row r="2167" spans="1:11" x14ac:dyDescent="0.25">
      <c r="A2167" s="385" t="s">
        <v>62328</v>
      </c>
      <c r="B2167" s="386" t="s">
        <v>62329</v>
      </c>
      <c r="C2167" s="385"/>
      <c r="D2167" s="386"/>
      <c r="E2167" s="386" t="s">
        <v>287</v>
      </c>
      <c r="F2167" s="379" t="s">
        <v>60946</v>
      </c>
      <c r="G2167" s="380"/>
      <c r="H2167" s="380"/>
      <c r="I2167" s="383"/>
      <c r="J2167" s="384"/>
      <c r="K2167" s="384"/>
    </row>
    <row r="2168" spans="1:11" x14ac:dyDescent="0.25">
      <c r="A2168" s="377"/>
      <c r="B2168" s="378">
        <v>2</v>
      </c>
      <c r="C2168" s="377" t="s">
        <v>24893</v>
      </c>
      <c r="D2168" s="378" t="s">
        <v>61263</v>
      </c>
      <c r="E2168" s="378" t="s">
        <v>287</v>
      </c>
      <c r="F2168" s="379">
        <v>0.83199999999999996</v>
      </c>
      <c r="G2168" s="380">
        <v>25</v>
      </c>
      <c r="H2168" s="380">
        <f>+ROUND(F2168*G2168,2)</f>
        <v>20.8</v>
      </c>
      <c r="I2168" s="383" t="s">
        <v>60981</v>
      </c>
      <c r="J2168" s="384" t="s">
        <v>60965</v>
      </c>
      <c r="K2168" s="384">
        <v>370</v>
      </c>
    </row>
    <row r="2169" spans="1:11" x14ac:dyDescent="0.25">
      <c r="A2169" s="377"/>
      <c r="B2169" s="378">
        <v>2</v>
      </c>
      <c r="C2169" s="377" t="s">
        <v>25606</v>
      </c>
      <c r="D2169" s="378" t="s">
        <v>61264</v>
      </c>
      <c r="E2169" s="378" t="s">
        <v>288</v>
      </c>
      <c r="F2169" s="379">
        <v>213.45</v>
      </c>
      <c r="G2169" s="380">
        <v>0.52</v>
      </c>
      <c r="H2169" s="380">
        <f>+ROUND(F2169*G2169,2)</f>
        <v>110.99</v>
      </c>
      <c r="I2169" s="383" t="s">
        <v>60981</v>
      </c>
      <c r="J2169" s="384" t="s">
        <v>60965</v>
      </c>
      <c r="K2169" s="384">
        <v>1379</v>
      </c>
    </row>
    <row r="2170" spans="1:11" x14ac:dyDescent="0.25">
      <c r="A2170" s="377"/>
      <c r="B2170" s="378">
        <v>2</v>
      </c>
      <c r="C2170" s="377" t="s">
        <v>27304</v>
      </c>
      <c r="D2170" s="378" t="s">
        <v>61265</v>
      </c>
      <c r="E2170" s="378" t="s">
        <v>287</v>
      </c>
      <c r="F2170" s="379">
        <v>0.58199999999999996</v>
      </c>
      <c r="G2170" s="380">
        <v>62.24</v>
      </c>
      <c r="H2170" s="380">
        <f>+ROUND(F2170*G2170,2)</f>
        <v>36.22</v>
      </c>
      <c r="I2170" s="383" t="s">
        <v>60981</v>
      </c>
      <c r="J2170" s="384" t="s">
        <v>60965</v>
      </c>
      <c r="K2170" s="384">
        <v>4721</v>
      </c>
    </row>
    <row r="2171" spans="1:11" x14ac:dyDescent="0.25">
      <c r="A2171" s="377"/>
      <c r="B2171" s="378"/>
      <c r="C2171" s="377"/>
      <c r="D2171" s="378" t="s">
        <v>60986</v>
      </c>
      <c r="E2171" s="378"/>
      <c r="F2171" s="379"/>
      <c r="G2171" s="380"/>
      <c r="H2171" s="380">
        <f>+SUBTOTAL(9,H2168:H2170)</f>
        <v>168.01</v>
      </c>
      <c r="I2171" s="383"/>
      <c r="J2171" s="384"/>
      <c r="K2171" s="384"/>
    </row>
    <row r="2172" spans="1:11" x14ac:dyDescent="0.25">
      <c r="A2172" s="377"/>
      <c r="B2172" s="378"/>
      <c r="C2172" s="377"/>
      <c r="D2172" s="378" t="s">
        <v>60947</v>
      </c>
      <c r="E2172" s="378"/>
      <c r="F2172" s="379"/>
      <c r="G2172" s="380"/>
      <c r="H2172" s="380"/>
      <c r="I2172" s="383"/>
      <c r="J2172" s="384"/>
      <c r="K2172" s="384"/>
    </row>
    <row r="2173" spans="1:11" x14ac:dyDescent="0.25">
      <c r="A2173" s="377"/>
      <c r="B2173" s="378" t="s">
        <v>60948</v>
      </c>
      <c r="C2173" s="377" t="s">
        <v>60989</v>
      </c>
      <c r="D2173" s="378" t="s">
        <v>60990</v>
      </c>
      <c r="E2173" s="378" t="s">
        <v>33681</v>
      </c>
      <c r="F2173" s="379">
        <v>2.11</v>
      </c>
      <c r="G2173" s="380">
        <v>14.56</v>
      </c>
      <c r="H2173" s="380">
        <f>+ROUND(F2173*G2173,2)</f>
        <v>30.72</v>
      </c>
      <c r="I2173" s="383" t="s">
        <v>60952</v>
      </c>
      <c r="J2173" s="384" t="s">
        <v>60965</v>
      </c>
      <c r="K2173" s="384" t="s">
        <v>60989</v>
      </c>
    </row>
    <row r="2174" spans="1:11" x14ac:dyDescent="0.25">
      <c r="A2174" s="377"/>
      <c r="B2174" s="378" t="s">
        <v>60948</v>
      </c>
      <c r="C2174" s="377" t="s">
        <v>61266</v>
      </c>
      <c r="D2174" s="378" t="s">
        <v>61267</v>
      </c>
      <c r="E2174" s="378" t="s">
        <v>33681</v>
      </c>
      <c r="F2174" s="379">
        <v>1.33</v>
      </c>
      <c r="G2174" s="380">
        <v>16.73</v>
      </c>
      <c r="H2174" s="380">
        <f>+ROUND(F2174*G2174,2)</f>
        <v>22.25</v>
      </c>
      <c r="I2174" s="383" t="s">
        <v>60952</v>
      </c>
      <c r="J2174" s="384" t="s">
        <v>60965</v>
      </c>
      <c r="K2174" s="384" t="s">
        <v>61266</v>
      </c>
    </row>
    <row r="2175" spans="1:11" x14ac:dyDescent="0.25">
      <c r="A2175" s="377"/>
      <c r="B2175" s="378" t="s">
        <v>60948</v>
      </c>
      <c r="C2175" s="377" t="s">
        <v>61387</v>
      </c>
      <c r="D2175" s="378" t="s">
        <v>61388</v>
      </c>
      <c r="E2175" s="378" t="s">
        <v>61030</v>
      </c>
      <c r="F2175" s="379">
        <v>0.69</v>
      </c>
      <c r="G2175" s="380">
        <v>4.18</v>
      </c>
      <c r="H2175" s="380">
        <f>+ROUND(F2175*G2175,2)</f>
        <v>2.88</v>
      </c>
      <c r="I2175" s="383" t="s">
        <v>60952</v>
      </c>
      <c r="J2175" s="384" t="s">
        <v>60965</v>
      </c>
      <c r="K2175" s="384" t="s">
        <v>61387</v>
      </c>
    </row>
    <row r="2176" spans="1:11" x14ac:dyDescent="0.25">
      <c r="A2176" s="377"/>
      <c r="B2176" s="378" t="s">
        <v>60948</v>
      </c>
      <c r="C2176" s="377" t="s">
        <v>61389</v>
      </c>
      <c r="D2176" s="378" t="s">
        <v>61390</v>
      </c>
      <c r="E2176" s="378" t="s">
        <v>61033</v>
      </c>
      <c r="F2176" s="379">
        <v>0.65</v>
      </c>
      <c r="G2176" s="380">
        <v>1.2</v>
      </c>
      <c r="H2176" s="380">
        <f>+ROUND(F2176*G2176,2)</f>
        <v>0.78</v>
      </c>
      <c r="I2176" s="383" t="s">
        <v>60952</v>
      </c>
      <c r="J2176" s="384" t="s">
        <v>60965</v>
      </c>
      <c r="K2176" s="384" t="s">
        <v>61389</v>
      </c>
    </row>
    <row r="2177" spans="1:11" x14ac:dyDescent="0.25">
      <c r="A2177" s="377"/>
      <c r="B2177" s="378"/>
      <c r="C2177" s="377"/>
      <c r="D2177" s="378" t="s">
        <v>60954</v>
      </c>
      <c r="E2177" s="378"/>
      <c r="F2177" s="379"/>
      <c r="G2177" s="380"/>
      <c r="H2177" s="380">
        <f>+SUBTOTAL(9,H2173:H2176)</f>
        <v>56.63</v>
      </c>
      <c r="I2177" s="383"/>
      <c r="J2177" s="384"/>
      <c r="K2177" s="384"/>
    </row>
    <row r="2178" spans="1:11" x14ac:dyDescent="0.25">
      <c r="A2178" s="377"/>
      <c r="B2178" s="378"/>
      <c r="C2178" s="377"/>
      <c r="D2178" s="378" t="s">
        <v>60955</v>
      </c>
      <c r="E2178" s="378"/>
      <c r="F2178" s="379"/>
      <c r="G2178" s="380"/>
      <c r="H2178" s="380">
        <f>+SUBTOTAL(9,H2168:H2176)</f>
        <v>224.64</v>
      </c>
      <c r="I2178" s="383"/>
      <c r="J2178" s="384"/>
      <c r="K2178" s="384"/>
    </row>
    <row r="2179" spans="1:11" x14ac:dyDescent="0.25">
      <c r="A2179" s="377"/>
      <c r="B2179" s="378"/>
      <c r="C2179" s="377"/>
      <c r="D2179" s="378" t="s">
        <v>60956</v>
      </c>
      <c r="E2179" s="378"/>
      <c r="F2179" s="379">
        <v>24.18</v>
      </c>
      <c r="G2179" s="380"/>
      <c r="H2179" s="380">
        <f>+ROUND(H2178*F2179/100,2)</f>
        <v>54.32</v>
      </c>
      <c r="I2179" s="383"/>
      <c r="J2179" s="384"/>
      <c r="K2179" s="384"/>
    </row>
    <row r="2180" spans="1:11" x14ac:dyDescent="0.25">
      <c r="A2180" s="377"/>
      <c r="B2180" s="378"/>
      <c r="C2180" s="377"/>
      <c r="D2180" s="378" t="s">
        <v>60957</v>
      </c>
      <c r="E2180" s="378"/>
      <c r="F2180" s="379"/>
      <c r="G2180" s="380"/>
      <c r="H2180" s="380">
        <f>+H2178+H2179</f>
        <v>278.95999999999998</v>
      </c>
      <c r="I2180" s="383"/>
      <c r="J2180" s="384"/>
      <c r="K2180" s="384"/>
    </row>
    <row r="2181" spans="1:11" x14ac:dyDescent="0.25">
      <c r="A2181" s="377"/>
      <c r="B2181" s="378"/>
      <c r="C2181" s="377"/>
      <c r="D2181" s="378" t="s">
        <v>60958</v>
      </c>
      <c r="E2181" s="378"/>
      <c r="F2181" s="379"/>
      <c r="G2181" s="380"/>
      <c r="H2181" s="380">
        <v>278.95999999999998</v>
      </c>
      <c r="I2181" s="383"/>
      <c r="J2181" s="384"/>
      <c r="K2181" s="384"/>
    </row>
    <row r="2182" spans="1:11" x14ac:dyDescent="0.25">
      <c r="I2182" s="383"/>
      <c r="J2182" s="384"/>
      <c r="K2182" s="384"/>
    </row>
    <row r="2183" spans="1:11" x14ac:dyDescent="0.25">
      <c r="I2183" s="383"/>
      <c r="J2183" s="384"/>
      <c r="K2183" s="384"/>
    </row>
    <row r="2184" spans="1:11" x14ac:dyDescent="0.25">
      <c r="A2184" s="377" t="s">
        <v>60934</v>
      </c>
      <c r="B2184" s="378" t="s">
        <v>60935</v>
      </c>
      <c r="C2184" s="377"/>
      <c r="D2184" s="378"/>
      <c r="E2184" s="378"/>
      <c r="F2184" s="379"/>
      <c r="G2184" s="380"/>
      <c r="H2184" s="380"/>
      <c r="I2184" s="383"/>
      <c r="J2184" s="384"/>
      <c r="K2184" s="384"/>
    </row>
    <row r="2185" spans="1:11" x14ac:dyDescent="0.25">
      <c r="A2185" s="377"/>
      <c r="B2185" s="378"/>
      <c r="C2185" s="377" t="s">
        <v>60938</v>
      </c>
      <c r="D2185" s="378" t="s">
        <v>60939</v>
      </c>
      <c r="E2185" s="378" t="s">
        <v>60940</v>
      </c>
      <c r="F2185" s="379" t="s">
        <v>60941</v>
      </c>
      <c r="G2185" s="380" t="s">
        <v>60942</v>
      </c>
      <c r="H2185" s="380" t="s">
        <v>60943</v>
      </c>
      <c r="I2185" s="383"/>
      <c r="J2185" s="384"/>
      <c r="K2185" s="384"/>
    </row>
    <row r="2186" spans="1:11" x14ac:dyDescent="0.25">
      <c r="A2186" s="377"/>
      <c r="B2186" s="378"/>
      <c r="C2186" s="377"/>
      <c r="D2186" s="378"/>
      <c r="E2186" s="378"/>
      <c r="F2186" s="379"/>
      <c r="G2186" s="380"/>
      <c r="H2186" s="380"/>
      <c r="I2186" s="383"/>
      <c r="J2186" s="384"/>
      <c r="K2186" s="384"/>
    </row>
    <row r="2187" spans="1:11" x14ac:dyDescent="0.25">
      <c r="A2187" s="385" t="s">
        <v>62330</v>
      </c>
      <c r="B2187" s="386" t="s">
        <v>62331</v>
      </c>
      <c r="C2187" s="385"/>
      <c r="D2187" s="386"/>
      <c r="E2187" s="386" t="s">
        <v>61030</v>
      </c>
      <c r="F2187" s="379" t="s">
        <v>60946</v>
      </c>
      <c r="G2187" s="380"/>
      <c r="H2187" s="380"/>
      <c r="I2187" s="383"/>
      <c r="J2187" s="384"/>
      <c r="K2187" s="384"/>
    </row>
    <row r="2188" spans="1:11" x14ac:dyDescent="0.25">
      <c r="A2188" s="377"/>
      <c r="B2188" s="378"/>
      <c r="C2188" s="377"/>
      <c r="D2188" s="378" t="s">
        <v>60947</v>
      </c>
      <c r="E2188" s="378"/>
      <c r="F2188" s="379"/>
      <c r="G2188" s="380"/>
      <c r="H2188" s="380"/>
      <c r="I2188" s="383"/>
      <c r="J2188" s="384"/>
      <c r="K2188" s="384"/>
    </row>
    <row r="2189" spans="1:11" x14ac:dyDescent="0.25">
      <c r="A2189" s="377"/>
      <c r="B2189" s="378" t="s">
        <v>60948</v>
      </c>
      <c r="C2189" s="377" t="s">
        <v>62332</v>
      </c>
      <c r="D2189" s="378" t="s">
        <v>62333</v>
      </c>
      <c r="E2189" s="378" t="s">
        <v>33681</v>
      </c>
      <c r="F2189" s="379">
        <v>1</v>
      </c>
      <c r="G2189" s="380">
        <v>1.07</v>
      </c>
      <c r="H2189" s="380">
        <f>+ROUND(F2189*G2189,2)</f>
        <v>1.07</v>
      </c>
      <c r="I2189" s="383" t="s">
        <v>60952</v>
      </c>
      <c r="J2189" s="384" t="s">
        <v>60965</v>
      </c>
      <c r="K2189" s="384" t="s">
        <v>62332</v>
      </c>
    </row>
    <row r="2190" spans="1:11" x14ac:dyDescent="0.25">
      <c r="A2190" s="377"/>
      <c r="B2190" s="378" t="s">
        <v>60948</v>
      </c>
      <c r="C2190" s="377" t="s">
        <v>62334</v>
      </c>
      <c r="D2190" s="378" t="s">
        <v>62335</v>
      </c>
      <c r="E2190" s="378" t="s">
        <v>33681</v>
      </c>
      <c r="F2190" s="379">
        <v>1</v>
      </c>
      <c r="G2190" s="380">
        <v>0.13</v>
      </c>
      <c r="H2190" s="380">
        <f>+ROUND(F2190*G2190,2)</f>
        <v>0.13</v>
      </c>
      <c r="I2190" s="383" t="s">
        <v>60952</v>
      </c>
      <c r="J2190" s="384" t="s">
        <v>60965</v>
      </c>
      <c r="K2190" s="384" t="s">
        <v>62334</v>
      </c>
    </row>
    <row r="2191" spans="1:11" x14ac:dyDescent="0.25">
      <c r="A2191" s="377"/>
      <c r="B2191" s="378" t="s">
        <v>60948</v>
      </c>
      <c r="C2191" s="377" t="s">
        <v>62336</v>
      </c>
      <c r="D2191" s="378" t="s">
        <v>62337</v>
      </c>
      <c r="E2191" s="378" t="s">
        <v>33681</v>
      </c>
      <c r="F2191" s="379">
        <v>1</v>
      </c>
      <c r="G2191" s="380">
        <v>1</v>
      </c>
      <c r="H2191" s="380">
        <f>+ROUND(F2191*G2191,2)</f>
        <v>1</v>
      </c>
      <c r="I2191" s="383" t="s">
        <v>60952</v>
      </c>
      <c r="J2191" s="384" t="s">
        <v>60965</v>
      </c>
      <c r="K2191" s="384" t="s">
        <v>62336</v>
      </c>
    </row>
    <row r="2192" spans="1:11" x14ac:dyDescent="0.25">
      <c r="A2192" s="377"/>
      <c r="B2192" s="378" t="s">
        <v>60948</v>
      </c>
      <c r="C2192" s="377" t="s">
        <v>62338</v>
      </c>
      <c r="D2192" s="378" t="s">
        <v>62339</v>
      </c>
      <c r="E2192" s="378" t="s">
        <v>33681</v>
      </c>
      <c r="F2192" s="379">
        <v>1</v>
      </c>
      <c r="G2192" s="380">
        <v>1.98</v>
      </c>
      <c r="H2192" s="380">
        <f>+ROUND(F2192*G2192,2)</f>
        <v>1.98</v>
      </c>
      <c r="I2192" s="383" t="s">
        <v>60952</v>
      </c>
      <c r="J2192" s="384" t="s">
        <v>60965</v>
      </c>
      <c r="K2192" s="384" t="s">
        <v>62338</v>
      </c>
    </row>
    <row r="2193" spans="1:11" x14ac:dyDescent="0.25">
      <c r="A2193" s="377"/>
      <c r="B2193" s="378"/>
      <c r="C2193" s="377"/>
      <c r="D2193" s="378" t="s">
        <v>60954</v>
      </c>
      <c r="E2193" s="378"/>
      <c r="F2193" s="379"/>
      <c r="G2193" s="380"/>
      <c r="H2193" s="380">
        <f>+SUBTOTAL(9,H2189:H2192)</f>
        <v>4.18</v>
      </c>
      <c r="I2193" s="383"/>
      <c r="J2193" s="384"/>
      <c r="K2193" s="384"/>
    </row>
    <row r="2194" spans="1:11" x14ac:dyDescent="0.25">
      <c r="A2194" s="377"/>
      <c r="B2194" s="378"/>
      <c r="C2194" s="377"/>
      <c r="D2194" s="378" t="s">
        <v>60955</v>
      </c>
      <c r="E2194" s="378"/>
      <c r="F2194" s="379"/>
      <c r="G2194" s="380"/>
      <c r="H2194" s="380">
        <f>+SUBTOTAL(9,H2188:H2192)</f>
        <v>4.18</v>
      </c>
      <c r="I2194" s="383"/>
      <c r="J2194" s="384"/>
      <c r="K2194" s="384"/>
    </row>
    <row r="2195" spans="1:11" x14ac:dyDescent="0.25">
      <c r="A2195" s="377"/>
      <c r="B2195" s="378"/>
      <c r="C2195" s="377"/>
      <c r="D2195" s="378" t="s">
        <v>60956</v>
      </c>
      <c r="E2195" s="378"/>
      <c r="F2195" s="379">
        <v>24.18</v>
      </c>
      <c r="G2195" s="380"/>
      <c r="H2195" s="380">
        <f>+ROUND(H2194*F2195/100,2)</f>
        <v>1.01</v>
      </c>
      <c r="I2195" s="383"/>
      <c r="J2195" s="384"/>
      <c r="K2195" s="384"/>
    </row>
    <row r="2196" spans="1:11" x14ac:dyDescent="0.25">
      <c r="A2196" s="377"/>
      <c r="B2196" s="378"/>
      <c r="C2196" s="377"/>
      <c r="D2196" s="378" t="s">
        <v>60957</v>
      </c>
      <c r="E2196" s="378"/>
      <c r="F2196" s="379"/>
      <c r="G2196" s="380"/>
      <c r="H2196" s="380">
        <f>+H2194+H2195</f>
        <v>5.1899999999999995</v>
      </c>
      <c r="I2196" s="383"/>
      <c r="J2196" s="384"/>
      <c r="K2196" s="384"/>
    </row>
    <row r="2197" spans="1:11" x14ac:dyDescent="0.25">
      <c r="A2197" s="377"/>
      <c r="B2197" s="378"/>
      <c r="C2197" s="377"/>
      <c r="D2197" s="378" t="s">
        <v>60958</v>
      </c>
      <c r="E2197" s="378"/>
      <c r="F2197" s="379"/>
      <c r="G2197" s="380"/>
      <c r="H2197" s="380">
        <v>5.19</v>
      </c>
      <c r="I2197" s="383"/>
      <c r="J2197" s="384"/>
      <c r="K2197" s="384"/>
    </row>
    <row r="2198" spans="1:11" x14ac:dyDescent="0.25">
      <c r="I2198" s="383"/>
      <c r="J2198" s="384"/>
      <c r="K2198" s="384"/>
    </row>
    <row r="2199" spans="1:11" x14ac:dyDescent="0.25">
      <c r="I2199" s="383"/>
      <c r="J2199" s="384"/>
      <c r="K2199" s="384"/>
    </row>
    <row r="2200" spans="1:11" x14ac:dyDescent="0.25">
      <c r="A2200" s="377" t="s">
        <v>60934</v>
      </c>
      <c r="B2200" s="378" t="s">
        <v>60935</v>
      </c>
      <c r="C2200" s="377"/>
      <c r="D2200" s="378"/>
      <c r="E2200" s="378"/>
      <c r="F2200" s="379"/>
      <c r="G2200" s="380"/>
      <c r="H2200" s="380"/>
      <c r="I2200" s="383"/>
      <c r="J2200" s="384"/>
      <c r="K2200" s="384"/>
    </row>
    <row r="2201" spans="1:11" x14ac:dyDescent="0.25">
      <c r="A2201" s="377"/>
      <c r="B2201" s="378"/>
      <c r="C2201" s="377" t="s">
        <v>60938</v>
      </c>
      <c r="D2201" s="378" t="s">
        <v>60939</v>
      </c>
      <c r="E2201" s="378" t="s">
        <v>60940</v>
      </c>
      <c r="F2201" s="379" t="s">
        <v>60941</v>
      </c>
      <c r="G2201" s="380" t="s">
        <v>60942</v>
      </c>
      <c r="H2201" s="380" t="s">
        <v>60943</v>
      </c>
      <c r="I2201" s="383"/>
      <c r="J2201" s="384"/>
      <c r="K2201" s="384"/>
    </row>
    <row r="2202" spans="1:11" x14ac:dyDescent="0.25">
      <c r="A2202" s="377"/>
      <c r="B2202" s="378"/>
      <c r="C2202" s="377"/>
      <c r="D2202" s="378"/>
      <c r="E2202" s="378"/>
      <c r="F2202" s="379"/>
      <c r="G2202" s="380"/>
      <c r="H2202" s="380"/>
      <c r="I2202" s="383"/>
      <c r="J2202" s="384"/>
      <c r="K2202" s="384"/>
    </row>
    <row r="2203" spans="1:11" x14ac:dyDescent="0.25">
      <c r="A2203" s="385" t="s">
        <v>62340</v>
      </c>
      <c r="B2203" s="386" t="s">
        <v>62341</v>
      </c>
      <c r="C2203" s="385"/>
      <c r="D2203" s="386"/>
      <c r="E2203" s="386" t="s">
        <v>33681</v>
      </c>
      <c r="F2203" s="379" t="s">
        <v>60946</v>
      </c>
      <c r="G2203" s="380"/>
      <c r="H2203" s="380"/>
      <c r="I2203" s="383"/>
      <c r="J2203" s="384"/>
      <c r="K2203" s="384"/>
    </row>
    <row r="2204" spans="1:11" x14ac:dyDescent="0.25">
      <c r="A2204" s="377"/>
      <c r="B2204" s="378">
        <v>3</v>
      </c>
      <c r="C2204" s="377" t="s">
        <v>62342</v>
      </c>
      <c r="D2204" s="378" t="s">
        <v>62343</v>
      </c>
      <c r="E2204" s="378" t="s">
        <v>284</v>
      </c>
      <c r="F2204" s="379">
        <v>6.3999999999999997E-5</v>
      </c>
      <c r="G2204" s="380">
        <v>16644.61</v>
      </c>
      <c r="H2204" s="380">
        <f>+ROUND(F2204*G2204,2)</f>
        <v>1.07</v>
      </c>
      <c r="I2204" s="383" t="s">
        <v>61092</v>
      </c>
      <c r="J2204" s="384" t="s">
        <v>60965</v>
      </c>
      <c r="K2204" s="384">
        <v>36397</v>
      </c>
    </row>
    <row r="2205" spans="1:11" x14ac:dyDescent="0.25">
      <c r="A2205" s="377"/>
      <c r="B2205" s="378"/>
      <c r="C2205" s="377"/>
      <c r="D2205" s="378" t="s">
        <v>61094</v>
      </c>
      <c r="E2205" s="378"/>
      <c r="F2205" s="379"/>
      <c r="G2205" s="380"/>
      <c r="H2205" s="380">
        <f>+SUBTOTAL(9,H2204:H2204)</f>
        <v>1.07</v>
      </c>
      <c r="I2205" s="383"/>
      <c r="J2205" s="384"/>
      <c r="K2205" s="384"/>
    </row>
    <row r="2206" spans="1:11" x14ac:dyDescent="0.25">
      <c r="A2206" s="377"/>
      <c r="B2206" s="378"/>
      <c r="C2206" s="377"/>
      <c r="D2206" s="378" t="s">
        <v>60955</v>
      </c>
      <c r="E2206" s="378"/>
      <c r="F2206" s="379"/>
      <c r="G2206" s="380"/>
      <c r="H2206" s="380">
        <f>+SUBTOTAL(9,H2204:H2204)</f>
        <v>1.07</v>
      </c>
      <c r="I2206" s="383"/>
      <c r="J2206" s="384"/>
      <c r="K2206" s="384"/>
    </row>
    <row r="2207" spans="1:11" x14ac:dyDescent="0.25">
      <c r="A2207" s="377"/>
      <c r="B2207" s="378"/>
      <c r="C2207" s="377"/>
      <c r="D2207" s="378" t="s">
        <v>60956</v>
      </c>
      <c r="E2207" s="378"/>
      <c r="F2207" s="379">
        <v>24.18</v>
      </c>
      <c r="G2207" s="380"/>
      <c r="H2207" s="380">
        <f>+ROUND(H2206*F2207/100,2)</f>
        <v>0.26</v>
      </c>
      <c r="I2207" s="383"/>
      <c r="J2207" s="384"/>
      <c r="K2207" s="384"/>
    </row>
    <row r="2208" spans="1:11" x14ac:dyDescent="0.25">
      <c r="A2208" s="377"/>
      <c r="B2208" s="378"/>
      <c r="C2208" s="377"/>
      <c r="D2208" s="378" t="s">
        <v>60957</v>
      </c>
      <c r="E2208" s="378"/>
      <c r="F2208" s="379"/>
      <c r="G2208" s="380"/>
      <c r="H2208" s="380">
        <f>+H2206+H2207</f>
        <v>1.33</v>
      </c>
      <c r="I2208" s="383"/>
      <c r="J2208" s="384"/>
      <c r="K2208" s="384"/>
    </row>
    <row r="2209" spans="1:11" x14ac:dyDescent="0.25">
      <c r="A2209" s="377"/>
      <c r="B2209" s="378"/>
      <c r="C2209" s="377"/>
      <c r="D2209" s="378" t="s">
        <v>60958</v>
      </c>
      <c r="E2209" s="378"/>
      <c r="F2209" s="379"/>
      <c r="G2209" s="380"/>
      <c r="H2209" s="380">
        <v>1.33</v>
      </c>
      <c r="I2209" s="383"/>
      <c r="J2209" s="384"/>
      <c r="K2209" s="384"/>
    </row>
    <row r="2210" spans="1:11" x14ac:dyDescent="0.25">
      <c r="I2210" s="383"/>
      <c r="J2210" s="384"/>
      <c r="K2210" s="384"/>
    </row>
    <row r="2211" spans="1:11" x14ac:dyDescent="0.25">
      <c r="I2211" s="383"/>
      <c r="J2211" s="384"/>
      <c r="K2211" s="384"/>
    </row>
    <row r="2212" spans="1:11" x14ac:dyDescent="0.25">
      <c r="A2212" s="377" t="s">
        <v>60934</v>
      </c>
      <c r="B2212" s="378" t="s">
        <v>60935</v>
      </c>
      <c r="C2212" s="377"/>
      <c r="D2212" s="378"/>
      <c r="E2212" s="378"/>
      <c r="F2212" s="379"/>
      <c r="G2212" s="380"/>
      <c r="H2212" s="380"/>
      <c r="I2212" s="383"/>
      <c r="J2212" s="384"/>
      <c r="K2212" s="384"/>
    </row>
    <row r="2213" spans="1:11" x14ac:dyDescent="0.25">
      <c r="A2213" s="377"/>
      <c r="B2213" s="378"/>
      <c r="C2213" s="377" t="s">
        <v>60938</v>
      </c>
      <c r="D2213" s="378" t="s">
        <v>60939</v>
      </c>
      <c r="E2213" s="378" t="s">
        <v>60940</v>
      </c>
      <c r="F2213" s="379" t="s">
        <v>60941</v>
      </c>
      <c r="G2213" s="380" t="s">
        <v>60942</v>
      </c>
      <c r="H2213" s="380" t="s">
        <v>60943</v>
      </c>
      <c r="I2213" s="383"/>
      <c r="J2213" s="384"/>
      <c r="K2213" s="384"/>
    </row>
    <row r="2214" spans="1:11" x14ac:dyDescent="0.25">
      <c r="A2214" s="377"/>
      <c r="B2214" s="378"/>
      <c r="C2214" s="377"/>
      <c r="D2214" s="378"/>
      <c r="E2214" s="378"/>
      <c r="F2214" s="379"/>
      <c r="G2214" s="380"/>
      <c r="H2214" s="380"/>
      <c r="I2214" s="383"/>
      <c r="J2214" s="384"/>
      <c r="K2214" s="384"/>
    </row>
    <row r="2215" spans="1:11" x14ac:dyDescent="0.25">
      <c r="A2215" s="385" t="s">
        <v>62344</v>
      </c>
      <c r="B2215" s="386" t="s">
        <v>62345</v>
      </c>
      <c r="C2215" s="385"/>
      <c r="D2215" s="386"/>
      <c r="E2215" s="386" t="s">
        <v>33681</v>
      </c>
      <c r="F2215" s="379" t="s">
        <v>60946</v>
      </c>
      <c r="G2215" s="380"/>
      <c r="H2215" s="380"/>
      <c r="I2215" s="383"/>
      <c r="J2215" s="384"/>
      <c r="K2215" s="384"/>
    </row>
    <row r="2216" spans="1:11" x14ac:dyDescent="0.25">
      <c r="A2216" s="377"/>
      <c r="B2216" s="378">
        <v>3</v>
      </c>
      <c r="C2216" s="377" t="s">
        <v>62342</v>
      </c>
      <c r="D2216" s="378" t="s">
        <v>62343</v>
      </c>
      <c r="E2216" s="378" t="s">
        <v>284</v>
      </c>
      <c r="F2216" s="379">
        <v>7.6000000000000001E-6</v>
      </c>
      <c r="G2216" s="380">
        <v>16644.61</v>
      </c>
      <c r="H2216" s="380">
        <f>+ROUND(F2216*G2216,2)</f>
        <v>0.13</v>
      </c>
      <c r="I2216" s="383" t="s">
        <v>61092</v>
      </c>
      <c r="J2216" s="384" t="s">
        <v>60965</v>
      </c>
      <c r="K2216" s="384">
        <v>36397</v>
      </c>
    </row>
    <row r="2217" spans="1:11" x14ac:dyDescent="0.25">
      <c r="A2217" s="377"/>
      <c r="B2217" s="378"/>
      <c r="C2217" s="377"/>
      <c r="D2217" s="378" t="s">
        <v>61094</v>
      </c>
      <c r="E2217" s="378"/>
      <c r="F2217" s="379"/>
      <c r="G2217" s="380"/>
      <c r="H2217" s="380">
        <f>+SUBTOTAL(9,H2216:H2216)</f>
        <v>0.13</v>
      </c>
      <c r="I2217" s="383"/>
      <c r="J2217" s="384"/>
      <c r="K2217" s="384"/>
    </row>
    <row r="2218" spans="1:11" x14ac:dyDescent="0.25">
      <c r="A2218" s="377"/>
      <c r="B2218" s="378"/>
      <c r="C2218" s="377"/>
      <c r="D2218" s="378" t="s">
        <v>60955</v>
      </c>
      <c r="E2218" s="378"/>
      <c r="F2218" s="379"/>
      <c r="G2218" s="380"/>
      <c r="H2218" s="380">
        <f>+SUBTOTAL(9,H2216:H2216)</f>
        <v>0.13</v>
      </c>
      <c r="I2218" s="383"/>
      <c r="J2218" s="384"/>
      <c r="K2218" s="384"/>
    </row>
    <row r="2219" spans="1:11" x14ac:dyDescent="0.25">
      <c r="A2219" s="377"/>
      <c r="B2219" s="378"/>
      <c r="C2219" s="377"/>
      <c r="D2219" s="378" t="s">
        <v>60956</v>
      </c>
      <c r="E2219" s="378"/>
      <c r="F2219" s="379">
        <v>24.18</v>
      </c>
      <c r="G2219" s="380"/>
      <c r="H2219" s="380">
        <f>+ROUND(H2218*F2219/100,2)</f>
        <v>0.03</v>
      </c>
      <c r="I2219" s="383"/>
      <c r="J2219" s="384"/>
      <c r="K2219" s="384"/>
    </row>
    <row r="2220" spans="1:11" x14ac:dyDescent="0.25">
      <c r="A2220" s="377"/>
      <c r="B2220" s="378"/>
      <c r="C2220" s="377"/>
      <c r="D2220" s="378" t="s">
        <v>60957</v>
      </c>
      <c r="E2220" s="378"/>
      <c r="F2220" s="379"/>
      <c r="G2220" s="380"/>
      <c r="H2220" s="380">
        <f>+H2218+H2219</f>
        <v>0.16</v>
      </c>
      <c r="I2220" s="383"/>
      <c r="J2220" s="384"/>
      <c r="K2220" s="384"/>
    </row>
    <row r="2221" spans="1:11" x14ac:dyDescent="0.25">
      <c r="A2221" s="377"/>
      <c r="B2221" s="378"/>
      <c r="C2221" s="377"/>
      <c r="D2221" s="378" t="s">
        <v>60958</v>
      </c>
      <c r="E2221" s="378"/>
      <c r="F2221" s="379"/>
      <c r="G2221" s="380"/>
      <c r="H2221" s="380">
        <v>0.16</v>
      </c>
      <c r="I2221" s="383"/>
      <c r="J2221" s="384"/>
      <c r="K2221" s="384"/>
    </row>
    <row r="2222" spans="1:11" x14ac:dyDescent="0.25">
      <c r="I2222" s="383"/>
      <c r="J2222" s="384"/>
      <c r="K2222" s="384"/>
    </row>
    <row r="2223" spans="1:11" x14ac:dyDescent="0.25">
      <c r="I2223" s="383"/>
      <c r="J2223" s="384"/>
      <c r="K2223" s="384"/>
    </row>
    <row r="2224" spans="1:11" x14ac:dyDescent="0.25">
      <c r="A2224" s="377" t="s">
        <v>60934</v>
      </c>
      <c r="B2224" s="378" t="s">
        <v>60935</v>
      </c>
      <c r="C2224" s="377"/>
      <c r="D2224" s="378"/>
      <c r="E2224" s="378"/>
      <c r="F2224" s="379"/>
      <c r="G2224" s="380"/>
      <c r="H2224" s="380"/>
      <c r="I2224" s="383"/>
      <c r="J2224" s="384"/>
      <c r="K2224" s="384"/>
    </row>
    <row r="2225" spans="1:11" x14ac:dyDescent="0.25">
      <c r="A2225" s="377"/>
      <c r="B2225" s="378"/>
      <c r="C2225" s="377" t="s">
        <v>60938</v>
      </c>
      <c r="D2225" s="378" t="s">
        <v>60939</v>
      </c>
      <c r="E2225" s="378" t="s">
        <v>60940</v>
      </c>
      <c r="F2225" s="379" t="s">
        <v>60941</v>
      </c>
      <c r="G2225" s="380" t="s">
        <v>60942</v>
      </c>
      <c r="H2225" s="380" t="s">
        <v>60943</v>
      </c>
      <c r="I2225" s="383"/>
      <c r="J2225" s="384"/>
      <c r="K2225" s="384"/>
    </row>
    <row r="2226" spans="1:11" x14ac:dyDescent="0.25">
      <c r="A2226" s="377"/>
      <c r="B2226" s="378"/>
      <c r="C2226" s="377"/>
      <c r="D2226" s="378"/>
      <c r="E2226" s="378"/>
      <c r="F2226" s="379"/>
      <c r="G2226" s="380"/>
      <c r="H2226" s="380"/>
      <c r="I2226" s="383"/>
      <c r="J2226" s="384"/>
      <c r="K2226" s="384"/>
    </row>
    <row r="2227" spans="1:11" x14ac:dyDescent="0.25">
      <c r="A2227" s="385" t="s">
        <v>62346</v>
      </c>
      <c r="B2227" s="386" t="s">
        <v>62347</v>
      </c>
      <c r="C2227" s="385"/>
      <c r="D2227" s="386"/>
      <c r="E2227" s="386" t="s">
        <v>33681</v>
      </c>
      <c r="F2227" s="379" t="s">
        <v>60946</v>
      </c>
      <c r="G2227" s="380"/>
      <c r="H2227" s="380"/>
      <c r="I2227" s="383"/>
      <c r="J2227" s="384"/>
      <c r="K2227" s="384"/>
    </row>
    <row r="2228" spans="1:11" x14ac:dyDescent="0.25">
      <c r="A2228" s="377"/>
      <c r="B2228" s="378">
        <v>3</v>
      </c>
      <c r="C2228" s="377" t="s">
        <v>62342</v>
      </c>
      <c r="D2228" s="378" t="s">
        <v>62343</v>
      </c>
      <c r="E2228" s="378" t="s">
        <v>284</v>
      </c>
      <c r="F2228" s="379">
        <v>6.0000000000000002E-5</v>
      </c>
      <c r="G2228" s="380">
        <v>16644.61</v>
      </c>
      <c r="H2228" s="380">
        <f>+ROUND(F2228*G2228,2)</f>
        <v>1</v>
      </c>
      <c r="I2228" s="383" t="s">
        <v>61092</v>
      </c>
      <c r="J2228" s="384" t="s">
        <v>60965</v>
      </c>
      <c r="K2228" s="384">
        <v>36397</v>
      </c>
    </row>
    <row r="2229" spans="1:11" x14ac:dyDescent="0.25">
      <c r="A2229" s="377"/>
      <c r="B2229" s="378"/>
      <c r="C2229" s="377"/>
      <c r="D2229" s="378" t="s">
        <v>61094</v>
      </c>
      <c r="E2229" s="378"/>
      <c r="F2229" s="379"/>
      <c r="G2229" s="380"/>
      <c r="H2229" s="380">
        <f>+SUBTOTAL(9,H2228:H2228)</f>
        <v>1</v>
      </c>
      <c r="I2229" s="383"/>
      <c r="J2229" s="384"/>
      <c r="K2229" s="384"/>
    </row>
    <row r="2230" spans="1:11" x14ac:dyDescent="0.25">
      <c r="A2230" s="377"/>
      <c r="B2230" s="378"/>
      <c r="C2230" s="377"/>
      <c r="D2230" s="378" t="s">
        <v>60955</v>
      </c>
      <c r="E2230" s="378"/>
      <c r="F2230" s="379"/>
      <c r="G2230" s="380"/>
      <c r="H2230" s="380">
        <f>+SUBTOTAL(9,H2228:H2228)</f>
        <v>1</v>
      </c>
      <c r="I2230" s="383"/>
      <c r="J2230" s="384"/>
      <c r="K2230" s="384"/>
    </row>
    <row r="2231" spans="1:11" x14ac:dyDescent="0.25">
      <c r="A2231" s="377"/>
      <c r="B2231" s="378"/>
      <c r="C2231" s="377"/>
      <c r="D2231" s="378" t="s">
        <v>60956</v>
      </c>
      <c r="E2231" s="378"/>
      <c r="F2231" s="379">
        <v>24.18</v>
      </c>
      <c r="G2231" s="380"/>
      <c r="H2231" s="380">
        <f>+ROUND(H2230*F2231/100,2)</f>
        <v>0.24</v>
      </c>
      <c r="I2231" s="383"/>
      <c r="J2231" s="384"/>
      <c r="K2231" s="384"/>
    </row>
    <row r="2232" spans="1:11" x14ac:dyDescent="0.25">
      <c r="A2232" s="377"/>
      <c r="B2232" s="378"/>
      <c r="C2232" s="377"/>
      <c r="D2232" s="378" t="s">
        <v>60957</v>
      </c>
      <c r="E2232" s="378"/>
      <c r="F2232" s="379"/>
      <c r="G2232" s="380"/>
      <c r="H2232" s="380">
        <f>+H2230+H2231</f>
        <v>1.24</v>
      </c>
      <c r="I2232" s="383"/>
      <c r="J2232" s="384"/>
      <c r="K2232" s="384"/>
    </row>
    <row r="2233" spans="1:11" x14ac:dyDescent="0.25">
      <c r="A2233" s="377"/>
      <c r="B2233" s="378"/>
      <c r="C2233" s="377"/>
      <c r="D2233" s="378" t="s">
        <v>60958</v>
      </c>
      <c r="E2233" s="378"/>
      <c r="F2233" s="379"/>
      <c r="G2233" s="380"/>
      <c r="H2233" s="380">
        <v>1.24</v>
      </c>
      <c r="I2233" s="383"/>
      <c r="J2233" s="384"/>
      <c r="K2233" s="384"/>
    </row>
    <row r="2234" spans="1:11" x14ac:dyDescent="0.25">
      <c r="I2234" s="383"/>
      <c r="J2234" s="384"/>
      <c r="K2234" s="384"/>
    </row>
    <row r="2235" spans="1:11" x14ac:dyDescent="0.25">
      <c r="I2235" s="383"/>
      <c r="J2235" s="384"/>
      <c r="K2235" s="384"/>
    </row>
    <row r="2236" spans="1:11" x14ac:dyDescent="0.25">
      <c r="A2236" s="377" t="s">
        <v>60934</v>
      </c>
      <c r="B2236" s="378" t="s">
        <v>60935</v>
      </c>
      <c r="C2236" s="377"/>
      <c r="D2236" s="378"/>
      <c r="E2236" s="378"/>
      <c r="F2236" s="379"/>
      <c r="G2236" s="380"/>
      <c r="H2236" s="380"/>
      <c r="I2236" s="383"/>
      <c r="J2236" s="384"/>
      <c r="K2236" s="384"/>
    </row>
    <row r="2237" spans="1:11" x14ac:dyDescent="0.25">
      <c r="A2237" s="377"/>
      <c r="B2237" s="378"/>
      <c r="C2237" s="377" t="s">
        <v>60938</v>
      </c>
      <c r="D2237" s="378" t="s">
        <v>60939</v>
      </c>
      <c r="E2237" s="378" t="s">
        <v>60940</v>
      </c>
      <c r="F2237" s="379" t="s">
        <v>60941</v>
      </c>
      <c r="G2237" s="380" t="s">
        <v>60942</v>
      </c>
      <c r="H2237" s="380" t="s">
        <v>60943</v>
      </c>
      <c r="I2237" s="383"/>
      <c r="J2237" s="384"/>
      <c r="K2237" s="384"/>
    </row>
    <row r="2238" spans="1:11" x14ac:dyDescent="0.25">
      <c r="A2238" s="377"/>
      <c r="B2238" s="378"/>
      <c r="C2238" s="377"/>
      <c r="D2238" s="378"/>
      <c r="E2238" s="378"/>
      <c r="F2238" s="379"/>
      <c r="G2238" s="380"/>
      <c r="H2238" s="380"/>
      <c r="I2238" s="383"/>
      <c r="J2238" s="384"/>
      <c r="K2238" s="384"/>
    </row>
    <row r="2239" spans="1:11" x14ac:dyDescent="0.25">
      <c r="A2239" s="385" t="s">
        <v>62348</v>
      </c>
      <c r="B2239" s="386" t="s">
        <v>62349</v>
      </c>
      <c r="C2239" s="385"/>
      <c r="D2239" s="386"/>
      <c r="E2239" s="386" t="s">
        <v>33681</v>
      </c>
      <c r="F2239" s="379" t="s">
        <v>60946</v>
      </c>
      <c r="G2239" s="380"/>
      <c r="H2239" s="380"/>
      <c r="I2239" s="383"/>
      <c r="J2239" s="384"/>
      <c r="K2239" s="384"/>
    </row>
    <row r="2240" spans="1:11" x14ac:dyDescent="0.25">
      <c r="A2240" s="377"/>
      <c r="B2240" s="378">
        <v>5</v>
      </c>
      <c r="C2240" s="377" t="s">
        <v>61926</v>
      </c>
      <c r="D2240" s="378" t="s">
        <v>61927</v>
      </c>
      <c r="E2240" s="378" t="s">
        <v>61928</v>
      </c>
      <c r="F2240" s="379">
        <v>2.5</v>
      </c>
      <c r="G2240" s="380">
        <v>0.79</v>
      </c>
      <c r="H2240" s="380">
        <f>+ROUND(F2240*G2240,2)</f>
        <v>1.98</v>
      </c>
      <c r="I2240" s="383" t="s">
        <v>393</v>
      </c>
      <c r="J2240" s="384" t="s">
        <v>60965</v>
      </c>
      <c r="K2240" s="384">
        <v>2705</v>
      </c>
    </row>
    <row r="2241" spans="1:11" x14ac:dyDescent="0.25">
      <c r="A2241" s="377"/>
      <c r="B2241" s="378"/>
      <c r="C2241" s="377"/>
      <c r="D2241" s="378" t="s">
        <v>61929</v>
      </c>
      <c r="E2241" s="378"/>
      <c r="F2241" s="379"/>
      <c r="G2241" s="380"/>
      <c r="H2241" s="380">
        <f>+SUBTOTAL(9,H2240:H2240)</f>
        <v>1.98</v>
      </c>
      <c r="I2241" s="383"/>
      <c r="J2241" s="384"/>
      <c r="K2241" s="384"/>
    </row>
    <row r="2242" spans="1:11" x14ac:dyDescent="0.25">
      <c r="A2242" s="377"/>
      <c r="B2242" s="378"/>
      <c r="C2242" s="377"/>
      <c r="D2242" s="378" t="s">
        <v>60955</v>
      </c>
      <c r="E2242" s="378"/>
      <c r="F2242" s="379"/>
      <c r="G2242" s="380"/>
      <c r="H2242" s="380">
        <f>+SUBTOTAL(9,H2240:H2240)</f>
        <v>1.98</v>
      </c>
      <c r="I2242" s="383"/>
      <c r="J2242" s="384"/>
      <c r="K2242" s="384"/>
    </row>
    <row r="2243" spans="1:11" x14ac:dyDescent="0.25">
      <c r="A2243" s="377"/>
      <c r="B2243" s="378"/>
      <c r="C2243" s="377"/>
      <c r="D2243" s="378" t="s">
        <v>60956</v>
      </c>
      <c r="E2243" s="378"/>
      <c r="F2243" s="379">
        <v>24.18</v>
      </c>
      <c r="G2243" s="380"/>
      <c r="H2243" s="380">
        <f>+ROUND(H2242*F2243/100,2)</f>
        <v>0.48</v>
      </c>
      <c r="I2243" s="383"/>
      <c r="J2243" s="384"/>
      <c r="K2243" s="384"/>
    </row>
    <row r="2244" spans="1:11" x14ac:dyDescent="0.25">
      <c r="A2244" s="377"/>
      <c r="B2244" s="378"/>
      <c r="C2244" s="377"/>
      <c r="D2244" s="378" t="s">
        <v>60957</v>
      </c>
      <c r="E2244" s="378"/>
      <c r="F2244" s="379"/>
      <c r="G2244" s="380"/>
      <c r="H2244" s="380">
        <f>+H2242+H2243</f>
        <v>2.46</v>
      </c>
      <c r="I2244" s="383"/>
      <c r="J2244" s="384"/>
      <c r="K2244" s="384"/>
    </row>
    <row r="2245" spans="1:11" x14ac:dyDescent="0.25">
      <c r="A2245" s="377"/>
      <c r="B2245" s="378"/>
      <c r="C2245" s="377"/>
      <c r="D2245" s="378" t="s">
        <v>60958</v>
      </c>
      <c r="E2245" s="378"/>
      <c r="F2245" s="379"/>
      <c r="G2245" s="380"/>
      <c r="H2245" s="380">
        <v>2.46</v>
      </c>
      <c r="I2245" s="383"/>
      <c r="J2245" s="384"/>
      <c r="K2245" s="384"/>
    </row>
    <row r="2246" spans="1:11" x14ac:dyDescent="0.25">
      <c r="I2246" s="383"/>
      <c r="J2246" s="384"/>
      <c r="K2246" s="384"/>
    </row>
    <row r="2247" spans="1:11" x14ac:dyDescent="0.25">
      <c r="I2247" s="383"/>
      <c r="J2247" s="384"/>
      <c r="K2247" s="384"/>
    </row>
    <row r="2248" spans="1:11" x14ac:dyDescent="0.25">
      <c r="A2248" s="377" t="s">
        <v>60934</v>
      </c>
      <c r="B2248" s="378" t="s">
        <v>60935</v>
      </c>
      <c r="C2248" s="377"/>
      <c r="D2248" s="378"/>
      <c r="E2248" s="378"/>
      <c r="F2248" s="379"/>
      <c r="G2248" s="380"/>
      <c r="H2248" s="380"/>
      <c r="I2248" s="383"/>
      <c r="J2248" s="384"/>
      <c r="K2248" s="384"/>
    </row>
    <row r="2249" spans="1:11" x14ac:dyDescent="0.25">
      <c r="A2249" s="377"/>
      <c r="B2249" s="378"/>
      <c r="C2249" s="377" t="s">
        <v>60938</v>
      </c>
      <c r="D2249" s="378" t="s">
        <v>60939</v>
      </c>
      <c r="E2249" s="378" t="s">
        <v>60940</v>
      </c>
      <c r="F2249" s="379" t="s">
        <v>60941</v>
      </c>
      <c r="G2249" s="380" t="s">
        <v>60942</v>
      </c>
      <c r="H2249" s="380" t="s">
        <v>60943</v>
      </c>
      <c r="I2249" s="383"/>
      <c r="J2249" s="384"/>
      <c r="K2249" s="384"/>
    </row>
    <row r="2250" spans="1:11" x14ac:dyDescent="0.25">
      <c r="A2250" s="377"/>
      <c r="B2250" s="378"/>
      <c r="C2250" s="377"/>
      <c r="D2250" s="378"/>
      <c r="E2250" s="378"/>
      <c r="F2250" s="379"/>
      <c r="G2250" s="380"/>
      <c r="H2250" s="380"/>
      <c r="I2250" s="383"/>
      <c r="J2250" s="384"/>
      <c r="K2250" s="384"/>
    </row>
    <row r="2251" spans="1:11" x14ac:dyDescent="0.25">
      <c r="A2251" s="385" t="s">
        <v>62350</v>
      </c>
      <c r="B2251" s="386" t="s">
        <v>62351</v>
      </c>
      <c r="C2251" s="385"/>
      <c r="D2251" s="386"/>
      <c r="E2251" s="386" t="s">
        <v>61033</v>
      </c>
      <c r="F2251" s="379" t="s">
        <v>60946</v>
      </c>
      <c r="G2251" s="380"/>
      <c r="H2251" s="380"/>
      <c r="I2251" s="383"/>
      <c r="J2251" s="384"/>
      <c r="K2251" s="384"/>
    </row>
    <row r="2252" spans="1:11" x14ac:dyDescent="0.25">
      <c r="A2252" s="377"/>
      <c r="B2252" s="378"/>
      <c r="C2252" s="377"/>
      <c r="D2252" s="378" t="s">
        <v>60947</v>
      </c>
      <c r="E2252" s="378"/>
      <c r="F2252" s="379"/>
      <c r="G2252" s="380"/>
      <c r="H2252" s="380"/>
      <c r="I2252" s="383"/>
      <c r="J2252" s="384"/>
      <c r="K2252" s="384"/>
    </row>
    <row r="2253" spans="1:11" x14ac:dyDescent="0.25">
      <c r="A2253" s="377"/>
      <c r="B2253" s="378" t="s">
        <v>60948</v>
      </c>
      <c r="C2253" s="377" t="s">
        <v>62332</v>
      </c>
      <c r="D2253" s="378" t="s">
        <v>62333</v>
      </c>
      <c r="E2253" s="378" t="s">
        <v>33681</v>
      </c>
      <c r="F2253" s="379">
        <v>1</v>
      </c>
      <c r="G2253" s="380">
        <v>1.07</v>
      </c>
      <c r="H2253" s="380">
        <f>+ROUND(F2253*G2253,2)</f>
        <v>1.07</v>
      </c>
      <c r="I2253" s="383" t="s">
        <v>60952</v>
      </c>
      <c r="J2253" s="384" t="s">
        <v>60965</v>
      </c>
      <c r="K2253" s="384" t="s">
        <v>62332</v>
      </c>
    </row>
    <row r="2254" spans="1:11" x14ac:dyDescent="0.25">
      <c r="A2254" s="377"/>
      <c r="B2254" s="378" t="s">
        <v>60948</v>
      </c>
      <c r="C2254" s="377" t="s">
        <v>62334</v>
      </c>
      <c r="D2254" s="378" t="s">
        <v>62335</v>
      </c>
      <c r="E2254" s="378" t="s">
        <v>33681</v>
      </c>
      <c r="F2254" s="379">
        <v>1</v>
      </c>
      <c r="G2254" s="380">
        <v>0.13</v>
      </c>
      <c r="H2254" s="380">
        <f>+ROUND(F2254*G2254,2)</f>
        <v>0.13</v>
      </c>
      <c r="I2254" s="383" t="s">
        <v>60952</v>
      </c>
      <c r="J2254" s="384" t="s">
        <v>60965</v>
      </c>
      <c r="K2254" s="384" t="s">
        <v>62334</v>
      </c>
    </row>
    <row r="2255" spans="1:11" x14ac:dyDescent="0.25">
      <c r="A2255" s="377"/>
      <c r="B2255" s="378"/>
      <c r="C2255" s="377"/>
      <c r="D2255" s="378" t="s">
        <v>60954</v>
      </c>
      <c r="E2255" s="378"/>
      <c r="F2255" s="379"/>
      <c r="G2255" s="380"/>
      <c r="H2255" s="380">
        <f>+SUBTOTAL(9,H2253:H2254)</f>
        <v>1.2000000000000002</v>
      </c>
      <c r="I2255" s="383"/>
      <c r="J2255" s="384"/>
      <c r="K2255" s="384"/>
    </row>
    <row r="2256" spans="1:11" x14ac:dyDescent="0.25">
      <c r="A2256" s="377"/>
      <c r="B2256" s="378"/>
      <c r="C2256" s="377"/>
      <c r="D2256" s="378" t="s">
        <v>60955</v>
      </c>
      <c r="E2256" s="378"/>
      <c r="F2256" s="379"/>
      <c r="G2256" s="380"/>
      <c r="H2256" s="380">
        <f>+SUBTOTAL(9,H2252:H2254)</f>
        <v>1.2000000000000002</v>
      </c>
      <c r="I2256" s="383"/>
      <c r="J2256" s="384"/>
      <c r="K2256" s="384"/>
    </row>
    <row r="2257" spans="1:11" x14ac:dyDescent="0.25">
      <c r="A2257" s="377"/>
      <c r="B2257" s="378"/>
      <c r="C2257" s="377"/>
      <c r="D2257" s="378" t="s">
        <v>60956</v>
      </c>
      <c r="E2257" s="378"/>
      <c r="F2257" s="379">
        <v>24.18</v>
      </c>
      <c r="G2257" s="380"/>
      <c r="H2257" s="380">
        <f>+ROUND(H2256*F2257/100,2)</f>
        <v>0.28999999999999998</v>
      </c>
      <c r="I2257" s="383"/>
      <c r="J2257" s="384"/>
      <c r="K2257" s="384"/>
    </row>
    <row r="2258" spans="1:11" x14ac:dyDescent="0.25">
      <c r="A2258" s="377"/>
      <c r="B2258" s="378"/>
      <c r="C2258" s="377"/>
      <c r="D2258" s="378" t="s">
        <v>60957</v>
      </c>
      <c r="E2258" s="378"/>
      <c r="F2258" s="379"/>
      <c r="G2258" s="380"/>
      <c r="H2258" s="380">
        <f>+H2256+H2257</f>
        <v>1.4900000000000002</v>
      </c>
      <c r="I2258" s="383"/>
      <c r="J2258" s="384"/>
      <c r="K2258" s="384"/>
    </row>
    <row r="2259" spans="1:11" x14ac:dyDescent="0.25">
      <c r="A2259" s="377"/>
      <c r="B2259" s="378"/>
      <c r="C2259" s="377"/>
      <c r="D2259" s="378" t="s">
        <v>60958</v>
      </c>
      <c r="E2259" s="378"/>
      <c r="F2259" s="379"/>
      <c r="G2259" s="380"/>
      <c r="H2259" s="380">
        <v>1.49</v>
      </c>
      <c r="I2259" s="383"/>
      <c r="J2259" s="384"/>
      <c r="K2259" s="384"/>
    </row>
    <row r="2260" spans="1:11" x14ac:dyDescent="0.25">
      <c r="I2260" s="383"/>
      <c r="J2260" s="384"/>
      <c r="K2260" s="384"/>
    </row>
    <row r="2261" spans="1:11" x14ac:dyDescent="0.25">
      <c r="I2261" s="383"/>
      <c r="J2261" s="384"/>
      <c r="K2261" s="384"/>
    </row>
    <row r="2262" spans="1:11" x14ac:dyDescent="0.25">
      <c r="A2262" s="377" t="s">
        <v>60934</v>
      </c>
      <c r="B2262" s="378" t="s">
        <v>60935</v>
      </c>
      <c r="C2262" s="377"/>
      <c r="D2262" s="378"/>
      <c r="E2262" s="378"/>
      <c r="F2262" s="379"/>
      <c r="G2262" s="380"/>
      <c r="H2262" s="380"/>
      <c r="I2262" s="383"/>
      <c r="J2262" s="384"/>
      <c r="K2262" s="384"/>
    </row>
    <row r="2263" spans="1:11" x14ac:dyDescent="0.25">
      <c r="A2263" s="377"/>
      <c r="B2263" s="378"/>
      <c r="C2263" s="377" t="s">
        <v>60938</v>
      </c>
      <c r="D2263" s="378" t="s">
        <v>60939</v>
      </c>
      <c r="E2263" s="378" t="s">
        <v>60940</v>
      </c>
      <c r="F2263" s="379" t="s">
        <v>60941</v>
      </c>
      <c r="G2263" s="380" t="s">
        <v>60942</v>
      </c>
      <c r="H2263" s="380" t="s">
        <v>60943</v>
      </c>
      <c r="I2263" s="383"/>
      <c r="J2263" s="384"/>
      <c r="K2263" s="384"/>
    </row>
    <row r="2264" spans="1:11" x14ac:dyDescent="0.25">
      <c r="A2264" s="377"/>
      <c r="B2264" s="378"/>
      <c r="C2264" s="377"/>
      <c r="D2264" s="378"/>
      <c r="E2264" s="378"/>
      <c r="F2264" s="379"/>
      <c r="G2264" s="380"/>
      <c r="H2264" s="380"/>
      <c r="I2264" s="383"/>
      <c r="J2264" s="384"/>
      <c r="K2264" s="384"/>
    </row>
    <row r="2265" spans="1:11" x14ac:dyDescent="0.25">
      <c r="A2265" s="385" t="s">
        <v>62352</v>
      </c>
      <c r="B2265" s="386" t="s">
        <v>62353</v>
      </c>
      <c r="C2265" s="385"/>
      <c r="D2265" s="386"/>
      <c r="E2265" s="386" t="s">
        <v>283</v>
      </c>
      <c r="F2265" s="379" t="s">
        <v>60946</v>
      </c>
      <c r="G2265" s="380"/>
      <c r="H2265" s="380"/>
      <c r="I2265" s="383"/>
      <c r="J2265" s="384"/>
      <c r="K2265" s="384"/>
    </row>
    <row r="2266" spans="1:11" x14ac:dyDescent="0.25">
      <c r="A2266" s="377"/>
      <c r="B2266" s="378"/>
      <c r="C2266" s="377"/>
      <c r="D2266" s="378" t="s">
        <v>60947</v>
      </c>
      <c r="E2266" s="378"/>
      <c r="F2266" s="379"/>
      <c r="G2266" s="380"/>
      <c r="H2266" s="380"/>
      <c r="I2266" s="383"/>
      <c r="J2266" s="384"/>
      <c r="K2266" s="384"/>
    </row>
    <row r="2267" spans="1:11" x14ac:dyDescent="0.25">
      <c r="A2267" s="377"/>
      <c r="B2267" s="378" t="s">
        <v>60948</v>
      </c>
      <c r="C2267" s="377" t="s">
        <v>61136</v>
      </c>
      <c r="D2267" s="378" t="s">
        <v>61137</v>
      </c>
      <c r="E2267" s="378" t="s">
        <v>33681</v>
      </c>
      <c r="F2267" s="379">
        <v>0.27179999999999999</v>
      </c>
      <c r="G2267" s="380">
        <v>18.82</v>
      </c>
      <c r="H2267" s="380">
        <f>+ROUND(F2267*G2267,2)</f>
        <v>5.12</v>
      </c>
      <c r="I2267" s="383" t="s">
        <v>60952</v>
      </c>
      <c r="J2267" s="384" t="s">
        <v>60965</v>
      </c>
      <c r="K2267" s="384" t="s">
        <v>61136</v>
      </c>
    </row>
    <row r="2268" spans="1:11" x14ac:dyDescent="0.25">
      <c r="A2268" s="377"/>
      <c r="B2268" s="378" t="s">
        <v>60948</v>
      </c>
      <c r="C2268" s="377" t="s">
        <v>60989</v>
      </c>
      <c r="D2268" s="378" t="s">
        <v>60990</v>
      </c>
      <c r="E2268" s="378" t="s">
        <v>33681</v>
      </c>
      <c r="F2268" s="379">
        <v>7.4099999999999999E-2</v>
      </c>
      <c r="G2268" s="380">
        <v>14.56</v>
      </c>
      <c r="H2268" s="380">
        <f>+ROUND(F2268*G2268,2)</f>
        <v>1.08</v>
      </c>
      <c r="I2268" s="383" t="s">
        <v>60952</v>
      </c>
      <c r="J2268" s="384" t="s">
        <v>60965</v>
      </c>
      <c r="K2268" s="384" t="s">
        <v>60989</v>
      </c>
    </row>
    <row r="2269" spans="1:11" x14ac:dyDescent="0.25">
      <c r="A2269" s="377"/>
      <c r="B2269" s="378" t="s">
        <v>60948</v>
      </c>
      <c r="C2269" s="377" t="s">
        <v>61274</v>
      </c>
      <c r="D2269" s="378" t="s">
        <v>61275</v>
      </c>
      <c r="E2269" s="378" t="s">
        <v>287</v>
      </c>
      <c r="F2269" s="379">
        <v>5.6500000000000002E-2</v>
      </c>
      <c r="G2269" s="380">
        <v>224.64</v>
      </c>
      <c r="H2269" s="380">
        <f>+ROUND(F2269*G2269,2)</f>
        <v>12.69</v>
      </c>
      <c r="I2269" s="383" t="s">
        <v>60952</v>
      </c>
      <c r="J2269" s="384" t="s">
        <v>60965</v>
      </c>
      <c r="K2269" s="384" t="s">
        <v>61274</v>
      </c>
    </row>
    <row r="2270" spans="1:11" x14ac:dyDescent="0.25">
      <c r="A2270" s="377"/>
      <c r="B2270" s="378"/>
      <c r="C2270" s="377"/>
      <c r="D2270" s="378" t="s">
        <v>60954</v>
      </c>
      <c r="E2270" s="378"/>
      <c r="F2270" s="379"/>
      <c r="G2270" s="380"/>
      <c r="H2270" s="380">
        <f>+SUBTOTAL(9,H2267:H2269)</f>
        <v>18.89</v>
      </c>
      <c r="I2270" s="383"/>
      <c r="J2270" s="384"/>
      <c r="K2270" s="384"/>
    </row>
    <row r="2271" spans="1:11" x14ac:dyDescent="0.25">
      <c r="A2271" s="377"/>
      <c r="B2271" s="378"/>
      <c r="C2271" s="377"/>
      <c r="D2271" s="378" t="s">
        <v>60955</v>
      </c>
      <c r="E2271" s="378"/>
      <c r="F2271" s="379"/>
      <c r="G2271" s="380"/>
      <c r="H2271" s="380">
        <f>+SUBTOTAL(9,H2266:H2269)</f>
        <v>18.89</v>
      </c>
      <c r="I2271" s="383"/>
      <c r="J2271" s="384"/>
      <c r="K2271" s="384"/>
    </row>
    <row r="2272" spans="1:11" x14ac:dyDescent="0.25">
      <c r="A2272" s="377"/>
      <c r="B2272" s="378"/>
      <c r="C2272" s="377"/>
      <c r="D2272" s="378" t="s">
        <v>60956</v>
      </c>
      <c r="E2272" s="378"/>
      <c r="F2272" s="379">
        <v>24.18</v>
      </c>
      <c r="G2272" s="380"/>
      <c r="H2272" s="380">
        <f>+ROUND(H2271*F2272/100,2)</f>
        <v>4.57</v>
      </c>
      <c r="I2272" s="383"/>
      <c r="J2272" s="384"/>
      <c r="K2272" s="384"/>
    </row>
    <row r="2273" spans="1:11" x14ac:dyDescent="0.25">
      <c r="A2273" s="377"/>
      <c r="B2273" s="378"/>
      <c r="C2273" s="377"/>
      <c r="D2273" s="378" t="s">
        <v>60957</v>
      </c>
      <c r="E2273" s="378"/>
      <c r="F2273" s="379"/>
      <c r="G2273" s="380"/>
      <c r="H2273" s="380">
        <f>+H2271+H2272</f>
        <v>23.46</v>
      </c>
      <c r="I2273" s="383"/>
      <c r="J2273" s="384"/>
      <c r="K2273" s="384"/>
    </row>
    <row r="2274" spans="1:11" x14ac:dyDescent="0.25">
      <c r="A2274" s="377"/>
      <c r="B2274" s="378"/>
      <c r="C2274" s="377"/>
      <c r="D2274" s="378" t="s">
        <v>60958</v>
      </c>
      <c r="E2274" s="378"/>
      <c r="F2274" s="379"/>
      <c r="G2274" s="380"/>
      <c r="H2274" s="380">
        <v>23.46</v>
      </c>
      <c r="I2274" s="383"/>
      <c r="J2274" s="384"/>
      <c r="K2274" s="384"/>
    </row>
    <row r="2275" spans="1:11" x14ac:dyDescent="0.25">
      <c r="I2275" s="383"/>
      <c r="J2275" s="384"/>
      <c r="K2275" s="384"/>
    </row>
    <row r="2276" spans="1:11" x14ac:dyDescent="0.25">
      <c r="I2276" s="383"/>
      <c r="J2276" s="384"/>
      <c r="K2276" s="384"/>
    </row>
    <row r="2277" spans="1:11" x14ac:dyDescent="0.25">
      <c r="A2277" s="377" t="s">
        <v>60934</v>
      </c>
      <c r="B2277" s="378" t="s">
        <v>60935</v>
      </c>
      <c r="C2277" s="377"/>
      <c r="D2277" s="378"/>
      <c r="E2277" s="378"/>
      <c r="F2277" s="379"/>
      <c r="G2277" s="380"/>
      <c r="H2277" s="380"/>
      <c r="I2277" s="383"/>
      <c r="J2277" s="384"/>
      <c r="K2277" s="384"/>
    </row>
    <row r="2278" spans="1:11" x14ac:dyDescent="0.25">
      <c r="A2278" s="377"/>
      <c r="B2278" s="378"/>
      <c r="C2278" s="377" t="s">
        <v>60938</v>
      </c>
      <c r="D2278" s="378" t="s">
        <v>60939</v>
      </c>
      <c r="E2278" s="378" t="s">
        <v>60940</v>
      </c>
      <c r="F2278" s="379" t="s">
        <v>60941</v>
      </c>
      <c r="G2278" s="380" t="s">
        <v>60942</v>
      </c>
      <c r="H2278" s="380" t="s">
        <v>60943</v>
      </c>
      <c r="I2278" s="383"/>
      <c r="J2278" s="384"/>
      <c r="K2278" s="384"/>
    </row>
    <row r="2279" spans="1:11" x14ac:dyDescent="0.25">
      <c r="A2279" s="377"/>
      <c r="B2279" s="378"/>
      <c r="C2279" s="377"/>
      <c r="D2279" s="378"/>
      <c r="E2279" s="378"/>
      <c r="F2279" s="379"/>
      <c r="G2279" s="380"/>
      <c r="H2279" s="380"/>
      <c r="I2279" s="383"/>
      <c r="J2279" s="384"/>
      <c r="K2279" s="384"/>
    </row>
    <row r="2280" spans="1:11" x14ac:dyDescent="0.25">
      <c r="A2280" s="385" t="s">
        <v>62354</v>
      </c>
      <c r="B2280" s="386" t="s">
        <v>62355</v>
      </c>
      <c r="C2280" s="385"/>
      <c r="D2280" s="386"/>
      <c r="E2280" s="386" t="s">
        <v>284</v>
      </c>
      <c r="F2280" s="379" t="s">
        <v>60946</v>
      </c>
      <c r="G2280" s="380"/>
      <c r="H2280" s="380"/>
      <c r="I2280" s="383"/>
      <c r="J2280" s="384"/>
      <c r="K2280" s="384"/>
    </row>
    <row r="2281" spans="1:11" x14ac:dyDescent="0.25">
      <c r="A2281" s="377"/>
      <c r="B2281" s="378">
        <v>2</v>
      </c>
      <c r="C2281" s="377" t="s">
        <v>29161</v>
      </c>
      <c r="D2281" s="378" t="s">
        <v>62356</v>
      </c>
      <c r="E2281" s="378" t="s">
        <v>284</v>
      </c>
      <c r="F2281" s="379">
        <v>2</v>
      </c>
      <c r="G2281" s="380">
        <v>0.12</v>
      </c>
      <c r="H2281" s="380">
        <f>+ROUND(F2281*G2281,2)</f>
        <v>0.24</v>
      </c>
      <c r="I2281" s="383" t="s">
        <v>60981</v>
      </c>
      <c r="J2281" s="384" t="s">
        <v>60965</v>
      </c>
      <c r="K2281" s="384">
        <v>11950</v>
      </c>
    </row>
    <row r="2282" spans="1:11" x14ac:dyDescent="0.25">
      <c r="A2282" s="377"/>
      <c r="B2282" s="378">
        <v>2</v>
      </c>
      <c r="C2282" s="377" t="s">
        <v>29191</v>
      </c>
      <c r="D2282" s="378" t="s">
        <v>62357</v>
      </c>
      <c r="E2282" s="378" t="s">
        <v>284</v>
      </c>
      <c r="F2282" s="379">
        <v>1</v>
      </c>
      <c r="G2282" s="380">
        <v>7.53</v>
      </c>
      <c r="H2282" s="380">
        <f>+ROUND(F2282*G2282,2)</f>
        <v>7.53</v>
      </c>
      <c r="I2282" s="383" t="s">
        <v>60981</v>
      </c>
      <c r="J2282" s="384" t="s">
        <v>60965</v>
      </c>
      <c r="K2282" s="384">
        <v>12010</v>
      </c>
    </row>
    <row r="2283" spans="1:11" x14ac:dyDescent="0.25">
      <c r="A2283" s="377"/>
      <c r="B2283" s="378"/>
      <c r="C2283" s="377"/>
      <c r="D2283" s="378" t="s">
        <v>60986</v>
      </c>
      <c r="E2283" s="378"/>
      <c r="F2283" s="379"/>
      <c r="G2283" s="380"/>
      <c r="H2283" s="380">
        <f>+SUBTOTAL(9,H2281:H2282)</f>
        <v>7.7700000000000005</v>
      </c>
      <c r="I2283" s="383"/>
      <c r="J2283" s="384"/>
      <c r="K2283" s="384"/>
    </row>
    <row r="2284" spans="1:11" x14ac:dyDescent="0.25">
      <c r="A2284" s="377"/>
      <c r="B2284" s="378"/>
      <c r="C2284" s="377"/>
      <c r="D2284" s="378" t="s">
        <v>60947</v>
      </c>
      <c r="E2284" s="378"/>
      <c r="F2284" s="379"/>
      <c r="G2284" s="380"/>
      <c r="H2284" s="380"/>
      <c r="I2284" s="383"/>
      <c r="J2284" s="384"/>
      <c r="K2284" s="384"/>
    </row>
    <row r="2285" spans="1:11" x14ac:dyDescent="0.25">
      <c r="A2285" s="377"/>
      <c r="B2285" s="378" t="s">
        <v>60948</v>
      </c>
      <c r="C2285" s="377" t="s">
        <v>61486</v>
      </c>
      <c r="D2285" s="378" t="s">
        <v>61487</v>
      </c>
      <c r="E2285" s="378" t="s">
        <v>33681</v>
      </c>
      <c r="F2285" s="379">
        <v>0.28889999999999999</v>
      </c>
      <c r="G2285" s="380">
        <v>14.65</v>
      </c>
      <c r="H2285" s="380">
        <f>+ROUND(F2285*G2285,2)</f>
        <v>4.2300000000000004</v>
      </c>
      <c r="I2285" s="383" t="s">
        <v>60952</v>
      </c>
      <c r="J2285" s="384" t="s">
        <v>60965</v>
      </c>
      <c r="K2285" s="384" t="s">
        <v>61486</v>
      </c>
    </row>
    <row r="2286" spans="1:11" x14ac:dyDescent="0.25">
      <c r="A2286" s="377"/>
      <c r="B2286" s="378" t="s">
        <v>60948</v>
      </c>
      <c r="C2286" s="377" t="s">
        <v>61488</v>
      </c>
      <c r="D2286" s="378" t="s">
        <v>61489</v>
      </c>
      <c r="E2286" s="378" t="s">
        <v>33681</v>
      </c>
      <c r="F2286" s="379">
        <v>0.28889999999999999</v>
      </c>
      <c r="G2286" s="380">
        <v>19</v>
      </c>
      <c r="H2286" s="380">
        <f>+ROUND(F2286*G2286,2)</f>
        <v>5.49</v>
      </c>
      <c r="I2286" s="383" t="s">
        <v>60952</v>
      </c>
      <c r="J2286" s="384" t="s">
        <v>60965</v>
      </c>
      <c r="K2286" s="384" t="s">
        <v>61488</v>
      </c>
    </row>
    <row r="2287" spans="1:11" x14ac:dyDescent="0.25">
      <c r="A2287" s="377"/>
      <c r="B2287" s="378"/>
      <c r="C2287" s="377"/>
      <c r="D2287" s="378" t="s">
        <v>60954</v>
      </c>
      <c r="E2287" s="378"/>
      <c r="F2287" s="379"/>
      <c r="G2287" s="380"/>
      <c r="H2287" s="380">
        <f>+SUBTOTAL(9,H2285:H2286)</f>
        <v>9.7200000000000006</v>
      </c>
      <c r="I2287" s="383"/>
      <c r="J2287" s="384"/>
      <c r="K2287" s="384"/>
    </row>
    <row r="2288" spans="1:11" x14ac:dyDescent="0.25">
      <c r="A2288" s="377"/>
      <c r="B2288" s="378"/>
      <c r="C2288" s="377"/>
      <c r="D2288" s="378" t="s">
        <v>60955</v>
      </c>
      <c r="E2288" s="378"/>
      <c r="F2288" s="379"/>
      <c r="G2288" s="380"/>
      <c r="H2288" s="380">
        <f>+SUBTOTAL(9,H2281:H2286)</f>
        <v>17.490000000000002</v>
      </c>
      <c r="I2288" s="383"/>
      <c r="J2288" s="384"/>
      <c r="K2288" s="384"/>
    </row>
    <row r="2289" spans="1:11" x14ac:dyDescent="0.25">
      <c r="A2289" s="377"/>
      <c r="B2289" s="378"/>
      <c r="C2289" s="377"/>
      <c r="D2289" s="378" t="s">
        <v>60956</v>
      </c>
      <c r="E2289" s="378"/>
      <c r="F2289" s="379">
        <v>24.18</v>
      </c>
      <c r="G2289" s="380"/>
      <c r="H2289" s="380">
        <f>+ROUND(H2288*F2289/100,2)</f>
        <v>4.2300000000000004</v>
      </c>
      <c r="I2289" s="383"/>
      <c r="J2289" s="384"/>
      <c r="K2289" s="384"/>
    </row>
    <row r="2290" spans="1:11" x14ac:dyDescent="0.25">
      <c r="A2290" s="377"/>
      <c r="B2290" s="378"/>
      <c r="C2290" s="377"/>
      <c r="D2290" s="378" t="s">
        <v>60957</v>
      </c>
      <c r="E2290" s="378"/>
      <c r="F2290" s="379"/>
      <c r="G2290" s="380"/>
      <c r="H2290" s="380">
        <f>+H2288+H2289</f>
        <v>21.720000000000002</v>
      </c>
      <c r="I2290" s="383"/>
      <c r="J2290" s="384"/>
      <c r="K2290" s="384"/>
    </row>
    <row r="2291" spans="1:11" x14ac:dyDescent="0.25">
      <c r="A2291" s="377"/>
      <c r="B2291" s="378"/>
      <c r="C2291" s="377"/>
      <c r="D2291" s="378" t="s">
        <v>60958</v>
      </c>
      <c r="E2291" s="378"/>
      <c r="F2291" s="379"/>
      <c r="G2291" s="380"/>
      <c r="H2291" s="380">
        <v>21.72</v>
      </c>
      <c r="I2291" s="383"/>
      <c r="J2291" s="384"/>
      <c r="K2291" s="384"/>
    </row>
    <row r="2292" spans="1:11" x14ac:dyDescent="0.25">
      <c r="I2292" s="383"/>
      <c r="J2292" s="384"/>
      <c r="K2292" s="384"/>
    </row>
    <row r="2293" spans="1:11" x14ac:dyDescent="0.25">
      <c r="I2293" s="383"/>
      <c r="J2293" s="384"/>
      <c r="K2293" s="384"/>
    </row>
    <row r="2294" spans="1:11" x14ac:dyDescent="0.25">
      <c r="A2294" s="377" t="s">
        <v>60934</v>
      </c>
      <c r="B2294" s="378" t="s">
        <v>60935</v>
      </c>
      <c r="C2294" s="377"/>
      <c r="D2294" s="378"/>
      <c r="E2294" s="378"/>
      <c r="F2294" s="379"/>
      <c r="G2294" s="380"/>
      <c r="H2294" s="380"/>
      <c r="I2294" s="383"/>
      <c r="J2294" s="384"/>
      <c r="K2294" s="384"/>
    </row>
    <row r="2295" spans="1:11" x14ac:dyDescent="0.25">
      <c r="A2295" s="377"/>
      <c r="B2295" s="378"/>
      <c r="C2295" s="377" t="s">
        <v>60938</v>
      </c>
      <c r="D2295" s="378" t="s">
        <v>60939</v>
      </c>
      <c r="E2295" s="378" t="s">
        <v>60940</v>
      </c>
      <c r="F2295" s="379" t="s">
        <v>60941</v>
      </c>
      <c r="G2295" s="380" t="s">
        <v>60942</v>
      </c>
      <c r="H2295" s="380" t="s">
        <v>60943</v>
      </c>
      <c r="I2295" s="383"/>
      <c r="J2295" s="384"/>
      <c r="K2295" s="384"/>
    </row>
    <row r="2296" spans="1:11" x14ac:dyDescent="0.25">
      <c r="A2296" s="377"/>
      <c r="B2296" s="378"/>
      <c r="C2296" s="377"/>
      <c r="D2296" s="378"/>
      <c r="E2296" s="378"/>
      <c r="F2296" s="379"/>
      <c r="G2296" s="380"/>
      <c r="H2296" s="380"/>
      <c r="I2296" s="383"/>
      <c r="J2296" s="384"/>
      <c r="K2296" s="384"/>
    </row>
    <row r="2297" spans="1:11" x14ac:dyDescent="0.25">
      <c r="A2297" s="385" t="s">
        <v>62358</v>
      </c>
      <c r="B2297" s="386" t="s">
        <v>62359</v>
      </c>
      <c r="C2297" s="385"/>
      <c r="D2297" s="386"/>
      <c r="E2297" s="386" t="s">
        <v>284</v>
      </c>
      <c r="F2297" s="379" t="s">
        <v>60946</v>
      </c>
      <c r="G2297" s="380"/>
      <c r="H2297" s="380"/>
      <c r="I2297" s="383"/>
      <c r="J2297" s="384"/>
      <c r="K2297" s="384"/>
    </row>
    <row r="2298" spans="1:11" x14ac:dyDescent="0.25">
      <c r="A2298" s="377"/>
      <c r="B2298" s="378">
        <v>2</v>
      </c>
      <c r="C2298" s="377" t="s">
        <v>29195</v>
      </c>
      <c r="D2298" s="378" t="s">
        <v>62360</v>
      </c>
      <c r="E2298" s="378" t="s">
        <v>284</v>
      </c>
      <c r="F2298" s="379">
        <v>1</v>
      </c>
      <c r="G2298" s="380">
        <v>8.3000000000000007</v>
      </c>
      <c r="H2298" s="380">
        <f>+ROUND(F2298*G2298,2)</f>
        <v>8.3000000000000007</v>
      </c>
      <c r="I2298" s="383" t="s">
        <v>60981</v>
      </c>
      <c r="J2298" s="384" t="s">
        <v>60965</v>
      </c>
      <c r="K2298" s="384">
        <v>12016</v>
      </c>
    </row>
    <row r="2299" spans="1:11" x14ac:dyDescent="0.25">
      <c r="A2299" s="377"/>
      <c r="B2299" s="378"/>
      <c r="C2299" s="377"/>
      <c r="D2299" s="378" t="s">
        <v>60986</v>
      </c>
      <c r="E2299" s="378"/>
      <c r="F2299" s="379"/>
      <c r="G2299" s="380"/>
      <c r="H2299" s="380">
        <f>+SUBTOTAL(9,H2298:H2298)</f>
        <v>8.3000000000000007</v>
      </c>
      <c r="I2299" s="383"/>
      <c r="J2299" s="384"/>
      <c r="K2299" s="384"/>
    </row>
    <row r="2300" spans="1:11" x14ac:dyDescent="0.25">
      <c r="A2300" s="377"/>
      <c r="B2300" s="378"/>
      <c r="C2300" s="377"/>
      <c r="D2300" s="378" t="s">
        <v>60947</v>
      </c>
      <c r="E2300" s="378"/>
      <c r="F2300" s="379"/>
      <c r="G2300" s="380"/>
      <c r="H2300" s="380"/>
      <c r="I2300" s="383"/>
      <c r="J2300" s="384"/>
      <c r="K2300" s="384"/>
    </row>
    <row r="2301" spans="1:11" x14ac:dyDescent="0.25">
      <c r="A2301" s="377"/>
      <c r="B2301" s="378" t="s">
        <v>60948</v>
      </c>
      <c r="C2301" s="377" t="s">
        <v>61486</v>
      </c>
      <c r="D2301" s="378" t="s">
        <v>61487</v>
      </c>
      <c r="E2301" s="378" t="s">
        <v>33681</v>
      </c>
      <c r="F2301" s="379">
        <v>9.5200000000000007E-2</v>
      </c>
      <c r="G2301" s="380">
        <v>14.65</v>
      </c>
      <c r="H2301" s="380">
        <f>+ROUND(F2301*G2301,2)</f>
        <v>1.39</v>
      </c>
      <c r="I2301" s="383" t="s">
        <v>60952</v>
      </c>
      <c r="J2301" s="384" t="s">
        <v>60965</v>
      </c>
      <c r="K2301" s="384" t="s">
        <v>61486</v>
      </c>
    </row>
    <row r="2302" spans="1:11" x14ac:dyDescent="0.25">
      <c r="A2302" s="377"/>
      <c r="B2302" s="378" t="s">
        <v>60948</v>
      </c>
      <c r="C2302" s="377" t="s">
        <v>61488</v>
      </c>
      <c r="D2302" s="378" t="s">
        <v>61489</v>
      </c>
      <c r="E2302" s="378" t="s">
        <v>33681</v>
      </c>
      <c r="F2302" s="379">
        <v>9.5200000000000007E-2</v>
      </c>
      <c r="G2302" s="380">
        <v>19</v>
      </c>
      <c r="H2302" s="380">
        <f>+ROUND(F2302*G2302,2)</f>
        <v>1.81</v>
      </c>
      <c r="I2302" s="383" t="s">
        <v>60952</v>
      </c>
      <c r="J2302" s="384" t="s">
        <v>60965</v>
      </c>
      <c r="K2302" s="384" t="s">
        <v>61488</v>
      </c>
    </row>
    <row r="2303" spans="1:11" x14ac:dyDescent="0.25">
      <c r="A2303" s="377"/>
      <c r="B2303" s="378"/>
      <c r="C2303" s="377"/>
      <c r="D2303" s="378" t="s">
        <v>60954</v>
      </c>
      <c r="E2303" s="378"/>
      <c r="F2303" s="379"/>
      <c r="G2303" s="380"/>
      <c r="H2303" s="380">
        <f>+SUBTOTAL(9,H2301:H2302)</f>
        <v>3.2</v>
      </c>
      <c r="I2303" s="383"/>
      <c r="J2303" s="384"/>
      <c r="K2303" s="384"/>
    </row>
    <row r="2304" spans="1:11" x14ac:dyDescent="0.25">
      <c r="A2304" s="377"/>
      <c r="B2304" s="378"/>
      <c r="C2304" s="377"/>
      <c r="D2304" s="378" t="s">
        <v>60955</v>
      </c>
      <c r="E2304" s="378"/>
      <c r="F2304" s="379"/>
      <c r="G2304" s="380"/>
      <c r="H2304" s="380">
        <f>+SUBTOTAL(9,H2298:H2302)</f>
        <v>11.500000000000002</v>
      </c>
      <c r="I2304" s="383"/>
      <c r="J2304" s="384"/>
      <c r="K2304" s="384"/>
    </row>
    <row r="2305" spans="1:11" x14ac:dyDescent="0.25">
      <c r="A2305" s="377"/>
      <c r="B2305" s="378"/>
      <c r="C2305" s="377"/>
      <c r="D2305" s="378" t="s">
        <v>60956</v>
      </c>
      <c r="E2305" s="378"/>
      <c r="F2305" s="379">
        <v>24.18</v>
      </c>
      <c r="G2305" s="380"/>
      <c r="H2305" s="380">
        <f>+ROUND(H2304*F2305/100,2)</f>
        <v>2.78</v>
      </c>
      <c r="I2305" s="383"/>
      <c r="J2305" s="384"/>
      <c r="K2305" s="384"/>
    </row>
    <row r="2306" spans="1:11" x14ac:dyDescent="0.25">
      <c r="A2306" s="377"/>
      <c r="B2306" s="378"/>
      <c r="C2306" s="377"/>
      <c r="D2306" s="378" t="s">
        <v>60957</v>
      </c>
      <c r="E2306" s="378"/>
      <c r="F2306" s="379"/>
      <c r="G2306" s="380"/>
      <c r="H2306" s="380">
        <f>+H2304+H2305</f>
        <v>14.280000000000001</v>
      </c>
      <c r="I2306" s="383"/>
      <c r="J2306" s="384"/>
      <c r="K2306" s="384"/>
    </row>
    <row r="2307" spans="1:11" x14ac:dyDescent="0.25">
      <c r="A2307" s="377"/>
      <c r="B2307" s="378"/>
      <c r="C2307" s="377"/>
      <c r="D2307" s="378" t="s">
        <v>60958</v>
      </c>
      <c r="E2307" s="378"/>
      <c r="F2307" s="379"/>
      <c r="G2307" s="380"/>
      <c r="H2307" s="380">
        <v>14.28</v>
      </c>
      <c r="I2307" s="383"/>
      <c r="J2307" s="384"/>
      <c r="K2307" s="384"/>
    </row>
    <row r="2308" spans="1:11" x14ac:dyDescent="0.25">
      <c r="I2308" s="383"/>
      <c r="J2308" s="384"/>
      <c r="K2308" s="384"/>
    </row>
    <row r="2309" spans="1:11" x14ac:dyDescent="0.25">
      <c r="I2309" s="383"/>
      <c r="J2309" s="384"/>
      <c r="K2309" s="384"/>
    </row>
    <row r="2310" spans="1:11" x14ac:dyDescent="0.25">
      <c r="A2310" s="377" t="s">
        <v>60934</v>
      </c>
      <c r="B2310" s="378" t="s">
        <v>60935</v>
      </c>
      <c r="C2310" s="377"/>
      <c r="D2310" s="378"/>
      <c r="E2310" s="378"/>
      <c r="F2310" s="379"/>
      <c r="G2310" s="380"/>
      <c r="H2310" s="380"/>
      <c r="I2310" s="383"/>
      <c r="J2310" s="384"/>
      <c r="K2310" s="384"/>
    </row>
    <row r="2311" spans="1:11" x14ac:dyDescent="0.25">
      <c r="A2311" s="377"/>
      <c r="B2311" s="378"/>
      <c r="C2311" s="377" t="s">
        <v>60938</v>
      </c>
      <c r="D2311" s="378" t="s">
        <v>60939</v>
      </c>
      <c r="E2311" s="378" t="s">
        <v>60940</v>
      </c>
      <c r="F2311" s="379" t="s">
        <v>60941</v>
      </c>
      <c r="G2311" s="380" t="s">
        <v>60942</v>
      </c>
      <c r="H2311" s="380" t="s">
        <v>60943</v>
      </c>
      <c r="I2311" s="383"/>
      <c r="J2311" s="384"/>
      <c r="K2311" s="384"/>
    </row>
    <row r="2312" spans="1:11" x14ac:dyDescent="0.25">
      <c r="A2312" s="377"/>
      <c r="B2312" s="378"/>
      <c r="C2312" s="377"/>
      <c r="D2312" s="378"/>
      <c r="E2312" s="378"/>
      <c r="F2312" s="379"/>
      <c r="G2312" s="380"/>
      <c r="H2312" s="380"/>
      <c r="I2312" s="383"/>
      <c r="J2312" s="384"/>
      <c r="K2312" s="384"/>
    </row>
    <row r="2313" spans="1:11" x14ac:dyDescent="0.25">
      <c r="A2313" s="385" t="s">
        <v>62361</v>
      </c>
      <c r="B2313" s="386" t="s">
        <v>62362</v>
      </c>
      <c r="C2313" s="385"/>
      <c r="D2313" s="386"/>
      <c r="E2313" s="386" t="s">
        <v>284</v>
      </c>
      <c r="F2313" s="379" t="s">
        <v>60946</v>
      </c>
      <c r="G2313" s="380"/>
      <c r="H2313" s="380"/>
      <c r="I2313" s="383"/>
      <c r="J2313" s="384"/>
      <c r="K2313" s="384"/>
    </row>
    <row r="2314" spans="1:11" x14ac:dyDescent="0.25">
      <c r="A2314" s="377"/>
      <c r="B2314" s="378">
        <v>2</v>
      </c>
      <c r="C2314" s="377" t="s">
        <v>26453</v>
      </c>
      <c r="D2314" s="378" t="s">
        <v>62363</v>
      </c>
      <c r="E2314" s="378" t="s">
        <v>284</v>
      </c>
      <c r="F2314" s="379">
        <v>1</v>
      </c>
      <c r="G2314" s="380">
        <v>42.44</v>
      </c>
      <c r="H2314" s="380">
        <f>+ROUND(F2314*G2314,2)</f>
        <v>42.44</v>
      </c>
      <c r="I2314" s="383" t="s">
        <v>60981</v>
      </c>
      <c r="J2314" s="384" t="s">
        <v>60965</v>
      </c>
      <c r="K2314" s="384">
        <v>3379</v>
      </c>
    </row>
    <row r="2315" spans="1:11" x14ac:dyDescent="0.25">
      <c r="A2315" s="377"/>
      <c r="B2315" s="378"/>
      <c r="C2315" s="377"/>
      <c r="D2315" s="378" t="s">
        <v>60986</v>
      </c>
      <c r="E2315" s="378"/>
      <c r="F2315" s="379"/>
      <c r="G2315" s="380"/>
      <c r="H2315" s="380">
        <f>+SUBTOTAL(9,H2314:H2314)</f>
        <v>42.44</v>
      </c>
      <c r="I2315" s="383"/>
      <c r="J2315" s="384"/>
      <c r="K2315" s="384"/>
    </row>
    <row r="2316" spans="1:11" x14ac:dyDescent="0.25">
      <c r="A2316" s="377"/>
      <c r="B2316" s="378"/>
      <c r="C2316" s="377"/>
      <c r="D2316" s="378" t="s">
        <v>60947</v>
      </c>
      <c r="E2316" s="378"/>
      <c r="F2316" s="379"/>
      <c r="G2316" s="380"/>
      <c r="H2316" s="380"/>
      <c r="I2316" s="383"/>
      <c r="J2316" s="384"/>
      <c r="K2316" s="384"/>
    </row>
    <row r="2317" spans="1:11" x14ac:dyDescent="0.25">
      <c r="A2317" s="377"/>
      <c r="B2317" s="378" t="s">
        <v>60948</v>
      </c>
      <c r="C2317" s="377" t="s">
        <v>61486</v>
      </c>
      <c r="D2317" s="378" t="s">
        <v>61487</v>
      </c>
      <c r="E2317" s="378" t="s">
        <v>33681</v>
      </c>
      <c r="F2317" s="379">
        <v>0.25309999999999999</v>
      </c>
      <c r="G2317" s="380">
        <v>14.65</v>
      </c>
      <c r="H2317" s="380">
        <f>+ROUND(F2317*G2317,2)</f>
        <v>3.71</v>
      </c>
      <c r="I2317" s="383" t="s">
        <v>60952</v>
      </c>
      <c r="J2317" s="384" t="s">
        <v>60965</v>
      </c>
      <c r="K2317" s="384" t="s">
        <v>61486</v>
      </c>
    </row>
    <row r="2318" spans="1:11" x14ac:dyDescent="0.25">
      <c r="A2318" s="377"/>
      <c r="B2318" s="378" t="s">
        <v>60948</v>
      </c>
      <c r="C2318" s="377" t="s">
        <v>61488</v>
      </c>
      <c r="D2318" s="378" t="s">
        <v>61489</v>
      </c>
      <c r="E2318" s="378" t="s">
        <v>33681</v>
      </c>
      <c r="F2318" s="379">
        <v>0.25309999999999999</v>
      </c>
      <c r="G2318" s="380">
        <v>19</v>
      </c>
      <c r="H2318" s="380">
        <f>+ROUND(F2318*G2318,2)</f>
        <v>4.8099999999999996</v>
      </c>
      <c r="I2318" s="383" t="s">
        <v>60952</v>
      </c>
      <c r="J2318" s="384" t="s">
        <v>60965</v>
      </c>
      <c r="K2318" s="384" t="s">
        <v>61488</v>
      </c>
    </row>
    <row r="2319" spans="1:11" x14ac:dyDescent="0.25">
      <c r="A2319" s="377"/>
      <c r="B2319" s="378"/>
      <c r="C2319" s="377"/>
      <c r="D2319" s="378" t="s">
        <v>60954</v>
      </c>
      <c r="E2319" s="378"/>
      <c r="F2319" s="379"/>
      <c r="G2319" s="380"/>
      <c r="H2319" s="380">
        <f>+SUBTOTAL(9,H2317:H2318)</f>
        <v>8.52</v>
      </c>
      <c r="I2319" s="383"/>
      <c r="J2319" s="384"/>
      <c r="K2319" s="384"/>
    </row>
    <row r="2320" spans="1:11" x14ac:dyDescent="0.25">
      <c r="A2320" s="377"/>
      <c r="B2320" s="378"/>
      <c r="C2320" s="377"/>
      <c r="D2320" s="378" t="s">
        <v>60955</v>
      </c>
      <c r="E2320" s="378"/>
      <c r="F2320" s="379"/>
      <c r="G2320" s="380"/>
      <c r="H2320" s="380">
        <f>+SUBTOTAL(9,H2314:H2318)</f>
        <v>50.96</v>
      </c>
      <c r="I2320" s="383"/>
      <c r="J2320" s="384"/>
      <c r="K2320" s="384"/>
    </row>
    <row r="2321" spans="1:11" x14ac:dyDescent="0.25">
      <c r="A2321" s="377"/>
      <c r="B2321" s="378"/>
      <c r="C2321" s="377"/>
      <c r="D2321" s="378" t="s">
        <v>60956</v>
      </c>
      <c r="E2321" s="378"/>
      <c r="F2321" s="379">
        <v>24.18</v>
      </c>
      <c r="G2321" s="380"/>
      <c r="H2321" s="380">
        <f>+ROUND(H2320*F2321/100,2)</f>
        <v>12.32</v>
      </c>
      <c r="I2321" s="383"/>
      <c r="J2321" s="384"/>
      <c r="K2321" s="384"/>
    </row>
    <row r="2322" spans="1:11" x14ac:dyDescent="0.25">
      <c r="A2322" s="377"/>
      <c r="B2322" s="378"/>
      <c r="C2322" s="377"/>
      <c r="D2322" s="378" t="s">
        <v>60957</v>
      </c>
      <c r="E2322" s="378"/>
      <c r="F2322" s="379"/>
      <c r="G2322" s="380"/>
      <c r="H2322" s="380">
        <f>+H2320+H2321</f>
        <v>63.28</v>
      </c>
      <c r="I2322" s="383"/>
      <c r="J2322" s="384"/>
      <c r="K2322" s="384"/>
    </row>
    <row r="2323" spans="1:11" x14ac:dyDescent="0.25">
      <c r="A2323" s="377"/>
      <c r="B2323" s="378"/>
      <c r="C2323" s="377"/>
      <c r="D2323" s="378" t="s">
        <v>60958</v>
      </c>
      <c r="E2323" s="378"/>
      <c r="F2323" s="379"/>
      <c r="G2323" s="380"/>
      <c r="H2323" s="380">
        <v>63.28</v>
      </c>
      <c r="I2323" s="383"/>
      <c r="J2323" s="384"/>
      <c r="K2323" s="384"/>
    </row>
    <row r="2324" spans="1:11" x14ac:dyDescent="0.25">
      <c r="I2324" s="383"/>
      <c r="J2324" s="384"/>
      <c r="K2324" s="384"/>
    </row>
    <row r="2325" spans="1:11" x14ac:dyDescent="0.25">
      <c r="I2325" s="383"/>
      <c r="J2325" s="384"/>
      <c r="K2325" s="384"/>
    </row>
    <row r="2326" spans="1:11" x14ac:dyDescent="0.25">
      <c r="A2326" s="377" t="s">
        <v>60934</v>
      </c>
      <c r="B2326" s="378" t="s">
        <v>60935</v>
      </c>
      <c r="C2326" s="377"/>
      <c r="D2326" s="378"/>
      <c r="E2326" s="378"/>
      <c r="F2326" s="379"/>
      <c r="G2326" s="380"/>
      <c r="H2326" s="380"/>
      <c r="I2326" s="383"/>
      <c r="J2326" s="384"/>
      <c r="K2326" s="384"/>
    </row>
    <row r="2327" spans="1:11" x14ac:dyDescent="0.25">
      <c r="A2327" s="377"/>
      <c r="B2327" s="378"/>
      <c r="C2327" s="377" t="s">
        <v>60938</v>
      </c>
      <c r="D2327" s="378" t="s">
        <v>60939</v>
      </c>
      <c r="E2327" s="378" t="s">
        <v>60940</v>
      </c>
      <c r="F2327" s="379" t="s">
        <v>60941</v>
      </c>
      <c r="G2327" s="380" t="s">
        <v>60942</v>
      </c>
      <c r="H2327" s="380" t="s">
        <v>60943</v>
      </c>
      <c r="I2327" s="383"/>
      <c r="J2327" s="384"/>
      <c r="K2327" s="384"/>
    </row>
    <row r="2328" spans="1:11" x14ac:dyDescent="0.25">
      <c r="A2328" s="377"/>
      <c r="B2328" s="378"/>
      <c r="C2328" s="377"/>
      <c r="D2328" s="378"/>
      <c r="E2328" s="378"/>
      <c r="F2328" s="379"/>
      <c r="G2328" s="380"/>
      <c r="H2328" s="380"/>
      <c r="I2328" s="383"/>
      <c r="J2328" s="384"/>
      <c r="K2328" s="384"/>
    </row>
    <row r="2329" spans="1:11" x14ac:dyDescent="0.25">
      <c r="A2329" s="385" t="s">
        <v>62364</v>
      </c>
      <c r="B2329" s="386" t="s">
        <v>62365</v>
      </c>
      <c r="C2329" s="385"/>
      <c r="D2329" s="386"/>
      <c r="E2329" s="386" t="s">
        <v>287</v>
      </c>
      <c r="F2329" s="379" t="s">
        <v>60946</v>
      </c>
      <c r="G2329" s="380"/>
      <c r="H2329" s="380"/>
      <c r="I2329" s="383"/>
      <c r="J2329" s="384"/>
      <c r="K2329" s="384"/>
    </row>
    <row r="2330" spans="1:11" x14ac:dyDescent="0.25">
      <c r="A2330" s="377"/>
      <c r="B2330" s="378"/>
      <c r="C2330" s="377"/>
      <c r="D2330" s="378" t="s">
        <v>60947</v>
      </c>
      <c r="E2330" s="378"/>
      <c r="F2330" s="379"/>
      <c r="G2330" s="380"/>
      <c r="H2330" s="380"/>
      <c r="I2330" s="383"/>
      <c r="J2330" s="384"/>
      <c r="K2330" s="384"/>
    </row>
    <row r="2331" spans="1:11" x14ac:dyDescent="0.25">
      <c r="A2331" s="377"/>
      <c r="B2331" s="378" t="s">
        <v>60948</v>
      </c>
      <c r="C2331" s="377" t="s">
        <v>60989</v>
      </c>
      <c r="D2331" s="378" t="s">
        <v>60990</v>
      </c>
      <c r="E2331" s="378" t="s">
        <v>33681</v>
      </c>
      <c r="F2331" s="379">
        <v>2.3986000000000001</v>
      </c>
      <c r="G2331" s="380">
        <v>14.56</v>
      </c>
      <c r="H2331" s="380">
        <f>+ROUND(F2331*G2331,2)</f>
        <v>34.92</v>
      </c>
      <c r="I2331" s="383" t="s">
        <v>60952</v>
      </c>
      <c r="J2331" s="384" t="s">
        <v>60965</v>
      </c>
      <c r="K2331" s="384" t="s">
        <v>60989</v>
      </c>
    </row>
    <row r="2332" spans="1:11" x14ac:dyDescent="0.25">
      <c r="A2332" s="377"/>
      <c r="B2332" s="378"/>
      <c r="C2332" s="377"/>
      <c r="D2332" s="378" t="s">
        <v>60954</v>
      </c>
      <c r="E2332" s="378"/>
      <c r="F2332" s="379"/>
      <c r="G2332" s="380"/>
      <c r="H2332" s="380">
        <f>+SUBTOTAL(9,H2331:H2331)</f>
        <v>34.92</v>
      </c>
      <c r="I2332" s="383"/>
      <c r="J2332" s="384"/>
      <c r="K2332" s="384"/>
    </row>
    <row r="2333" spans="1:11" x14ac:dyDescent="0.25">
      <c r="A2333" s="377"/>
      <c r="B2333" s="378"/>
      <c r="C2333" s="377"/>
      <c r="D2333" s="378" t="s">
        <v>60955</v>
      </c>
      <c r="E2333" s="378"/>
      <c r="F2333" s="379"/>
      <c r="G2333" s="380"/>
      <c r="H2333" s="380">
        <f>+SUBTOTAL(9,H2330:H2331)</f>
        <v>34.92</v>
      </c>
      <c r="I2333" s="383"/>
      <c r="J2333" s="384"/>
      <c r="K2333" s="384"/>
    </row>
    <row r="2334" spans="1:11" x14ac:dyDescent="0.25">
      <c r="A2334" s="377"/>
      <c r="B2334" s="378"/>
      <c r="C2334" s="377"/>
      <c r="D2334" s="378" t="s">
        <v>60956</v>
      </c>
      <c r="E2334" s="378"/>
      <c r="F2334" s="379">
        <v>24.18</v>
      </c>
      <c r="G2334" s="380"/>
      <c r="H2334" s="380">
        <f>+ROUND(H2333*F2334/100,2)</f>
        <v>8.44</v>
      </c>
      <c r="I2334" s="383"/>
      <c r="J2334" s="384"/>
      <c r="K2334" s="384"/>
    </row>
    <row r="2335" spans="1:11" x14ac:dyDescent="0.25">
      <c r="A2335" s="377"/>
      <c r="B2335" s="378"/>
      <c r="C2335" s="377"/>
      <c r="D2335" s="378" t="s">
        <v>60957</v>
      </c>
      <c r="E2335" s="378"/>
      <c r="F2335" s="379"/>
      <c r="G2335" s="380"/>
      <c r="H2335" s="380">
        <f>+H2333+H2334</f>
        <v>43.36</v>
      </c>
      <c r="I2335" s="383"/>
      <c r="J2335" s="384"/>
      <c r="K2335" s="384"/>
    </row>
    <row r="2336" spans="1:11" x14ac:dyDescent="0.25">
      <c r="A2336" s="377"/>
      <c r="B2336" s="378"/>
      <c r="C2336" s="377"/>
      <c r="D2336" s="378" t="s">
        <v>60958</v>
      </c>
      <c r="E2336" s="378"/>
      <c r="F2336" s="379"/>
      <c r="G2336" s="380"/>
      <c r="H2336" s="380">
        <v>43.36</v>
      </c>
      <c r="I2336" s="383"/>
      <c r="J2336" s="384"/>
      <c r="K2336" s="384"/>
    </row>
    <row r="2337" spans="1:11" x14ac:dyDescent="0.25">
      <c r="I2337" s="383"/>
      <c r="J2337" s="384"/>
      <c r="K2337" s="384"/>
    </row>
    <row r="2338" spans="1:11" x14ac:dyDescent="0.25">
      <c r="I2338" s="383"/>
      <c r="J2338" s="384"/>
      <c r="K2338" s="384"/>
    </row>
    <row r="2339" spans="1:11" x14ac:dyDescent="0.25">
      <c r="A2339" s="377" t="s">
        <v>60934</v>
      </c>
      <c r="B2339" s="378" t="s">
        <v>60935</v>
      </c>
      <c r="C2339" s="377"/>
      <c r="D2339" s="378"/>
      <c r="E2339" s="378"/>
      <c r="F2339" s="379"/>
      <c r="G2339" s="380"/>
      <c r="H2339" s="380"/>
      <c r="I2339" s="383"/>
      <c r="J2339" s="384"/>
      <c r="K2339" s="384"/>
    </row>
    <row r="2340" spans="1:11" x14ac:dyDescent="0.25">
      <c r="A2340" s="377"/>
      <c r="B2340" s="378"/>
      <c r="C2340" s="377" t="s">
        <v>60938</v>
      </c>
      <c r="D2340" s="378" t="s">
        <v>60939</v>
      </c>
      <c r="E2340" s="378" t="s">
        <v>60940</v>
      </c>
      <c r="F2340" s="379" t="s">
        <v>60941</v>
      </c>
      <c r="G2340" s="380" t="s">
        <v>60942</v>
      </c>
      <c r="H2340" s="380" t="s">
        <v>60943</v>
      </c>
      <c r="I2340" s="383"/>
      <c r="J2340" s="384"/>
      <c r="K2340" s="384"/>
    </row>
    <row r="2341" spans="1:11" x14ac:dyDescent="0.25">
      <c r="A2341" s="377"/>
      <c r="B2341" s="378"/>
      <c r="C2341" s="377"/>
      <c r="D2341" s="378"/>
      <c r="E2341" s="378"/>
      <c r="F2341" s="379"/>
      <c r="G2341" s="380"/>
      <c r="H2341" s="380"/>
      <c r="I2341" s="383"/>
      <c r="J2341" s="384"/>
      <c r="K2341" s="384"/>
    </row>
    <row r="2342" spans="1:11" x14ac:dyDescent="0.25">
      <c r="A2342" s="385" t="s">
        <v>62366</v>
      </c>
      <c r="B2342" s="386" t="s">
        <v>62367</v>
      </c>
      <c r="C2342" s="385"/>
      <c r="D2342" s="386"/>
      <c r="E2342" s="386" t="s">
        <v>284</v>
      </c>
      <c r="F2342" s="379" t="s">
        <v>60946</v>
      </c>
      <c r="G2342" s="380"/>
      <c r="H2342" s="380"/>
      <c r="I2342" s="383"/>
      <c r="J2342" s="384"/>
      <c r="K2342" s="384"/>
    </row>
    <row r="2343" spans="1:11" x14ac:dyDescent="0.25">
      <c r="A2343" s="377"/>
      <c r="B2343" s="378">
        <v>2</v>
      </c>
      <c r="C2343" s="377" t="s">
        <v>26794</v>
      </c>
      <c r="D2343" s="378" t="s">
        <v>62368</v>
      </c>
      <c r="E2343" s="378" t="s">
        <v>284</v>
      </c>
      <c r="F2343" s="379">
        <v>1</v>
      </c>
      <c r="G2343" s="380">
        <v>77.05</v>
      </c>
      <c r="H2343" s="380">
        <f>+ROUND(F2343*G2343,2)</f>
        <v>77.05</v>
      </c>
      <c r="I2343" s="383" t="s">
        <v>60981</v>
      </c>
      <c r="J2343" s="384" t="s">
        <v>60965</v>
      </c>
      <c r="K2343" s="384">
        <v>3799</v>
      </c>
    </row>
    <row r="2344" spans="1:11" x14ac:dyDescent="0.25">
      <c r="A2344" s="377"/>
      <c r="B2344" s="378"/>
      <c r="C2344" s="377"/>
      <c r="D2344" s="378" t="s">
        <v>60986</v>
      </c>
      <c r="E2344" s="378"/>
      <c r="F2344" s="379"/>
      <c r="G2344" s="380"/>
      <c r="H2344" s="380">
        <f>+SUBTOTAL(9,H2343:H2343)</f>
        <v>77.05</v>
      </c>
      <c r="I2344" s="383"/>
      <c r="J2344" s="384"/>
      <c r="K2344" s="384"/>
    </row>
    <row r="2345" spans="1:11" x14ac:dyDescent="0.25">
      <c r="A2345" s="377"/>
      <c r="B2345" s="378"/>
      <c r="C2345" s="377"/>
      <c r="D2345" s="378" t="s">
        <v>60947</v>
      </c>
      <c r="E2345" s="378"/>
      <c r="F2345" s="379"/>
      <c r="G2345" s="380"/>
      <c r="H2345" s="380"/>
      <c r="I2345" s="383"/>
      <c r="J2345" s="384"/>
      <c r="K2345" s="384"/>
    </row>
    <row r="2346" spans="1:11" x14ac:dyDescent="0.25">
      <c r="A2346" s="377"/>
      <c r="B2346" s="378" t="s">
        <v>60948</v>
      </c>
      <c r="C2346" s="377" t="s">
        <v>61486</v>
      </c>
      <c r="D2346" s="378" t="s">
        <v>61487</v>
      </c>
      <c r="E2346" s="378" t="s">
        <v>33681</v>
      </c>
      <c r="F2346" s="379">
        <v>0.17269999999999999</v>
      </c>
      <c r="G2346" s="380">
        <v>14.65</v>
      </c>
      <c r="H2346" s="380">
        <f>+ROUND(F2346*G2346,2)</f>
        <v>2.5299999999999998</v>
      </c>
      <c r="I2346" s="383" t="s">
        <v>60952</v>
      </c>
      <c r="J2346" s="384" t="s">
        <v>60965</v>
      </c>
      <c r="K2346" s="384" t="s">
        <v>61486</v>
      </c>
    </row>
    <row r="2347" spans="1:11" x14ac:dyDescent="0.25">
      <c r="A2347" s="377"/>
      <c r="B2347" s="378" t="s">
        <v>60948</v>
      </c>
      <c r="C2347" s="377" t="s">
        <v>61488</v>
      </c>
      <c r="D2347" s="378" t="s">
        <v>61489</v>
      </c>
      <c r="E2347" s="378" t="s">
        <v>33681</v>
      </c>
      <c r="F2347" s="379">
        <v>0.41439999999999999</v>
      </c>
      <c r="G2347" s="380">
        <v>19</v>
      </c>
      <c r="H2347" s="380">
        <f>+ROUND(F2347*G2347,2)</f>
        <v>7.87</v>
      </c>
      <c r="I2347" s="383" t="s">
        <v>60952</v>
      </c>
      <c r="J2347" s="384" t="s">
        <v>60965</v>
      </c>
      <c r="K2347" s="384" t="s">
        <v>61488</v>
      </c>
    </row>
    <row r="2348" spans="1:11" x14ac:dyDescent="0.25">
      <c r="A2348" s="377"/>
      <c r="B2348" s="378"/>
      <c r="C2348" s="377"/>
      <c r="D2348" s="378" t="s">
        <v>60954</v>
      </c>
      <c r="E2348" s="378"/>
      <c r="F2348" s="379"/>
      <c r="G2348" s="380"/>
      <c r="H2348" s="380">
        <f>+SUBTOTAL(9,H2346:H2347)</f>
        <v>10.4</v>
      </c>
      <c r="I2348" s="383"/>
      <c r="J2348" s="384"/>
      <c r="K2348" s="384"/>
    </row>
    <row r="2349" spans="1:11" x14ac:dyDescent="0.25">
      <c r="A2349" s="377"/>
      <c r="B2349" s="378"/>
      <c r="C2349" s="377"/>
      <c r="D2349" s="378" t="s">
        <v>60955</v>
      </c>
      <c r="E2349" s="378"/>
      <c r="F2349" s="379"/>
      <c r="G2349" s="380"/>
      <c r="H2349" s="380">
        <f>+SUBTOTAL(9,H2343:H2347)</f>
        <v>87.45</v>
      </c>
      <c r="I2349" s="383"/>
      <c r="J2349" s="384"/>
      <c r="K2349" s="384"/>
    </row>
    <row r="2350" spans="1:11" x14ac:dyDescent="0.25">
      <c r="A2350" s="377"/>
      <c r="B2350" s="378"/>
      <c r="C2350" s="377"/>
      <c r="D2350" s="378" t="s">
        <v>60956</v>
      </c>
      <c r="E2350" s="378"/>
      <c r="F2350" s="379">
        <v>24.18</v>
      </c>
      <c r="G2350" s="380"/>
      <c r="H2350" s="380">
        <f>+ROUND(H2349*F2350/100,2)</f>
        <v>21.15</v>
      </c>
      <c r="I2350" s="383"/>
      <c r="J2350" s="384"/>
      <c r="K2350" s="384"/>
    </row>
    <row r="2351" spans="1:11" x14ac:dyDescent="0.25">
      <c r="A2351" s="377"/>
      <c r="B2351" s="378"/>
      <c r="C2351" s="377"/>
      <c r="D2351" s="378" t="s">
        <v>60957</v>
      </c>
      <c r="E2351" s="378"/>
      <c r="F2351" s="379"/>
      <c r="G2351" s="380"/>
      <c r="H2351" s="380">
        <f>+H2349+H2350</f>
        <v>108.6</v>
      </c>
      <c r="I2351" s="383"/>
      <c r="J2351" s="384"/>
      <c r="K2351" s="384"/>
    </row>
    <row r="2352" spans="1:11" x14ac:dyDescent="0.25">
      <c r="A2352" s="377"/>
      <c r="B2352" s="378"/>
      <c r="C2352" s="377"/>
      <c r="D2352" s="378" t="s">
        <v>60958</v>
      </c>
      <c r="E2352" s="378"/>
      <c r="F2352" s="379"/>
      <c r="G2352" s="380"/>
      <c r="H2352" s="380">
        <v>108.6</v>
      </c>
      <c r="I2352" s="383"/>
      <c r="J2352" s="384"/>
      <c r="K2352" s="384"/>
    </row>
    <row r="2353" spans="1:11" x14ac:dyDescent="0.25">
      <c r="I2353" s="383"/>
      <c r="J2353" s="384"/>
      <c r="K2353" s="384"/>
    </row>
    <row r="2354" spans="1:11" x14ac:dyDescent="0.25">
      <c r="I2354" s="383"/>
      <c r="J2354" s="384"/>
      <c r="K2354" s="384"/>
    </row>
    <row r="2355" spans="1:11" x14ac:dyDescent="0.25">
      <c r="A2355" s="377" t="s">
        <v>60934</v>
      </c>
      <c r="B2355" s="378" t="s">
        <v>60935</v>
      </c>
      <c r="C2355" s="377"/>
      <c r="D2355" s="378"/>
      <c r="E2355" s="378"/>
      <c r="F2355" s="379"/>
      <c r="G2355" s="380"/>
      <c r="H2355" s="380"/>
      <c r="I2355" s="383"/>
      <c r="J2355" s="384"/>
      <c r="K2355" s="384"/>
    </row>
    <row r="2356" spans="1:11" x14ac:dyDescent="0.25">
      <c r="A2356" s="377"/>
      <c r="B2356" s="378"/>
      <c r="C2356" s="377" t="s">
        <v>60938</v>
      </c>
      <c r="D2356" s="378" t="s">
        <v>60939</v>
      </c>
      <c r="E2356" s="378" t="s">
        <v>60940</v>
      </c>
      <c r="F2356" s="379" t="s">
        <v>60941</v>
      </c>
      <c r="G2356" s="380" t="s">
        <v>60942</v>
      </c>
      <c r="H2356" s="380" t="s">
        <v>60943</v>
      </c>
      <c r="I2356" s="383"/>
      <c r="J2356" s="384"/>
      <c r="K2356" s="384"/>
    </row>
    <row r="2357" spans="1:11" x14ac:dyDescent="0.25">
      <c r="A2357" s="377"/>
      <c r="B2357" s="378"/>
      <c r="C2357" s="377"/>
      <c r="D2357" s="378"/>
      <c r="E2357" s="378"/>
      <c r="F2357" s="379"/>
      <c r="G2357" s="380"/>
      <c r="H2357" s="380"/>
      <c r="I2357" s="383"/>
      <c r="J2357" s="384"/>
      <c r="K2357" s="384"/>
    </row>
    <row r="2358" spans="1:11" x14ac:dyDescent="0.25">
      <c r="A2358" s="385" t="s">
        <v>62369</v>
      </c>
      <c r="B2358" s="386" t="s">
        <v>62370</v>
      </c>
      <c r="C2358" s="385"/>
      <c r="D2358" s="386"/>
      <c r="E2358" s="386" t="s">
        <v>284</v>
      </c>
      <c r="F2358" s="379" t="s">
        <v>60946</v>
      </c>
      <c r="G2358" s="380"/>
      <c r="H2358" s="380"/>
      <c r="I2358" s="383"/>
      <c r="J2358" s="384"/>
      <c r="K2358" s="384"/>
    </row>
    <row r="2359" spans="1:11" x14ac:dyDescent="0.25">
      <c r="A2359" s="377"/>
      <c r="B2359" s="378">
        <v>2</v>
      </c>
      <c r="C2359" s="377" t="s">
        <v>29267</v>
      </c>
      <c r="D2359" s="378" t="s">
        <v>62371</v>
      </c>
      <c r="E2359" s="378" t="s">
        <v>284</v>
      </c>
      <c r="F2359" s="379">
        <v>1</v>
      </c>
      <c r="G2359" s="380">
        <v>60.58</v>
      </c>
      <c r="H2359" s="380">
        <f>+ROUND(F2359*G2359,2)</f>
        <v>60.58</v>
      </c>
      <c r="I2359" s="383" t="s">
        <v>60981</v>
      </c>
      <c r="J2359" s="384" t="s">
        <v>60965</v>
      </c>
      <c r="K2359" s="384">
        <v>12266</v>
      </c>
    </row>
    <row r="2360" spans="1:11" x14ac:dyDescent="0.25">
      <c r="A2360" s="377"/>
      <c r="B2360" s="378">
        <v>2</v>
      </c>
      <c r="C2360" s="377" t="s">
        <v>31416</v>
      </c>
      <c r="D2360" s="378" t="s">
        <v>62372</v>
      </c>
      <c r="E2360" s="378" t="s">
        <v>284</v>
      </c>
      <c r="F2360" s="379">
        <v>1</v>
      </c>
      <c r="G2360" s="380">
        <v>11.69</v>
      </c>
      <c r="H2360" s="380">
        <f>+ROUND(F2360*G2360,2)</f>
        <v>11.69</v>
      </c>
      <c r="I2360" s="383" t="s">
        <v>60981</v>
      </c>
      <c r="J2360" s="384" t="s">
        <v>60965</v>
      </c>
      <c r="K2360" s="384">
        <v>38191</v>
      </c>
    </row>
    <row r="2361" spans="1:11" x14ac:dyDescent="0.25">
      <c r="A2361" s="377"/>
      <c r="B2361" s="378"/>
      <c r="C2361" s="377"/>
      <c r="D2361" s="378" t="s">
        <v>60986</v>
      </c>
      <c r="E2361" s="378"/>
      <c r="F2361" s="379"/>
      <c r="G2361" s="380"/>
      <c r="H2361" s="380">
        <f>+SUBTOTAL(9,H2359:H2360)</f>
        <v>72.27</v>
      </c>
      <c r="I2361" s="383"/>
      <c r="J2361" s="384"/>
      <c r="K2361" s="384"/>
    </row>
    <row r="2362" spans="1:11" x14ac:dyDescent="0.25">
      <c r="A2362" s="377"/>
      <c r="B2362" s="378"/>
      <c r="C2362" s="377"/>
      <c r="D2362" s="378" t="s">
        <v>60947</v>
      </c>
      <c r="E2362" s="378"/>
      <c r="F2362" s="379"/>
      <c r="G2362" s="380"/>
      <c r="H2362" s="380"/>
      <c r="I2362" s="383"/>
      <c r="J2362" s="384"/>
      <c r="K2362" s="384"/>
    </row>
    <row r="2363" spans="1:11" x14ac:dyDescent="0.25">
      <c r="A2363" s="377"/>
      <c r="B2363" s="378" t="s">
        <v>60948</v>
      </c>
      <c r="C2363" s="377" t="s">
        <v>61486</v>
      </c>
      <c r="D2363" s="378" t="s">
        <v>61487</v>
      </c>
      <c r="E2363" s="378" t="s">
        <v>33681</v>
      </c>
      <c r="F2363" s="379">
        <v>0.18329999999999999</v>
      </c>
      <c r="G2363" s="380">
        <v>14.65</v>
      </c>
      <c r="H2363" s="380">
        <f>+ROUND(F2363*G2363,2)</f>
        <v>2.69</v>
      </c>
      <c r="I2363" s="383" t="s">
        <v>60952</v>
      </c>
      <c r="J2363" s="384" t="s">
        <v>60965</v>
      </c>
      <c r="K2363" s="384" t="s">
        <v>61486</v>
      </c>
    </row>
    <row r="2364" spans="1:11" x14ac:dyDescent="0.25">
      <c r="A2364" s="377"/>
      <c r="B2364" s="378" t="s">
        <v>60948</v>
      </c>
      <c r="C2364" s="377" t="s">
        <v>61488</v>
      </c>
      <c r="D2364" s="378" t="s">
        <v>61489</v>
      </c>
      <c r="E2364" s="378" t="s">
        <v>33681</v>
      </c>
      <c r="F2364" s="379">
        <v>0.45179999999999998</v>
      </c>
      <c r="G2364" s="380">
        <v>19</v>
      </c>
      <c r="H2364" s="380">
        <f>+ROUND(F2364*G2364,2)</f>
        <v>8.58</v>
      </c>
      <c r="I2364" s="383" t="s">
        <v>60952</v>
      </c>
      <c r="J2364" s="384" t="s">
        <v>60965</v>
      </c>
      <c r="K2364" s="384" t="s">
        <v>61488</v>
      </c>
    </row>
    <row r="2365" spans="1:11" x14ac:dyDescent="0.25">
      <c r="A2365" s="377"/>
      <c r="B2365" s="378"/>
      <c r="C2365" s="377"/>
      <c r="D2365" s="378" t="s">
        <v>60954</v>
      </c>
      <c r="E2365" s="378"/>
      <c r="F2365" s="379"/>
      <c r="G2365" s="380"/>
      <c r="H2365" s="380">
        <f>+SUBTOTAL(9,H2363:H2364)</f>
        <v>11.27</v>
      </c>
      <c r="I2365" s="383"/>
      <c r="J2365" s="384"/>
      <c r="K2365" s="384"/>
    </row>
    <row r="2366" spans="1:11" x14ac:dyDescent="0.25">
      <c r="A2366" s="377"/>
      <c r="B2366" s="378"/>
      <c r="C2366" s="377"/>
      <c r="D2366" s="378" t="s">
        <v>60955</v>
      </c>
      <c r="E2366" s="378"/>
      <c r="F2366" s="379"/>
      <c r="G2366" s="380"/>
      <c r="H2366" s="380">
        <f>+SUBTOTAL(9,H2359:H2364)</f>
        <v>83.539999999999992</v>
      </c>
      <c r="I2366" s="383"/>
      <c r="J2366" s="384"/>
      <c r="K2366" s="384"/>
    </row>
    <row r="2367" spans="1:11" x14ac:dyDescent="0.25">
      <c r="A2367" s="377"/>
      <c r="B2367" s="378"/>
      <c r="C2367" s="377"/>
      <c r="D2367" s="378" t="s">
        <v>60956</v>
      </c>
      <c r="E2367" s="378"/>
      <c r="F2367" s="379">
        <v>24.18</v>
      </c>
      <c r="G2367" s="380"/>
      <c r="H2367" s="380">
        <f>+ROUND(H2366*F2367/100,2)</f>
        <v>20.2</v>
      </c>
      <c r="I2367" s="383"/>
      <c r="J2367" s="384"/>
      <c r="K2367" s="384"/>
    </row>
    <row r="2368" spans="1:11" x14ac:dyDescent="0.25">
      <c r="A2368" s="377"/>
      <c r="B2368" s="378"/>
      <c r="C2368" s="377"/>
      <c r="D2368" s="378" t="s">
        <v>60957</v>
      </c>
      <c r="E2368" s="378"/>
      <c r="F2368" s="379"/>
      <c r="G2368" s="380"/>
      <c r="H2368" s="380">
        <f>+H2366+H2367</f>
        <v>103.74</v>
      </c>
      <c r="I2368" s="383"/>
      <c r="J2368" s="384"/>
      <c r="K2368" s="384"/>
    </row>
    <row r="2369" spans="1:11" x14ac:dyDescent="0.25">
      <c r="A2369" s="377"/>
      <c r="B2369" s="378"/>
      <c r="C2369" s="377"/>
      <c r="D2369" s="378" t="s">
        <v>60958</v>
      </c>
      <c r="E2369" s="378"/>
      <c r="F2369" s="379"/>
      <c r="G2369" s="380"/>
      <c r="H2369" s="380">
        <v>103.74</v>
      </c>
      <c r="I2369" s="383"/>
      <c r="J2369" s="384"/>
      <c r="K2369" s="384"/>
    </row>
    <row r="2370" spans="1:11" x14ac:dyDescent="0.25">
      <c r="I2370" s="383"/>
      <c r="J2370" s="384"/>
      <c r="K2370" s="384"/>
    </row>
    <row r="2371" spans="1:11" x14ac:dyDescent="0.25">
      <c r="I2371" s="383"/>
      <c r="J2371" s="384"/>
      <c r="K2371" s="384"/>
    </row>
    <row r="2372" spans="1:11" x14ac:dyDescent="0.25">
      <c r="A2372" s="377" t="s">
        <v>60934</v>
      </c>
      <c r="B2372" s="378" t="s">
        <v>60935</v>
      </c>
      <c r="C2372" s="377"/>
      <c r="D2372" s="378"/>
      <c r="E2372" s="378"/>
      <c r="F2372" s="379"/>
      <c r="G2372" s="380"/>
      <c r="H2372" s="380"/>
      <c r="I2372" s="383"/>
      <c r="J2372" s="384"/>
      <c r="K2372" s="384"/>
    </row>
    <row r="2373" spans="1:11" x14ac:dyDescent="0.25">
      <c r="A2373" s="377"/>
      <c r="B2373" s="378"/>
      <c r="C2373" s="377" t="s">
        <v>60938</v>
      </c>
      <c r="D2373" s="378" t="s">
        <v>60939</v>
      </c>
      <c r="E2373" s="378" t="s">
        <v>60940</v>
      </c>
      <c r="F2373" s="379" t="s">
        <v>60941</v>
      </c>
      <c r="G2373" s="380" t="s">
        <v>60942</v>
      </c>
      <c r="H2373" s="380" t="s">
        <v>60943</v>
      </c>
      <c r="I2373" s="383"/>
      <c r="J2373" s="384"/>
      <c r="K2373" s="384"/>
    </row>
    <row r="2374" spans="1:11" x14ac:dyDescent="0.25">
      <c r="A2374" s="377"/>
      <c r="B2374" s="378"/>
      <c r="C2374" s="377"/>
      <c r="D2374" s="378"/>
      <c r="E2374" s="378"/>
      <c r="F2374" s="379"/>
      <c r="G2374" s="380"/>
      <c r="H2374" s="380"/>
      <c r="I2374" s="383"/>
      <c r="J2374" s="384"/>
      <c r="K2374" s="384"/>
    </row>
    <row r="2375" spans="1:11" x14ac:dyDescent="0.25">
      <c r="A2375" s="385" t="s">
        <v>62373</v>
      </c>
      <c r="B2375" s="386" t="s">
        <v>62374</v>
      </c>
      <c r="C2375" s="385"/>
      <c r="D2375" s="386"/>
      <c r="E2375" s="386" t="s">
        <v>284</v>
      </c>
      <c r="F2375" s="379" t="s">
        <v>60946</v>
      </c>
      <c r="G2375" s="380"/>
      <c r="H2375" s="380"/>
      <c r="I2375" s="383"/>
      <c r="J2375" s="384"/>
      <c r="K2375" s="384"/>
    </row>
    <row r="2376" spans="1:11" x14ac:dyDescent="0.25">
      <c r="A2376" s="377"/>
      <c r="B2376" s="378">
        <v>2</v>
      </c>
      <c r="C2376" s="377" t="s">
        <v>29276</v>
      </c>
      <c r="D2376" s="378" t="s">
        <v>62375</v>
      </c>
      <c r="E2376" s="378" t="s">
        <v>284</v>
      </c>
      <c r="F2376" s="379">
        <v>1</v>
      </c>
      <c r="G2376" s="380">
        <v>2.2999999999999998</v>
      </c>
      <c r="H2376" s="380">
        <f>+ROUND(F2376*G2376,2)</f>
        <v>2.2999999999999998</v>
      </c>
      <c r="I2376" s="383" t="s">
        <v>60981</v>
      </c>
      <c r="J2376" s="384" t="s">
        <v>60965</v>
      </c>
      <c r="K2376" s="384">
        <v>12295</v>
      </c>
    </row>
    <row r="2377" spans="1:11" x14ac:dyDescent="0.25">
      <c r="A2377" s="377"/>
      <c r="B2377" s="378">
        <v>2</v>
      </c>
      <c r="C2377" s="377" t="s">
        <v>31416</v>
      </c>
      <c r="D2377" s="378" t="s">
        <v>62372</v>
      </c>
      <c r="E2377" s="378" t="s">
        <v>284</v>
      </c>
      <c r="F2377" s="379">
        <v>1</v>
      </c>
      <c r="G2377" s="380">
        <v>11.69</v>
      </c>
      <c r="H2377" s="380">
        <f>+ROUND(F2377*G2377,2)</f>
        <v>11.69</v>
      </c>
      <c r="I2377" s="383" t="s">
        <v>60981</v>
      </c>
      <c r="J2377" s="384" t="s">
        <v>60965</v>
      </c>
      <c r="K2377" s="384">
        <v>38191</v>
      </c>
    </row>
    <row r="2378" spans="1:11" x14ac:dyDescent="0.25">
      <c r="A2378" s="377"/>
      <c r="B2378" s="378"/>
      <c r="C2378" s="377"/>
      <c r="D2378" s="378" t="s">
        <v>60986</v>
      </c>
      <c r="E2378" s="378"/>
      <c r="F2378" s="379"/>
      <c r="G2378" s="380"/>
      <c r="H2378" s="380">
        <f>+SUBTOTAL(9,H2376:H2377)</f>
        <v>13.989999999999998</v>
      </c>
      <c r="I2378" s="383"/>
      <c r="J2378" s="384"/>
      <c r="K2378" s="384"/>
    </row>
    <row r="2379" spans="1:11" x14ac:dyDescent="0.25">
      <c r="A2379" s="377"/>
      <c r="B2379" s="378"/>
      <c r="C2379" s="377"/>
      <c r="D2379" s="378" t="s">
        <v>60947</v>
      </c>
      <c r="E2379" s="378"/>
      <c r="F2379" s="379"/>
      <c r="G2379" s="380"/>
      <c r="H2379" s="380"/>
      <c r="I2379" s="383"/>
      <c r="J2379" s="384"/>
      <c r="K2379" s="384"/>
    </row>
    <row r="2380" spans="1:11" x14ac:dyDescent="0.25">
      <c r="A2380" s="377"/>
      <c r="B2380" s="378" t="s">
        <v>60948</v>
      </c>
      <c r="C2380" s="377" t="s">
        <v>61486</v>
      </c>
      <c r="D2380" s="378" t="s">
        <v>61487</v>
      </c>
      <c r="E2380" s="378" t="s">
        <v>33681</v>
      </c>
      <c r="F2380" s="379">
        <v>6.9000000000000006E-2</v>
      </c>
      <c r="G2380" s="380">
        <v>14.65</v>
      </c>
      <c r="H2380" s="380">
        <f>+ROUND(F2380*G2380,2)</f>
        <v>1.01</v>
      </c>
      <c r="I2380" s="383" t="s">
        <v>60952</v>
      </c>
      <c r="J2380" s="384" t="s">
        <v>60965</v>
      </c>
      <c r="K2380" s="384" t="s">
        <v>61486</v>
      </c>
    </row>
    <row r="2381" spans="1:11" x14ac:dyDescent="0.25">
      <c r="A2381" s="377"/>
      <c r="B2381" s="378" t="s">
        <v>60948</v>
      </c>
      <c r="C2381" s="377" t="s">
        <v>61488</v>
      </c>
      <c r="D2381" s="378" t="s">
        <v>61489</v>
      </c>
      <c r="E2381" s="378" t="s">
        <v>33681</v>
      </c>
      <c r="F2381" s="379">
        <v>0.16550000000000001</v>
      </c>
      <c r="G2381" s="380">
        <v>19</v>
      </c>
      <c r="H2381" s="380">
        <f>+ROUND(F2381*G2381,2)</f>
        <v>3.14</v>
      </c>
      <c r="I2381" s="383" t="s">
        <v>60952</v>
      </c>
      <c r="J2381" s="384" t="s">
        <v>60965</v>
      </c>
      <c r="K2381" s="384" t="s">
        <v>61488</v>
      </c>
    </row>
    <row r="2382" spans="1:11" x14ac:dyDescent="0.25">
      <c r="A2382" s="377"/>
      <c r="B2382" s="378"/>
      <c r="C2382" s="377"/>
      <c r="D2382" s="378" t="s">
        <v>60954</v>
      </c>
      <c r="E2382" s="378"/>
      <c r="F2382" s="379"/>
      <c r="G2382" s="380"/>
      <c r="H2382" s="380">
        <f>+SUBTOTAL(9,H2380:H2381)</f>
        <v>4.1500000000000004</v>
      </c>
      <c r="I2382" s="383"/>
      <c r="J2382" s="384"/>
      <c r="K2382" s="384"/>
    </row>
    <row r="2383" spans="1:11" x14ac:dyDescent="0.25">
      <c r="A2383" s="377"/>
      <c r="B2383" s="378"/>
      <c r="C2383" s="377"/>
      <c r="D2383" s="378" t="s">
        <v>60955</v>
      </c>
      <c r="E2383" s="378"/>
      <c r="F2383" s="379"/>
      <c r="G2383" s="380"/>
      <c r="H2383" s="380">
        <f>+SUBTOTAL(9,H2376:H2381)</f>
        <v>18.139999999999997</v>
      </c>
      <c r="I2383" s="383"/>
      <c r="J2383" s="384"/>
      <c r="K2383" s="384"/>
    </row>
    <row r="2384" spans="1:11" x14ac:dyDescent="0.25">
      <c r="A2384" s="377"/>
      <c r="B2384" s="378"/>
      <c r="C2384" s="377"/>
      <c r="D2384" s="378" t="s">
        <v>60956</v>
      </c>
      <c r="E2384" s="378"/>
      <c r="F2384" s="379">
        <v>24.18</v>
      </c>
      <c r="G2384" s="380"/>
      <c r="H2384" s="380">
        <f>+ROUND(H2383*F2384/100,2)</f>
        <v>4.3899999999999997</v>
      </c>
      <c r="I2384" s="383"/>
      <c r="J2384" s="384"/>
      <c r="K2384" s="384"/>
    </row>
    <row r="2385" spans="1:11" x14ac:dyDescent="0.25">
      <c r="A2385" s="377"/>
      <c r="B2385" s="378"/>
      <c r="C2385" s="377"/>
      <c r="D2385" s="378" t="s">
        <v>60957</v>
      </c>
      <c r="E2385" s="378"/>
      <c r="F2385" s="379"/>
      <c r="G2385" s="380"/>
      <c r="H2385" s="380">
        <f>+H2383+H2384</f>
        <v>22.529999999999998</v>
      </c>
      <c r="I2385" s="383"/>
      <c r="J2385" s="384"/>
      <c r="K2385" s="384"/>
    </row>
    <row r="2386" spans="1:11" x14ac:dyDescent="0.25">
      <c r="A2386" s="377"/>
      <c r="B2386" s="378"/>
      <c r="C2386" s="377"/>
      <c r="D2386" s="378" t="s">
        <v>60958</v>
      </c>
      <c r="E2386" s="378"/>
      <c r="F2386" s="379"/>
      <c r="G2386" s="380"/>
      <c r="H2386" s="380">
        <v>22.53</v>
      </c>
      <c r="I2386" s="383"/>
      <c r="J2386" s="384"/>
      <c r="K2386" s="384"/>
    </row>
    <row r="2387" spans="1:11" x14ac:dyDescent="0.25">
      <c r="I2387" s="383"/>
      <c r="J2387" s="384"/>
      <c r="K2387" s="384"/>
    </row>
    <row r="2388" spans="1:11" x14ac:dyDescent="0.25">
      <c r="I2388" s="383"/>
      <c r="J2388" s="384"/>
      <c r="K2388" s="384"/>
    </row>
    <row r="2389" spans="1:11" x14ac:dyDescent="0.25">
      <c r="A2389" s="377" t="s">
        <v>60934</v>
      </c>
      <c r="B2389" s="378" t="s">
        <v>60935</v>
      </c>
      <c r="C2389" s="377"/>
      <c r="D2389" s="378"/>
      <c r="E2389" s="378"/>
      <c r="F2389" s="379"/>
      <c r="G2389" s="380"/>
      <c r="H2389" s="380"/>
      <c r="I2389" s="383"/>
      <c r="J2389" s="384"/>
      <c r="K2389" s="384"/>
    </row>
    <row r="2390" spans="1:11" x14ac:dyDescent="0.25">
      <c r="A2390" s="377"/>
      <c r="B2390" s="378"/>
      <c r="C2390" s="377" t="s">
        <v>60938</v>
      </c>
      <c r="D2390" s="378" t="s">
        <v>60939</v>
      </c>
      <c r="E2390" s="378" t="s">
        <v>60940</v>
      </c>
      <c r="F2390" s="379" t="s">
        <v>60941</v>
      </c>
      <c r="G2390" s="380" t="s">
        <v>60942</v>
      </c>
      <c r="H2390" s="380" t="s">
        <v>60943</v>
      </c>
      <c r="I2390" s="383"/>
      <c r="J2390" s="384"/>
      <c r="K2390" s="384"/>
    </row>
    <row r="2391" spans="1:11" x14ac:dyDescent="0.25">
      <c r="A2391" s="377"/>
      <c r="B2391" s="378"/>
      <c r="C2391" s="377"/>
      <c r="D2391" s="378"/>
      <c r="E2391" s="378"/>
      <c r="F2391" s="379"/>
      <c r="G2391" s="380"/>
      <c r="H2391" s="380"/>
      <c r="I2391" s="383"/>
      <c r="J2391" s="384"/>
      <c r="K2391" s="384"/>
    </row>
    <row r="2392" spans="1:11" x14ac:dyDescent="0.25">
      <c r="A2392" s="385" t="s">
        <v>62376</v>
      </c>
      <c r="B2392" s="386" t="s">
        <v>62377</v>
      </c>
      <c r="C2392" s="385"/>
      <c r="D2392" s="386"/>
      <c r="E2392" s="386" t="s">
        <v>284</v>
      </c>
      <c r="F2392" s="379" t="s">
        <v>60946</v>
      </c>
      <c r="G2392" s="380"/>
      <c r="H2392" s="380"/>
      <c r="I2392" s="383"/>
      <c r="J2392" s="384"/>
      <c r="K2392" s="384"/>
    </row>
    <row r="2393" spans="1:11" x14ac:dyDescent="0.25">
      <c r="A2393" s="377"/>
      <c r="B2393" s="378">
        <v>2</v>
      </c>
      <c r="C2393" s="377" t="s">
        <v>29276</v>
      </c>
      <c r="D2393" s="378" t="s">
        <v>62375</v>
      </c>
      <c r="E2393" s="378" t="s">
        <v>284</v>
      </c>
      <c r="F2393" s="379">
        <v>1</v>
      </c>
      <c r="G2393" s="380">
        <v>2.2999999999999998</v>
      </c>
      <c r="H2393" s="380">
        <f>+ROUND(F2393*G2393,2)</f>
        <v>2.2999999999999998</v>
      </c>
      <c r="I2393" s="383" t="s">
        <v>60981</v>
      </c>
      <c r="J2393" s="384" t="s">
        <v>60965</v>
      </c>
      <c r="K2393" s="384">
        <v>12295</v>
      </c>
    </row>
    <row r="2394" spans="1:11" x14ac:dyDescent="0.25">
      <c r="A2394" s="377"/>
      <c r="B2394" s="378">
        <v>2</v>
      </c>
      <c r="C2394" s="377" t="s">
        <v>31680</v>
      </c>
      <c r="D2394" s="378" t="s">
        <v>62378</v>
      </c>
      <c r="E2394" s="378" t="s">
        <v>284</v>
      </c>
      <c r="F2394" s="379">
        <v>1</v>
      </c>
      <c r="G2394" s="380">
        <v>13.34</v>
      </c>
      <c r="H2394" s="380">
        <f>+ROUND(F2394*G2394,2)</f>
        <v>13.34</v>
      </c>
      <c r="I2394" s="383" t="s">
        <v>60981</v>
      </c>
      <c r="J2394" s="384" t="s">
        <v>60965</v>
      </c>
      <c r="K2394" s="384">
        <v>38780</v>
      </c>
    </row>
    <row r="2395" spans="1:11" x14ac:dyDescent="0.25">
      <c r="A2395" s="377"/>
      <c r="B2395" s="378"/>
      <c r="C2395" s="377"/>
      <c r="D2395" s="378" t="s">
        <v>60986</v>
      </c>
      <c r="E2395" s="378"/>
      <c r="F2395" s="379"/>
      <c r="G2395" s="380"/>
      <c r="H2395" s="380">
        <f>+SUBTOTAL(9,H2393:H2394)</f>
        <v>15.64</v>
      </c>
      <c r="I2395" s="383"/>
      <c r="J2395" s="384"/>
      <c r="K2395" s="384"/>
    </row>
    <row r="2396" spans="1:11" x14ac:dyDescent="0.25">
      <c r="A2396" s="377"/>
      <c r="B2396" s="378"/>
      <c r="C2396" s="377"/>
      <c r="D2396" s="378" t="s">
        <v>60947</v>
      </c>
      <c r="E2396" s="378"/>
      <c r="F2396" s="379"/>
      <c r="G2396" s="380"/>
      <c r="H2396" s="380"/>
      <c r="I2396" s="383"/>
      <c r="J2396" s="384"/>
      <c r="K2396" s="384"/>
    </row>
    <row r="2397" spans="1:11" x14ac:dyDescent="0.25">
      <c r="A2397" s="377"/>
      <c r="B2397" s="378" t="s">
        <v>60948</v>
      </c>
      <c r="C2397" s="377" t="s">
        <v>61486</v>
      </c>
      <c r="D2397" s="378" t="s">
        <v>61487</v>
      </c>
      <c r="E2397" s="378" t="s">
        <v>33681</v>
      </c>
      <c r="F2397" s="379">
        <v>6.9000000000000006E-2</v>
      </c>
      <c r="G2397" s="380">
        <v>14.65</v>
      </c>
      <c r="H2397" s="380">
        <f>+ROUND(F2397*G2397,2)</f>
        <v>1.01</v>
      </c>
      <c r="I2397" s="383" t="s">
        <v>60952</v>
      </c>
      <c r="J2397" s="384" t="s">
        <v>60965</v>
      </c>
      <c r="K2397" s="384" t="s">
        <v>61486</v>
      </c>
    </row>
    <row r="2398" spans="1:11" x14ac:dyDescent="0.25">
      <c r="A2398" s="377"/>
      <c r="B2398" s="378" t="s">
        <v>60948</v>
      </c>
      <c r="C2398" s="377" t="s">
        <v>61488</v>
      </c>
      <c r="D2398" s="378" t="s">
        <v>61489</v>
      </c>
      <c r="E2398" s="378" t="s">
        <v>33681</v>
      </c>
      <c r="F2398" s="379">
        <v>0.16550000000000001</v>
      </c>
      <c r="G2398" s="380">
        <v>19</v>
      </c>
      <c r="H2398" s="380">
        <f>+ROUND(F2398*G2398,2)</f>
        <v>3.14</v>
      </c>
      <c r="I2398" s="383" t="s">
        <v>60952</v>
      </c>
      <c r="J2398" s="384" t="s">
        <v>60965</v>
      </c>
      <c r="K2398" s="384" t="s">
        <v>61488</v>
      </c>
    </row>
    <row r="2399" spans="1:11" x14ac:dyDescent="0.25">
      <c r="A2399" s="377"/>
      <c r="B2399" s="378"/>
      <c r="C2399" s="377"/>
      <c r="D2399" s="378" t="s">
        <v>60954</v>
      </c>
      <c r="E2399" s="378"/>
      <c r="F2399" s="379"/>
      <c r="G2399" s="380"/>
      <c r="H2399" s="380">
        <f>+SUBTOTAL(9,H2397:H2398)</f>
        <v>4.1500000000000004</v>
      </c>
      <c r="I2399" s="383"/>
      <c r="J2399" s="384"/>
      <c r="K2399" s="384"/>
    </row>
    <row r="2400" spans="1:11" x14ac:dyDescent="0.25">
      <c r="A2400" s="377"/>
      <c r="B2400" s="378"/>
      <c r="C2400" s="377"/>
      <c r="D2400" s="378" t="s">
        <v>60955</v>
      </c>
      <c r="E2400" s="378"/>
      <c r="F2400" s="379"/>
      <c r="G2400" s="380"/>
      <c r="H2400" s="380">
        <f>+SUBTOTAL(9,H2393:H2398)</f>
        <v>19.790000000000003</v>
      </c>
      <c r="I2400" s="383"/>
      <c r="J2400" s="384"/>
      <c r="K2400" s="384"/>
    </row>
    <row r="2401" spans="1:11" x14ac:dyDescent="0.25">
      <c r="A2401" s="377"/>
      <c r="B2401" s="378"/>
      <c r="C2401" s="377"/>
      <c r="D2401" s="378" t="s">
        <v>60956</v>
      </c>
      <c r="E2401" s="378"/>
      <c r="F2401" s="379">
        <v>24.18</v>
      </c>
      <c r="G2401" s="380"/>
      <c r="H2401" s="380">
        <f>+ROUND(H2400*F2401/100,2)</f>
        <v>4.79</v>
      </c>
      <c r="I2401" s="383"/>
      <c r="J2401" s="384"/>
      <c r="K2401" s="384"/>
    </row>
    <row r="2402" spans="1:11" x14ac:dyDescent="0.25">
      <c r="A2402" s="377"/>
      <c r="B2402" s="378"/>
      <c r="C2402" s="377"/>
      <c r="D2402" s="378" t="s">
        <v>60957</v>
      </c>
      <c r="E2402" s="378"/>
      <c r="F2402" s="379"/>
      <c r="G2402" s="380"/>
      <c r="H2402" s="380">
        <f>+H2400+H2401</f>
        <v>24.580000000000002</v>
      </c>
      <c r="I2402" s="383"/>
      <c r="J2402" s="384"/>
      <c r="K2402" s="384"/>
    </row>
    <row r="2403" spans="1:11" x14ac:dyDescent="0.25">
      <c r="A2403" s="377"/>
      <c r="B2403" s="378"/>
      <c r="C2403" s="377"/>
      <c r="D2403" s="378" t="s">
        <v>60958</v>
      </c>
      <c r="E2403" s="378"/>
      <c r="F2403" s="379"/>
      <c r="G2403" s="380"/>
      <c r="H2403" s="380">
        <v>24.58</v>
      </c>
      <c r="I2403" s="383"/>
      <c r="J2403" s="384"/>
      <c r="K2403" s="384"/>
    </row>
    <row r="2404" spans="1:11" x14ac:dyDescent="0.25">
      <c r="I2404" s="383"/>
      <c r="J2404" s="384"/>
      <c r="K2404" s="384"/>
    </row>
    <row r="2405" spans="1:11" x14ac:dyDescent="0.25">
      <c r="I2405" s="383"/>
      <c r="J2405" s="384"/>
      <c r="K2405" s="384"/>
    </row>
    <row r="2406" spans="1:11" x14ac:dyDescent="0.25">
      <c r="A2406" s="377" t="s">
        <v>60934</v>
      </c>
      <c r="B2406" s="378" t="s">
        <v>60935</v>
      </c>
      <c r="C2406" s="377"/>
      <c r="D2406" s="378"/>
      <c r="E2406" s="378"/>
      <c r="F2406" s="379"/>
      <c r="G2406" s="380"/>
      <c r="H2406" s="380"/>
      <c r="I2406" s="383"/>
      <c r="J2406" s="384"/>
      <c r="K2406" s="384"/>
    </row>
    <row r="2407" spans="1:11" x14ac:dyDescent="0.25">
      <c r="A2407" s="377"/>
      <c r="B2407" s="378"/>
      <c r="C2407" s="377" t="s">
        <v>60938</v>
      </c>
      <c r="D2407" s="378" t="s">
        <v>60939</v>
      </c>
      <c r="E2407" s="378" t="s">
        <v>60940</v>
      </c>
      <c r="F2407" s="379" t="s">
        <v>60941</v>
      </c>
      <c r="G2407" s="380" t="s">
        <v>60942</v>
      </c>
      <c r="H2407" s="380" t="s">
        <v>60943</v>
      </c>
      <c r="I2407" s="383"/>
      <c r="J2407" s="384"/>
      <c r="K2407" s="384"/>
    </row>
    <row r="2408" spans="1:11" x14ac:dyDescent="0.25">
      <c r="A2408" s="377"/>
      <c r="B2408" s="378"/>
      <c r="C2408" s="377"/>
      <c r="D2408" s="378"/>
      <c r="E2408" s="378"/>
      <c r="F2408" s="379"/>
      <c r="G2408" s="380"/>
      <c r="H2408" s="380"/>
      <c r="I2408" s="383"/>
      <c r="J2408" s="384"/>
      <c r="K2408" s="384"/>
    </row>
    <row r="2409" spans="1:11" x14ac:dyDescent="0.25">
      <c r="A2409" s="385" t="s">
        <v>62379</v>
      </c>
      <c r="B2409" s="386" t="s">
        <v>62380</v>
      </c>
      <c r="C2409" s="385"/>
      <c r="D2409" s="386"/>
      <c r="E2409" s="386" t="s">
        <v>284</v>
      </c>
      <c r="F2409" s="379" t="s">
        <v>60946</v>
      </c>
      <c r="G2409" s="380"/>
      <c r="H2409" s="380"/>
      <c r="I2409" s="383"/>
      <c r="J2409" s="384"/>
      <c r="K2409" s="384"/>
    </row>
    <row r="2410" spans="1:11" x14ac:dyDescent="0.25">
      <c r="A2410" s="377"/>
      <c r="B2410" s="378">
        <v>2</v>
      </c>
      <c r="C2410" s="377" t="s">
        <v>27924</v>
      </c>
      <c r="D2410" s="378" t="s">
        <v>62381</v>
      </c>
      <c r="E2410" s="378" t="s">
        <v>284</v>
      </c>
      <c r="F2410" s="379">
        <v>48.750700000000002</v>
      </c>
      <c r="G2410" s="380">
        <v>0.56000000000000005</v>
      </c>
      <c r="H2410" s="380">
        <f>+ROUND(F2410*G2410,2)</f>
        <v>27.3</v>
      </c>
      <c r="I2410" s="383" t="s">
        <v>60981</v>
      </c>
      <c r="J2410" s="384" t="s">
        <v>60965</v>
      </c>
      <c r="K2410" s="384">
        <v>7258</v>
      </c>
    </row>
    <row r="2411" spans="1:11" x14ac:dyDescent="0.25">
      <c r="A2411" s="377"/>
      <c r="B2411" s="378"/>
      <c r="C2411" s="377"/>
      <c r="D2411" s="378" t="s">
        <v>60986</v>
      </c>
      <c r="E2411" s="378"/>
      <c r="F2411" s="379"/>
      <c r="G2411" s="380"/>
      <c r="H2411" s="380">
        <f>+SUBTOTAL(9,H2410:H2410)</f>
        <v>27.3</v>
      </c>
      <c r="I2411" s="383"/>
      <c r="J2411" s="384"/>
      <c r="K2411" s="384"/>
    </row>
    <row r="2412" spans="1:11" x14ac:dyDescent="0.25">
      <c r="A2412" s="377"/>
      <c r="B2412" s="378"/>
      <c r="C2412" s="377"/>
      <c r="D2412" s="378" t="s">
        <v>60947</v>
      </c>
      <c r="E2412" s="378"/>
      <c r="F2412" s="379"/>
      <c r="G2412" s="380"/>
      <c r="H2412" s="380"/>
      <c r="I2412" s="383"/>
      <c r="J2412" s="384"/>
      <c r="K2412" s="384"/>
    </row>
    <row r="2413" spans="1:11" x14ac:dyDescent="0.25">
      <c r="A2413" s="377"/>
      <c r="B2413" s="378" t="s">
        <v>60948</v>
      </c>
      <c r="C2413" s="377" t="s">
        <v>62382</v>
      </c>
      <c r="D2413" s="378" t="s">
        <v>62383</v>
      </c>
      <c r="E2413" s="378" t="s">
        <v>287</v>
      </c>
      <c r="F2413" s="379">
        <v>4.0000000000000002E-4</v>
      </c>
      <c r="G2413" s="380">
        <v>312.49</v>
      </c>
      <c r="H2413" s="380">
        <f t="shared" ref="H2413:H2418" si="18">+ROUND(F2413*G2413,2)</f>
        <v>0.12</v>
      </c>
      <c r="I2413" s="383" t="s">
        <v>60952</v>
      </c>
      <c r="J2413" s="384" t="s">
        <v>60965</v>
      </c>
      <c r="K2413" s="384" t="s">
        <v>62382</v>
      </c>
    </row>
    <row r="2414" spans="1:11" x14ac:dyDescent="0.25">
      <c r="A2414" s="377"/>
      <c r="B2414" s="378" t="s">
        <v>60948</v>
      </c>
      <c r="C2414" s="377" t="s">
        <v>61136</v>
      </c>
      <c r="D2414" s="378" t="s">
        <v>61137</v>
      </c>
      <c r="E2414" s="378" t="s">
        <v>33681</v>
      </c>
      <c r="F2414" s="379">
        <v>1.5362</v>
      </c>
      <c r="G2414" s="380">
        <v>18.82</v>
      </c>
      <c r="H2414" s="380">
        <f t="shared" si="18"/>
        <v>28.91</v>
      </c>
      <c r="I2414" s="383" t="s">
        <v>60952</v>
      </c>
      <c r="J2414" s="384" t="s">
        <v>60965</v>
      </c>
      <c r="K2414" s="384" t="s">
        <v>61136</v>
      </c>
    </row>
    <row r="2415" spans="1:11" x14ac:dyDescent="0.25">
      <c r="A2415" s="377"/>
      <c r="B2415" s="378" t="s">
        <v>60948</v>
      </c>
      <c r="C2415" s="377" t="s">
        <v>60989</v>
      </c>
      <c r="D2415" s="378" t="s">
        <v>60990</v>
      </c>
      <c r="E2415" s="378" t="s">
        <v>33681</v>
      </c>
      <c r="F2415" s="379">
        <v>1.5362</v>
      </c>
      <c r="G2415" s="380">
        <v>14.56</v>
      </c>
      <c r="H2415" s="380">
        <f t="shared" si="18"/>
        <v>22.37</v>
      </c>
      <c r="I2415" s="383" t="s">
        <v>60952</v>
      </c>
      <c r="J2415" s="384" t="s">
        <v>60965</v>
      </c>
      <c r="K2415" s="384" t="s">
        <v>60989</v>
      </c>
    </row>
    <row r="2416" spans="1:11" x14ac:dyDescent="0.25">
      <c r="A2416" s="377"/>
      <c r="B2416" s="378" t="s">
        <v>60948</v>
      </c>
      <c r="C2416" s="377" t="s">
        <v>62384</v>
      </c>
      <c r="D2416" s="378" t="s">
        <v>62385</v>
      </c>
      <c r="E2416" s="378" t="s">
        <v>287</v>
      </c>
      <c r="F2416" s="379">
        <v>2.7799999999999998E-2</v>
      </c>
      <c r="G2416" s="380">
        <v>337.47</v>
      </c>
      <c r="H2416" s="380">
        <f t="shared" si="18"/>
        <v>9.3800000000000008</v>
      </c>
      <c r="I2416" s="383" t="s">
        <v>60952</v>
      </c>
      <c r="J2416" s="384" t="s">
        <v>60965</v>
      </c>
      <c r="K2416" s="384" t="s">
        <v>62384</v>
      </c>
    </row>
    <row r="2417" spans="1:11" x14ac:dyDescent="0.25">
      <c r="A2417" s="377"/>
      <c r="B2417" s="378" t="s">
        <v>60948</v>
      </c>
      <c r="C2417" s="377" t="s">
        <v>62386</v>
      </c>
      <c r="D2417" s="378" t="s">
        <v>62387</v>
      </c>
      <c r="E2417" s="378" t="s">
        <v>287</v>
      </c>
      <c r="F2417" s="379">
        <v>3.5999999999999997E-2</v>
      </c>
      <c r="G2417" s="380">
        <v>194.2</v>
      </c>
      <c r="H2417" s="380">
        <f t="shared" si="18"/>
        <v>6.99</v>
      </c>
      <c r="I2417" s="383" t="s">
        <v>60952</v>
      </c>
      <c r="J2417" s="384" t="s">
        <v>60965</v>
      </c>
      <c r="K2417" s="384" t="s">
        <v>62386</v>
      </c>
    </row>
    <row r="2418" spans="1:11" x14ac:dyDescent="0.25">
      <c r="A2418" s="377"/>
      <c r="B2418" s="378" t="s">
        <v>60948</v>
      </c>
      <c r="C2418" s="377" t="s">
        <v>62388</v>
      </c>
      <c r="D2418" s="378" t="s">
        <v>62389</v>
      </c>
      <c r="E2418" s="378" t="s">
        <v>287</v>
      </c>
      <c r="F2418" s="379">
        <v>1.7500000000000002E-2</v>
      </c>
      <c r="G2418" s="380">
        <v>2018.73</v>
      </c>
      <c r="H2418" s="380">
        <f t="shared" si="18"/>
        <v>35.33</v>
      </c>
      <c r="I2418" s="383" t="s">
        <v>60952</v>
      </c>
      <c r="J2418" s="384" t="s">
        <v>60965</v>
      </c>
      <c r="K2418" s="384" t="s">
        <v>62388</v>
      </c>
    </row>
    <row r="2419" spans="1:11" x14ac:dyDescent="0.25">
      <c r="A2419" s="377"/>
      <c r="B2419" s="378"/>
      <c r="C2419" s="377"/>
      <c r="D2419" s="378" t="s">
        <v>60954</v>
      </c>
      <c r="E2419" s="378"/>
      <c r="F2419" s="379"/>
      <c r="G2419" s="380"/>
      <c r="H2419" s="380">
        <f>+SUBTOTAL(9,H2413:H2418)</f>
        <v>103.10000000000001</v>
      </c>
      <c r="I2419" s="383"/>
      <c r="J2419" s="384"/>
      <c r="K2419" s="384"/>
    </row>
    <row r="2420" spans="1:11" x14ac:dyDescent="0.25">
      <c r="A2420" s="377"/>
      <c r="B2420" s="378"/>
      <c r="C2420" s="377"/>
      <c r="D2420" s="378" t="s">
        <v>60955</v>
      </c>
      <c r="E2420" s="378"/>
      <c r="F2420" s="379"/>
      <c r="G2420" s="380"/>
      <c r="H2420" s="380">
        <f>+SUBTOTAL(9,H2410:H2418)</f>
        <v>130.39999999999998</v>
      </c>
      <c r="I2420" s="383"/>
      <c r="J2420" s="384"/>
      <c r="K2420" s="384"/>
    </row>
    <row r="2421" spans="1:11" x14ac:dyDescent="0.25">
      <c r="A2421" s="377"/>
      <c r="B2421" s="378"/>
      <c r="C2421" s="377"/>
      <c r="D2421" s="378" t="s">
        <v>60956</v>
      </c>
      <c r="E2421" s="378"/>
      <c r="F2421" s="379">
        <v>24.18</v>
      </c>
      <c r="G2421" s="380"/>
      <c r="H2421" s="380">
        <f>+ROUND(H2420*F2421/100,2)</f>
        <v>31.53</v>
      </c>
      <c r="I2421" s="383"/>
      <c r="J2421" s="384"/>
      <c r="K2421" s="384"/>
    </row>
    <row r="2422" spans="1:11" x14ac:dyDescent="0.25">
      <c r="A2422" s="377"/>
      <c r="B2422" s="378"/>
      <c r="C2422" s="377"/>
      <c r="D2422" s="378" t="s">
        <v>60957</v>
      </c>
      <c r="E2422" s="378"/>
      <c r="F2422" s="379"/>
      <c r="G2422" s="380"/>
      <c r="H2422" s="380">
        <f>+H2420+H2421</f>
        <v>161.92999999999998</v>
      </c>
      <c r="I2422" s="383"/>
      <c r="J2422" s="384"/>
      <c r="K2422" s="384"/>
    </row>
    <row r="2423" spans="1:11" x14ac:dyDescent="0.25">
      <c r="A2423" s="377"/>
      <c r="B2423" s="378"/>
      <c r="C2423" s="377"/>
      <c r="D2423" s="378" t="s">
        <v>60958</v>
      </c>
      <c r="E2423" s="378"/>
      <c r="F2423" s="379"/>
      <c r="G2423" s="380"/>
      <c r="H2423" s="380">
        <v>161.94</v>
      </c>
      <c r="I2423" s="383"/>
      <c r="J2423" s="384"/>
      <c r="K2423" s="384"/>
    </row>
    <row r="2424" spans="1:11" x14ac:dyDescent="0.25">
      <c r="I2424" s="383"/>
      <c r="J2424" s="384"/>
      <c r="K2424" s="384"/>
    </row>
    <row r="2425" spans="1:11" x14ac:dyDescent="0.25">
      <c r="I2425" s="383"/>
      <c r="J2425" s="384"/>
      <c r="K2425" s="384"/>
    </row>
    <row r="2426" spans="1:11" x14ac:dyDescent="0.25">
      <c r="A2426" s="377" t="s">
        <v>60934</v>
      </c>
      <c r="B2426" s="378" t="s">
        <v>60935</v>
      </c>
      <c r="C2426" s="377"/>
      <c r="D2426" s="378"/>
      <c r="E2426" s="378"/>
      <c r="F2426" s="379"/>
      <c r="G2426" s="380"/>
      <c r="H2426" s="380"/>
      <c r="I2426" s="383"/>
      <c r="J2426" s="384"/>
      <c r="K2426" s="384"/>
    </row>
    <row r="2427" spans="1:11" x14ac:dyDescent="0.25">
      <c r="A2427" s="377"/>
      <c r="B2427" s="378"/>
      <c r="C2427" s="377" t="s">
        <v>60938</v>
      </c>
      <c r="D2427" s="378" t="s">
        <v>60939</v>
      </c>
      <c r="E2427" s="378" t="s">
        <v>60940</v>
      </c>
      <c r="F2427" s="379" t="s">
        <v>60941</v>
      </c>
      <c r="G2427" s="380" t="s">
        <v>60942</v>
      </c>
      <c r="H2427" s="380" t="s">
        <v>60943</v>
      </c>
      <c r="I2427" s="383"/>
      <c r="J2427" s="384"/>
      <c r="K2427" s="384"/>
    </row>
    <row r="2428" spans="1:11" x14ac:dyDescent="0.25">
      <c r="A2428" s="377"/>
      <c r="B2428" s="378"/>
      <c r="C2428" s="377"/>
      <c r="D2428" s="378"/>
      <c r="E2428" s="378"/>
      <c r="F2428" s="379"/>
      <c r="G2428" s="380"/>
      <c r="H2428" s="380"/>
      <c r="I2428" s="383"/>
      <c r="J2428" s="384"/>
      <c r="K2428" s="384"/>
    </row>
    <row r="2429" spans="1:11" x14ac:dyDescent="0.25">
      <c r="A2429" s="385" t="s">
        <v>62390</v>
      </c>
      <c r="B2429" s="386" t="s">
        <v>62391</v>
      </c>
      <c r="C2429" s="385"/>
      <c r="D2429" s="386"/>
      <c r="E2429" s="386" t="s">
        <v>287</v>
      </c>
      <c r="F2429" s="379" t="s">
        <v>60946</v>
      </c>
      <c r="G2429" s="380"/>
      <c r="H2429" s="380"/>
      <c r="I2429" s="383"/>
      <c r="J2429" s="384"/>
      <c r="K2429" s="384"/>
    </row>
    <row r="2430" spans="1:11" x14ac:dyDescent="0.25">
      <c r="A2430" s="377"/>
      <c r="B2430" s="378">
        <v>2</v>
      </c>
      <c r="C2430" s="377" t="s">
        <v>24887</v>
      </c>
      <c r="D2430" s="378" t="s">
        <v>61437</v>
      </c>
      <c r="E2430" s="378" t="s">
        <v>287</v>
      </c>
      <c r="F2430" s="379">
        <v>1.02</v>
      </c>
      <c r="G2430" s="380">
        <v>52.5</v>
      </c>
      <c r="H2430" s="380">
        <f>+ROUND(F2430*G2430,2)</f>
        <v>53.55</v>
      </c>
      <c r="I2430" s="383" t="s">
        <v>60981</v>
      </c>
      <c r="J2430" s="384" t="s">
        <v>60965</v>
      </c>
      <c r="K2430" s="384">
        <v>367</v>
      </c>
    </row>
    <row r="2431" spans="1:11" x14ac:dyDescent="0.25">
      <c r="A2431" s="377"/>
      <c r="B2431" s="378">
        <v>2</v>
      </c>
      <c r="C2431" s="377" t="s">
        <v>25606</v>
      </c>
      <c r="D2431" s="378" t="s">
        <v>61264</v>
      </c>
      <c r="E2431" s="378" t="s">
        <v>288</v>
      </c>
      <c r="F2431" s="379">
        <v>343.52</v>
      </c>
      <c r="G2431" s="380">
        <v>0.52</v>
      </c>
      <c r="H2431" s="380">
        <f>+ROUND(F2431*G2431,2)</f>
        <v>178.63</v>
      </c>
      <c r="I2431" s="383" t="s">
        <v>60981</v>
      </c>
      <c r="J2431" s="384" t="s">
        <v>60965</v>
      </c>
      <c r="K2431" s="384">
        <v>1379</v>
      </c>
    </row>
    <row r="2432" spans="1:11" x14ac:dyDescent="0.25">
      <c r="A2432" s="377"/>
      <c r="B2432" s="378"/>
      <c r="C2432" s="377"/>
      <c r="D2432" s="378" t="s">
        <v>60986</v>
      </c>
      <c r="E2432" s="378"/>
      <c r="F2432" s="379"/>
      <c r="G2432" s="380"/>
      <c r="H2432" s="380">
        <f>+SUBTOTAL(9,H2430:H2431)</f>
        <v>232.18</v>
      </c>
      <c r="I2432" s="383"/>
      <c r="J2432" s="384"/>
      <c r="K2432" s="384"/>
    </row>
    <row r="2433" spans="1:11" x14ac:dyDescent="0.25">
      <c r="A2433" s="377"/>
      <c r="B2433" s="378"/>
      <c r="C2433" s="377"/>
      <c r="D2433" s="378" t="s">
        <v>60947</v>
      </c>
      <c r="E2433" s="378"/>
      <c r="F2433" s="379"/>
      <c r="G2433" s="380"/>
      <c r="H2433" s="380"/>
      <c r="I2433" s="383"/>
      <c r="J2433" s="384"/>
      <c r="K2433" s="384"/>
    </row>
    <row r="2434" spans="1:11" x14ac:dyDescent="0.25">
      <c r="A2434" s="377"/>
      <c r="B2434" s="378" t="s">
        <v>60948</v>
      </c>
      <c r="C2434" s="377" t="s">
        <v>61266</v>
      </c>
      <c r="D2434" s="378" t="s">
        <v>61267</v>
      </c>
      <c r="E2434" s="378" t="s">
        <v>33681</v>
      </c>
      <c r="F2434" s="379">
        <v>4.6399999999999997</v>
      </c>
      <c r="G2434" s="380">
        <v>16.73</v>
      </c>
      <c r="H2434" s="380">
        <f>+ROUND(F2434*G2434,2)</f>
        <v>77.63</v>
      </c>
      <c r="I2434" s="383" t="s">
        <v>60952</v>
      </c>
      <c r="J2434" s="384" t="s">
        <v>60965</v>
      </c>
      <c r="K2434" s="384" t="s">
        <v>61266</v>
      </c>
    </row>
    <row r="2435" spans="1:11" x14ac:dyDescent="0.25">
      <c r="A2435" s="377"/>
      <c r="B2435" s="378" t="s">
        <v>60948</v>
      </c>
      <c r="C2435" s="377" t="s">
        <v>61268</v>
      </c>
      <c r="D2435" s="378" t="s">
        <v>61269</v>
      </c>
      <c r="E2435" s="378" t="s">
        <v>61030</v>
      </c>
      <c r="F2435" s="379">
        <v>1.08</v>
      </c>
      <c r="G2435" s="380">
        <v>1.53</v>
      </c>
      <c r="H2435" s="380">
        <f>+ROUND(F2435*G2435,2)</f>
        <v>1.65</v>
      </c>
      <c r="I2435" s="383" t="s">
        <v>60952</v>
      </c>
      <c r="J2435" s="384" t="s">
        <v>60965</v>
      </c>
      <c r="K2435" s="384" t="s">
        <v>61268</v>
      </c>
    </row>
    <row r="2436" spans="1:11" x14ac:dyDescent="0.25">
      <c r="A2436" s="377"/>
      <c r="B2436" s="378" t="s">
        <v>60948</v>
      </c>
      <c r="C2436" s="377" t="s">
        <v>61270</v>
      </c>
      <c r="D2436" s="378" t="s">
        <v>61271</v>
      </c>
      <c r="E2436" s="378" t="s">
        <v>61033</v>
      </c>
      <c r="F2436" s="379">
        <v>3.56</v>
      </c>
      <c r="G2436" s="380">
        <v>0.28999999999999998</v>
      </c>
      <c r="H2436" s="380">
        <f>+ROUND(F2436*G2436,2)</f>
        <v>1.03</v>
      </c>
      <c r="I2436" s="383" t="s">
        <v>60952</v>
      </c>
      <c r="J2436" s="384" t="s">
        <v>60965</v>
      </c>
      <c r="K2436" s="384" t="s">
        <v>61270</v>
      </c>
    </row>
    <row r="2437" spans="1:11" x14ac:dyDescent="0.25">
      <c r="A2437" s="377"/>
      <c r="B2437" s="378"/>
      <c r="C2437" s="377"/>
      <c r="D2437" s="378" t="s">
        <v>60954</v>
      </c>
      <c r="E2437" s="378"/>
      <c r="F2437" s="379"/>
      <c r="G2437" s="380"/>
      <c r="H2437" s="380">
        <f>+SUBTOTAL(9,H2434:H2436)</f>
        <v>80.31</v>
      </c>
      <c r="I2437" s="383"/>
      <c r="J2437" s="384"/>
      <c r="K2437" s="384"/>
    </row>
    <row r="2438" spans="1:11" x14ac:dyDescent="0.25">
      <c r="A2438" s="377"/>
      <c r="B2438" s="378"/>
      <c r="C2438" s="377"/>
      <c r="D2438" s="378" t="s">
        <v>60955</v>
      </c>
      <c r="E2438" s="378"/>
      <c r="F2438" s="379"/>
      <c r="G2438" s="380"/>
      <c r="H2438" s="380">
        <f>+SUBTOTAL(9,H2430:H2436)</f>
        <v>312.48999999999995</v>
      </c>
      <c r="I2438" s="383"/>
      <c r="J2438" s="384"/>
      <c r="K2438" s="384"/>
    </row>
    <row r="2439" spans="1:11" x14ac:dyDescent="0.25">
      <c r="A2439" s="377"/>
      <c r="B2439" s="378"/>
      <c r="C2439" s="377"/>
      <c r="D2439" s="378" t="s">
        <v>60956</v>
      </c>
      <c r="E2439" s="378"/>
      <c r="F2439" s="379">
        <v>24.18</v>
      </c>
      <c r="G2439" s="380"/>
      <c r="H2439" s="380">
        <f>+ROUND(H2438*F2439/100,2)</f>
        <v>75.56</v>
      </c>
      <c r="I2439" s="383"/>
      <c r="J2439" s="384"/>
      <c r="K2439" s="384"/>
    </row>
    <row r="2440" spans="1:11" x14ac:dyDescent="0.25">
      <c r="A2440" s="377"/>
      <c r="B2440" s="378"/>
      <c r="C2440" s="377"/>
      <c r="D2440" s="378" t="s">
        <v>60957</v>
      </c>
      <c r="E2440" s="378"/>
      <c r="F2440" s="379"/>
      <c r="G2440" s="380"/>
      <c r="H2440" s="380">
        <f>+H2438+H2439</f>
        <v>388.04999999999995</v>
      </c>
      <c r="I2440" s="383"/>
      <c r="J2440" s="384"/>
      <c r="K2440" s="384"/>
    </row>
    <row r="2441" spans="1:11" x14ac:dyDescent="0.25">
      <c r="A2441" s="377"/>
      <c r="B2441" s="378"/>
      <c r="C2441" s="377"/>
      <c r="D2441" s="378" t="s">
        <v>60958</v>
      </c>
      <c r="E2441" s="378"/>
      <c r="F2441" s="379"/>
      <c r="G2441" s="380"/>
      <c r="H2441" s="380">
        <v>388.05</v>
      </c>
      <c r="I2441" s="383"/>
      <c r="J2441" s="384"/>
      <c r="K2441" s="384"/>
    </row>
    <row r="2442" spans="1:11" x14ac:dyDescent="0.25">
      <c r="I2442" s="383"/>
      <c r="J2442" s="384"/>
      <c r="K2442" s="384"/>
    </row>
    <row r="2443" spans="1:11" x14ac:dyDescent="0.25">
      <c r="I2443" s="383"/>
      <c r="J2443" s="384"/>
      <c r="K2443" s="384"/>
    </row>
    <row r="2444" spans="1:11" x14ac:dyDescent="0.25">
      <c r="A2444" s="377" t="s">
        <v>60934</v>
      </c>
      <c r="B2444" s="378" t="s">
        <v>60935</v>
      </c>
      <c r="C2444" s="377"/>
      <c r="D2444" s="378"/>
      <c r="E2444" s="378"/>
      <c r="F2444" s="379"/>
      <c r="G2444" s="380"/>
      <c r="H2444" s="380"/>
      <c r="I2444" s="383"/>
      <c r="J2444" s="384"/>
      <c r="K2444" s="384"/>
    </row>
    <row r="2445" spans="1:11" x14ac:dyDescent="0.25">
      <c r="A2445" s="377"/>
      <c r="B2445" s="378"/>
      <c r="C2445" s="377" t="s">
        <v>60938</v>
      </c>
      <c r="D2445" s="378" t="s">
        <v>60939</v>
      </c>
      <c r="E2445" s="378" t="s">
        <v>60940</v>
      </c>
      <c r="F2445" s="379" t="s">
        <v>60941</v>
      </c>
      <c r="G2445" s="380" t="s">
        <v>60942</v>
      </c>
      <c r="H2445" s="380" t="s">
        <v>60943</v>
      </c>
      <c r="I2445" s="383"/>
      <c r="J2445" s="384"/>
      <c r="K2445" s="384"/>
    </row>
    <row r="2446" spans="1:11" x14ac:dyDescent="0.25">
      <c r="A2446" s="377"/>
      <c r="B2446" s="378"/>
      <c r="C2446" s="377"/>
      <c r="D2446" s="378"/>
      <c r="E2446" s="378"/>
      <c r="F2446" s="379"/>
      <c r="G2446" s="380"/>
      <c r="H2446" s="380"/>
      <c r="I2446" s="383"/>
      <c r="J2446" s="384"/>
      <c r="K2446" s="384"/>
    </row>
    <row r="2447" spans="1:11" x14ac:dyDescent="0.25">
      <c r="A2447" s="385" t="s">
        <v>62392</v>
      </c>
      <c r="B2447" s="386" t="s">
        <v>62393</v>
      </c>
      <c r="C2447" s="385"/>
      <c r="D2447" s="386"/>
      <c r="E2447" s="386" t="s">
        <v>287</v>
      </c>
      <c r="F2447" s="379" t="s">
        <v>60946</v>
      </c>
      <c r="G2447" s="380"/>
      <c r="H2447" s="380"/>
      <c r="I2447" s="383"/>
      <c r="J2447" s="384"/>
      <c r="K2447" s="384"/>
    </row>
    <row r="2448" spans="1:11" x14ac:dyDescent="0.25">
      <c r="A2448" s="377"/>
      <c r="B2448" s="378">
        <v>2</v>
      </c>
      <c r="C2448" s="377" t="s">
        <v>24893</v>
      </c>
      <c r="D2448" s="378" t="s">
        <v>61263</v>
      </c>
      <c r="E2448" s="378" t="s">
        <v>287</v>
      </c>
      <c r="F2448" s="379">
        <v>1.07</v>
      </c>
      <c r="G2448" s="380">
        <v>25</v>
      </c>
      <c r="H2448" s="380">
        <f>+ROUND(F2448*G2448,2)</f>
        <v>26.75</v>
      </c>
      <c r="I2448" s="383" t="s">
        <v>60981</v>
      </c>
      <c r="J2448" s="384" t="s">
        <v>60965</v>
      </c>
      <c r="K2448" s="384">
        <v>370</v>
      </c>
    </row>
    <row r="2449" spans="1:11" x14ac:dyDescent="0.25">
      <c r="A2449" s="377"/>
      <c r="B2449" s="378">
        <v>2</v>
      </c>
      <c r="C2449" s="377" t="s">
        <v>25606</v>
      </c>
      <c r="D2449" s="378" t="s">
        <v>61264</v>
      </c>
      <c r="E2449" s="378" t="s">
        <v>288</v>
      </c>
      <c r="F2449" s="379">
        <v>483.7</v>
      </c>
      <c r="G2449" s="380">
        <v>0.52</v>
      </c>
      <c r="H2449" s="380">
        <f>+ROUND(F2449*G2449,2)</f>
        <v>251.52</v>
      </c>
      <c r="I2449" s="383" t="s">
        <v>60981</v>
      </c>
      <c r="J2449" s="384" t="s">
        <v>60965</v>
      </c>
      <c r="K2449" s="384">
        <v>1379</v>
      </c>
    </row>
    <row r="2450" spans="1:11" x14ac:dyDescent="0.25">
      <c r="A2450" s="377"/>
      <c r="B2450" s="378"/>
      <c r="C2450" s="377"/>
      <c r="D2450" s="378" t="s">
        <v>60986</v>
      </c>
      <c r="E2450" s="378"/>
      <c r="F2450" s="379"/>
      <c r="G2450" s="380"/>
      <c r="H2450" s="380">
        <f>+SUBTOTAL(9,H2448:H2449)</f>
        <v>278.27</v>
      </c>
      <c r="I2450" s="383"/>
      <c r="J2450" s="384"/>
      <c r="K2450" s="384"/>
    </row>
    <row r="2451" spans="1:11" x14ac:dyDescent="0.25">
      <c r="A2451" s="377"/>
      <c r="B2451" s="378"/>
      <c r="C2451" s="377"/>
      <c r="D2451" s="378" t="s">
        <v>60947</v>
      </c>
      <c r="E2451" s="378"/>
      <c r="F2451" s="379"/>
      <c r="G2451" s="380"/>
      <c r="H2451" s="380"/>
      <c r="I2451" s="383"/>
      <c r="J2451" s="384"/>
      <c r="K2451" s="384"/>
    </row>
    <row r="2452" spans="1:11" x14ac:dyDescent="0.25">
      <c r="A2452" s="377"/>
      <c r="B2452" s="378" t="s">
        <v>60948</v>
      </c>
      <c r="C2452" s="377" t="s">
        <v>61266</v>
      </c>
      <c r="D2452" s="378" t="s">
        <v>61267</v>
      </c>
      <c r="E2452" s="378" t="s">
        <v>33681</v>
      </c>
      <c r="F2452" s="379">
        <v>3.42</v>
      </c>
      <c r="G2452" s="380">
        <v>16.73</v>
      </c>
      <c r="H2452" s="380">
        <f>+ROUND(F2452*G2452,2)</f>
        <v>57.22</v>
      </c>
      <c r="I2452" s="383" t="s">
        <v>60952</v>
      </c>
      <c r="J2452" s="384" t="s">
        <v>60965</v>
      </c>
      <c r="K2452" s="384" t="s">
        <v>61266</v>
      </c>
    </row>
    <row r="2453" spans="1:11" x14ac:dyDescent="0.25">
      <c r="A2453" s="377"/>
      <c r="B2453" s="378" t="s">
        <v>60948</v>
      </c>
      <c r="C2453" s="377" t="s">
        <v>61268</v>
      </c>
      <c r="D2453" s="378" t="s">
        <v>61269</v>
      </c>
      <c r="E2453" s="378" t="s">
        <v>61030</v>
      </c>
      <c r="F2453" s="379">
        <v>0.8</v>
      </c>
      <c r="G2453" s="380">
        <v>1.53</v>
      </c>
      <c r="H2453" s="380">
        <f>+ROUND(F2453*G2453,2)</f>
        <v>1.22</v>
      </c>
      <c r="I2453" s="383" t="s">
        <v>60952</v>
      </c>
      <c r="J2453" s="384" t="s">
        <v>60965</v>
      </c>
      <c r="K2453" s="384" t="s">
        <v>61268</v>
      </c>
    </row>
    <row r="2454" spans="1:11" x14ac:dyDescent="0.25">
      <c r="A2454" s="377"/>
      <c r="B2454" s="378" t="s">
        <v>60948</v>
      </c>
      <c r="C2454" s="377" t="s">
        <v>61270</v>
      </c>
      <c r="D2454" s="378" t="s">
        <v>61271</v>
      </c>
      <c r="E2454" s="378" t="s">
        <v>61033</v>
      </c>
      <c r="F2454" s="379">
        <v>2.62</v>
      </c>
      <c r="G2454" s="380">
        <v>0.28999999999999998</v>
      </c>
      <c r="H2454" s="380">
        <f>+ROUND(F2454*G2454,2)</f>
        <v>0.76</v>
      </c>
      <c r="I2454" s="383" t="s">
        <v>60952</v>
      </c>
      <c r="J2454" s="384" t="s">
        <v>60965</v>
      </c>
      <c r="K2454" s="384" t="s">
        <v>61270</v>
      </c>
    </row>
    <row r="2455" spans="1:11" x14ac:dyDescent="0.25">
      <c r="A2455" s="377"/>
      <c r="B2455" s="378"/>
      <c r="C2455" s="377"/>
      <c r="D2455" s="378" t="s">
        <v>60954</v>
      </c>
      <c r="E2455" s="378"/>
      <c r="F2455" s="379"/>
      <c r="G2455" s="380"/>
      <c r="H2455" s="380">
        <f>+SUBTOTAL(9,H2452:H2454)</f>
        <v>59.199999999999996</v>
      </c>
      <c r="I2455" s="383"/>
      <c r="J2455" s="384"/>
      <c r="K2455" s="384"/>
    </row>
    <row r="2456" spans="1:11" x14ac:dyDescent="0.25">
      <c r="A2456" s="377"/>
      <c r="B2456" s="378"/>
      <c r="C2456" s="377"/>
      <c r="D2456" s="378" t="s">
        <v>60955</v>
      </c>
      <c r="E2456" s="378"/>
      <c r="F2456" s="379"/>
      <c r="G2456" s="380"/>
      <c r="H2456" s="380">
        <f>+SUBTOTAL(9,H2448:H2454)</f>
        <v>337.47</v>
      </c>
      <c r="I2456" s="383"/>
      <c r="J2456" s="384"/>
      <c r="K2456" s="384"/>
    </row>
    <row r="2457" spans="1:11" x14ac:dyDescent="0.25">
      <c r="A2457" s="377"/>
      <c r="B2457" s="378"/>
      <c r="C2457" s="377"/>
      <c r="D2457" s="378" t="s">
        <v>60956</v>
      </c>
      <c r="E2457" s="378"/>
      <c r="F2457" s="379">
        <v>24.18</v>
      </c>
      <c r="G2457" s="380"/>
      <c r="H2457" s="380">
        <f>+ROUND(H2456*F2457/100,2)</f>
        <v>81.599999999999994</v>
      </c>
      <c r="I2457" s="383"/>
      <c r="J2457" s="384"/>
      <c r="K2457" s="384"/>
    </row>
    <row r="2458" spans="1:11" x14ac:dyDescent="0.25">
      <c r="A2458" s="377"/>
      <c r="B2458" s="378"/>
      <c r="C2458" s="377"/>
      <c r="D2458" s="378" t="s">
        <v>60957</v>
      </c>
      <c r="E2458" s="378"/>
      <c r="F2458" s="379"/>
      <c r="G2458" s="380"/>
      <c r="H2458" s="380">
        <f>+H2456+H2457</f>
        <v>419.07000000000005</v>
      </c>
      <c r="I2458" s="383"/>
      <c r="J2458" s="384"/>
      <c r="K2458" s="384"/>
    </row>
    <row r="2459" spans="1:11" x14ac:dyDescent="0.25">
      <c r="A2459" s="377"/>
      <c r="B2459" s="378"/>
      <c r="C2459" s="377"/>
      <c r="D2459" s="378" t="s">
        <v>60958</v>
      </c>
      <c r="E2459" s="378"/>
      <c r="F2459" s="379"/>
      <c r="G2459" s="380"/>
      <c r="H2459" s="380">
        <v>419.07</v>
      </c>
      <c r="I2459" s="383"/>
      <c r="J2459" s="384"/>
      <c r="K2459" s="384"/>
    </row>
    <row r="2460" spans="1:11" x14ac:dyDescent="0.25">
      <c r="I2460" s="383"/>
      <c r="J2460" s="384"/>
      <c r="K2460" s="384"/>
    </row>
    <row r="2461" spans="1:11" x14ac:dyDescent="0.25">
      <c r="I2461" s="383"/>
      <c r="J2461" s="384"/>
      <c r="K2461" s="384"/>
    </row>
    <row r="2462" spans="1:11" x14ac:dyDescent="0.25">
      <c r="A2462" s="377" t="s">
        <v>60934</v>
      </c>
      <c r="B2462" s="378" t="s">
        <v>60935</v>
      </c>
      <c r="C2462" s="377"/>
      <c r="D2462" s="378"/>
      <c r="E2462" s="378"/>
      <c r="F2462" s="379"/>
      <c r="G2462" s="380"/>
      <c r="H2462" s="380"/>
      <c r="I2462" s="383"/>
      <c r="J2462" s="384"/>
      <c r="K2462" s="384"/>
    </row>
    <row r="2463" spans="1:11" x14ac:dyDescent="0.25">
      <c r="A2463" s="377"/>
      <c r="B2463" s="378"/>
      <c r="C2463" s="377" t="s">
        <v>60938</v>
      </c>
      <c r="D2463" s="378" t="s">
        <v>60939</v>
      </c>
      <c r="E2463" s="378" t="s">
        <v>60940</v>
      </c>
      <c r="F2463" s="379" t="s">
        <v>60941</v>
      </c>
      <c r="G2463" s="380" t="s">
        <v>60942</v>
      </c>
      <c r="H2463" s="380" t="s">
        <v>60943</v>
      </c>
      <c r="I2463" s="383"/>
      <c r="J2463" s="384"/>
      <c r="K2463" s="384"/>
    </row>
    <row r="2464" spans="1:11" x14ac:dyDescent="0.25">
      <c r="A2464" s="377"/>
      <c r="B2464" s="378"/>
      <c r="C2464" s="377"/>
      <c r="D2464" s="378"/>
      <c r="E2464" s="378"/>
      <c r="F2464" s="379"/>
      <c r="G2464" s="380"/>
      <c r="H2464" s="380"/>
      <c r="I2464" s="383"/>
      <c r="J2464" s="384"/>
      <c r="K2464" s="384"/>
    </row>
    <row r="2465" spans="1:11" x14ac:dyDescent="0.25">
      <c r="A2465" s="385" t="s">
        <v>62394</v>
      </c>
      <c r="B2465" s="386" t="s">
        <v>62395</v>
      </c>
      <c r="C2465" s="385"/>
      <c r="D2465" s="386"/>
      <c r="E2465" s="386" t="s">
        <v>287</v>
      </c>
      <c r="F2465" s="379" t="s">
        <v>60946</v>
      </c>
      <c r="G2465" s="380"/>
      <c r="H2465" s="380"/>
      <c r="I2465" s="383"/>
      <c r="J2465" s="384"/>
      <c r="K2465" s="384"/>
    </row>
    <row r="2466" spans="1:11" x14ac:dyDescent="0.25">
      <c r="A2466" s="377"/>
      <c r="B2466" s="378">
        <v>2</v>
      </c>
      <c r="C2466" s="377" t="s">
        <v>27302</v>
      </c>
      <c r="D2466" s="378" t="s">
        <v>62396</v>
      </c>
      <c r="E2466" s="378" t="s">
        <v>287</v>
      </c>
      <c r="F2466" s="379">
        <v>1.1000000000000001</v>
      </c>
      <c r="G2466" s="380">
        <v>79.47</v>
      </c>
      <c r="H2466" s="380">
        <f>+ROUND(F2466*G2466,2)</f>
        <v>87.42</v>
      </c>
      <c r="I2466" s="383" t="s">
        <v>60981</v>
      </c>
      <c r="J2466" s="384" t="s">
        <v>60965</v>
      </c>
      <c r="K2466" s="384">
        <v>4720</v>
      </c>
    </row>
    <row r="2467" spans="1:11" x14ac:dyDescent="0.25">
      <c r="A2467" s="377"/>
      <c r="B2467" s="378"/>
      <c r="C2467" s="377"/>
      <c r="D2467" s="378" t="s">
        <v>60986</v>
      </c>
      <c r="E2467" s="378"/>
      <c r="F2467" s="379"/>
      <c r="G2467" s="380"/>
      <c r="H2467" s="380">
        <f>+SUBTOTAL(9,H2466:H2466)</f>
        <v>87.42</v>
      </c>
      <c r="I2467" s="383"/>
      <c r="J2467" s="384"/>
      <c r="K2467" s="384"/>
    </row>
    <row r="2468" spans="1:11" x14ac:dyDescent="0.25">
      <c r="A2468" s="377"/>
      <c r="B2468" s="378"/>
      <c r="C2468" s="377"/>
      <c r="D2468" s="378" t="s">
        <v>60947</v>
      </c>
      <c r="E2468" s="378"/>
      <c r="F2468" s="379"/>
      <c r="G2468" s="380"/>
      <c r="H2468" s="380"/>
      <c r="I2468" s="383"/>
      <c r="J2468" s="384"/>
      <c r="K2468" s="384"/>
    </row>
    <row r="2469" spans="1:11" x14ac:dyDescent="0.25">
      <c r="A2469" s="377"/>
      <c r="B2469" s="378" t="s">
        <v>60948</v>
      </c>
      <c r="C2469" s="377" t="s">
        <v>61136</v>
      </c>
      <c r="D2469" s="378" t="s">
        <v>61137</v>
      </c>
      <c r="E2469" s="378" t="s">
        <v>33681</v>
      </c>
      <c r="F2469" s="379">
        <v>2.5459999999999998</v>
      </c>
      <c r="G2469" s="380">
        <v>18.82</v>
      </c>
      <c r="H2469" s="380">
        <f>+ROUND(F2469*G2469,2)</f>
        <v>47.92</v>
      </c>
      <c r="I2469" s="383" t="s">
        <v>60952</v>
      </c>
      <c r="J2469" s="384" t="s">
        <v>60965</v>
      </c>
      <c r="K2469" s="384" t="s">
        <v>61136</v>
      </c>
    </row>
    <row r="2470" spans="1:11" x14ac:dyDescent="0.25">
      <c r="A2470" s="377"/>
      <c r="B2470" s="378" t="s">
        <v>60948</v>
      </c>
      <c r="C2470" s="377" t="s">
        <v>60989</v>
      </c>
      <c r="D2470" s="378" t="s">
        <v>60990</v>
      </c>
      <c r="E2470" s="378" t="s">
        <v>33681</v>
      </c>
      <c r="F2470" s="379">
        <v>3.819</v>
      </c>
      <c r="G2470" s="380">
        <v>14.56</v>
      </c>
      <c r="H2470" s="380">
        <f>+ROUND(F2470*G2470,2)</f>
        <v>55.6</v>
      </c>
      <c r="I2470" s="383" t="s">
        <v>60952</v>
      </c>
      <c r="J2470" s="384" t="s">
        <v>60965</v>
      </c>
      <c r="K2470" s="384" t="s">
        <v>60989</v>
      </c>
    </row>
    <row r="2471" spans="1:11" x14ac:dyDescent="0.25">
      <c r="A2471" s="377"/>
      <c r="B2471" s="378" t="s">
        <v>60948</v>
      </c>
      <c r="C2471" s="377" t="s">
        <v>61055</v>
      </c>
      <c r="D2471" s="378" t="s">
        <v>61056</v>
      </c>
      <c r="E2471" s="378" t="s">
        <v>61030</v>
      </c>
      <c r="F2471" s="379">
        <v>6.9000000000000006E-2</v>
      </c>
      <c r="G2471" s="380">
        <v>27.1</v>
      </c>
      <c r="H2471" s="380">
        <f>+ROUND(F2471*G2471,2)</f>
        <v>1.87</v>
      </c>
      <c r="I2471" s="383" t="s">
        <v>60952</v>
      </c>
      <c r="J2471" s="384" t="s">
        <v>60965</v>
      </c>
      <c r="K2471" s="384" t="s">
        <v>61055</v>
      </c>
    </row>
    <row r="2472" spans="1:11" x14ac:dyDescent="0.25">
      <c r="A2472" s="377"/>
      <c r="B2472" s="378" t="s">
        <v>60948</v>
      </c>
      <c r="C2472" s="377" t="s">
        <v>61057</v>
      </c>
      <c r="D2472" s="378" t="s">
        <v>61058</v>
      </c>
      <c r="E2472" s="378" t="s">
        <v>61033</v>
      </c>
      <c r="F2472" s="379">
        <v>6.4000000000000001E-2</v>
      </c>
      <c r="G2472" s="380">
        <v>21.74</v>
      </c>
      <c r="H2472" s="380">
        <f>+ROUND(F2472*G2472,2)</f>
        <v>1.39</v>
      </c>
      <c r="I2472" s="383" t="s">
        <v>60952</v>
      </c>
      <c r="J2472" s="384" t="s">
        <v>60965</v>
      </c>
      <c r="K2472" s="384" t="s">
        <v>61057</v>
      </c>
    </row>
    <row r="2473" spans="1:11" x14ac:dyDescent="0.25">
      <c r="A2473" s="377"/>
      <c r="B2473" s="378"/>
      <c r="C2473" s="377"/>
      <c r="D2473" s="378" t="s">
        <v>60954</v>
      </c>
      <c r="E2473" s="378"/>
      <c r="F2473" s="379"/>
      <c r="G2473" s="380"/>
      <c r="H2473" s="380">
        <f>+SUBTOTAL(9,H2469:H2472)</f>
        <v>106.78000000000002</v>
      </c>
      <c r="I2473" s="383"/>
      <c r="J2473" s="384"/>
      <c r="K2473" s="384"/>
    </row>
    <row r="2474" spans="1:11" x14ac:dyDescent="0.25">
      <c r="A2474" s="377"/>
      <c r="B2474" s="378"/>
      <c r="C2474" s="377"/>
      <c r="D2474" s="378" t="s">
        <v>60955</v>
      </c>
      <c r="E2474" s="378"/>
      <c r="F2474" s="379"/>
      <c r="G2474" s="380"/>
      <c r="H2474" s="380">
        <f>+SUBTOTAL(9,H2466:H2472)</f>
        <v>194.2</v>
      </c>
      <c r="I2474" s="383"/>
      <c r="J2474" s="384"/>
      <c r="K2474" s="384"/>
    </row>
    <row r="2475" spans="1:11" x14ac:dyDescent="0.25">
      <c r="A2475" s="377"/>
      <c r="B2475" s="378"/>
      <c r="C2475" s="377"/>
      <c r="D2475" s="378" t="s">
        <v>60956</v>
      </c>
      <c r="E2475" s="378"/>
      <c r="F2475" s="379">
        <v>24.18</v>
      </c>
      <c r="G2475" s="380"/>
      <c r="H2475" s="380">
        <f>+ROUND(H2474*F2475/100,2)</f>
        <v>46.96</v>
      </c>
      <c r="I2475" s="383"/>
      <c r="J2475" s="384"/>
      <c r="K2475" s="384"/>
    </row>
    <row r="2476" spans="1:11" x14ac:dyDescent="0.25">
      <c r="A2476" s="377"/>
      <c r="B2476" s="378"/>
      <c r="C2476" s="377"/>
      <c r="D2476" s="378" t="s">
        <v>60957</v>
      </c>
      <c r="E2476" s="378"/>
      <c r="F2476" s="379"/>
      <c r="G2476" s="380"/>
      <c r="H2476" s="380">
        <f>+H2474+H2475</f>
        <v>241.16</v>
      </c>
      <c r="I2476" s="383"/>
      <c r="J2476" s="384"/>
      <c r="K2476" s="384"/>
    </row>
    <row r="2477" spans="1:11" x14ac:dyDescent="0.25">
      <c r="A2477" s="377"/>
      <c r="B2477" s="378"/>
      <c r="C2477" s="377"/>
      <c r="D2477" s="378" t="s">
        <v>60958</v>
      </c>
      <c r="E2477" s="378"/>
      <c r="F2477" s="379"/>
      <c r="G2477" s="380"/>
      <c r="H2477" s="380">
        <v>241.16</v>
      </c>
      <c r="I2477" s="383"/>
      <c r="J2477" s="384"/>
      <c r="K2477" s="384"/>
    </row>
    <row r="2478" spans="1:11" x14ac:dyDescent="0.25">
      <c r="I2478" s="383"/>
      <c r="J2478" s="384"/>
      <c r="K2478" s="384"/>
    </row>
    <row r="2479" spans="1:11" x14ac:dyDescent="0.25">
      <c r="I2479" s="383"/>
      <c r="J2479" s="384"/>
      <c r="K2479" s="384"/>
    </row>
    <row r="2480" spans="1:11" x14ac:dyDescent="0.25">
      <c r="A2480" s="377" t="s">
        <v>60934</v>
      </c>
      <c r="B2480" s="378" t="s">
        <v>60935</v>
      </c>
      <c r="C2480" s="377"/>
      <c r="D2480" s="378"/>
      <c r="E2480" s="378"/>
      <c r="F2480" s="379"/>
      <c r="G2480" s="380"/>
      <c r="H2480" s="380"/>
      <c r="I2480" s="383"/>
      <c r="J2480" s="384"/>
      <c r="K2480" s="384"/>
    </row>
    <row r="2481" spans="1:11" x14ac:dyDescent="0.25">
      <c r="A2481" s="377"/>
      <c r="B2481" s="378"/>
      <c r="C2481" s="377" t="s">
        <v>60938</v>
      </c>
      <c r="D2481" s="378" t="s">
        <v>60939</v>
      </c>
      <c r="E2481" s="378" t="s">
        <v>60940</v>
      </c>
      <c r="F2481" s="379" t="s">
        <v>60941</v>
      </c>
      <c r="G2481" s="380" t="s">
        <v>60942</v>
      </c>
      <c r="H2481" s="380" t="s">
        <v>60943</v>
      </c>
      <c r="I2481" s="383"/>
      <c r="J2481" s="384"/>
      <c r="K2481" s="384"/>
    </row>
    <row r="2482" spans="1:11" x14ac:dyDescent="0.25">
      <c r="A2482" s="377"/>
      <c r="B2482" s="378"/>
      <c r="C2482" s="377"/>
      <c r="D2482" s="378"/>
      <c r="E2482" s="378"/>
      <c r="F2482" s="379"/>
      <c r="G2482" s="380"/>
      <c r="H2482" s="380"/>
      <c r="I2482" s="383"/>
      <c r="J2482" s="384"/>
      <c r="K2482" s="384"/>
    </row>
    <row r="2483" spans="1:11" x14ac:dyDescent="0.25">
      <c r="A2483" s="385" t="s">
        <v>62397</v>
      </c>
      <c r="B2483" s="386" t="s">
        <v>62398</v>
      </c>
      <c r="C2483" s="385"/>
      <c r="D2483" s="386"/>
      <c r="E2483" s="386" t="s">
        <v>61030</v>
      </c>
      <c r="F2483" s="379" t="s">
        <v>60946</v>
      </c>
      <c r="G2483" s="380"/>
      <c r="H2483" s="380"/>
      <c r="I2483" s="383"/>
      <c r="J2483" s="384"/>
      <c r="K2483" s="384"/>
    </row>
    <row r="2484" spans="1:11" x14ac:dyDescent="0.25">
      <c r="A2484" s="377"/>
      <c r="B2484" s="378"/>
      <c r="C2484" s="377"/>
      <c r="D2484" s="378" t="s">
        <v>60947</v>
      </c>
      <c r="E2484" s="378"/>
      <c r="F2484" s="379"/>
      <c r="G2484" s="380"/>
      <c r="H2484" s="380"/>
      <c r="I2484" s="383"/>
      <c r="J2484" s="384"/>
      <c r="K2484" s="384"/>
    </row>
    <row r="2485" spans="1:11" x14ac:dyDescent="0.25">
      <c r="A2485" s="377"/>
      <c r="B2485" s="378" t="s">
        <v>60948</v>
      </c>
      <c r="C2485" s="377" t="s">
        <v>62399</v>
      </c>
      <c r="D2485" s="378" t="s">
        <v>62400</v>
      </c>
      <c r="E2485" s="378" t="s">
        <v>33681</v>
      </c>
      <c r="F2485" s="379">
        <v>1</v>
      </c>
      <c r="G2485" s="380">
        <v>21.07</v>
      </c>
      <c r="H2485" s="380">
        <f>+ROUND(F2485*G2485,2)</f>
        <v>21.07</v>
      </c>
      <c r="I2485" s="383" t="s">
        <v>60952</v>
      </c>
      <c r="J2485" s="384" t="s">
        <v>60965</v>
      </c>
      <c r="K2485" s="384" t="s">
        <v>62399</v>
      </c>
    </row>
    <row r="2486" spans="1:11" x14ac:dyDescent="0.25">
      <c r="A2486" s="377"/>
      <c r="B2486" s="378" t="s">
        <v>60948</v>
      </c>
      <c r="C2486" s="377" t="s">
        <v>62401</v>
      </c>
      <c r="D2486" s="378" t="s">
        <v>62402</v>
      </c>
      <c r="E2486" s="378" t="s">
        <v>33681</v>
      </c>
      <c r="F2486" s="379">
        <v>1</v>
      </c>
      <c r="G2486" s="380">
        <v>0.59</v>
      </c>
      <c r="H2486" s="380">
        <f>+ROUND(F2486*G2486,2)</f>
        <v>0.59</v>
      </c>
      <c r="I2486" s="383" t="s">
        <v>60952</v>
      </c>
      <c r="J2486" s="384" t="s">
        <v>60965</v>
      </c>
      <c r="K2486" s="384" t="s">
        <v>62401</v>
      </c>
    </row>
    <row r="2487" spans="1:11" x14ac:dyDescent="0.25">
      <c r="A2487" s="377"/>
      <c r="B2487" s="378" t="s">
        <v>60948</v>
      </c>
      <c r="C2487" s="377" t="s">
        <v>62403</v>
      </c>
      <c r="D2487" s="378" t="s">
        <v>62404</v>
      </c>
      <c r="E2487" s="378" t="s">
        <v>33681</v>
      </c>
      <c r="F2487" s="379">
        <v>1</v>
      </c>
      <c r="G2487" s="380">
        <v>0.08</v>
      </c>
      <c r="H2487" s="380">
        <f>+ROUND(F2487*G2487,2)</f>
        <v>0.08</v>
      </c>
      <c r="I2487" s="383" t="s">
        <v>60952</v>
      </c>
      <c r="J2487" s="384" t="s">
        <v>60965</v>
      </c>
      <c r="K2487" s="384" t="s">
        <v>62403</v>
      </c>
    </row>
    <row r="2488" spans="1:11" x14ac:dyDescent="0.25">
      <c r="A2488" s="377"/>
      <c r="B2488" s="378" t="s">
        <v>60948</v>
      </c>
      <c r="C2488" s="377" t="s">
        <v>62405</v>
      </c>
      <c r="D2488" s="378" t="s">
        <v>62406</v>
      </c>
      <c r="E2488" s="378" t="s">
        <v>33681</v>
      </c>
      <c r="F2488" s="379">
        <v>1</v>
      </c>
      <c r="G2488" s="380">
        <v>0.74</v>
      </c>
      <c r="H2488" s="380">
        <f>+ROUND(F2488*G2488,2)</f>
        <v>0.74</v>
      </c>
      <c r="I2488" s="383" t="s">
        <v>60952</v>
      </c>
      <c r="J2488" s="384" t="s">
        <v>60965</v>
      </c>
      <c r="K2488" s="384" t="s">
        <v>62405</v>
      </c>
    </row>
    <row r="2489" spans="1:11" x14ac:dyDescent="0.25">
      <c r="A2489" s="377"/>
      <c r="B2489" s="378" t="s">
        <v>60948</v>
      </c>
      <c r="C2489" s="377" t="s">
        <v>62407</v>
      </c>
      <c r="D2489" s="378" t="s">
        <v>62408</v>
      </c>
      <c r="E2489" s="378" t="s">
        <v>33681</v>
      </c>
      <c r="F2489" s="379">
        <v>1</v>
      </c>
      <c r="G2489" s="380">
        <v>4.62</v>
      </c>
      <c r="H2489" s="380">
        <f>+ROUND(F2489*G2489,2)</f>
        <v>4.62</v>
      </c>
      <c r="I2489" s="383" t="s">
        <v>60952</v>
      </c>
      <c r="J2489" s="384" t="s">
        <v>60965</v>
      </c>
      <c r="K2489" s="384" t="s">
        <v>62407</v>
      </c>
    </row>
    <row r="2490" spans="1:11" x14ac:dyDescent="0.25">
      <c r="A2490" s="377"/>
      <c r="B2490" s="378"/>
      <c r="C2490" s="377"/>
      <c r="D2490" s="378" t="s">
        <v>60954</v>
      </c>
      <c r="E2490" s="378"/>
      <c r="F2490" s="379"/>
      <c r="G2490" s="380"/>
      <c r="H2490" s="380">
        <f>+SUBTOTAL(9,H2485:H2489)</f>
        <v>27.099999999999998</v>
      </c>
      <c r="I2490" s="383"/>
      <c r="J2490" s="384"/>
      <c r="K2490" s="384"/>
    </row>
    <row r="2491" spans="1:11" x14ac:dyDescent="0.25">
      <c r="A2491" s="377"/>
      <c r="B2491" s="378"/>
      <c r="C2491" s="377"/>
      <c r="D2491" s="378" t="s">
        <v>60955</v>
      </c>
      <c r="E2491" s="378"/>
      <c r="F2491" s="379"/>
      <c r="G2491" s="380"/>
      <c r="H2491" s="380">
        <f>+SUBTOTAL(9,H2484:H2489)</f>
        <v>27.099999999999998</v>
      </c>
      <c r="I2491" s="383"/>
      <c r="J2491" s="384"/>
      <c r="K2491" s="384"/>
    </row>
    <row r="2492" spans="1:11" x14ac:dyDescent="0.25">
      <c r="A2492" s="377"/>
      <c r="B2492" s="378"/>
      <c r="C2492" s="377"/>
      <c r="D2492" s="378" t="s">
        <v>60956</v>
      </c>
      <c r="E2492" s="378"/>
      <c r="F2492" s="379">
        <v>24.18</v>
      </c>
      <c r="G2492" s="380"/>
      <c r="H2492" s="380">
        <f>+ROUND(H2491*F2492/100,2)</f>
        <v>6.55</v>
      </c>
      <c r="I2492" s="383"/>
      <c r="J2492" s="384"/>
      <c r="K2492" s="384"/>
    </row>
    <row r="2493" spans="1:11" x14ac:dyDescent="0.25">
      <c r="A2493" s="377"/>
      <c r="B2493" s="378"/>
      <c r="C2493" s="377"/>
      <c r="D2493" s="378" t="s">
        <v>60957</v>
      </c>
      <c r="E2493" s="378"/>
      <c r="F2493" s="379"/>
      <c r="G2493" s="380"/>
      <c r="H2493" s="380">
        <f>+H2491+H2492</f>
        <v>33.65</v>
      </c>
      <c r="I2493" s="383"/>
      <c r="J2493" s="384"/>
      <c r="K2493" s="384"/>
    </row>
    <row r="2494" spans="1:11" x14ac:dyDescent="0.25">
      <c r="A2494" s="377"/>
      <c r="B2494" s="378"/>
      <c r="C2494" s="377"/>
      <c r="D2494" s="378" t="s">
        <v>60958</v>
      </c>
      <c r="E2494" s="378"/>
      <c r="F2494" s="379"/>
      <c r="G2494" s="380"/>
      <c r="H2494" s="380">
        <v>33.65</v>
      </c>
      <c r="I2494" s="383"/>
      <c r="J2494" s="384"/>
      <c r="K2494" s="384"/>
    </row>
    <row r="2495" spans="1:11" x14ac:dyDescent="0.25">
      <c r="I2495" s="383"/>
      <c r="J2495" s="384"/>
      <c r="K2495" s="384"/>
    </row>
    <row r="2496" spans="1:11" x14ac:dyDescent="0.25">
      <c r="I2496" s="383"/>
      <c r="J2496" s="384"/>
      <c r="K2496" s="384"/>
    </row>
    <row r="2497" spans="1:11" x14ac:dyDescent="0.25">
      <c r="A2497" s="377" t="s">
        <v>60934</v>
      </c>
      <c r="B2497" s="378" t="s">
        <v>60935</v>
      </c>
      <c r="C2497" s="377"/>
      <c r="D2497" s="378"/>
      <c r="E2497" s="378"/>
      <c r="F2497" s="379"/>
      <c r="G2497" s="380"/>
      <c r="H2497" s="380"/>
      <c r="I2497" s="383"/>
      <c r="J2497" s="384"/>
      <c r="K2497" s="384"/>
    </row>
    <row r="2498" spans="1:11" x14ac:dyDescent="0.25">
      <c r="A2498" s="377"/>
      <c r="B2498" s="378"/>
      <c r="C2498" s="377" t="s">
        <v>60938</v>
      </c>
      <c r="D2498" s="378" t="s">
        <v>60939</v>
      </c>
      <c r="E2498" s="378" t="s">
        <v>60940</v>
      </c>
      <c r="F2498" s="379" t="s">
        <v>60941</v>
      </c>
      <c r="G2498" s="380" t="s">
        <v>60942</v>
      </c>
      <c r="H2498" s="380" t="s">
        <v>60943</v>
      </c>
      <c r="I2498" s="383"/>
      <c r="J2498" s="384"/>
      <c r="K2498" s="384"/>
    </row>
    <row r="2499" spans="1:11" x14ac:dyDescent="0.25">
      <c r="A2499" s="377"/>
      <c r="B2499" s="378"/>
      <c r="C2499" s="377"/>
      <c r="D2499" s="378"/>
      <c r="E2499" s="378"/>
      <c r="F2499" s="379"/>
      <c r="G2499" s="380"/>
      <c r="H2499" s="380"/>
      <c r="I2499" s="383"/>
      <c r="J2499" s="384"/>
      <c r="K2499" s="384"/>
    </row>
    <row r="2500" spans="1:11" x14ac:dyDescent="0.25">
      <c r="A2500" s="385" t="s">
        <v>62409</v>
      </c>
      <c r="B2500" s="386" t="s">
        <v>62410</v>
      </c>
      <c r="C2500" s="385"/>
      <c r="D2500" s="386"/>
      <c r="E2500" s="386" t="s">
        <v>33681</v>
      </c>
      <c r="F2500" s="379" t="s">
        <v>60946</v>
      </c>
      <c r="G2500" s="380"/>
      <c r="H2500" s="380"/>
      <c r="I2500" s="383"/>
      <c r="J2500" s="384"/>
      <c r="K2500" s="384"/>
    </row>
    <row r="2501" spans="1:11" x14ac:dyDescent="0.25">
      <c r="A2501" s="377"/>
      <c r="B2501" s="378">
        <v>1</v>
      </c>
      <c r="C2501" s="377" t="s">
        <v>62411</v>
      </c>
      <c r="D2501" s="378" t="s">
        <v>62412</v>
      </c>
      <c r="E2501" s="378" t="s">
        <v>33681</v>
      </c>
      <c r="F2501" s="379">
        <v>1</v>
      </c>
      <c r="G2501" s="380">
        <v>17.399999999999999</v>
      </c>
      <c r="H2501" s="380">
        <f>+ROUND(F2501*G2501,2)</f>
        <v>17.399999999999999</v>
      </c>
      <c r="I2501" s="383" t="s">
        <v>61113</v>
      </c>
      <c r="J2501" s="384" t="s">
        <v>60965</v>
      </c>
      <c r="K2501" s="384">
        <v>4230</v>
      </c>
    </row>
    <row r="2502" spans="1:11" x14ac:dyDescent="0.25">
      <c r="A2502" s="377"/>
      <c r="B2502" s="378"/>
      <c r="C2502" s="377"/>
      <c r="D2502" s="378" t="s">
        <v>61118</v>
      </c>
      <c r="E2502" s="378"/>
      <c r="F2502" s="379"/>
      <c r="G2502" s="380"/>
      <c r="H2502" s="380">
        <f>+SUBTOTAL(9,H2501:H2501)</f>
        <v>17.399999999999999</v>
      </c>
      <c r="I2502" s="383"/>
      <c r="J2502" s="384"/>
      <c r="K2502" s="384"/>
    </row>
    <row r="2503" spans="1:11" x14ac:dyDescent="0.25">
      <c r="A2503" s="377"/>
      <c r="B2503" s="378">
        <v>2</v>
      </c>
      <c r="C2503" s="377" t="s">
        <v>30810</v>
      </c>
      <c r="D2503" s="378" t="s">
        <v>61836</v>
      </c>
      <c r="E2503" s="378" t="s">
        <v>33681</v>
      </c>
      <c r="F2503" s="379">
        <v>1</v>
      </c>
      <c r="G2503" s="380">
        <v>1.77</v>
      </c>
      <c r="H2503" s="380">
        <f t="shared" ref="H2503:H2508" si="19">+ROUND(F2503*G2503,2)</f>
        <v>1.77</v>
      </c>
      <c r="I2503" s="383" t="s">
        <v>60981</v>
      </c>
      <c r="J2503" s="384" t="s">
        <v>60965</v>
      </c>
      <c r="K2503" s="384">
        <v>37370</v>
      </c>
    </row>
    <row r="2504" spans="1:11" x14ac:dyDescent="0.25">
      <c r="A2504" s="377"/>
      <c r="B2504" s="378">
        <v>2</v>
      </c>
      <c r="C2504" s="377" t="s">
        <v>30812</v>
      </c>
      <c r="D2504" s="378" t="s">
        <v>61837</v>
      </c>
      <c r="E2504" s="378" t="s">
        <v>33681</v>
      </c>
      <c r="F2504" s="379">
        <v>1</v>
      </c>
      <c r="G2504" s="380">
        <v>0.67</v>
      </c>
      <c r="H2504" s="380">
        <f t="shared" si="19"/>
        <v>0.67</v>
      </c>
      <c r="I2504" s="383" t="s">
        <v>60981</v>
      </c>
      <c r="J2504" s="384" t="s">
        <v>60965</v>
      </c>
      <c r="K2504" s="384">
        <v>37371</v>
      </c>
    </row>
    <row r="2505" spans="1:11" x14ac:dyDescent="0.25">
      <c r="A2505" s="377"/>
      <c r="B2505" s="378">
        <v>2</v>
      </c>
      <c r="C2505" s="377" t="s">
        <v>30814</v>
      </c>
      <c r="D2505" s="378" t="s">
        <v>61838</v>
      </c>
      <c r="E2505" s="378" t="s">
        <v>33681</v>
      </c>
      <c r="F2505" s="379">
        <v>1</v>
      </c>
      <c r="G2505" s="380">
        <v>0.35</v>
      </c>
      <c r="H2505" s="380">
        <f t="shared" si="19"/>
        <v>0.35</v>
      </c>
      <c r="I2505" s="383" t="s">
        <v>60981</v>
      </c>
      <c r="J2505" s="384" t="s">
        <v>60965</v>
      </c>
      <c r="K2505" s="384">
        <v>37372</v>
      </c>
    </row>
    <row r="2506" spans="1:11" x14ac:dyDescent="0.25">
      <c r="A2506" s="377"/>
      <c r="B2506" s="378">
        <v>2</v>
      </c>
      <c r="C2506" s="377" t="s">
        <v>30816</v>
      </c>
      <c r="D2506" s="378" t="s">
        <v>61839</v>
      </c>
      <c r="E2506" s="378" t="s">
        <v>33681</v>
      </c>
      <c r="F2506" s="379">
        <v>1</v>
      </c>
      <c r="G2506" s="380">
        <v>7.0000000000000007E-2</v>
      </c>
      <c r="H2506" s="380">
        <f t="shared" si="19"/>
        <v>7.0000000000000007E-2</v>
      </c>
      <c r="I2506" s="383" t="s">
        <v>60981</v>
      </c>
      <c r="J2506" s="384" t="s">
        <v>60965</v>
      </c>
      <c r="K2506" s="384">
        <v>37373</v>
      </c>
    </row>
    <row r="2507" spans="1:11" x14ac:dyDescent="0.25">
      <c r="A2507" s="377"/>
      <c r="B2507" s="378">
        <v>2</v>
      </c>
      <c r="C2507" s="377" t="s">
        <v>61898</v>
      </c>
      <c r="D2507" s="378" t="s">
        <v>61899</v>
      </c>
      <c r="E2507" s="378" t="s">
        <v>33681</v>
      </c>
      <c r="F2507" s="379">
        <v>1</v>
      </c>
      <c r="G2507" s="380">
        <v>0.01</v>
      </c>
      <c r="H2507" s="380">
        <f t="shared" si="19"/>
        <v>0.01</v>
      </c>
      <c r="I2507" s="383" t="s">
        <v>60981</v>
      </c>
      <c r="J2507" s="384" t="s">
        <v>60965</v>
      </c>
      <c r="K2507" s="384">
        <v>43464</v>
      </c>
    </row>
    <row r="2508" spans="1:11" x14ac:dyDescent="0.25">
      <c r="A2508" s="377"/>
      <c r="B2508" s="378">
        <v>2</v>
      </c>
      <c r="C2508" s="377" t="s">
        <v>61900</v>
      </c>
      <c r="D2508" s="378" t="s">
        <v>61901</v>
      </c>
      <c r="E2508" s="378" t="s">
        <v>33681</v>
      </c>
      <c r="F2508" s="379">
        <v>1</v>
      </c>
      <c r="G2508" s="380">
        <v>0.66</v>
      </c>
      <c r="H2508" s="380">
        <f t="shared" si="19"/>
        <v>0.66</v>
      </c>
      <c r="I2508" s="383" t="s">
        <v>60981</v>
      </c>
      <c r="J2508" s="384" t="s">
        <v>60965</v>
      </c>
      <c r="K2508" s="384">
        <v>43488</v>
      </c>
    </row>
    <row r="2509" spans="1:11" x14ac:dyDescent="0.25">
      <c r="A2509" s="377"/>
      <c r="B2509" s="378"/>
      <c r="C2509" s="377"/>
      <c r="D2509" s="378" t="s">
        <v>60986</v>
      </c>
      <c r="E2509" s="378"/>
      <c r="F2509" s="379"/>
      <c r="G2509" s="380"/>
      <c r="H2509" s="380">
        <f>+SUBTOTAL(9,H2503:H2508)</f>
        <v>3.53</v>
      </c>
      <c r="I2509" s="383"/>
      <c r="J2509" s="384"/>
      <c r="K2509" s="384"/>
    </row>
    <row r="2510" spans="1:11" x14ac:dyDescent="0.25">
      <c r="A2510" s="377"/>
      <c r="B2510" s="378"/>
      <c r="C2510" s="377"/>
      <c r="D2510" s="378" t="s">
        <v>60947</v>
      </c>
      <c r="E2510" s="378"/>
      <c r="F2510" s="379"/>
      <c r="G2510" s="380"/>
      <c r="H2510" s="380"/>
      <c r="I2510" s="383"/>
      <c r="J2510" s="384"/>
      <c r="K2510" s="384"/>
    </row>
    <row r="2511" spans="1:11" x14ac:dyDescent="0.25">
      <c r="A2511" s="377"/>
      <c r="B2511" s="378" t="s">
        <v>60948</v>
      </c>
      <c r="C2511" s="377" t="s">
        <v>62413</v>
      </c>
      <c r="D2511" s="378" t="s">
        <v>62414</v>
      </c>
      <c r="E2511" s="378" t="s">
        <v>33681</v>
      </c>
      <c r="F2511" s="379">
        <v>1</v>
      </c>
      <c r="G2511" s="380">
        <v>0.14000000000000001</v>
      </c>
      <c r="H2511" s="380">
        <f>+ROUND(F2511*G2511,2)</f>
        <v>0.14000000000000001</v>
      </c>
      <c r="I2511" s="383" t="s">
        <v>60952</v>
      </c>
      <c r="J2511" s="384" t="s">
        <v>60965</v>
      </c>
      <c r="K2511" s="384" t="s">
        <v>62413</v>
      </c>
    </row>
    <row r="2512" spans="1:11" x14ac:dyDescent="0.25">
      <c r="A2512" s="377"/>
      <c r="B2512" s="378"/>
      <c r="C2512" s="377"/>
      <c r="D2512" s="378" t="s">
        <v>60954</v>
      </c>
      <c r="E2512" s="378"/>
      <c r="F2512" s="379"/>
      <c r="G2512" s="380"/>
      <c r="H2512" s="380">
        <f>+SUBTOTAL(9,H2511:H2511)</f>
        <v>0.14000000000000001</v>
      </c>
      <c r="I2512" s="383"/>
      <c r="J2512" s="384"/>
      <c r="K2512" s="384"/>
    </row>
    <row r="2513" spans="1:11" x14ac:dyDescent="0.25">
      <c r="A2513" s="377"/>
      <c r="B2513" s="378"/>
      <c r="C2513" s="377"/>
      <c r="D2513" s="378" t="s">
        <v>60955</v>
      </c>
      <c r="E2513" s="378"/>
      <c r="F2513" s="379"/>
      <c r="G2513" s="380"/>
      <c r="H2513" s="380">
        <f>+SUBTOTAL(9,H2501:H2511)</f>
        <v>21.070000000000004</v>
      </c>
      <c r="I2513" s="383"/>
      <c r="J2513" s="384"/>
      <c r="K2513" s="384"/>
    </row>
    <row r="2514" spans="1:11" x14ac:dyDescent="0.25">
      <c r="A2514" s="377"/>
      <c r="B2514" s="378"/>
      <c r="C2514" s="377"/>
      <c r="D2514" s="378" t="s">
        <v>60956</v>
      </c>
      <c r="E2514" s="378"/>
      <c r="F2514" s="379">
        <v>24.18</v>
      </c>
      <c r="G2514" s="380"/>
      <c r="H2514" s="380">
        <f>+ROUND(H2513*F2514/100,2)</f>
        <v>5.09</v>
      </c>
      <c r="I2514" s="383"/>
      <c r="J2514" s="384"/>
      <c r="K2514" s="384"/>
    </row>
    <row r="2515" spans="1:11" x14ac:dyDescent="0.25">
      <c r="A2515" s="377"/>
      <c r="B2515" s="378"/>
      <c r="C2515" s="377"/>
      <c r="D2515" s="378" t="s">
        <v>60957</v>
      </c>
      <c r="E2515" s="378"/>
      <c r="F2515" s="379"/>
      <c r="G2515" s="380"/>
      <c r="H2515" s="380">
        <f>+H2513+H2514</f>
        <v>26.160000000000004</v>
      </c>
      <c r="I2515" s="383"/>
      <c r="J2515" s="384"/>
      <c r="K2515" s="384"/>
    </row>
    <row r="2516" spans="1:11" x14ac:dyDescent="0.25">
      <c r="A2516" s="377"/>
      <c r="B2516" s="378"/>
      <c r="C2516" s="377"/>
      <c r="D2516" s="378" t="s">
        <v>60958</v>
      </c>
      <c r="E2516" s="378"/>
      <c r="F2516" s="379"/>
      <c r="G2516" s="380"/>
      <c r="H2516" s="380">
        <v>26.16</v>
      </c>
      <c r="I2516" s="383"/>
      <c r="J2516" s="384"/>
      <c r="K2516" s="384"/>
    </row>
    <row r="2517" spans="1:11" x14ac:dyDescent="0.25">
      <c r="I2517" s="383"/>
      <c r="J2517" s="384"/>
      <c r="K2517" s="384"/>
    </row>
    <row r="2518" spans="1:11" x14ac:dyDescent="0.25">
      <c r="I2518" s="383"/>
      <c r="J2518" s="384"/>
      <c r="K2518" s="384"/>
    </row>
    <row r="2519" spans="1:11" x14ac:dyDescent="0.25">
      <c r="A2519" s="377" t="s">
        <v>60934</v>
      </c>
      <c r="B2519" s="378" t="s">
        <v>60935</v>
      </c>
      <c r="C2519" s="377"/>
      <c r="D2519" s="378"/>
      <c r="E2519" s="378"/>
      <c r="F2519" s="379"/>
      <c r="G2519" s="380"/>
      <c r="H2519" s="380"/>
      <c r="I2519" s="383"/>
      <c r="J2519" s="384"/>
      <c r="K2519" s="384"/>
    </row>
    <row r="2520" spans="1:11" x14ac:dyDescent="0.25">
      <c r="A2520" s="377"/>
      <c r="B2520" s="378"/>
      <c r="C2520" s="377" t="s">
        <v>60938</v>
      </c>
      <c r="D2520" s="378" t="s">
        <v>60939</v>
      </c>
      <c r="E2520" s="378" t="s">
        <v>60940</v>
      </c>
      <c r="F2520" s="379" t="s">
        <v>60941</v>
      </c>
      <c r="G2520" s="380" t="s">
        <v>60942</v>
      </c>
      <c r="H2520" s="380" t="s">
        <v>60943</v>
      </c>
      <c r="I2520" s="383"/>
      <c r="J2520" s="384"/>
      <c r="K2520" s="384"/>
    </row>
    <row r="2521" spans="1:11" x14ac:dyDescent="0.25">
      <c r="A2521" s="377"/>
      <c r="B2521" s="378"/>
      <c r="C2521" s="377"/>
      <c r="D2521" s="378"/>
      <c r="E2521" s="378"/>
      <c r="F2521" s="379"/>
      <c r="G2521" s="380"/>
      <c r="H2521" s="380"/>
      <c r="I2521" s="383"/>
      <c r="J2521" s="384"/>
      <c r="K2521" s="384"/>
    </row>
    <row r="2522" spans="1:11" x14ac:dyDescent="0.25">
      <c r="A2522" s="385" t="s">
        <v>62415</v>
      </c>
      <c r="B2522" s="386" t="s">
        <v>62416</v>
      </c>
      <c r="C2522" s="385"/>
      <c r="D2522" s="386"/>
      <c r="E2522" s="386" t="s">
        <v>33681</v>
      </c>
      <c r="F2522" s="379" t="s">
        <v>60946</v>
      </c>
      <c r="G2522" s="380"/>
      <c r="H2522" s="380"/>
      <c r="I2522" s="383"/>
      <c r="J2522" s="384"/>
      <c r="K2522" s="384"/>
    </row>
    <row r="2523" spans="1:11" x14ac:dyDescent="0.25">
      <c r="A2523" s="377"/>
      <c r="B2523" s="378">
        <v>1</v>
      </c>
      <c r="C2523" s="377" t="s">
        <v>62411</v>
      </c>
      <c r="D2523" s="378" t="s">
        <v>62412</v>
      </c>
      <c r="E2523" s="378" t="s">
        <v>33681</v>
      </c>
      <c r="F2523" s="379">
        <v>7.9000000000000008E-3</v>
      </c>
      <c r="G2523" s="380">
        <v>17.399999999999999</v>
      </c>
      <c r="H2523" s="380">
        <f>+ROUND(F2523*G2523,2)</f>
        <v>0.14000000000000001</v>
      </c>
      <c r="I2523" s="383" t="s">
        <v>61113</v>
      </c>
      <c r="J2523" s="384" t="s">
        <v>60965</v>
      </c>
      <c r="K2523" s="384">
        <v>4230</v>
      </c>
    </row>
    <row r="2524" spans="1:11" x14ac:dyDescent="0.25">
      <c r="A2524" s="377"/>
      <c r="B2524" s="378"/>
      <c r="C2524" s="377"/>
      <c r="D2524" s="378" t="s">
        <v>61118</v>
      </c>
      <c r="E2524" s="378"/>
      <c r="F2524" s="379"/>
      <c r="G2524" s="380"/>
      <c r="H2524" s="380">
        <f>+SUBTOTAL(9,H2523:H2523)</f>
        <v>0.14000000000000001</v>
      </c>
      <c r="I2524" s="383"/>
      <c r="J2524" s="384"/>
      <c r="K2524" s="384"/>
    </row>
    <row r="2525" spans="1:11" x14ac:dyDescent="0.25">
      <c r="A2525" s="377"/>
      <c r="B2525" s="378"/>
      <c r="C2525" s="377"/>
      <c r="D2525" s="378" t="s">
        <v>60955</v>
      </c>
      <c r="E2525" s="378"/>
      <c r="F2525" s="379"/>
      <c r="G2525" s="380"/>
      <c r="H2525" s="380">
        <f>+SUBTOTAL(9,H2523:H2523)</f>
        <v>0.14000000000000001</v>
      </c>
      <c r="I2525" s="383"/>
      <c r="J2525" s="384"/>
      <c r="K2525" s="384"/>
    </row>
    <row r="2526" spans="1:11" x14ac:dyDescent="0.25">
      <c r="A2526" s="377"/>
      <c r="B2526" s="378"/>
      <c r="C2526" s="377"/>
      <c r="D2526" s="378" t="s">
        <v>60956</v>
      </c>
      <c r="E2526" s="378"/>
      <c r="F2526" s="379">
        <v>24.18</v>
      </c>
      <c r="G2526" s="380"/>
      <c r="H2526" s="380">
        <f>+ROUND(H2525*F2526/100,2)</f>
        <v>0.03</v>
      </c>
      <c r="I2526" s="383"/>
      <c r="J2526" s="384"/>
      <c r="K2526" s="384"/>
    </row>
    <row r="2527" spans="1:11" x14ac:dyDescent="0.25">
      <c r="A2527" s="377"/>
      <c r="B2527" s="378"/>
      <c r="C2527" s="377"/>
      <c r="D2527" s="378" t="s">
        <v>60957</v>
      </c>
      <c r="E2527" s="378"/>
      <c r="F2527" s="379"/>
      <c r="G2527" s="380"/>
      <c r="H2527" s="380">
        <f>+H2525+H2526</f>
        <v>0.17</v>
      </c>
      <c r="I2527" s="383"/>
      <c r="J2527" s="384"/>
      <c r="K2527" s="384"/>
    </row>
    <row r="2528" spans="1:11" x14ac:dyDescent="0.25">
      <c r="A2528" s="377"/>
      <c r="B2528" s="378"/>
      <c r="C2528" s="377"/>
      <c r="D2528" s="378" t="s">
        <v>60958</v>
      </c>
      <c r="E2528" s="378"/>
      <c r="F2528" s="379"/>
      <c r="G2528" s="380"/>
      <c r="H2528" s="380">
        <v>0.17</v>
      </c>
      <c r="I2528" s="383"/>
      <c r="J2528" s="384"/>
      <c r="K2528" s="384"/>
    </row>
    <row r="2529" spans="1:11" x14ac:dyDescent="0.25">
      <c r="I2529" s="383"/>
      <c r="J2529" s="384"/>
      <c r="K2529" s="384"/>
    </row>
    <row r="2530" spans="1:11" x14ac:dyDescent="0.25">
      <c r="I2530" s="383"/>
      <c r="J2530" s="384"/>
      <c r="K2530" s="384"/>
    </row>
    <row r="2531" spans="1:11" x14ac:dyDescent="0.25">
      <c r="A2531" s="377" t="s">
        <v>60934</v>
      </c>
      <c r="B2531" s="378" t="s">
        <v>60935</v>
      </c>
      <c r="C2531" s="377"/>
      <c r="D2531" s="378"/>
      <c r="E2531" s="378"/>
      <c r="F2531" s="379"/>
      <c r="G2531" s="380"/>
      <c r="H2531" s="380"/>
      <c r="I2531" s="383"/>
      <c r="J2531" s="384"/>
      <c r="K2531" s="384"/>
    </row>
    <row r="2532" spans="1:11" x14ac:dyDescent="0.25">
      <c r="A2532" s="377"/>
      <c r="B2532" s="378"/>
      <c r="C2532" s="377" t="s">
        <v>60938</v>
      </c>
      <c r="D2532" s="378" t="s">
        <v>60939</v>
      </c>
      <c r="E2532" s="378" t="s">
        <v>60940</v>
      </c>
      <c r="F2532" s="379" t="s">
        <v>60941</v>
      </c>
      <c r="G2532" s="380" t="s">
        <v>60942</v>
      </c>
      <c r="H2532" s="380" t="s">
        <v>60943</v>
      </c>
      <c r="I2532" s="383"/>
      <c r="J2532" s="384"/>
      <c r="K2532" s="384"/>
    </row>
    <row r="2533" spans="1:11" x14ac:dyDescent="0.25">
      <c r="A2533" s="377"/>
      <c r="B2533" s="378"/>
      <c r="C2533" s="377"/>
      <c r="D2533" s="378"/>
      <c r="E2533" s="378"/>
      <c r="F2533" s="379"/>
      <c r="G2533" s="380"/>
      <c r="H2533" s="380"/>
      <c r="I2533" s="383"/>
      <c r="J2533" s="384"/>
      <c r="K2533" s="384"/>
    </row>
    <row r="2534" spans="1:11" x14ac:dyDescent="0.25">
      <c r="A2534" s="385" t="s">
        <v>62417</v>
      </c>
      <c r="B2534" s="386" t="s">
        <v>62418</v>
      </c>
      <c r="C2534" s="385"/>
      <c r="D2534" s="386"/>
      <c r="E2534" s="386" t="s">
        <v>33681</v>
      </c>
      <c r="F2534" s="379" t="s">
        <v>60946</v>
      </c>
      <c r="G2534" s="380"/>
      <c r="H2534" s="380"/>
      <c r="I2534" s="383"/>
      <c r="J2534" s="384"/>
      <c r="K2534" s="384"/>
    </row>
    <row r="2535" spans="1:11" x14ac:dyDescent="0.25">
      <c r="A2535" s="377"/>
      <c r="B2535" s="378">
        <v>3</v>
      </c>
      <c r="C2535" s="377" t="s">
        <v>62419</v>
      </c>
      <c r="D2535" s="378" t="s">
        <v>62420</v>
      </c>
      <c r="E2535" s="378" t="s">
        <v>284</v>
      </c>
      <c r="F2535" s="379">
        <v>5.3300000000000001E-5</v>
      </c>
      <c r="G2535" s="380">
        <v>11158.36</v>
      </c>
      <c r="H2535" s="380">
        <f>+ROUND(F2535*G2535,2)</f>
        <v>0.59</v>
      </c>
      <c r="I2535" s="383" t="s">
        <v>61092</v>
      </c>
      <c r="J2535" s="384" t="s">
        <v>60965</v>
      </c>
      <c r="K2535" s="384">
        <v>13458</v>
      </c>
    </row>
    <row r="2536" spans="1:11" x14ac:dyDescent="0.25">
      <c r="A2536" s="377"/>
      <c r="B2536" s="378"/>
      <c r="C2536" s="377"/>
      <c r="D2536" s="378" t="s">
        <v>61094</v>
      </c>
      <c r="E2536" s="378"/>
      <c r="F2536" s="379"/>
      <c r="G2536" s="380"/>
      <c r="H2536" s="380">
        <f>+SUBTOTAL(9,H2535:H2535)</f>
        <v>0.59</v>
      </c>
      <c r="I2536" s="383"/>
      <c r="J2536" s="384"/>
      <c r="K2536" s="384"/>
    </row>
    <row r="2537" spans="1:11" x14ac:dyDescent="0.25">
      <c r="A2537" s="377"/>
      <c r="B2537" s="378"/>
      <c r="C2537" s="377"/>
      <c r="D2537" s="378" t="s">
        <v>60955</v>
      </c>
      <c r="E2537" s="378"/>
      <c r="F2537" s="379"/>
      <c r="G2537" s="380"/>
      <c r="H2537" s="380">
        <f>+SUBTOTAL(9,H2535:H2535)</f>
        <v>0.59</v>
      </c>
      <c r="I2537" s="383"/>
      <c r="J2537" s="384"/>
      <c r="K2537" s="384"/>
    </row>
    <row r="2538" spans="1:11" x14ac:dyDescent="0.25">
      <c r="A2538" s="377"/>
      <c r="B2538" s="378"/>
      <c r="C2538" s="377"/>
      <c r="D2538" s="378" t="s">
        <v>60956</v>
      </c>
      <c r="E2538" s="378"/>
      <c r="F2538" s="379">
        <v>24.18</v>
      </c>
      <c r="G2538" s="380"/>
      <c r="H2538" s="380">
        <f>+ROUND(H2537*F2538/100,2)</f>
        <v>0.14000000000000001</v>
      </c>
      <c r="I2538" s="383"/>
      <c r="J2538" s="384"/>
      <c r="K2538" s="384"/>
    </row>
    <row r="2539" spans="1:11" x14ac:dyDescent="0.25">
      <c r="A2539" s="377"/>
      <c r="B2539" s="378"/>
      <c r="C2539" s="377"/>
      <c r="D2539" s="378" t="s">
        <v>60957</v>
      </c>
      <c r="E2539" s="378"/>
      <c r="F2539" s="379"/>
      <c r="G2539" s="380"/>
      <c r="H2539" s="380">
        <f>+H2537+H2538</f>
        <v>0.73</v>
      </c>
      <c r="I2539" s="383"/>
      <c r="J2539" s="384"/>
      <c r="K2539" s="384"/>
    </row>
    <row r="2540" spans="1:11" x14ac:dyDescent="0.25">
      <c r="A2540" s="377"/>
      <c r="B2540" s="378"/>
      <c r="C2540" s="377"/>
      <c r="D2540" s="378" t="s">
        <v>60958</v>
      </c>
      <c r="E2540" s="378"/>
      <c r="F2540" s="379"/>
      <c r="G2540" s="380"/>
      <c r="H2540" s="380">
        <v>0.73</v>
      </c>
      <c r="I2540" s="383"/>
      <c r="J2540" s="384"/>
      <c r="K2540" s="384"/>
    </row>
    <row r="2541" spans="1:11" x14ac:dyDescent="0.25">
      <c r="I2541" s="383"/>
      <c r="J2541" s="384"/>
      <c r="K2541" s="384"/>
    </row>
    <row r="2542" spans="1:11" x14ac:dyDescent="0.25">
      <c r="I2542" s="383"/>
      <c r="J2542" s="384"/>
      <c r="K2542" s="384"/>
    </row>
    <row r="2543" spans="1:11" x14ac:dyDescent="0.25">
      <c r="A2543" s="377" t="s">
        <v>60934</v>
      </c>
      <c r="B2543" s="378" t="s">
        <v>60935</v>
      </c>
      <c r="C2543" s="377"/>
      <c r="D2543" s="378"/>
      <c r="E2543" s="378"/>
      <c r="F2543" s="379"/>
      <c r="G2543" s="380"/>
      <c r="H2543" s="380"/>
      <c r="I2543" s="383"/>
      <c r="J2543" s="384"/>
      <c r="K2543" s="384"/>
    </row>
    <row r="2544" spans="1:11" x14ac:dyDescent="0.25">
      <c r="A2544" s="377"/>
      <c r="B2544" s="378"/>
      <c r="C2544" s="377" t="s">
        <v>60938</v>
      </c>
      <c r="D2544" s="378" t="s">
        <v>60939</v>
      </c>
      <c r="E2544" s="378" t="s">
        <v>60940</v>
      </c>
      <c r="F2544" s="379" t="s">
        <v>60941</v>
      </c>
      <c r="G2544" s="380" t="s">
        <v>60942</v>
      </c>
      <c r="H2544" s="380" t="s">
        <v>60943</v>
      </c>
      <c r="I2544" s="383"/>
      <c r="J2544" s="384"/>
      <c r="K2544" s="384"/>
    </row>
    <row r="2545" spans="1:11" x14ac:dyDescent="0.25">
      <c r="A2545" s="377"/>
      <c r="B2545" s="378"/>
      <c r="C2545" s="377"/>
      <c r="D2545" s="378"/>
      <c r="E2545" s="378"/>
      <c r="F2545" s="379"/>
      <c r="G2545" s="380"/>
      <c r="H2545" s="380"/>
      <c r="I2545" s="383"/>
      <c r="J2545" s="384"/>
      <c r="K2545" s="384"/>
    </row>
    <row r="2546" spans="1:11" x14ac:dyDescent="0.25">
      <c r="A2546" s="385" t="s">
        <v>62421</v>
      </c>
      <c r="B2546" s="386" t="s">
        <v>62422</v>
      </c>
      <c r="C2546" s="385"/>
      <c r="D2546" s="386"/>
      <c r="E2546" s="386" t="s">
        <v>33681</v>
      </c>
      <c r="F2546" s="379" t="s">
        <v>60946</v>
      </c>
      <c r="G2546" s="380"/>
      <c r="H2546" s="380"/>
      <c r="I2546" s="383"/>
      <c r="J2546" s="384"/>
      <c r="K2546" s="384"/>
    </row>
    <row r="2547" spans="1:11" x14ac:dyDescent="0.25">
      <c r="A2547" s="377"/>
      <c r="B2547" s="378">
        <v>3</v>
      </c>
      <c r="C2547" s="377" t="s">
        <v>62419</v>
      </c>
      <c r="D2547" s="378" t="s">
        <v>62420</v>
      </c>
      <c r="E2547" s="378" t="s">
        <v>284</v>
      </c>
      <c r="F2547" s="379">
        <v>7.4000000000000003E-6</v>
      </c>
      <c r="G2547" s="380">
        <v>11158.36</v>
      </c>
      <c r="H2547" s="380">
        <f>+ROUND(F2547*G2547,2)</f>
        <v>0.08</v>
      </c>
      <c r="I2547" s="383" t="s">
        <v>61092</v>
      </c>
      <c r="J2547" s="384" t="s">
        <v>60965</v>
      </c>
      <c r="K2547" s="384">
        <v>13458</v>
      </c>
    </row>
    <row r="2548" spans="1:11" x14ac:dyDescent="0.25">
      <c r="A2548" s="377"/>
      <c r="B2548" s="378"/>
      <c r="C2548" s="377"/>
      <c r="D2548" s="378" t="s">
        <v>61094</v>
      </c>
      <c r="E2548" s="378"/>
      <c r="F2548" s="379"/>
      <c r="G2548" s="380"/>
      <c r="H2548" s="380">
        <f>+SUBTOTAL(9,H2547:H2547)</f>
        <v>0.08</v>
      </c>
      <c r="I2548" s="383"/>
      <c r="J2548" s="384"/>
      <c r="K2548" s="384"/>
    </row>
    <row r="2549" spans="1:11" x14ac:dyDescent="0.25">
      <c r="A2549" s="377"/>
      <c r="B2549" s="378"/>
      <c r="C2549" s="377"/>
      <c r="D2549" s="378" t="s">
        <v>60955</v>
      </c>
      <c r="E2549" s="378"/>
      <c r="F2549" s="379"/>
      <c r="G2549" s="380"/>
      <c r="H2549" s="380">
        <f>+SUBTOTAL(9,H2547:H2547)</f>
        <v>0.08</v>
      </c>
      <c r="I2549" s="383"/>
      <c r="J2549" s="384"/>
      <c r="K2549" s="384"/>
    </row>
    <row r="2550" spans="1:11" x14ac:dyDescent="0.25">
      <c r="A2550" s="377"/>
      <c r="B2550" s="378"/>
      <c r="C2550" s="377"/>
      <c r="D2550" s="378" t="s">
        <v>60956</v>
      </c>
      <c r="E2550" s="378"/>
      <c r="F2550" s="379">
        <v>24.18</v>
      </c>
      <c r="G2550" s="380"/>
      <c r="H2550" s="380">
        <f>+ROUND(H2549*F2550/100,2)</f>
        <v>0.02</v>
      </c>
      <c r="I2550" s="383"/>
      <c r="J2550" s="384"/>
      <c r="K2550" s="384"/>
    </row>
    <row r="2551" spans="1:11" x14ac:dyDescent="0.25">
      <c r="A2551" s="377"/>
      <c r="B2551" s="378"/>
      <c r="C2551" s="377"/>
      <c r="D2551" s="378" t="s">
        <v>60957</v>
      </c>
      <c r="E2551" s="378"/>
      <c r="F2551" s="379"/>
      <c r="G2551" s="380"/>
      <c r="H2551" s="380">
        <f>+H2549+H2550</f>
        <v>0.1</v>
      </c>
      <c r="I2551" s="383"/>
      <c r="J2551" s="384"/>
      <c r="K2551" s="384"/>
    </row>
    <row r="2552" spans="1:11" x14ac:dyDescent="0.25">
      <c r="A2552" s="377"/>
      <c r="B2552" s="378"/>
      <c r="C2552" s="377"/>
      <c r="D2552" s="378" t="s">
        <v>60958</v>
      </c>
      <c r="E2552" s="378"/>
      <c r="F2552" s="379"/>
      <c r="G2552" s="380"/>
      <c r="H2552" s="380">
        <v>0.1</v>
      </c>
      <c r="I2552" s="383"/>
      <c r="J2552" s="384"/>
      <c r="K2552" s="384"/>
    </row>
    <row r="2553" spans="1:11" x14ac:dyDescent="0.25">
      <c r="I2553" s="383"/>
      <c r="J2553" s="384"/>
      <c r="K2553" s="384"/>
    </row>
    <row r="2554" spans="1:11" x14ac:dyDescent="0.25">
      <c r="I2554" s="383"/>
      <c r="J2554" s="384"/>
      <c r="K2554" s="384"/>
    </row>
    <row r="2555" spans="1:11" x14ac:dyDescent="0.25">
      <c r="A2555" s="377" t="s">
        <v>60934</v>
      </c>
      <c r="B2555" s="378" t="s">
        <v>60935</v>
      </c>
      <c r="C2555" s="377"/>
      <c r="D2555" s="378"/>
      <c r="E2555" s="378"/>
      <c r="F2555" s="379"/>
      <c r="G2555" s="380"/>
      <c r="H2555" s="380"/>
      <c r="I2555" s="383"/>
      <c r="J2555" s="384"/>
      <c r="K2555" s="384"/>
    </row>
    <row r="2556" spans="1:11" x14ac:dyDescent="0.25">
      <c r="A2556" s="377"/>
      <c r="B2556" s="378"/>
      <c r="C2556" s="377" t="s">
        <v>60938</v>
      </c>
      <c r="D2556" s="378" t="s">
        <v>60939</v>
      </c>
      <c r="E2556" s="378" t="s">
        <v>60940</v>
      </c>
      <c r="F2556" s="379" t="s">
        <v>60941</v>
      </c>
      <c r="G2556" s="380" t="s">
        <v>60942</v>
      </c>
      <c r="H2556" s="380" t="s">
        <v>60943</v>
      </c>
      <c r="I2556" s="383"/>
      <c r="J2556" s="384"/>
      <c r="K2556" s="384"/>
    </row>
    <row r="2557" spans="1:11" x14ac:dyDescent="0.25">
      <c r="A2557" s="377"/>
      <c r="B2557" s="378"/>
      <c r="C2557" s="377"/>
      <c r="D2557" s="378"/>
      <c r="E2557" s="378"/>
      <c r="F2557" s="379"/>
      <c r="G2557" s="380"/>
      <c r="H2557" s="380"/>
      <c r="I2557" s="383"/>
      <c r="J2557" s="384"/>
      <c r="K2557" s="384"/>
    </row>
    <row r="2558" spans="1:11" x14ac:dyDescent="0.25">
      <c r="A2558" s="385" t="s">
        <v>62423</v>
      </c>
      <c r="B2558" s="386" t="s">
        <v>62424</v>
      </c>
      <c r="C2558" s="385"/>
      <c r="D2558" s="386"/>
      <c r="E2558" s="386" t="s">
        <v>33681</v>
      </c>
      <c r="F2558" s="379" t="s">
        <v>60946</v>
      </c>
      <c r="G2558" s="380"/>
      <c r="H2558" s="380"/>
      <c r="I2558" s="383"/>
      <c r="J2558" s="384"/>
      <c r="K2558" s="384"/>
    </row>
    <row r="2559" spans="1:11" x14ac:dyDescent="0.25">
      <c r="A2559" s="377"/>
      <c r="B2559" s="378">
        <v>3</v>
      </c>
      <c r="C2559" s="377" t="s">
        <v>62419</v>
      </c>
      <c r="D2559" s="378" t="s">
        <v>62420</v>
      </c>
      <c r="E2559" s="378" t="s">
        <v>284</v>
      </c>
      <c r="F2559" s="379">
        <v>6.6699999999999995E-5</v>
      </c>
      <c r="G2559" s="380">
        <v>11158.36</v>
      </c>
      <c r="H2559" s="380">
        <f>+ROUND(F2559*G2559,2)</f>
        <v>0.74</v>
      </c>
      <c r="I2559" s="383" t="s">
        <v>61092</v>
      </c>
      <c r="J2559" s="384" t="s">
        <v>60965</v>
      </c>
      <c r="K2559" s="384">
        <v>13458</v>
      </c>
    </row>
    <row r="2560" spans="1:11" x14ac:dyDescent="0.25">
      <c r="A2560" s="377"/>
      <c r="B2560" s="378"/>
      <c r="C2560" s="377"/>
      <c r="D2560" s="378" t="s">
        <v>61094</v>
      </c>
      <c r="E2560" s="378"/>
      <c r="F2560" s="379"/>
      <c r="G2560" s="380"/>
      <c r="H2560" s="380">
        <f>+SUBTOTAL(9,H2559:H2559)</f>
        <v>0.74</v>
      </c>
      <c r="I2560" s="383"/>
      <c r="J2560" s="384"/>
      <c r="K2560" s="384"/>
    </row>
    <row r="2561" spans="1:11" x14ac:dyDescent="0.25">
      <c r="A2561" s="377"/>
      <c r="B2561" s="378"/>
      <c r="C2561" s="377"/>
      <c r="D2561" s="378" t="s">
        <v>60955</v>
      </c>
      <c r="E2561" s="378"/>
      <c r="F2561" s="379"/>
      <c r="G2561" s="380"/>
      <c r="H2561" s="380">
        <f>+SUBTOTAL(9,H2559:H2559)</f>
        <v>0.74</v>
      </c>
      <c r="I2561" s="383"/>
      <c r="J2561" s="384"/>
      <c r="K2561" s="384"/>
    </row>
    <row r="2562" spans="1:11" x14ac:dyDescent="0.25">
      <c r="A2562" s="377"/>
      <c r="B2562" s="378"/>
      <c r="C2562" s="377"/>
      <c r="D2562" s="378" t="s">
        <v>60956</v>
      </c>
      <c r="E2562" s="378"/>
      <c r="F2562" s="379">
        <v>24.18</v>
      </c>
      <c r="G2562" s="380"/>
      <c r="H2562" s="380">
        <f>+ROUND(H2561*F2562/100,2)</f>
        <v>0.18</v>
      </c>
      <c r="I2562" s="383"/>
      <c r="J2562" s="384"/>
      <c r="K2562" s="384"/>
    </row>
    <row r="2563" spans="1:11" x14ac:dyDescent="0.25">
      <c r="A2563" s="377"/>
      <c r="B2563" s="378"/>
      <c r="C2563" s="377"/>
      <c r="D2563" s="378" t="s">
        <v>60957</v>
      </c>
      <c r="E2563" s="378"/>
      <c r="F2563" s="379"/>
      <c r="G2563" s="380"/>
      <c r="H2563" s="380">
        <f>+H2561+H2562</f>
        <v>0.91999999999999993</v>
      </c>
      <c r="I2563" s="383"/>
      <c r="J2563" s="384"/>
      <c r="K2563" s="384"/>
    </row>
    <row r="2564" spans="1:11" x14ac:dyDescent="0.25">
      <c r="A2564" s="377"/>
      <c r="B2564" s="378"/>
      <c r="C2564" s="377"/>
      <c r="D2564" s="378" t="s">
        <v>60958</v>
      </c>
      <c r="E2564" s="378"/>
      <c r="F2564" s="379"/>
      <c r="G2564" s="380"/>
      <c r="H2564" s="380">
        <v>0.92</v>
      </c>
      <c r="I2564" s="383"/>
      <c r="J2564" s="384"/>
      <c r="K2564" s="384"/>
    </row>
    <row r="2565" spans="1:11" x14ac:dyDescent="0.25">
      <c r="I2565" s="383"/>
      <c r="J2565" s="384"/>
      <c r="K2565" s="384"/>
    </row>
    <row r="2566" spans="1:11" x14ac:dyDescent="0.25">
      <c r="I2566" s="383"/>
      <c r="J2566" s="384"/>
      <c r="K2566" s="384"/>
    </row>
    <row r="2567" spans="1:11" x14ac:dyDescent="0.25">
      <c r="A2567" s="377" t="s">
        <v>60934</v>
      </c>
      <c r="B2567" s="378" t="s">
        <v>60935</v>
      </c>
      <c r="C2567" s="377"/>
      <c r="D2567" s="378"/>
      <c r="E2567" s="378"/>
      <c r="F2567" s="379"/>
      <c r="G2567" s="380"/>
      <c r="H2567" s="380"/>
      <c r="I2567" s="383"/>
      <c r="J2567" s="384"/>
      <c r="K2567" s="384"/>
    </row>
    <row r="2568" spans="1:11" x14ac:dyDescent="0.25">
      <c r="A2568" s="377"/>
      <c r="B2568" s="378"/>
      <c r="C2568" s="377" t="s">
        <v>60938</v>
      </c>
      <c r="D2568" s="378" t="s">
        <v>60939</v>
      </c>
      <c r="E2568" s="378" t="s">
        <v>60940</v>
      </c>
      <c r="F2568" s="379" t="s">
        <v>60941</v>
      </c>
      <c r="G2568" s="380" t="s">
        <v>60942</v>
      </c>
      <c r="H2568" s="380" t="s">
        <v>60943</v>
      </c>
      <c r="I2568" s="383"/>
      <c r="J2568" s="384"/>
      <c r="K2568" s="384"/>
    </row>
    <row r="2569" spans="1:11" x14ac:dyDescent="0.25">
      <c r="A2569" s="377"/>
      <c r="B2569" s="378"/>
      <c r="C2569" s="377"/>
      <c r="D2569" s="378"/>
      <c r="E2569" s="378"/>
      <c r="F2569" s="379"/>
      <c r="G2569" s="380"/>
      <c r="H2569" s="380"/>
      <c r="I2569" s="383"/>
      <c r="J2569" s="384"/>
      <c r="K2569" s="384"/>
    </row>
    <row r="2570" spans="1:11" x14ac:dyDescent="0.25">
      <c r="A2570" s="385" t="s">
        <v>62425</v>
      </c>
      <c r="B2570" s="386" t="s">
        <v>62426</v>
      </c>
      <c r="C2570" s="385"/>
      <c r="D2570" s="386"/>
      <c r="E2570" s="386" t="s">
        <v>33681</v>
      </c>
      <c r="F2570" s="379" t="s">
        <v>60946</v>
      </c>
      <c r="G2570" s="380"/>
      <c r="H2570" s="380"/>
      <c r="I2570" s="383"/>
      <c r="J2570" s="384"/>
      <c r="K2570" s="384"/>
    </row>
    <row r="2571" spans="1:11" x14ac:dyDescent="0.25">
      <c r="A2571" s="377"/>
      <c r="B2571" s="378">
        <v>2</v>
      </c>
      <c r="C2571" s="377" t="s">
        <v>27116</v>
      </c>
      <c r="D2571" s="378" t="s">
        <v>62427</v>
      </c>
      <c r="E2571" s="378" t="s">
        <v>33591</v>
      </c>
      <c r="F2571" s="379">
        <v>1.03</v>
      </c>
      <c r="G2571" s="380">
        <v>4.49</v>
      </c>
      <c r="H2571" s="380">
        <f>+ROUND(F2571*G2571,2)</f>
        <v>4.62</v>
      </c>
      <c r="I2571" s="383" t="s">
        <v>60981</v>
      </c>
      <c r="J2571" s="384" t="s">
        <v>60965</v>
      </c>
      <c r="K2571" s="384">
        <v>4222</v>
      </c>
    </row>
    <row r="2572" spans="1:11" x14ac:dyDescent="0.25">
      <c r="A2572" s="377"/>
      <c r="B2572" s="378"/>
      <c r="C2572" s="377"/>
      <c r="D2572" s="378" t="s">
        <v>60986</v>
      </c>
      <c r="E2572" s="378"/>
      <c r="F2572" s="379"/>
      <c r="G2572" s="380"/>
      <c r="H2572" s="380">
        <f>+SUBTOTAL(9,H2571:H2571)</f>
        <v>4.62</v>
      </c>
      <c r="I2572" s="383"/>
      <c r="J2572" s="384"/>
      <c r="K2572" s="384"/>
    </row>
    <row r="2573" spans="1:11" x14ac:dyDescent="0.25">
      <c r="A2573" s="377"/>
      <c r="B2573" s="378"/>
      <c r="C2573" s="377"/>
      <c r="D2573" s="378" t="s">
        <v>60955</v>
      </c>
      <c r="E2573" s="378"/>
      <c r="F2573" s="379"/>
      <c r="G2573" s="380"/>
      <c r="H2573" s="380">
        <f>+SUBTOTAL(9,H2571:H2571)</f>
        <v>4.62</v>
      </c>
      <c r="I2573" s="383"/>
      <c r="J2573" s="384"/>
      <c r="K2573" s="384"/>
    </row>
    <row r="2574" spans="1:11" x14ac:dyDescent="0.25">
      <c r="A2574" s="377"/>
      <c r="B2574" s="378"/>
      <c r="C2574" s="377"/>
      <c r="D2574" s="378" t="s">
        <v>60956</v>
      </c>
      <c r="E2574" s="378"/>
      <c r="F2574" s="379">
        <v>24.18</v>
      </c>
      <c r="G2574" s="380"/>
      <c r="H2574" s="380">
        <f>+ROUND(H2573*F2574/100,2)</f>
        <v>1.1200000000000001</v>
      </c>
      <c r="I2574" s="383"/>
      <c r="J2574" s="384"/>
      <c r="K2574" s="384"/>
    </row>
    <row r="2575" spans="1:11" x14ac:dyDescent="0.25">
      <c r="A2575" s="377"/>
      <c r="B2575" s="378"/>
      <c r="C2575" s="377"/>
      <c r="D2575" s="378" t="s">
        <v>60957</v>
      </c>
      <c r="E2575" s="378"/>
      <c r="F2575" s="379"/>
      <c r="G2575" s="380"/>
      <c r="H2575" s="380">
        <f>+H2573+H2574</f>
        <v>5.74</v>
      </c>
      <c r="I2575" s="383"/>
      <c r="J2575" s="384"/>
      <c r="K2575" s="384"/>
    </row>
    <row r="2576" spans="1:11" x14ac:dyDescent="0.25">
      <c r="A2576" s="377"/>
      <c r="B2576" s="378"/>
      <c r="C2576" s="377"/>
      <c r="D2576" s="378" t="s">
        <v>60958</v>
      </c>
      <c r="E2576" s="378"/>
      <c r="F2576" s="379"/>
      <c r="G2576" s="380"/>
      <c r="H2576" s="380">
        <v>5.74</v>
      </c>
      <c r="I2576" s="383"/>
      <c r="J2576" s="384"/>
      <c r="K2576" s="384"/>
    </row>
    <row r="2577" spans="1:11" x14ac:dyDescent="0.25">
      <c r="I2577" s="383"/>
      <c r="J2577" s="384"/>
      <c r="K2577" s="384"/>
    </row>
    <row r="2578" spans="1:11" x14ac:dyDescent="0.25">
      <c r="I2578" s="383"/>
      <c r="J2578" s="384"/>
      <c r="K2578" s="384"/>
    </row>
    <row r="2579" spans="1:11" x14ac:dyDescent="0.25">
      <c r="A2579" s="377" t="s">
        <v>60934</v>
      </c>
      <c r="B2579" s="378" t="s">
        <v>60935</v>
      </c>
      <c r="C2579" s="377"/>
      <c r="D2579" s="378"/>
      <c r="E2579" s="378"/>
      <c r="F2579" s="379"/>
      <c r="G2579" s="380"/>
      <c r="H2579" s="380"/>
      <c r="I2579" s="383"/>
      <c r="J2579" s="384"/>
      <c r="K2579" s="384"/>
    </row>
    <row r="2580" spans="1:11" x14ac:dyDescent="0.25">
      <c r="A2580" s="377"/>
      <c r="B2580" s="378"/>
      <c r="C2580" s="377" t="s">
        <v>60938</v>
      </c>
      <c r="D2580" s="378" t="s">
        <v>60939</v>
      </c>
      <c r="E2580" s="378" t="s">
        <v>60940</v>
      </c>
      <c r="F2580" s="379" t="s">
        <v>60941</v>
      </c>
      <c r="G2580" s="380" t="s">
        <v>60942</v>
      </c>
      <c r="H2580" s="380" t="s">
        <v>60943</v>
      </c>
      <c r="I2580" s="383"/>
      <c r="J2580" s="384"/>
      <c r="K2580" s="384"/>
    </row>
    <row r="2581" spans="1:11" x14ac:dyDescent="0.25">
      <c r="A2581" s="377"/>
      <c r="B2581" s="378"/>
      <c r="C2581" s="377"/>
      <c r="D2581" s="378"/>
      <c r="E2581" s="378"/>
      <c r="F2581" s="379"/>
      <c r="G2581" s="380"/>
      <c r="H2581" s="380"/>
      <c r="I2581" s="383"/>
      <c r="J2581" s="384"/>
      <c r="K2581" s="384"/>
    </row>
    <row r="2582" spans="1:11" x14ac:dyDescent="0.25">
      <c r="A2582" s="385" t="s">
        <v>62428</v>
      </c>
      <c r="B2582" s="386" t="s">
        <v>62429</v>
      </c>
      <c r="C2582" s="385"/>
      <c r="D2582" s="386"/>
      <c r="E2582" s="386" t="s">
        <v>61033</v>
      </c>
      <c r="F2582" s="379" t="s">
        <v>60946</v>
      </c>
      <c r="G2582" s="380"/>
      <c r="H2582" s="380"/>
      <c r="I2582" s="383"/>
      <c r="J2582" s="384"/>
      <c r="K2582" s="384"/>
    </row>
    <row r="2583" spans="1:11" x14ac:dyDescent="0.25">
      <c r="A2583" s="377"/>
      <c r="B2583" s="378"/>
      <c r="C2583" s="377"/>
      <c r="D2583" s="378" t="s">
        <v>60947</v>
      </c>
      <c r="E2583" s="378"/>
      <c r="F2583" s="379"/>
      <c r="G2583" s="380"/>
      <c r="H2583" s="380"/>
      <c r="I2583" s="383"/>
      <c r="J2583" s="384"/>
      <c r="K2583" s="384"/>
    </row>
    <row r="2584" spans="1:11" x14ac:dyDescent="0.25">
      <c r="A2584" s="377"/>
      <c r="B2584" s="378" t="s">
        <v>60948</v>
      </c>
      <c r="C2584" s="377" t="s">
        <v>62399</v>
      </c>
      <c r="D2584" s="378" t="s">
        <v>62400</v>
      </c>
      <c r="E2584" s="378" t="s">
        <v>33681</v>
      </c>
      <c r="F2584" s="379">
        <v>1</v>
      </c>
      <c r="G2584" s="380">
        <v>21.07</v>
      </c>
      <c r="H2584" s="380">
        <f>+ROUND(F2584*G2584,2)</f>
        <v>21.07</v>
      </c>
      <c r="I2584" s="383" t="s">
        <v>60952</v>
      </c>
      <c r="J2584" s="384" t="s">
        <v>60965</v>
      </c>
      <c r="K2584" s="384" t="s">
        <v>62399</v>
      </c>
    </row>
    <row r="2585" spans="1:11" x14ac:dyDescent="0.25">
      <c r="A2585" s="377"/>
      <c r="B2585" s="378" t="s">
        <v>60948</v>
      </c>
      <c r="C2585" s="377" t="s">
        <v>62401</v>
      </c>
      <c r="D2585" s="378" t="s">
        <v>62402</v>
      </c>
      <c r="E2585" s="378" t="s">
        <v>33681</v>
      </c>
      <c r="F2585" s="379">
        <v>1</v>
      </c>
      <c r="G2585" s="380">
        <v>0.59</v>
      </c>
      <c r="H2585" s="380">
        <f>+ROUND(F2585*G2585,2)</f>
        <v>0.59</v>
      </c>
      <c r="I2585" s="383" t="s">
        <v>60952</v>
      </c>
      <c r="J2585" s="384" t="s">
        <v>60965</v>
      </c>
      <c r="K2585" s="384" t="s">
        <v>62401</v>
      </c>
    </row>
    <row r="2586" spans="1:11" x14ac:dyDescent="0.25">
      <c r="A2586" s="377"/>
      <c r="B2586" s="378" t="s">
        <v>60948</v>
      </c>
      <c r="C2586" s="377" t="s">
        <v>62403</v>
      </c>
      <c r="D2586" s="378" t="s">
        <v>62404</v>
      </c>
      <c r="E2586" s="378" t="s">
        <v>33681</v>
      </c>
      <c r="F2586" s="379">
        <v>1</v>
      </c>
      <c r="G2586" s="380">
        <v>0.08</v>
      </c>
      <c r="H2586" s="380">
        <f>+ROUND(F2586*G2586,2)</f>
        <v>0.08</v>
      </c>
      <c r="I2586" s="383" t="s">
        <v>60952</v>
      </c>
      <c r="J2586" s="384" t="s">
        <v>60965</v>
      </c>
      <c r="K2586" s="384" t="s">
        <v>62403</v>
      </c>
    </row>
    <row r="2587" spans="1:11" x14ac:dyDescent="0.25">
      <c r="A2587" s="377"/>
      <c r="B2587" s="378"/>
      <c r="C2587" s="377"/>
      <c r="D2587" s="378" t="s">
        <v>60954</v>
      </c>
      <c r="E2587" s="378"/>
      <c r="F2587" s="379"/>
      <c r="G2587" s="380"/>
      <c r="H2587" s="380">
        <f>+SUBTOTAL(9,H2584:H2586)</f>
        <v>21.74</v>
      </c>
      <c r="I2587" s="383"/>
      <c r="J2587" s="384"/>
      <c r="K2587" s="384"/>
    </row>
    <row r="2588" spans="1:11" x14ac:dyDescent="0.25">
      <c r="A2588" s="377"/>
      <c r="B2588" s="378"/>
      <c r="C2588" s="377"/>
      <c r="D2588" s="378" t="s">
        <v>60955</v>
      </c>
      <c r="E2588" s="378"/>
      <c r="F2588" s="379"/>
      <c r="G2588" s="380"/>
      <c r="H2588" s="380">
        <f>+SUBTOTAL(9,H2583:H2586)</f>
        <v>21.74</v>
      </c>
      <c r="I2588" s="383"/>
      <c r="J2588" s="384"/>
      <c r="K2588" s="384"/>
    </row>
    <row r="2589" spans="1:11" x14ac:dyDescent="0.25">
      <c r="A2589" s="377"/>
      <c r="B2589" s="378"/>
      <c r="C2589" s="377"/>
      <c r="D2589" s="378" t="s">
        <v>60956</v>
      </c>
      <c r="E2589" s="378"/>
      <c r="F2589" s="379">
        <v>24.18</v>
      </c>
      <c r="G2589" s="380"/>
      <c r="H2589" s="380">
        <f>+ROUND(H2588*F2589/100,2)</f>
        <v>5.26</v>
      </c>
      <c r="I2589" s="383"/>
      <c r="J2589" s="384"/>
      <c r="K2589" s="384"/>
    </row>
    <row r="2590" spans="1:11" x14ac:dyDescent="0.25">
      <c r="A2590" s="377"/>
      <c r="B2590" s="378"/>
      <c r="C2590" s="377"/>
      <c r="D2590" s="378" t="s">
        <v>60957</v>
      </c>
      <c r="E2590" s="378"/>
      <c r="F2590" s="379"/>
      <c r="G2590" s="380"/>
      <c r="H2590" s="380">
        <f>+H2588+H2589</f>
        <v>27</v>
      </c>
      <c r="I2590" s="383"/>
      <c r="J2590" s="384"/>
      <c r="K2590" s="384"/>
    </row>
    <row r="2591" spans="1:11" x14ac:dyDescent="0.25">
      <c r="A2591" s="377"/>
      <c r="B2591" s="378"/>
      <c r="C2591" s="377"/>
      <c r="D2591" s="378" t="s">
        <v>60958</v>
      </c>
      <c r="E2591" s="378"/>
      <c r="F2591" s="379"/>
      <c r="G2591" s="380"/>
      <c r="H2591" s="380">
        <v>27</v>
      </c>
      <c r="I2591" s="383"/>
      <c r="J2591" s="384"/>
      <c r="K2591" s="384"/>
    </row>
    <row r="2592" spans="1:11" x14ac:dyDescent="0.25">
      <c r="I2592" s="383"/>
      <c r="J2592" s="384"/>
      <c r="K2592" s="384"/>
    </row>
    <row r="2593" spans="1:11" x14ac:dyDescent="0.25">
      <c r="I2593" s="383"/>
      <c r="J2593" s="384"/>
      <c r="K2593" s="384"/>
    </row>
    <row r="2594" spans="1:11" x14ac:dyDescent="0.25">
      <c r="A2594" s="377" t="s">
        <v>60934</v>
      </c>
      <c r="B2594" s="378" t="s">
        <v>60935</v>
      </c>
      <c r="C2594" s="377"/>
      <c r="D2594" s="378"/>
      <c r="E2594" s="378"/>
      <c r="F2594" s="379"/>
      <c r="G2594" s="380"/>
      <c r="H2594" s="380"/>
      <c r="I2594" s="383"/>
      <c r="J2594" s="384"/>
      <c r="K2594" s="384"/>
    </row>
    <row r="2595" spans="1:11" x14ac:dyDescent="0.25">
      <c r="A2595" s="377"/>
      <c r="B2595" s="378"/>
      <c r="C2595" s="377" t="s">
        <v>60938</v>
      </c>
      <c r="D2595" s="378" t="s">
        <v>60939</v>
      </c>
      <c r="E2595" s="378" t="s">
        <v>60940</v>
      </c>
      <c r="F2595" s="379" t="s">
        <v>60941</v>
      </c>
      <c r="G2595" s="380" t="s">
        <v>60942</v>
      </c>
      <c r="H2595" s="380" t="s">
        <v>60943</v>
      </c>
      <c r="I2595" s="383"/>
      <c r="J2595" s="384"/>
      <c r="K2595" s="384"/>
    </row>
    <row r="2596" spans="1:11" x14ac:dyDescent="0.25">
      <c r="A2596" s="377"/>
      <c r="B2596" s="378"/>
      <c r="C2596" s="377"/>
      <c r="D2596" s="378"/>
      <c r="E2596" s="378"/>
      <c r="F2596" s="379"/>
      <c r="G2596" s="380"/>
      <c r="H2596" s="380"/>
      <c r="I2596" s="383"/>
      <c r="J2596" s="384"/>
      <c r="K2596" s="384"/>
    </row>
    <row r="2597" spans="1:11" x14ac:dyDescent="0.25">
      <c r="A2597" s="385" t="s">
        <v>62430</v>
      </c>
      <c r="B2597" s="386" t="s">
        <v>62431</v>
      </c>
      <c r="C2597" s="385"/>
      <c r="D2597" s="386"/>
      <c r="E2597" s="386" t="s">
        <v>287</v>
      </c>
      <c r="F2597" s="379" t="s">
        <v>60946</v>
      </c>
      <c r="G2597" s="380"/>
      <c r="H2597" s="380"/>
      <c r="I2597" s="383"/>
      <c r="J2597" s="384"/>
      <c r="K2597" s="384"/>
    </row>
    <row r="2598" spans="1:11" x14ac:dyDescent="0.25">
      <c r="A2598" s="377"/>
      <c r="B2598" s="378">
        <v>2</v>
      </c>
      <c r="C2598" s="377" t="s">
        <v>25590</v>
      </c>
      <c r="D2598" s="378" t="s">
        <v>62432</v>
      </c>
      <c r="E2598" s="378" t="s">
        <v>283</v>
      </c>
      <c r="F2598" s="379">
        <v>1.9403999999999999</v>
      </c>
      <c r="G2598" s="380">
        <v>31.92</v>
      </c>
      <c r="H2598" s="380">
        <f>+ROUND(F2598*G2598,2)</f>
        <v>61.94</v>
      </c>
      <c r="I2598" s="383" t="s">
        <v>60981</v>
      </c>
      <c r="J2598" s="384" t="s">
        <v>60965</v>
      </c>
      <c r="K2598" s="384">
        <v>1358</v>
      </c>
    </row>
    <row r="2599" spans="1:11" x14ac:dyDescent="0.25">
      <c r="A2599" s="377"/>
      <c r="B2599" s="378">
        <v>2</v>
      </c>
      <c r="C2599" s="377" t="s">
        <v>26294</v>
      </c>
      <c r="D2599" s="378" t="s">
        <v>61289</v>
      </c>
      <c r="E2599" s="378" t="s">
        <v>33591</v>
      </c>
      <c r="F2599" s="379">
        <v>8.3299999999999999E-2</v>
      </c>
      <c r="G2599" s="380">
        <v>6.13</v>
      </c>
      <c r="H2599" s="380">
        <f>+ROUND(F2599*G2599,2)</f>
        <v>0.51</v>
      </c>
      <c r="I2599" s="383" t="s">
        <v>60981</v>
      </c>
      <c r="J2599" s="384" t="s">
        <v>60965</v>
      </c>
      <c r="K2599" s="384">
        <v>2692</v>
      </c>
    </row>
    <row r="2600" spans="1:11" x14ac:dyDescent="0.25">
      <c r="A2600" s="377"/>
      <c r="B2600" s="378">
        <v>2</v>
      </c>
      <c r="C2600" s="377" t="s">
        <v>27290</v>
      </c>
      <c r="D2600" s="378" t="s">
        <v>61496</v>
      </c>
      <c r="E2600" s="378" t="s">
        <v>286</v>
      </c>
      <c r="F2600" s="379">
        <v>5.6283000000000003</v>
      </c>
      <c r="G2600" s="380">
        <v>6.19</v>
      </c>
      <c r="H2600" s="380">
        <f>+ROUND(F2600*G2600,2)</f>
        <v>34.840000000000003</v>
      </c>
      <c r="I2600" s="383" t="s">
        <v>60981</v>
      </c>
      <c r="J2600" s="384" t="s">
        <v>60965</v>
      </c>
      <c r="K2600" s="384">
        <v>4517</v>
      </c>
    </row>
    <row r="2601" spans="1:11" x14ac:dyDescent="0.25">
      <c r="A2601" s="377"/>
      <c r="B2601" s="378">
        <v>2</v>
      </c>
      <c r="C2601" s="377" t="s">
        <v>29911</v>
      </c>
      <c r="D2601" s="378" t="s">
        <v>61412</v>
      </c>
      <c r="E2601" s="378" t="s">
        <v>288</v>
      </c>
      <c r="F2601" s="379">
        <v>0.4365</v>
      </c>
      <c r="G2601" s="380">
        <v>12.16</v>
      </c>
      <c r="H2601" s="380">
        <f>+ROUND(F2601*G2601,2)</f>
        <v>5.31</v>
      </c>
      <c r="I2601" s="383" t="s">
        <v>60981</v>
      </c>
      <c r="J2601" s="384" t="s">
        <v>60965</v>
      </c>
      <c r="K2601" s="384">
        <v>20247</v>
      </c>
    </row>
    <row r="2602" spans="1:11" x14ac:dyDescent="0.25">
      <c r="A2602" s="377"/>
      <c r="B2602" s="378"/>
      <c r="C2602" s="377"/>
      <c r="D2602" s="378" t="s">
        <v>60986</v>
      </c>
      <c r="E2602" s="378"/>
      <c r="F2602" s="379"/>
      <c r="G2602" s="380"/>
      <c r="H2602" s="380">
        <f>+SUBTOTAL(9,H2598:H2601)</f>
        <v>102.6</v>
      </c>
      <c r="I2602" s="383"/>
      <c r="J2602" s="384"/>
      <c r="K2602" s="384"/>
    </row>
    <row r="2603" spans="1:11" x14ac:dyDescent="0.25">
      <c r="A2603" s="377"/>
      <c r="B2603" s="378"/>
      <c r="C2603" s="377"/>
      <c r="D2603" s="378" t="s">
        <v>60947</v>
      </c>
      <c r="E2603" s="378"/>
      <c r="F2603" s="379"/>
      <c r="G2603" s="380"/>
      <c r="H2603" s="380"/>
      <c r="I2603" s="383"/>
      <c r="J2603" s="384"/>
      <c r="K2603" s="384"/>
    </row>
    <row r="2604" spans="1:11" x14ac:dyDescent="0.25">
      <c r="A2604" s="377"/>
      <c r="B2604" s="378" t="s">
        <v>60948</v>
      </c>
      <c r="C2604" s="377" t="s">
        <v>61021</v>
      </c>
      <c r="D2604" s="378" t="s">
        <v>61022</v>
      </c>
      <c r="E2604" s="378" t="s">
        <v>33681</v>
      </c>
      <c r="F2604" s="379">
        <v>1.1919999999999999</v>
      </c>
      <c r="G2604" s="380">
        <v>15.64</v>
      </c>
      <c r="H2604" s="380">
        <f t="shared" ref="H2604:H2613" si="20">+ROUND(F2604*G2604,2)</f>
        <v>18.64</v>
      </c>
      <c r="I2604" s="383" t="s">
        <v>60952</v>
      </c>
      <c r="J2604" s="384" t="s">
        <v>60965</v>
      </c>
      <c r="K2604" s="384" t="s">
        <v>61021</v>
      </c>
    </row>
    <row r="2605" spans="1:11" x14ac:dyDescent="0.25">
      <c r="A2605" s="377"/>
      <c r="B2605" s="378" t="s">
        <v>60948</v>
      </c>
      <c r="C2605" s="377" t="s">
        <v>61860</v>
      </c>
      <c r="D2605" s="378" t="s">
        <v>61861</v>
      </c>
      <c r="E2605" s="378" t="s">
        <v>33681</v>
      </c>
      <c r="F2605" s="379">
        <v>5.96</v>
      </c>
      <c r="G2605" s="380">
        <v>17.82</v>
      </c>
      <c r="H2605" s="380">
        <f t="shared" si="20"/>
        <v>106.21</v>
      </c>
      <c r="I2605" s="383" t="s">
        <v>60952</v>
      </c>
      <c r="J2605" s="384" t="s">
        <v>60965</v>
      </c>
      <c r="K2605" s="384" t="s">
        <v>61860</v>
      </c>
    </row>
    <row r="2606" spans="1:11" x14ac:dyDescent="0.25">
      <c r="A2606" s="377"/>
      <c r="B2606" s="378" t="s">
        <v>60948</v>
      </c>
      <c r="C2606" s="377" t="s">
        <v>61136</v>
      </c>
      <c r="D2606" s="378" t="s">
        <v>61137</v>
      </c>
      <c r="E2606" s="378" t="s">
        <v>33681</v>
      </c>
      <c r="F2606" s="379">
        <v>31.5459</v>
      </c>
      <c r="G2606" s="380">
        <v>18.82</v>
      </c>
      <c r="H2606" s="380">
        <f t="shared" si="20"/>
        <v>593.69000000000005</v>
      </c>
      <c r="I2606" s="383" t="s">
        <v>60952</v>
      </c>
      <c r="J2606" s="384" t="s">
        <v>60965</v>
      </c>
      <c r="K2606" s="384" t="s">
        <v>61136</v>
      </c>
    </row>
    <row r="2607" spans="1:11" x14ac:dyDescent="0.25">
      <c r="A2607" s="377"/>
      <c r="B2607" s="378" t="s">
        <v>60948</v>
      </c>
      <c r="C2607" s="377" t="s">
        <v>60989</v>
      </c>
      <c r="D2607" s="378" t="s">
        <v>60990</v>
      </c>
      <c r="E2607" s="378" t="s">
        <v>33681</v>
      </c>
      <c r="F2607" s="379">
        <v>31.5459</v>
      </c>
      <c r="G2607" s="380">
        <v>14.56</v>
      </c>
      <c r="H2607" s="380">
        <f t="shared" si="20"/>
        <v>459.31</v>
      </c>
      <c r="I2607" s="383" t="s">
        <v>60952</v>
      </c>
      <c r="J2607" s="384" t="s">
        <v>60965</v>
      </c>
      <c r="K2607" s="384" t="s">
        <v>60989</v>
      </c>
    </row>
    <row r="2608" spans="1:11" x14ac:dyDescent="0.25">
      <c r="A2608" s="377"/>
      <c r="B2608" s="378" t="s">
        <v>60948</v>
      </c>
      <c r="C2608" s="377" t="s">
        <v>61366</v>
      </c>
      <c r="D2608" s="378" t="s">
        <v>61367</v>
      </c>
      <c r="E2608" s="378" t="s">
        <v>61030</v>
      </c>
      <c r="F2608" s="379">
        <v>6.6349999999999998</v>
      </c>
      <c r="G2608" s="380">
        <v>1.58</v>
      </c>
      <c r="H2608" s="380">
        <f t="shared" si="20"/>
        <v>10.48</v>
      </c>
      <c r="I2608" s="383" t="s">
        <v>60952</v>
      </c>
      <c r="J2608" s="384" t="s">
        <v>60965</v>
      </c>
      <c r="K2608" s="384" t="s">
        <v>61366</v>
      </c>
    </row>
    <row r="2609" spans="1:11" x14ac:dyDescent="0.25">
      <c r="A2609" s="377"/>
      <c r="B2609" s="378" t="s">
        <v>60948</v>
      </c>
      <c r="C2609" s="377" t="s">
        <v>61368</v>
      </c>
      <c r="D2609" s="378" t="s">
        <v>61369</v>
      </c>
      <c r="E2609" s="378" t="s">
        <v>61033</v>
      </c>
      <c r="F2609" s="379">
        <v>18.246200000000002</v>
      </c>
      <c r="G2609" s="380">
        <v>0.35</v>
      </c>
      <c r="H2609" s="380">
        <f t="shared" si="20"/>
        <v>6.39</v>
      </c>
      <c r="I2609" s="383" t="s">
        <v>60952</v>
      </c>
      <c r="J2609" s="384" t="s">
        <v>60965</v>
      </c>
      <c r="K2609" s="384" t="s">
        <v>61368</v>
      </c>
    </row>
    <row r="2610" spans="1:11" x14ac:dyDescent="0.25">
      <c r="A2610" s="377"/>
      <c r="B2610" s="378" t="s">
        <v>60948</v>
      </c>
      <c r="C2610" s="377" t="s">
        <v>61215</v>
      </c>
      <c r="D2610" s="378" t="s">
        <v>61216</v>
      </c>
      <c r="E2610" s="378" t="s">
        <v>61030</v>
      </c>
      <c r="F2610" s="379">
        <v>0.48770000000000002</v>
      </c>
      <c r="G2610" s="380">
        <v>23.73</v>
      </c>
      <c r="H2610" s="380">
        <f t="shared" si="20"/>
        <v>11.57</v>
      </c>
      <c r="I2610" s="383" t="s">
        <v>60952</v>
      </c>
      <c r="J2610" s="384" t="s">
        <v>60965</v>
      </c>
      <c r="K2610" s="384" t="s">
        <v>61215</v>
      </c>
    </row>
    <row r="2611" spans="1:11" x14ac:dyDescent="0.25">
      <c r="A2611" s="377"/>
      <c r="B2611" s="378" t="s">
        <v>60948</v>
      </c>
      <c r="C2611" s="377" t="s">
        <v>61217</v>
      </c>
      <c r="D2611" s="378" t="s">
        <v>61218</v>
      </c>
      <c r="E2611" s="378" t="s">
        <v>61033</v>
      </c>
      <c r="F2611" s="379">
        <v>0.70430000000000004</v>
      </c>
      <c r="G2611" s="380">
        <v>21.17</v>
      </c>
      <c r="H2611" s="380">
        <f t="shared" si="20"/>
        <v>14.91</v>
      </c>
      <c r="I2611" s="383" t="s">
        <v>60952</v>
      </c>
      <c r="J2611" s="384" t="s">
        <v>60965</v>
      </c>
      <c r="K2611" s="384" t="s">
        <v>61217</v>
      </c>
    </row>
    <row r="2612" spans="1:11" x14ac:dyDescent="0.25">
      <c r="A2612" s="377"/>
      <c r="B2612" s="378" t="s">
        <v>60948</v>
      </c>
      <c r="C2612" s="377" t="s">
        <v>62433</v>
      </c>
      <c r="D2612" s="378" t="s">
        <v>62434</v>
      </c>
      <c r="E2612" s="378" t="s">
        <v>288</v>
      </c>
      <c r="F2612" s="379">
        <v>27.898800000000001</v>
      </c>
      <c r="G2612" s="380">
        <v>12.08</v>
      </c>
      <c r="H2612" s="380">
        <f t="shared" si="20"/>
        <v>337.02</v>
      </c>
      <c r="I2612" s="383" t="s">
        <v>60952</v>
      </c>
      <c r="J2612" s="384" t="s">
        <v>60965</v>
      </c>
      <c r="K2612" s="384" t="s">
        <v>62433</v>
      </c>
    </row>
    <row r="2613" spans="1:11" x14ac:dyDescent="0.25">
      <c r="A2613" s="377"/>
      <c r="B2613" s="378" t="s">
        <v>60948</v>
      </c>
      <c r="C2613" s="377" t="s">
        <v>62435</v>
      </c>
      <c r="D2613" s="378" t="s">
        <v>62436</v>
      </c>
      <c r="E2613" s="378" t="s">
        <v>287</v>
      </c>
      <c r="F2613" s="379">
        <v>1.2</v>
      </c>
      <c r="G2613" s="380">
        <v>298.26</v>
      </c>
      <c r="H2613" s="380">
        <f t="shared" si="20"/>
        <v>357.91</v>
      </c>
      <c r="I2613" s="383" t="s">
        <v>60952</v>
      </c>
      <c r="J2613" s="384" t="s">
        <v>60965</v>
      </c>
      <c r="K2613" s="384" t="s">
        <v>62435</v>
      </c>
    </row>
    <row r="2614" spans="1:11" x14ac:dyDescent="0.25">
      <c r="A2614" s="377"/>
      <c r="B2614" s="378"/>
      <c r="C2614" s="377"/>
      <c r="D2614" s="378" t="s">
        <v>60954</v>
      </c>
      <c r="E2614" s="378"/>
      <c r="F2614" s="379"/>
      <c r="G2614" s="380"/>
      <c r="H2614" s="380">
        <f>+SUBTOTAL(9,H2604:H2613)</f>
        <v>1916.1300000000003</v>
      </c>
      <c r="I2614" s="383"/>
      <c r="J2614" s="384"/>
      <c r="K2614" s="384"/>
    </row>
    <row r="2615" spans="1:11" x14ac:dyDescent="0.25">
      <c r="A2615" s="377"/>
      <c r="B2615" s="378"/>
      <c r="C2615" s="377"/>
      <c r="D2615" s="378" t="s">
        <v>60955</v>
      </c>
      <c r="E2615" s="378"/>
      <c r="F2615" s="379"/>
      <c r="G2615" s="380"/>
      <c r="H2615" s="380">
        <f>+SUBTOTAL(9,H2598:H2613)</f>
        <v>2018.7300000000002</v>
      </c>
      <c r="I2615" s="383"/>
      <c r="J2615" s="384"/>
      <c r="K2615" s="384"/>
    </row>
    <row r="2616" spans="1:11" x14ac:dyDescent="0.25">
      <c r="A2616" s="377"/>
      <c r="B2616" s="378"/>
      <c r="C2616" s="377"/>
      <c r="D2616" s="378" t="s">
        <v>60956</v>
      </c>
      <c r="E2616" s="378"/>
      <c r="F2616" s="379">
        <v>24.18</v>
      </c>
      <c r="G2616" s="380"/>
      <c r="H2616" s="380">
        <f>+ROUND(H2615*F2616/100,2)</f>
        <v>488.13</v>
      </c>
      <c r="I2616" s="383"/>
      <c r="J2616" s="384"/>
      <c r="K2616" s="384"/>
    </row>
    <row r="2617" spans="1:11" x14ac:dyDescent="0.25">
      <c r="A2617" s="377"/>
      <c r="B2617" s="378"/>
      <c r="C2617" s="377"/>
      <c r="D2617" s="378" t="s">
        <v>60957</v>
      </c>
      <c r="E2617" s="378"/>
      <c r="F2617" s="379"/>
      <c r="G2617" s="380"/>
      <c r="H2617" s="380">
        <f>+H2615+H2616</f>
        <v>2506.86</v>
      </c>
      <c r="I2617" s="383"/>
      <c r="J2617" s="384"/>
      <c r="K2617" s="384"/>
    </row>
    <row r="2618" spans="1:11" x14ac:dyDescent="0.25">
      <c r="A2618" s="377"/>
      <c r="B2618" s="378"/>
      <c r="C2618" s="377"/>
      <c r="D2618" s="378" t="s">
        <v>60958</v>
      </c>
      <c r="E2618" s="378"/>
      <c r="F2618" s="379"/>
      <c r="G2618" s="380"/>
      <c r="H2618" s="380">
        <v>2506.86</v>
      </c>
      <c r="I2618" s="383"/>
      <c r="J2618" s="384"/>
      <c r="K2618" s="384"/>
    </row>
    <row r="2619" spans="1:11" x14ac:dyDescent="0.25">
      <c r="I2619" s="383"/>
      <c r="J2619" s="384"/>
      <c r="K2619" s="384"/>
    </row>
    <row r="2620" spans="1:11" x14ac:dyDescent="0.25">
      <c r="I2620" s="383"/>
      <c r="J2620" s="384"/>
      <c r="K2620" s="384"/>
    </row>
    <row r="2621" spans="1:11" x14ac:dyDescent="0.25">
      <c r="A2621" s="377" t="s">
        <v>60934</v>
      </c>
      <c r="B2621" s="378" t="s">
        <v>60935</v>
      </c>
      <c r="C2621" s="377"/>
      <c r="D2621" s="378"/>
      <c r="E2621" s="378"/>
      <c r="F2621" s="379"/>
      <c r="G2621" s="380"/>
      <c r="H2621" s="380"/>
      <c r="I2621" s="383"/>
      <c r="J2621" s="384"/>
      <c r="K2621" s="384"/>
    </row>
    <row r="2622" spans="1:11" x14ac:dyDescent="0.25">
      <c r="A2622" s="377"/>
      <c r="B2622" s="378"/>
      <c r="C2622" s="377" t="s">
        <v>60938</v>
      </c>
      <c r="D2622" s="378" t="s">
        <v>60939</v>
      </c>
      <c r="E2622" s="378" t="s">
        <v>60940</v>
      </c>
      <c r="F2622" s="379" t="s">
        <v>60941</v>
      </c>
      <c r="G2622" s="380" t="s">
        <v>60942</v>
      </c>
      <c r="H2622" s="380" t="s">
        <v>60943</v>
      </c>
      <c r="I2622" s="383"/>
      <c r="J2622" s="384"/>
      <c r="K2622" s="384"/>
    </row>
    <row r="2623" spans="1:11" x14ac:dyDescent="0.25">
      <c r="A2623" s="377"/>
      <c r="B2623" s="378"/>
      <c r="C2623" s="377"/>
      <c r="D2623" s="378"/>
      <c r="E2623" s="378"/>
      <c r="F2623" s="379"/>
      <c r="G2623" s="380"/>
      <c r="H2623" s="380"/>
      <c r="I2623" s="383"/>
      <c r="J2623" s="384"/>
      <c r="K2623" s="384"/>
    </row>
    <row r="2624" spans="1:11" x14ac:dyDescent="0.25">
      <c r="A2624" s="385" t="s">
        <v>62437</v>
      </c>
      <c r="B2624" s="386" t="s">
        <v>62438</v>
      </c>
      <c r="C2624" s="385"/>
      <c r="D2624" s="386"/>
      <c r="E2624" s="386" t="s">
        <v>61030</v>
      </c>
      <c r="F2624" s="379" t="s">
        <v>60946</v>
      </c>
      <c r="G2624" s="380"/>
      <c r="H2624" s="380"/>
      <c r="I2624" s="383"/>
      <c r="J2624" s="384"/>
      <c r="K2624" s="384"/>
    </row>
    <row r="2625" spans="1:11" x14ac:dyDescent="0.25">
      <c r="A2625" s="377"/>
      <c r="B2625" s="378"/>
      <c r="C2625" s="377"/>
      <c r="D2625" s="378" t="s">
        <v>60947</v>
      </c>
      <c r="E2625" s="378"/>
      <c r="F2625" s="379"/>
      <c r="G2625" s="380"/>
      <c r="H2625" s="380"/>
      <c r="I2625" s="383"/>
      <c r="J2625" s="384"/>
      <c r="K2625" s="384"/>
    </row>
    <row r="2626" spans="1:11" x14ac:dyDescent="0.25">
      <c r="A2626" s="377"/>
      <c r="B2626" s="378" t="s">
        <v>60948</v>
      </c>
      <c r="C2626" s="377" t="s">
        <v>62439</v>
      </c>
      <c r="D2626" s="378" t="s">
        <v>62440</v>
      </c>
      <c r="E2626" s="378" t="s">
        <v>33681</v>
      </c>
      <c r="F2626" s="379">
        <v>1</v>
      </c>
      <c r="G2626" s="380">
        <v>0.31</v>
      </c>
      <c r="H2626" s="380">
        <f>+ROUND(F2626*G2626,2)</f>
        <v>0.31</v>
      </c>
      <c r="I2626" s="383" t="s">
        <v>60952</v>
      </c>
      <c r="J2626" s="384" t="s">
        <v>60965</v>
      </c>
      <c r="K2626" s="384" t="s">
        <v>62439</v>
      </c>
    </row>
    <row r="2627" spans="1:11" x14ac:dyDescent="0.25">
      <c r="A2627" s="377"/>
      <c r="B2627" s="378" t="s">
        <v>60948</v>
      </c>
      <c r="C2627" s="377" t="s">
        <v>62441</v>
      </c>
      <c r="D2627" s="378" t="s">
        <v>62442</v>
      </c>
      <c r="E2627" s="378" t="s">
        <v>33681</v>
      </c>
      <c r="F2627" s="379">
        <v>1</v>
      </c>
      <c r="G2627" s="380">
        <v>0.04</v>
      </c>
      <c r="H2627" s="380">
        <f>+ROUND(F2627*G2627,2)</f>
        <v>0.04</v>
      </c>
      <c r="I2627" s="383" t="s">
        <v>60952</v>
      </c>
      <c r="J2627" s="384" t="s">
        <v>60965</v>
      </c>
      <c r="K2627" s="384" t="s">
        <v>62441</v>
      </c>
    </row>
    <row r="2628" spans="1:11" x14ac:dyDescent="0.25">
      <c r="A2628" s="377"/>
      <c r="B2628" s="378" t="s">
        <v>60948</v>
      </c>
      <c r="C2628" s="377" t="s">
        <v>62443</v>
      </c>
      <c r="D2628" s="378" t="s">
        <v>62444</v>
      </c>
      <c r="E2628" s="378" t="s">
        <v>33681</v>
      </c>
      <c r="F2628" s="379">
        <v>1</v>
      </c>
      <c r="G2628" s="380">
        <v>0.24</v>
      </c>
      <c r="H2628" s="380">
        <f>+ROUND(F2628*G2628,2)</f>
        <v>0.24</v>
      </c>
      <c r="I2628" s="383" t="s">
        <v>60952</v>
      </c>
      <c r="J2628" s="384" t="s">
        <v>60965</v>
      </c>
      <c r="K2628" s="384" t="s">
        <v>62443</v>
      </c>
    </row>
    <row r="2629" spans="1:11" x14ac:dyDescent="0.25">
      <c r="A2629" s="377"/>
      <c r="B2629" s="378" t="s">
        <v>60948</v>
      </c>
      <c r="C2629" s="377" t="s">
        <v>62445</v>
      </c>
      <c r="D2629" s="378" t="s">
        <v>62446</v>
      </c>
      <c r="E2629" s="378" t="s">
        <v>33681</v>
      </c>
      <c r="F2629" s="379">
        <v>1</v>
      </c>
      <c r="G2629" s="380">
        <v>0.99</v>
      </c>
      <c r="H2629" s="380">
        <f>+ROUND(F2629*G2629,2)</f>
        <v>0.99</v>
      </c>
      <c r="I2629" s="383" t="s">
        <v>60952</v>
      </c>
      <c r="J2629" s="384" t="s">
        <v>60965</v>
      </c>
      <c r="K2629" s="384" t="s">
        <v>62445</v>
      </c>
    </row>
    <row r="2630" spans="1:11" x14ac:dyDescent="0.25">
      <c r="A2630" s="377"/>
      <c r="B2630" s="378"/>
      <c r="C2630" s="377"/>
      <c r="D2630" s="378" t="s">
        <v>60954</v>
      </c>
      <c r="E2630" s="378"/>
      <c r="F2630" s="379"/>
      <c r="G2630" s="380"/>
      <c r="H2630" s="380">
        <f>+SUBTOTAL(9,H2626:H2629)</f>
        <v>1.58</v>
      </c>
      <c r="I2630" s="383"/>
      <c r="J2630" s="384"/>
      <c r="K2630" s="384"/>
    </row>
    <row r="2631" spans="1:11" x14ac:dyDescent="0.25">
      <c r="A2631" s="377"/>
      <c r="B2631" s="378"/>
      <c r="C2631" s="377"/>
      <c r="D2631" s="378" t="s">
        <v>60955</v>
      </c>
      <c r="E2631" s="378"/>
      <c r="F2631" s="379"/>
      <c r="G2631" s="380"/>
      <c r="H2631" s="380">
        <f>+SUBTOTAL(9,H2625:H2629)</f>
        <v>1.58</v>
      </c>
      <c r="I2631" s="383"/>
      <c r="J2631" s="384"/>
      <c r="K2631" s="384"/>
    </row>
    <row r="2632" spans="1:11" x14ac:dyDescent="0.25">
      <c r="A2632" s="377"/>
      <c r="B2632" s="378"/>
      <c r="C2632" s="377"/>
      <c r="D2632" s="378" t="s">
        <v>60956</v>
      </c>
      <c r="E2632" s="378"/>
      <c r="F2632" s="379">
        <v>24.18</v>
      </c>
      <c r="G2632" s="380"/>
      <c r="H2632" s="380">
        <f>+ROUND(H2631*F2632/100,2)</f>
        <v>0.38</v>
      </c>
      <c r="I2632" s="383"/>
      <c r="J2632" s="384"/>
      <c r="K2632" s="384"/>
    </row>
    <row r="2633" spans="1:11" x14ac:dyDescent="0.25">
      <c r="A2633" s="377"/>
      <c r="B2633" s="378"/>
      <c r="C2633" s="377"/>
      <c r="D2633" s="378" t="s">
        <v>60957</v>
      </c>
      <c r="E2633" s="378"/>
      <c r="F2633" s="379"/>
      <c r="G2633" s="380"/>
      <c r="H2633" s="380">
        <f>+H2631+H2632</f>
        <v>1.96</v>
      </c>
      <c r="I2633" s="383"/>
      <c r="J2633" s="384"/>
      <c r="K2633" s="384"/>
    </row>
    <row r="2634" spans="1:11" x14ac:dyDescent="0.25">
      <c r="A2634" s="377"/>
      <c r="B2634" s="378"/>
      <c r="C2634" s="377"/>
      <c r="D2634" s="378" t="s">
        <v>60958</v>
      </c>
      <c r="E2634" s="378"/>
      <c r="F2634" s="379"/>
      <c r="G2634" s="380"/>
      <c r="H2634" s="380">
        <v>1.96</v>
      </c>
      <c r="I2634" s="383"/>
      <c r="J2634" s="384"/>
      <c r="K2634" s="384"/>
    </row>
    <row r="2635" spans="1:11" x14ac:dyDescent="0.25">
      <c r="I2635" s="383"/>
      <c r="J2635" s="384"/>
      <c r="K2635" s="384"/>
    </row>
    <row r="2636" spans="1:11" x14ac:dyDescent="0.25">
      <c r="I2636" s="383"/>
      <c r="J2636" s="384"/>
      <c r="K2636" s="384"/>
    </row>
    <row r="2637" spans="1:11" x14ac:dyDescent="0.25">
      <c r="A2637" s="377" t="s">
        <v>60934</v>
      </c>
      <c r="B2637" s="378" t="s">
        <v>60935</v>
      </c>
      <c r="C2637" s="377"/>
      <c r="D2637" s="378"/>
      <c r="E2637" s="378"/>
      <c r="F2637" s="379"/>
      <c r="G2637" s="380"/>
      <c r="H2637" s="380"/>
      <c r="I2637" s="383"/>
      <c r="J2637" s="384"/>
      <c r="K2637" s="384"/>
    </row>
    <row r="2638" spans="1:11" x14ac:dyDescent="0.25">
      <c r="A2638" s="377"/>
      <c r="B2638" s="378"/>
      <c r="C2638" s="377" t="s">
        <v>60938</v>
      </c>
      <c r="D2638" s="378" t="s">
        <v>60939</v>
      </c>
      <c r="E2638" s="378" t="s">
        <v>60940</v>
      </c>
      <c r="F2638" s="379" t="s">
        <v>60941</v>
      </c>
      <c r="G2638" s="380" t="s">
        <v>60942</v>
      </c>
      <c r="H2638" s="380" t="s">
        <v>60943</v>
      </c>
      <c r="I2638" s="383"/>
      <c r="J2638" s="384"/>
      <c r="K2638" s="384"/>
    </row>
    <row r="2639" spans="1:11" x14ac:dyDescent="0.25">
      <c r="A2639" s="377"/>
      <c r="B2639" s="378"/>
      <c r="C2639" s="377"/>
      <c r="D2639" s="378"/>
      <c r="E2639" s="378"/>
      <c r="F2639" s="379"/>
      <c r="G2639" s="380"/>
      <c r="H2639" s="380"/>
      <c r="I2639" s="383"/>
      <c r="J2639" s="384"/>
      <c r="K2639" s="384"/>
    </row>
    <row r="2640" spans="1:11" x14ac:dyDescent="0.25">
      <c r="A2640" s="385" t="s">
        <v>62447</v>
      </c>
      <c r="B2640" s="386" t="s">
        <v>62448</v>
      </c>
      <c r="C2640" s="385"/>
      <c r="D2640" s="386"/>
      <c r="E2640" s="386" t="s">
        <v>33681</v>
      </c>
      <c r="F2640" s="379" t="s">
        <v>60946</v>
      </c>
      <c r="G2640" s="380"/>
      <c r="H2640" s="380"/>
      <c r="I2640" s="383"/>
      <c r="J2640" s="384"/>
      <c r="K2640" s="384"/>
    </row>
    <row r="2641" spans="1:11" x14ac:dyDescent="0.25">
      <c r="A2641" s="377"/>
      <c r="B2641" s="378">
        <v>3</v>
      </c>
      <c r="C2641" s="377" t="s">
        <v>62449</v>
      </c>
      <c r="D2641" s="378" t="s">
        <v>62450</v>
      </c>
      <c r="E2641" s="378" t="s">
        <v>284</v>
      </c>
      <c r="F2641" s="379">
        <v>1.2799999999999999E-4</v>
      </c>
      <c r="G2641" s="380">
        <v>2449.04</v>
      </c>
      <c r="H2641" s="380">
        <f>+ROUND(F2641*G2641,2)</f>
        <v>0.31</v>
      </c>
      <c r="I2641" s="383" t="s">
        <v>61092</v>
      </c>
      <c r="J2641" s="384" t="s">
        <v>60965</v>
      </c>
      <c r="K2641" s="384">
        <v>13896</v>
      </c>
    </row>
    <row r="2642" spans="1:11" x14ac:dyDescent="0.25">
      <c r="A2642" s="377"/>
      <c r="B2642" s="378"/>
      <c r="C2642" s="377"/>
      <c r="D2642" s="378" t="s">
        <v>61094</v>
      </c>
      <c r="E2642" s="378"/>
      <c r="F2642" s="379"/>
      <c r="G2642" s="380"/>
      <c r="H2642" s="380">
        <f>+SUBTOTAL(9,H2641:H2641)</f>
        <v>0.31</v>
      </c>
      <c r="I2642" s="383"/>
      <c r="J2642" s="384"/>
      <c r="K2642" s="384"/>
    </row>
    <row r="2643" spans="1:11" x14ac:dyDescent="0.25">
      <c r="A2643" s="377"/>
      <c r="B2643" s="378"/>
      <c r="C2643" s="377"/>
      <c r="D2643" s="378" t="s">
        <v>60955</v>
      </c>
      <c r="E2643" s="378"/>
      <c r="F2643" s="379"/>
      <c r="G2643" s="380"/>
      <c r="H2643" s="380">
        <f>+SUBTOTAL(9,H2641:H2641)</f>
        <v>0.31</v>
      </c>
      <c r="I2643" s="383"/>
      <c r="J2643" s="384"/>
      <c r="K2643" s="384"/>
    </row>
    <row r="2644" spans="1:11" x14ac:dyDescent="0.25">
      <c r="A2644" s="377"/>
      <c r="B2644" s="378"/>
      <c r="C2644" s="377"/>
      <c r="D2644" s="378" t="s">
        <v>60956</v>
      </c>
      <c r="E2644" s="378"/>
      <c r="F2644" s="379">
        <v>24.18</v>
      </c>
      <c r="G2644" s="380"/>
      <c r="H2644" s="380">
        <f>+ROUND(H2643*F2644/100,2)</f>
        <v>7.0000000000000007E-2</v>
      </c>
      <c r="I2644" s="383"/>
      <c r="J2644" s="384"/>
      <c r="K2644" s="384"/>
    </row>
    <row r="2645" spans="1:11" x14ac:dyDescent="0.25">
      <c r="A2645" s="377"/>
      <c r="B2645" s="378"/>
      <c r="C2645" s="377"/>
      <c r="D2645" s="378" t="s">
        <v>60957</v>
      </c>
      <c r="E2645" s="378"/>
      <c r="F2645" s="379"/>
      <c r="G2645" s="380"/>
      <c r="H2645" s="380">
        <f>+H2643+H2644</f>
        <v>0.38</v>
      </c>
      <c r="I2645" s="383"/>
      <c r="J2645" s="384"/>
      <c r="K2645" s="384"/>
    </row>
    <row r="2646" spans="1:11" x14ac:dyDescent="0.25">
      <c r="A2646" s="377"/>
      <c r="B2646" s="378"/>
      <c r="C2646" s="377"/>
      <c r="D2646" s="378" t="s">
        <v>60958</v>
      </c>
      <c r="E2646" s="378"/>
      <c r="F2646" s="379"/>
      <c r="G2646" s="380"/>
      <c r="H2646" s="380">
        <v>0.39</v>
      </c>
      <c r="I2646" s="383"/>
      <c r="J2646" s="384"/>
      <c r="K2646" s="384"/>
    </row>
    <row r="2647" spans="1:11" x14ac:dyDescent="0.25">
      <c r="I2647" s="383"/>
      <c r="J2647" s="384"/>
      <c r="K2647" s="384"/>
    </row>
    <row r="2648" spans="1:11" x14ac:dyDescent="0.25">
      <c r="I2648" s="383"/>
      <c r="J2648" s="384"/>
      <c r="K2648" s="384"/>
    </row>
    <row r="2649" spans="1:11" x14ac:dyDescent="0.25">
      <c r="A2649" s="377" t="s">
        <v>60934</v>
      </c>
      <c r="B2649" s="378" t="s">
        <v>60935</v>
      </c>
      <c r="C2649" s="377"/>
      <c r="D2649" s="378"/>
      <c r="E2649" s="378"/>
      <c r="F2649" s="379"/>
      <c r="G2649" s="380"/>
      <c r="H2649" s="380"/>
      <c r="I2649" s="383"/>
      <c r="J2649" s="384"/>
      <c r="K2649" s="384"/>
    </row>
    <row r="2650" spans="1:11" x14ac:dyDescent="0.25">
      <c r="A2650" s="377"/>
      <c r="B2650" s="378"/>
      <c r="C2650" s="377" t="s">
        <v>60938</v>
      </c>
      <c r="D2650" s="378" t="s">
        <v>60939</v>
      </c>
      <c r="E2650" s="378" t="s">
        <v>60940</v>
      </c>
      <c r="F2650" s="379" t="s">
        <v>60941</v>
      </c>
      <c r="G2650" s="380" t="s">
        <v>60942</v>
      </c>
      <c r="H2650" s="380" t="s">
        <v>60943</v>
      </c>
      <c r="I2650" s="383"/>
      <c r="J2650" s="384"/>
      <c r="K2650" s="384"/>
    </row>
    <row r="2651" spans="1:11" x14ac:dyDescent="0.25">
      <c r="A2651" s="377"/>
      <c r="B2651" s="378"/>
      <c r="C2651" s="377"/>
      <c r="D2651" s="378"/>
      <c r="E2651" s="378"/>
      <c r="F2651" s="379"/>
      <c r="G2651" s="380"/>
      <c r="H2651" s="380"/>
      <c r="I2651" s="383"/>
      <c r="J2651" s="384"/>
      <c r="K2651" s="384"/>
    </row>
    <row r="2652" spans="1:11" x14ac:dyDescent="0.25">
      <c r="A2652" s="385" t="s">
        <v>62451</v>
      </c>
      <c r="B2652" s="386" t="s">
        <v>62452</v>
      </c>
      <c r="C2652" s="385"/>
      <c r="D2652" s="386"/>
      <c r="E2652" s="386" t="s">
        <v>33681</v>
      </c>
      <c r="F2652" s="379" t="s">
        <v>60946</v>
      </c>
      <c r="G2652" s="380"/>
      <c r="H2652" s="380"/>
      <c r="I2652" s="383"/>
      <c r="J2652" s="384"/>
      <c r="K2652" s="384"/>
    </row>
    <row r="2653" spans="1:11" x14ac:dyDescent="0.25">
      <c r="A2653" s="377"/>
      <c r="B2653" s="378">
        <v>3</v>
      </c>
      <c r="C2653" s="377" t="s">
        <v>62449</v>
      </c>
      <c r="D2653" s="378" t="s">
        <v>62450</v>
      </c>
      <c r="E2653" s="378" t="s">
        <v>284</v>
      </c>
      <c r="F2653" s="379">
        <v>1.5099999999999999E-5</v>
      </c>
      <c r="G2653" s="380">
        <v>2449.04</v>
      </c>
      <c r="H2653" s="380">
        <f>+ROUND(F2653*G2653,2)</f>
        <v>0.04</v>
      </c>
      <c r="I2653" s="383" t="s">
        <v>61092</v>
      </c>
      <c r="J2653" s="384" t="s">
        <v>60965</v>
      </c>
      <c r="K2653" s="384">
        <v>13896</v>
      </c>
    </row>
    <row r="2654" spans="1:11" x14ac:dyDescent="0.25">
      <c r="A2654" s="377"/>
      <c r="B2654" s="378"/>
      <c r="C2654" s="377"/>
      <c r="D2654" s="378" t="s">
        <v>61094</v>
      </c>
      <c r="E2654" s="378"/>
      <c r="F2654" s="379"/>
      <c r="G2654" s="380"/>
      <c r="H2654" s="380">
        <f>+SUBTOTAL(9,H2653:H2653)</f>
        <v>0.04</v>
      </c>
      <c r="I2654" s="383"/>
      <c r="J2654" s="384"/>
      <c r="K2654" s="384"/>
    </row>
    <row r="2655" spans="1:11" x14ac:dyDescent="0.25">
      <c r="A2655" s="377"/>
      <c r="B2655" s="378"/>
      <c r="C2655" s="377"/>
      <c r="D2655" s="378" t="s">
        <v>60955</v>
      </c>
      <c r="E2655" s="378"/>
      <c r="F2655" s="379"/>
      <c r="G2655" s="380"/>
      <c r="H2655" s="380">
        <f>+SUBTOTAL(9,H2653:H2653)</f>
        <v>0.04</v>
      </c>
      <c r="I2655" s="383"/>
      <c r="J2655" s="384"/>
      <c r="K2655" s="384"/>
    </row>
    <row r="2656" spans="1:11" x14ac:dyDescent="0.25">
      <c r="A2656" s="377"/>
      <c r="B2656" s="378"/>
      <c r="C2656" s="377"/>
      <c r="D2656" s="378" t="s">
        <v>60956</v>
      </c>
      <c r="E2656" s="378"/>
      <c r="F2656" s="379">
        <v>24.18</v>
      </c>
      <c r="G2656" s="380"/>
      <c r="H2656" s="380">
        <f>+ROUND(H2655*F2656/100,2)</f>
        <v>0.01</v>
      </c>
      <c r="I2656" s="383"/>
      <c r="J2656" s="384"/>
      <c r="K2656" s="384"/>
    </row>
    <row r="2657" spans="1:11" x14ac:dyDescent="0.25">
      <c r="A2657" s="377"/>
      <c r="B2657" s="378"/>
      <c r="C2657" s="377"/>
      <c r="D2657" s="378" t="s">
        <v>60957</v>
      </c>
      <c r="E2657" s="378"/>
      <c r="F2657" s="379"/>
      <c r="G2657" s="380"/>
      <c r="H2657" s="380">
        <f>+H2655+H2656</f>
        <v>0.05</v>
      </c>
      <c r="I2657" s="383"/>
      <c r="J2657" s="384"/>
      <c r="K2657" s="384"/>
    </row>
    <row r="2658" spans="1:11" x14ac:dyDescent="0.25">
      <c r="A2658" s="377"/>
      <c r="B2658" s="378"/>
      <c r="C2658" s="377"/>
      <c r="D2658" s="378" t="s">
        <v>60958</v>
      </c>
      <c r="E2658" s="378"/>
      <c r="F2658" s="379"/>
      <c r="G2658" s="380"/>
      <c r="H2658" s="380">
        <v>0.05</v>
      </c>
      <c r="I2658" s="383"/>
      <c r="J2658" s="384"/>
      <c r="K2658" s="384"/>
    </row>
    <row r="2659" spans="1:11" x14ac:dyDescent="0.25">
      <c r="I2659" s="383"/>
      <c r="J2659" s="384"/>
      <c r="K2659" s="384"/>
    </row>
    <row r="2660" spans="1:11" x14ac:dyDescent="0.25">
      <c r="I2660" s="383"/>
      <c r="J2660" s="384"/>
      <c r="K2660" s="384"/>
    </row>
    <row r="2661" spans="1:11" x14ac:dyDescent="0.25">
      <c r="A2661" s="377" t="s">
        <v>60934</v>
      </c>
      <c r="B2661" s="378" t="s">
        <v>60935</v>
      </c>
      <c r="C2661" s="377"/>
      <c r="D2661" s="378"/>
      <c r="E2661" s="378"/>
      <c r="F2661" s="379"/>
      <c r="G2661" s="380"/>
      <c r="H2661" s="380"/>
      <c r="I2661" s="383"/>
      <c r="J2661" s="384"/>
      <c r="K2661" s="384"/>
    </row>
    <row r="2662" spans="1:11" x14ac:dyDescent="0.25">
      <c r="A2662" s="377"/>
      <c r="B2662" s="378"/>
      <c r="C2662" s="377" t="s">
        <v>60938</v>
      </c>
      <c r="D2662" s="378" t="s">
        <v>60939</v>
      </c>
      <c r="E2662" s="378" t="s">
        <v>60940</v>
      </c>
      <c r="F2662" s="379" t="s">
        <v>60941</v>
      </c>
      <c r="G2662" s="380" t="s">
        <v>60942</v>
      </c>
      <c r="H2662" s="380" t="s">
        <v>60943</v>
      </c>
      <c r="I2662" s="383"/>
      <c r="J2662" s="384"/>
      <c r="K2662" s="384"/>
    </row>
    <row r="2663" spans="1:11" x14ac:dyDescent="0.25">
      <c r="A2663" s="377"/>
      <c r="B2663" s="378"/>
      <c r="C2663" s="377"/>
      <c r="D2663" s="378"/>
      <c r="E2663" s="378"/>
      <c r="F2663" s="379"/>
      <c r="G2663" s="380"/>
      <c r="H2663" s="380"/>
      <c r="I2663" s="383"/>
      <c r="J2663" s="384"/>
      <c r="K2663" s="384"/>
    </row>
    <row r="2664" spans="1:11" x14ac:dyDescent="0.25">
      <c r="A2664" s="385" t="s">
        <v>62453</v>
      </c>
      <c r="B2664" s="386" t="s">
        <v>62454</v>
      </c>
      <c r="C2664" s="385"/>
      <c r="D2664" s="386"/>
      <c r="E2664" s="386" t="s">
        <v>33681</v>
      </c>
      <c r="F2664" s="379" t="s">
        <v>60946</v>
      </c>
      <c r="G2664" s="380"/>
      <c r="H2664" s="380"/>
      <c r="I2664" s="383"/>
      <c r="J2664" s="384"/>
      <c r="K2664" s="384"/>
    </row>
    <row r="2665" spans="1:11" x14ac:dyDescent="0.25">
      <c r="A2665" s="377"/>
      <c r="B2665" s="378">
        <v>3</v>
      </c>
      <c r="C2665" s="377" t="s">
        <v>62449</v>
      </c>
      <c r="D2665" s="378" t="s">
        <v>62450</v>
      </c>
      <c r="E2665" s="378" t="s">
        <v>284</v>
      </c>
      <c r="F2665" s="379">
        <v>1E-4</v>
      </c>
      <c r="G2665" s="380">
        <v>2449.04</v>
      </c>
      <c r="H2665" s="380">
        <f>+ROUND(F2665*G2665,2)</f>
        <v>0.24</v>
      </c>
      <c r="I2665" s="383" t="s">
        <v>61092</v>
      </c>
      <c r="J2665" s="384" t="s">
        <v>60965</v>
      </c>
      <c r="K2665" s="384">
        <v>13896</v>
      </c>
    </row>
    <row r="2666" spans="1:11" x14ac:dyDescent="0.25">
      <c r="A2666" s="377"/>
      <c r="B2666" s="378"/>
      <c r="C2666" s="377"/>
      <c r="D2666" s="378" t="s">
        <v>61094</v>
      </c>
      <c r="E2666" s="378"/>
      <c r="F2666" s="379"/>
      <c r="G2666" s="380"/>
      <c r="H2666" s="380">
        <f>+SUBTOTAL(9,H2665:H2665)</f>
        <v>0.24</v>
      </c>
      <c r="I2666" s="383"/>
      <c r="J2666" s="384"/>
      <c r="K2666" s="384"/>
    </row>
    <row r="2667" spans="1:11" x14ac:dyDescent="0.25">
      <c r="A2667" s="377"/>
      <c r="B2667" s="378"/>
      <c r="C2667" s="377"/>
      <c r="D2667" s="378" t="s">
        <v>60955</v>
      </c>
      <c r="E2667" s="378"/>
      <c r="F2667" s="379"/>
      <c r="G2667" s="380"/>
      <c r="H2667" s="380">
        <f>+SUBTOTAL(9,H2665:H2665)</f>
        <v>0.24</v>
      </c>
      <c r="I2667" s="383"/>
      <c r="J2667" s="384"/>
      <c r="K2667" s="384"/>
    </row>
    <row r="2668" spans="1:11" x14ac:dyDescent="0.25">
      <c r="A2668" s="377"/>
      <c r="B2668" s="378"/>
      <c r="C2668" s="377"/>
      <c r="D2668" s="378" t="s">
        <v>60956</v>
      </c>
      <c r="E2668" s="378"/>
      <c r="F2668" s="379">
        <v>24.18</v>
      </c>
      <c r="G2668" s="380"/>
      <c r="H2668" s="380">
        <f>+ROUND(H2667*F2668/100,2)</f>
        <v>0.06</v>
      </c>
      <c r="I2668" s="383"/>
      <c r="J2668" s="384"/>
      <c r="K2668" s="384"/>
    </row>
    <row r="2669" spans="1:11" x14ac:dyDescent="0.25">
      <c r="A2669" s="377"/>
      <c r="B2669" s="378"/>
      <c r="C2669" s="377"/>
      <c r="D2669" s="378" t="s">
        <v>60957</v>
      </c>
      <c r="E2669" s="378"/>
      <c r="F2669" s="379"/>
      <c r="G2669" s="380"/>
      <c r="H2669" s="380">
        <f>+H2667+H2668</f>
        <v>0.3</v>
      </c>
      <c r="I2669" s="383"/>
      <c r="J2669" s="384"/>
      <c r="K2669" s="384"/>
    </row>
    <row r="2670" spans="1:11" x14ac:dyDescent="0.25">
      <c r="A2670" s="377"/>
      <c r="B2670" s="378"/>
      <c r="C2670" s="377"/>
      <c r="D2670" s="378" t="s">
        <v>60958</v>
      </c>
      <c r="E2670" s="378"/>
      <c r="F2670" s="379"/>
      <c r="G2670" s="380"/>
      <c r="H2670" s="380">
        <v>0.3</v>
      </c>
      <c r="I2670" s="383"/>
      <c r="J2670" s="384"/>
      <c r="K2670" s="384"/>
    </row>
    <row r="2671" spans="1:11" x14ac:dyDescent="0.25">
      <c r="I2671" s="383"/>
      <c r="J2671" s="384"/>
      <c r="K2671" s="384"/>
    </row>
    <row r="2672" spans="1:11" x14ac:dyDescent="0.25">
      <c r="I2672" s="383"/>
      <c r="J2672" s="384"/>
      <c r="K2672" s="384"/>
    </row>
    <row r="2673" spans="1:11" x14ac:dyDescent="0.25">
      <c r="A2673" s="377" t="s">
        <v>60934</v>
      </c>
      <c r="B2673" s="378" t="s">
        <v>60935</v>
      </c>
      <c r="C2673" s="377"/>
      <c r="D2673" s="378"/>
      <c r="E2673" s="378"/>
      <c r="F2673" s="379"/>
      <c r="G2673" s="380"/>
      <c r="H2673" s="380"/>
      <c r="I2673" s="383"/>
      <c r="J2673" s="384"/>
      <c r="K2673" s="384"/>
    </row>
    <row r="2674" spans="1:11" x14ac:dyDescent="0.25">
      <c r="A2674" s="377"/>
      <c r="B2674" s="378"/>
      <c r="C2674" s="377" t="s">
        <v>60938</v>
      </c>
      <c r="D2674" s="378" t="s">
        <v>60939</v>
      </c>
      <c r="E2674" s="378" t="s">
        <v>60940</v>
      </c>
      <c r="F2674" s="379" t="s">
        <v>60941</v>
      </c>
      <c r="G2674" s="380" t="s">
        <v>60942</v>
      </c>
      <c r="H2674" s="380" t="s">
        <v>60943</v>
      </c>
      <c r="I2674" s="383"/>
      <c r="J2674" s="384"/>
      <c r="K2674" s="384"/>
    </row>
    <row r="2675" spans="1:11" x14ac:dyDescent="0.25">
      <c r="A2675" s="377"/>
      <c r="B2675" s="378"/>
      <c r="C2675" s="377"/>
      <c r="D2675" s="378"/>
      <c r="E2675" s="378"/>
      <c r="F2675" s="379"/>
      <c r="G2675" s="380"/>
      <c r="H2675" s="380"/>
      <c r="I2675" s="383"/>
      <c r="J2675" s="384"/>
      <c r="K2675" s="384"/>
    </row>
    <row r="2676" spans="1:11" x14ac:dyDescent="0.25">
      <c r="A2676" s="385" t="s">
        <v>62455</v>
      </c>
      <c r="B2676" s="386" t="s">
        <v>62456</v>
      </c>
      <c r="C2676" s="385"/>
      <c r="D2676" s="386"/>
      <c r="E2676" s="386" t="s">
        <v>33681</v>
      </c>
      <c r="F2676" s="379" t="s">
        <v>60946</v>
      </c>
      <c r="G2676" s="380"/>
      <c r="H2676" s="380"/>
      <c r="I2676" s="383"/>
      <c r="J2676" s="384"/>
      <c r="K2676" s="384"/>
    </row>
    <row r="2677" spans="1:11" x14ac:dyDescent="0.25">
      <c r="A2677" s="377"/>
      <c r="B2677" s="378">
        <v>5</v>
      </c>
      <c r="C2677" s="377" t="s">
        <v>61926</v>
      </c>
      <c r="D2677" s="378" t="s">
        <v>61927</v>
      </c>
      <c r="E2677" s="378" t="s">
        <v>61928</v>
      </c>
      <c r="F2677" s="379">
        <v>1.25</v>
      </c>
      <c r="G2677" s="380">
        <v>0.79</v>
      </c>
      <c r="H2677" s="380">
        <f>+ROUND(F2677*G2677,2)</f>
        <v>0.99</v>
      </c>
      <c r="I2677" s="383" t="s">
        <v>393</v>
      </c>
      <c r="J2677" s="384" t="s">
        <v>60965</v>
      </c>
      <c r="K2677" s="384">
        <v>2705</v>
      </c>
    </row>
    <row r="2678" spans="1:11" x14ac:dyDescent="0.25">
      <c r="A2678" s="377"/>
      <c r="B2678" s="378"/>
      <c r="C2678" s="377"/>
      <c r="D2678" s="378" t="s">
        <v>61929</v>
      </c>
      <c r="E2678" s="378"/>
      <c r="F2678" s="379"/>
      <c r="G2678" s="380"/>
      <c r="H2678" s="380">
        <f>+SUBTOTAL(9,H2677:H2677)</f>
        <v>0.99</v>
      </c>
      <c r="I2678" s="383"/>
      <c r="J2678" s="384"/>
      <c r="K2678" s="384"/>
    </row>
    <row r="2679" spans="1:11" x14ac:dyDescent="0.25">
      <c r="A2679" s="377"/>
      <c r="B2679" s="378"/>
      <c r="C2679" s="377"/>
      <c r="D2679" s="378" t="s">
        <v>60955</v>
      </c>
      <c r="E2679" s="378"/>
      <c r="F2679" s="379"/>
      <c r="G2679" s="380"/>
      <c r="H2679" s="380">
        <f>+SUBTOTAL(9,H2677:H2677)</f>
        <v>0.99</v>
      </c>
      <c r="I2679" s="383"/>
      <c r="J2679" s="384"/>
      <c r="K2679" s="384"/>
    </row>
    <row r="2680" spans="1:11" x14ac:dyDescent="0.25">
      <c r="A2680" s="377"/>
      <c r="B2680" s="378"/>
      <c r="C2680" s="377"/>
      <c r="D2680" s="378" t="s">
        <v>60956</v>
      </c>
      <c r="E2680" s="378"/>
      <c r="F2680" s="379">
        <v>24.18</v>
      </c>
      <c r="G2680" s="380"/>
      <c r="H2680" s="380">
        <f>+ROUND(H2679*F2680/100,2)</f>
        <v>0.24</v>
      </c>
      <c r="I2680" s="383"/>
      <c r="J2680" s="384"/>
      <c r="K2680" s="384"/>
    </row>
    <row r="2681" spans="1:11" x14ac:dyDescent="0.25">
      <c r="A2681" s="377"/>
      <c r="B2681" s="378"/>
      <c r="C2681" s="377"/>
      <c r="D2681" s="378" t="s">
        <v>60957</v>
      </c>
      <c r="E2681" s="378"/>
      <c r="F2681" s="379"/>
      <c r="G2681" s="380"/>
      <c r="H2681" s="380">
        <f>+H2679+H2680</f>
        <v>1.23</v>
      </c>
      <c r="I2681" s="383"/>
      <c r="J2681" s="384"/>
      <c r="K2681" s="384"/>
    </row>
    <row r="2682" spans="1:11" x14ac:dyDescent="0.25">
      <c r="A2682" s="377"/>
      <c r="B2682" s="378"/>
      <c r="C2682" s="377"/>
      <c r="D2682" s="378" t="s">
        <v>60958</v>
      </c>
      <c r="E2682" s="378"/>
      <c r="F2682" s="379"/>
      <c r="G2682" s="380"/>
      <c r="H2682" s="380">
        <v>1.23</v>
      </c>
      <c r="I2682" s="383"/>
      <c r="J2682" s="384"/>
      <c r="K2682" s="384"/>
    </row>
    <row r="2683" spans="1:11" x14ac:dyDescent="0.25">
      <c r="I2683" s="383"/>
      <c r="J2683" s="384"/>
      <c r="K2683" s="384"/>
    </row>
    <row r="2684" spans="1:11" x14ac:dyDescent="0.25">
      <c r="I2684" s="383"/>
      <c r="J2684" s="384"/>
      <c r="K2684" s="384"/>
    </row>
    <row r="2685" spans="1:11" x14ac:dyDescent="0.25">
      <c r="A2685" s="377" t="s">
        <v>60934</v>
      </c>
      <c r="B2685" s="378" t="s">
        <v>60935</v>
      </c>
      <c r="C2685" s="377"/>
      <c r="D2685" s="378"/>
      <c r="E2685" s="378"/>
      <c r="F2685" s="379"/>
      <c r="G2685" s="380"/>
      <c r="H2685" s="380"/>
      <c r="I2685" s="383"/>
      <c r="J2685" s="384"/>
      <c r="K2685" s="384"/>
    </row>
    <row r="2686" spans="1:11" x14ac:dyDescent="0.25">
      <c r="A2686" s="377"/>
      <c r="B2686" s="378"/>
      <c r="C2686" s="377" t="s">
        <v>60938</v>
      </c>
      <c r="D2686" s="378" t="s">
        <v>60939</v>
      </c>
      <c r="E2686" s="378" t="s">
        <v>60940</v>
      </c>
      <c r="F2686" s="379" t="s">
        <v>60941</v>
      </c>
      <c r="G2686" s="380" t="s">
        <v>60942</v>
      </c>
      <c r="H2686" s="380" t="s">
        <v>60943</v>
      </c>
      <c r="I2686" s="383"/>
      <c r="J2686" s="384"/>
      <c r="K2686" s="384"/>
    </row>
    <row r="2687" spans="1:11" x14ac:dyDescent="0.25">
      <c r="A2687" s="377"/>
      <c r="B2687" s="378"/>
      <c r="C2687" s="377"/>
      <c r="D2687" s="378"/>
      <c r="E2687" s="378"/>
      <c r="F2687" s="379"/>
      <c r="G2687" s="380"/>
      <c r="H2687" s="380"/>
      <c r="I2687" s="383"/>
      <c r="J2687" s="384"/>
      <c r="K2687" s="384"/>
    </row>
    <row r="2688" spans="1:11" x14ac:dyDescent="0.25">
      <c r="A2688" s="385" t="s">
        <v>62457</v>
      </c>
      <c r="B2688" s="386" t="s">
        <v>62458</v>
      </c>
      <c r="C2688" s="385"/>
      <c r="D2688" s="386"/>
      <c r="E2688" s="386" t="s">
        <v>61033</v>
      </c>
      <c r="F2688" s="379" t="s">
        <v>60946</v>
      </c>
      <c r="G2688" s="380"/>
      <c r="H2688" s="380"/>
      <c r="I2688" s="383"/>
      <c r="J2688" s="384"/>
      <c r="K2688" s="384"/>
    </row>
    <row r="2689" spans="1:11" x14ac:dyDescent="0.25">
      <c r="A2689" s="377"/>
      <c r="B2689" s="378"/>
      <c r="C2689" s="377"/>
      <c r="D2689" s="378" t="s">
        <v>60947</v>
      </c>
      <c r="E2689" s="378"/>
      <c r="F2689" s="379"/>
      <c r="G2689" s="380"/>
      <c r="H2689" s="380"/>
      <c r="I2689" s="383"/>
      <c r="J2689" s="384"/>
      <c r="K2689" s="384"/>
    </row>
    <row r="2690" spans="1:11" x14ac:dyDescent="0.25">
      <c r="A2690" s="377"/>
      <c r="B2690" s="378" t="s">
        <v>60948</v>
      </c>
      <c r="C2690" s="377" t="s">
        <v>62439</v>
      </c>
      <c r="D2690" s="378" t="s">
        <v>62440</v>
      </c>
      <c r="E2690" s="378" t="s">
        <v>33681</v>
      </c>
      <c r="F2690" s="379">
        <v>1</v>
      </c>
      <c r="G2690" s="380">
        <v>0.31</v>
      </c>
      <c r="H2690" s="380">
        <f>+ROUND(F2690*G2690,2)</f>
        <v>0.31</v>
      </c>
      <c r="I2690" s="383" t="s">
        <v>60952</v>
      </c>
      <c r="J2690" s="384" t="s">
        <v>60965</v>
      </c>
      <c r="K2690" s="384" t="s">
        <v>62439</v>
      </c>
    </row>
    <row r="2691" spans="1:11" x14ac:dyDescent="0.25">
      <c r="A2691" s="377"/>
      <c r="B2691" s="378" t="s">
        <v>60948</v>
      </c>
      <c r="C2691" s="377" t="s">
        <v>62441</v>
      </c>
      <c r="D2691" s="378" t="s">
        <v>62442</v>
      </c>
      <c r="E2691" s="378" t="s">
        <v>33681</v>
      </c>
      <c r="F2691" s="379">
        <v>1</v>
      </c>
      <c r="G2691" s="380">
        <v>0.04</v>
      </c>
      <c r="H2691" s="380">
        <f>+ROUND(F2691*G2691,2)</f>
        <v>0.04</v>
      </c>
      <c r="I2691" s="383" t="s">
        <v>60952</v>
      </c>
      <c r="J2691" s="384" t="s">
        <v>60965</v>
      </c>
      <c r="K2691" s="384" t="s">
        <v>62441</v>
      </c>
    </row>
    <row r="2692" spans="1:11" x14ac:dyDescent="0.25">
      <c r="A2692" s="377"/>
      <c r="B2692" s="378"/>
      <c r="C2692" s="377"/>
      <c r="D2692" s="378" t="s">
        <v>60954</v>
      </c>
      <c r="E2692" s="378"/>
      <c r="F2692" s="379"/>
      <c r="G2692" s="380"/>
      <c r="H2692" s="380">
        <f>+SUBTOTAL(9,H2690:H2691)</f>
        <v>0.35</v>
      </c>
      <c r="I2692" s="383"/>
      <c r="J2692" s="384"/>
      <c r="K2692" s="384"/>
    </row>
    <row r="2693" spans="1:11" x14ac:dyDescent="0.25">
      <c r="A2693" s="377"/>
      <c r="B2693" s="378"/>
      <c r="C2693" s="377"/>
      <c r="D2693" s="378" t="s">
        <v>60955</v>
      </c>
      <c r="E2693" s="378"/>
      <c r="F2693" s="379"/>
      <c r="G2693" s="380"/>
      <c r="H2693" s="380">
        <f>+SUBTOTAL(9,H2689:H2691)</f>
        <v>0.35</v>
      </c>
      <c r="I2693" s="383"/>
      <c r="J2693" s="384"/>
      <c r="K2693" s="384"/>
    </row>
    <row r="2694" spans="1:11" x14ac:dyDescent="0.25">
      <c r="A2694" s="377"/>
      <c r="B2694" s="378"/>
      <c r="C2694" s="377"/>
      <c r="D2694" s="378" t="s">
        <v>60956</v>
      </c>
      <c r="E2694" s="378"/>
      <c r="F2694" s="379">
        <v>24.18</v>
      </c>
      <c r="G2694" s="380"/>
      <c r="H2694" s="380">
        <f>+ROUND(H2693*F2694/100,2)</f>
        <v>0.08</v>
      </c>
      <c r="I2694" s="383"/>
      <c r="J2694" s="384"/>
      <c r="K2694" s="384"/>
    </row>
    <row r="2695" spans="1:11" x14ac:dyDescent="0.25">
      <c r="A2695" s="377"/>
      <c r="B2695" s="378"/>
      <c r="C2695" s="377"/>
      <c r="D2695" s="378" t="s">
        <v>60957</v>
      </c>
      <c r="E2695" s="378"/>
      <c r="F2695" s="379"/>
      <c r="G2695" s="380"/>
      <c r="H2695" s="380">
        <f>+H2693+H2694</f>
        <v>0.43</v>
      </c>
      <c r="I2695" s="383"/>
      <c r="J2695" s="384"/>
      <c r="K2695" s="384"/>
    </row>
    <row r="2696" spans="1:11" x14ac:dyDescent="0.25">
      <c r="A2696" s="377"/>
      <c r="B2696" s="378"/>
      <c r="C2696" s="377"/>
      <c r="D2696" s="378" t="s">
        <v>60958</v>
      </c>
      <c r="E2696" s="378"/>
      <c r="F2696" s="379"/>
      <c r="G2696" s="380"/>
      <c r="H2696" s="380">
        <v>0.43</v>
      </c>
      <c r="I2696" s="383"/>
      <c r="J2696" s="384"/>
      <c r="K2696" s="384"/>
    </row>
    <row r="2697" spans="1:11" x14ac:dyDescent="0.25">
      <c r="I2697" s="383"/>
      <c r="J2697" s="384"/>
      <c r="K2697" s="384"/>
    </row>
    <row r="2698" spans="1:11" x14ac:dyDescent="0.25">
      <c r="I2698" s="383"/>
      <c r="J2698" s="384"/>
      <c r="K2698" s="384"/>
    </row>
    <row r="2699" spans="1:11" x14ac:dyDescent="0.25">
      <c r="A2699" s="377" t="s">
        <v>60934</v>
      </c>
      <c r="B2699" s="378" t="s">
        <v>60935</v>
      </c>
      <c r="C2699" s="377"/>
      <c r="D2699" s="378"/>
      <c r="E2699" s="378"/>
      <c r="F2699" s="379"/>
      <c r="G2699" s="380"/>
      <c r="H2699" s="380"/>
      <c r="I2699" s="383"/>
      <c r="J2699" s="384"/>
      <c r="K2699" s="384"/>
    </row>
    <row r="2700" spans="1:11" x14ac:dyDescent="0.25">
      <c r="A2700" s="377"/>
      <c r="B2700" s="378"/>
      <c r="C2700" s="377" t="s">
        <v>60938</v>
      </c>
      <c r="D2700" s="378" t="s">
        <v>60939</v>
      </c>
      <c r="E2700" s="378" t="s">
        <v>60940</v>
      </c>
      <c r="F2700" s="379" t="s">
        <v>60941</v>
      </c>
      <c r="G2700" s="380" t="s">
        <v>60942</v>
      </c>
      <c r="H2700" s="380" t="s">
        <v>60943</v>
      </c>
      <c r="I2700" s="383"/>
      <c r="J2700" s="384"/>
      <c r="K2700" s="384"/>
    </row>
    <row r="2701" spans="1:11" x14ac:dyDescent="0.25">
      <c r="A2701" s="377"/>
      <c r="B2701" s="378"/>
      <c r="C2701" s="377"/>
      <c r="D2701" s="378"/>
      <c r="E2701" s="378"/>
      <c r="F2701" s="379"/>
      <c r="G2701" s="380"/>
      <c r="H2701" s="380"/>
      <c r="I2701" s="383"/>
      <c r="J2701" s="384"/>
      <c r="K2701" s="384"/>
    </row>
    <row r="2702" spans="1:11" x14ac:dyDescent="0.25">
      <c r="A2702" s="385" t="s">
        <v>62459</v>
      </c>
      <c r="B2702" s="386" t="s">
        <v>62460</v>
      </c>
      <c r="C2702" s="385"/>
      <c r="D2702" s="386"/>
      <c r="E2702" s="386" t="s">
        <v>61030</v>
      </c>
      <c r="F2702" s="379" t="s">
        <v>60946</v>
      </c>
      <c r="G2702" s="380"/>
      <c r="H2702" s="380"/>
      <c r="I2702" s="383"/>
      <c r="J2702" s="384"/>
      <c r="K2702" s="384"/>
    </row>
    <row r="2703" spans="1:11" x14ac:dyDescent="0.25">
      <c r="A2703" s="377"/>
      <c r="B2703" s="378"/>
      <c r="C2703" s="377"/>
      <c r="D2703" s="378" t="s">
        <v>60947</v>
      </c>
      <c r="E2703" s="378"/>
      <c r="F2703" s="379"/>
      <c r="G2703" s="380"/>
      <c r="H2703" s="380"/>
      <c r="I2703" s="383"/>
      <c r="J2703" s="384"/>
      <c r="K2703" s="384"/>
    </row>
    <row r="2704" spans="1:11" x14ac:dyDescent="0.25">
      <c r="A2704" s="377"/>
      <c r="B2704" s="378" t="s">
        <v>60948</v>
      </c>
      <c r="C2704" s="377" t="s">
        <v>62399</v>
      </c>
      <c r="D2704" s="378" t="s">
        <v>62400</v>
      </c>
      <c r="E2704" s="378" t="s">
        <v>33681</v>
      </c>
      <c r="F2704" s="379">
        <v>1</v>
      </c>
      <c r="G2704" s="380">
        <v>21.07</v>
      </c>
      <c r="H2704" s="380">
        <f>+ROUND(F2704*G2704,2)</f>
        <v>21.07</v>
      </c>
      <c r="I2704" s="383" t="s">
        <v>60952</v>
      </c>
      <c r="J2704" s="384" t="s">
        <v>60965</v>
      </c>
      <c r="K2704" s="384" t="s">
        <v>62399</v>
      </c>
    </row>
    <row r="2705" spans="1:11" x14ac:dyDescent="0.25">
      <c r="A2705" s="377"/>
      <c r="B2705" s="378" t="s">
        <v>60948</v>
      </c>
      <c r="C2705" s="377" t="s">
        <v>62461</v>
      </c>
      <c r="D2705" s="378" t="s">
        <v>62462</v>
      </c>
      <c r="E2705" s="378" t="s">
        <v>33681</v>
      </c>
      <c r="F2705" s="379">
        <v>1</v>
      </c>
      <c r="G2705" s="380">
        <v>0.08</v>
      </c>
      <c r="H2705" s="380">
        <f>+ROUND(F2705*G2705,2)</f>
        <v>0.08</v>
      </c>
      <c r="I2705" s="383" t="s">
        <v>60952</v>
      </c>
      <c r="J2705" s="384" t="s">
        <v>60965</v>
      </c>
      <c r="K2705" s="384" t="s">
        <v>62461</v>
      </c>
    </row>
    <row r="2706" spans="1:11" x14ac:dyDescent="0.25">
      <c r="A2706" s="377"/>
      <c r="B2706" s="378" t="s">
        <v>60948</v>
      </c>
      <c r="C2706" s="377" t="s">
        <v>62463</v>
      </c>
      <c r="D2706" s="378" t="s">
        <v>62464</v>
      </c>
      <c r="E2706" s="378" t="s">
        <v>33681</v>
      </c>
      <c r="F2706" s="379">
        <v>1</v>
      </c>
      <c r="G2706" s="380">
        <v>0.02</v>
      </c>
      <c r="H2706" s="380">
        <f>+ROUND(F2706*G2706,2)</f>
        <v>0.02</v>
      </c>
      <c r="I2706" s="383" t="s">
        <v>60952</v>
      </c>
      <c r="J2706" s="384" t="s">
        <v>60965</v>
      </c>
      <c r="K2706" s="384" t="s">
        <v>62463</v>
      </c>
    </row>
    <row r="2707" spans="1:11" x14ac:dyDescent="0.25">
      <c r="A2707" s="377"/>
      <c r="B2707" s="378" t="s">
        <v>60948</v>
      </c>
      <c r="C2707" s="377" t="s">
        <v>62465</v>
      </c>
      <c r="D2707" s="378" t="s">
        <v>62466</v>
      </c>
      <c r="E2707" s="378" t="s">
        <v>33681</v>
      </c>
      <c r="F2707" s="379">
        <v>1</v>
      </c>
      <c r="G2707" s="380">
        <v>0.06</v>
      </c>
      <c r="H2707" s="380">
        <f>+ROUND(F2707*G2707,2)</f>
        <v>0.06</v>
      </c>
      <c r="I2707" s="383" t="s">
        <v>60952</v>
      </c>
      <c r="J2707" s="384" t="s">
        <v>60965</v>
      </c>
      <c r="K2707" s="384" t="s">
        <v>62465</v>
      </c>
    </row>
    <row r="2708" spans="1:11" x14ac:dyDescent="0.25">
      <c r="A2708" s="377"/>
      <c r="B2708" s="378" t="s">
        <v>60948</v>
      </c>
      <c r="C2708" s="377" t="s">
        <v>62467</v>
      </c>
      <c r="D2708" s="378" t="s">
        <v>62468</v>
      </c>
      <c r="E2708" s="378" t="s">
        <v>33681</v>
      </c>
      <c r="F2708" s="379">
        <v>1</v>
      </c>
      <c r="G2708" s="380">
        <v>2.5</v>
      </c>
      <c r="H2708" s="380">
        <f>+ROUND(F2708*G2708,2)</f>
        <v>2.5</v>
      </c>
      <c r="I2708" s="383" t="s">
        <v>60952</v>
      </c>
      <c r="J2708" s="384" t="s">
        <v>60965</v>
      </c>
      <c r="K2708" s="384" t="s">
        <v>62467</v>
      </c>
    </row>
    <row r="2709" spans="1:11" x14ac:dyDescent="0.25">
      <c r="A2709" s="377"/>
      <c r="B2709" s="378"/>
      <c r="C2709" s="377"/>
      <c r="D2709" s="378" t="s">
        <v>60954</v>
      </c>
      <c r="E2709" s="378"/>
      <c r="F2709" s="379"/>
      <c r="G2709" s="380"/>
      <c r="H2709" s="380">
        <f>+SUBTOTAL(9,H2704:H2708)</f>
        <v>23.729999999999997</v>
      </c>
      <c r="I2709" s="383"/>
      <c r="J2709" s="384"/>
      <c r="K2709" s="384"/>
    </row>
    <row r="2710" spans="1:11" x14ac:dyDescent="0.25">
      <c r="A2710" s="377"/>
      <c r="B2710" s="378"/>
      <c r="C2710" s="377"/>
      <c r="D2710" s="378" t="s">
        <v>60955</v>
      </c>
      <c r="E2710" s="378"/>
      <c r="F2710" s="379"/>
      <c r="G2710" s="380"/>
      <c r="H2710" s="380">
        <f>+SUBTOTAL(9,H2703:H2708)</f>
        <v>23.729999999999997</v>
      </c>
      <c r="I2710" s="383"/>
      <c r="J2710" s="384"/>
      <c r="K2710" s="384"/>
    </row>
    <row r="2711" spans="1:11" x14ac:dyDescent="0.25">
      <c r="A2711" s="377"/>
      <c r="B2711" s="378"/>
      <c r="C2711" s="377"/>
      <c r="D2711" s="378" t="s">
        <v>60956</v>
      </c>
      <c r="E2711" s="378"/>
      <c r="F2711" s="379">
        <v>24.18</v>
      </c>
      <c r="G2711" s="380"/>
      <c r="H2711" s="380">
        <f>+ROUND(H2710*F2711/100,2)</f>
        <v>5.74</v>
      </c>
      <c r="I2711" s="383"/>
      <c r="J2711" s="384"/>
      <c r="K2711" s="384"/>
    </row>
    <row r="2712" spans="1:11" x14ac:dyDescent="0.25">
      <c r="A2712" s="377"/>
      <c r="B2712" s="378"/>
      <c r="C2712" s="377"/>
      <c r="D2712" s="378" t="s">
        <v>60957</v>
      </c>
      <c r="E2712" s="378"/>
      <c r="F2712" s="379"/>
      <c r="G2712" s="380"/>
      <c r="H2712" s="380">
        <f>+H2710+H2711</f>
        <v>29.47</v>
      </c>
      <c r="I2712" s="383"/>
      <c r="J2712" s="384"/>
      <c r="K2712" s="384"/>
    </row>
    <row r="2713" spans="1:11" x14ac:dyDescent="0.25">
      <c r="A2713" s="377"/>
      <c r="B2713" s="378"/>
      <c r="C2713" s="377"/>
      <c r="D2713" s="378" t="s">
        <v>60958</v>
      </c>
      <c r="E2713" s="378"/>
      <c r="F2713" s="379"/>
      <c r="G2713" s="380"/>
      <c r="H2713" s="380">
        <v>29.47</v>
      </c>
      <c r="I2713" s="383"/>
      <c r="J2713" s="384"/>
      <c r="K2713" s="384"/>
    </row>
    <row r="2714" spans="1:11" x14ac:dyDescent="0.25">
      <c r="I2714" s="383"/>
      <c r="J2714" s="384"/>
      <c r="K2714" s="384"/>
    </row>
    <row r="2715" spans="1:11" x14ac:dyDescent="0.25">
      <c r="I2715" s="383"/>
      <c r="J2715" s="384"/>
      <c r="K2715" s="384"/>
    </row>
    <row r="2716" spans="1:11" x14ac:dyDescent="0.25">
      <c r="A2716" s="377" t="s">
        <v>60934</v>
      </c>
      <c r="B2716" s="378" t="s">
        <v>60935</v>
      </c>
      <c r="C2716" s="377"/>
      <c r="D2716" s="378"/>
      <c r="E2716" s="378"/>
      <c r="F2716" s="379"/>
      <c r="G2716" s="380"/>
      <c r="H2716" s="380"/>
      <c r="I2716" s="383"/>
      <c r="J2716" s="384"/>
      <c r="K2716" s="384"/>
    </row>
    <row r="2717" spans="1:11" x14ac:dyDescent="0.25">
      <c r="A2717" s="377"/>
      <c r="B2717" s="378"/>
      <c r="C2717" s="377" t="s">
        <v>60938</v>
      </c>
      <c r="D2717" s="378" t="s">
        <v>60939</v>
      </c>
      <c r="E2717" s="378" t="s">
        <v>60940</v>
      </c>
      <c r="F2717" s="379" t="s">
        <v>60941</v>
      </c>
      <c r="G2717" s="380" t="s">
        <v>60942</v>
      </c>
      <c r="H2717" s="380" t="s">
        <v>60943</v>
      </c>
      <c r="I2717" s="383"/>
      <c r="J2717" s="384"/>
      <c r="K2717" s="384"/>
    </row>
    <row r="2718" spans="1:11" x14ac:dyDescent="0.25">
      <c r="A2718" s="377"/>
      <c r="B2718" s="378"/>
      <c r="C2718" s="377"/>
      <c r="D2718" s="378"/>
      <c r="E2718" s="378"/>
      <c r="F2718" s="379"/>
      <c r="G2718" s="380"/>
      <c r="H2718" s="380"/>
      <c r="I2718" s="383"/>
      <c r="J2718" s="384"/>
      <c r="K2718" s="384"/>
    </row>
    <row r="2719" spans="1:11" x14ac:dyDescent="0.25">
      <c r="A2719" s="385" t="s">
        <v>62469</v>
      </c>
      <c r="B2719" s="386" t="s">
        <v>62470</v>
      </c>
      <c r="C2719" s="385"/>
      <c r="D2719" s="386"/>
      <c r="E2719" s="386" t="s">
        <v>33681</v>
      </c>
      <c r="F2719" s="379" t="s">
        <v>60946</v>
      </c>
      <c r="G2719" s="380"/>
      <c r="H2719" s="380"/>
      <c r="I2719" s="383"/>
      <c r="J2719" s="384"/>
      <c r="K2719" s="384"/>
    </row>
    <row r="2720" spans="1:11" x14ac:dyDescent="0.25">
      <c r="A2720" s="377"/>
      <c r="B2720" s="378">
        <v>3</v>
      </c>
      <c r="C2720" s="377" t="s">
        <v>62471</v>
      </c>
      <c r="D2720" s="378" t="s">
        <v>62472</v>
      </c>
      <c r="E2720" s="378" t="s">
        <v>284</v>
      </c>
      <c r="F2720" s="379">
        <v>7.2000000000000002E-5</v>
      </c>
      <c r="G2720" s="380">
        <v>1174.44</v>
      </c>
      <c r="H2720" s="380">
        <f>+ROUND(F2720*G2720,2)</f>
        <v>0.08</v>
      </c>
      <c r="I2720" s="383" t="s">
        <v>61092</v>
      </c>
      <c r="J2720" s="384" t="s">
        <v>60965</v>
      </c>
      <c r="K2720" s="384">
        <v>14618</v>
      </c>
    </row>
    <row r="2721" spans="1:11" x14ac:dyDescent="0.25">
      <c r="A2721" s="377"/>
      <c r="B2721" s="378"/>
      <c r="C2721" s="377"/>
      <c r="D2721" s="378" t="s">
        <v>61094</v>
      </c>
      <c r="E2721" s="378"/>
      <c r="F2721" s="379"/>
      <c r="G2721" s="380"/>
      <c r="H2721" s="380">
        <f>+SUBTOTAL(9,H2720:H2720)</f>
        <v>0.08</v>
      </c>
      <c r="I2721" s="383"/>
      <c r="J2721" s="384"/>
      <c r="K2721" s="384"/>
    </row>
    <row r="2722" spans="1:11" x14ac:dyDescent="0.25">
      <c r="A2722" s="377"/>
      <c r="B2722" s="378"/>
      <c r="C2722" s="377"/>
      <c r="D2722" s="378" t="s">
        <v>60955</v>
      </c>
      <c r="E2722" s="378"/>
      <c r="F2722" s="379"/>
      <c r="G2722" s="380"/>
      <c r="H2722" s="380">
        <f>+SUBTOTAL(9,H2720:H2720)</f>
        <v>0.08</v>
      </c>
      <c r="I2722" s="383"/>
      <c r="J2722" s="384"/>
      <c r="K2722" s="384"/>
    </row>
    <row r="2723" spans="1:11" x14ac:dyDescent="0.25">
      <c r="A2723" s="377"/>
      <c r="B2723" s="378"/>
      <c r="C2723" s="377"/>
      <c r="D2723" s="378" t="s">
        <v>60956</v>
      </c>
      <c r="E2723" s="378"/>
      <c r="F2723" s="379">
        <v>24.18</v>
      </c>
      <c r="G2723" s="380"/>
      <c r="H2723" s="380">
        <f>+ROUND(H2722*F2723/100,2)</f>
        <v>0.02</v>
      </c>
      <c r="I2723" s="383"/>
      <c r="J2723" s="384"/>
      <c r="K2723" s="384"/>
    </row>
    <row r="2724" spans="1:11" x14ac:dyDescent="0.25">
      <c r="A2724" s="377"/>
      <c r="B2724" s="378"/>
      <c r="C2724" s="377"/>
      <c r="D2724" s="378" t="s">
        <v>60957</v>
      </c>
      <c r="E2724" s="378"/>
      <c r="F2724" s="379"/>
      <c r="G2724" s="380"/>
      <c r="H2724" s="380">
        <f>+H2722+H2723</f>
        <v>0.1</v>
      </c>
      <c r="I2724" s="383"/>
      <c r="J2724" s="384"/>
      <c r="K2724" s="384"/>
    </row>
    <row r="2725" spans="1:11" x14ac:dyDescent="0.25">
      <c r="A2725" s="377"/>
      <c r="B2725" s="378"/>
      <c r="C2725" s="377"/>
      <c r="D2725" s="378" t="s">
        <v>60958</v>
      </c>
      <c r="E2725" s="378"/>
      <c r="F2725" s="379"/>
      <c r="G2725" s="380"/>
      <c r="H2725" s="380">
        <v>0.1</v>
      </c>
      <c r="I2725" s="383"/>
      <c r="J2725" s="384"/>
      <c r="K2725" s="384"/>
    </row>
    <row r="2726" spans="1:11" x14ac:dyDescent="0.25">
      <c r="I2726" s="383"/>
      <c r="J2726" s="384"/>
      <c r="K2726" s="384"/>
    </row>
    <row r="2727" spans="1:11" x14ac:dyDescent="0.25">
      <c r="I2727" s="383"/>
      <c r="J2727" s="384"/>
      <c r="K2727" s="384"/>
    </row>
    <row r="2728" spans="1:11" x14ac:dyDescent="0.25">
      <c r="A2728" s="377" t="s">
        <v>60934</v>
      </c>
      <c r="B2728" s="378" t="s">
        <v>60935</v>
      </c>
      <c r="C2728" s="377"/>
      <c r="D2728" s="378"/>
      <c r="E2728" s="378"/>
      <c r="F2728" s="379"/>
      <c r="G2728" s="380"/>
      <c r="H2728" s="380"/>
      <c r="I2728" s="383"/>
      <c r="J2728" s="384"/>
      <c r="K2728" s="384"/>
    </row>
    <row r="2729" spans="1:11" x14ac:dyDescent="0.25">
      <c r="A2729" s="377"/>
      <c r="B2729" s="378"/>
      <c r="C2729" s="377" t="s">
        <v>60938</v>
      </c>
      <c r="D2729" s="378" t="s">
        <v>60939</v>
      </c>
      <c r="E2729" s="378" t="s">
        <v>60940</v>
      </c>
      <c r="F2729" s="379" t="s">
        <v>60941</v>
      </c>
      <c r="G2729" s="380" t="s">
        <v>60942</v>
      </c>
      <c r="H2729" s="380" t="s">
        <v>60943</v>
      </c>
      <c r="I2729" s="383"/>
      <c r="J2729" s="384"/>
      <c r="K2729" s="384"/>
    </row>
    <row r="2730" spans="1:11" x14ac:dyDescent="0.25">
      <c r="A2730" s="377"/>
      <c r="B2730" s="378"/>
      <c r="C2730" s="377"/>
      <c r="D2730" s="378"/>
      <c r="E2730" s="378"/>
      <c r="F2730" s="379"/>
      <c r="G2730" s="380"/>
      <c r="H2730" s="380"/>
      <c r="I2730" s="383"/>
      <c r="J2730" s="384"/>
      <c r="K2730" s="384"/>
    </row>
    <row r="2731" spans="1:11" x14ac:dyDescent="0.25">
      <c r="A2731" s="385" t="s">
        <v>62473</v>
      </c>
      <c r="B2731" s="386" t="s">
        <v>62474</v>
      </c>
      <c r="C2731" s="385"/>
      <c r="D2731" s="386"/>
      <c r="E2731" s="386" t="s">
        <v>33681</v>
      </c>
      <c r="F2731" s="379" t="s">
        <v>60946</v>
      </c>
      <c r="G2731" s="380"/>
      <c r="H2731" s="380"/>
      <c r="I2731" s="383"/>
      <c r="J2731" s="384"/>
      <c r="K2731" s="384"/>
    </row>
    <row r="2732" spans="1:11" x14ac:dyDescent="0.25">
      <c r="A2732" s="377"/>
      <c r="B2732" s="378">
        <v>3</v>
      </c>
      <c r="C2732" s="377" t="s">
        <v>62471</v>
      </c>
      <c r="D2732" s="378" t="s">
        <v>62472</v>
      </c>
      <c r="E2732" s="378" t="s">
        <v>284</v>
      </c>
      <c r="F2732" s="379">
        <v>1.4399999999999999E-5</v>
      </c>
      <c r="G2732" s="380">
        <v>1174.44</v>
      </c>
      <c r="H2732" s="380">
        <f>+ROUND(F2732*G2732,2)</f>
        <v>0.02</v>
      </c>
      <c r="I2732" s="383" t="s">
        <v>61092</v>
      </c>
      <c r="J2732" s="384" t="s">
        <v>60965</v>
      </c>
      <c r="K2732" s="384">
        <v>14618</v>
      </c>
    </row>
    <row r="2733" spans="1:11" x14ac:dyDescent="0.25">
      <c r="A2733" s="377"/>
      <c r="B2733" s="378"/>
      <c r="C2733" s="377"/>
      <c r="D2733" s="378" t="s">
        <v>61094</v>
      </c>
      <c r="E2733" s="378"/>
      <c r="F2733" s="379"/>
      <c r="G2733" s="380"/>
      <c r="H2733" s="380">
        <f>+SUBTOTAL(9,H2732:H2732)</f>
        <v>0.02</v>
      </c>
      <c r="I2733" s="383"/>
      <c r="J2733" s="384"/>
      <c r="K2733" s="384"/>
    </row>
    <row r="2734" spans="1:11" x14ac:dyDescent="0.25">
      <c r="A2734" s="377"/>
      <c r="B2734" s="378"/>
      <c r="C2734" s="377"/>
      <c r="D2734" s="378" t="s">
        <v>60955</v>
      </c>
      <c r="E2734" s="378"/>
      <c r="F2734" s="379"/>
      <c r="G2734" s="380"/>
      <c r="H2734" s="380">
        <f>+SUBTOTAL(9,H2732:H2732)</f>
        <v>0.02</v>
      </c>
      <c r="I2734" s="383"/>
      <c r="J2734" s="384"/>
      <c r="K2734" s="384"/>
    </row>
    <row r="2735" spans="1:11" x14ac:dyDescent="0.25">
      <c r="A2735" s="377"/>
      <c r="B2735" s="378"/>
      <c r="C2735" s="377"/>
      <c r="D2735" s="378" t="s">
        <v>60956</v>
      </c>
      <c r="E2735" s="378"/>
      <c r="F2735" s="379">
        <v>24.18</v>
      </c>
      <c r="G2735" s="380"/>
      <c r="H2735" s="380">
        <f>+ROUND(H2734*F2735/100,2)</f>
        <v>0</v>
      </c>
      <c r="I2735" s="383"/>
      <c r="J2735" s="384"/>
      <c r="K2735" s="384"/>
    </row>
    <row r="2736" spans="1:11" x14ac:dyDescent="0.25">
      <c r="A2736" s="377"/>
      <c r="B2736" s="378"/>
      <c r="C2736" s="377"/>
      <c r="D2736" s="378" t="s">
        <v>60957</v>
      </c>
      <c r="E2736" s="378"/>
      <c r="F2736" s="379"/>
      <c r="G2736" s="380"/>
      <c r="H2736" s="380">
        <f>+H2734+H2735</f>
        <v>0.02</v>
      </c>
      <c r="I2736" s="383"/>
      <c r="J2736" s="384"/>
      <c r="K2736" s="384"/>
    </row>
    <row r="2737" spans="1:11" x14ac:dyDescent="0.25">
      <c r="A2737" s="377"/>
      <c r="B2737" s="378"/>
      <c r="C2737" s="377"/>
      <c r="D2737" s="378" t="s">
        <v>60958</v>
      </c>
      <c r="E2737" s="378"/>
      <c r="F2737" s="379"/>
      <c r="G2737" s="380"/>
      <c r="H2737" s="380">
        <v>0.02</v>
      </c>
      <c r="I2737" s="383"/>
      <c r="J2737" s="384"/>
      <c r="K2737" s="384"/>
    </row>
    <row r="2738" spans="1:11" x14ac:dyDescent="0.25">
      <c r="I2738" s="383"/>
      <c r="J2738" s="384"/>
      <c r="K2738" s="384"/>
    </row>
    <row r="2739" spans="1:11" x14ac:dyDescent="0.25">
      <c r="I2739" s="383"/>
      <c r="J2739" s="384"/>
      <c r="K2739" s="384"/>
    </row>
    <row r="2740" spans="1:11" x14ac:dyDescent="0.25">
      <c r="A2740" s="377" t="s">
        <v>60934</v>
      </c>
      <c r="B2740" s="378" t="s">
        <v>60935</v>
      </c>
      <c r="C2740" s="377"/>
      <c r="D2740" s="378"/>
      <c r="E2740" s="378"/>
      <c r="F2740" s="379"/>
      <c r="G2740" s="380"/>
      <c r="H2740" s="380"/>
      <c r="I2740" s="383"/>
      <c r="J2740" s="384"/>
      <c r="K2740" s="384"/>
    </row>
    <row r="2741" spans="1:11" x14ac:dyDescent="0.25">
      <c r="A2741" s="377"/>
      <c r="B2741" s="378"/>
      <c r="C2741" s="377" t="s">
        <v>60938</v>
      </c>
      <c r="D2741" s="378" t="s">
        <v>60939</v>
      </c>
      <c r="E2741" s="378" t="s">
        <v>60940</v>
      </c>
      <c r="F2741" s="379" t="s">
        <v>60941</v>
      </c>
      <c r="G2741" s="380" t="s">
        <v>60942</v>
      </c>
      <c r="H2741" s="380" t="s">
        <v>60943</v>
      </c>
      <c r="I2741" s="383"/>
      <c r="J2741" s="384"/>
      <c r="K2741" s="384"/>
    </row>
    <row r="2742" spans="1:11" x14ac:dyDescent="0.25">
      <c r="A2742" s="377"/>
      <c r="B2742" s="378"/>
      <c r="C2742" s="377"/>
      <c r="D2742" s="378"/>
      <c r="E2742" s="378"/>
      <c r="F2742" s="379"/>
      <c r="G2742" s="380"/>
      <c r="H2742" s="380"/>
      <c r="I2742" s="383"/>
      <c r="J2742" s="384"/>
      <c r="K2742" s="384"/>
    </row>
    <row r="2743" spans="1:11" x14ac:dyDescent="0.25">
      <c r="A2743" s="385" t="s">
        <v>62475</v>
      </c>
      <c r="B2743" s="386" t="s">
        <v>62476</v>
      </c>
      <c r="C2743" s="385"/>
      <c r="D2743" s="386"/>
      <c r="E2743" s="386" t="s">
        <v>33681</v>
      </c>
      <c r="F2743" s="379" t="s">
        <v>60946</v>
      </c>
      <c r="G2743" s="380"/>
      <c r="H2743" s="380"/>
      <c r="I2743" s="383"/>
      <c r="J2743" s="384"/>
      <c r="K2743" s="384"/>
    </row>
    <row r="2744" spans="1:11" x14ac:dyDescent="0.25">
      <c r="A2744" s="377"/>
      <c r="B2744" s="378">
        <v>3</v>
      </c>
      <c r="C2744" s="377" t="s">
        <v>62471</v>
      </c>
      <c r="D2744" s="378" t="s">
        <v>62472</v>
      </c>
      <c r="E2744" s="378" t="s">
        <v>284</v>
      </c>
      <c r="F2744" s="379">
        <v>5.0000000000000002E-5</v>
      </c>
      <c r="G2744" s="380">
        <v>1174.44</v>
      </c>
      <c r="H2744" s="380">
        <f>+ROUND(F2744*G2744,2)</f>
        <v>0.06</v>
      </c>
      <c r="I2744" s="383" t="s">
        <v>61092</v>
      </c>
      <c r="J2744" s="384" t="s">
        <v>60965</v>
      </c>
      <c r="K2744" s="384">
        <v>14618</v>
      </c>
    </row>
    <row r="2745" spans="1:11" x14ac:dyDescent="0.25">
      <c r="A2745" s="377"/>
      <c r="B2745" s="378"/>
      <c r="C2745" s="377"/>
      <c r="D2745" s="378" t="s">
        <v>61094</v>
      </c>
      <c r="E2745" s="378"/>
      <c r="F2745" s="379"/>
      <c r="G2745" s="380"/>
      <c r="H2745" s="380">
        <f>+SUBTOTAL(9,H2744:H2744)</f>
        <v>0.06</v>
      </c>
      <c r="I2745" s="383"/>
      <c r="J2745" s="384"/>
      <c r="K2745" s="384"/>
    </row>
    <row r="2746" spans="1:11" x14ac:dyDescent="0.25">
      <c r="A2746" s="377"/>
      <c r="B2746" s="378"/>
      <c r="C2746" s="377"/>
      <c r="D2746" s="378" t="s">
        <v>60955</v>
      </c>
      <c r="E2746" s="378"/>
      <c r="F2746" s="379"/>
      <c r="G2746" s="380"/>
      <c r="H2746" s="380">
        <f>+SUBTOTAL(9,H2744:H2744)</f>
        <v>0.06</v>
      </c>
      <c r="I2746" s="383"/>
      <c r="J2746" s="384"/>
      <c r="K2746" s="384"/>
    </row>
    <row r="2747" spans="1:11" x14ac:dyDescent="0.25">
      <c r="A2747" s="377"/>
      <c r="B2747" s="378"/>
      <c r="C2747" s="377"/>
      <c r="D2747" s="378" t="s">
        <v>60956</v>
      </c>
      <c r="E2747" s="378"/>
      <c r="F2747" s="379">
        <v>24.18</v>
      </c>
      <c r="G2747" s="380"/>
      <c r="H2747" s="380">
        <f>+ROUND(H2746*F2747/100,2)</f>
        <v>0.01</v>
      </c>
      <c r="I2747" s="383"/>
      <c r="J2747" s="384"/>
      <c r="K2747" s="384"/>
    </row>
    <row r="2748" spans="1:11" x14ac:dyDescent="0.25">
      <c r="A2748" s="377"/>
      <c r="B2748" s="378"/>
      <c r="C2748" s="377"/>
      <c r="D2748" s="378" t="s">
        <v>60957</v>
      </c>
      <c r="E2748" s="378"/>
      <c r="F2748" s="379"/>
      <c r="G2748" s="380"/>
      <c r="H2748" s="380">
        <f>+H2746+H2747</f>
        <v>6.9999999999999993E-2</v>
      </c>
      <c r="I2748" s="383"/>
      <c r="J2748" s="384"/>
      <c r="K2748" s="384"/>
    </row>
    <row r="2749" spans="1:11" x14ac:dyDescent="0.25">
      <c r="A2749" s="377"/>
      <c r="B2749" s="378"/>
      <c r="C2749" s="377"/>
      <c r="D2749" s="378" t="s">
        <v>60958</v>
      </c>
      <c r="E2749" s="378"/>
      <c r="F2749" s="379"/>
      <c r="G2749" s="380"/>
      <c r="H2749" s="380">
        <v>7.0000000000000007E-2</v>
      </c>
      <c r="I2749" s="383"/>
      <c r="J2749" s="384"/>
      <c r="K2749" s="384"/>
    </row>
    <row r="2750" spans="1:11" x14ac:dyDescent="0.25">
      <c r="I2750" s="383"/>
      <c r="J2750" s="384"/>
      <c r="K2750" s="384"/>
    </row>
    <row r="2751" spans="1:11" x14ac:dyDescent="0.25">
      <c r="I2751" s="383"/>
      <c r="J2751" s="384"/>
      <c r="K2751" s="384"/>
    </row>
    <row r="2752" spans="1:11" x14ac:dyDescent="0.25">
      <c r="A2752" s="377" t="s">
        <v>60934</v>
      </c>
      <c r="B2752" s="378" t="s">
        <v>60935</v>
      </c>
      <c r="C2752" s="377"/>
      <c r="D2752" s="378"/>
      <c r="E2752" s="378"/>
      <c r="F2752" s="379"/>
      <c r="G2752" s="380"/>
      <c r="H2752" s="380"/>
      <c r="I2752" s="383"/>
      <c r="J2752" s="384"/>
      <c r="K2752" s="384"/>
    </row>
    <row r="2753" spans="1:11" x14ac:dyDescent="0.25">
      <c r="A2753" s="377"/>
      <c r="B2753" s="378"/>
      <c r="C2753" s="377" t="s">
        <v>60938</v>
      </c>
      <c r="D2753" s="378" t="s">
        <v>60939</v>
      </c>
      <c r="E2753" s="378" t="s">
        <v>60940</v>
      </c>
      <c r="F2753" s="379" t="s">
        <v>60941</v>
      </c>
      <c r="G2753" s="380" t="s">
        <v>60942</v>
      </c>
      <c r="H2753" s="380" t="s">
        <v>60943</v>
      </c>
      <c r="I2753" s="383"/>
      <c r="J2753" s="384"/>
      <c r="K2753" s="384"/>
    </row>
    <row r="2754" spans="1:11" x14ac:dyDescent="0.25">
      <c r="A2754" s="377"/>
      <c r="B2754" s="378"/>
      <c r="C2754" s="377"/>
      <c r="D2754" s="378"/>
      <c r="E2754" s="378"/>
      <c r="F2754" s="379"/>
      <c r="G2754" s="380"/>
      <c r="H2754" s="380"/>
      <c r="I2754" s="383"/>
      <c r="J2754" s="384"/>
      <c r="K2754" s="384"/>
    </row>
    <row r="2755" spans="1:11" x14ac:dyDescent="0.25">
      <c r="A2755" s="385" t="s">
        <v>62477</v>
      </c>
      <c r="B2755" s="386" t="s">
        <v>62478</v>
      </c>
      <c r="C2755" s="385"/>
      <c r="D2755" s="386"/>
      <c r="E2755" s="386" t="s">
        <v>33681</v>
      </c>
      <c r="F2755" s="379" t="s">
        <v>60946</v>
      </c>
      <c r="G2755" s="380"/>
      <c r="H2755" s="380"/>
      <c r="I2755" s="383"/>
      <c r="J2755" s="384"/>
      <c r="K2755" s="384"/>
    </row>
    <row r="2756" spans="1:11" x14ac:dyDescent="0.25">
      <c r="A2756" s="377"/>
      <c r="B2756" s="378">
        <v>5</v>
      </c>
      <c r="C2756" s="377" t="s">
        <v>61926</v>
      </c>
      <c r="D2756" s="378" t="s">
        <v>61927</v>
      </c>
      <c r="E2756" s="378" t="s">
        <v>61928</v>
      </c>
      <c r="F2756" s="379">
        <v>3.17</v>
      </c>
      <c r="G2756" s="380">
        <v>0.79</v>
      </c>
      <c r="H2756" s="380">
        <f>+ROUND(F2756*G2756,2)</f>
        <v>2.5</v>
      </c>
      <c r="I2756" s="383" t="s">
        <v>393</v>
      </c>
      <c r="J2756" s="384" t="s">
        <v>60965</v>
      </c>
      <c r="K2756" s="384">
        <v>2705</v>
      </c>
    </row>
    <row r="2757" spans="1:11" x14ac:dyDescent="0.25">
      <c r="A2757" s="377"/>
      <c r="B2757" s="378"/>
      <c r="C2757" s="377"/>
      <c r="D2757" s="378" t="s">
        <v>61929</v>
      </c>
      <c r="E2757" s="378"/>
      <c r="F2757" s="379"/>
      <c r="G2757" s="380"/>
      <c r="H2757" s="380">
        <f>+SUBTOTAL(9,H2756:H2756)</f>
        <v>2.5</v>
      </c>
      <c r="I2757" s="383"/>
      <c r="J2757" s="384"/>
      <c r="K2757" s="384"/>
    </row>
    <row r="2758" spans="1:11" x14ac:dyDescent="0.25">
      <c r="A2758" s="377"/>
      <c r="B2758" s="378"/>
      <c r="C2758" s="377"/>
      <c r="D2758" s="378" t="s">
        <v>60955</v>
      </c>
      <c r="E2758" s="378"/>
      <c r="F2758" s="379"/>
      <c r="G2758" s="380"/>
      <c r="H2758" s="380">
        <f>+SUBTOTAL(9,H2756:H2756)</f>
        <v>2.5</v>
      </c>
      <c r="I2758" s="383"/>
      <c r="J2758" s="384"/>
      <c r="K2758" s="384"/>
    </row>
    <row r="2759" spans="1:11" x14ac:dyDescent="0.25">
      <c r="A2759" s="377"/>
      <c r="B2759" s="378"/>
      <c r="C2759" s="377"/>
      <c r="D2759" s="378" t="s">
        <v>60956</v>
      </c>
      <c r="E2759" s="378"/>
      <c r="F2759" s="379">
        <v>24.18</v>
      </c>
      <c r="G2759" s="380"/>
      <c r="H2759" s="380">
        <f>+ROUND(H2758*F2759/100,2)</f>
        <v>0.6</v>
      </c>
      <c r="I2759" s="383"/>
      <c r="J2759" s="384"/>
      <c r="K2759" s="384"/>
    </row>
    <row r="2760" spans="1:11" x14ac:dyDescent="0.25">
      <c r="A2760" s="377"/>
      <c r="B2760" s="378"/>
      <c r="C2760" s="377"/>
      <c r="D2760" s="378" t="s">
        <v>60957</v>
      </c>
      <c r="E2760" s="378"/>
      <c r="F2760" s="379"/>
      <c r="G2760" s="380"/>
      <c r="H2760" s="380">
        <f>+H2758+H2759</f>
        <v>3.1</v>
      </c>
      <c r="I2760" s="383"/>
      <c r="J2760" s="384"/>
      <c r="K2760" s="384"/>
    </row>
    <row r="2761" spans="1:11" x14ac:dyDescent="0.25">
      <c r="A2761" s="377"/>
      <c r="B2761" s="378"/>
      <c r="C2761" s="377"/>
      <c r="D2761" s="378" t="s">
        <v>60958</v>
      </c>
      <c r="E2761" s="378"/>
      <c r="F2761" s="379"/>
      <c r="G2761" s="380"/>
      <c r="H2761" s="380">
        <v>3.1</v>
      </c>
      <c r="I2761" s="383"/>
      <c r="J2761" s="384"/>
      <c r="K2761" s="384"/>
    </row>
    <row r="2762" spans="1:11" x14ac:dyDescent="0.25">
      <c r="I2762" s="383"/>
      <c r="J2762" s="384"/>
      <c r="K2762" s="384"/>
    </row>
    <row r="2763" spans="1:11" x14ac:dyDescent="0.25">
      <c r="I2763" s="383"/>
      <c r="J2763" s="384"/>
      <c r="K2763" s="384"/>
    </row>
    <row r="2764" spans="1:11" x14ac:dyDescent="0.25">
      <c r="A2764" s="377" t="s">
        <v>60934</v>
      </c>
      <c r="B2764" s="378" t="s">
        <v>60935</v>
      </c>
      <c r="C2764" s="377"/>
      <c r="D2764" s="378"/>
      <c r="E2764" s="378"/>
      <c r="F2764" s="379"/>
      <c r="G2764" s="380"/>
      <c r="H2764" s="380"/>
      <c r="I2764" s="383"/>
      <c r="J2764" s="384"/>
      <c r="K2764" s="384"/>
    </row>
    <row r="2765" spans="1:11" x14ac:dyDescent="0.25">
      <c r="A2765" s="377"/>
      <c r="B2765" s="378"/>
      <c r="C2765" s="377" t="s">
        <v>60938</v>
      </c>
      <c r="D2765" s="378" t="s">
        <v>60939</v>
      </c>
      <c r="E2765" s="378" t="s">
        <v>60940</v>
      </c>
      <c r="F2765" s="379" t="s">
        <v>60941</v>
      </c>
      <c r="G2765" s="380" t="s">
        <v>60942</v>
      </c>
      <c r="H2765" s="380" t="s">
        <v>60943</v>
      </c>
      <c r="I2765" s="383"/>
      <c r="J2765" s="384"/>
      <c r="K2765" s="384"/>
    </row>
    <row r="2766" spans="1:11" x14ac:dyDescent="0.25">
      <c r="A2766" s="377"/>
      <c r="B2766" s="378"/>
      <c r="C2766" s="377"/>
      <c r="D2766" s="378"/>
      <c r="E2766" s="378"/>
      <c r="F2766" s="379"/>
      <c r="G2766" s="380"/>
      <c r="H2766" s="380"/>
      <c r="I2766" s="383"/>
      <c r="J2766" s="384"/>
      <c r="K2766" s="384"/>
    </row>
    <row r="2767" spans="1:11" x14ac:dyDescent="0.25">
      <c r="A2767" s="385" t="s">
        <v>62479</v>
      </c>
      <c r="B2767" s="386" t="s">
        <v>62480</v>
      </c>
      <c r="C2767" s="385"/>
      <c r="D2767" s="386"/>
      <c r="E2767" s="386" t="s">
        <v>61033</v>
      </c>
      <c r="F2767" s="379" t="s">
        <v>60946</v>
      </c>
      <c r="G2767" s="380"/>
      <c r="H2767" s="380"/>
      <c r="I2767" s="383"/>
      <c r="J2767" s="384"/>
      <c r="K2767" s="384"/>
    </row>
    <row r="2768" spans="1:11" x14ac:dyDescent="0.25">
      <c r="A2768" s="377"/>
      <c r="B2768" s="378"/>
      <c r="C2768" s="377"/>
      <c r="D2768" s="378" t="s">
        <v>60947</v>
      </c>
      <c r="E2768" s="378"/>
      <c r="F2768" s="379"/>
      <c r="G2768" s="380"/>
      <c r="H2768" s="380"/>
      <c r="I2768" s="383"/>
      <c r="J2768" s="384"/>
      <c r="K2768" s="384"/>
    </row>
    <row r="2769" spans="1:11" x14ac:dyDescent="0.25">
      <c r="A2769" s="377"/>
      <c r="B2769" s="378" t="s">
        <v>60948</v>
      </c>
      <c r="C2769" s="377" t="s">
        <v>62399</v>
      </c>
      <c r="D2769" s="378" t="s">
        <v>62400</v>
      </c>
      <c r="E2769" s="378" t="s">
        <v>33681</v>
      </c>
      <c r="F2769" s="379">
        <v>1</v>
      </c>
      <c r="G2769" s="380">
        <v>21.07</v>
      </c>
      <c r="H2769" s="380">
        <f>+ROUND(F2769*G2769,2)</f>
        <v>21.07</v>
      </c>
      <c r="I2769" s="383" t="s">
        <v>60952</v>
      </c>
      <c r="J2769" s="384" t="s">
        <v>60965</v>
      </c>
      <c r="K2769" s="384" t="s">
        <v>62399</v>
      </c>
    </row>
    <row r="2770" spans="1:11" x14ac:dyDescent="0.25">
      <c r="A2770" s="377"/>
      <c r="B2770" s="378" t="s">
        <v>60948</v>
      </c>
      <c r="C2770" s="377" t="s">
        <v>62461</v>
      </c>
      <c r="D2770" s="378" t="s">
        <v>62462</v>
      </c>
      <c r="E2770" s="378" t="s">
        <v>33681</v>
      </c>
      <c r="F2770" s="379">
        <v>1</v>
      </c>
      <c r="G2770" s="380">
        <v>0.08</v>
      </c>
      <c r="H2770" s="380">
        <f>+ROUND(F2770*G2770,2)</f>
        <v>0.08</v>
      </c>
      <c r="I2770" s="383" t="s">
        <v>60952</v>
      </c>
      <c r="J2770" s="384" t="s">
        <v>60965</v>
      </c>
      <c r="K2770" s="384" t="s">
        <v>62461</v>
      </c>
    </row>
    <row r="2771" spans="1:11" x14ac:dyDescent="0.25">
      <c r="A2771" s="377"/>
      <c r="B2771" s="378" t="s">
        <v>60948</v>
      </c>
      <c r="C2771" s="377" t="s">
        <v>62463</v>
      </c>
      <c r="D2771" s="378" t="s">
        <v>62464</v>
      </c>
      <c r="E2771" s="378" t="s">
        <v>33681</v>
      </c>
      <c r="F2771" s="379">
        <v>1</v>
      </c>
      <c r="G2771" s="380">
        <v>0.02</v>
      </c>
      <c r="H2771" s="380">
        <f>+ROUND(F2771*G2771,2)</f>
        <v>0.02</v>
      </c>
      <c r="I2771" s="383" t="s">
        <v>60952</v>
      </c>
      <c r="J2771" s="384" t="s">
        <v>60965</v>
      </c>
      <c r="K2771" s="384" t="s">
        <v>62463</v>
      </c>
    </row>
    <row r="2772" spans="1:11" x14ac:dyDescent="0.25">
      <c r="A2772" s="377"/>
      <c r="B2772" s="378"/>
      <c r="C2772" s="377"/>
      <c r="D2772" s="378" t="s">
        <v>60954</v>
      </c>
      <c r="E2772" s="378"/>
      <c r="F2772" s="379"/>
      <c r="G2772" s="380"/>
      <c r="H2772" s="380">
        <f>+SUBTOTAL(9,H2769:H2771)</f>
        <v>21.169999999999998</v>
      </c>
      <c r="I2772" s="383"/>
      <c r="J2772" s="384"/>
      <c r="K2772" s="384"/>
    </row>
    <row r="2773" spans="1:11" x14ac:dyDescent="0.25">
      <c r="A2773" s="377"/>
      <c r="B2773" s="378"/>
      <c r="C2773" s="377"/>
      <c r="D2773" s="378" t="s">
        <v>60955</v>
      </c>
      <c r="E2773" s="378"/>
      <c r="F2773" s="379"/>
      <c r="G2773" s="380"/>
      <c r="H2773" s="380">
        <f>+SUBTOTAL(9,H2768:H2771)</f>
        <v>21.169999999999998</v>
      </c>
      <c r="I2773" s="383"/>
      <c r="J2773" s="384"/>
      <c r="K2773" s="384"/>
    </row>
    <row r="2774" spans="1:11" x14ac:dyDescent="0.25">
      <c r="A2774" s="377"/>
      <c r="B2774" s="378"/>
      <c r="C2774" s="377"/>
      <c r="D2774" s="378" t="s">
        <v>60956</v>
      </c>
      <c r="E2774" s="378"/>
      <c r="F2774" s="379">
        <v>24.18</v>
      </c>
      <c r="G2774" s="380"/>
      <c r="H2774" s="380">
        <f>+ROUND(H2773*F2774/100,2)</f>
        <v>5.12</v>
      </c>
      <c r="I2774" s="383"/>
      <c r="J2774" s="384"/>
      <c r="K2774" s="384"/>
    </row>
    <row r="2775" spans="1:11" x14ac:dyDescent="0.25">
      <c r="A2775" s="377"/>
      <c r="B2775" s="378"/>
      <c r="C2775" s="377"/>
      <c r="D2775" s="378" t="s">
        <v>60957</v>
      </c>
      <c r="E2775" s="378"/>
      <c r="F2775" s="379"/>
      <c r="G2775" s="380"/>
      <c r="H2775" s="380">
        <f>+H2773+H2774</f>
        <v>26.29</v>
      </c>
      <c r="I2775" s="383"/>
      <c r="J2775" s="384"/>
      <c r="K2775" s="384"/>
    </row>
    <row r="2776" spans="1:11" x14ac:dyDescent="0.25">
      <c r="A2776" s="377"/>
      <c r="B2776" s="378"/>
      <c r="C2776" s="377"/>
      <c r="D2776" s="378" t="s">
        <v>60958</v>
      </c>
      <c r="E2776" s="378"/>
      <c r="F2776" s="379"/>
      <c r="G2776" s="380"/>
      <c r="H2776" s="380">
        <v>26.29</v>
      </c>
      <c r="I2776" s="383"/>
      <c r="J2776" s="384"/>
      <c r="K2776" s="384"/>
    </row>
    <row r="2777" spans="1:11" x14ac:dyDescent="0.25">
      <c r="I2777" s="383"/>
      <c r="J2777" s="384"/>
      <c r="K2777" s="384"/>
    </row>
    <row r="2778" spans="1:11" x14ac:dyDescent="0.25">
      <c r="I2778" s="383"/>
      <c r="J2778" s="384"/>
      <c r="K2778" s="384"/>
    </row>
    <row r="2779" spans="1:11" x14ac:dyDescent="0.25">
      <c r="A2779" s="377" t="s">
        <v>60934</v>
      </c>
      <c r="B2779" s="378" t="s">
        <v>60935</v>
      </c>
      <c r="C2779" s="377"/>
      <c r="D2779" s="378"/>
      <c r="E2779" s="378"/>
      <c r="F2779" s="379"/>
      <c r="G2779" s="380"/>
      <c r="H2779" s="380"/>
      <c r="I2779" s="383"/>
      <c r="J2779" s="384"/>
      <c r="K2779" s="384"/>
    </row>
    <row r="2780" spans="1:11" x14ac:dyDescent="0.25">
      <c r="A2780" s="377"/>
      <c r="B2780" s="378"/>
      <c r="C2780" s="377" t="s">
        <v>60938</v>
      </c>
      <c r="D2780" s="378" t="s">
        <v>60939</v>
      </c>
      <c r="E2780" s="378" t="s">
        <v>60940</v>
      </c>
      <c r="F2780" s="379" t="s">
        <v>60941</v>
      </c>
      <c r="G2780" s="380" t="s">
        <v>60942</v>
      </c>
      <c r="H2780" s="380" t="s">
        <v>60943</v>
      </c>
      <c r="I2780" s="383"/>
      <c r="J2780" s="384"/>
      <c r="K2780" s="384"/>
    </row>
    <row r="2781" spans="1:11" x14ac:dyDescent="0.25">
      <c r="A2781" s="377"/>
      <c r="B2781" s="378"/>
      <c r="C2781" s="377"/>
      <c r="D2781" s="378"/>
      <c r="E2781" s="378"/>
      <c r="F2781" s="379"/>
      <c r="G2781" s="380"/>
      <c r="H2781" s="380"/>
      <c r="I2781" s="383"/>
      <c r="J2781" s="384"/>
      <c r="K2781" s="384"/>
    </row>
    <row r="2782" spans="1:11" x14ac:dyDescent="0.25">
      <c r="A2782" s="385" t="s">
        <v>62481</v>
      </c>
      <c r="B2782" s="386" t="s">
        <v>62482</v>
      </c>
      <c r="C2782" s="385"/>
      <c r="D2782" s="386"/>
      <c r="E2782" s="386" t="s">
        <v>288</v>
      </c>
      <c r="F2782" s="379" t="s">
        <v>60946</v>
      </c>
      <c r="G2782" s="380"/>
      <c r="H2782" s="380"/>
      <c r="I2782" s="383"/>
      <c r="J2782" s="384"/>
      <c r="K2782" s="384"/>
    </row>
    <row r="2783" spans="1:11" x14ac:dyDescent="0.25">
      <c r="A2783" s="377"/>
      <c r="B2783" s="378">
        <v>2</v>
      </c>
      <c r="C2783" s="377" t="s">
        <v>31998</v>
      </c>
      <c r="D2783" s="378" t="s">
        <v>61278</v>
      </c>
      <c r="E2783" s="378" t="s">
        <v>284</v>
      </c>
      <c r="F2783" s="379">
        <v>2.8159999999999998</v>
      </c>
      <c r="G2783" s="380">
        <v>0.13</v>
      </c>
      <c r="H2783" s="380">
        <f>+ROUND(F2783*G2783,2)</f>
        <v>0.37</v>
      </c>
      <c r="I2783" s="383" t="s">
        <v>60981</v>
      </c>
      <c r="J2783" s="384" t="s">
        <v>60965</v>
      </c>
      <c r="K2783" s="384">
        <v>39017</v>
      </c>
    </row>
    <row r="2784" spans="1:11" x14ac:dyDescent="0.25">
      <c r="A2784" s="377"/>
      <c r="B2784" s="378">
        <v>2</v>
      </c>
      <c r="C2784" s="377" t="s">
        <v>33550</v>
      </c>
      <c r="D2784" s="378" t="s">
        <v>61279</v>
      </c>
      <c r="E2784" s="378" t="s">
        <v>288</v>
      </c>
      <c r="F2784" s="379">
        <v>2.5000000000000001E-2</v>
      </c>
      <c r="G2784" s="380">
        <v>12.47</v>
      </c>
      <c r="H2784" s="380">
        <f>+ROUND(F2784*G2784,2)</f>
        <v>0.31</v>
      </c>
      <c r="I2784" s="383" t="s">
        <v>60981</v>
      </c>
      <c r="J2784" s="384" t="s">
        <v>60965</v>
      </c>
      <c r="K2784" s="384">
        <v>43132</v>
      </c>
    </row>
    <row r="2785" spans="1:11" x14ac:dyDescent="0.25">
      <c r="A2785" s="377"/>
      <c r="B2785" s="378"/>
      <c r="C2785" s="377"/>
      <c r="D2785" s="378" t="s">
        <v>60986</v>
      </c>
      <c r="E2785" s="378"/>
      <c r="F2785" s="379"/>
      <c r="G2785" s="380"/>
      <c r="H2785" s="380">
        <f>+SUBTOTAL(9,H2783:H2784)</f>
        <v>0.67999999999999994</v>
      </c>
      <c r="I2785" s="383"/>
      <c r="J2785" s="384"/>
      <c r="K2785" s="384"/>
    </row>
    <row r="2786" spans="1:11" x14ac:dyDescent="0.25">
      <c r="A2786" s="377"/>
      <c r="B2786" s="378"/>
      <c r="C2786" s="377"/>
      <c r="D2786" s="378" t="s">
        <v>60947</v>
      </c>
      <c r="E2786" s="378"/>
      <c r="F2786" s="379"/>
      <c r="G2786" s="380"/>
      <c r="H2786" s="380"/>
      <c r="I2786" s="383"/>
      <c r="J2786" s="384"/>
      <c r="K2786" s="384"/>
    </row>
    <row r="2787" spans="1:11" x14ac:dyDescent="0.25">
      <c r="A2787" s="377"/>
      <c r="B2787" s="378" t="s">
        <v>60948</v>
      </c>
      <c r="C2787" s="377" t="s">
        <v>61280</v>
      </c>
      <c r="D2787" s="378" t="s">
        <v>61281</v>
      </c>
      <c r="E2787" s="378" t="s">
        <v>33681</v>
      </c>
      <c r="F2787" s="379">
        <v>3.1E-2</v>
      </c>
      <c r="G2787" s="380">
        <v>14.36</v>
      </c>
      <c r="H2787" s="380">
        <f>+ROUND(F2787*G2787,2)</f>
        <v>0.45</v>
      </c>
      <c r="I2787" s="383" t="s">
        <v>60952</v>
      </c>
      <c r="J2787" s="384" t="s">
        <v>60965</v>
      </c>
      <c r="K2787" s="384" t="s">
        <v>61280</v>
      </c>
    </row>
    <row r="2788" spans="1:11" x14ac:dyDescent="0.25">
      <c r="A2788" s="377"/>
      <c r="B2788" s="378" t="s">
        <v>60948</v>
      </c>
      <c r="C2788" s="377" t="s">
        <v>61282</v>
      </c>
      <c r="D2788" s="378" t="s">
        <v>61283</v>
      </c>
      <c r="E2788" s="378" t="s">
        <v>33681</v>
      </c>
      <c r="F2788" s="379">
        <v>0.18959999999999999</v>
      </c>
      <c r="G2788" s="380">
        <v>18.72</v>
      </c>
      <c r="H2788" s="380">
        <f>+ROUND(F2788*G2788,2)</f>
        <v>3.55</v>
      </c>
      <c r="I2788" s="383" t="s">
        <v>60952</v>
      </c>
      <c r="J2788" s="384" t="s">
        <v>60965</v>
      </c>
      <c r="K2788" s="384" t="s">
        <v>61282</v>
      </c>
    </row>
    <row r="2789" spans="1:11" x14ac:dyDescent="0.25">
      <c r="A2789" s="377"/>
      <c r="B2789" s="378" t="s">
        <v>60948</v>
      </c>
      <c r="C2789" s="377" t="s">
        <v>62483</v>
      </c>
      <c r="D2789" s="378" t="s">
        <v>62484</v>
      </c>
      <c r="E2789" s="378" t="s">
        <v>288</v>
      </c>
      <c r="F2789" s="379">
        <v>1</v>
      </c>
      <c r="G2789" s="380">
        <v>7.4</v>
      </c>
      <c r="H2789" s="380">
        <f>+ROUND(F2789*G2789,2)</f>
        <v>7.4</v>
      </c>
      <c r="I2789" s="383" t="s">
        <v>60952</v>
      </c>
      <c r="J2789" s="384" t="s">
        <v>60965</v>
      </c>
      <c r="K2789" s="384" t="s">
        <v>62483</v>
      </c>
    </row>
    <row r="2790" spans="1:11" x14ac:dyDescent="0.25">
      <c r="A2790" s="377"/>
      <c r="B2790" s="378"/>
      <c r="C2790" s="377"/>
      <c r="D2790" s="378" t="s">
        <v>60954</v>
      </c>
      <c r="E2790" s="378"/>
      <c r="F2790" s="379"/>
      <c r="G2790" s="380"/>
      <c r="H2790" s="380">
        <f>+SUBTOTAL(9,H2787:H2789)</f>
        <v>11.4</v>
      </c>
      <c r="I2790" s="383"/>
      <c r="J2790" s="384"/>
      <c r="K2790" s="384"/>
    </row>
    <row r="2791" spans="1:11" x14ac:dyDescent="0.25">
      <c r="A2791" s="377"/>
      <c r="B2791" s="378"/>
      <c r="C2791" s="377"/>
      <c r="D2791" s="378" t="s">
        <v>60955</v>
      </c>
      <c r="E2791" s="378"/>
      <c r="F2791" s="379"/>
      <c r="G2791" s="380"/>
      <c r="H2791" s="380">
        <f>+SUBTOTAL(9,H2783:H2789)</f>
        <v>12.08</v>
      </c>
      <c r="I2791" s="383"/>
      <c r="J2791" s="384"/>
      <c r="K2791" s="384"/>
    </row>
    <row r="2792" spans="1:11" x14ac:dyDescent="0.25">
      <c r="A2792" s="377"/>
      <c r="B2792" s="378"/>
      <c r="C2792" s="377"/>
      <c r="D2792" s="378" t="s">
        <v>60956</v>
      </c>
      <c r="E2792" s="378"/>
      <c r="F2792" s="379">
        <v>24.18</v>
      </c>
      <c r="G2792" s="380"/>
      <c r="H2792" s="380">
        <f>+ROUND(H2791*F2792/100,2)</f>
        <v>2.92</v>
      </c>
      <c r="I2792" s="383"/>
      <c r="J2792" s="384"/>
      <c r="K2792" s="384"/>
    </row>
    <row r="2793" spans="1:11" x14ac:dyDescent="0.25">
      <c r="A2793" s="377"/>
      <c r="B2793" s="378"/>
      <c r="C2793" s="377"/>
      <c r="D2793" s="378" t="s">
        <v>60957</v>
      </c>
      <c r="E2793" s="378"/>
      <c r="F2793" s="379"/>
      <c r="G2793" s="380"/>
      <c r="H2793" s="380">
        <f>+H2791+H2792</f>
        <v>15</v>
      </c>
      <c r="I2793" s="383"/>
      <c r="J2793" s="384"/>
      <c r="K2793" s="384"/>
    </row>
    <row r="2794" spans="1:11" x14ac:dyDescent="0.25">
      <c r="A2794" s="377"/>
      <c r="B2794" s="378"/>
      <c r="C2794" s="377"/>
      <c r="D2794" s="378" t="s">
        <v>60958</v>
      </c>
      <c r="E2794" s="378"/>
      <c r="F2794" s="379"/>
      <c r="G2794" s="380"/>
      <c r="H2794" s="380">
        <v>15</v>
      </c>
      <c r="I2794" s="383"/>
      <c r="J2794" s="384"/>
      <c r="K2794" s="384"/>
    </row>
    <row r="2795" spans="1:11" x14ac:dyDescent="0.25">
      <c r="I2795" s="383"/>
      <c r="J2795" s="384"/>
      <c r="K2795" s="384"/>
    </row>
    <row r="2796" spans="1:11" x14ac:dyDescent="0.25">
      <c r="I2796" s="383"/>
      <c r="J2796" s="384"/>
      <c r="K2796" s="384"/>
    </row>
    <row r="2797" spans="1:11" x14ac:dyDescent="0.25">
      <c r="A2797" s="377" t="s">
        <v>60934</v>
      </c>
      <c r="B2797" s="378" t="s">
        <v>60935</v>
      </c>
      <c r="C2797" s="377"/>
      <c r="D2797" s="378"/>
      <c r="E2797" s="378"/>
      <c r="F2797" s="379"/>
      <c r="G2797" s="380"/>
      <c r="H2797" s="380"/>
      <c r="I2797" s="383"/>
      <c r="J2797" s="384"/>
      <c r="K2797" s="384"/>
    </row>
    <row r="2798" spans="1:11" x14ac:dyDescent="0.25">
      <c r="A2798" s="377"/>
      <c r="B2798" s="378"/>
      <c r="C2798" s="377" t="s">
        <v>60938</v>
      </c>
      <c r="D2798" s="378" t="s">
        <v>60939</v>
      </c>
      <c r="E2798" s="378" t="s">
        <v>60940</v>
      </c>
      <c r="F2798" s="379" t="s">
        <v>60941</v>
      </c>
      <c r="G2798" s="380" t="s">
        <v>60942</v>
      </c>
      <c r="H2798" s="380" t="s">
        <v>60943</v>
      </c>
      <c r="I2798" s="383"/>
      <c r="J2798" s="384"/>
      <c r="K2798" s="384"/>
    </row>
    <row r="2799" spans="1:11" x14ac:dyDescent="0.25">
      <c r="A2799" s="377"/>
      <c r="B2799" s="378"/>
      <c r="C2799" s="377"/>
      <c r="D2799" s="378"/>
      <c r="E2799" s="378"/>
      <c r="F2799" s="379"/>
      <c r="G2799" s="380"/>
      <c r="H2799" s="380"/>
      <c r="I2799" s="383"/>
      <c r="J2799" s="384"/>
      <c r="K2799" s="384"/>
    </row>
    <row r="2800" spans="1:11" x14ac:dyDescent="0.25">
      <c r="A2800" s="385" t="s">
        <v>62485</v>
      </c>
      <c r="B2800" s="386" t="s">
        <v>62486</v>
      </c>
      <c r="C2800" s="385"/>
      <c r="D2800" s="386"/>
      <c r="E2800" s="386" t="s">
        <v>33681</v>
      </c>
      <c r="F2800" s="379" t="s">
        <v>60946</v>
      </c>
      <c r="G2800" s="380"/>
      <c r="H2800" s="380"/>
      <c r="I2800" s="383"/>
      <c r="J2800" s="384"/>
      <c r="K2800" s="384"/>
    </row>
    <row r="2801" spans="1:11" x14ac:dyDescent="0.25">
      <c r="A2801" s="377"/>
      <c r="B2801" s="378">
        <v>1</v>
      </c>
      <c r="C2801" s="377" t="s">
        <v>62487</v>
      </c>
      <c r="D2801" s="378" t="s">
        <v>62488</v>
      </c>
      <c r="E2801" s="378" t="s">
        <v>33681</v>
      </c>
      <c r="F2801" s="379">
        <v>1</v>
      </c>
      <c r="G2801" s="380">
        <v>9.9600000000000009</v>
      </c>
      <c r="H2801" s="380">
        <f>+ROUND(F2801*G2801,2)</f>
        <v>9.9600000000000009</v>
      </c>
      <c r="I2801" s="383" t="s">
        <v>61113</v>
      </c>
      <c r="J2801" s="384" t="s">
        <v>60965</v>
      </c>
      <c r="K2801" s="384">
        <v>6114</v>
      </c>
    </row>
    <row r="2802" spans="1:11" x14ac:dyDescent="0.25">
      <c r="A2802" s="377"/>
      <c r="B2802" s="378"/>
      <c r="C2802" s="377"/>
      <c r="D2802" s="378" t="s">
        <v>61118</v>
      </c>
      <c r="E2802" s="378"/>
      <c r="F2802" s="379"/>
      <c r="G2802" s="380"/>
      <c r="H2802" s="380">
        <f>+SUBTOTAL(9,H2801:H2801)</f>
        <v>9.9600000000000009</v>
      </c>
      <c r="I2802" s="383"/>
      <c r="J2802" s="384"/>
      <c r="K2802" s="384"/>
    </row>
    <row r="2803" spans="1:11" x14ac:dyDescent="0.25">
      <c r="A2803" s="377"/>
      <c r="B2803" s="378">
        <v>2</v>
      </c>
      <c r="C2803" s="377" t="s">
        <v>30810</v>
      </c>
      <c r="D2803" s="378" t="s">
        <v>61836</v>
      </c>
      <c r="E2803" s="378" t="s">
        <v>33681</v>
      </c>
      <c r="F2803" s="379">
        <v>1</v>
      </c>
      <c r="G2803" s="380">
        <v>1.77</v>
      </c>
      <c r="H2803" s="380">
        <f t="shared" ref="H2803:H2808" si="21">+ROUND(F2803*G2803,2)</f>
        <v>1.77</v>
      </c>
      <c r="I2803" s="383" t="s">
        <v>60981</v>
      </c>
      <c r="J2803" s="384" t="s">
        <v>60965</v>
      </c>
      <c r="K2803" s="384">
        <v>37370</v>
      </c>
    </row>
    <row r="2804" spans="1:11" x14ac:dyDescent="0.25">
      <c r="A2804" s="377"/>
      <c r="B2804" s="378">
        <v>2</v>
      </c>
      <c r="C2804" s="377" t="s">
        <v>30812</v>
      </c>
      <c r="D2804" s="378" t="s">
        <v>61837</v>
      </c>
      <c r="E2804" s="378" t="s">
        <v>33681</v>
      </c>
      <c r="F2804" s="379">
        <v>1</v>
      </c>
      <c r="G2804" s="380">
        <v>0.67</v>
      </c>
      <c r="H2804" s="380">
        <f t="shared" si="21"/>
        <v>0.67</v>
      </c>
      <c r="I2804" s="383" t="s">
        <v>60981</v>
      </c>
      <c r="J2804" s="384" t="s">
        <v>60965</v>
      </c>
      <c r="K2804" s="384">
        <v>37371</v>
      </c>
    </row>
    <row r="2805" spans="1:11" x14ac:dyDescent="0.25">
      <c r="A2805" s="377"/>
      <c r="B2805" s="378">
        <v>2</v>
      </c>
      <c r="C2805" s="377" t="s">
        <v>30814</v>
      </c>
      <c r="D2805" s="378" t="s">
        <v>61838</v>
      </c>
      <c r="E2805" s="378" t="s">
        <v>33681</v>
      </c>
      <c r="F2805" s="379">
        <v>1</v>
      </c>
      <c r="G2805" s="380">
        <v>0.35</v>
      </c>
      <c r="H2805" s="380">
        <f t="shared" si="21"/>
        <v>0.35</v>
      </c>
      <c r="I2805" s="383" t="s">
        <v>60981</v>
      </c>
      <c r="J2805" s="384" t="s">
        <v>60965</v>
      </c>
      <c r="K2805" s="384">
        <v>37372</v>
      </c>
    </row>
    <row r="2806" spans="1:11" x14ac:dyDescent="0.25">
      <c r="A2806" s="377"/>
      <c r="B2806" s="378">
        <v>2</v>
      </c>
      <c r="C2806" s="377" t="s">
        <v>30816</v>
      </c>
      <c r="D2806" s="378" t="s">
        <v>61839</v>
      </c>
      <c r="E2806" s="378" t="s">
        <v>33681</v>
      </c>
      <c r="F2806" s="379">
        <v>1</v>
      </c>
      <c r="G2806" s="380">
        <v>7.0000000000000007E-2</v>
      </c>
      <c r="H2806" s="380">
        <f t="shared" si="21"/>
        <v>7.0000000000000007E-2</v>
      </c>
      <c r="I2806" s="383" t="s">
        <v>60981</v>
      </c>
      <c r="J2806" s="384" t="s">
        <v>60965</v>
      </c>
      <c r="K2806" s="384">
        <v>37373</v>
      </c>
    </row>
    <row r="2807" spans="1:11" x14ac:dyDescent="0.25">
      <c r="A2807" s="377"/>
      <c r="B2807" s="378">
        <v>2</v>
      </c>
      <c r="C2807" s="377" t="s">
        <v>61935</v>
      </c>
      <c r="D2807" s="378" t="s">
        <v>61936</v>
      </c>
      <c r="E2807" s="378" t="s">
        <v>33681</v>
      </c>
      <c r="F2807" s="379">
        <v>1</v>
      </c>
      <c r="G2807" s="380">
        <v>0.5</v>
      </c>
      <c r="H2807" s="380">
        <f t="shared" si="21"/>
        <v>0.5</v>
      </c>
      <c r="I2807" s="383" t="s">
        <v>60981</v>
      </c>
      <c r="J2807" s="384" t="s">
        <v>60965</v>
      </c>
      <c r="K2807" s="384">
        <v>43465</v>
      </c>
    </row>
    <row r="2808" spans="1:11" x14ac:dyDescent="0.25">
      <c r="A2808" s="377"/>
      <c r="B2808" s="378">
        <v>2</v>
      </c>
      <c r="C2808" s="377" t="s">
        <v>61937</v>
      </c>
      <c r="D2808" s="378" t="s">
        <v>61938</v>
      </c>
      <c r="E2808" s="378" t="s">
        <v>33681</v>
      </c>
      <c r="F2808" s="379">
        <v>1</v>
      </c>
      <c r="G2808" s="380">
        <v>0.96</v>
      </c>
      <c r="H2808" s="380">
        <f t="shared" si="21"/>
        <v>0.96</v>
      </c>
      <c r="I2808" s="383" t="s">
        <v>60981</v>
      </c>
      <c r="J2808" s="384" t="s">
        <v>60965</v>
      </c>
      <c r="K2808" s="384">
        <v>43489</v>
      </c>
    </row>
    <row r="2809" spans="1:11" x14ac:dyDescent="0.25">
      <c r="A2809" s="377"/>
      <c r="B2809" s="378"/>
      <c r="C2809" s="377"/>
      <c r="D2809" s="378" t="s">
        <v>60986</v>
      </c>
      <c r="E2809" s="378"/>
      <c r="F2809" s="379"/>
      <c r="G2809" s="380"/>
      <c r="H2809" s="380">
        <f>+SUBTOTAL(9,H2803:H2808)</f>
        <v>4.32</v>
      </c>
      <c r="I2809" s="383"/>
      <c r="J2809" s="384"/>
      <c r="K2809" s="384"/>
    </row>
    <row r="2810" spans="1:11" x14ac:dyDescent="0.25">
      <c r="A2810" s="377"/>
      <c r="B2810" s="378"/>
      <c r="C2810" s="377"/>
      <c r="D2810" s="378" t="s">
        <v>60947</v>
      </c>
      <c r="E2810" s="378"/>
      <c r="F2810" s="379"/>
      <c r="G2810" s="380"/>
      <c r="H2810" s="380"/>
      <c r="I2810" s="383"/>
      <c r="J2810" s="384"/>
      <c r="K2810" s="384"/>
    </row>
    <row r="2811" spans="1:11" x14ac:dyDescent="0.25">
      <c r="A2811" s="377"/>
      <c r="B2811" s="378" t="s">
        <v>60948</v>
      </c>
      <c r="C2811" s="377" t="s">
        <v>62489</v>
      </c>
      <c r="D2811" s="378" t="s">
        <v>62490</v>
      </c>
      <c r="E2811" s="378" t="s">
        <v>33681</v>
      </c>
      <c r="F2811" s="379">
        <v>1</v>
      </c>
      <c r="G2811" s="380">
        <v>0.08</v>
      </c>
      <c r="H2811" s="380">
        <f>+ROUND(F2811*G2811,2)</f>
        <v>0.08</v>
      </c>
      <c r="I2811" s="383" t="s">
        <v>60952</v>
      </c>
      <c r="J2811" s="384" t="s">
        <v>60965</v>
      </c>
      <c r="K2811" s="384" t="s">
        <v>62489</v>
      </c>
    </row>
    <row r="2812" spans="1:11" x14ac:dyDescent="0.25">
      <c r="A2812" s="377"/>
      <c r="B2812" s="378"/>
      <c r="C2812" s="377"/>
      <c r="D2812" s="378" t="s">
        <v>60954</v>
      </c>
      <c r="E2812" s="378"/>
      <c r="F2812" s="379"/>
      <c r="G2812" s="380"/>
      <c r="H2812" s="380">
        <f>+SUBTOTAL(9,H2811:H2811)</f>
        <v>0.08</v>
      </c>
      <c r="I2812" s="383"/>
      <c r="J2812" s="384"/>
      <c r="K2812" s="384"/>
    </row>
    <row r="2813" spans="1:11" x14ac:dyDescent="0.25">
      <c r="A2813" s="377"/>
      <c r="B2813" s="378"/>
      <c r="C2813" s="377"/>
      <c r="D2813" s="378" t="s">
        <v>60955</v>
      </c>
      <c r="E2813" s="378"/>
      <c r="F2813" s="379"/>
      <c r="G2813" s="380"/>
      <c r="H2813" s="380">
        <f>+SUBTOTAL(9,H2801:H2811)</f>
        <v>14.360000000000001</v>
      </c>
      <c r="I2813" s="383"/>
      <c r="J2813" s="384"/>
      <c r="K2813" s="384"/>
    </row>
    <row r="2814" spans="1:11" x14ac:dyDescent="0.25">
      <c r="A2814" s="377"/>
      <c r="B2814" s="378"/>
      <c r="C2814" s="377"/>
      <c r="D2814" s="378" t="s">
        <v>60956</v>
      </c>
      <c r="E2814" s="378"/>
      <c r="F2814" s="379">
        <v>24.18</v>
      </c>
      <c r="G2814" s="380"/>
      <c r="H2814" s="380">
        <f>+ROUND(H2813*F2814/100,2)</f>
        <v>3.47</v>
      </c>
      <c r="I2814" s="383"/>
      <c r="J2814" s="384"/>
      <c r="K2814" s="384"/>
    </row>
    <row r="2815" spans="1:11" x14ac:dyDescent="0.25">
      <c r="A2815" s="377"/>
      <c r="B2815" s="378"/>
      <c r="C2815" s="377"/>
      <c r="D2815" s="378" t="s">
        <v>60957</v>
      </c>
      <c r="E2815" s="378"/>
      <c r="F2815" s="379"/>
      <c r="G2815" s="380"/>
      <c r="H2815" s="380">
        <f>+H2813+H2814</f>
        <v>17.830000000000002</v>
      </c>
      <c r="I2815" s="383"/>
      <c r="J2815" s="384"/>
      <c r="K2815" s="384"/>
    </row>
    <row r="2816" spans="1:11" x14ac:dyDescent="0.25">
      <c r="A2816" s="377"/>
      <c r="B2816" s="378"/>
      <c r="C2816" s="377"/>
      <c r="D2816" s="378" t="s">
        <v>60958</v>
      </c>
      <c r="E2816" s="378"/>
      <c r="F2816" s="379"/>
      <c r="G2816" s="380"/>
      <c r="H2816" s="380">
        <v>17.829999999999998</v>
      </c>
      <c r="I2816" s="383"/>
      <c r="J2816" s="384"/>
      <c r="K2816" s="384"/>
    </row>
    <row r="2817" spans="1:11" x14ac:dyDescent="0.25">
      <c r="I2817" s="383"/>
      <c r="J2817" s="384"/>
      <c r="K2817" s="384"/>
    </row>
    <row r="2818" spans="1:11" x14ac:dyDescent="0.25">
      <c r="I2818" s="383"/>
      <c r="J2818" s="384"/>
      <c r="K2818" s="384"/>
    </row>
    <row r="2819" spans="1:11" x14ac:dyDescent="0.25">
      <c r="A2819" s="377" t="s">
        <v>60934</v>
      </c>
      <c r="B2819" s="378" t="s">
        <v>60935</v>
      </c>
      <c r="C2819" s="377"/>
      <c r="D2819" s="378"/>
      <c r="E2819" s="378"/>
      <c r="F2819" s="379"/>
      <c r="G2819" s="380"/>
      <c r="H2819" s="380"/>
      <c r="I2819" s="383"/>
      <c r="J2819" s="384"/>
      <c r="K2819" s="384"/>
    </row>
    <row r="2820" spans="1:11" x14ac:dyDescent="0.25">
      <c r="A2820" s="377"/>
      <c r="B2820" s="378"/>
      <c r="C2820" s="377" t="s">
        <v>60938</v>
      </c>
      <c r="D2820" s="378" t="s">
        <v>60939</v>
      </c>
      <c r="E2820" s="378" t="s">
        <v>60940</v>
      </c>
      <c r="F2820" s="379" t="s">
        <v>60941</v>
      </c>
      <c r="G2820" s="380" t="s">
        <v>60942</v>
      </c>
      <c r="H2820" s="380" t="s">
        <v>60943</v>
      </c>
      <c r="I2820" s="383"/>
      <c r="J2820" s="384"/>
      <c r="K2820" s="384"/>
    </row>
    <row r="2821" spans="1:11" x14ac:dyDescent="0.25">
      <c r="A2821" s="377"/>
      <c r="B2821" s="378"/>
      <c r="C2821" s="377"/>
      <c r="D2821" s="378"/>
      <c r="E2821" s="378"/>
      <c r="F2821" s="379"/>
      <c r="G2821" s="380"/>
      <c r="H2821" s="380"/>
      <c r="I2821" s="383"/>
      <c r="J2821" s="384"/>
      <c r="K2821" s="384"/>
    </row>
    <row r="2822" spans="1:11" x14ac:dyDescent="0.25">
      <c r="A2822" s="385" t="s">
        <v>62491</v>
      </c>
      <c r="B2822" s="386" t="s">
        <v>62492</v>
      </c>
      <c r="C2822" s="385"/>
      <c r="D2822" s="386"/>
      <c r="E2822" s="386" t="s">
        <v>33681</v>
      </c>
      <c r="F2822" s="379" t="s">
        <v>60946</v>
      </c>
      <c r="G2822" s="380"/>
      <c r="H2822" s="380"/>
      <c r="I2822" s="383"/>
      <c r="J2822" s="384"/>
      <c r="K2822" s="384"/>
    </row>
    <row r="2823" spans="1:11" x14ac:dyDescent="0.25">
      <c r="A2823" s="377"/>
      <c r="B2823" s="378">
        <v>1</v>
      </c>
      <c r="C2823" s="377" t="s">
        <v>62487</v>
      </c>
      <c r="D2823" s="378" t="s">
        <v>62488</v>
      </c>
      <c r="E2823" s="378" t="s">
        <v>33681</v>
      </c>
      <c r="F2823" s="379">
        <v>7.9000000000000008E-3</v>
      </c>
      <c r="G2823" s="380">
        <v>9.9600000000000009</v>
      </c>
      <c r="H2823" s="380">
        <f>+ROUND(F2823*G2823,2)</f>
        <v>0.08</v>
      </c>
      <c r="I2823" s="383" t="s">
        <v>61113</v>
      </c>
      <c r="J2823" s="384" t="s">
        <v>60965</v>
      </c>
      <c r="K2823" s="384">
        <v>6114</v>
      </c>
    </row>
    <row r="2824" spans="1:11" x14ac:dyDescent="0.25">
      <c r="A2824" s="377"/>
      <c r="B2824" s="378"/>
      <c r="C2824" s="377"/>
      <c r="D2824" s="378" t="s">
        <v>61118</v>
      </c>
      <c r="E2824" s="378"/>
      <c r="F2824" s="379"/>
      <c r="G2824" s="380"/>
      <c r="H2824" s="380">
        <f>+SUBTOTAL(9,H2823:H2823)</f>
        <v>0.08</v>
      </c>
      <c r="I2824" s="383"/>
      <c r="J2824" s="384"/>
      <c r="K2824" s="384"/>
    </row>
    <row r="2825" spans="1:11" x14ac:dyDescent="0.25">
      <c r="A2825" s="377"/>
      <c r="B2825" s="378"/>
      <c r="C2825" s="377"/>
      <c r="D2825" s="378" t="s">
        <v>60955</v>
      </c>
      <c r="E2825" s="378"/>
      <c r="F2825" s="379"/>
      <c r="G2825" s="380"/>
      <c r="H2825" s="380">
        <f>+SUBTOTAL(9,H2823:H2823)</f>
        <v>0.08</v>
      </c>
      <c r="I2825" s="383"/>
      <c r="J2825" s="384"/>
      <c r="K2825" s="384"/>
    </row>
    <row r="2826" spans="1:11" x14ac:dyDescent="0.25">
      <c r="A2826" s="377"/>
      <c r="B2826" s="378"/>
      <c r="C2826" s="377"/>
      <c r="D2826" s="378" t="s">
        <v>60956</v>
      </c>
      <c r="E2826" s="378"/>
      <c r="F2826" s="379">
        <v>24.18</v>
      </c>
      <c r="G2826" s="380"/>
      <c r="H2826" s="380">
        <f>+ROUND(H2825*F2826/100,2)</f>
        <v>0.02</v>
      </c>
      <c r="I2826" s="383"/>
      <c r="J2826" s="384"/>
      <c r="K2826" s="384"/>
    </row>
    <row r="2827" spans="1:11" x14ac:dyDescent="0.25">
      <c r="A2827" s="377"/>
      <c r="B2827" s="378"/>
      <c r="C2827" s="377"/>
      <c r="D2827" s="378" t="s">
        <v>60957</v>
      </c>
      <c r="E2827" s="378"/>
      <c r="F2827" s="379"/>
      <c r="G2827" s="380"/>
      <c r="H2827" s="380">
        <f>+H2825+H2826</f>
        <v>0.1</v>
      </c>
      <c r="I2827" s="383"/>
      <c r="J2827" s="384"/>
      <c r="K2827" s="384"/>
    </row>
    <row r="2828" spans="1:11" x14ac:dyDescent="0.25">
      <c r="A2828" s="377"/>
      <c r="B2828" s="378"/>
      <c r="C2828" s="377"/>
      <c r="D2828" s="378" t="s">
        <v>60958</v>
      </c>
      <c r="E2828" s="378"/>
      <c r="F2828" s="379"/>
      <c r="G2828" s="380"/>
      <c r="H2828" s="380">
        <v>0.1</v>
      </c>
      <c r="I2828" s="383"/>
      <c r="J2828" s="384"/>
      <c r="K2828" s="384"/>
    </row>
    <row r="2829" spans="1:11" x14ac:dyDescent="0.25">
      <c r="I2829" s="383"/>
      <c r="J2829" s="384"/>
      <c r="K2829" s="384"/>
    </row>
    <row r="2830" spans="1:11" x14ac:dyDescent="0.25">
      <c r="I2830" s="383"/>
      <c r="J2830" s="384"/>
      <c r="K2830" s="384"/>
    </row>
    <row r="2831" spans="1:11" x14ac:dyDescent="0.25">
      <c r="A2831" s="377" t="s">
        <v>60934</v>
      </c>
      <c r="B2831" s="378" t="s">
        <v>60935</v>
      </c>
      <c r="C2831" s="377"/>
      <c r="D2831" s="378"/>
      <c r="E2831" s="378"/>
      <c r="F2831" s="379"/>
      <c r="G2831" s="380"/>
      <c r="H2831" s="380"/>
      <c r="I2831" s="383"/>
      <c r="J2831" s="384"/>
      <c r="K2831" s="384"/>
    </row>
    <row r="2832" spans="1:11" x14ac:dyDescent="0.25">
      <c r="A2832" s="377"/>
      <c r="B2832" s="378"/>
      <c r="C2832" s="377" t="s">
        <v>60938</v>
      </c>
      <c r="D2832" s="378" t="s">
        <v>60939</v>
      </c>
      <c r="E2832" s="378" t="s">
        <v>60940</v>
      </c>
      <c r="F2832" s="379" t="s">
        <v>60941</v>
      </c>
      <c r="G2832" s="380" t="s">
        <v>60942</v>
      </c>
      <c r="H2832" s="380" t="s">
        <v>60943</v>
      </c>
      <c r="I2832" s="383"/>
      <c r="J2832" s="384"/>
      <c r="K2832" s="384"/>
    </row>
    <row r="2833" spans="1:11" x14ac:dyDescent="0.25">
      <c r="A2833" s="377"/>
      <c r="B2833" s="378"/>
      <c r="C2833" s="377"/>
      <c r="D2833" s="378"/>
      <c r="E2833" s="378"/>
      <c r="F2833" s="379"/>
      <c r="G2833" s="380"/>
      <c r="H2833" s="380"/>
      <c r="I2833" s="383"/>
      <c r="J2833" s="384"/>
      <c r="K2833" s="384"/>
    </row>
    <row r="2834" spans="1:11" x14ac:dyDescent="0.25">
      <c r="A2834" s="385" t="s">
        <v>62493</v>
      </c>
      <c r="B2834" s="386" t="s">
        <v>62494</v>
      </c>
      <c r="C2834" s="385"/>
      <c r="D2834" s="386"/>
      <c r="E2834" s="386" t="s">
        <v>33681</v>
      </c>
      <c r="F2834" s="379" t="s">
        <v>60946</v>
      </c>
      <c r="G2834" s="380"/>
      <c r="H2834" s="380"/>
      <c r="I2834" s="383"/>
      <c r="J2834" s="384"/>
      <c r="K2834" s="384"/>
    </row>
    <row r="2835" spans="1:11" x14ac:dyDescent="0.25">
      <c r="A2835" s="377"/>
      <c r="B2835" s="378">
        <v>1</v>
      </c>
      <c r="C2835" s="377" t="s">
        <v>62495</v>
      </c>
      <c r="D2835" s="378" t="s">
        <v>62496</v>
      </c>
      <c r="E2835" s="378" t="s">
        <v>33681</v>
      </c>
      <c r="F2835" s="379">
        <v>1</v>
      </c>
      <c r="G2835" s="380">
        <v>14.29</v>
      </c>
      <c r="H2835" s="380">
        <f>+ROUND(F2835*G2835,2)</f>
        <v>14.29</v>
      </c>
      <c r="I2835" s="383" t="s">
        <v>61113</v>
      </c>
      <c r="J2835" s="384" t="s">
        <v>60965</v>
      </c>
      <c r="K2835" s="384">
        <v>378</v>
      </c>
    </row>
    <row r="2836" spans="1:11" x14ac:dyDescent="0.25">
      <c r="A2836" s="377"/>
      <c r="B2836" s="378"/>
      <c r="C2836" s="377"/>
      <c r="D2836" s="378" t="s">
        <v>61118</v>
      </c>
      <c r="E2836" s="378"/>
      <c r="F2836" s="379"/>
      <c r="G2836" s="380"/>
      <c r="H2836" s="380">
        <f>+SUBTOTAL(9,H2835:H2835)</f>
        <v>14.29</v>
      </c>
      <c r="I2836" s="383"/>
      <c r="J2836" s="384"/>
      <c r="K2836" s="384"/>
    </row>
    <row r="2837" spans="1:11" x14ac:dyDescent="0.25">
      <c r="A2837" s="377"/>
      <c r="B2837" s="378">
        <v>2</v>
      </c>
      <c r="C2837" s="377" t="s">
        <v>30810</v>
      </c>
      <c r="D2837" s="378" t="s">
        <v>61836</v>
      </c>
      <c r="E2837" s="378" t="s">
        <v>33681</v>
      </c>
      <c r="F2837" s="379">
        <v>1</v>
      </c>
      <c r="G2837" s="380">
        <v>1.77</v>
      </c>
      <c r="H2837" s="380">
        <f t="shared" ref="H2837:H2842" si="22">+ROUND(F2837*G2837,2)</f>
        <v>1.77</v>
      </c>
      <c r="I2837" s="383" t="s">
        <v>60981</v>
      </c>
      <c r="J2837" s="384" t="s">
        <v>60965</v>
      </c>
      <c r="K2837" s="384">
        <v>37370</v>
      </c>
    </row>
    <row r="2838" spans="1:11" x14ac:dyDescent="0.25">
      <c r="A2838" s="377"/>
      <c r="B2838" s="378">
        <v>2</v>
      </c>
      <c r="C2838" s="377" t="s">
        <v>30812</v>
      </c>
      <c r="D2838" s="378" t="s">
        <v>61837</v>
      </c>
      <c r="E2838" s="378" t="s">
        <v>33681</v>
      </c>
      <c r="F2838" s="379">
        <v>1</v>
      </c>
      <c r="G2838" s="380">
        <v>0.67</v>
      </c>
      <c r="H2838" s="380">
        <f t="shared" si="22"/>
        <v>0.67</v>
      </c>
      <c r="I2838" s="383" t="s">
        <v>60981</v>
      </c>
      <c r="J2838" s="384" t="s">
        <v>60965</v>
      </c>
      <c r="K2838" s="384">
        <v>37371</v>
      </c>
    </row>
    <row r="2839" spans="1:11" x14ac:dyDescent="0.25">
      <c r="A2839" s="377"/>
      <c r="B2839" s="378">
        <v>2</v>
      </c>
      <c r="C2839" s="377" t="s">
        <v>30814</v>
      </c>
      <c r="D2839" s="378" t="s">
        <v>61838</v>
      </c>
      <c r="E2839" s="378" t="s">
        <v>33681</v>
      </c>
      <c r="F2839" s="379">
        <v>1</v>
      </c>
      <c r="G2839" s="380">
        <v>0.35</v>
      </c>
      <c r="H2839" s="380">
        <f t="shared" si="22"/>
        <v>0.35</v>
      </c>
      <c r="I2839" s="383" t="s">
        <v>60981</v>
      </c>
      <c r="J2839" s="384" t="s">
        <v>60965</v>
      </c>
      <c r="K2839" s="384">
        <v>37372</v>
      </c>
    </row>
    <row r="2840" spans="1:11" x14ac:dyDescent="0.25">
      <c r="A2840" s="377"/>
      <c r="B2840" s="378">
        <v>2</v>
      </c>
      <c r="C2840" s="377" t="s">
        <v>30816</v>
      </c>
      <c r="D2840" s="378" t="s">
        <v>61839</v>
      </c>
      <c r="E2840" s="378" t="s">
        <v>33681</v>
      </c>
      <c r="F2840" s="379">
        <v>1</v>
      </c>
      <c r="G2840" s="380">
        <v>7.0000000000000007E-2</v>
      </c>
      <c r="H2840" s="380">
        <f t="shared" si="22"/>
        <v>7.0000000000000007E-2</v>
      </c>
      <c r="I2840" s="383" t="s">
        <v>60981</v>
      </c>
      <c r="J2840" s="384" t="s">
        <v>60965</v>
      </c>
      <c r="K2840" s="384">
        <v>37373</v>
      </c>
    </row>
    <row r="2841" spans="1:11" x14ac:dyDescent="0.25">
      <c r="A2841" s="377"/>
      <c r="B2841" s="378">
        <v>2</v>
      </c>
      <c r="C2841" s="377" t="s">
        <v>61935</v>
      </c>
      <c r="D2841" s="378" t="s">
        <v>61936</v>
      </c>
      <c r="E2841" s="378" t="s">
        <v>33681</v>
      </c>
      <c r="F2841" s="379">
        <v>1</v>
      </c>
      <c r="G2841" s="380">
        <v>0.5</v>
      </c>
      <c r="H2841" s="380">
        <f t="shared" si="22"/>
        <v>0.5</v>
      </c>
      <c r="I2841" s="383" t="s">
        <v>60981</v>
      </c>
      <c r="J2841" s="384" t="s">
        <v>60965</v>
      </c>
      <c r="K2841" s="384">
        <v>43465</v>
      </c>
    </row>
    <row r="2842" spans="1:11" x14ac:dyDescent="0.25">
      <c r="A2842" s="377"/>
      <c r="B2842" s="378">
        <v>2</v>
      </c>
      <c r="C2842" s="377" t="s">
        <v>61937</v>
      </c>
      <c r="D2842" s="378" t="s">
        <v>61938</v>
      </c>
      <c r="E2842" s="378" t="s">
        <v>33681</v>
      </c>
      <c r="F2842" s="379">
        <v>1</v>
      </c>
      <c r="G2842" s="380">
        <v>0.96</v>
      </c>
      <c r="H2842" s="380">
        <f t="shared" si="22"/>
        <v>0.96</v>
      </c>
      <c r="I2842" s="383" t="s">
        <v>60981</v>
      </c>
      <c r="J2842" s="384" t="s">
        <v>60965</v>
      </c>
      <c r="K2842" s="384">
        <v>43489</v>
      </c>
    </row>
    <row r="2843" spans="1:11" x14ac:dyDescent="0.25">
      <c r="A2843" s="377"/>
      <c r="B2843" s="378"/>
      <c r="C2843" s="377"/>
      <c r="D2843" s="378" t="s">
        <v>60986</v>
      </c>
      <c r="E2843" s="378"/>
      <c r="F2843" s="379"/>
      <c r="G2843" s="380"/>
      <c r="H2843" s="380">
        <f>+SUBTOTAL(9,H2837:H2842)</f>
        <v>4.32</v>
      </c>
      <c r="I2843" s="383"/>
      <c r="J2843" s="384"/>
      <c r="K2843" s="384"/>
    </row>
    <row r="2844" spans="1:11" x14ac:dyDescent="0.25">
      <c r="A2844" s="377"/>
      <c r="B2844" s="378"/>
      <c r="C2844" s="377"/>
      <c r="D2844" s="378" t="s">
        <v>60947</v>
      </c>
      <c r="E2844" s="378"/>
      <c r="F2844" s="379"/>
      <c r="G2844" s="380"/>
      <c r="H2844" s="380"/>
      <c r="I2844" s="383"/>
      <c r="J2844" s="384"/>
      <c r="K2844" s="384"/>
    </row>
    <row r="2845" spans="1:11" x14ac:dyDescent="0.25">
      <c r="A2845" s="377"/>
      <c r="B2845" s="378" t="s">
        <v>60948</v>
      </c>
      <c r="C2845" s="377" t="s">
        <v>62497</v>
      </c>
      <c r="D2845" s="378" t="s">
        <v>62498</v>
      </c>
      <c r="E2845" s="378" t="s">
        <v>33681</v>
      </c>
      <c r="F2845" s="379">
        <v>1</v>
      </c>
      <c r="G2845" s="380">
        <v>0.11</v>
      </c>
      <c r="H2845" s="380">
        <f>+ROUND(F2845*G2845,2)</f>
        <v>0.11</v>
      </c>
      <c r="I2845" s="383" t="s">
        <v>60952</v>
      </c>
      <c r="J2845" s="384" t="s">
        <v>60965</v>
      </c>
      <c r="K2845" s="384" t="s">
        <v>62497</v>
      </c>
    </row>
    <row r="2846" spans="1:11" x14ac:dyDescent="0.25">
      <c r="A2846" s="377"/>
      <c r="B2846" s="378"/>
      <c r="C2846" s="377"/>
      <c r="D2846" s="378" t="s">
        <v>60954</v>
      </c>
      <c r="E2846" s="378"/>
      <c r="F2846" s="379"/>
      <c r="G2846" s="380"/>
      <c r="H2846" s="380">
        <f>+SUBTOTAL(9,H2845:H2845)</f>
        <v>0.11</v>
      </c>
      <c r="I2846" s="383"/>
      <c r="J2846" s="384"/>
      <c r="K2846" s="384"/>
    </row>
    <row r="2847" spans="1:11" x14ac:dyDescent="0.25">
      <c r="A2847" s="377"/>
      <c r="B2847" s="378"/>
      <c r="C2847" s="377"/>
      <c r="D2847" s="378" t="s">
        <v>60955</v>
      </c>
      <c r="E2847" s="378"/>
      <c r="F2847" s="379"/>
      <c r="G2847" s="380"/>
      <c r="H2847" s="380">
        <f>+SUBTOTAL(9,H2835:H2845)</f>
        <v>18.720000000000002</v>
      </c>
      <c r="I2847" s="383"/>
      <c r="J2847" s="384"/>
      <c r="K2847" s="384"/>
    </row>
    <row r="2848" spans="1:11" x14ac:dyDescent="0.25">
      <c r="A2848" s="377"/>
      <c r="B2848" s="378"/>
      <c r="C2848" s="377"/>
      <c r="D2848" s="378" t="s">
        <v>60956</v>
      </c>
      <c r="E2848" s="378"/>
      <c r="F2848" s="379">
        <v>24.18</v>
      </c>
      <c r="G2848" s="380"/>
      <c r="H2848" s="380">
        <f>+ROUND(H2847*F2848/100,2)</f>
        <v>4.53</v>
      </c>
      <c r="I2848" s="383"/>
      <c r="J2848" s="384"/>
      <c r="K2848" s="384"/>
    </row>
    <row r="2849" spans="1:11" x14ac:dyDescent="0.25">
      <c r="A2849" s="377"/>
      <c r="B2849" s="378"/>
      <c r="C2849" s="377"/>
      <c r="D2849" s="378" t="s">
        <v>60957</v>
      </c>
      <c r="E2849" s="378"/>
      <c r="F2849" s="379"/>
      <c r="G2849" s="380"/>
      <c r="H2849" s="380">
        <f>+H2847+H2848</f>
        <v>23.250000000000004</v>
      </c>
      <c r="I2849" s="383"/>
      <c r="J2849" s="384"/>
      <c r="K2849" s="384"/>
    </row>
    <row r="2850" spans="1:11" x14ac:dyDescent="0.25">
      <c r="A2850" s="377"/>
      <c r="B2850" s="378"/>
      <c r="C2850" s="377"/>
      <c r="D2850" s="378" t="s">
        <v>60958</v>
      </c>
      <c r="E2850" s="378"/>
      <c r="F2850" s="379"/>
      <c r="G2850" s="380"/>
      <c r="H2850" s="380">
        <v>23.25</v>
      </c>
      <c r="I2850" s="383"/>
      <c r="J2850" s="384"/>
      <c r="K2850" s="384"/>
    </row>
    <row r="2851" spans="1:11" x14ac:dyDescent="0.25">
      <c r="I2851" s="383"/>
      <c r="J2851" s="384"/>
      <c r="K2851" s="384"/>
    </row>
    <row r="2852" spans="1:11" x14ac:dyDescent="0.25">
      <c r="I2852" s="383"/>
      <c r="J2852" s="384"/>
      <c r="K2852" s="384"/>
    </row>
    <row r="2853" spans="1:11" x14ac:dyDescent="0.25">
      <c r="A2853" s="377" t="s">
        <v>60934</v>
      </c>
      <c r="B2853" s="378" t="s">
        <v>60935</v>
      </c>
      <c r="C2853" s="377"/>
      <c r="D2853" s="378"/>
      <c r="E2853" s="378"/>
      <c r="F2853" s="379"/>
      <c r="G2853" s="380"/>
      <c r="H2853" s="380"/>
      <c r="I2853" s="383"/>
      <c r="J2853" s="384"/>
      <c r="K2853" s="384"/>
    </row>
    <row r="2854" spans="1:11" x14ac:dyDescent="0.25">
      <c r="A2854" s="377"/>
      <c r="B2854" s="378"/>
      <c r="C2854" s="377" t="s">
        <v>60938</v>
      </c>
      <c r="D2854" s="378" t="s">
        <v>60939</v>
      </c>
      <c r="E2854" s="378" t="s">
        <v>60940</v>
      </c>
      <c r="F2854" s="379" t="s">
        <v>60941</v>
      </c>
      <c r="G2854" s="380" t="s">
        <v>60942</v>
      </c>
      <c r="H2854" s="380" t="s">
        <v>60943</v>
      </c>
      <c r="I2854" s="383"/>
      <c r="J2854" s="384"/>
      <c r="K2854" s="384"/>
    </row>
    <row r="2855" spans="1:11" x14ac:dyDescent="0.25">
      <c r="A2855" s="377"/>
      <c r="B2855" s="378"/>
      <c r="C2855" s="377"/>
      <c r="D2855" s="378"/>
      <c r="E2855" s="378"/>
      <c r="F2855" s="379"/>
      <c r="G2855" s="380"/>
      <c r="H2855" s="380"/>
      <c r="I2855" s="383"/>
      <c r="J2855" s="384"/>
      <c r="K2855" s="384"/>
    </row>
    <row r="2856" spans="1:11" x14ac:dyDescent="0.25">
      <c r="A2856" s="385" t="s">
        <v>62499</v>
      </c>
      <c r="B2856" s="386" t="s">
        <v>62500</v>
      </c>
      <c r="C2856" s="385"/>
      <c r="D2856" s="386"/>
      <c r="E2856" s="386" t="s">
        <v>33681</v>
      </c>
      <c r="F2856" s="379" t="s">
        <v>60946</v>
      </c>
      <c r="G2856" s="380"/>
      <c r="H2856" s="380"/>
      <c r="I2856" s="383"/>
      <c r="J2856" s="384"/>
      <c r="K2856" s="384"/>
    </row>
    <row r="2857" spans="1:11" x14ac:dyDescent="0.25">
      <c r="A2857" s="377"/>
      <c r="B2857" s="378">
        <v>1</v>
      </c>
      <c r="C2857" s="377" t="s">
        <v>62495</v>
      </c>
      <c r="D2857" s="378" t="s">
        <v>62496</v>
      </c>
      <c r="E2857" s="378" t="s">
        <v>33681</v>
      </c>
      <c r="F2857" s="379">
        <v>7.9000000000000008E-3</v>
      </c>
      <c r="G2857" s="380">
        <v>14.29</v>
      </c>
      <c r="H2857" s="380">
        <f>+ROUND(F2857*G2857,2)</f>
        <v>0.11</v>
      </c>
      <c r="I2857" s="383" t="s">
        <v>61113</v>
      </c>
      <c r="J2857" s="384" t="s">
        <v>60965</v>
      </c>
      <c r="K2857" s="384">
        <v>378</v>
      </c>
    </row>
    <row r="2858" spans="1:11" x14ac:dyDescent="0.25">
      <c r="A2858" s="377"/>
      <c r="B2858" s="378"/>
      <c r="C2858" s="377"/>
      <c r="D2858" s="378" t="s">
        <v>61118</v>
      </c>
      <c r="E2858" s="378"/>
      <c r="F2858" s="379"/>
      <c r="G2858" s="380"/>
      <c r="H2858" s="380">
        <f>+SUBTOTAL(9,H2857:H2857)</f>
        <v>0.11</v>
      </c>
      <c r="I2858" s="383"/>
      <c r="J2858" s="384"/>
      <c r="K2858" s="384"/>
    </row>
    <row r="2859" spans="1:11" x14ac:dyDescent="0.25">
      <c r="A2859" s="377"/>
      <c r="B2859" s="378"/>
      <c r="C2859" s="377"/>
      <c r="D2859" s="378" t="s">
        <v>60955</v>
      </c>
      <c r="E2859" s="378"/>
      <c r="F2859" s="379"/>
      <c r="G2859" s="380"/>
      <c r="H2859" s="380">
        <f>+SUBTOTAL(9,H2857:H2857)</f>
        <v>0.11</v>
      </c>
      <c r="I2859" s="383"/>
      <c r="J2859" s="384"/>
      <c r="K2859" s="384"/>
    </row>
    <row r="2860" spans="1:11" x14ac:dyDescent="0.25">
      <c r="A2860" s="377"/>
      <c r="B2860" s="378"/>
      <c r="C2860" s="377"/>
      <c r="D2860" s="378" t="s">
        <v>60956</v>
      </c>
      <c r="E2860" s="378"/>
      <c r="F2860" s="379">
        <v>24.18</v>
      </c>
      <c r="G2860" s="380"/>
      <c r="H2860" s="380">
        <f>+ROUND(H2859*F2860/100,2)</f>
        <v>0.03</v>
      </c>
      <c r="I2860" s="383"/>
      <c r="J2860" s="384"/>
      <c r="K2860" s="384"/>
    </row>
    <row r="2861" spans="1:11" x14ac:dyDescent="0.25">
      <c r="A2861" s="377"/>
      <c r="B2861" s="378"/>
      <c r="C2861" s="377"/>
      <c r="D2861" s="378" t="s">
        <v>60957</v>
      </c>
      <c r="E2861" s="378"/>
      <c r="F2861" s="379"/>
      <c r="G2861" s="380"/>
      <c r="H2861" s="380">
        <f>+H2859+H2860</f>
        <v>0.14000000000000001</v>
      </c>
      <c r="I2861" s="383"/>
      <c r="J2861" s="384"/>
      <c r="K2861" s="384"/>
    </row>
    <row r="2862" spans="1:11" x14ac:dyDescent="0.25">
      <c r="A2862" s="377"/>
      <c r="B2862" s="378"/>
      <c r="C2862" s="377"/>
      <c r="D2862" s="378" t="s">
        <v>60958</v>
      </c>
      <c r="E2862" s="378"/>
      <c r="F2862" s="379"/>
      <c r="G2862" s="380"/>
      <c r="H2862" s="380">
        <v>0.14000000000000001</v>
      </c>
      <c r="I2862" s="383"/>
      <c r="J2862" s="384"/>
      <c r="K2862" s="384"/>
    </row>
    <row r="2863" spans="1:11" x14ac:dyDescent="0.25">
      <c r="I2863" s="383"/>
      <c r="J2863" s="384"/>
      <c r="K2863" s="384"/>
    </row>
    <row r="2864" spans="1:11" x14ac:dyDescent="0.25">
      <c r="I2864" s="383"/>
      <c r="J2864" s="384"/>
      <c r="K2864" s="384"/>
    </row>
    <row r="2865" spans="1:11" x14ac:dyDescent="0.25">
      <c r="A2865" s="377" t="s">
        <v>60934</v>
      </c>
      <c r="B2865" s="378" t="s">
        <v>60935</v>
      </c>
      <c r="C2865" s="377"/>
      <c r="D2865" s="378"/>
      <c r="E2865" s="378"/>
      <c r="F2865" s="379"/>
      <c r="G2865" s="380"/>
      <c r="H2865" s="380"/>
      <c r="I2865" s="383"/>
      <c r="J2865" s="384"/>
      <c r="K2865" s="384"/>
    </row>
    <row r="2866" spans="1:11" x14ac:dyDescent="0.25">
      <c r="A2866" s="377"/>
      <c r="B2866" s="378"/>
      <c r="C2866" s="377" t="s">
        <v>60938</v>
      </c>
      <c r="D2866" s="378" t="s">
        <v>60939</v>
      </c>
      <c r="E2866" s="378" t="s">
        <v>60940</v>
      </c>
      <c r="F2866" s="379" t="s">
        <v>60941</v>
      </c>
      <c r="G2866" s="380" t="s">
        <v>60942</v>
      </c>
      <c r="H2866" s="380" t="s">
        <v>60943</v>
      </c>
      <c r="I2866" s="383"/>
      <c r="J2866" s="384"/>
      <c r="K2866" s="384"/>
    </row>
    <row r="2867" spans="1:11" x14ac:dyDescent="0.25">
      <c r="A2867" s="377"/>
      <c r="B2867" s="378"/>
      <c r="C2867" s="377"/>
      <c r="D2867" s="378"/>
      <c r="E2867" s="378"/>
      <c r="F2867" s="379"/>
      <c r="G2867" s="380"/>
      <c r="H2867" s="380"/>
      <c r="I2867" s="383"/>
      <c r="J2867" s="384"/>
      <c r="K2867" s="384"/>
    </row>
    <row r="2868" spans="1:11" x14ac:dyDescent="0.25">
      <c r="A2868" s="385" t="s">
        <v>62501</v>
      </c>
      <c r="B2868" s="386" t="s">
        <v>62502</v>
      </c>
      <c r="C2868" s="385"/>
      <c r="D2868" s="386"/>
      <c r="E2868" s="386" t="s">
        <v>288</v>
      </c>
      <c r="F2868" s="379" t="s">
        <v>60946</v>
      </c>
      <c r="G2868" s="380"/>
      <c r="H2868" s="380"/>
      <c r="I2868" s="383"/>
      <c r="J2868" s="384"/>
      <c r="K2868" s="384"/>
    </row>
    <row r="2869" spans="1:11" x14ac:dyDescent="0.25">
      <c r="A2869" s="377"/>
      <c r="B2869" s="378">
        <v>2</v>
      </c>
      <c r="C2869" s="377" t="s">
        <v>33492</v>
      </c>
      <c r="D2869" s="378" t="s">
        <v>62503</v>
      </c>
      <c r="E2869" s="378" t="s">
        <v>288</v>
      </c>
      <c r="F2869" s="379">
        <v>1.07</v>
      </c>
      <c r="G2869" s="380">
        <v>5.0999999999999996</v>
      </c>
      <c r="H2869" s="380">
        <f>+ROUND(F2869*G2869,2)</f>
        <v>5.46</v>
      </c>
      <c r="I2869" s="383" t="s">
        <v>60981</v>
      </c>
      <c r="J2869" s="384" t="s">
        <v>60965</v>
      </c>
      <c r="K2869" s="384">
        <v>43059</v>
      </c>
    </row>
    <row r="2870" spans="1:11" x14ac:dyDescent="0.25">
      <c r="A2870" s="377"/>
      <c r="B2870" s="378"/>
      <c r="C2870" s="377"/>
      <c r="D2870" s="378" t="s">
        <v>60986</v>
      </c>
      <c r="E2870" s="378"/>
      <c r="F2870" s="379"/>
      <c r="G2870" s="380"/>
      <c r="H2870" s="380">
        <f>+SUBTOTAL(9,H2869:H2869)</f>
        <v>5.46</v>
      </c>
      <c r="I2870" s="383"/>
      <c r="J2870" s="384"/>
      <c r="K2870" s="384"/>
    </row>
    <row r="2871" spans="1:11" x14ac:dyDescent="0.25">
      <c r="A2871" s="377"/>
      <c r="B2871" s="378"/>
      <c r="C2871" s="377"/>
      <c r="D2871" s="378" t="s">
        <v>60947</v>
      </c>
      <c r="E2871" s="378"/>
      <c r="F2871" s="379"/>
      <c r="G2871" s="380"/>
      <c r="H2871" s="380"/>
      <c r="I2871" s="383"/>
      <c r="J2871" s="384"/>
      <c r="K2871" s="384"/>
    </row>
    <row r="2872" spans="1:11" x14ac:dyDescent="0.25">
      <c r="A2872" s="377"/>
      <c r="B2872" s="378" t="s">
        <v>60948</v>
      </c>
      <c r="C2872" s="377" t="s">
        <v>61280</v>
      </c>
      <c r="D2872" s="378" t="s">
        <v>61281</v>
      </c>
      <c r="E2872" s="378" t="s">
        <v>33681</v>
      </c>
      <c r="F2872" s="379">
        <v>1.3100000000000001E-2</v>
      </c>
      <c r="G2872" s="380">
        <v>14.36</v>
      </c>
      <c r="H2872" s="380">
        <f>+ROUND(F2872*G2872,2)</f>
        <v>0.19</v>
      </c>
      <c r="I2872" s="383" t="s">
        <v>60952</v>
      </c>
      <c r="J2872" s="384" t="s">
        <v>60965</v>
      </c>
      <c r="K2872" s="384" t="s">
        <v>61280</v>
      </c>
    </row>
    <row r="2873" spans="1:11" x14ac:dyDescent="0.25">
      <c r="A2873" s="377"/>
      <c r="B2873" s="378" t="s">
        <v>60948</v>
      </c>
      <c r="C2873" s="377" t="s">
        <v>61282</v>
      </c>
      <c r="D2873" s="378" t="s">
        <v>61283</v>
      </c>
      <c r="E2873" s="378" t="s">
        <v>33681</v>
      </c>
      <c r="F2873" s="379">
        <v>9.3299999999999994E-2</v>
      </c>
      <c r="G2873" s="380">
        <v>18.72</v>
      </c>
      <c r="H2873" s="380">
        <f>+ROUND(F2873*G2873,2)</f>
        <v>1.75</v>
      </c>
      <c r="I2873" s="383" t="s">
        <v>60952</v>
      </c>
      <c r="J2873" s="384" t="s">
        <v>60965</v>
      </c>
      <c r="K2873" s="384" t="s">
        <v>61282</v>
      </c>
    </row>
    <row r="2874" spans="1:11" x14ac:dyDescent="0.25">
      <c r="A2874" s="377"/>
      <c r="B2874" s="378"/>
      <c r="C2874" s="377"/>
      <c r="D2874" s="378" t="s">
        <v>60954</v>
      </c>
      <c r="E2874" s="378"/>
      <c r="F2874" s="379"/>
      <c r="G2874" s="380"/>
      <c r="H2874" s="380">
        <f>+SUBTOTAL(9,H2872:H2873)</f>
        <v>1.94</v>
      </c>
      <c r="I2874" s="383"/>
      <c r="J2874" s="384"/>
      <c r="K2874" s="384"/>
    </row>
    <row r="2875" spans="1:11" x14ac:dyDescent="0.25">
      <c r="A2875" s="377"/>
      <c r="B2875" s="378"/>
      <c r="C2875" s="377"/>
      <c r="D2875" s="378" t="s">
        <v>60955</v>
      </c>
      <c r="E2875" s="378"/>
      <c r="F2875" s="379"/>
      <c r="G2875" s="380"/>
      <c r="H2875" s="380">
        <f>+SUBTOTAL(9,H2869:H2873)</f>
        <v>7.4</v>
      </c>
      <c r="I2875" s="383"/>
      <c r="J2875" s="384"/>
      <c r="K2875" s="384"/>
    </row>
    <row r="2876" spans="1:11" x14ac:dyDescent="0.25">
      <c r="A2876" s="377"/>
      <c r="B2876" s="378"/>
      <c r="C2876" s="377"/>
      <c r="D2876" s="378" t="s">
        <v>60956</v>
      </c>
      <c r="E2876" s="378"/>
      <c r="F2876" s="379">
        <v>24.18</v>
      </c>
      <c r="G2876" s="380"/>
      <c r="H2876" s="380">
        <f>+ROUND(H2875*F2876/100,2)</f>
        <v>1.79</v>
      </c>
      <c r="I2876" s="383"/>
      <c r="J2876" s="384"/>
      <c r="K2876" s="384"/>
    </row>
    <row r="2877" spans="1:11" x14ac:dyDescent="0.25">
      <c r="A2877" s="377"/>
      <c r="B2877" s="378"/>
      <c r="C2877" s="377"/>
      <c r="D2877" s="378" t="s">
        <v>60957</v>
      </c>
      <c r="E2877" s="378"/>
      <c r="F2877" s="379"/>
      <c r="G2877" s="380"/>
      <c r="H2877" s="380">
        <f>+H2875+H2876</f>
        <v>9.1900000000000013</v>
      </c>
      <c r="I2877" s="383"/>
      <c r="J2877" s="384"/>
      <c r="K2877" s="384"/>
    </row>
    <row r="2878" spans="1:11" x14ac:dyDescent="0.25">
      <c r="A2878" s="377"/>
      <c r="B2878" s="378"/>
      <c r="C2878" s="377"/>
      <c r="D2878" s="378" t="s">
        <v>60958</v>
      </c>
      <c r="E2878" s="378"/>
      <c r="F2878" s="379"/>
      <c r="G2878" s="380"/>
      <c r="H2878" s="380">
        <v>9.19</v>
      </c>
      <c r="I2878" s="383"/>
      <c r="J2878" s="384"/>
      <c r="K2878" s="384"/>
    </row>
    <row r="2879" spans="1:11" x14ac:dyDescent="0.25">
      <c r="I2879" s="383"/>
      <c r="J2879" s="384"/>
      <c r="K2879" s="384"/>
    </row>
    <row r="2880" spans="1:11" x14ac:dyDescent="0.25">
      <c r="I2880" s="383"/>
      <c r="J2880" s="384"/>
      <c r="K2880" s="384"/>
    </row>
    <row r="2881" spans="1:11" x14ac:dyDescent="0.25">
      <c r="A2881" s="377" t="s">
        <v>60934</v>
      </c>
      <c r="B2881" s="378" t="s">
        <v>60935</v>
      </c>
      <c r="C2881" s="377"/>
      <c r="D2881" s="378"/>
      <c r="E2881" s="378"/>
      <c r="F2881" s="379"/>
      <c r="G2881" s="380"/>
      <c r="H2881" s="380"/>
      <c r="I2881" s="383"/>
      <c r="J2881" s="384"/>
      <c r="K2881" s="384"/>
    </row>
    <row r="2882" spans="1:11" x14ac:dyDescent="0.25">
      <c r="A2882" s="377"/>
      <c r="B2882" s="378"/>
      <c r="C2882" s="377" t="s">
        <v>60938</v>
      </c>
      <c r="D2882" s="378" t="s">
        <v>60939</v>
      </c>
      <c r="E2882" s="378" t="s">
        <v>60940</v>
      </c>
      <c r="F2882" s="379" t="s">
        <v>60941</v>
      </c>
      <c r="G2882" s="380" t="s">
        <v>60942</v>
      </c>
      <c r="H2882" s="380" t="s">
        <v>60943</v>
      </c>
      <c r="I2882" s="383"/>
      <c r="J2882" s="384"/>
      <c r="K2882" s="384"/>
    </row>
    <row r="2883" spans="1:11" x14ac:dyDescent="0.25">
      <c r="A2883" s="377"/>
      <c r="B2883" s="378"/>
      <c r="C2883" s="377"/>
      <c r="D2883" s="378"/>
      <c r="E2883" s="378"/>
      <c r="F2883" s="379"/>
      <c r="G2883" s="380"/>
      <c r="H2883" s="380"/>
      <c r="I2883" s="383"/>
      <c r="J2883" s="384"/>
      <c r="K2883" s="384"/>
    </row>
    <row r="2884" spans="1:11" x14ac:dyDescent="0.25">
      <c r="A2884" s="385" t="s">
        <v>62504</v>
      </c>
      <c r="B2884" s="386" t="s">
        <v>62505</v>
      </c>
      <c r="C2884" s="385"/>
      <c r="D2884" s="386"/>
      <c r="E2884" s="386" t="s">
        <v>287</v>
      </c>
      <c r="F2884" s="379" t="s">
        <v>60946</v>
      </c>
      <c r="G2884" s="380"/>
      <c r="H2884" s="380"/>
      <c r="I2884" s="383"/>
      <c r="J2884" s="384"/>
      <c r="K2884" s="384"/>
    </row>
    <row r="2885" spans="1:11" x14ac:dyDescent="0.25">
      <c r="A2885" s="377"/>
      <c r="B2885" s="378">
        <v>2</v>
      </c>
      <c r="C2885" s="377" t="s">
        <v>24893</v>
      </c>
      <c r="D2885" s="378" t="s">
        <v>61263</v>
      </c>
      <c r="E2885" s="378" t="s">
        <v>287</v>
      </c>
      <c r="F2885" s="379">
        <v>0.72699999999999998</v>
      </c>
      <c r="G2885" s="380">
        <v>25</v>
      </c>
      <c r="H2885" s="380">
        <f>+ROUND(F2885*G2885,2)</f>
        <v>18.18</v>
      </c>
      <c r="I2885" s="383" t="s">
        <v>60981</v>
      </c>
      <c r="J2885" s="384" t="s">
        <v>60965</v>
      </c>
      <c r="K2885" s="384">
        <v>370</v>
      </c>
    </row>
    <row r="2886" spans="1:11" x14ac:dyDescent="0.25">
      <c r="A2886" s="377"/>
      <c r="B2886" s="378">
        <v>2</v>
      </c>
      <c r="C2886" s="377" t="s">
        <v>25606</v>
      </c>
      <c r="D2886" s="378" t="s">
        <v>61264</v>
      </c>
      <c r="E2886" s="378" t="s">
        <v>288</v>
      </c>
      <c r="F2886" s="379">
        <v>364.94</v>
      </c>
      <c r="G2886" s="380">
        <v>0.52</v>
      </c>
      <c r="H2886" s="380">
        <f>+ROUND(F2886*G2886,2)</f>
        <v>189.77</v>
      </c>
      <c r="I2886" s="383" t="s">
        <v>60981</v>
      </c>
      <c r="J2886" s="384" t="s">
        <v>60965</v>
      </c>
      <c r="K2886" s="384">
        <v>1379</v>
      </c>
    </row>
    <row r="2887" spans="1:11" x14ac:dyDescent="0.25">
      <c r="A2887" s="377"/>
      <c r="B2887" s="378">
        <v>2</v>
      </c>
      <c r="C2887" s="377" t="s">
        <v>27304</v>
      </c>
      <c r="D2887" s="378" t="s">
        <v>61265</v>
      </c>
      <c r="E2887" s="378" t="s">
        <v>287</v>
      </c>
      <c r="F2887" s="379">
        <v>0.59699999999999998</v>
      </c>
      <c r="G2887" s="380">
        <v>62.24</v>
      </c>
      <c r="H2887" s="380">
        <f>+ROUND(F2887*G2887,2)</f>
        <v>37.159999999999997</v>
      </c>
      <c r="I2887" s="383" t="s">
        <v>60981</v>
      </c>
      <c r="J2887" s="384" t="s">
        <v>60965</v>
      </c>
      <c r="K2887" s="384">
        <v>4721</v>
      </c>
    </row>
    <row r="2888" spans="1:11" x14ac:dyDescent="0.25">
      <c r="A2888" s="377"/>
      <c r="B2888" s="378"/>
      <c r="C2888" s="377"/>
      <c r="D2888" s="378" t="s">
        <v>60986</v>
      </c>
      <c r="E2888" s="378"/>
      <c r="F2888" s="379"/>
      <c r="G2888" s="380"/>
      <c r="H2888" s="380">
        <f>+SUBTOTAL(9,H2885:H2887)</f>
        <v>245.11</v>
      </c>
      <c r="I2888" s="383"/>
      <c r="J2888" s="384"/>
      <c r="K2888" s="384"/>
    </row>
    <row r="2889" spans="1:11" x14ac:dyDescent="0.25">
      <c r="A2889" s="377"/>
      <c r="B2889" s="378"/>
      <c r="C2889" s="377"/>
      <c r="D2889" s="378" t="s">
        <v>60947</v>
      </c>
      <c r="E2889" s="378"/>
      <c r="F2889" s="379"/>
      <c r="G2889" s="380"/>
      <c r="H2889" s="380"/>
      <c r="I2889" s="383"/>
      <c r="J2889" s="384"/>
      <c r="K2889" s="384"/>
    </row>
    <row r="2890" spans="1:11" x14ac:dyDescent="0.25">
      <c r="A2890" s="377"/>
      <c r="B2890" s="378" t="s">
        <v>60948</v>
      </c>
      <c r="C2890" s="377" t="s">
        <v>60989</v>
      </c>
      <c r="D2890" s="378" t="s">
        <v>60990</v>
      </c>
      <c r="E2890" s="378" t="s">
        <v>33681</v>
      </c>
      <c r="F2890" s="379">
        <v>1.98</v>
      </c>
      <c r="G2890" s="380">
        <v>14.56</v>
      </c>
      <c r="H2890" s="380">
        <f>+ROUND(F2890*G2890,2)</f>
        <v>28.83</v>
      </c>
      <c r="I2890" s="383" t="s">
        <v>60952</v>
      </c>
      <c r="J2890" s="384" t="s">
        <v>60965</v>
      </c>
      <c r="K2890" s="384" t="s">
        <v>60989</v>
      </c>
    </row>
    <row r="2891" spans="1:11" x14ac:dyDescent="0.25">
      <c r="A2891" s="377"/>
      <c r="B2891" s="378" t="s">
        <v>60948</v>
      </c>
      <c r="C2891" s="377" t="s">
        <v>61266</v>
      </c>
      <c r="D2891" s="378" t="s">
        <v>61267</v>
      </c>
      <c r="E2891" s="378" t="s">
        <v>33681</v>
      </c>
      <c r="F2891" s="379">
        <v>1.25</v>
      </c>
      <c r="G2891" s="380">
        <v>16.73</v>
      </c>
      <c r="H2891" s="380">
        <f>+ROUND(F2891*G2891,2)</f>
        <v>20.91</v>
      </c>
      <c r="I2891" s="383" t="s">
        <v>60952</v>
      </c>
      <c r="J2891" s="384" t="s">
        <v>60965</v>
      </c>
      <c r="K2891" s="384" t="s">
        <v>61266</v>
      </c>
    </row>
    <row r="2892" spans="1:11" x14ac:dyDescent="0.25">
      <c r="A2892" s="377"/>
      <c r="B2892" s="378" t="s">
        <v>60948</v>
      </c>
      <c r="C2892" s="377" t="s">
        <v>61387</v>
      </c>
      <c r="D2892" s="378" t="s">
        <v>61388</v>
      </c>
      <c r="E2892" s="378" t="s">
        <v>61030</v>
      </c>
      <c r="F2892" s="379">
        <v>0.64</v>
      </c>
      <c r="G2892" s="380">
        <v>4.18</v>
      </c>
      <c r="H2892" s="380">
        <f>+ROUND(F2892*G2892,2)</f>
        <v>2.68</v>
      </c>
      <c r="I2892" s="383" t="s">
        <v>60952</v>
      </c>
      <c r="J2892" s="384" t="s">
        <v>60965</v>
      </c>
      <c r="K2892" s="384" t="s">
        <v>61387</v>
      </c>
    </row>
    <row r="2893" spans="1:11" x14ac:dyDescent="0.25">
      <c r="A2893" s="377"/>
      <c r="B2893" s="378" t="s">
        <v>60948</v>
      </c>
      <c r="C2893" s="377" t="s">
        <v>61389</v>
      </c>
      <c r="D2893" s="378" t="s">
        <v>61390</v>
      </c>
      <c r="E2893" s="378" t="s">
        <v>61033</v>
      </c>
      <c r="F2893" s="379">
        <v>0.61</v>
      </c>
      <c r="G2893" s="380">
        <v>1.2</v>
      </c>
      <c r="H2893" s="380">
        <f>+ROUND(F2893*G2893,2)</f>
        <v>0.73</v>
      </c>
      <c r="I2893" s="383" t="s">
        <v>60952</v>
      </c>
      <c r="J2893" s="384" t="s">
        <v>60965</v>
      </c>
      <c r="K2893" s="384" t="s">
        <v>61389</v>
      </c>
    </row>
    <row r="2894" spans="1:11" x14ac:dyDescent="0.25">
      <c r="A2894" s="377"/>
      <c r="B2894" s="378"/>
      <c r="C2894" s="377"/>
      <c r="D2894" s="378" t="s">
        <v>60954</v>
      </c>
      <c r="E2894" s="378"/>
      <c r="F2894" s="379"/>
      <c r="G2894" s="380"/>
      <c r="H2894" s="380">
        <f>+SUBTOTAL(9,H2890:H2893)</f>
        <v>53.149999999999991</v>
      </c>
      <c r="I2894" s="383"/>
      <c r="J2894" s="384"/>
      <c r="K2894" s="384"/>
    </row>
    <row r="2895" spans="1:11" x14ac:dyDescent="0.25">
      <c r="A2895" s="377"/>
      <c r="B2895" s="378"/>
      <c r="C2895" s="377"/>
      <c r="D2895" s="378" t="s">
        <v>60955</v>
      </c>
      <c r="E2895" s="378"/>
      <c r="F2895" s="379"/>
      <c r="G2895" s="380"/>
      <c r="H2895" s="380">
        <f>+SUBTOTAL(9,H2885:H2893)</f>
        <v>298.26000000000005</v>
      </c>
      <c r="I2895" s="383"/>
      <c r="J2895" s="384"/>
      <c r="K2895" s="384"/>
    </row>
    <row r="2896" spans="1:11" x14ac:dyDescent="0.25">
      <c r="A2896" s="377"/>
      <c r="B2896" s="378"/>
      <c r="C2896" s="377"/>
      <c r="D2896" s="378" t="s">
        <v>60956</v>
      </c>
      <c r="E2896" s="378"/>
      <c r="F2896" s="379">
        <v>24.18</v>
      </c>
      <c r="G2896" s="380"/>
      <c r="H2896" s="380">
        <f>+ROUND(H2895*F2896/100,2)</f>
        <v>72.12</v>
      </c>
      <c r="I2896" s="383"/>
      <c r="J2896" s="384"/>
      <c r="K2896" s="384"/>
    </row>
    <row r="2897" spans="1:11" x14ac:dyDescent="0.25">
      <c r="A2897" s="377"/>
      <c r="B2897" s="378"/>
      <c r="C2897" s="377"/>
      <c r="D2897" s="378" t="s">
        <v>60957</v>
      </c>
      <c r="E2897" s="378"/>
      <c r="F2897" s="379"/>
      <c r="G2897" s="380"/>
      <c r="H2897" s="380">
        <f>+H2895+H2896</f>
        <v>370.38000000000005</v>
      </c>
      <c r="I2897" s="383"/>
      <c r="J2897" s="384"/>
      <c r="K2897" s="384"/>
    </row>
    <row r="2898" spans="1:11" x14ac:dyDescent="0.25">
      <c r="A2898" s="377"/>
      <c r="B2898" s="378"/>
      <c r="C2898" s="377"/>
      <c r="D2898" s="378" t="s">
        <v>60958</v>
      </c>
      <c r="E2898" s="378"/>
      <c r="F2898" s="379"/>
      <c r="G2898" s="380"/>
      <c r="H2898" s="380">
        <v>370.38</v>
      </c>
      <c r="I2898" s="383"/>
      <c r="J2898" s="384"/>
      <c r="K2898" s="384"/>
    </row>
    <row r="2899" spans="1:11" x14ac:dyDescent="0.25">
      <c r="I2899" s="383"/>
      <c r="J2899" s="384"/>
      <c r="K2899" s="384"/>
    </row>
    <row r="2900" spans="1:11" x14ac:dyDescent="0.25">
      <c r="I2900" s="383"/>
      <c r="J2900" s="384"/>
      <c r="K2900" s="384"/>
    </row>
    <row r="2901" spans="1:11" x14ac:dyDescent="0.25">
      <c r="A2901" s="377" t="s">
        <v>60934</v>
      </c>
      <c r="B2901" s="378" t="s">
        <v>60935</v>
      </c>
      <c r="C2901" s="377"/>
      <c r="D2901" s="378"/>
      <c r="E2901" s="378"/>
      <c r="F2901" s="379"/>
      <c r="G2901" s="380"/>
      <c r="H2901" s="380"/>
      <c r="I2901" s="383"/>
      <c r="J2901" s="384"/>
      <c r="K2901" s="384"/>
    </row>
    <row r="2902" spans="1:11" x14ac:dyDescent="0.25">
      <c r="A2902" s="377"/>
      <c r="B2902" s="378"/>
      <c r="C2902" s="377" t="s">
        <v>60938</v>
      </c>
      <c r="D2902" s="378" t="s">
        <v>60939</v>
      </c>
      <c r="E2902" s="378" t="s">
        <v>60940</v>
      </c>
      <c r="F2902" s="379" t="s">
        <v>60941</v>
      </c>
      <c r="G2902" s="380" t="s">
        <v>60942</v>
      </c>
      <c r="H2902" s="380" t="s">
        <v>60943</v>
      </c>
      <c r="I2902" s="383"/>
      <c r="J2902" s="384"/>
      <c r="K2902" s="384"/>
    </row>
    <row r="2903" spans="1:11" x14ac:dyDescent="0.25">
      <c r="A2903" s="377"/>
      <c r="B2903" s="378"/>
      <c r="C2903" s="377"/>
      <c r="D2903" s="378"/>
      <c r="E2903" s="378"/>
      <c r="F2903" s="379"/>
      <c r="G2903" s="380"/>
      <c r="H2903" s="380"/>
      <c r="I2903" s="383"/>
      <c r="J2903" s="384"/>
      <c r="K2903" s="384"/>
    </row>
    <row r="2904" spans="1:11" x14ac:dyDescent="0.25">
      <c r="A2904" s="385" t="s">
        <v>62506</v>
      </c>
      <c r="B2904" s="386" t="s">
        <v>62507</v>
      </c>
      <c r="C2904" s="385"/>
      <c r="D2904" s="386"/>
      <c r="E2904" s="386" t="s">
        <v>284</v>
      </c>
      <c r="F2904" s="379" t="s">
        <v>60946</v>
      </c>
      <c r="G2904" s="380"/>
      <c r="H2904" s="380"/>
      <c r="I2904" s="383"/>
      <c r="J2904" s="384"/>
      <c r="K2904" s="384"/>
    </row>
    <row r="2905" spans="1:11" x14ac:dyDescent="0.25">
      <c r="A2905" s="377"/>
      <c r="B2905" s="378">
        <v>2</v>
      </c>
      <c r="C2905" s="377" t="s">
        <v>25066</v>
      </c>
      <c r="D2905" s="378" t="s">
        <v>62508</v>
      </c>
      <c r="E2905" s="378" t="s">
        <v>284</v>
      </c>
      <c r="F2905" s="379">
        <v>22.4145</v>
      </c>
      <c r="G2905" s="380">
        <v>1.8</v>
      </c>
      <c r="H2905" s="380">
        <f>+ROUND(F2905*G2905,2)</f>
        <v>40.35</v>
      </c>
      <c r="I2905" s="383" t="s">
        <v>60981</v>
      </c>
      <c r="J2905" s="384" t="s">
        <v>60965</v>
      </c>
      <c r="K2905" s="384">
        <v>650</v>
      </c>
    </row>
    <row r="2906" spans="1:11" x14ac:dyDescent="0.25">
      <c r="A2906" s="377"/>
      <c r="B2906" s="378"/>
      <c r="C2906" s="377"/>
      <c r="D2906" s="378" t="s">
        <v>60986</v>
      </c>
      <c r="E2906" s="378"/>
      <c r="F2906" s="379"/>
      <c r="G2906" s="380"/>
      <c r="H2906" s="380">
        <f>+SUBTOTAL(9,H2905:H2905)</f>
        <v>40.35</v>
      </c>
      <c r="I2906" s="383"/>
      <c r="J2906" s="384"/>
      <c r="K2906" s="384"/>
    </row>
    <row r="2907" spans="1:11" x14ac:dyDescent="0.25">
      <c r="A2907" s="377"/>
      <c r="B2907" s="378"/>
      <c r="C2907" s="377"/>
      <c r="D2907" s="378" t="s">
        <v>60947</v>
      </c>
      <c r="E2907" s="378"/>
      <c r="F2907" s="379"/>
      <c r="G2907" s="380"/>
      <c r="H2907" s="380"/>
      <c r="I2907" s="383"/>
      <c r="J2907" s="384"/>
      <c r="K2907" s="384"/>
    </row>
    <row r="2908" spans="1:11" x14ac:dyDescent="0.25">
      <c r="A2908" s="377"/>
      <c r="B2908" s="378" t="s">
        <v>60948</v>
      </c>
      <c r="C2908" s="377" t="s">
        <v>62509</v>
      </c>
      <c r="D2908" s="378" t="s">
        <v>62510</v>
      </c>
      <c r="E2908" s="378" t="s">
        <v>287</v>
      </c>
      <c r="F2908" s="379">
        <v>7.2800000000000004E-2</v>
      </c>
      <c r="G2908" s="380">
        <v>457.58</v>
      </c>
      <c r="H2908" s="380">
        <f t="shared" ref="H2908:H2916" si="23">+ROUND(F2908*G2908,2)</f>
        <v>33.31</v>
      </c>
      <c r="I2908" s="383" t="s">
        <v>60952</v>
      </c>
      <c r="J2908" s="384" t="s">
        <v>60965</v>
      </c>
      <c r="K2908" s="384" t="s">
        <v>62509</v>
      </c>
    </row>
    <row r="2909" spans="1:11" x14ac:dyDescent="0.25">
      <c r="A2909" s="377"/>
      <c r="B2909" s="378" t="s">
        <v>60948</v>
      </c>
      <c r="C2909" s="377" t="s">
        <v>61106</v>
      </c>
      <c r="D2909" s="378" t="s">
        <v>61107</v>
      </c>
      <c r="E2909" s="378" t="s">
        <v>61030</v>
      </c>
      <c r="F2909" s="379">
        <v>8.6999999999999994E-3</v>
      </c>
      <c r="G2909" s="380">
        <v>97.28</v>
      </c>
      <c r="H2909" s="380">
        <f t="shared" si="23"/>
        <v>0.85</v>
      </c>
      <c r="I2909" s="383" t="s">
        <v>60952</v>
      </c>
      <c r="J2909" s="384" t="s">
        <v>60965</v>
      </c>
      <c r="K2909" s="384" t="s">
        <v>61106</v>
      </c>
    </row>
    <row r="2910" spans="1:11" x14ac:dyDescent="0.25">
      <c r="A2910" s="377"/>
      <c r="B2910" s="378" t="s">
        <v>60948</v>
      </c>
      <c r="C2910" s="377" t="s">
        <v>61108</v>
      </c>
      <c r="D2910" s="378" t="s">
        <v>61107</v>
      </c>
      <c r="E2910" s="378" t="s">
        <v>61033</v>
      </c>
      <c r="F2910" s="379">
        <v>2.9399999999999999E-2</v>
      </c>
      <c r="G2910" s="380">
        <v>42.15</v>
      </c>
      <c r="H2910" s="380">
        <f t="shared" si="23"/>
        <v>1.24</v>
      </c>
      <c r="I2910" s="383" t="s">
        <v>60952</v>
      </c>
      <c r="J2910" s="384" t="s">
        <v>60965</v>
      </c>
      <c r="K2910" s="384" t="s">
        <v>61108</v>
      </c>
    </row>
    <row r="2911" spans="1:11" x14ac:dyDescent="0.25">
      <c r="A2911" s="377"/>
      <c r="B2911" s="378" t="s">
        <v>60948</v>
      </c>
      <c r="C2911" s="377" t="s">
        <v>62382</v>
      </c>
      <c r="D2911" s="378" t="s">
        <v>62383</v>
      </c>
      <c r="E2911" s="378" t="s">
        <v>287</v>
      </c>
      <c r="F2911" s="379">
        <v>1.4E-3</v>
      </c>
      <c r="G2911" s="380">
        <v>312.49</v>
      </c>
      <c r="H2911" s="380">
        <f t="shared" si="23"/>
        <v>0.44</v>
      </c>
      <c r="I2911" s="383" t="s">
        <v>60952</v>
      </c>
      <c r="J2911" s="384" t="s">
        <v>60965</v>
      </c>
      <c r="K2911" s="384" t="s">
        <v>62382</v>
      </c>
    </row>
    <row r="2912" spans="1:11" x14ac:dyDescent="0.25">
      <c r="A2912" s="377"/>
      <c r="B2912" s="378" t="s">
        <v>60948</v>
      </c>
      <c r="C2912" s="377" t="s">
        <v>61136</v>
      </c>
      <c r="D2912" s="378" t="s">
        <v>61137</v>
      </c>
      <c r="E2912" s="378" t="s">
        <v>33681</v>
      </c>
      <c r="F2912" s="379">
        <v>4.2229999999999999</v>
      </c>
      <c r="G2912" s="380">
        <v>18.82</v>
      </c>
      <c r="H2912" s="380">
        <f t="shared" si="23"/>
        <v>79.48</v>
      </c>
      <c r="I2912" s="383" t="s">
        <v>60952</v>
      </c>
      <c r="J2912" s="384" t="s">
        <v>60965</v>
      </c>
      <c r="K2912" s="384" t="s">
        <v>61136</v>
      </c>
    </row>
    <row r="2913" spans="1:11" x14ac:dyDescent="0.25">
      <c r="A2913" s="377"/>
      <c r="B2913" s="378" t="s">
        <v>60948</v>
      </c>
      <c r="C2913" s="377" t="s">
        <v>60989</v>
      </c>
      <c r="D2913" s="378" t="s">
        <v>60990</v>
      </c>
      <c r="E2913" s="378" t="s">
        <v>33681</v>
      </c>
      <c r="F2913" s="379">
        <v>4.2229999999999999</v>
      </c>
      <c r="G2913" s="380">
        <v>14.56</v>
      </c>
      <c r="H2913" s="380">
        <f t="shared" si="23"/>
        <v>61.49</v>
      </c>
      <c r="I2913" s="383" t="s">
        <v>60952</v>
      </c>
      <c r="J2913" s="384" t="s">
        <v>60965</v>
      </c>
      <c r="K2913" s="384" t="s">
        <v>60989</v>
      </c>
    </row>
    <row r="2914" spans="1:11" x14ac:dyDescent="0.25">
      <c r="A2914" s="377"/>
      <c r="B2914" s="378" t="s">
        <v>60948</v>
      </c>
      <c r="C2914" s="377" t="s">
        <v>62511</v>
      </c>
      <c r="D2914" s="378" t="s">
        <v>62512</v>
      </c>
      <c r="E2914" s="378" t="s">
        <v>283</v>
      </c>
      <c r="F2914" s="379">
        <v>0.81</v>
      </c>
      <c r="G2914" s="380">
        <v>4.38</v>
      </c>
      <c r="H2914" s="380">
        <f t="shared" si="23"/>
        <v>3.55</v>
      </c>
      <c r="I2914" s="383" t="s">
        <v>60952</v>
      </c>
      <c r="J2914" s="384" t="s">
        <v>60965</v>
      </c>
      <c r="K2914" s="384" t="s">
        <v>62511</v>
      </c>
    </row>
    <row r="2915" spans="1:11" x14ac:dyDescent="0.25">
      <c r="A2915" s="377"/>
      <c r="B2915" s="378" t="s">
        <v>60948</v>
      </c>
      <c r="C2915" s="377" t="s">
        <v>62513</v>
      </c>
      <c r="D2915" s="378" t="s">
        <v>62514</v>
      </c>
      <c r="E2915" s="378" t="s">
        <v>287</v>
      </c>
      <c r="F2915" s="379">
        <v>7.4399999999999994E-2</v>
      </c>
      <c r="G2915" s="380">
        <v>279.36</v>
      </c>
      <c r="H2915" s="380">
        <f t="shared" si="23"/>
        <v>20.78</v>
      </c>
      <c r="I2915" s="383" t="s">
        <v>60952</v>
      </c>
      <c r="J2915" s="384" t="s">
        <v>60965</v>
      </c>
      <c r="K2915" s="384" t="s">
        <v>62513</v>
      </c>
    </row>
    <row r="2916" spans="1:11" x14ac:dyDescent="0.25">
      <c r="A2916" s="377"/>
      <c r="B2916" s="378" t="s">
        <v>60948</v>
      </c>
      <c r="C2916" s="377" t="s">
        <v>62515</v>
      </c>
      <c r="D2916" s="378" t="s">
        <v>62516</v>
      </c>
      <c r="E2916" s="378" t="s">
        <v>287</v>
      </c>
      <c r="F2916" s="379">
        <v>4.48E-2</v>
      </c>
      <c r="G2916" s="380">
        <v>1665.14</v>
      </c>
      <c r="H2916" s="380">
        <f t="shared" si="23"/>
        <v>74.599999999999994</v>
      </c>
      <c r="I2916" s="383" t="s">
        <v>60952</v>
      </c>
      <c r="J2916" s="384" t="s">
        <v>60965</v>
      </c>
      <c r="K2916" s="384" t="s">
        <v>62515</v>
      </c>
    </row>
    <row r="2917" spans="1:11" x14ac:dyDescent="0.25">
      <c r="A2917" s="377"/>
      <c r="B2917" s="378"/>
      <c r="C2917" s="377"/>
      <c r="D2917" s="378" t="s">
        <v>60954</v>
      </c>
      <c r="E2917" s="378"/>
      <c r="F2917" s="379"/>
      <c r="G2917" s="380"/>
      <c r="H2917" s="380">
        <f>+SUBTOTAL(9,H2908:H2916)</f>
        <v>275.74</v>
      </c>
      <c r="I2917" s="383"/>
      <c r="J2917" s="384"/>
      <c r="K2917" s="384"/>
    </row>
    <row r="2918" spans="1:11" x14ac:dyDescent="0.25">
      <c r="A2918" s="377"/>
      <c r="B2918" s="378"/>
      <c r="C2918" s="377"/>
      <c r="D2918" s="378" t="s">
        <v>60955</v>
      </c>
      <c r="E2918" s="378"/>
      <c r="F2918" s="379"/>
      <c r="G2918" s="380"/>
      <c r="H2918" s="380">
        <f>+SUBTOTAL(9,H2905:H2916)</f>
        <v>316.09000000000003</v>
      </c>
      <c r="I2918" s="383"/>
      <c r="J2918" s="384"/>
      <c r="K2918" s="384"/>
    </row>
    <row r="2919" spans="1:11" x14ac:dyDescent="0.25">
      <c r="A2919" s="377"/>
      <c r="B2919" s="378"/>
      <c r="C2919" s="377"/>
      <c r="D2919" s="378" t="s">
        <v>60956</v>
      </c>
      <c r="E2919" s="378"/>
      <c r="F2919" s="379">
        <v>24.18</v>
      </c>
      <c r="G2919" s="380"/>
      <c r="H2919" s="380">
        <f>+ROUND(H2918*F2919/100,2)</f>
        <v>76.430000000000007</v>
      </c>
      <c r="I2919" s="383"/>
      <c r="J2919" s="384"/>
      <c r="K2919" s="384"/>
    </row>
    <row r="2920" spans="1:11" x14ac:dyDescent="0.25">
      <c r="A2920" s="377"/>
      <c r="B2920" s="378"/>
      <c r="C2920" s="377"/>
      <c r="D2920" s="378" t="s">
        <v>60957</v>
      </c>
      <c r="E2920" s="378"/>
      <c r="F2920" s="379"/>
      <c r="G2920" s="380"/>
      <c r="H2920" s="380">
        <f>+H2918+H2919</f>
        <v>392.52000000000004</v>
      </c>
      <c r="I2920" s="383"/>
      <c r="J2920" s="384"/>
      <c r="K2920" s="384"/>
    </row>
    <row r="2921" spans="1:11" x14ac:dyDescent="0.25">
      <c r="A2921" s="377"/>
      <c r="B2921" s="378"/>
      <c r="C2921" s="377"/>
      <c r="D2921" s="378" t="s">
        <v>60958</v>
      </c>
      <c r="E2921" s="378"/>
      <c r="F2921" s="379"/>
      <c r="G2921" s="380"/>
      <c r="H2921" s="380">
        <v>392.52</v>
      </c>
      <c r="I2921" s="383"/>
      <c r="J2921" s="384"/>
      <c r="K2921" s="384"/>
    </row>
    <row r="2922" spans="1:11" x14ac:dyDescent="0.25">
      <c r="I2922" s="383"/>
      <c r="J2922" s="384"/>
      <c r="K2922" s="384"/>
    </row>
    <row r="2923" spans="1:11" x14ac:dyDescent="0.25">
      <c r="I2923" s="383"/>
      <c r="J2923" s="384"/>
      <c r="K2923" s="384"/>
    </row>
    <row r="2924" spans="1:11" x14ac:dyDescent="0.25">
      <c r="A2924" s="377" t="s">
        <v>60934</v>
      </c>
      <c r="B2924" s="378" t="s">
        <v>60935</v>
      </c>
      <c r="C2924" s="377"/>
      <c r="D2924" s="378"/>
      <c r="E2924" s="378"/>
      <c r="F2924" s="379"/>
      <c r="G2924" s="380"/>
      <c r="H2924" s="380"/>
      <c r="I2924" s="383"/>
      <c r="J2924" s="384"/>
      <c r="K2924" s="384"/>
    </row>
    <row r="2925" spans="1:11" x14ac:dyDescent="0.25">
      <c r="A2925" s="377"/>
      <c r="B2925" s="378"/>
      <c r="C2925" s="377" t="s">
        <v>60938</v>
      </c>
      <c r="D2925" s="378" t="s">
        <v>60939</v>
      </c>
      <c r="E2925" s="378" t="s">
        <v>60940</v>
      </c>
      <c r="F2925" s="379" t="s">
        <v>60941</v>
      </c>
      <c r="G2925" s="380" t="s">
        <v>60942</v>
      </c>
      <c r="H2925" s="380" t="s">
        <v>60943</v>
      </c>
      <c r="I2925" s="383"/>
      <c r="J2925" s="384"/>
      <c r="K2925" s="384"/>
    </row>
    <row r="2926" spans="1:11" x14ac:dyDescent="0.25">
      <c r="A2926" s="377"/>
      <c r="B2926" s="378"/>
      <c r="C2926" s="377"/>
      <c r="D2926" s="378"/>
      <c r="E2926" s="378"/>
      <c r="F2926" s="379"/>
      <c r="G2926" s="380"/>
      <c r="H2926" s="380"/>
      <c r="I2926" s="383"/>
      <c r="J2926" s="384"/>
      <c r="K2926" s="384"/>
    </row>
    <row r="2927" spans="1:11" x14ac:dyDescent="0.25">
      <c r="A2927" s="385" t="s">
        <v>62517</v>
      </c>
      <c r="B2927" s="386" t="s">
        <v>62518</v>
      </c>
      <c r="C2927" s="385"/>
      <c r="D2927" s="386"/>
      <c r="E2927" s="386" t="s">
        <v>287</v>
      </c>
      <c r="F2927" s="379" t="s">
        <v>60946</v>
      </c>
      <c r="G2927" s="380"/>
      <c r="H2927" s="380"/>
      <c r="I2927" s="383"/>
      <c r="J2927" s="384"/>
      <c r="K2927" s="384"/>
    </row>
    <row r="2928" spans="1:11" x14ac:dyDescent="0.25">
      <c r="A2928" s="377"/>
      <c r="B2928" s="378">
        <v>2</v>
      </c>
      <c r="C2928" s="377" t="s">
        <v>24779</v>
      </c>
      <c r="D2928" s="378" t="s">
        <v>61297</v>
      </c>
      <c r="E2928" s="378" t="s">
        <v>33591</v>
      </c>
      <c r="F2928" s="379">
        <v>19.440000000000001</v>
      </c>
      <c r="G2928" s="380">
        <v>5.81</v>
      </c>
      <c r="H2928" s="380">
        <f>+ROUND(F2928*G2928,2)</f>
        <v>112.95</v>
      </c>
      <c r="I2928" s="383" t="s">
        <v>60981</v>
      </c>
      <c r="J2928" s="384" t="s">
        <v>60965</v>
      </c>
      <c r="K2928" s="384">
        <v>123</v>
      </c>
    </row>
    <row r="2929" spans="1:11" x14ac:dyDescent="0.25">
      <c r="A2929" s="377"/>
      <c r="B2929" s="378">
        <v>2</v>
      </c>
      <c r="C2929" s="377" t="s">
        <v>24893</v>
      </c>
      <c r="D2929" s="378" t="s">
        <v>61263</v>
      </c>
      <c r="E2929" s="378" t="s">
        <v>287</v>
      </c>
      <c r="F2929" s="379">
        <v>1.08</v>
      </c>
      <c r="G2929" s="380">
        <v>25</v>
      </c>
      <c r="H2929" s="380">
        <f>+ROUND(F2929*G2929,2)</f>
        <v>27</v>
      </c>
      <c r="I2929" s="383" t="s">
        <v>60981</v>
      </c>
      <c r="J2929" s="384" t="s">
        <v>60965</v>
      </c>
      <c r="K2929" s="384">
        <v>370</v>
      </c>
    </row>
    <row r="2930" spans="1:11" x14ac:dyDescent="0.25">
      <c r="A2930" s="377"/>
      <c r="B2930" s="378">
        <v>2</v>
      </c>
      <c r="C2930" s="377" t="s">
        <v>25606</v>
      </c>
      <c r="D2930" s="378" t="s">
        <v>61264</v>
      </c>
      <c r="E2930" s="378" t="s">
        <v>288</v>
      </c>
      <c r="F2930" s="379">
        <v>486</v>
      </c>
      <c r="G2930" s="380">
        <v>0.52</v>
      </c>
      <c r="H2930" s="380">
        <f>+ROUND(F2930*G2930,2)</f>
        <v>252.72</v>
      </c>
      <c r="I2930" s="383" t="s">
        <v>60981</v>
      </c>
      <c r="J2930" s="384" t="s">
        <v>60965</v>
      </c>
      <c r="K2930" s="384">
        <v>1379</v>
      </c>
    </row>
    <row r="2931" spans="1:11" x14ac:dyDescent="0.25">
      <c r="A2931" s="377"/>
      <c r="B2931" s="378"/>
      <c r="C2931" s="377"/>
      <c r="D2931" s="378" t="s">
        <v>60986</v>
      </c>
      <c r="E2931" s="378"/>
      <c r="F2931" s="379"/>
      <c r="G2931" s="380"/>
      <c r="H2931" s="380">
        <f>+SUBTOTAL(9,H2928:H2930)</f>
        <v>392.66999999999996</v>
      </c>
      <c r="I2931" s="383"/>
      <c r="J2931" s="384"/>
      <c r="K2931" s="384"/>
    </row>
    <row r="2932" spans="1:11" x14ac:dyDescent="0.25">
      <c r="A2932" s="377"/>
      <c r="B2932" s="378"/>
      <c r="C2932" s="377"/>
      <c r="D2932" s="378" t="s">
        <v>60947</v>
      </c>
      <c r="E2932" s="378"/>
      <c r="F2932" s="379"/>
      <c r="G2932" s="380"/>
      <c r="H2932" s="380"/>
      <c r="I2932" s="383"/>
      <c r="J2932" s="384"/>
      <c r="K2932" s="384"/>
    </row>
    <row r="2933" spans="1:11" x14ac:dyDescent="0.25">
      <c r="A2933" s="377"/>
      <c r="B2933" s="378" t="s">
        <v>60948</v>
      </c>
      <c r="C2933" s="377" t="s">
        <v>61266</v>
      </c>
      <c r="D2933" s="378" t="s">
        <v>61267</v>
      </c>
      <c r="E2933" s="378" t="s">
        <v>33681</v>
      </c>
      <c r="F2933" s="379">
        <v>3.75</v>
      </c>
      <c r="G2933" s="380">
        <v>16.73</v>
      </c>
      <c r="H2933" s="380">
        <f>+ROUND(F2933*G2933,2)</f>
        <v>62.74</v>
      </c>
      <c r="I2933" s="383" t="s">
        <v>60952</v>
      </c>
      <c r="J2933" s="384" t="s">
        <v>60965</v>
      </c>
      <c r="K2933" s="384" t="s">
        <v>61266</v>
      </c>
    </row>
    <row r="2934" spans="1:11" x14ac:dyDescent="0.25">
      <c r="A2934" s="377"/>
      <c r="B2934" s="378" t="s">
        <v>60948</v>
      </c>
      <c r="C2934" s="377" t="s">
        <v>61268</v>
      </c>
      <c r="D2934" s="378" t="s">
        <v>61269</v>
      </c>
      <c r="E2934" s="378" t="s">
        <v>61030</v>
      </c>
      <c r="F2934" s="379">
        <v>0.87</v>
      </c>
      <c r="G2934" s="380">
        <v>1.53</v>
      </c>
      <c r="H2934" s="380">
        <f>+ROUND(F2934*G2934,2)</f>
        <v>1.33</v>
      </c>
      <c r="I2934" s="383" t="s">
        <v>60952</v>
      </c>
      <c r="J2934" s="384" t="s">
        <v>60965</v>
      </c>
      <c r="K2934" s="384" t="s">
        <v>61268</v>
      </c>
    </row>
    <row r="2935" spans="1:11" x14ac:dyDescent="0.25">
      <c r="A2935" s="377"/>
      <c r="B2935" s="378" t="s">
        <v>60948</v>
      </c>
      <c r="C2935" s="377" t="s">
        <v>61270</v>
      </c>
      <c r="D2935" s="378" t="s">
        <v>61271</v>
      </c>
      <c r="E2935" s="378" t="s">
        <v>61033</v>
      </c>
      <c r="F2935" s="379">
        <v>2.88</v>
      </c>
      <c r="G2935" s="380">
        <v>0.28999999999999998</v>
      </c>
      <c r="H2935" s="380">
        <f>+ROUND(F2935*G2935,2)</f>
        <v>0.84</v>
      </c>
      <c r="I2935" s="383" t="s">
        <v>60952</v>
      </c>
      <c r="J2935" s="384" t="s">
        <v>60965</v>
      </c>
      <c r="K2935" s="384" t="s">
        <v>61270</v>
      </c>
    </row>
    <row r="2936" spans="1:11" x14ac:dyDescent="0.25">
      <c r="A2936" s="377"/>
      <c r="B2936" s="378"/>
      <c r="C2936" s="377"/>
      <c r="D2936" s="378" t="s">
        <v>60954</v>
      </c>
      <c r="E2936" s="378"/>
      <c r="F2936" s="379"/>
      <c r="G2936" s="380"/>
      <c r="H2936" s="380">
        <f>+SUBTOTAL(9,H2933:H2935)</f>
        <v>64.910000000000011</v>
      </c>
      <c r="I2936" s="383"/>
      <c r="J2936" s="384"/>
      <c r="K2936" s="384"/>
    </row>
    <row r="2937" spans="1:11" x14ac:dyDescent="0.25">
      <c r="A2937" s="377"/>
      <c r="B2937" s="378"/>
      <c r="C2937" s="377"/>
      <c r="D2937" s="378" t="s">
        <v>60955</v>
      </c>
      <c r="E2937" s="378"/>
      <c r="F2937" s="379"/>
      <c r="G2937" s="380"/>
      <c r="H2937" s="380">
        <f>+SUBTOTAL(9,H2928:H2935)</f>
        <v>457.57999999999993</v>
      </c>
      <c r="I2937" s="383"/>
      <c r="J2937" s="384"/>
      <c r="K2937" s="384"/>
    </row>
    <row r="2938" spans="1:11" x14ac:dyDescent="0.25">
      <c r="A2938" s="377"/>
      <c r="B2938" s="378"/>
      <c r="C2938" s="377"/>
      <c r="D2938" s="378" t="s">
        <v>60956</v>
      </c>
      <c r="E2938" s="378"/>
      <c r="F2938" s="379">
        <v>24.18</v>
      </c>
      <c r="G2938" s="380"/>
      <c r="H2938" s="380">
        <f>+ROUND(H2937*F2938/100,2)</f>
        <v>110.64</v>
      </c>
      <c r="I2938" s="383"/>
      <c r="J2938" s="384"/>
      <c r="K2938" s="384"/>
    </row>
    <row r="2939" spans="1:11" x14ac:dyDescent="0.25">
      <c r="A2939" s="377"/>
      <c r="B2939" s="378"/>
      <c r="C2939" s="377"/>
      <c r="D2939" s="378" t="s">
        <v>60957</v>
      </c>
      <c r="E2939" s="378"/>
      <c r="F2939" s="379"/>
      <c r="G2939" s="380"/>
      <c r="H2939" s="380">
        <f>+H2937+H2938</f>
        <v>568.21999999999991</v>
      </c>
      <c r="I2939" s="383"/>
      <c r="J2939" s="384"/>
      <c r="K2939" s="384"/>
    </row>
    <row r="2940" spans="1:11" x14ac:dyDescent="0.25">
      <c r="A2940" s="377"/>
      <c r="B2940" s="378"/>
      <c r="C2940" s="377"/>
      <c r="D2940" s="378" t="s">
        <v>60958</v>
      </c>
      <c r="E2940" s="378"/>
      <c r="F2940" s="379"/>
      <c r="G2940" s="380"/>
      <c r="H2940" s="380">
        <v>568.22</v>
      </c>
      <c r="I2940" s="383"/>
      <c r="J2940" s="384"/>
      <c r="K2940" s="384"/>
    </row>
    <row r="2941" spans="1:11" x14ac:dyDescent="0.25">
      <c r="I2941" s="383"/>
      <c r="J2941" s="384"/>
      <c r="K2941" s="384"/>
    </row>
    <row r="2942" spans="1:11" x14ac:dyDescent="0.25">
      <c r="I2942" s="383"/>
      <c r="J2942" s="384"/>
      <c r="K2942" s="384"/>
    </row>
    <row r="2943" spans="1:11" x14ac:dyDescent="0.25">
      <c r="A2943" s="377" t="s">
        <v>60934</v>
      </c>
      <c r="B2943" s="378" t="s">
        <v>60935</v>
      </c>
      <c r="C2943" s="377"/>
      <c r="D2943" s="378"/>
      <c r="E2943" s="378"/>
      <c r="F2943" s="379"/>
      <c r="G2943" s="380"/>
      <c r="H2943" s="380"/>
      <c r="I2943" s="383"/>
      <c r="J2943" s="384"/>
      <c r="K2943" s="384"/>
    </row>
    <row r="2944" spans="1:11" x14ac:dyDescent="0.25">
      <c r="A2944" s="377"/>
      <c r="B2944" s="378"/>
      <c r="C2944" s="377" t="s">
        <v>60938</v>
      </c>
      <c r="D2944" s="378" t="s">
        <v>60939</v>
      </c>
      <c r="E2944" s="378" t="s">
        <v>60940</v>
      </c>
      <c r="F2944" s="379" t="s">
        <v>60941</v>
      </c>
      <c r="G2944" s="380" t="s">
        <v>60942</v>
      </c>
      <c r="H2944" s="380" t="s">
        <v>60943</v>
      </c>
      <c r="I2944" s="383"/>
      <c r="J2944" s="384"/>
      <c r="K2944" s="384"/>
    </row>
    <row r="2945" spans="1:11" x14ac:dyDescent="0.25">
      <c r="A2945" s="377"/>
      <c r="B2945" s="378"/>
      <c r="C2945" s="377"/>
      <c r="D2945" s="378"/>
      <c r="E2945" s="378"/>
      <c r="F2945" s="379"/>
      <c r="G2945" s="380"/>
      <c r="H2945" s="380"/>
      <c r="I2945" s="383"/>
      <c r="J2945" s="384"/>
      <c r="K2945" s="384"/>
    </row>
    <row r="2946" spans="1:11" x14ac:dyDescent="0.25">
      <c r="A2946" s="385" t="s">
        <v>62519</v>
      </c>
      <c r="B2946" s="386" t="s">
        <v>62520</v>
      </c>
      <c r="C2946" s="385"/>
      <c r="D2946" s="386"/>
      <c r="E2946" s="386" t="s">
        <v>61030</v>
      </c>
      <c r="F2946" s="379" t="s">
        <v>60946</v>
      </c>
      <c r="G2946" s="380"/>
      <c r="H2946" s="380"/>
      <c r="I2946" s="383"/>
      <c r="J2946" s="384"/>
      <c r="K2946" s="384"/>
    </row>
    <row r="2947" spans="1:11" x14ac:dyDescent="0.25">
      <c r="A2947" s="377"/>
      <c r="B2947" s="378"/>
      <c r="C2947" s="377"/>
      <c r="D2947" s="378" t="s">
        <v>60947</v>
      </c>
      <c r="E2947" s="378"/>
      <c r="F2947" s="379"/>
      <c r="G2947" s="380"/>
      <c r="H2947" s="380"/>
      <c r="I2947" s="383"/>
      <c r="J2947" s="384"/>
      <c r="K2947" s="384"/>
    </row>
    <row r="2948" spans="1:11" x14ac:dyDescent="0.25">
      <c r="A2948" s="377"/>
      <c r="B2948" s="378" t="s">
        <v>60948</v>
      </c>
      <c r="C2948" s="377" t="s">
        <v>62521</v>
      </c>
      <c r="D2948" s="378" t="s">
        <v>61107</v>
      </c>
      <c r="E2948" s="378" t="s">
        <v>33681</v>
      </c>
      <c r="F2948" s="379">
        <v>1</v>
      </c>
      <c r="G2948" s="380">
        <v>33</v>
      </c>
      <c r="H2948" s="380">
        <f>+ROUND(F2948*G2948,2)</f>
        <v>33</v>
      </c>
      <c r="I2948" s="383" t="s">
        <v>60952</v>
      </c>
      <c r="J2948" s="384" t="s">
        <v>60965</v>
      </c>
      <c r="K2948" s="384" t="s">
        <v>62521</v>
      </c>
    </row>
    <row r="2949" spans="1:11" x14ac:dyDescent="0.25">
      <c r="A2949" s="377"/>
      <c r="B2949" s="378" t="s">
        <v>60948</v>
      </c>
      <c r="C2949" s="377" t="s">
        <v>62522</v>
      </c>
      <c r="D2949" s="378" t="s">
        <v>61107</v>
      </c>
      <c r="E2949" s="378" t="s">
        <v>33681</v>
      </c>
      <c r="F2949" s="379">
        <v>1</v>
      </c>
      <c r="G2949" s="380">
        <v>22.13</v>
      </c>
      <c r="H2949" s="380">
        <f>+ROUND(F2949*G2949,2)</f>
        <v>22.13</v>
      </c>
      <c r="I2949" s="383" t="s">
        <v>60952</v>
      </c>
      <c r="J2949" s="384" t="s">
        <v>60965</v>
      </c>
      <c r="K2949" s="384" t="s">
        <v>62522</v>
      </c>
    </row>
    <row r="2950" spans="1:11" x14ac:dyDescent="0.25">
      <c r="A2950" s="377"/>
      <c r="B2950" s="378" t="s">
        <v>60948</v>
      </c>
      <c r="C2950" s="377" t="s">
        <v>62523</v>
      </c>
      <c r="D2950" s="378" t="s">
        <v>62524</v>
      </c>
      <c r="E2950" s="378" t="s">
        <v>33681</v>
      </c>
      <c r="F2950" s="379">
        <v>1</v>
      </c>
      <c r="G2950" s="380">
        <v>22.05</v>
      </c>
      <c r="H2950" s="380">
        <f>+ROUND(F2950*G2950,2)</f>
        <v>22.05</v>
      </c>
      <c r="I2950" s="383" t="s">
        <v>60952</v>
      </c>
      <c r="J2950" s="384" t="s">
        <v>60965</v>
      </c>
      <c r="K2950" s="384" t="s">
        <v>62523</v>
      </c>
    </row>
    <row r="2951" spans="1:11" x14ac:dyDescent="0.25">
      <c r="A2951" s="377"/>
      <c r="B2951" s="378" t="s">
        <v>60948</v>
      </c>
      <c r="C2951" s="377" t="s">
        <v>62525</v>
      </c>
      <c r="D2951" s="378" t="s">
        <v>61107</v>
      </c>
      <c r="E2951" s="378" t="s">
        <v>33681</v>
      </c>
      <c r="F2951" s="379">
        <v>1</v>
      </c>
      <c r="G2951" s="380">
        <v>17.7</v>
      </c>
      <c r="H2951" s="380">
        <f>+ROUND(F2951*G2951,2)</f>
        <v>17.7</v>
      </c>
      <c r="I2951" s="383" t="s">
        <v>60952</v>
      </c>
      <c r="J2951" s="384" t="s">
        <v>60965</v>
      </c>
      <c r="K2951" s="384" t="s">
        <v>62525</v>
      </c>
    </row>
    <row r="2952" spans="1:11" x14ac:dyDescent="0.25">
      <c r="A2952" s="377"/>
      <c r="B2952" s="378" t="s">
        <v>60948</v>
      </c>
      <c r="C2952" s="377" t="s">
        <v>62526</v>
      </c>
      <c r="D2952" s="378" t="s">
        <v>61107</v>
      </c>
      <c r="E2952" s="378" t="s">
        <v>33681</v>
      </c>
      <c r="F2952" s="379">
        <v>1</v>
      </c>
      <c r="G2952" s="380">
        <v>2.4</v>
      </c>
      <c r="H2952" s="380">
        <f>+ROUND(F2952*G2952,2)</f>
        <v>2.4</v>
      </c>
      <c r="I2952" s="383" t="s">
        <v>60952</v>
      </c>
      <c r="J2952" s="384" t="s">
        <v>60965</v>
      </c>
      <c r="K2952" s="384" t="s">
        <v>62526</v>
      </c>
    </row>
    <row r="2953" spans="1:11" x14ac:dyDescent="0.25">
      <c r="A2953" s="377"/>
      <c r="B2953" s="378"/>
      <c r="C2953" s="377"/>
      <c r="D2953" s="378" t="s">
        <v>60954</v>
      </c>
      <c r="E2953" s="378"/>
      <c r="F2953" s="379"/>
      <c r="G2953" s="380"/>
      <c r="H2953" s="380">
        <f>+SUBTOTAL(9,H2948:H2952)</f>
        <v>97.28</v>
      </c>
      <c r="I2953" s="383"/>
      <c r="J2953" s="384"/>
      <c r="K2953" s="384"/>
    </row>
    <row r="2954" spans="1:11" x14ac:dyDescent="0.25">
      <c r="A2954" s="377"/>
      <c r="B2954" s="378"/>
      <c r="C2954" s="377"/>
      <c r="D2954" s="378" t="s">
        <v>60955</v>
      </c>
      <c r="E2954" s="378"/>
      <c r="F2954" s="379"/>
      <c r="G2954" s="380"/>
      <c r="H2954" s="380">
        <f>+SUBTOTAL(9,H2947:H2952)</f>
        <v>97.28</v>
      </c>
      <c r="I2954" s="383"/>
      <c r="J2954" s="384"/>
      <c r="K2954" s="384"/>
    </row>
    <row r="2955" spans="1:11" x14ac:dyDescent="0.25">
      <c r="A2955" s="377"/>
      <c r="B2955" s="378"/>
      <c r="C2955" s="377"/>
      <c r="D2955" s="378" t="s">
        <v>60956</v>
      </c>
      <c r="E2955" s="378"/>
      <c r="F2955" s="379">
        <v>24.18</v>
      </c>
      <c r="G2955" s="380"/>
      <c r="H2955" s="380">
        <f>+ROUND(H2954*F2955/100,2)</f>
        <v>23.52</v>
      </c>
      <c r="I2955" s="383"/>
      <c r="J2955" s="384"/>
      <c r="K2955" s="384"/>
    </row>
    <row r="2956" spans="1:11" x14ac:dyDescent="0.25">
      <c r="A2956" s="377"/>
      <c r="B2956" s="378"/>
      <c r="C2956" s="377"/>
      <c r="D2956" s="378" t="s">
        <v>60957</v>
      </c>
      <c r="E2956" s="378"/>
      <c r="F2956" s="379"/>
      <c r="G2956" s="380"/>
      <c r="H2956" s="380">
        <f>+H2954+H2955</f>
        <v>120.8</v>
      </c>
      <c r="I2956" s="383"/>
      <c r="J2956" s="384"/>
      <c r="K2956" s="384"/>
    </row>
    <row r="2957" spans="1:11" x14ac:dyDescent="0.25">
      <c r="A2957" s="377"/>
      <c r="B2957" s="378"/>
      <c r="C2957" s="377"/>
      <c r="D2957" s="378" t="s">
        <v>60958</v>
      </c>
      <c r="E2957" s="378"/>
      <c r="F2957" s="379"/>
      <c r="G2957" s="380"/>
      <c r="H2957" s="380">
        <v>120.8</v>
      </c>
      <c r="I2957" s="383"/>
      <c r="J2957" s="384"/>
      <c r="K2957" s="384"/>
    </row>
    <row r="2958" spans="1:11" x14ac:dyDescent="0.25">
      <c r="I2958" s="383"/>
      <c r="J2958" s="384"/>
      <c r="K2958" s="384"/>
    </row>
    <row r="2959" spans="1:11" x14ac:dyDescent="0.25">
      <c r="I2959" s="383"/>
      <c r="J2959" s="384"/>
      <c r="K2959" s="384"/>
    </row>
    <row r="2960" spans="1:11" x14ac:dyDescent="0.25">
      <c r="A2960" s="377" t="s">
        <v>60934</v>
      </c>
      <c r="B2960" s="378" t="s">
        <v>60935</v>
      </c>
      <c r="C2960" s="377"/>
      <c r="D2960" s="378"/>
      <c r="E2960" s="378"/>
      <c r="F2960" s="379"/>
      <c r="G2960" s="380"/>
      <c r="H2960" s="380"/>
      <c r="I2960" s="383"/>
      <c r="J2960" s="384"/>
      <c r="K2960" s="384"/>
    </row>
    <row r="2961" spans="1:11" x14ac:dyDescent="0.25">
      <c r="A2961" s="377"/>
      <c r="B2961" s="378"/>
      <c r="C2961" s="377" t="s">
        <v>60938</v>
      </c>
      <c r="D2961" s="378" t="s">
        <v>60939</v>
      </c>
      <c r="E2961" s="378" t="s">
        <v>60940</v>
      </c>
      <c r="F2961" s="379" t="s">
        <v>60941</v>
      </c>
      <c r="G2961" s="380" t="s">
        <v>60942</v>
      </c>
      <c r="H2961" s="380" t="s">
        <v>60943</v>
      </c>
      <c r="I2961" s="383"/>
      <c r="J2961" s="384"/>
      <c r="K2961" s="384"/>
    </row>
    <row r="2962" spans="1:11" x14ac:dyDescent="0.25">
      <c r="A2962" s="377"/>
      <c r="B2962" s="378"/>
      <c r="C2962" s="377"/>
      <c r="D2962" s="378"/>
      <c r="E2962" s="378"/>
      <c r="F2962" s="379"/>
      <c r="G2962" s="380"/>
      <c r="H2962" s="380"/>
      <c r="I2962" s="383"/>
      <c r="J2962" s="384"/>
      <c r="K2962" s="384"/>
    </row>
    <row r="2963" spans="1:11" x14ac:dyDescent="0.25">
      <c r="A2963" s="385" t="s">
        <v>62527</v>
      </c>
      <c r="B2963" s="386" t="s">
        <v>62520</v>
      </c>
      <c r="C2963" s="385"/>
      <c r="D2963" s="386"/>
      <c r="E2963" s="386" t="s">
        <v>33681</v>
      </c>
      <c r="F2963" s="379" t="s">
        <v>60946</v>
      </c>
      <c r="G2963" s="380"/>
      <c r="H2963" s="380"/>
      <c r="I2963" s="383"/>
      <c r="J2963" s="384"/>
      <c r="K2963" s="384"/>
    </row>
    <row r="2964" spans="1:11" x14ac:dyDescent="0.25">
      <c r="A2964" s="377"/>
      <c r="B2964" s="378">
        <v>2</v>
      </c>
      <c r="C2964" s="377" t="s">
        <v>27114</v>
      </c>
      <c r="D2964" s="378" t="s">
        <v>62528</v>
      </c>
      <c r="E2964" s="378" t="s">
        <v>33591</v>
      </c>
      <c r="F2964" s="379">
        <v>8.92</v>
      </c>
      <c r="G2964" s="380">
        <v>3.7</v>
      </c>
      <c r="H2964" s="380">
        <f>+ROUND(F2964*G2964,2)</f>
        <v>33</v>
      </c>
      <c r="I2964" s="383" t="s">
        <v>60981</v>
      </c>
      <c r="J2964" s="384" t="s">
        <v>60965</v>
      </c>
      <c r="K2964" s="384">
        <v>4221</v>
      </c>
    </row>
    <row r="2965" spans="1:11" x14ac:dyDescent="0.25">
      <c r="A2965" s="377"/>
      <c r="B2965" s="378"/>
      <c r="C2965" s="377"/>
      <c r="D2965" s="378" t="s">
        <v>60986</v>
      </c>
      <c r="E2965" s="378"/>
      <c r="F2965" s="379"/>
      <c r="G2965" s="380"/>
      <c r="H2965" s="380">
        <f>+SUBTOTAL(9,H2964:H2964)</f>
        <v>33</v>
      </c>
      <c r="I2965" s="383"/>
      <c r="J2965" s="384"/>
      <c r="K2965" s="384"/>
    </row>
    <row r="2966" spans="1:11" x14ac:dyDescent="0.25">
      <c r="A2966" s="377"/>
      <c r="B2966" s="378"/>
      <c r="C2966" s="377"/>
      <c r="D2966" s="378" t="s">
        <v>60955</v>
      </c>
      <c r="E2966" s="378"/>
      <c r="F2966" s="379"/>
      <c r="G2966" s="380"/>
      <c r="H2966" s="380">
        <f>+SUBTOTAL(9,H2964:H2964)</f>
        <v>33</v>
      </c>
      <c r="I2966" s="383"/>
      <c r="J2966" s="384"/>
      <c r="K2966" s="384"/>
    </row>
    <row r="2967" spans="1:11" x14ac:dyDescent="0.25">
      <c r="A2967" s="377"/>
      <c r="B2967" s="378"/>
      <c r="C2967" s="377"/>
      <c r="D2967" s="378" t="s">
        <v>60956</v>
      </c>
      <c r="E2967" s="378"/>
      <c r="F2967" s="379">
        <v>24.18</v>
      </c>
      <c r="G2967" s="380"/>
      <c r="H2967" s="380">
        <f>+ROUND(H2966*F2967/100,2)</f>
        <v>7.98</v>
      </c>
      <c r="I2967" s="383"/>
      <c r="J2967" s="384"/>
      <c r="K2967" s="384"/>
    </row>
    <row r="2968" spans="1:11" x14ac:dyDescent="0.25">
      <c r="A2968" s="377"/>
      <c r="B2968" s="378"/>
      <c r="C2968" s="377"/>
      <c r="D2968" s="378" t="s">
        <v>60957</v>
      </c>
      <c r="E2968" s="378"/>
      <c r="F2968" s="379"/>
      <c r="G2968" s="380"/>
      <c r="H2968" s="380">
        <f>+H2966+H2967</f>
        <v>40.980000000000004</v>
      </c>
      <c r="I2968" s="383"/>
      <c r="J2968" s="384"/>
      <c r="K2968" s="384"/>
    </row>
    <row r="2969" spans="1:11" x14ac:dyDescent="0.25">
      <c r="A2969" s="377"/>
      <c r="B2969" s="378"/>
      <c r="C2969" s="377"/>
      <c r="D2969" s="378" t="s">
        <v>60958</v>
      </c>
      <c r="E2969" s="378"/>
      <c r="F2969" s="379"/>
      <c r="G2969" s="380"/>
      <c r="H2969" s="380">
        <v>40.98</v>
      </c>
      <c r="I2969" s="383"/>
      <c r="J2969" s="384"/>
      <c r="K2969" s="384"/>
    </row>
    <row r="2970" spans="1:11" x14ac:dyDescent="0.25">
      <c r="I2970" s="383"/>
      <c r="J2970" s="384"/>
      <c r="K2970" s="384"/>
    </row>
    <row r="2971" spans="1:11" x14ac:dyDescent="0.25">
      <c r="I2971" s="383"/>
      <c r="J2971" s="384"/>
      <c r="K2971" s="384"/>
    </row>
    <row r="2972" spans="1:11" x14ac:dyDescent="0.25">
      <c r="A2972" s="377" t="s">
        <v>60934</v>
      </c>
      <c r="B2972" s="378" t="s">
        <v>60935</v>
      </c>
      <c r="C2972" s="377"/>
      <c r="D2972" s="378"/>
      <c r="E2972" s="378"/>
      <c r="F2972" s="379"/>
      <c r="G2972" s="380"/>
      <c r="H2972" s="380"/>
      <c r="I2972" s="383"/>
      <c r="J2972" s="384"/>
      <c r="K2972" s="384"/>
    </row>
    <row r="2973" spans="1:11" x14ac:dyDescent="0.25">
      <c r="A2973" s="377"/>
      <c r="B2973" s="378"/>
      <c r="C2973" s="377" t="s">
        <v>60938</v>
      </c>
      <c r="D2973" s="378" t="s">
        <v>60939</v>
      </c>
      <c r="E2973" s="378" t="s">
        <v>60940</v>
      </c>
      <c r="F2973" s="379" t="s">
        <v>60941</v>
      </c>
      <c r="G2973" s="380" t="s">
        <v>60942</v>
      </c>
      <c r="H2973" s="380" t="s">
        <v>60943</v>
      </c>
      <c r="I2973" s="383"/>
      <c r="J2973" s="384"/>
      <c r="K2973" s="384"/>
    </row>
    <row r="2974" spans="1:11" x14ac:dyDescent="0.25">
      <c r="A2974" s="377"/>
      <c r="B2974" s="378"/>
      <c r="C2974" s="377"/>
      <c r="D2974" s="378"/>
      <c r="E2974" s="378"/>
      <c r="F2974" s="379"/>
      <c r="G2974" s="380"/>
      <c r="H2974" s="380"/>
      <c r="I2974" s="383"/>
      <c r="J2974" s="384"/>
      <c r="K2974" s="384"/>
    </row>
    <row r="2975" spans="1:11" x14ac:dyDescent="0.25">
      <c r="A2975" s="385" t="s">
        <v>62529</v>
      </c>
      <c r="B2975" s="386" t="s">
        <v>62520</v>
      </c>
      <c r="C2975" s="385"/>
      <c r="D2975" s="386"/>
      <c r="E2975" s="386" t="s">
        <v>33681</v>
      </c>
      <c r="F2975" s="379" t="s">
        <v>60946</v>
      </c>
      <c r="G2975" s="380"/>
      <c r="H2975" s="380"/>
      <c r="I2975" s="383"/>
      <c r="J2975" s="384"/>
      <c r="K2975" s="384"/>
    </row>
    <row r="2976" spans="1:11" x14ac:dyDescent="0.25">
      <c r="A2976" s="377"/>
      <c r="B2976" s="378">
        <v>3</v>
      </c>
      <c r="C2976" s="377" t="s">
        <v>62530</v>
      </c>
      <c r="D2976" s="378" t="s">
        <v>62531</v>
      </c>
      <c r="E2976" s="378" t="s">
        <v>284</v>
      </c>
      <c r="F2976" s="379">
        <v>6.9999999999999994E-5</v>
      </c>
      <c r="G2976" s="380">
        <v>316158.51</v>
      </c>
      <c r="H2976" s="380">
        <f>+ROUND(F2976*G2976,2)</f>
        <v>22.13</v>
      </c>
      <c r="I2976" s="383" t="s">
        <v>61092</v>
      </c>
      <c r="J2976" s="384" t="s">
        <v>60965</v>
      </c>
      <c r="K2976" s="384">
        <v>36531</v>
      </c>
    </row>
    <row r="2977" spans="1:11" x14ac:dyDescent="0.25">
      <c r="A2977" s="377"/>
      <c r="B2977" s="378"/>
      <c r="C2977" s="377"/>
      <c r="D2977" s="378" t="s">
        <v>61094</v>
      </c>
      <c r="E2977" s="378"/>
      <c r="F2977" s="379"/>
      <c r="G2977" s="380"/>
      <c r="H2977" s="380">
        <f>+SUBTOTAL(9,H2976:H2976)</f>
        <v>22.13</v>
      </c>
      <c r="I2977" s="383"/>
      <c r="J2977" s="384"/>
      <c r="K2977" s="384"/>
    </row>
    <row r="2978" spans="1:11" x14ac:dyDescent="0.25">
      <c r="A2978" s="377"/>
      <c r="B2978" s="378"/>
      <c r="C2978" s="377"/>
      <c r="D2978" s="378" t="s">
        <v>60955</v>
      </c>
      <c r="E2978" s="378"/>
      <c r="F2978" s="379"/>
      <c r="G2978" s="380"/>
      <c r="H2978" s="380">
        <f>+SUBTOTAL(9,H2976:H2976)</f>
        <v>22.13</v>
      </c>
      <c r="I2978" s="383"/>
      <c r="J2978" s="384"/>
      <c r="K2978" s="384"/>
    </row>
    <row r="2979" spans="1:11" x14ac:dyDescent="0.25">
      <c r="A2979" s="377"/>
      <c r="B2979" s="378"/>
      <c r="C2979" s="377"/>
      <c r="D2979" s="378" t="s">
        <v>60956</v>
      </c>
      <c r="E2979" s="378"/>
      <c r="F2979" s="379">
        <v>24.18</v>
      </c>
      <c r="G2979" s="380"/>
      <c r="H2979" s="380">
        <f>+ROUND(H2978*F2979/100,2)</f>
        <v>5.35</v>
      </c>
      <c r="I2979" s="383"/>
      <c r="J2979" s="384"/>
      <c r="K2979" s="384"/>
    </row>
    <row r="2980" spans="1:11" x14ac:dyDescent="0.25">
      <c r="A2980" s="377"/>
      <c r="B2980" s="378"/>
      <c r="C2980" s="377"/>
      <c r="D2980" s="378" t="s">
        <v>60957</v>
      </c>
      <c r="E2980" s="378"/>
      <c r="F2980" s="379"/>
      <c r="G2980" s="380"/>
      <c r="H2980" s="380">
        <f>+H2978+H2979</f>
        <v>27.479999999999997</v>
      </c>
      <c r="I2980" s="383"/>
      <c r="J2980" s="384"/>
      <c r="K2980" s="384"/>
    </row>
    <row r="2981" spans="1:11" x14ac:dyDescent="0.25">
      <c r="A2981" s="377"/>
      <c r="B2981" s="378"/>
      <c r="C2981" s="377"/>
      <c r="D2981" s="378" t="s">
        <v>60958</v>
      </c>
      <c r="E2981" s="378"/>
      <c r="F2981" s="379"/>
      <c r="G2981" s="380"/>
      <c r="H2981" s="380">
        <v>27.48</v>
      </c>
      <c r="I2981" s="383"/>
      <c r="J2981" s="384"/>
      <c r="K2981" s="384"/>
    </row>
    <row r="2982" spans="1:11" x14ac:dyDescent="0.25">
      <c r="I2982" s="383"/>
      <c r="J2982" s="384"/>
      <c r="K2982" s="384"/>
    </row>
    <row r="2983" spans="1:11" x14ac:dyDescent="0.25">
      <c r="I2983" s="383"/>
      <c r="J2983" s="384"/>
      <c r="K2983" s="384"/>
    </row>
    <row r="2984" spans="1:11" x14ac:dyDescent="0.25">
      <c r="A2984" s="377" t="s">
        <v>60934</v>
      </c>
      <c r="B2984" s="378" t="s">
        <v>60935</v>
      </c>
      <c r="C2984" s="377"/>
      <c r="D2984" s="378"/>
      <c r="E2984" s="378"/>
      <c r="F2984" s="379"/>
      <c r="G2984" s="380"/>
      <c r="H2984" s="380"/>
      <c r="I2984" s="383"/>
      <c r="J2984" s="384"/>
      <c r="K2984" s="384"/>
    </row>
    <row r="2985" spans="1:11" x14ac:dyDescent="0.25">
      <c r="A2985" s="377"/>
      <c r="B2985" s="378"/>
      <c r="C2985" s="377" t="s">
        <v>60938</v>
      </c>
      <c r="D2985" s="378" t="s">
        <v>60939</v>
      </c>
      <c r="E2985" s="378" t="s">
        <v>60940</v>
      </c>
      <c r="F2985" s="379" t="s">
        <v>60941</v>
      </c>
      <c r="G2985" s="380" t="s">
        <v>60942</v>
      </c>
      <c r="H2985" s="380" t="s">
        <v>60943</v>
      </c>
      <c r="I2985" s="383"/>
      <c r="J2985" s="384"/>
      <c r="K2985" s="384"/>
    </row>
    <row r="2986" spans="1:11" x14ac:dyDescent="0.25">
      <c r="A2986" s="377"/>
      <c r="B2986" s="378"/>
      <c r="C2986" s="377"/>
      <c r="D2986" s="378"/>
      <c r="E2986" s="378"/>
      <c r="F2986" s="379"/>
      <c r="G2986" s="380"/>
      <c r="H2986" s="380"/>
      <c r="I2986" s="383"/>
      <c r="J2986" s="384"/>
      <c r="K2986" s="384"/>
    </row>
    <row r="2987" spans="1:11" x14ac:dyDescent="0.25">
      <c r="A2987" s="385" t="s">
        <v>62532</v>
      </c>
      <c r="B2987" s="386" t="s">
        <v>62533</v>
      </c>
      <c r="C2987" s="385"/>
      <c r="D2987" s="386"/>
      <c r="E2987" s="386" t="s">
        <v>33681</v>
      </c>
      <c r="F2987" s="379" t="s">
        <v>60946</v>
      </c>
      <c r="G2987" s="380"/>
      <c r="H2987" s="380"/>
      <c r="I2987" s="383"/>
      <c r="J2987" s="384"/>
      <c r="K2987" s="384"/>
    </row>
    <row r="2988" spans="1:11" x14ac:dyDescent="0.25">
      <c r="A2988" s="377"/>
      <c r="B2988" s="378">
        <v>1</v>
      </c>
      <c r="C2988" s="377" t="s">
        <v>62534</v>
      </c>
      <c r="D2988" s="378" t="s">
        <v>62535</v>
      </c>
      <c r="E2988" s="378" t="s">
        <v>33681</v>
      </c>
      <c r="F2988" s="379">
        <v>1</v>
      </c>
      <c r="G2988" s="380">
        <v>18.37</v>
      </c>
      <c r="H2988" s="380">
        <f>+ROUND(F2988*G2988,2)</f>
        <v>18.37</v>
      </c>
      <c r="I2988" s="383" t="s">
        <v>61113</v>
      </c>
      <c r="J2988" s="384" t="s">
        <v>60965</v>
      </c>
      <c r="K2988" s="384">
        <v>4234</v>
      </c>
    </row>
    <row r="2989" spans="1:11" x14ac:dyDescent="0.25">
      <c r="A2989" s="377"/>
      <c r="B2989" s="378"/>
      <c r="C2989" s="377"/>
      <c r="D2989" s="378" t="s">
        <v>61118</v>
      </c>
      <c r="E2989" s="378"/>
      <c r="F2989" s="379"/>
      <c r="G2989" s="380"/>
      <c r="H2989" s="380">
        <f>+SUBTOTAL(9,H2988:H2988)</f>
        <v>18.37</v>
      </c>
      <c r="I2989" s="383"/>
      <c r="J2989" s="384"/>
      <c r="K2989" s="384"/>
    </row>
    <row r="2990" spans="1:11" x14ac:dyDescent="0.25">
      <c r="A2990" s="377"/>
      <c r="B2990" s="378">
        <v>2</v>
      </c>
      <c r="C2990" s="377" t="s">
        <v>30810</v>
      </c>
      <c r="D2990" s="378" t="s">
        <v>61836</v>
      </c>
      <c r="E2990" s="378" t="s">
        <v>33681</v>
      </c>
      <c r="F2990" s="379">
        <v>1</v>
      </c>
      <c r="G2990" s="380">
        <v>1.77</v>
      </c>
      <c r="H2990" s="380">
        <f t="shared" ref="H2990:H2995" si="24">+ROUND(F2990*G2990,2)</f>
        <v>1.77</v>
      </c>
      <c r="I2990" s="383" t="s">
        <v>60981</v>
      </c>
      <c r="J2990" s="384" t="s">
        <v>60965</v>
      </c>
      <c r="K2990" s="384">
        <v>37370</v>
      </c>
    </row>
    <row r="2991" spans="1:11" x14ac:dyDescent="0.25">
      <c r="A2991" s="377"/>
      <c r="B2991" s="378">
        <v>2</v>
      </c>
      <c r="C2991" s="377" t="s">
        <v>30812</v>
      </c>
      <c r="D2991" s="378" t="s">
        <v>61837</v>
      </c>
      <c r="E2991" s="378" t="s">
        <v>33681</v>
      </c>
      <c r="F2991" s="379">
        <v>1</v>
      </c>
      <c r="G2991" s="380">
        <v>0.67</v>
      </c>
      <c r="H2991" s="380">
        <f t="shared" si="24"/>
        <v>0.67</v>
      </c>
      <c r="I2991" s="383" t="s">
        <v>60981</v>
      </c>
      <c r="J2991" s="384" t="s">
        <v>60965</v>
      </c>
      <c r="K2991" s="384">
        <v>37371</v>
      </c>
    </row>
    <row r="2992" spans="1:11" x14ac:dyDescent="0.25">
      <c r="A2992" s="377"/>
      <c r="B2992" s="378">
        <v>2</v>
      </c>
      <c r="C2992" s="377" t="s">
        <v>30814</v>
      </c>
      <c r="D2992" s="378" t="s">
        <v>61838</v>
      </c>
      <c r="E2992" s="378" t="s">
        <v>33681</v>
      </c>
      <c r="F2992" s="379">
        <v>1</v>
      </c>
      <c r="G2992" s="380">
        <v>0.35</v>
      </c>
      <c r="H2992" s="380">
        <f t="shared" si="24"/>
        <v>0.35</v>
      </c>
      <c r="I2992" s="383" t="s">
        <v>60981</v>
      </c>
      <c r="J2992" s="384" t="s">
        <v>60965</v>
      </c>
      <c r="K2992" s="384">
        <v>37372</v>
      </c>
    </row>
    <row r="2993" spans="1:11" x14ac:dyDescent="0.25">
      <c r="A2993" s="377"/>
      <c r="B2993" s="378">
        <v>2</v>
      </c>
      <c r="C2993" s="377" t="s">
        <v>30816</v>
      </c>
      <c r="D2993" s="378" t="s">
        <v>61839</v>
      </c>
      <c r="E2993" s="378" t="s">
        <v>33681</v>
      </c>
      <c r="F2993" s="379">
        <v>1</v>
      </c>
      <c r="G2993" s="380">
        <v>7.0000000000000007E-2</v>
      </c>
      <c r="H2993" s="380">
        <f t="shared" si="24"/>
        <v>7.0000000000000007E-2</v>
      </c>
      <c r="I2993" s="383" t="s">
        <v>60981</v>
      </c>
      <c r="J2993" s="384" t="s">
        <v>60965</v>
      </c>
      <c r="K2993" s="384">
        <v>37373</v>
      </c>
    </row>
    <row r="2994" spans="1:11" x14ac:dyDescent="0.25">
      <c r="A2994" s="377"/>
      <c r="B2994" s="378">
        <v>2</v>
      </c>
      <c r="C2994" s="377" t="s">
        <v>61898</v>
      </c>
      <c r="D2994" s="378" t="s">
        <v>61899</v>
      </c>
      <c r="E2994" s="378" t="s">
        <v>33681</v>
      </c>
      <c r="F2994" s="379">
        <v>1</v>
      </c>
      <c r="G2994" s="380">
        <v>0.01</v>
      </c>
      <c r="H2994" s="380">
        <f t="shared" si="24"/>
        <v>0.01</v>
      </c>
      <c r="I2994" s="383" t="s">
        <v>60981</v>
      </c>
      <c r="J2994" s="384" t="s">
        <v>60965</v>
      </c>
      <c r="K2994" s="384">
        <v>43464</v>
      </c>
    </row>
    <row r="2995" spans="1:11" x14ac:dyDescent="0.25">
      <c r="A2995" s="377"/>
      <c r="B2995" s="378">
        <v>2</v>
      </c>
      <c r="C2995" s="377" t="s">
        <v>61900</v>
      </c>
      <c r="D2995" s="378" t="s">
        <v>61901</v>
      </c>
      <c r="E2995" s="378" t="s">
        <v>33681</v>
      </c>
      <c r="F2995" s="379">
        <v>1</v>
      </c>
      <c r="G2995" s="380">
        <v>0.66</v>
      </c>
      <c r="H2995" s="380">
        <f t="shared" si="24"/>
        <v>0.66</v>
      </c>
      <c r="I2995" s="383" t="s">
        <v>60981</v>
      </c>
      <c r="J2995" s="384" t="s">
        <v>60965</v>
      </c>
      <c r="K2995" s="384">
        <v>43488</v>
      </c>
    </row>
    <row r="2996" spans="1:11" x14ac:dyDescent="0.25">
      <c r="A2996" s="377"/>
      <c r="B2996" s="378"/>
      <c r="C2996" s="377"/>
      <c r="D2996" s="378" t="s">
        <v>60986</v>
      </c>
      <c r="E2996" s="378"/>
      <c r="F2996" s="379"/>
      <c r="G2996" s="380"/>
      <c r="H2996" s="380">
        <f>+SUBTOTAL(9,H2990:H2995)</f>
        <v>3.53</v>
      </c>
      <c r="I2996" s="383"/>
      <c r="J2996" s="384"/>
      <c r="K2996" s="384"/>
    </row>
    <row r="2997" spans="1:11" x14ac:dyDescent="0.25">
      <c r="A2997" s="377"/>
      <c r="B2997" s="378"/>
      <c r="C2997" s="377"/>
      <c r="D2997" s="378" t="s">
        <v>60947</v>
      </c>
      <c r="E2997" s="378"/>
      <c r="F2997" s="379"/>
      <c r="G2997" s="380"/>
      <c r="H2997" s="380"/>
      <c r="I2997" s="383"/>
      <c r="J2997" s="384"/>
      <c r="K2997" s="384"/>
    </row>
    <row r="2998" spans="1:11" x14ac:dyDescent="0.25">
      <c r="A2998" s="377"/>
      <c r="B2998" s="378" t="s">
        <v>60948</v>
      </c>
      <c r="C2998" s="377" t="s">
        <v>62536</v>
      </c>
      <c r="D2998" s="378" t="s">
        <v>62537</v>
      </c>
      <c r="E2998" s="378" t="s">
        <v>33681</v>
      </c>
      <c r="F2998" s="379">
        <v>1</v>
      </c>
      <c r="G2998" s="380">
        <v>0.15</v>
      </c>
      <c r="H2998" s="380">
        <f>+ROUND(F2998*G2998,2)</f>
        <v>0.15</v>
      </c>
      <c r="I2998" s="383" t="s">
        <v>60952</v>
      </c>
      <c r="J2998" s="384" t="s">
        <v>60965</v>
      </c>
      <c r="K2998" s="384" t="s">
        <v>62536</v>
      </c>
    </row>
    <row r="2999" spans="1:11" x14ac:dyDescent="0.25">
      <c r="A2999" s="377"/>
      <c r="B2999" s="378"/>
      <c r="C2999" s="377"/>
      <c r="D2999" s="378" t="s">
        <v>60954</v>
      </c>
      <c r="E2999" s="378"/>
      <c r="F2999" s="379"/>
      <c r="G2999" s="380"/>
      <c r="H2999" s="380">
        <f>+SUBTOTAL(9,H2998:H2998)</f>
        <v>0.15</v>
      </c>
      <c r="I2999" s="383"/>
      <c r="J2999" s="384"/>
      <c r="K2999" s="384"/>
    </row>
    <row r="3000" spans="1:11" x14ac:dyDescent="0.25">
      <c r="A3000" s="377"/>
      <c r="B3000" s="378"/>
      <c r="C3000" s="377"/>
      <c r="D3000" s="378" t="s">
        <v>60955</v>
      </c>
      <c r="E3000" s="378"/>
      <c r="F3000" s="379"/>
      <c r="G3000" s="380"/>
      <c r="H3000" s="380">
        <f>+SUBTOTAL(9,H2988:H2998)</f>
        <v>22.050000000000004</v>
      </c>
      <c r="I3000" s="383"/>
      <c r="J3000" s="384"/>
      <c r="K3000" s="384"/>
    </row>
    <row r="3001" spans="1:11" x14ac:dyDescent="0.25">
      <c r="A3001" s="377"/>
      <c r="B3001" s="378"/>
      <c r="C3001" s="377"/>
      <c r="D3001" s="378" t="s">
        <v>60956</v>
      </c>
      <c r="E3001" s="378"/>
      <c r="F3001" s="379">
        <v>24.18</v>
      </c>
      <c r="G3001" s="380"/>
      <c r="H3001" s="380">
        <f>+ROUND(H3000*F3001/100,2)</f>
        <v>5.33</v>
      </c>
      <c r="I3001" s="383"/>
      <c r="J3001" s="384"/>
      <c r="K3001" s="384"/>
    </row>
    <row r="3002" spans="1:11" x14ac:dyDescent="0.25">
      <c r="A3002" s="377"/>
      <c r="B3002" s="378"/>
      <c r="C3002" s="377"/>
      <c r="D3002" s="378" t="s">
        <v>60957</v>
      </c>
      <c r="E3002" s="378"/>
      <c r="F3002" s="379"/>
      <c r="G3002" s="380"/>
      <c r="H3002" s="380">
        <f>+H3000+H3001</f>
        <v>27.380000000000003</v>
      </c>
      <c r="I3002" s="383"/>
      <c r="J3002" s="384"/>
      <c r="K3002" s="384"/>
    </row>
    <row r="3003" spans="1:11" x14ac:dyDescent="0.25">
      <c r="A3003" s="377"/>
      <c r="B3003" s="378"/>
      <c r="C3003" s="377"/>
      <c r="D3003" s="378" t="s">
        <v>60958</v>
      </c>
      <c r="E3003" s="378"/>
      <c r="F3003" s="379"/>
      <c r="G3003" s="380"/>
      <c r="H3003" s="380">
        <v>27.38</v>
      </c>
      <c r="I3003" s="383"/>
      <c r="J3003" s="384"/>
      <c r="K3003" s="384"/>
    </row>
    <row r="3004" spans="1:11" x14ac:dyDescent="0.25">
      <c r="I3004" s="383"/>
      <c r="J3004" s="384"/>
      <c r="K3004" s="384"/>
    </row>
    <row r="3005" spans="1:11" x14ac:dyDescent="0.25">
      <c r="I3005" s="383"/>
      <c r="J3005" s="384"/>
      <c r="K3005" s="384"/>
    </row>
    <row r="3006" spans="1:11" x14ac:dyDescent="0.25">
      <c r="A3006" s="377" t="s">
        <v>60934</v>
      </c>
      <c r="B3006" s="378" t="s">
        <v>60935</v>
      </c>
      <c r="C3006" s="377"/>
      <c r="D3006" s="378"/>
      <c r="E3006" s="378"/>
      <c r="F3006" s="379"/>
      <c r="G3006" s="380"/>
      <c r="H3006" s="380"/>
      <c r="I3006" s="383"/>
      <c r="J3006" s="384"/>
      <c r="K3006" s="384"/>
    </row>
    <row r="3007" spans="1:11" x14ac:dyDescent="0.25">
      <c r="A3007" s="377"/>
      <c r="B3007" s="378"/>
      <c r="C3007" s="377" t="s">
        <v>60938</v>
      </c>
      <c r="D3007" s="378" t="s">
        <v>60939</v>
      </c>
      <c r="E3007" s="378" t="s">
        <v>60940</v>
      </c>
      <c r="F3007" s="379" t="s">
        <v>60941</v>
      </c>
      <c r="G3007" s="380" t="s">
        <v>60942</v>
      </c>
      <c r="H3007" s="380" t="s">
        <v>60943</v>
      </c>
      <c r="I3007" s="383"/>
      <c r="J3007" s="384"/>
      <c r="K3007" s="384"/>
    </row>
    <row r="3008" spans="1:11" x14ac:dyDescent="0.25">
      <c r="A3008" s="377"/>
      <c r="B3008" s="378"/>
      <c r="C3008" s="377"/>
      <c r="D3008" s="378"/>
      <c r="E3008" s="378"/>
      <c r="F3008" s="379"/>
      <c r="G3008" s="380"/>
      <c r="H3008" s="380"/>
      <c r="I3008" s="383"/>
      <c r="J3008" s="384"/>
      <c r="K3008" s="384"/>
    </row>
    <row r="3009" spans="1:11" x14ac:dyDescent="0.25">
      <c r="A3009" s="385" t="s">
        <v>62538</v>
      </c>
      <c r="B3009" s="386" t="s">
        <v>62539</v>
      </c>
      <c r="C3009" s="385"/>
      <c r="D3009" s="386"/>
      <c r="E3009" s="386" t="s">
        <v>33681</v>
      </c>
      <c r="F3009" s="379" t="s">
        <v>60946</v>
      </c>
      <c r="G3009" s="380"/>
      <c r="H3009" s="380"/>
      <c r="I3009" s="383"/>
      <c r="J3009" s="384"/>
      <c r="K3009" s="384"/>
    </row>
    <row r="3010" spans="1:11" x14ac:dyDescent="0.25">
      <c r="A3010" s="377"/>
      <c r="B3010" s="378">
        <v>1</v>
      </c>
      <c r="C3010" s="377" t="s">
        <v>62534</v>
      </c>
      <c r="D3010" s="378" t="s">
        <v>62535</v>
      </c>
      <c r="E3010" s="378" t="s">
        <v>33681</v>
      </c>
      <c r="F3010" s="379">
        <v>7.9000000000000008E-3</v>
      </c>
      <c r="G3010" s="380">
        <v>18.37</v>
      </c>
      <c r="H3010" s="380">
        <f>+ROUND(F3010*G3010,2)</f>
        <v>0.15</v>
      </c>
      <c r="I3010" s="383" t="s">
        <v>61113</v>
      </c>
      <c r="J3010" s="384" t="s">
        <v>60965</v>
      </c>
      <c r="K3010" s="384">
        <v>4234</v>
      </c>
    </row>
    <row r="3011" spans="1:11" x14ac:dyDescent="0.25">
      <c r="A3011" s="377"/>
      <c r="B3011" s="378"/>
      <c r="C3011" s="377"/>
      <c r="D3011" s="378" t="s">
        <v>61118</v>
      </c>
      <c r="E3011" s="378"/>
      <c r="F3011" s="379"/>
      <c r="G3011" s="380"/>
      <c r="H3011" s="380">
        <f>+SUBTOTAL(9,H3010:H3010)</f>
        <v>0.15</v>
      </c>
      <c r="I3011" s="383"/>
      <c r="J3011" s="384"/>
      <c r="K3011" s="384"/>
    </row>
    <row r="3012" spans="1:11" x14ac:dyDescent="0.25">
      <c r="A3012" s="377"/>
      <c r="B3012" s="378"/>
      <c r="C3012" s="377"/>
      <c r="D3012" s="378" t="s">
        <v>60955</v>
      </c>
      <c r="E3012" s="378"/>
      <c r="F3012" s="379"/>
      <c r="G3012" s="380"/>
      <c r="H3012" s="380">
        <f>+SUBTOTAL(9,H3010:H3010)</f>
        <v>0.15</v>
      </c>
      <c r="I3012" s="383"/>
      <c r="J3012" s="384"/>
      <c r="K3012" s="384"/>
    </row>
    <row r="3013" spans="1:11" x14ac:dyDescent="0.25">
      <c r="A3013" s="377"/>
      <c r="B3013" s="378"/>
      <c r="C3013" s="377"/>
      <c r="D3013" s="378" t="s">
        <v>60956</v>
      </c>
      <c r="E3013" s="378"/>
      <c r="F3013" s="379">
        <v>24.18</v>
      </c>
      <c r="G3013" s="380"/>
      <c r="H3013" s="380">
        <f>+ROUND(H3012*F3013/100,2)</f>
        <v>0.04</v>
      </c>
      <c r="I3013" s="383"/>
      <c r="J3013" s="384"/>
      <c r="K3013" s="384"/>
    </row>
    <row r="3014" spans="1:11" x14ac:dyDescent="0.25">
      <c r="A3014" s="377"/>
      <c r="B3014" s="378"/>
      <c r="C3014" s="377"/>
      <c r="D3014" s="378" t="s">
        <v>60957</v>
      </c>
      <c r="E3014" s="378"/>
      <c r="F3014" s="379"/>
      <c r="G3014" s="380"/>
      <c r="H3014" s="380">
        <f>+H3012+H3013</f>
        <v>0.19</v>
      </c>
      <c r="I3014" s="383"/>
      <c r="J3014" s="384"/>
      <c r="K3014" s="384"/>
    </row>
    <row r="3015" spans="1:11" x14ac:dyDescent="0.25">
      <c r="A3015" s="377"/>
      <c r="B3015" s="378"/>
      <c r="C3015" s="377"/>
      <c r="D3015" s="378" t="s">
        <v>60958</v>
      </c>
      <c r="E3015" s="378"/>
      <c r="F3015" s="379"/>
      <c r="G3015" s="380"/>
      <c r="H3015" s="380">
        <v>0.19</v>
      </c>
      <c r="I3015" s="383"/>
      <c r="J3015" s="384"/>
      <c r="K3015" s="384"/>
    </row>
    <row r="3016" spans="1:11" x14ac:dyDescent="0.25">
      <c r="I3016" s="383"/>
      <c r="J3016" s="384"/>
      <c r="K3016" s="384"/>
    </row>
    <row r="3017" spans="1:11" x14ac:dyDescent="0.25">
      <c r="I3017" s="383"/>
      <c r="J3017" s="384"/>
      <c r="K3017" s="384"/>
    </row>
    <row r="3018" spans="1:11" x14ac:dyDescent="0.25">
      <c r="A3018" s="377" t="s">
        <v>60934</v>
      </c>
      <c r="B3018" s="378" t="s">
        <v>60935</v>
      </c>
      <c r="C3018" s="377"/>
      <c r="D3018" s="378"/>
      <c r="E3018" s="378"/>
      <c r="F3018" s="379"/>
      <c r="G3018" s="380"/>
      <c r="H3018" s="380"/>
      <c r="I3018" s="383"/>
      <c r="J3018" s="384"/>
      <c r="K3018" s="384"/>
    </row>
    <row r="3019" spans="1:11" x14ac:dyDescent="0.25">
      <c r="A3019" s="377"/>
      <c r="B3019" s="378"/>
      <c r="C3019" s="377" t="s">
        <v>60938</v>
      </c>
      <c r="D3019" s="378" t="s">
        <v>60939</v>
      </c>
      <c r="E3019" s="378" t="s">
        <v>60940</v>
      </c>
      <c r="F3019" s="379" t="s">
        <v>60941</v>
      </c>
      <c r="G3019" s="380" t="s">
        <v>60942</v>
      </c>
      <c r="H3019" s="380" t="s">
        <v>60943</v>
      </c>
      <c r="I3019" s="383"/>
      <c r="J3019" s="384"/>
      <c r="K3019" s="384"/>
    </row>
    <row r="3020" spans="1:11" x14ac:dyDescent="0.25">
      <c r="A3020" s="377"/>
      <c r="B3020" s="378"/>
      <c r="C3020" s="377"/>
      <c r="D3020" s="378"/>
      <c r="E3020" s="378"/>
      <c r="F3020" s="379"/>
      <c r="G3020" s="380"/>
      <c r="H3020" s="380"/>
      <c r="I3020" s="383"/>
      <c r="J3020" s="384"/>
      <c r="K3020" s="384"/>
    </row>
    <row r="3021" spans="1:11" x14ac:dyDescent="0.25">
      <c r="A3021" s="385" t="s">
        <v>62540</v>
      </c>
      <c r="B3021" s="386" t="s">
        <v>62520</v>
      </c>
      <c r="C3021" s="385"/>
      <c r="D3021" s="386"/>
      <c r="E3021" s="386" t="s">
        <v>33681</v>
      </c>
      <c r="F3021" s="379" t="s">
        <v>60946</v>
      </c>
      <c r="G3021" s="380"/>
      <c r="H3021" s="380"/>
      <c r="I3021" s="383"/>
      <c r="J3021" s="384"/>
      <c r="K3021" s="384"/>
    </row>
    <row r="3022" spans="1:11" x14ac:dyDescent="0.25">
      <c r="A3022" s="377"/>
      <c r="B3022" s="378">
        <v>3</v>
      </c>
      <c r="C3022" s="377" t="s">
        <v>62530</v>
      </c>
      <c r="D3022" s="378" t="s">
        <v>62531</v>
      </c>
      <c r="E3022" s="378" t="s">
        <v>284</v>
      </c>
      <c r="F3022" s="379">
        <v>5.5999999999999999E-5</v>
      </c>
      <c r="G3022" s="380">
        <v>316158.51</v>
      </c>
      <c r="H3022" s="380">
        <f>+ROUND(F3022*G3022,2)</f>
        <v>17.7</v>
      </c>
      <c r="I3022" s="383" t="s">
        <v>61092</v>
      </c>
      <c r="J3022" s="384" t="s">
        <v>60965</v>
      </c>
      <c r="K3022" s="384">
        <v>36531</v>
      </c>
    </row>
    <row r="3023" spans="1:11" x14ac:dyDescent="0.25">
      <c r="A3023" s="377"/>
      <c r="B3023" s="378"/>
      <c r="C3023" s="377"/>
      <c r="D3023" s="378" t="s">
        <v>61094</v>
      </c>
      <c r="E3023" s="378"/>
      <c r="F3023" s="379"/>
      <c r="G3023" s="380"/>
      <c r="H3023" s="380">
        <f>+SUBTOTAL(9,H3022:H3022)</f>
        <v>17.7</v>
      </c>
      <c r="I3023" s="383"/>
      <c r="J3023" s="384"/>
      <c r="K3023" s="384"/>
    </row>
    <row r="3024" spans="1:11" x14ac:dyDescent="0.25">
      <c r="A3024" s="377"/>
      <c r="B3024" s="378"/>
      <c r="C3024" s="377"/>
      <c r="D3024" s="378" t="s">
        <v>60955</v>
      </c>
      <c r="E3024" s="378"/>
      <c r="F3024" s="379"/>
      <c r="G3024" s="380"/>
      <c r="H3024" s="380">
        <f>+SUBTOTAL(9,H3022:H3022)</f>
        <v>17.7</v>
      </c>
      <c r="I3024" s="383"/>
      <c r="J3024" s="384"/>
      <c r="K3024" s="384"/>
    </row>
    <row r="3025" spans="1:11" x14ac:dyDescent="0.25">
      <c r="A3025" s="377"/>
      <c r="B3025" s="378"/>
      <c r="C3025" s="377"/>
      <c r="D3025" s="378" t="s">
        <v>60956</v>
      </c>
      <c r="E3025" s="378"/>
      <c r="F3025" s="379">
        <v>24.18</v>
      </c>
      <c r="G3025" s="380"/>
      <c r="H3025" s="380">
        <f>+ROUND(H3024*F3025/100,2)</f>
        <v>4.28</v>
      </c>
      <c r="I3025" s="383"/>
      <c r="J3025" s="384"/>
      <c r="K3025" s="384"/>
    </row>
    <row r="3026" spans="1:11" x14ac:dyDescent="0.25">
      <c r="A3026" s="377"/>
      <c r="B3026" s="378"/>
      <c r="C3026" s="377"/>
      <c r="D3026" s="378" t="s">
        <v>60957</v>
      </c>
      <c r="E3026" s="378"/>
      <c r="F3026" s="379"/>
      <c r="G3026" s="380"/>
      <c r="H3026" s="380">
        <f>+H3024+H3025</f>
        <v>21.98</v>
      </c>
      <c r="I3026" s="383"/>
      <c r="J3026" s="384"/>
      <c r="K3026" s="384"/>
    </row>
    <row r="3027" spans="1:11" x14ac:dyDescent="0.25">
      <c r="A3027" s="377"/>
      <c r="B3027" s="378"/>
      <c r="C3027" s="377"/>
      <c r="D3027" s="378" t="s">
        <v>60958</v>
      </c>
      <c r="E3027" s="378"/>
      <c r="F3027" s="379"/>
      <c r="G3027" s="380"/>
      <c r="H3027" s="380">
        <v>21.98</v>
      </c>
      <c r="I3027" s="383"/>
      <c r="J3027" s="384"/>
      <c r="K3027" s="384"/>
    </row>
    <row r="3028" spans="1:11" x14ac:dyDescent="0.25">
      <c r="I3028" s="383"/>
      <c r="J3028" s="384"/>
      <c r="K3028" s="384"/>
    </row>
    <row r="3029" spans="1:11" x14ac:dyDescent="0.25">
      <c r="I3029" s="383"/>
      <c r="J3029" s="384"/>
      <c r="K3029" s="384"/>
    </row>
    <row r="3030" spans="1:11" x14ac:dyDescent="0.25">
      <c r="A3030" s="377" t="s">
        <v>60934</v>
      </c>
      <c r="B3030" s="378" t="s">
        <v>60935</v>
      </c>
      <c r="C3030" s="377"/>
      <c r="D3030" s="378"/>
      <c r="E3030" s="378"/>
      <c r="F3030" s="379"/>
      <c r="G3030" s="380"/>
      <c r="H3030" s="380"/>
      <c r="I3030" s="383"/>
      <c r="J3030" s="384"/>
      <c r="K3030" s="384"/>
    </row>
    <row r="3031" spans="1:11" x14ac:dyDescent="0.25">
      <c r="A3031" s="377"/>
      <c r="B3031" s="378"/>
      <c r="C3031" s="377" t="s">
        <v>60938</v>
      </c>
      <c r="D3031" s="378" t="s">
        <v>60939</v>
      </c>
      <c r="E3031" s="378" t="s">
        <v>60940</v>
      </c>
      <c r="F3031" s="379" t="s">
        <v>60941</v>
      </c>
      <c r="G3031" s="380" t="s">
        <v>60942</v>
      </c>
      <c r="H3031" s="380" t="s">
        <v>60943</v>
      </c>
      <c r="I3031" s="383"/>
      <c r="J3031" s="384"/>
      <c r="K3031" s="384"/>
    </row>
    <row r="3032" spans="1:11" x14ac:dyDescent="0.25">
      <c r="A3032" s="377"/>
      <c r="B3032" s="378"/>
      <c r="C3032" s="377"/>
      <c r="D3032" s="378"/>
      <c r="E3032" s="378"/>
      <c r="F3032" s="379"/>
      <c r="G3032" s="380"/>
      <c r="H3032" s="380"/>
      <c r="I3032" s="383"/>
      <c r="J3032" s="384"/>
      <c r="K3032" s="384"/>
    </row>
    <row r="3033" spans="1:11" x14ac:dyDescent="0.25">
      <c r="A3033" s="385" t="s">
        <v>62541</v>
      </c>
      <c r="B3033" s="386" t="s">
        <v>62520</v>
      </c>
      <c r="C3033" s="385"/>
      <c r="D3033" s="386"/>
      <c r="E3033" s="386" t="s">
        <v>33681</v>
      </c>
      <c r="F3033" s="379" t="s">
        <v>60946</v>
      </c>
      <c r="G3033" s="380"/>
      <c r="H3033" s="380"/>
      <c r="I3033" s="383"/>
      <c r="J3033" s="384"/>
      <c r="K3033" s="384"/>
    </row>
    <row r="3034" spans="1:11" x14ac:dyDescent="0.25">
      <c r="A3034" s="377"/>
      <c r="B3034" s="378">
        <v>3</v>
      </c>
      <c r="C3034" s="377" t="s">
        <v>62530</v>
      </c>
      <c r="D3034" s="378" t="s">
        <v>62531</v>
      </c>
      <c r="E3034" s="378" t="s">
        <v>284</v>
      </c>
      <c r="F3034" s="379">
        <v>7.6000000000000001E-6</v>
      </c>
      <c r="G3034" s="380">
        <v>316158.51</v>
      </c>
      <c r="H3034" s="380">
        <f>+ROUND(F3034*G3034,2)</f>
        <v>2.4</v>
      </c>
      <c r="I3034" s="383" t="s">
        <v>61092</v>
      </c>
      <c r="J3034" s="384" t="s">
        <v>60965</v>
      </c>
      <c r="K3034" s="384">
        <v>36531</v>
      </c>
    </row>
    <row r="3035" spans="1:11" x14ac:dyDescent="0.25">
      <c r="A3035" s="377"/>
      <c r="B3035" s="378"/>
      <c r="C3035" s="377"/>
      <c r="D3035" s="378" t="s">
        <v>61094</v>
      </c>
      <c r="E3035" s="378"/>
      <c r="F3035" s="379"/>
      <c r="G3035" s="380"/>
      <c r="H3035" s="380">
        <f>+SUBTOTAL(9,H3034:H3034)</f>
        <v>2.4</v>
      </c>
      <c r="I3035" s="383"/>
      <c r="J3035" s="384"/>
      <c r="K3035" s="384"/>
    </row>
    <row r="3036" spans="1:11" x14ac:dyDescent="0.25">
      <c r="A3036" s="377"/>
      <c r="B3036" s="378"/>
      <c r="C3036" s="377"/>
      <c r="D3036" s="378" t="s">
        <v>60955</v>
      </c>
      <c r="E3036" s="378"/>
      <c r="F3036" s="379"/>
      <c r="G3036" s="380"/>
      <c r="H3036" s="380">
        <f>+SUBTOTAL(9,H3034:H3034)</f>
        <v>2.4</v>
      </c>
      <c r="I3036" s="383"/>
      <c r="J3036" s="384"/>
      <c r="K3036" s="384"/>
    </row>
    <row r="3037" spans="1:11" x14ac:dyDescent="0.25">
      <c r="A3037" s="377"/>
      <c r="B3037" s="378"/>
      <c r="C3037" s="377"/>
      <c r="D3037" s="378" t="s">
        <v>60956</v>
      </c>
      <c r="E3037" s="378"/>
      <c r="F3037" s="379">
        <v>24.18</v>
      </c>
      <c r="G3037" s="380"/>
      <c r="H3037" s="380">
        <f>+ROUND(H3036*F3037/100,2)</f>
        <v>0.57999999999999996</v>
      </c>
      <c r="I3037" s="383"/>
      <c r="J3037" s="384"/>
      <c r="K3037" s="384"/>
    </row>
    <row r="3038" spans="1:11" x14ac:dyDescent="0.25">
      <c r="A3038" s="377"/>
      <c r="B3038" s="378"/>
      <c r="C3038" s="377"/>
      <c r="D3038" s="378" t="s">
        <v>60957</v>
      </c>
      <c r="E3038" s="378"/>
      <c r="F3038" s="379"/>
      <c r="G3038" s="380"/>
      <c r="H3038" s="380">
        <f>+H3036+H3037</f>
        <v>2.98</v>
      </c>
      <c r="I3038" s="383"/>
      <c r="J3038" s="384"/>
      <c r="K3038" s="384"/>
    </row>
    <row r="3039" spans="1:11" x14ac:dyDescent="0.25">
      <c r="A3039" s="377"/>
      <c r="B3039" s="378"/>
      <c r="C3039" s="377"/>
      <c r="D3039" s="378" t="s">
        <v>60958</v>
      </c>
      <c r="E3039" s="378"/>
      <c r="F3039" s="379"/>
      <c r="G3039" s="380"/>
      <c r="H3039" s="380">
        <v>2.98</v>
      </c>
      <c r="I3039" s="383"/>
      <c r="J3039" s="384"/>
      <c r="K3039" s="384"/>
    </row>
    <row r="3040" spans="1:11" x14ac:dyDescent="0.25">
      <c r="I3040" s="383"/>
      <c r="J3040" s="384"/>
      <c r="K3040" s="384"/>
    </row>
    <row r="3041" spans="1:11" x14ac:dyDescent="0.25">
      <c r="I3041" s="383"/>
      <c r="J3041" s="384"/>
      <c r="K3041" s="384"/>
    </row>
    <row r="3042" spans="1:11" x14ac:dyDescent="0.25">
      <c r="A3042" s="377" t="s">
        <v>60934</v>
      </c>
      <c r="B3042" s="378" t="s">
        <v>60935</v>
      </c>
      <c r="C3042" s="377"/>
      <c r="D3042" s="378"/>
      <c r="E3042" s="378"/>
      <c r="F3042" s="379"/>
      <c r="G3042" s="380"/>
      <c r="H3042" s="380"/>
      <c r="I3042" s="383"/>
      <c r="J3042" s="384"/>
      <c r="K3042" s="384"/>
    </row>
    <row r="3043" spans="1:11" x14ac:dyDescent="0.25">
      <c r="A3043" s="377"/>
      <c r="B3043" s="378"/>
      <c r="C3043" s="377" t="s">
        <v>60938</v>
      </c>
      <c r="D3043" s="378" t="s">
        <v>60939</v>
      </c>
      <c r="E3043" s="378" t="s">
        <v>60940</v>
      </c>
      <c r="F3043" s="379" t="s">
        <v>60941</v>
      </c>
      <c r="G3043" s="380" t="s">
        <v>60942</v>
      </c>
      <c r="H3043" s="380" t="s">
        <v>60943</v>
      </c>
      <c r="I3043" s="383"/>
      <c r="J3043" s="384"/>
      <c r="K3043" s="384"/>
    </row>
    <row r="3044" spans="1:11" x14ac:dyDescent="0.25">
      <c r="A3044" s="377"/>
      <c r="B3044" s="378"/>
      <c r="C3044" s="377"/>
      <c r="D3044" s="378"/>
      <c r="E3044" s="378"/>
      <c r="F3044" s="379"/>
      <c r="G3044" s="380"/>
      <c r="H3044" s="380"/>
      <c r="I3044" s="383"/>
      <c r="J3044" s="384"/>
      <c r="K3044" s="384"/>
    </row>
    <row r="3045" spans="1:11" x14ac:dyDescent="0.25">
      <c r="A3045" s="385" t="s">
        <v>62542</v>
      </c>
      <c r="B3045" s="386" t="s">
        <v>62520</v>
      </c>
      <c r="C3045" s="385"/>
      <c r="D3045" s="386"/>
      <c r="E3045" s="386" t="s">
        <v>61033</v>
      </c>
      <c r="F3045" s="379" t="s">
        <v>60946</v>
      </c>
      <c r="G3045" s="380"/>
      <c r="H3045" s="380"/>
      <c r="I3045" s="383"/>
      <c r="J3045" s="384"/>
      <c r="K3045" s="384"/>
    </row>
    <row r="3046" spans="1:11" x14ac:dyDescent="0.25">
      <c r="A3046" s="377"/>
      <c r="B3046" s="378"/>
      <c r="C3046" s="377"/>
      <c r="D3046" s="378" t="s">
        <v>60947</v>
      </c>
      <c r="E3046" s="378"/>
      <c r="F3046" s="379"/>
      <c r="G3046" s="380"/>
      <c r="H3046" s="380"/>
      <c r="I3046" s="383"/>
      <c r="J3046" s="384"/>
      <c r="K3046" s="384"/>
    </row>
    <row r="3047" spans="1:11" x14ac:dyDescent="0.25">
      <c r="A3047" s="377"/>
      <c r="B3047" s="378" t="s">
        <v>60948</v>
      </c>
      <c r="C3047" s="377" t="s">
        <v>62523</v>
      </c>
      <c r="D3047" s="378" t="s">
        <v>62524</v>
      </c>
      <c r="E3047" s="378" t="s">
        <v>33681</v>
      </c>
      <c r="F3047" s="379">
        <v>1</v>
      </c>
      <c r="G3047" s="380">
        <v>22.05</v>
      </c>
      <c r="H3047" s="380">
        <f>+ROUND(F3047*G3047,2)</f>
        <v>22.05</v>
      </c>
      <c r="I3047" s="383" t="s">
        <v>60952</v>
      </c>
      <c r="J3047" s="384" t="s">
        <v>60965</v>
      </c>
      <c r="K3047" s="384" t="s">
        <v>62523</v>
      </c>
    </row>
    <row r="3048" spans="1:11" x14ac:dyDescent="0.25">
      <c r="A3048" s="377"/>
      <c r="B3048" s="378" t="s">
        <v>60948</v>
      </c>
      <c r="C3048" s="377" t="s">
        <v>62525</v>
      </c>
      <c r="D3048" s="378" t="s">
        <v>61107</v>
      </c>
      <c r="E3048" s="378" t="s">
        <v>33681</v>
      </c>
      <c r="F3048" s="379">
        <v>1</v>
      </c>
      <c r="G3048" s="380">
        <v>17.7</v>
      </c>
      <c r="H3048" s="380">
        <f>+ROUND(F3048*G3048,2)</f>
        <v>17.7</v>
      </c>
      <c r="I3048" s="383" t="s">
        <v>60952</v>
      </c>
      <c r="J3048" s="384" t="s">
        <v>60965</v>
      </c>
      <c r="K3048" s="384" t="s">
        <v>62525</v>
      </c>
    </row>
    <row r="3049" spans="1:11" x14ac:dyDescent="0.25">
      <c r="A3049" s="377"/>
      <c r="B3049" s="378" t="s">
        <v>60948</v>
      </c>
      <c r="C3049" s="377" t="s">
        <v>62526</v>
      </c>
      <c r="D3049" s="378" t="s">
        <v>61107</v>
      </c>
      <c r="E3049" s="378" t="s">
        <v>33681</v>
      </c>
      <c r="F3049" s="379">
        <v>1</v>
      </c>
      <c r="G3049" s="380">
        <v>2.4</v>
      </c>
      <c r="H3049" s="380">
        <f>+ROUND(F3049*G3049,2)</f>
        <v>2.4</v>
      </c>
      <c r="I3049" s="383" t="s">
        <v>60952</v>
      </c>
      <c r="J3049" s="384" t="s">
        <v>60965</v>
      </c>
      <c r="K3049" s="384" t="s">
        <v>62526</v>
      </c>
    </row>
    <row r="3050" spans="1:11" x14ac:dyDescent="0.25">
      <c r="A3050" s="377"/>
      <c r="B3050" s="378"/>
      <c r="C3050" s="377"/>
      <c r="D3050" s="378" t="s">
        <v>60954</v>
      </c>
      <c r="E3050" s="378"/>
      <c r="F3050" s="379"/>
      <c r="G3050" s="380"/>
      <c r="H3050" s="380">
        <f>+SUBTOTAL(9,H3047:H3049)</f>
        <v>42.15</v>
      </c>
      <c r="I3050" s="383"/>
      <c r="J3050" s="384"/>
      <c r="K3050" s="384"/>
    </row>
    <row r="3051" spans="1:11" x14ac:dyDescent="0.25">
      <c r="A3051" s="377"/>
      <c r="B3051" s="378"/>
      <c r="C3051" s="377"/>
      <c r="D3051" s="378" t="s">
        <v>60955</v>
      </c>
      <c r="E3051" s="378"/>
      <c r="F3051" s="379"/>
      <c r="G3051" s="380"/>
      <c r="H3051" s="380">
        <f>+SUBTOTAL(9,H3046:H3049)</f>
        <v>42.15</v>
      </c>
      <c r="I3051" s="383"/>
      <c r="J3051" s="384"/>
      <c r="K3051" s="384"/>
    </row>
    <row r="3052" spans="1:11" x14ac:dyDescent="0.25">
      <c r="A3052" s="377"/>
      <c r="B3052" s="378"/>
      <c r="C3052" s="377"/>
      <c r="D3052" s="378" t="s">
        <v>60956</v>
      </c>
      <c r="E3052" s="378"/>
      <c r="F3052" s="379">
        <v>24.18</v>
      </c>
      <c r="G3052" s="380"/>
      <c r="H3052" s="380">
        <f>+ROUND(H3051*F3052/100,2)</f>
        <v>10.19</v>
      </c>
      <c r="I3052" s="383"/>
      <c r="J3052" s="384"/>
      <c r="K3052" s="384"/>
    </row>
    <row r="3053" spans="1:11" x14ac:dyDescent="0.25">
      <c r="A3053" s="377"/>
      <c r="B3053" s="378"/>
      <c r="C3053" s="377"/>
      <c r="D3053" s="378" t="s">
        <v>60957</v>
      </c>
      <c r="E3053" s="378"/>
      <c r="F3053" s="379"/>
      <c r="G3053" s="380"/>
      <c r="H3053" s="380">
        <f>+H3051+H3052</f>
        <v>52.339999999999996</v>
      </c>
      <c r="I3053" s="383"/>
      <c r="J3053" s="384"/>
      <c r="K3053" s="384"/>
    </row>
    <row r="3054" spans="1:11" x14ac:dyDescent="0.25">
      <c r="A3054" s="377"/>
      <c r="B3054" s="378"/>
      <c r="C3054" s="377"/>
      <c r="D3054" s="378" t="s">
        <v>60958</v>
      </c>
      <c r="E3054" s="378"/>
      <c r="F3054" s="379"/>
      <c r="G3054" s="380"/>
      <c r="H3054" s="380">
        <v>52.34</v>
      </c>
      <c r="I3054" s="383"/>
      <c r="J3054" s="384"/>
      <c r="K3054" s="384"/>
    </row>
    <row r="3055" spans="1:11" x14ac:dyDescent="0.25">
      <c r="I3055" s="383"/>
      <c r="J3055" s="384"/>
      <c r="K3055" s="384"/>
    </row>
    <row r="3056" spans="1:11" x14ac:dyDescent="0.25">
      <c r="I3056" s="383"/>
      <c r="J3056" s="384"/>
      <c r="K3056" s="384"/>
    </row>
    <row r="3057" spans="1:11" x14ac:dyDescent="0.25">
      <c r="A3057" s="377" t="s">
        <v>60934</v>
      </c>
      <c r="B3057" s="378" t="s">
        <v>60935</v>
      </c>
      <c r="C3057" s="377"/>
      <c r="D3057" s="378"/>
      <c r="E3057" s="378"/>
      <c r="F3057" s="379"/>
      <c r="G3057" s="380"/>
      <c r="H3057" s="380"/>
      <c r="I3057" s="383"/>
      <c r="J3057" s="384"/>
      <c r="K3057" s="384"/>
    </row>
    <row r="3058" spans="1:11" x14ac:dyDescent="0.25">
      <c r="A3058" s="377"/>
      <c r="B3058" s="378"/>
      <c r="C3058" s="377" t="s">
        <v>60938</v>
      </c>
      <c r="D3058" s="378" t="s">
        <v>60939</v>
      </c>
      <c r="E3058" s="378" t="s">
        <v>60940</v>
      </c>
      <c r="F3058" s="379" t="s">
        <v>60941</v>
      </c>
      <c r="G3058" s="380" t="s">
        <v>60942</v>
      </c>
      <c r="H3058" s="380" t="s">
        <v>60943</v>
      </c>
      <c r="I3058" s="383"/>
      <c r="J3058" s="384"/>
      <c r="K3058" s="384"/>
    </row>
    <row r="3059" spans="1:11" x14ac:dyDescent="0.25">
      <c r="A3059" s="377"/>
      <c r="B3059" s="378"/>
      <c r="C3059" s="377"/>
      <c r="D3059" s="378"/>
      <c r="E3059" s="378"/>
      <c r="F3059" s="379"/>
      <c r="G3059" s="380"/>
      <c r="H3059" s="380"/>
      <c r="I3059" s="383"/>
      <c r="J3059" s="384"/>
      <c r="K3059" s="384"/>
    </row>
    <row r="3060" spans="1:11" x14ac:dyDescent="0.25">
      <c r="A3060" s="385" t="s">
        <v>62543</v>
      </c>
      <c r="B3060" s="386" t="s">
        <v>62544</v>
      </c>
      <c r="C3060" s="385"/>
      <c r="D3060" s="386"/>
      <c r="E3060" s="386" t="s">
        <v>283</v>
      </c>
      <c r="F3060" s="379" t="s">
        <v>60946</v>
      </c>
      <c r="G3060" s="380"/>
      <c r="H3060" s="380"/>
      <c r="I3060" s="383"/>
      <c r="J3060" s="384"/>
      <c r="K3060" s="384"/>
    </row>
    <row r="3061" spans="1:11" x14ac:dyDescent="0.25">
      <c r="A3061" s="377"/>
      <c r="B3061" s="378"/>
      <c r="C3061" s="377"/>
      <c r="D3061" s="378" t="s">
        <v>60947</v>
      </c>
      <c r="E3061" s="378"/>
      <c r="F3061" s="379"/>
      <c r="G3061" s="380"/>
      <c r="H3061" s="380"/>
      <c r="I3061" s="383"/>
      <c r="J3061" s="384"/>
      <c r="K3061" s="384"/>
    </row>
    <row r="3062" spans="1:11" x14ac:dyDescent="0.25">
      <c r="A3062" s="377"/>
      <c r="B3062" s="378" t="s">
        <v>60948</v>
      </c>
      <c r="C3062" s="377" t="s">
        <v>61136</v>
      </c>
      <c r="D3062" s="378" t="s">
        <v>61137</v>
      </c>
      <c r="E3062" s="378" t="s">
        <v>33681</v>
      </c>
      <c r="F3062" s="379">
        <v>0.104</v>
      </c>
      <c r="G3062" s="380">
        <v>18.82</v>
      </c>
      <c r="H3062" s="380">
        <f>+ROUND(F3062*G3062,2)</f>
        <v>1.96</v>
      </c>
      <c r="I3062" s="383" t="s">
        <v>60952</v>
      </c>
      <c r="J3062" s="384" t="s">
        <v>60965</v>
      </c>
      <c r="K3062" s="384" t="s">
        <v>61136</v>
      </c>
    </row>
    <row r="3063" spans="1:11" x14ac:dyDescent="0.25">
      <c r="A3063" s="377"/>
      <c r="B3063" s="378" t="s">
        <v>60948</v>
      </c>
      <c r="C3063" s="377" t="s">
        <v>60989</v>
      </c>
      <c r="D3063" s="378" t="s">
        <v>60990</v>
      </c>
      <c r="E3063" s="378" t="s">
        <v>33681</v>
      </c>
      <c r="F3063" s="379">
        <v>0.156</v>
      </c>
      <c r="G3063" s="380">
        <v>14.56</v>
      </c>
      <c r="H3063" s="380">
        <f>+ROUND(F3063*G3063,2)</f>
        <v>2.27</v>
      </c>
      <c r="I3063" s="383" t="s">
        <v>60952</v>
      </c>
      <c r="J3063" s="384" t="s">
        <v>60965</v>
      </c>
      <c r="K3063" s="384" t="s">
        <v>60989</v>
      </c>
    </row>
    <row r="3064" spans="1:11" x14ac:dyDescent="0.25">
      <c r="A3064" s="377"/>
      <c r="B3064" s="378" t="s">
        <v>60948</v>
      </c>
      <c r="C3064" s="377" t="s">
        <v>61055</v>
      </c>
      <c r="D3064" s="378" t="s">
        <v>61056</v>
      </c>
      <c r="E3064" s="378" t="s">
        <v>61030</v>
      </c>
      <c r="F3064" s="379">
        <v>3.0000000000000001E-3</v>
      </c>
      <c r="G3064" s="380">
        <v>27.1</v>
      </c>
      <c r="H3064" s="380">
        <f>+ROUND(F3064*G3064,2)</f>
        <v>0.08</v>
      </c>
      <c r="I3064" s="383" t="s">
        <v>60952</v>
      </c>
      <c r="J3064" s="384" t="s">
        <v>60965</v>
      </c>
      <c r="K3064" s="384" t="s">
        <v>61055</v>
      </c>
    </row>
    <row r="3065" spans="1:11" x14ac:dyDescent="0.25">
      <c r="A3065" s="377"/>
      <c r="B3065" s="378" t="s">
        <v>60948</v>
      </c>
      <c r="C3065" s="377" t="s">
        <v>61057</v>
      </c>
      <c r="D3065" s="378" t="s">
        <v>61058</v>
      </c>
      <c r="E3065" s="378" t="s">
        <v>61033</v>
      </c>
      <c r="F3065" s="379">
        <v>3.0000000000000001E-3</v>
      </c>
      <c r="G3065" s="380">
        <v>21.74</v>
      </c>
      <c r="H3065" s="380">
        <f>+ROUND(F3065*G3065,2)</f>
        <v>7.0000000000000007E-2</v>
      </c>
      <c r="I3065" s="383" t="s">
        <v>60952</v>
      </c>
      <c r="J3065" s="384" t="s">
        <v>60965</v>
      </c>
      <c r="K3065" s="384" t="s">
        <v>61057</v>
      </c>
    </row>
    <row r="3066" spans="1:11" x14ac:dyDescent="0.25">
      <c r="A3066" s="377"/>
      <c r="B3066" s="378"/>
      <c r="C3066" s="377"/>
      <c r="D3066" s="378" t="s">
        <v>60954</v>
      </c>
      <c r="E3066" s="378"/>
      <c r="F3066" s="379"/>
      <c r="G3066" s="380"/>
      <c r="H3066" s="380">
        <f>+SUBTOTAL(9,H3062:H3065)</f>
        <v>4.3800000000000008</v>
      </c>
      <c r="I3066" s="383"/>
      <c r="J3066" s="384"/>
      <c r="K3066" s="384"/>
    </row>
    <row r="3067" spans="1:11" x14ac:dyDescent="0.25">
      <c r="A3067" s="377"/>
      <c r="B3067" s="378"/>
      <c r="C3067" s="377"/>
      <c r="D3067" s="378" t="s">
        <v>60955</v>
      </c>
      <c r="E3067" s="378"/>
      <c r="F3067" s="379"/>
      <c r="G3067" s="380"/>
      <c r="H3067" s="380">
        <f>+SUBTOTAL(9,H3061:H3065)</f>
        <v>4.3800000000000008</v>
      </c>
      <c r="I3067" s="383"/>
      <c r="J3067" s="384"/>
      <c r="K3067" s="384"/>
    </row>
    <row r="3068" spans="1:11" x14ac:dyDescent="0.25">
      <c r="A3068" s="377"/>
      <c r="B3068" s="378"/>
      <c r="C3068" s="377"/>
      <c r="D3068" s="378" t="s">
        <v>60956</v>
      </c>
      <c r="E3068" s="378"/>
      <c r="F3068" s="379">
        <v>24.18</v>
      </c>
      <c r="G3068" s="380"/>
      <c r="H3068" s="380">
        <f>+ROUND(H3067*F3068/100,2)</f>
        <v>1.06</v>
      </c>
      <c r="I3068" s="383"/>
      <c r="J3068" s="384"/>
      <c r="K3068" s="384"/>
    </row>
    <row r="3069" spans="1:11" x14ac:dyDescent="0.25">
      <c r="A3069" s="377"/>
      <c r="B3069" s="378"/>
      <c r="C3069" s="377"/>
      <c r="D3069" s="378" t="s">
        <v>60957</v>
      </c>
      <c r="E3069" s="378"/>
      <c r="F3069" s="379"/>
      <c r="G3069" s="380"/>
      <c r="H3069" s="380">
        <f>+H3067+H3068</f>
        <v>5.4400000000000013</v>
      </c>
      <c r="I3069" s="383"/>
      <c r="J3069" s="384"/>
      <c r="K3069" s="384"/>
    </row>
    <row r="3070" spans="1:11" x14ac:dyDescent="0.25">
      <c r="A3070" s="377"/>
      <c r="B3070" s="378"/>
      <c r="C3070" s="377"/>
      <c r="D3070" s="378" t="s">
        <v>60958</v>
      </c>
      <c r="E3070" s="378"/>
      <c r="F3070" s="379"/>
      <c r="G3070" s="380"/>
      <c r="H3070" s="380">
        <v>5.44</v>
      </c>
      <c r="I3070" s="383"/>
      <c r="J3070" s="384"/>
      <c r="K3070" s="384"/>
    </row>
    <row r="3071" spans="1:11" x14ac:dyDescent="0.25">
      <c r="I3071" s="383"/>
      <c r="J3071" s="384"/>
      <c r="K3071" s="384"/>
    </row>
    <row r="3072" spans="1:11" x14ac:dyDescent="0.25">
      <c r="I3072" s="383"/>
      <c r="J3072" s="384"/>
      <c r="K3072" s="384"/>
    </row>
    <row r="3073" spans="1:11" x14ac:dyDescent="0.25">
      <c r="A3073" s="377" t="s">
        <v>60934</v>
      </c>
      <c r="B3073" s="378" t="s">
        <v>60935</v>
      </c>
      <c r="C3073" s="377"/>
      <c r="D3073" s="378"/>
      <c r="E3073" s="378"/>
      <c r="F3073" s="379"/>
      <c r="G3073" s="380"/>
      <c r="H3073" s="380"/>
      <c r="I3073" s="383"/>
      <c r="J3073" s="384"/>
      <c r="K3073" s="384"/>
    </row>
    <row r="3074" spans="1:11" x14ac:dyDescent="0.25">
      <c r="A3074" s="377"/>
      <c r="B3074" s="378"/>
      <c r="C3074" s="377" t="s">
        <v>60938</v>
      </c>
      <c r="D3074" s="378" t="s">
        <v>60939</v>
      </c>
      <c r="E3074" s="378" t="s">
        <v>60940</v>
      </c>
      <c r="F3074" s="379" t="s">
        <v>60941</v>
      </c>
      <c r="G3074" s="380" t="s">
        <v>60942</v>
      </c>
      <c r="H3074" s="380" t="s">
        <v>60943</v>
      </c>
      <c r="I3074" s="383"/>
      <c r="J3074" s="384"/>
      <c r="K3074" s="384"/>
    </row>
    <row r="3075" spans="1:11" x14ac:dyDescent="0.25">
      <c r="A3075" s="377"/>
      <c r="B3075" s="378"/>
      <c r="C3075" s="377"/>
      <c r="D3075" s="378"/>
      <c r="E3075" s="378"/>
      <c r="F3075" s="379"/>
      <c r="G3075" s="380"/>
      <c r="H3075" s="380"/>
      <c r="I3075" s="383"/>
      <c r="J3075" s="384"/>
      <c r="K3075" s="384"/>
    </row>
    <row r="3076" spans="1:11" x14ac:dyDescent="0.25">
      <c r="A3076" s="385" t="s">
        <v>62545</v>
      </c>
      <c r="B3076" s="386" t="s">
        <v>62546</v>
      </c>
      <c r="C3076" s="385"/>
      <c r="D3076" s="386"/>
      <c r="E3076" s="386" t="s">
        <v>287</v>
      </c>
      <c r="F3076" s="379" t="s">
        <v>60946</v>
      </c>
      <c r="G3076" s="380"/>
      <c r="H3076" s="380"/>
      <c r="I3076" s="383"/>
      <c r="J3076" s="384"/>
      <c r="K3076" s="384"/>
    </row>
    <row r="3077" spans="1:11" x14ac:dyDescent="0.25">
      <c r="A3077" s="377"/>
      <c r="B3077" s="378">
        <v>2</v>
      </c>
      <c r="C3077" s="377" t="s">
        <v>24893</v>
      </c>
      <c r="D3077" s="378" t="s">
        <v>61263</v>
      </c>
      <c r="E3077" s="378" t="s">
        <v>287</v>
      </c>
      <c r="F3077" s="379">
        <v>0.76100000000000001</v>
      </c>
      <c r="G3077" s="380">
        <v>25</v>
      </c>
      <c r="H3077" s="380">
        <f>+ROUND(F3077*G3077,2)</f>
        <v>19.03</v>
      </c>
      <c r="I3077" s="383" t="s">
        <v>60981</v>
      </c>
      <c r="J3077" s="384" t="s">
        <v>60965</v>
      </c>
      <c r="K3077" s="384">
        <v>370</v>
      </c>
    </row>
    <row r="3078" spans="1:11" x14ac:dyDescent="0.25">
      <c r="A3078" s="377"/>
      <c r="B3078" s="378">
        <v>2</v>
      </c>
      <c r="C3078" s="377" t="s">
        <v>25606</v>
      </c>
      <c r="D3078" s="378" t="s">
        <v>61264</v>
      </c>
      <c r="E3078" s="378" t="s">
        <v>288</v>
      </c>
      <c r="F3078" s="379">
        <v>325.16000000000003</v>
      </c>
      <c r="G3078" s="380">
        <v>0.52</v>
      </c>
      <c r="H3078" s="380">
        <f>+ROUND(F3078*G3078,2)</f>
        <v>169.08</v>
      </c>
      <c r="I3078" s="383" t="s">
        <v>60981</v>
      </c>
      <c r="J3078" s="384" t="s">
        <v>60965</v>
      </c>
      <c r="K3078" s="384">
        <v>1379</v>
      </c>
    </row>
    <row r="3079" spans="1:11" x14ac:dyDescent="0.25">
      <c r="A3079" s="377"/>
      <c r="B3079" s="378">
        <v>2</v>
      </c>
      <c r="C3079" s="377" t="s">
        <v>27304</v>
      </c>
      <c r="D3079" s="378" t="s">
        <v>61265</v>
      </c>
      <c r="E3079" s="378" t="s">
        <v>287</v>
      </c>
      <c r="F3079" s="379">
        <v>0.59099999999999997</v>
      </c>
      <c r="G3079" s="380">
        <v>62.24</v>
      </c>
      <c r="H3079" s="380">
        <f>+ROUND(F3079*G3079,2)</f>
        <v>36.78</v>
      </c>
      <c r="I3079" s="383" t="s">
        <v>60981</v>
      </c>
      <c r="J3079" s="384" t="s">
        <v>60965</v>
      </c>
      <c r="K3079" s="384">
        <v>4721</v>
      </c>
    </row>
    <row r="3080" spans="1:11" x14ac:dyDescent="0.25">
      <c r="A3080" s="377"/>
      <c r="B3080" s="378"/>
      <c r="C3080" s="377"/>
      <c r="D3080" s="378" t="s">
        <v>60986</v>
      </c>
      <c r="E3080" s="378"/>
      <c r="F3080" s="379"/>
      <c r="G3080" s="380"/>
      <c r="H3080" s="380">
        <f>+SUBTOTAL(9,H3077:H3079)</f>
        <v>224.89000000000001</v>
      </c>
      <c r="I3080" s="383"/>
      <c r="J3080" s="384"/>
      <c r="K3080" s="384"/>
    </row>
    <row r="3081" spans="1:11" x14ac:dyDescent="0.25">
      <c r="A3081" s="377"/>
      <c r="B3081" s="378"/>
      <c r="C3081" s="377"/>
      <c r="D3081" s="378" t="s">
        <v>60947</v>
      </c>
      <c r="E3081" s="378"/>
      <c r="F3081" s="379"/>
      <c r="G3081" s="380"/>
      <c r="H3081" s="380"/>
      <c r="I3081" s="383"/>
      <c r="J3081" s="384"/>
      <c r="K3081" s="384"/>
    </row>
    <row r="3082" spans="1:11" x14ac:dyDescent="0.25">
      <c r="A3082" s="377"/>
      <c r="B3082" s="378" t="s">
        <v>60948</v>
      </c>
      <c r="C3082" s="377" t="s">
        <v>60989</v>
      </c>
      <c r="D3082" s="378" t="s">
        <v>60990</v>
      </c>
      <c r="E3082" s="378" t="s">
        <v>33681</v>
      </c>
      <c r="F3082" s="379">
        <v>2.0299999999999998</v>
      </c>
      <c r="G3082" s="380">
        <v>14.56</v>
      </c>
      <c r="H3082" s="380">
        <f>+ROUND(F3082*G3082,2)</f>
        <v>29.56</v>
      </c>
      <c r="I3082" s="383" t="s">
        <v>60952</v>
      </c>
      <c r="J3082" s="384" t="s">
        <v>60965</v>
      </c>
      <c r="K3082" s="384" t="s">
        <v>60989</v>
      </c>
    </row>
    <row r="3083" spans="1:11" x14ac:dyDescent="0.25">
      <c r="A3083" s="377"/>
      <c r="B3083" s="378" t="s">
        <v>60948</v>
      </c>
      <c r="C3083" s="377" t="s">
        <v>61266</v>
      </c>
      <c r="D3083" s="378" t="s">
        <v>61267</v>
      </c>
      <c r="E3083" s="378" t="s">
        <v>33681</v>
      </c>
      <c r="F3083" s="379">
        <v>1.28</v>
      </c>
      <c r="G3083" s="380">
        <v>16.73</v>
      </c>
      <c r="H3083" s="380">
        <f>+ROUND(F3083*G3083,2)</f>
        <v>21.41</v>
      </c>
      <c r="I3083" s="383" t="s">
        <v>60952</v>
      </c>
      <c r="J3083" s="384" t="s">
        <v>60965</v>
      </c>
      <c r="K3083" s="384" t="s">
        <v>61266</v>
      </c>
    </row>
    <row r="3084" spans="1:11" x14ac:dyDescent="0.25">
      <c r="A3084" s="377"/>
      <c r="B3084" s="378" t="s">
        <v>60948</v>
      </c>
      <c r="C3084" s="377" t="s">
        <v>61387</v>
      </c>
      <c r="D3084" s="378" t="s">
        <v>61388</v>
      </c>
      <c r="E3084" s="378" t="s">
        <v>61030</v>
      </c>
      <c r="F3084" s="379">
        <v>0.66</v>
      </c>
      <c r="G3084" s="380">
        <v>4.18</v>
      </c>
      <c r="H3084" s="380">
        <f>+ROUND(F3084*G3084,2)</f>
        <v>2.76</v>
      </c>
      <c r="I3084" s="383" t="s">
        <v>60952</v>
      </c>
      <c r="J3084" s="384" t="s">
        <v>60965</v>
      </c>
      <c r="K3084" s="384" t="s">
        <v>61387</v>
      </c>
    </row>
    <row r="3085" spans="1:11" x14ac:dyDescent="0.25">
      <c r="A3085" s="377"/>
      <c r="B3085" s="378" t="s">
        <v>60948</v>
      </c>
      <c r="C3085" s="377" t="s">
        <v>61389</v>
      </c>
      <c r="D3085" s="378" t="s">
        <v>61390</v>
      </c>
      <c r="E3085" s="378" t="s">
        <v>61033</v>
      </c>
      <c r="F3085" s="379">
        <v>0.62</v>
      </c>
      <c r="G3085" s="380">
        <v>1.2</v>
      </c>
      <c r="H3085" s="380">
        <f>+ROUND(F3085*G3085,2)</f>
        <v>0.74</v>
      </c>
      <c r="I3085" s="383" t="s">
        <v>60952</v>
      </c>
      <c r="J3085" s="384" t="s">
        <v>60965</v>
      </c>
      <c r="K3085" s="384" t="s">
        <v>61389</v>
      </c>
    </row>
    <row r="3086" spans="1:11" x14ac:dyDescent="0.25">
      <c r="A3086" s="377"/>
      <c r="B3086" s="378"/>
      <c r="C3086" s="377"/>
      <c r="D3086" s="378" t="s">
        <v>60954</v>
      </c>
      <c r="E3086" s="378"/>
      <c r="F3086" s="379"/>
      <c r="G3086" s="380"/>
      <c r="H3086" s="380">
        <f>+SUBTOTAL(9,H3082:H3085)</f>
        <v>54.47</v>
      </c>
      <c r="I3086" s="383"/>
      <c r="J3086" s="384"/>
      <c r="K3086" s="384"/>
    </row>
    <row r="3087" spans="1:11" x14ac:dyDescent="0.25">
      <c r="A3087" s="377"/>
      <c r="B3087" s="378"/>
      <c r="C3087" s="377"/>
      <c r="D3087" s="378" t="s">
        <v>60955</v>
      </c>
      <c r="E3087" s="378"/>
      <c r="F3087" s="379"/>
      <c r="G3087" s="380"/>
      <c r="H3087" s="380">
        <f>+SUBTOTAL(9,H3077:H3085)</f>
        <v>279.36</v>
      </c>
      <c r="I3087" s="383"/>
      <c r="J3087" s="384"/>
      <c r="K3087" s="384"/>
    </row>
    <row r="3088" spans="1:11" x14ac:dyDescent="0.25">
      <c r="A3088" s="377"/>
      <c r="B3088" s="378"/>
      <c r="C3088" s="377"/>
      <c r="D3088" s="378" t="s">
        <v>60956</v>
      </c>
      <c r="E3088" s="378"/>
      <c r="F3088" s="379">
        <v>24.18</v>
      </c>
      <c r="G3088" s="380"/>
      <c r="H3088" s="380">
        <f>+ROUND(H3087*F3088/100,2)</f>
        <v>67.55</v>
      </c>
      <c r="I3088" s="383"/>
      <c r="J3088" s="384"/>
      <c r="K3088" s="384"/>
    </row>
    <row r="3089" spans="1:11" x14ac:dyDescent="0.25">
      <c r="A3089" s="377"/>
      <c r="B3089" s="378"/>
      <c r="C3089" s="377"/>
      <c r="D3089" s="378" t="s">
        <v>60957</v>
      </c>
      <c r="E3089" s="378"/>
      <c r="F3089" s="379"/>
      <c r="G3089" s="380"/>
      <c r="H3089" s="380">
        <f>+H3087+H3088</f>
        <v>346.91</v>
      </c>
      <c r="I3089" s="383"/>
      <c r="J3089" s="384"/>
      <c r="K3089" s="384"/>
    </row>
    <row r="3090" spans="1:11" x14ac:dyDescent="0.25">
      <c r="A3090" s="377"/>
      <c r="B3090" s="378"/>
      <c r="C3090" s="377"/>
      <c r="D3090" s="378" t="s">
        <v>60958</v>
      </c>
      <c r="E3090" s="378"/>
      <c r="F3090" s="379"/>
      <c r="G3090" s="380"/>
      <c r="H3090" s="380">
        <v>346.91</v>
      </c>
      <c r="I3090" s="383"/>
      <c r="J3090" s="384"/>
      <c r="K3090" s="384"/>
    </row>
    <row r="3091" spans="1:11" x14ac:dyDescent="0.25">
      <c r="I3091" s="383"/>
      <c r="J3091" s="384"/>
      <c r="K3091" s="384"/>
    </row>
    <row r="3092" spans="1:11" x14ac:dyDescent="0.25">
      <c r="I3092" s="383"/>
      <c r="J3092" s="384"/>
      <c r="K3092" s="384"/>
    </row>
    <row r="3093" spans="1:11" x14ac:dyDescent="0.25">
      <c r="A3093" s="377" t="s">
        <v>60934</v>
      </c>
      <c r="B3093" s="378" t="s">
        <v>60935</v>
      </c>
      <c r="C3093" s="377"/>
      <c r="D3093" s="378"/>
      <c r="E3093" s="378"/>
      <c r="F3093" s="379"/>
      <c r="G3093" s="380"/>
      <c r="H3093" s="380"/>
      <c r="I3093" s="383"/>
      <c r="J3093" s="384"/>
      <c r="K3093" s="384"/>
    </row>
    <row r="3094" spans="1:11" x14ac:dyDescent="0.25">
      <c r="A3094" s="377"/>
      <c r="B3094" s="378"/>
      <c r="C3094" s="377" t="s">
        <v>60938</v>
      </c>
      <c r="D3094" s="378" t="s">
        <v>60939</v>
      </c>
      <c r="E3094" s="378" t="s">
        <v>60940</v>
      </c>
      <c r="F3094" s="379" t="s">
        <v>60941</v>
      </c>
      <c r="G3094" s="380" t="s">
        <v>60942</v>
      </c>
      <c r="H3094" s="380" t="s">
        <v>60943</v>
      </c>
      <c r="I3094" s="383"/>
      <c r="J3094" s="384"/>
      <c r="K3094" s="384"/>
    </row>
    <row r="3095" spans="1:11" x14ac:dyDescent="0.25">
      <c r="A3095" s="377"/>
      <c r="B3095" s="378"/>
      <c r="C3095" s="377"/>
      <c r="D3095" s="378"/>
      <c r="E3095" s="378"/>
      <c r="F3095" s="379"/>
      <c r="G3095" s="380"/>
      <c r="H3095" s="380"/>
      <c r="I3095" s="383"/>
      <c r="J3095" s="384"/>
      <c r="K3095" s="384"/>
    </row>
    <row r="3096" spans="1:11" x14ac:dyDescent="0.25">
      <c r="A3096" s="385" t="s">
        <v>62547</v>
      </c>
      <c r="B3096" s="386" t="s">
        <v>62548</v>
      </c>
      <c r="C3096" s="385"/>
      <c r="D3096" s="386"/>
      <c r="E3096" s="386" t="s">
        <v>287</v>
      </c>
      <c r="F3096" s="379" t="s">
        <v>60946</v>
      </c>
      <c r="G3096" s="380"/>
      <c r="H3096" s="380"/>
      <c r="I3096" s="383"/>
      <c r="J3096" s="384"/>
      <c r="K3096" s="384"/>
    </row>
    <row r="3097" spans="1:11" x14ac:dyDescent="0.25">
      <c r="A3097" s="377"/>
      <c r="B3097" s="378">
        <v>2</v>
      </c>
      <c r="C3097" s="377" t="s">
        <v>25590</v>
      </c>
      <c r="D3097" s="378" t="s">
        <v>62432</v>
      </c>
      <c r="E3097" s="378" t="s">
        <v>283</v>
      </c>
      <c r="F3097" s="379">
        <v>1.3111999999999999</v>
      </c>
      <c r="G3097" s="380">
        <v>31.92</v>
      </c>
      <c r="H3097" s="380">
        <f>+ROUND(F3097*G3097,2)</f>
        <v>41.85</v>
      </c>
      <c r="I3097" s="383" t="s">
        <v>60981</v>
      </c>
      <c r="J3097" s="384" t="s">
        <v>60965</v>
      </c>
      <c r="K3097" s="384">
        <v>1358</v>
      </c>
    </row>
    <row r="3098" spans="1:11" x14ac:dyDescent="0.25">
      <c r="A3098" s="377"/>
      <c r="B3098" s="378">
        <v>2</v>
      </c>
      <c r="C3098" s="377" t="s">
        <v>26294</v>
      </c>
      <c r="D3098" s="378" t="s">
        <v>61289</v>
      </c>
      <c r="E3098" s="378" t="s">
        <v>33591</v>
      </c>
      <c r="F3098" s="379">
        <v>5.67E-2</v>
      </c>
      <c r="G3098" s="380">
        <v>6.13</v>
      </c>
      <c r="H3098" s="380">
        <f>+ROUND(F3098*G3098,2)</f>
        <v>0.35</v>
      </c>
      <c r="I3098" s="383" t="s">
        <v>60981</v>
      </c>
      <c r="J3098" s="384" t="s">
        <v>60965</v>
      </c>
      <c r="K3098" s="384">
        <v>2692</v>
      </c>
    </row>
    <row r="3099" spans="1:11" x14ac:dyDescent="0.25">
      <c r="A3099" s="377"/>
      <c r="B3099" s="378">
        <v>2</v>
      </c>
      <c r="C3099" s="377" t="s">
        <v>27290</v>
      </c>
      <c r="D3099" s="378" t="s">
        <v>61496</v>
      </c>
      <c r="E3099" s="378" t="s">
        <v>286</v>
      </c>
      <c r="F3099" s="379">
        <v>4.4770000000000003</v>
      </c>
      <c r="G3099" s="380">
        <v>6.19</v>
      </c>
      <c r="H3099" s="380">
        <f>+ROUND(F3099*G3099,2)</f>
        <v>27.71</v>
      </c>
      <c r="I3099" s="383" t="s">
        <v>60981</v>
      </c>
      <c r="J3099" s="384" t="s">
        <v>60965</v>
      </c>
      <c r="K3099" s="384">
        <v>4517</v>
      </c>
    </row>
    <row r="3100" spans="1:11" x14ac:dyDescent="0.25">
      <c r="A3100" s="377"/>
      <c r="B3100" s="378">
        <v>2</v>
      </c>
      <c r="C3100" s="377" t="s">
        <v>29911</v>
      </c>
      <c r="D3100" s="378" t="s">
        <v>61412</v>
      </c>
      <c r="E3100" s="378" t="s">
        <v>288</v>
      </c>
      <c r="F3100" s="379">
        <v>0.26190000000000002</v>
      </c>
      <c r="G3100" s="380">
        <v>12.16</v>
      </c>
      <c r="H3100" s="380">
        <f>+ROUND(F3100*G3100,2)</f>
        <v>3.18</v>
      </c>
      <c r="I3100" s="383" t="s">
        <v>60981</v>
      </c>
      <c r="J3100" s="384" t="s">
        <v>60965</v>
      </c>
      <c r="K3100" s="384">
        <v>20247</v>
      </c>
    </row>
    <row r="3101" spans="1:11" x14ac:dyDescent="0.25">
      <c r="A3101" s="377"/>
      <c r="B3101" s="378"/>
      <c r="C3101" s="377"/>
      <c r="D3101" s="378" t="s">
        <v>60986</v>
      </c>
      <c r="E3101" s="378"/>
      <c r="F3101" s="379"/>
      <c r="G3101" s="380"/>
      <c r="H3101" s="380">
        <f>+SUBTOTAL(9,H3097:H3100)</f>
        <v>73.09</v>
      </c>
      <c r="I3101" s="383"/>
      <c r="J3101" s="384"/>
      <c r="K3101" s="384"/>
    </row>
    <row r="3102" spans="1:11" x14ac:dyDescent="0.25">
      <c r="A3102" s="377"/>
      <c r="B3102" s="378"/>
      <c r="C3102" s="377"/>
      <c r="D3102" s="378" t="s">
        <v>60947</v>
      </c>
      <c r="E3102" s="378"/>
      <c r="F3102" s="379"/>
      <c r="G3102" s="380"/>
      <c r="H3102" s="380"/>
      <c r="I3102" s="383"/>
      <c r="J3102" s="384"/>
      <c r="K3102" s="384"/>
    </row>
    <row r="3103" spans="1:11" x14ac:dyDescent="0.25">
      <c r="A3103" s="377"/>
      <c r="B3103" s="378" t="s">
        <v>60948</v>
      </c>
      <c r="C3103" s="377" t="s">
        <v>61021</v>
      </c>
      <c r="D3103" s="378" t="s">
        <v>61022</v>
      </c>
      <c r="E3103" s="378" t="s">
        <v>33681</v>
      </c>
      <c r="F3103" s="379">
        <v>0.73560000000000003</v>
      </c>
      <c r="G3103" s="380">
        <v>15.64</v>
      </c>
      <c r="H3103" s="380">
        <f t="shared" ref="H3103:H3112" si="25">+ROUND(F3103*G3103,2)</f>
        <v>11.5</v>
      </c>
      <c r="I3103" s="383" t="s">
        <v>60952</v>
      </c>
      <c r="J3103" s="384" t="s">
        <v>60965</v>
      </c>
      <c r="K3103" s="384" t="s">
        <v>61021</v>
      </c>
    </row>
    <row r="3104" spans="1:11" x14ac:dyDescent="0.25">
      <c r="A3104" s="377"/>
      <c r="B3104" s="378" t="s">
        <v>60948</v>
      </c>
      <c r="C3104" s="377" t="s">
        <v>61860</v>
      </c>
      <c r="D3104" s="378" t="s">
        <v>61861</v>
      </c>
      <c r="E3104" s="378" t="s">
        <v>33681</v>
      </c>
      <c r="F3104" s="379">
        <v>3.6779999999999999</v>
      </c>
      <c r="G3104" s="380">
        <v>17.82</v>
      </c>
      <c r="H3104" s="380">
        <f t="shared" si="25"/>
        <v>65.540000000000006</v>
      </c>
      <c r="I3104" s="383" t="s">
        <v>60952</v>
      </c>
      <c r="J3104" s="384" t="s">
        <v>60965</v>
      </c>
      <c r="K3104" s="384" t="s">
        <v>61860</v>
      </c>
    </row>
    <row r="3105" spans="1:11" x14ac:dyDescent="0.25">
      <c r="A3105" s="377"/>
      <c r="B3105" s="378" t="s">
        <v>60948</v>
      </c>
      <c r="C3105" s="377" t="s">
        <v>61136</v>
      </c>
      <c r="D3105" s="378" t="s">
        <v>61137</v>
      </c>
      <c r="E3105" s="378" t="s">
        <v>33681</v>
      </c>
      <c r="F3105" s="379">
        <v>22.888400000000001</v>
      </c>
      <c r="G3105" s="380">
        <v>18.82</v>
      </c>
      <c r="H3105" s="380">
        <f t="shared" si="25"/>
        <v>430.76</v>
      </c>
      <c r="I3105" s="383" t="s">
        <v>60952</v>
      </c>
      <c r="J3105" s="384" t="s">
        <v>60965</v>
      </c>
      <c r="K3105" s="384" t="s">
        <v>61136</v>
      </c>
    </row>
    <row r="3106" spans="1:11" x14ac:dyDescent="0.25">
      <c r="A3106" s="377"/>
      <c r="B3106" s="378" t="s">
        <v>60948</v>
      </c>
      <c r="C3106" s="377" t="s">
        <v>60989</v>
      </c>
      <c r="D3106" s="378" t="s">
        <v>60990</v>
      </c>
      <c r="E3106" s="378" t="s">
        <v>33681</v>
      </c>
      <c r="F3106" s="379">
        <v>22.888400000000001</v>
      </c>
      <c r="G3106" s="380">
        <v>14.56</v>
      </c>
      <c r="H3106" s="380">
        <f t="shared" si="25"/>
        <v>333.26</v>
      </c>
      <c r="I3106" s="383" t="s">
        <v>60952</v>
      </c>
      <c r="J3106" s="384" t="s">
        <v>60965</v>
      </c>
      <c r="K3106" s="384" t="s">
        <v>60989</v>
      </c>
    </row>
    <row r="3107" spans="1:11" x14ac:dyDescent="0.25">
      <c r="A3107" s="377"/>
      <c r="B3107" s="378" t="s">
        <v>60948</v>
      </c>
      <c r="C3107" s="377" t="s">
        <v>61366</v>
      </c>
      <c r="D3107" s="378" t="s">
        <v>61367</v>
      </c>
      <c r="E3107" s="378" t="s">
        <v>61030</v>
      </c>
      <c r="F3107" s="379">
        <v>4.7533000000000003</v>
      </c>
      <c r="G3107" s="380">
        <v>1.58</v>
      </c>
      <c r="H3107" s="380">
        <f t="shared" si="25"/>
        <v>7.51</v>
      </c>
      <c r="I3107" s="383" t="s">
        <v>60952</v>
      </c>
      <c r="J3107" s="384" t="s">
        <v>60965</v>
      </c>
      <c r="K3107" s="384" t="s">
        <v>61366</v>
      </c>
    </row>
    <row r="3108" spans="1:11" x14ac:dyDescent="0.25">
      <c r="A3108" s="377"/>
      <c r="B3108" s="378" t="s">
        <v>60948</v>
      </c>
      <c r="C3108" s="377" t="s">
        <v>61368</v>
      </c>
      <c r="D3108" s="378" t="s">
        <v>61369</v>
      </c>
      <c r="E3108" s="378" t="s">
        <v>61033</v>
      </c>
      <c r="F3108" s="379">
        <v>13.0715</v>
      </c>
      <c r="G3108" s="380">
        <v>0.35</v>
      </c>
      <c r="H3108" s="380">
        <f t="shared" si="25"/>
        <v>4.58</v>
      </c>
      <c r="I3108" s="383" t="s">
        <v>60952</v>
      </c>
      <c r="J3108" s="384" t="s">
        <v>60965</v>
      </c>
      <c r="K3108" s="384" t="s">
        <v>61368</v>
      </c>
    </row>
    <row r="3109" spans="1:11" x14ac:dyDescent="0.25">
      <c r="A3109" s="377"/>
      <c r="B3109" s="378" t="s">
        <v>60948</v>
      </c>
      <c r="C3109" s="377" t="s">
        <v>61215</v>
      </c>
      <c r="D3109" s="378" t="s">
        <v>61216</v>
      </c>
      <c r="E3109" s="378" t="s">
        <v>61030</v>
      </c>
      <c r="F3109" s="379">
        <v>0.313</v>
      </c>
      <c r="G3109" s="380">
        <v>23.73</v>
      </c>
      <c r="H3109" s="380">
        <f t="shared" si="25"/>
        <v>7.43</v>
      </c>
      <c r="I3109" s="383" t="s">
        <v>60952</v>
      </c>
      <c r="J3109" s="384" t="s">
        <v>60965</v>
      </c>
      <c r="K3109" s="384" t="s">
        <v>61215</v>
      </c>
    </row>
    <row r="3110" spans="1:11" x14ac:dyDescent="0.25">
      <c r="A3110" s="377"/>
      <c r="B3110" s="378" t="s">
        <v>60948</v>
      </c>
      <c r="C3110" s="377" t="s">
        <v>61217</v>
      </c>
      <c r="D3110" s="378" t="s">
        <v>61218</v>
      </c>
      <c r="E3110" s="378" t="s">
        <v>61033</v>
      </c>
      <c r="F3110" s="379">
        <v>0.42259999999999998</v>
      </c>
      <c r="G3110" s="380">
        <v>21.17</v>
      </c>
      <c r="H3110" s="380">
        <f t="shared" si="25"/>
        <v>8.9499999999999993</v>
      </c>
      <c r="I3110" s="383" t="s">
        <v>60952</v>
      </c>
      <c r="J3110" s="384" t="s">
        <v>60965</v>
      </c>
      <c r="K3110" s="384" t="s">
        <v>61217</v>
      </c>
    </row>
    <row r="3111" spans="1:11" x14ac:dyDescent="0.25">
      <c r="A3111" s="377"/>
      <c r="B3111" s="378" t="s">
        <v>60948</v>
      </c>
      <c r="C3111" s="377" t="s">
        <v>62433</v>
      </c>
      <c r="D3111" s="378" t="s">
        <v>62434</v>
      </c>
      <c r="E3111" s="378" t="s">
        <v>288</v>
      </c>
      <c r="F3111" s="379">
        <v>28.936900000000001</v>
      </c>
      <c r="G3111" s="380">
        <v>12.08</v>
      </c>
      <c r="H3111" s="380">
        <f t="shared" si="25"/>
        <v>349.56</v>
      </c>
      <c r="I3111" s="383" t="s">
        <v>60952</v>
      </c>
      <c r="J3111" s="384" t="s">
        <v>60965</v>
      </c>
      <c r="K3111" s="384" t="s">
        <v>62433</v>
      </c>
    </row>
    <row r="3112" spans="1:11" x14ac:dyDescent="0.25">
      <c r="A3112" s="377"/>
      <c r="B3112" s="378" t="s">
        <v>60948</v>
      </c>
      <c r="C3112" s="377" t="s">
        <v>62549</v>
      </c>
      <c r="D3112" s="378" t="s">
        <v>62550</v>
      </c>
      <c r="E3112" s="378" t="s">
        <v>287</v>
      </c>
      <c r="F3112" s="379">
        <v>1.2</v>
      </c>
      <c r="G3112" s="380">
        <v>310.8</v>
      </c>
      <c r="H3112" s="380">
        <f t="shared" si="25"/>
        <v>372.96</v>
      </c>
      <c r="I3112" s="383" t="s">
        <v>60952</v>
      </c>
      <c r="J3112" s="384" t="s">
        <v>60965</v>
      </c>
      <c r="K3112" s="384" t="s">
        <v>62549</v>
      </c>
    </row>
    <row r="3113" spans="1:11" x14ac:dyDescent="0.25">
      <c r="A3113" s="377"/>
      <c r="B3113" s="378"/>
      <c r="C3113" s="377"/>
      <c r="D3113" s="378" t="s">
        <v>60954</v>
      </c>
      <c r="E3113" s="378"/>
      <c r="F3113" s="379"/>
      <c r="G3113" s="380"/>
      <c r="H3113" s="380">
        <f>+SUBTOTAL(9,H3103:H3112)</f>
        <v>1592.05</v>
      </c>
      <c r="I3113" s="383"/>
      <c r="J3113" s="384"/>
      <c r="K3113" s="384"/>
    </row>
    <row r="3114" spans="1:11" x14ac:dyDescent="0.25">
      <c r="A3114" s="377"/>
      <c r="B3114" s="378"/>
      <c r="C3114" s="377"/>
      <c r="D3114" s="378" t="s">
        <v>60955</v>
      </c>
      <c r="E3114" s="378"/>
      <c r="F3114" s="379"/>
      <c r="G3114" s="380"/>
      <c r="H3114" s="380">
        <f>+SUBTOTAL(9,H3097:H3112)</f>
        <v>1665.14</v>
      </c>
      <c r="I3114" s="383"/>
      <c r="J3114" s="384"/>
      <c r="K3114" s="384"/>
    </row>
    <row r="3115" spans="1:11" x14ac:dyDescent="0.25">
      <c r="A3115" s="377"/>
      <c r="B3115" s="378"/>
      <c r="C3115" s="377"/>
      <c r="D3115" s="378" t="s">
        <v>60956</v>
      </c>
      <c r="E3115" s="378"/>
      <c r="F3115" s="379">
        <v>24.18</v>
      </c>
      <c r="G3115" s="380"/>
      <c r="H3115" s="380">
        <f>+ROUND(H3114*F3115/100,2)</f>
        <v>402.63</v>
      </c>
      <c r="I3115" s="383"/>
      <c r="J3115" s="384"/>
      <c r="K3115" s="384"/>
    </row>
    <row r="3116" spans="1:11" x14ac:dyDescent="0.25">
      <c r="A3116" s="377"/>
      <c r="B3116" s="378"/>
      <c r="C3116" s="377"/>
      <c r="D3116" s="378" t="s">
        <v>60957</v>
      </c>
      <c r="E3116" s="378"/>
      <c r="F3116" s="379"/>
      <c r="G3116" s="380"/>
      <c r="H3116" s="380">
        <f>+H3114+H3115</f>
        <v>2067.77</v>
      </c>
      <c r="I3116" s="383"/>
      <c r="J3116" s="384"/>
      <c r="K3116" s="384"/>
    </row>
    <row r="3117" spans="1:11" x14ac:dyDescent="0.25">
      <c r="A3117" s="377"/>
      <c r="B3117" s="378"/>
      <c r="C3117" s="377"/>
      <c r="D3117" s="378" t="s">
        <v>60958</v>
      </c>
      <c r="E3117" s="378"/>
      <c r="F3117" s="379"/>
      <c r="G3117" s="380"/>
      <c r="H3117" s="380">
        <v>2067.77</v>
      </c>
      <c r="I3117" s="383"/>
      <c r="J3117" s="384"/>
      <c r="K3117" s="384"/>
    </row>
    <row r="3118" spans="1:11" x14ac:dyDescent="0.25">
      <c r="I3118" s="383"/>
      <c r="J3118" s="384"/>
      <c r="K3118" s="384"/>
    </row>
    <row r="3119" spans="1:11" x14ac:dyDescent="0.25">
      <c r="I3119" s="383"/>
      <c r="J3119" s="384"/>
      <c r="K3119" s="384"/>
    </row>
    <row r="3120" spans="1:11" x14ac:dyDescent="0.25">
      <c r="A3120" s="377" t="s">
        <v>60934</v>
      </c>
      <c r="B3120" s="378" t="s">
        <v>60935</v>
      </c>
      <c r="C3120" s="377"/>
      <c r="D3120" s="378"/>
      <c r="E3120" s="378"/>
      <c r="F3120" s="379"/>
      <c r="G3120" s="380"/>
      <c r="H3120" s="380"/>
      <c r="I3120" s="383"/>
      <c r="J3120" s="384"/>
      <c r="K3120" s="384"/>
    </row>
    <row r="3121" spans="1:11" x14ac:dyDescent="0.25">
      <c r="A3121" s="377"/>
      <c r="B3121" s="378"/>
      <c r="C3121" s="377" t="s">
        <v>60938</v>
      </c>
      <c r="D3121" s="378" t="s">
        <v>60939</v>
      </c>
      <c r="E3121" s="378" t="s">
        <v>60940</v>
      </c>
      <c r="F3121" s="379" t="s">
        <v>60941</v>
      </c>
      <c r="G3121" s="380" t="s">
        <v>60942</v>
      </c>
      <c r="H3121" s="380" t="s">
        <v>60943</v>
      </c>
      <c r="I3121" s="383"/>
      <c r="J3121" s="384"/>
      <c r="K3121" s="384"/>
    </row>
    <row r="3122" spans="1:11" x14ac:dyDescent="0.25">
      <c r="A3122" s="377"/>
      <c r="B3122" s="378"/>
      <c r="C3122" s="377"/>
      <c r="D3122" s="378"/>
      <c r="E3122" s="378"/>
      <c r="F3122" s="379"/>
      <c r="G3122" s="380"/>
      <c r="H3122" s="380"/>
      <c r="I3122" s="383"/>
      <c r="J3122" s="384"/>
      <c r="K3122" s="384"/>
    </row>
    <row r="3123" spans="1:11" x14ac:dyDescent="0.25">
      <c r="A3123" s="385" t="s">
        <v>62551</v>
      </c>
      <c r="B3123" s="386" t="s">
        <v>62552</v>
      </c>
      <c r="C3123" s="385"/>
      <c r="D3123" s="386"/>
      <c r="E3123" s="386" t="s">
        <v>287</v>
      </c>
      <c r="F3123" s="379" t="s">
        <v>60946</v>
      </c>
      <c r="G3123" s="380"/>
      <c r="H3123" s="380"/>
      <c r="I3123" s="383"/>
      <c r="J3123" s="384"/>
      <c r="K3123" s="384"/>
    </row>
    <row r="3124" spans="1:11" x14ac:dyDescent="0.25">
      <c r="A3124" s="377"/>
      <c r="B3124" s="378">
        <v>2</v>
      </c>
      <c r="C3124" s="377" t="s">
        <v>24893</v>
      </c>
      <c r="D3124" s="378" t="s">
        <v>61263</v>
      </c>
      <c r="E3124" s="378" t="s">
        <v>287</v>
      </c>
      <c r="F3124" s="379">
        <v>0.71199999999999997</v>
      </c>
      <c r="G3124" s="380">
        <v>25</v>
      </c>
      <c r="H3124" s="380">
        <f>+ROUND(F3124*G3124,2)</f>
        <v>17.8</v>
      </c>
      <c r="I3124" s="383" t="s">
        <v>60981</v>
      </c>
      <c r="J3124" s="384" t="s">
        <v>60965</v>
      </c>
      <c r="K3124" s="384">
        <v>370</v>
      </c>
    </row>
    <row r="3125" spans="1:11" x14ac:dyDescent="0.25">
      <c r="A3125" s="377"/>
      <c r="B3125" s="378">
        <v>2</v>
      </c>
      <c r="C3125" s="377" t="s">
        <v>25606</v>
      </c>
      <c r="D3125" s="378" t="s">
        <v>61264</v>
      </c>
      <c r="E3125" s="378" t="s">
        <v>288</v>
      </c>
      <c r="F3125" s="379">
        <v>391.17</v>
      </c>
      <c r="G3125" s="380">
        <v>0.52</v>
      </c>
      <c r="H3125" s="380">
        <f>+ROUND(F3125*G3125,2)</f>
        <v>203.41</v>
      </c>
      <c r="I3125" s="383" t="s">
        <v>60981</v>
      </c>
      <c r="J3125" s="384" t="s">
        <v>60965</v>
      </c>
      <c r="K3125" s="384">
        <v>1379</v>
      </c>
    </row>
    <row r="3126" spans="1:11" x14ac:dyDescent="0.25">
      <c r="A3126" s="377"/>
      <c r="B3126" s="378">
        <v>2</v>
      </c>
      <c r="C3126" s="377" t="s">
        <v>27304</v>
      </c>
      <c r="D3126" s="378" t="s">
        <v>61265</v>
      </c>
      <c r="E3126" s="378" t="s">
        <v>287</v>
      </c>
      <c r="F3126" s="379">
        <v>0.5927</v>
      </c>
      <c r="G3126" s="380">
        <v>62.24</v>
      </c>
      <c r="H3126" s="380">
        <f>+ROUND(F3126*G3126,2)</f>
        <v>36.89</v>
      </c>
      <c r="I3126" s="383" t="s">
        <v>60981</v>
      </c>
      <c r="J3126" s="384" t="s">
        <v>60965</v>
      </c>
      <c r="K3126" s="384">
        <v>4721</v>
      </c>
    </row>
    <row r="3127" spans="1:11" x14ac:dyDescent="0.25">
      <c r="A3127" s="377"/>
      <c r="B3127" s="378"/>
      <c r="C3127" s="377"/>
      <c r="D3127" s="378" t="s">
        <v>60986</v>
      </c>
      <c r="E3127" s="378"/>
      <c r="F3127" s="379"/>
      <c r="G3127" s="380"/>
      <c r="H3127" s="380">
        <f>+SUBTOTAL(9,H3124:H3126)</f>
        <v>258.10000000000002</v>
      </c>
      <c r="I3127" s="383"/>
      <c r="J3127" s="384"/>
      <c r="K3127" s="384"/>
    </row>
    <row r="3128" spans="1:11" x14ac:dyDescent="0.25">
      <c r="A3128" s="377"/>
      <c r="B3128" s="378"/>
      <c r="C3128" s="377"/>
      <c r="D3128" s="378" t="s">
        <v>60947</v>
      </c>
      <c r="E3128" s="378"/>
      <c r="F3128" s="379"/>
      <c r="G3128" s="380"/>
      <c r="H3128" s="380"/>
      <c r="I3128" s="383"/>
      <c r="J3128" s="384"/>
      <c r="K3128" s="384"/>
    </row>
    <row r="3129" spans="1:11" x14ac:dyDescent="0.25">
      <c r="A3129" s="377"/>
      <c r="B3129" s="378" t="s">
        <v>60948</v>
      </c>
      <c r="C3129" s="377" t="s">
        <v>60989</v>
      </c>
      <c r="D3129" s="378" t="s">
        <v>60990</v>
      </c>
      <c r="E3129" s="378" t="s">
        <v>33681</v>
      </c>
      <c r="F3129" s="379">
        <v>1.96</v>
      </c>
      <c r="G3129" s="380">
        <v>14.56</v>
      </c>
      <c r="H3129" s="380">
        <f>+ROUND(F3129*G3129,2)</f>
        <v>28.54</v>
      </c>
      <c r="I3129" s="383" t="s">
        <v>60952</v>
      </c>
      <c r="J3129" s="384" t="s">
        <v>60965</v>
      </c>
      <c r="K3129" s="384" t="s">
        <v>60989</v>
      </c>
    </row>
    <row r="3130" spans="1:11" x14ac:dyDescent="0.25">
      <c r="A3130" s="377"/>
      <c r="B3130" s="378" t="s">
        <v>60948</v>
      </c>
      <c r="C3130" s="377" t="s">
        <v>61266</v>
      </c>
      <c r="D3130" s="378" t="s">
        <v>61267</v>
      </c>
      <c r="E3130" s="378" t="s">
        <v>33681</v>
      </c>
      <c r="F3130" s="379">
        <v>1.24</v>
      </c>
      <c r="G3130" s="380">
        <v>16.73</v>
      </c>
      <c r="H3130" s="380">
        <f>+ROUND(F3130*G3130,2)</f>
        <v>20.75</v>
      </c>
      <c r="I3130" s="383" t="s">
        <v>60952</v>
      </c>
      <c r="J3130" s="384" t="s">
        <v>60965</v>
      </c>
      <c r="K3130" s="384" t="s">
        <v>61266</v>
      </c>
    </row>
    <row r="3131" spans="1:11" x14ac:dyDescent="0.25">
      <c r="A3131" s="377"/>
      <c r="B3131" s="378" t="s">
        <v>60948</v>
      </c>
      <c r="C3131" s="377" t="s">
        <v>61387</v>
      </c>
      <c r="D3131" s="378" t="s">
        <v>61388</v>
      </c>
      <c r="E3131" s="378" t="s">
        <v>61030</v>
      </c>
      <c r="F3131" s="379">
        <v>0.64</v>
      </c>
      <c r="G3131" s="380">
        <v>4.18</v>
      </c>
      <c r="H3131" s="380">
        <f>+ROUND(F3131*G3131,2)</f>
        <v>2.68</v>
      </c>
      <c r="I3131" s="383" t="s">
        <v>60952</v>
      </c>
      <c r="J3131" s="384" t="s">
        <v>60965</v>
      </c>
      <c r="K3131" s="384" t="s">
        <v>61387</v>
      </c>
    </row>
    <row r="3132" spans="1:11" x14ac:dyDescent="0.25">
      <c r="A3132" s="377"/>
      <c r="B3132" s="378" t="s">
        <v>60948</v>
      </c>
      <c r="C3132" s="377" t="s">
        <v>61389</v>
      </c>
      <c r="D3132" s="378" t="s">
        <v>61390</v>
      </c>
      <c r="E3132" s="378" t="s">
        <v>61033</v>
      </c>
      <c r="F3132" s="379">
        <v>0.61</v>
      </c>
      <c r="G3132" s="380">
        <v>1.2</v>
      </c>
      <c r="H3132" s="380">
        <f>+ROUND(F3132*G3132,2)</f>
        <v>0.73</v>
      </c>
      <c r="I3132" s="383" t="s">
        <v>60952</v>
      </c>
      <c r="J3132" s="384" t="s">
        <v>60965</v>
      </c>
      <c r="K3132" s="384" t="s">
        <v>61389</v>
      </c>
    </row>
    <row r="3133" spans="1:11" x14ac:dyDescent="0.25">
      <c r="A3133" s="377"/>
      <c r="B3133" s="378"/>
      <c r="C3133" s="377"/>
      <c r="D3133" s="378" t="s">
        <v>60954</v>
      </c>
      <c r="E3133" s="378"/>
      <c r="F3133" s="379"/>
      <c r="G3133" s="380"/>
      <c r="H3133" s="380">
        <f>+SUBTOTAL(9,H3129:H3132)</f>
        <v>52.699999999999996</v>
      </c>
      <c r="I3133" s="383"/>
      <c r="J3133" s="384"/>
      <c r="K3133" s="384"/>
    </row>
    <row r="3134" spans="1:11" x14ac:dyDescent="0.25">
      <c r="A3134" s="377"/>
      <c r="B3134" s="378"/>
      <c r="C3134" s="377"/>
      <c r="D3134" s="378" t="s">
        <v>60955</v>
      </c>
      <c r="E3134" s="378"/>
      <c r="F3134" s="379"/>
      <c r="G3134" s="380"/>
      <c r="H3134" s="380">
        <f>+SUBTOTAL(9,H3124:H3132)</f>
        <v>310.80000000000007</v>
      </c>
      <c r="I3134" s="383"/>
      <c r="J3134" s="384"/>
      <c r="K3134" s="384"/>
    </row>
    <row r="3135" spans="1:11" x14ac:dyDescent="0.25">
      <c r="A3135" s="377"/>
      <c r="B3135" s="378"/>
      <c r="C3135" s="377"/>
      <c r="D3135" s="378" t="s">
        <v>60956</v>
      </c>
      <c r="E3135" s="378"/>
      <c r="F3135" s="379">
        <v>24.18</v>
      </c>
      <c r="G3135" s="380"/>
      <c r="H3135" s="380">
        <f>+ROUND(H3134*F3135/100,2)</f>
        <v>75.150000000000006</v>
      </c>
      <c r="I3135" s="383"/>
      <c r="J3135" s="384"/>
      <c r="K3135" s="384"/>
    </row>
    <row r="3136" spans="1:11" x14ac:dyDescent="0.25">
      <c r="A3136" s="377"/>
      <c r="B3136" s="378"/>
      <c r="C3136" s="377"/>
      <c r="D3136" s="378" t="s">
        <v>60957</v>
      </c>
      <c r="E3136" s="378"/>
      <c r="F3136" s="379"/>
      <c r="G3136" s="380"/>
      <c r="H3136" s="380">
        <f>+H3134+H3135</f>
        <v>385.95000000000005</v>
      </c>
      <c r="I3136" s="383"/>
      <c r="J3136" s="384"/>
      <c r="K3136" s="384"/>
    </row>
    <row r="3137" spans="1:11" x14ac:dyDescent="0.25">
      <c r="A3137" s="377"/>
      <c r="B3137" s="378"/>
      <c r="C3137" s="377"/>
      <c r="D3137" s="378" t="s">
        <v>60958</v>
      </c>
      <c r="E3137" s="378"/>
      <c r="F3137" s="379"/>
      <c r="G3137" s="380"/>
      <c r="H3137" s="380">
        <v>385.95</v>
      </c>
      <c r="I3137" s="383"/>
      <c r="J3137" s="384"/>
      <c r="K3137" s="384"/>
    </row>
    <row r="3138" spans="1:11" x14ac:dyDescent="0.25">
      <c r="I3138" s="383"/>
      <c r="J3138" s="384"/>
      <c r="K3138" s="384"/>
    </row>
    <row r="3139" spans="1:11" x14ac:dyDescent="0.25">
      <c r="I3139" s="383"/>
      <c r="J3139" s="384"/>
      <c r="K3139" s="384"/>
    </row>
    <row r="3140" spans="1:11" x14ac:dyDescent="0.25">
      <c r="A3140" s="377" t="s">
        <v>60934</v>
      </c>
      <c r="B3140" s="378" t="s">
        <v>60935</v>
      </c>
      <c r="C3140" s="377"/>
      <c r="D3140" s="378"/>
      <c r="E3140" s="378"/>
      <c r="F3140" s="379"/>
      <c r="G3140" s="380"/>
      <c r="H3140" s="380"/>
      <c r="I3140" s="383"/>
      <c r="J3140" s="384"/>
      <c r="K3140" s="384"/>
    </row>
    <row r="3141" spans="1:11" x14ac:dyDescent="0.25">
      <c r="A3141" s="377"/>
      <c r="B3141" s="378"/>
      <c r="C3141" s="377" t="s">
        <v>60938</v>
      </c>
      <c r="D3141" s="378" t="s">
        <v>60939</v>
      </c>
      <c r="E3141" s="378" t="s">
        <v>60940</v>
      </c>
      <c r="F3141" s="379" t="s">
        <v>60941</v>
      </c>
      <c r="G3141" s="380" t="s">
        <v>60942</v>
      </c>
      <c r="H3141" s="380" t="s">
        <v>60943</v>
      </c>
      <c r="I3141" s="383"/>
      <c r="J3141" s="384"/>
      <c r="K3141" s="384"/>
    </row>
    <row r="3142" spans="1:11" x14ac:dyDescent="0.25">
      <c r="A3142" s="377"/>
      <c r="B3142" s="378"/>
      <c r="C3142" s="377"/>
      <c r="D3142" s="378"/>
      <c r="E3142" s="378"/>
      <c r="F3142" s="379"/>
      <c r="G3142" s="380"/>
      <c r="H3142" s="380"/>
      <c r="I3142" s="383"/>
      <c r="J3142" s="384"/>
      <c r="K3142" s="384"/>
    </row>
    <row r="3143" spans="1:11" x14ac:dyDescent="0.25">
      <c r="A3143" s="385" t="s">
        <v>62553</v>
      </c>
      <c r="B3143" s="386" t="s">
        <v>62554</v>
      </c>
      <c r="C3143" s="385"/>
      <c r="D3143" s="386"/>
      <c r="E3143" s="386" t="s">
        <v>286</v>
      </c>
      <c r="F3143" s="379" t="s">
        <v>60946</v>
      </c>
      <c r="G3143" s="380"/>
      <c r="H3143" s="380"/>
      <c r="I3143" s="383"/>
      <c r="J3143" s="384"/>
      <c r="K3143" s="384"/>
    </row>
    <row r="3144" spans="1:11" x14ac:dyDescent="0.25">
      <c r="A3144" s="377"/>
      <c r="B3144" s="378">
        <v>2</v>
      </c>
      <c r="C3144" s="377" t="s">
        <v>29123</v>
      </c>
      <c r="D3144" s="378" t="s">
        <v>62555</v>
      </c>
      <c r="E3144" s="378" t="s">
        <v>286</v>
      </c>
      <c r="F3144" s="379">
        <v>1.05</v>
      </c>
      <c r="G3144" s="380">
        <v>1.75</v>
      </c>
      <c r="H3144" s="380">
        <f>+ROUND(F3144*G3144,2)</f>
        <v>1.84</v>
      </c>
      <c r="I3144" s="383" t="s">
        <v>60981</v>
      </c>
      <c r="J3144" s="384" t="s">
        <v>60965</v>
      </c>
      <c r="K3144" s="384">
        <v>11904</v>
      </c>
    </row>
    <row r="3145" spans="1:11" x14ac:dyDescent="0.25">
      <c r="A3145" s="377"/>
      <c r="B3145" s="378"/>
      <c r="C3145" s="377"/>
      <c r="D3145" s="378" t="s">
        <v>60986</v>
      </c>
      <c r="E3145" s="378"/>
      <c r="F3145" s="379"/>
      <c r="G3145" s="380"/>
      <c r="H3145" s="380">
        <f>+SUBTOTAL(9,H3144:H3144)</f>
        <v>1.84</v>
      </c>
      <c r="I3145" s="383"/>
      <c r="J3145" s="384"/>
      <c r="K3145" s="384"/>
    </row>
    <row r="3146" spans="1:11" x14ac:dyDescent="0.25">
      <c r="A3146" s="377"/>
      <c r="B3146" s="378"/>
      <c r="C3146" s="377"/>
      <c r="D3146" s="378" t="s">
        <v>60947</v>
      </c>
      <c r="E3146" s="378"/>
      <c r="F3146" s="379"/>
      <c r="G3146" s="380"/>
      <c r="H3146" s="380"/>
      <c r="I3146" s="383"/>
      <c r="J3146" s="384"/>
      <c r="K3146" s="384"/>
    </row>
    <row r="3147" spans="1:11" x14ac:dyDescent="0.25">
      <c r="A3147" s="377"/>
      <c r="B3147" s="378" t="s">
        <v>60948</v>
      </c>
      <c r="C3147" s="377" t="s">
        <v>61486</v>
      </c>
      <c r="D3147" s="378" t="s">
        <v>61487</v>
      </c>
      <c r="E3147" s="378" t="s">
        <v>33681</v>
      </c>
      <c r="F3147" s="379">
        <v>0.14610000000000001</v>
      </c>
      <c r="G3147" s="380">
        <v>14.65</v>
      </c>
      <c r="H3147" s="380">
        <f>+ROUND(F3147*G3147,2)</f>
        <v>2.14</v>
      </c>
      <c r="I3147" s="383" t="s">
        <v>60952</v>
      </c>
      <c r="J3147" s="384" t="s">
        <v>60965</v>
      </c>
      <c r="K3147" s="384" t="s">
        <v>61486</v>
      </c>
    </row>
    <row r="3148" spans="1:11" x14ac:dyDescent="0.25">
      <c r="A3148" s="377"/>
      <c r="B3148" s="378" t="s">
        <v>60948</v>
      </c>
      <c r="C3148" s="377" t="s">
        <v>61488</v>
      </c>
      <c r="D3148" s="378" t="s">
        <v>61489</v>
      </c>
      <c r="E3148" s="378" t="s">
        <v>33681</v>
      </c>
      <c r="F3148" s="379">
        <v>0.14610000000000001</v>
      </c>
      <c r="G3148" s="380">
        <v>19</v>
      </c>
      <c r="H3148" s="380">
        <f>+ROUND(F3148*G3148,2)</f>
        <v>2.78</v>
      </c>
      <c r="I3148" s="383" t="s">
        <v>60952</v>
      </c>
      <c r="J3148" s="384" t="s">
        <v>60965</v>
      </c>
      <c r="K3148" s="384" t="s">
        <v>61488</v>
      </c>
    </row>
    <row r="3149" spans="1:11" x14ac:dyDescent="0.25">
      <c r="A3149" s="377"/>
      <c r="B3149" s="378"/>
      <c r="C3149" s="377"/>
      <c r="D3149" s="378" t="s">
        <v>60954</v>
      </c>
      <c r="E3149" s="378"/>
      <c r="F3149" s="379"/>
      <c r="G3149" s="380"/>
      <c r="H3149" s="380">
        <f>+SUBTOTAL(9,H3147:H3148)</f>
        <v>4.92</v>
      </c>
      <c r="I3149" s="383"/>
      <c r="J3149" s="384"/>
      <c r="K3149" s="384"/>
    </row>
    <row r="3150" spans="1:11" x14ac:dyDescent="0.25">
      <c r="A3150" s="377"/>
      <c r="B3150" s="378"/>
      <c r="C3150" s="377"/>
      <c r="D3150" s="378" t="s">
        <v>60955</v>
      </c>
      <c r="E3150" s="378"/>
      <c r="F3150" s="379"/>
      <c r="G3150" s="380"/>
      <c r="H3150" s="380">
        <f>+SUBTOTAL(9,H3144:H3148)</f>
        <v>6.76</v>
      </c>
      <c r="I3150" s="383"/>
      <c r="J3150" s="384"/>
      <c r="K3150" s="384"/>
    </row>
    <row r="3151" spans="1:11" x14ac:dyDescent="0.25">
      <c r="A3151" s="377"/>
      <c r="B3151" s="378"/>
      <c r="C3151" s="377"/>
      <c r="D3151" s="378" t="s">
        <v>60956</v>
      </c>
      <c r="E3151" s="378"/>
      <c r="F3151" s="379">
        <v>24.18</v>
      </c>
      <c r="G3151" s="380"/>
      <c r="H3151" s="380">
        <f>+ROUND(H3150*F3151/100,2)</f>
        <v>1.63</v>
      </c>
      <c r="I3151" s="383"/>
      <c r="J3151" s="384"/>
      <c r="K3151" s="384"/>
    </row>
    <row r="3152" spans="1:11" x14ac:dyDescent="0.25">
      <c r="A3152" s="377"/>
      <c r="B3152" s="378"/>
      <c r="C3152" s="377"/>
      <c r="D3152" s="378" t="s">
        <v>60957</v>
      </c>
      <c r="E3152" s="378"/>
      <c r="F3152" s="379"/>
      <c r="G3152" s="380"/>
      <c r="H3152" s="380">
        <f>+H3150+H3151</f>
        <v>8.39</v>
      </c>
      <c r="I3152" s="383"/>
      <c r="J3152" s="384"/>
      <c r="K3152" s="384"/>
    </row>
    <row r="3153" spans="1:11" x14ac:dyDescent="0.25">
      <c r="A3153" s="377"/>
      <c r="B3153" s="378"/>
      <c r="C3153" s="377"/>
      <c r="D3153" s="378" t="s">
        <v>60958</v>
      </c>
      <c r="E3153" s="378"/>
      <c r="F3153" s="379"/>
      <c r="G3153" s="380"/>
      <c r="H3153" s="380">
        <v>8.39</v>
      </c>
      <c r="I3153" s="383"/>
      <c r="J3153" s="384"/>
      <c r="K3153" s="384"/>
    </row>
    <row r="3154" spans="1:11" x14ac:dyDescent="0.25">
      <c r="I3154" s="383"/>
      <c r="J3154" s="384"/>
      <c r="K3154" s="384"/>
    </row>
    <row r="3155" spans="1:11" x14ac:dyDescent="0.25">
      <c r="I3155" s="383"/>
      <c r="J3155" s="384"/>
      <c r="K3155" s="384"/>
    </row>
    <row r="3156" spans="1:11" x14ac:dyDescent="0.25">
      <c r="A3156" s="377" t="s">
        <v>60934</v>
      </c>
      <c r="B3156" s="378" t="s">
        <v>60935</v>
      </c>
      <c r="C3156" s="377"/>
      <c r="D3156" s="378"/>
      <c r="E3156" s="378"/>
      <c r="F3156" s="379"/>
      <c r="G3156" s="380"/>
      <c r="H3156" s="380"/>
      <c r="I3156" s="383"/>
      <c r="J3156" s="384"/>
      <c r="K3156" s="384"/>
    </row>
    <row r="3157" spans="1:11" x14ac:dyDescent="0.25">
      <c r="A3157" s="377"/>
      <c r="B3157" s="378"/>
      <c r="C3157" s="377" t="s">
        <v>60938</v>
      </c>
      <c r="D3157" s="378" t="s">
        <v>60939</v>
      </c>
      <c r="E3157" s="378" t="s">
        <v>60940</v>
      </c>
      <c r="F3157" s="379" t="s">
        <v>60941</v>
      </c>
      <c r="G3157" s="380" t="s">
        <v>60942</v>
      </c>
      <c r="H3157" s="380" t="s">
        <v>60943</v>
      </c>
      <c r="I3157" s="383"/>
      <c r="J3157" s="384"/>
      <c r="K3157" s="384"/>
    </row>
    <row r="3158" spans="1:11" x14ac:dyDescent="0.25">
      <c r="A3158" s="377"/>
      <c r="B3158" s="378"/>
      <c r="C3158" s="377"/>
      <c r="D3158" s="378"/>
      <c r="E3158" s="378"/>
      <c r="F3158" s="379"/>
      <c r="G3158" s="380"/>
      <c r="H3158" s="380"/>
      <c r="I3158" s="383"/>
      <c r="J3158" s="384"/>
      <c r="K3158" s="384"/>
    </row>
    <row r="3159" spans="1:11" x14ac:dyDescent="0.25">
      <c r="A3159" s="385" t="s">
        <v>62556</v>
      </c>
      <c r="B3159" s="386" t="s">
        <v>62557</v>
      </c>
      <c r="C3159" s="385"/>
      <c r="D3159" s="386"/>
      <c r="E3159" s="386" t="s">
        <v>283</v>
      </c>
      <c r="F3159" s="379" t="s">
        <v>60946</v>
      </c>
      <c r="G3159" s="380"/>
      <c r="H3159" s="380"/>
      <c r="I3159" s="383"/>
      <c r="J3159" s="384"/>
      <c r="K3159" s="384"/>
    </row>
    <row r="3160" spans="1:11" x14ac:dyDescent="0.25">
      <c r="A3160" s="377"/>
      <c r="B3160" s="378">
        <v>2</v>
      </c>
      <c r="C3160" s="377" t="s">
        <v>25582</v>
      </c>
      <c r="D3160" s="378" t="s">
        <v>61213</v>
      </c>
      <c r="E3160" s="378" t="s">
        <v>284</v>
      </c>
      <c r="F3160" s="379">
        <v>0.43390000000000001</v>
      </c>
      <c r="G3160" s="380">
        <v>47</v>
      </c>
      <c r="H3160" s="380">
        <f>+ROUND(F3160*G3160,2)</f>
        <v>20.39</v>
      </c>
      <c r="I3160" s="383" t="s">
        <v>60981</v>
      </c>
      <c r="J3160" s="384" t="s">
        <v>60965</v>
      </c>
      <c r="K3160" s="384">
        <v>1350</v>
      </c>
    </row>
    <row r="3161" spans="1:11" x14ac:dyDescent="0.25">
      <c r="A3161" s="377"/>
      <c r="B3161" s="378">
        <v>2</v>
      </c>
      <c r="C3161" s="377" t="s">
        <v>26978</v>
      </c>
      <c r="D3161" s="378" t="s">
        <v>61214</v>
      </c>
      <c r="E3161" s="378" t="s">
        <v>286</v>
      </c>
      <c r="F3161" s="379">
        <v>1.6922999999999999</v>
      </c>
      <c r="G3161" s="380">
        <v>18.11</v>
      </c>
      <c r="H3161" s="380">
        <f>+ROUND(F3161*G3161,2)</f>
        <v>30.65</v>
      </c>
      <c r="I3161" s="383" t="s">
        <v>60981</v>
      </c>
      <c r="J3161" s="384" t="s">
        <v>60965</v>
      </c>
      <c r="K3161" s="384">
        <v>3992</v>
      </c>
    </row>
    <row r="3162" spans="1:11" x14ac:dyDescent="0.25">
      <c r="A3162" s="377"/>
      <c r="B3162" s="378">
        <v>2</v>
      </c>
      <c r="C3162" s="377" t="s">
        <v>27258</v>
      </c>
      <c r="D3162" s="378" t="s">
        <v>61019</v>
      </c>
      <c r="E3162" s="378" t="s">
        <v>286</v>
      </c>
      <c r="F3162" s="379">
        <v>1.2307999999999999</v>
      </c>
      <c r="G3162" s="380">
        <v>8.17</v>
      </c>
      <c r="H3162" s="380">
        <f>+ROUND(F3162*G3162,2)</f>
        <v>10.06</v>
      </c>
      <c r="I3162" s="383" t="s">
        <v>60981</v>
      </c>
      <c r="J3162" s="384" t="s">
        <v>60965</v>
      </c>
      <c r="K3162" s="384">
        <v>4433</v>
      </c>
    </row>
    <row r="3163" spans="1:11" x14ac:dyDescent="0.25">
      <c r="A3163" s="377"/>
      <c r="B3163" s="378">
        <v>2</v>
      </c>
      <c r="C3163" s="377" t="s">
        <v>27490</v>
      </c>
      <c r="D3163" s="378" t="s">
        <v>61083</v>
      </c>
      <c r="E3163" s="378" t="s">
        <v>288</v>
      </c>
      <c r="F3163" s="379">
        <v>5.1700000000000003E-2</v>
      </c>
      <c r="G3163" s="380">
        <v>12</v>
      </c>
      <c r="H3163" s="380">
        <f>+ROUND(F3163*G3163,2)</f>
        <v>0.62</v>
      </c>
      <c r="I3163" s="383" t="s">
        <v>60981</v>
      </c>
      <c r="J3163" s="384" t="s">
        <v>60965</v>
      </c>
      <c r="K3163" s="384">
        <v>5061</v>
      </c>
    </row>
    <row r="3164" spans="1:11" x14ac:dyDescent="0.25">
      <c r="A3164" s="377"/>
      <c r="B3164" s="378"/>
      <c r="C3164" s="377"/>
      <c r="D3164" s="378" t="s">
        <v>60986</v>
      </c>
      <c r="E3164" s="378"/>
      <c r="F3164" s="379"/>
      <c r="G3164" s="380"/>
      <c r="H3164" s="380">
        <f>+SUBTOTAL(9,H3160:H3163)</f>
        <v>61.72</v>
      </c>
      <c r="I3164" s="383"/>
      <c r="J3164" s="384"/>
      <c r="K3164" s="384"/>
    </row>
    <row r="3165" spans="1:11" x14ac:dyDescent="0.25">
      <c r="A3165" s="377"/>
      <c r="B3165" s="378"/>
      <c r="C3165" s="377"/>
      <c r="D3165" s="378" t="s">
        <v>60947</v>
      </c>
      <c r="E3165" s="378"/>
      <c r="F3165" s="379"/>
      <c r="G3165" s="380"/>
      <c r="H3165" s="380"/>
      <c r="I3165" s="383"/>
      <c r="J3165" s="384"/>
      <c r="K3165" s="384"/>
    </row>
    <row r="3166" spans="1:11" x14ac:dyDescent="0.25">
      <c r="A3166" s="377"/>
      <c r="B3166" s="378" t="s">
        <v>60948</v>
      </c>
      <c r="C3166" s="377" t="s">
        <v>61021</v>
      </c>
      <c r="D3166" s="378" t="s">
        <v>61022</v>
      </c>
      <c r="E3166" s="378" t="s">
        <v>33681</v>
      </c>
      <c r="F3166" s="379">
        <v>0.25119999999999998</v>
      </c>
      <c r="G3166" s="380">
        <v>15.64</v>
      </c>
      <c r="H3166" s="380">
        <f>+ROUND(F3166*G3166,2)</f>
        <v>3.93</v>
      </c>
      <c r="I3166" s="383" t="s">
        <v>60952</v>
      </c>
      <c r="J3166" s="384" t="s">
        <v>60965</v>
      </c>
      <c r="K3166" s="384" t="s">
        <v>61021</v>
      </c>
    </row>
    <row r="3167" spans="1:11" x14ac:dyDescent="0.25">
      <c r="A3167" s="377"/>
      <c r="B3167" s="378" t="s">
        <v>60948</v>
      </c>
      <c r="C3167" s="377" t="s">
        <v>60987</v>
      </c>
      <c r="D3167" s="378" t="s">
        <v>60988</v>
      </c>
      <c r="E3167" s="378" t="s">
        <v>33681</v>
      </c>
      <c r="F3167" s="379">
        <v>0.75349999999999995</v>
      </c>
      <c r="G3167" s="380">
        <v>18.68</v>
      </c>
      <c r="H3167" s="380">
        <f>+ROUND(F3167*G3167,2)</f>
        <v>14.08</v>
      </c>
      <c r="I3167" s="383" t="s">
        <v>60952</v>
      </c>
      <c r="J3167" s="384" t="s">
        <v>60965</v>
      </c>
      <c r="K3167" s="384" t="s">
        <v>60987</v>
      </c>
    </row>
    <row r="3168" spans="1:11" x14ac:dyDescent="0.25">
      <c r="A3168" s="377"/>
      <c r="B3168" s="378" t="s">
        <v>60948</v>
      </c>
      <c r="C3168" s="377" t="s">
        <v>61215</v>
      </c>
      <c r="D3168" s="378" t="s">
        <v>61216</v>
      </c>
      <c r="E3168" s="378" t="s">
        <v>61030</v>
      </c>
      <c r="F3168" s="379">
        <v>8.2000000000000007E-3</v>
      </c>
      <c r="G3168" s="380">
        <v>23.73</v>
      </c>
      <c r="H3168" s="380">
        <f>+ROUND(F3168*G3168,2)</f>
        <v>0.19</v>
      </c>
      <c r="I3168" s="383" t="s">
        <v>60952</v>
      </c>
      <c r="J3168" s="384" t="s">
        <v>60965</v>
      </c>
      <c r="K3168" s="384" t="s">
        <v>61215</v>
      </c>
    </row>
    <row r="3169" spans="1:11" x14ac:dyDescent="0.25">
      <c r="A3169" s="377"/>
      <c r="B3169" s="378" t="s">
        <v>60948</v>
      </c>
      <c r="C3169" s="377" t="s">
        <v>61217</v>
      </c>
      <c r="D3169" s="378" t="s">
        <v>61218</v>
      </c>
      <c r="E3169" s="378" t="s">
        <v>61033</v>
      </c>
      <c r="F3169" s="379">
        <v>3.5900000000000001E-2</v>
      </c>
      <c r="G3169" s="380">
        <v>21.17</v>
      </c>
      <c r="H3169" s="380">
        <f>+ROUND(F3169*G3169,2)</f>
        <v>0.76</v>
      </c>
      <c r="I3169" s="383" t="s">
        <v>60952</v>
      </c>
      <c r="J3169" s="384" t="s">
        <v>60965</v>
      </c>
      <c r="K3169" s="384" t="s">
        <v>61217</v>
      </c>
    </row>
    <row r="3170" spans="1:11" x14ac:dyDescent="0.25">
      <c r="A3170" s="377"/>
      <c r="B3170" s="378" t="s">
        <v>60948</v>
      </c>
      <c r="C3170" s="377" t="s">
        <v>61219</v>
      </c>
      <c r="D3170" s="378" t="s">
        <v>61220</v>
      </c>
      <c r="E3170" s="378" t="s">
        <v>287</v>
      </c>
      <c r="F3170" s="379">
        <v>1.5E-3</v>
      </c>
      <c r="G3170" s="380">
        <v>317.73</v>
      </c>
      <c r="H3170" s="380">
        <f>+ROUND(F3170*G3170,2)</f>
        <v>0.48</v>
      </c>
      <c r="I3170" s="383" t="s">
        <v>60952</v>
      </c>
      <c r="J3170" s="384" t="s">
        <v>60965</v>
      </c>
      <c r="K3170" s="384" t="s">
        <v>61219</v>
      </c>
    </row>
    <row r="3171" spans="1:11" x14ac:dyDescent="0.25">
      <c r="A3171" s="377"/>
      <c r="B3171" s="378"/>
      <c r="C3171" s="377"/>
      <c r="D3171" s="378" t="s">
        <v>60954</v>
      </c>
      <c r="E3171" s="378"/>
      <c r="F3171" s="379"/>
      <c r="G3171" s="380"/>
      <c r="H3171" s="380">
        <f>+SUBTOTAL(9,H3166:H3170)</f>
        <v>19.440000000000005</v>
      </c>
      <c r="I3171" s="383"/>
      <c r="J3171" s="384"/>
      <c r="K3171" s="384"/>
    </row>
    <row r="3172" spans="1:11" x14ac:dyDescent="0.25">
      <c r="A3172" s="377"/>
      <c r="B3172" s="378"/>
      <c r="C3172" s="377"/>
      <c r="D3172" s="378" t="s">
        <v>60955</v>
      </c>
      <c r="E3172" s="378"/>
      <c r="F3172" s="379"/>
      <c r="G3172" s="380"/>
      <c r="H3172" s="380">
        <f>+SUBTOTAL(9,H3160:H3170)</f>
        <v>81.160000000000011</v>
      </c>
      <c r="I3172" s="383"/>
      <c r="J3172" s="384"/>
      <c r="K3172" s="384"/>
    </row>
    <row r="3173" spans="1:11" x14ac:dyDescent="0.25">
      <c r="A3173" s="377"/>
      <c r="B3173" s="378"/>
      <c r="C3173" s="377"/>
      <c r="D3173" s="378" t="s">
        <v>60956</v>
      </c>
      <c r="E3173" s="378"/>
      <c r="F3173" s="379">
        <v>24.18</v>
      </c>
      <c r="G3173" s="380"/>
      <c r="H3173" s="380">
        <f>+ROUND(H3172*F3173/100,2)</f>
        <v>19.62</v>
      </c>
      <c r="I3173" s="383"/>
      <c r="J3173" s="384"/>
      <c r="K3173" s="384"/>
    </row>
    <row r="3174" spans="1:11" x14ac:dyDescent="0.25">
      <c r="A3174" s="377"/>
      <c r="B3174" s="378"/>
      <c r="C3174" s="377"/>
      <c r="D3174" s="378" t="s">
        <v>60957</v>
      </c>
      <c r="E3174" s="378"/>
      <c r="F3174" s="379"/>
      <c r="G3174" s="380"/>
      <c r="H3174" s="380">
        <f>+H3172+H3173</f>
        <v>100.78000000000002</v>
      </c>
      <c r="I3174" s="383"/>
      <c r="J3174" s="384"/>
      <c r="K3174" s="384"/>
    </row>
    <row r="3175" spans="1:11" x14ac:dyDescent="0.25">
      <c r="A3175" s="377"/>
      <c r="B3175" s="378"/>
      <c r="C3175" s="377"/>
      <c r="D3175" s="378" t="s">
        <v>60958</v>
      </c>
      <c r="E3175" s="378"/>
      <c r="F3175" s="379"/>
      <c r="G3175" s="380"/>
      <c r="H3175" s="380">
        <v>100.78</v>
      </c>
      <c r="I3175" s="383"/>
      <c r="J3175" s="384"/>
      <c r="K3175" s="384"/>
    </row>
    <row r="3176" spans="1:11" x14ac:dyDescent="0.25">
      <c r="I3176" s="383"/>
      <c r="J3176" s="384"/>
      <c r="K3176" s="384"/>
    </row>
    <row r="3177" spans="1:11" x14ac:dyDescent="0.25">
      <c r="I3177" s="383"/>
      <c r="J3177" s="384"/>
      <c r="K3177" s="384"/>
    </row>
    <row r="3178" spans="1:11" x14ac:dyDescent="0.25">
      <c r="A3178" s="377" t="s">
        <v>60934</v>
      </c>
      <c r="B3178" s="378" t="s">
        <v>60935</v>
      </c>
      <c r="C3178" s="377"/>
      <c r="D3178" s="378"/>
      <c r="E3178" s="378"/>
      <c r="F3178" s="379"/>
      <c r="G3178" s="380"/>
      <c r="H3178" s="380"/>
      <c r="I3178" s="383"/>
      <c r="J3178" s="384"/>
      <c r="K3178" s="384"/>
    </row>
    <row r="3179" spans="1:11" x14ac:dyDescent="0.25">
      <c r="A3179" s="377"/>
      <c r="B3179" s="378"/>
      <c r="C3179" s="377" t="s">
        <v>60938</v>
      </c>
      <c r="D3179" s="378" t="s">
        <v>60939</v>
      </c>
      <c r="E3179" s="378" t="s">
        <v>60940</v>
      </c>
      <c r="F3179" s="379" t="s">
        <v>60941</v>
      </c>
      <c r="G3179" s="380" t="s">
        <v>60942</v>
      </c>
      <c r="H3179" s="380" t="s">
        <v>60943</v>
      </c>
      <c r="I3179" s="383"/>
      <c r="J3179" s="384"/>
      <c r="K3179" s="384"/>
    </row>
    <row r="3180" spans="1:11" x14ac:dyDescent="0.25">
      <c r="A3180" s="377"/>
      <c r="B3180" s="378"/>
      <c r="C3180" s="377"/>
      <c r="D3180" s="378"/>
      <c r="E3180" s="378"/>
      <c r="F3180" s="379"/>
      <c r="G3180" s="380"/>
      <c r="H3180" s="380"/>
      <c r="I3180" s="383"/>
      <c r="J3180" s="384"/>
      <c r="K3180" s="384"/>
    </row>
    <row r="3181" spans="1:11" x14ac:dyDescent="0.25">
      <c r="A3181" s="385" t="s">
        <v>62558</v>
      </c>
      <c r="B3181" s="386" t="s">
        <v>62559</v>
      </c>
      <c r="C3181" s="385"/>
      <c r="D3181" s="386"/>
      <c r="E3181" s="386" t="s">
        <v>287</v>
      </c>
      <c r="F3181" s="379" t="s">
        <v>60946</v>
      </c>
      <c r="G3181" s="380"/>
      <c r="H3181" s="380"/>
      <c r="I3181" s="383"/>
      <c r="J3181" s="384"/>
      <c r="K3181" s="384"/>
    </row>
    <row r="3182" spans="1:11" x14ac:dyDescent="0.25">
      <c r="A3182" s="377"/>
      <c r="B3182" s="378">
        <v>2</v>
      </c>
      <c r="C3182" s="377" t="s">
        <v>24893</v>
      </c>
      <c r="D3182" s="378" t="s">
        <v>61263</v>
      </c>
      <c r="E3182" s="378" t="s">
        <v>287</v>
      </c>
      <c r="F3182" s="379">
        <v>0.85299999999999998</v>
      </c>
      <c r="G3182" s="380">
        <v>25</v>
      </c>
      <c r="H3182" s="380">
        <f>+ROUND(F3182*G3182,2)</f>
        <v>21.33</v>
      </c>
      <c r="I3182" s="383" t="s">
        <v>60981</v>
      </c>
      <c r="J3182" s="384" t="s">
        <v>60965</v>
      </c>
      <c r="K3182" s="384">
        <v>370</v>
      </c>
    </row>
    <row r="3183" spans="1:11" x14ac:dyDescent="0.25">
      <c r="A3183" s="377"/>
      <c r="B3183" s="378">
        <v>2</v>
      </c>
      <c r="C3183" s="377" t="s">
        <v>25606</v>
      </c>
      <c r="D3183" s="378" t="s">
        <v>61264</v>
      </c>
      <c r="E3183" s="378" t="s">
        <v>288</v>
      </c>
      <c r="F3183" s="379">
        <v>218.65</v>
      </c>
      <c r="G3183" s="380">
        <v>0.52</v>
      </c>
      <c r="H3183" s="380">
        <f>+ROUND(F3183*G3183,2)</f>
        <v>113.7</v>
      </c>
      <c r="I3183" s="383" t="s">
        <v>60981</v>
      </c>
      <c r="J3183" s="384" t="s">
        <v>60965</v>
      </c>
      <c r="K3183" s="384">
        <v>1379</v>
      </c>
    </row>
    <row r="3184" spans="1:11" x14ac:dyDescent="0.25">
      <c r="A3184" s="377"/>
      <c r="B3184" s="378">
        <v>2</v>
      </c>
      <c r="C3184" s="377" t="s">
        <v>27304</v>
      </c>
      <c r="D3184" s="378" t="s">
        <v>61265</v>
      </c>
      <c r="E3184" s="378" t="s">
        <v>287</v>
      </c>
      <c r="F3184" s="379">
        <v>0.59599999999999997</v>
      </c>
      <c r="G3184" s="380">
        <v>62.24</v>
      </c>
      <c r="H3184" s="380">
        <f>+ROUND(F3184*G3184,2)</f>
        <v>37.1</v>
      </c>
      <c r="I3184" s="383" t="s">
        <v>60981</v>
      </c>
      <c r="J3184" s="384" t="s">
        <v>60965</v>
      </c>
      <c r="K3184" s="384">
        <v>4721</v>
      </c>
    </row>
    <row r="3185" spans="1:11" x14ac:dyDescent="0.25">
      <c r="A3185" s="377"/>
      <c r="B3185" s="378"/>
      <c r="C3185" s="377"/>
      <c r="D3185" s="378" t="s">
        <v>60986</v>
      </c>
      <c r="E3185" s="378"/>
      <c r="F3185" s="379"/>
      <c r="G3185" s="380"/>
      <c r="H3185" s="380">
        <f>+SUBTOTAL(9,H3182:H3184)</f>
        <v>172.13</v>
      </c>
      <c r="I3185" s="383"/>
      <c r="J3185" s="384"/>
      <c r="K3185" s="384"/>
    </row>
    <row r="3186" spans="1:11" x14ac:dyDescent="0.25">
      <c r="A3186" s="377"/>
      <c r="B3186" s="378"/>
      <c r="C3186" s="377"/>
      <c r="D3186" s="378" t="s">
        <v>60947</v>
      </c>
      <c r="E3186" s="378"/>
      <c r="F3186" s="379"/>
      <c r="G3186" s="380"/>
      <c r="H3186" s="380"/>
      <c r="I3186" s="383"/>
      <c r="J3186" s="384"/>
      <c r="K3186" s="384"/>
    </row>
    <row r="3187" spans="1:11" x14ac:dyDescent="0.25">
      <c r="A3187" s="377"/>
      <c r="B3187" s="378" t="s">
        <v>60948</v>
      </c>
      <c r="C3187" s="377" t="s">
        <v>60989</v>
      </c>
      <c r="D3187" s="378" t="s">
        <v>60990</v>
      </c>
      <c r="E3187" s="378" t="s">
        <v>33681</v>
      </c>
      <c r="F3187" s="379">
        <v>10</v>
      </c>
      <c r="G3187" s="380">
        <v>14.56</v>
      </c>
      <c r="H3187" s="380">
        <f>+ROUND(F3187*G3187,2)</f>
        <v>145.6</v>
      </c>
      <c r="I3187" s="383" t="s">
        <v>60952</v>
      </c>
      <c r="J3187" s="384" t="s">
        <v>60965</v>
      </c>
      <c r="K3187" s="384" t="s">
        <v>60989</v>
      </c>
    </row>
    <row r="3188" spans="1:11" x14ac:dyDescent="0.25">
      <c r="A3188" s="377"/>
      <c r="B3188" s="378"/>
      <c r="C3188" s="377"/>
      <c r="D3188" s="378" t="s">
        <v>60954</v>
      </c>
      <c r="E3188" s="378"/>
      <c r="F3188" s="379"/>
      <c r="G3188" s="380"/>
      <c r="H3188" s="380">
        <f>+SUBTOTAL(9,H3187:H3187)</f>
        <v>145.6</v>
      </c>
      <c r="I3188" s="383"/>
      <c r="J3188" s="384"/>
      <c r="K3188" s="384"/>
    </row>
    <row r="3189" spans="1:11" x14ac:dyDescent="0.25">
      <c r="A3189" s="377"/>
      <c r="B3189" s="378"/>
      <c r="C3189" s="377"/>
      <c r="D3189" s="378" t="s">
        <v>60955</v>
      </c>
      <c r="E3189" s="378"/>
      <c r="F3189" s="379"/>
      <c r="G3189" s="380"/>
      <c r="H3189" s="380">
        <f>+SUBTOTAL(9,H3182:H3187)</f>
        <v>317.73</v>
      </c>
      <c r="I3189" s="383"/>
      <c r="J3189" s="384"/>
      <c r="K3189" s="384"/>
    </row>
    <row r="3190" spans="1:11" x14ac:dyDescent="0.25">
      <c r="A3190" s="377"/>
      <c r="B3190" s="378"/>
      <c r="C3190" s="377"/>
      <c r="D3190" s="378" t="s">
        <v>60956</v>
      </c>
      <c r="E3190" s="378"/>
      <c r="F3190" s="379">
        <v>24.18</v>
      </c>
      <c r="G3190" s="380"/>
      <c r="H3190" s="380">
        <f>+ROUND(H3189*F3190/100,2)</f>
        <v>76.83</v>
      </c>
      <c r="I3190" s="383"/>
      <c r="J3190" s="384"/>
      <c r="K3190" s="384"/>
    </row>
    <row r="3191" spans="1:11" x14ac:dyDescent="0.25">
      <c r="A3191" s="377"/>
      <c r="B3191" s="378"/>
      <c r="C3191" s="377"/>
      <c r="D3191" s="378" t="s">
        <v>60957</v>
      </c>
      <c r="E3191" s="378"/>
      <c r="F3191" s="379"/>
      <c r="G3191" s="380"/>
      <c r="H3191" s="380">
        <f>+H3189+H3190</f>
        <v>394.56</v>
      </c>
      <c r="I3191" s="383"/>
      <c r="J3191" s="384"/>
      <c r="K3191" s="384"/>
    </row>
    <row r="3192" spans="1:11" x14ac:dyDescent="0.25">
      <c r="A3192" s="377"/>
      <c r="B3192" s="378"/>
      <c r="C3192" s="377"/>
      <c r="D3192" s="378" t="s">
        <v>60958</v>
      </c>
      <c r="E3192" s="378"/>
      <c r="F3192" s="379"/>
      <c r="G3192" s="380"/>
      <c r="H3192" s="380">
        <v>394.56</v>
      </c>
      <c r="I3192" s="383"/>
      <c r="J3192" s="384"/>
      <c r="K3192" s="384"/>
    </row>
    <row r="3193" spans="1:11" x14ac:dyDescent="0.25">
      <c r="I3193" s="383"/>
      <c r="J3193" s="384"/>
      <c r="K3193" s="384"/>
    </row>
    <row r="3194" spans="1:11" x14ac:dyDescent="0.25">
      <c r="I3194" s="383"/>
      <c r="J3194" s="384"/>
      <c r="K3194" s="384"/>
    </row>
    <row r="3195" spans="1:11" x14ac:dyDescent="0.25">
      <c r="A3195" s="377" t="s">
        <v>60934</v>
      </c>
      <c r="B3195" s="378" t="s">
        <v>60935</v>
      </c>
      <c r="C3195" s="377"/>
      <c r="D3195" s="378"/>
      <c r="E3195" s="378"/>
      <c r="F3195" s="379"/>
      <c r="G3195" s="380"/>
      <c r="H3195" s="380"/>
      <c r="I3195" s="383"/>
      <c r="J3195" s="384"/>
      <c r="K3195" s="384"/>
    </row>
    <row r="3196" spans="1:11" x14ac:dyDescent="0.25">
      <c r="A3196" s="377"/>
      <c r="B3196" s="378"/>
      <c r="C3196" s="377" t="s">
        <v>60938</v>
      </c>
      <c r="D3196" s="378" t="s">
        <v>60939</v>
      </c>
      <c r="E3196" s="378" t="s">
        <v>60940</v>
      </c>
      <c r="F3196" s="379" t="s">
        <v>60941</v>
      </c>
      <c r="G3196" s="380" t="s">
        <v>60942</v>
      </c>
      <c r="H3196" s="380" t="s">
        <v>60943</v>
      </c>
      <c r="I3196" s="383"/>
      <c r="J3196" s="384"/>
      <c r="K3196" s="384"/>
    </row>
    <row r="3197" spans="1:11" x14ac:dyDescent="0.25">
      <c r="A3197" s="377"/>
      <c r="B3197" s="378"/>
      <c r="C3197" s="377"/>
      <c r="D3197" s="378"/>
      <c r="E3197" s="378"/>
      <c r="F3197" s="379"/>
      <c r="G3197" s="380"/>
      <c r="H3197" s="380"/>
      <c r="I3197" s="383"/>
      <c r="J3197" s="384"/>
      <c r="K3197" s="384"/>
    </row>
    <row r="3198" spans="1:11" x14ac:dyDescent="0.25">
      <c r="A3198" s="385" t="s">
        <v>62560</v>
      </c>
      <c r="B3198" s="386" t="s">
        <v>62561</v>
      </c>
      <c r="C3198" s="385"/>
      <c r="D3198" s="386"/>
      <c r="E3198" s="386" t="s">
        <v>283</v>
      </c>
      <c r="F3198" s="379" t="s">
        <v>60946</v>
      </c>
      <c r="G3198" s="380"/>
      <c r="H3198" s="380"/>
      <c r="I3198" s="383"/>
      <c r="J3198" s="384"/>
      <c r="K3198" s="384"/>
    </row>
    <row r="3199" spans="1:11" x14ac:dyDescent="0.25">
      <c r="A3199" s="377"/>
      <c r="B3199" s="378">
        <v>2</v>
      </c>
      <c r="C3199" s="377" t="s">
        <v>25582</v>
      </c>
      <c r="D3199" s="378" t="s">
        <v>61213</v>
      </c>
      <c r="E3199" s="378" t="s">
        <v>284</v>
      </c>
      <c r="F3199" s="379">
        <v>0.43390000000000001</v>
      </c>
      <c r="G3199" s="380">
        <v>47</v>
      </c>
      <c r="H3199" s="380">
        <f>+ROUND(F3199*G3199,2)</f>
        <v>20.39</v>
      </c>
      <c r="I3199" s="383" t="s">
        <v>60981</v>
      </c>
      <c r="J3199" s="384" t="s">
        <v>60965</v>
      </c>
      <c r="K3199" s="384">
        <v>1350</v>
      </c>
    </row>
    <row r="3200" spans="1:11" x14ac:dyDescent="0.25">
      <c r="A3200" s="377"/>
      <c r="B3200" s="378">
        <v>2</v>
      </c>
      <c r="C3200" s="377" t="s">
        <v>26978</v>
      </c>
      <c r="D3200" s="378" t="s">
        <v>61214</v>
      </c>
      <c r="E3200" s="378" t="s">
        <v>286</v>
      </c>
      <c r="F3200" s="379">
        <v>1.6922999999999999</v>
      </c>
      <c r="G3200" s="380">
        <v>18.11</v>
      </c>
      <c r="H3200" s="380">
        <f>+ROUND(F3200*G3200,2)</f>
        <v>30.65</v>
      </c>
      <c r="I3200" s="383" t="s">
        <v>60981</v>
      </c>
      <c r="J3200" s="384" t="s">
        <v>60965</v>
      </c>
      <c r="K3200" s="384">
        <v>3992</v>
      </c>
    </row>
    <row r="3201" spans="1:11" x14ac:dyDescent="0.25">
      <c r="A3201" s="377"/>
      <c r="B3201" s="378">
        <v>2</v>
      </c>
      <c r="C3201" s="377" t="s">
        <v>27258</v>
      </c>
      <c r="D3201" s="378" t="s">
        <v>61019</v>
      </c>
      <c r="E3201" s="378" t="s">
        <v>286</v>
      </c>
      <c r="F3201" s="379">
        <v>1.2307999999999999</v>
      </c>
      <c r="G3201" s="380">
        <v>8.17</v>
      </c>
      <c r="H3201" s="380">
        <f>+ROUND(F3201*G3201,2)</f>
        <v>10.06</v>
      </c>
      <c r="I3201" s="383" t="s">
        <v>60981</v>
      </c>
      <c r="J3201" s="384" t="s">
        <v>60965</v>
      </c>
      <c r="K3201" s="384">
        <v>4433</v>
      </c>
    </row>
    <row r="3202" spans="1:11" x14ac:dyDescent="0.25">
      <c r="A3202" s="377"/>
      <c r="B3202" s="378">
        <v>2</v>
      </c>
      <c r="C3202" s="377" t="s">
        <v>27490</v>
      </c>
      <c r="D3202" s="378" t="s">
        <v>61083</v>
      </c>
      <c r="E3202" s="378" t="s">
        <v>288</v>
      </c>
      <c r="F3202" s="379">
        <v>5.1700000000000003E-2</v>
      </c>
      <c r="G3202" s="380">
        <v>12</v>
      </c>
      <c r="H3202" s="380">
        <f>+ROUND(F3202*G3202,2)</f>
        <v>0.62</v>
      </c>
      <c r="I3202" s="383" t="s">
        <v>60981</v>
      </c>
      <c r="J3202" s="384" t="s">
        <v>60965</v>
      </c>
      <c r="K3202" s="384">
        <v>5061</v>
      </c>
    </row>
    <row r="3203" spans="1:11" x14ac:dyDescent="0.25">
      <c r="A3203" s="377"/>
      <c r="B3203" s="378"/>
      <c r="C3203" s="377"/>
      <c r="D3203" s="378" t="s">
        <v>60986</v>
      </c>
      <c r="E3203" s="378"/>
      <c r="F3203" s="379"/>
      <c r="G3203" s="380"/>
      <c r="H3203" s="380">
        <f>+SUBTOTAL(9,H3199:H3202)</f>
        <v>61.72</v>
      </c>
      <c r="I3203" s="383"/>
      <c r="J3203" s="384"/>
      <c r="K3203" s="384"/>
    </row>
    <row r="3204" spans="1:11" x14ac:dyDescent="0.25">
      <c r="A3204" s="377"/>
      <c r="B3204" s="378"/>
      <c r="C3204" s="377"/>
      <c r="D3204" s="378" t="s">
        <v>60947</v>
      </c>
      <c r="E3204" s="378"/>
      <c r="F3204" s="379"/>
      <c r="G3204" s="380"/>
      <c r="H3204" s="380"/>
      <c r="I3204" s="383"/>
      <c r="J3204" s="384"/>
      <c r="K3204" s="384"/>
    </row>
    <row r="3205" spans="1:11" x14ac:dyDescent="0.25">
      <c r="A3205" s="377"/>
      <c r="B3205" s="378" t="s">
        <v>60948</v>
      </c>
      <c r="C3205" s="377" t="s">
        <v>61021</v>
      </c>
      <c r="D3205" s="378" t="s">
        <v>61022</v>
      </c>
      <c r="E3205" s="378" t="s">
        <v>33681</v>
      </c>
      <c r="F3205" s="379">
        <v>0.28439999999999999</v>
      </c>
      <c r="G3205" s="380">
        <v>15.64</v>
      </c>
      <c r="H3205" s="380">
        <f>+ROUND(F3205*G3205,2)</f>
        <v>4.45</v>
      </c>
      <c r="I3205" s="383" t="s">
        <v>60952</v>
      </c>
      <c r="J3205" s="384" t="s">
        <v>60965</v>
      </c>
      <c r="K3205" s="384" t="s">
        <v>61021</v>
      </c>
    </row>
    <row r="3206" spans="1:11" x14ac:dyDescent="0.25">
      <c r="A3206" s="377"/>
      <c r="B3206" s="378" t="s">
        <v>60948</v>
      </c>
      <c r="C3206" s="377" t="s">
        <v>60987</v>
      </c>
      <c r="D3206" s="378" t="s">
        <v>60988</v>
      </c>
      <c r="E3206" s="378" t="s">
        <v>33681</v>
      </c>
      <c r="F3206" s="379">
        <v>0.85319999999999996</v>
      </c>
      <c r="G3206" s="380">
        <v>18.68</v>
      </c>
      <c r="H3206" s="380">
        <f>+ROUND(F3206*G3206,2)</f>
        <v>15.94</v>
      </c>
      <c r="I3206" s="383" t="s">
        <v>60952</v>
      </c>
      <c r="J3206" s="384" t="s">
        <v>60965</v>
      </c>
      <c r="K3206" s="384" t="s">
        <v>60987</v>
      </c>
    </row>
    <row r="3207" spans="1:11" x14ac:dyDescent="0.25">
      <c r="A3207" s="377"/>
      <c r="B3207" s="378" t="s">
        <v>60948</v>
      </c>
      <c r="C3207" s="377" t="s">
        <v>61215</v>
      </c>
      <c r="D3207" s="378" t="s">
        <v>61216</v>
      </c>
      <c r="E3207" s="378" t="s">
        <v>61030</v>
      </c>
      <c r="F3207" s="379">
        <v>7.6E-3</v>
      </c>
      <c r="G3207" s="380">
        <v>23.73</v>
      </c>
      <c r="H3207" s="380">
        <f>+ROUND(F3207*G3207,2)</f>
        <v>0.18</v>
      </c>
      <c r="I3207" s="383" t="s">
        <v>60952</v>
      </c>
      <c r="J3207" s="384" t="s">
        <v>60965</v>
      </c>
      <c r="K3207" s="384" t="s">
        <v>61215</v>
      </c>
    </row>
    <row r="3208" spans="1:11" x14ac:dyDescent="0.25">
      <c r="A3208" s="377"/>
      <c r="B3208" s="378" t="s">
        <v>60948</v>
      </c>
      <c r="C3208" s="377" t="s">
        <v>61217</v>
      </c>
      <c r="D3208" s="378" t="s">
        <v>61218</v>
      </c>
      <c r="E3208" s="378" t="s">
        <v>61033</v>
      </c>
      <c r="F3208" s="379">
        <v>3.32E-2</v>
      </c>
      <c r="G3208" s="380">
        <v>21.17</v>
      </c>
      <c r="H3208" s="380">
        <f>+ROUND(F3208*G3208,2)</f>
        <v>0.7</v>
      </c>
      <c r="I3208" s="383" t="s">
        <v>60952</v>
      </c>
      <c r="J3208" s="384" t="s">
        <v>60965</v>
      </c>
      <c r="K3208" s="384" t="s">
        <v>61217</v>
      </c>
    </row>
    <row r="3209" spans="1:11" x14ac:dyDescent="0.25">
      <c r="A3209" s="377"/>
      <c r="B3209" s="378" t="s">
        <v>60948</v>
      </c>
      <c r="C3209" s="377" t="s">
        <v>61219</v>
      </c>
      <c r="D3209" s="378" t="s">
        <v>61220</v>
      </c>
      <c r="E3209" s="378" t="s">
        <v>287</v>
      </c>
      <c r="F3209" s="379">
        <v>1.5E-3</v>
      </c>
      <c r="G3209" s="380">
        <v>317.73</v>
      </c>
      <c r="H3209" s="380">
        <f>+ROUND(F3209*G3209,2)</f>
        <v>0.48</v>
      </c>
      <c r="I3209" s="383" t="s">
        <v>60952</v>
      </c>
      <c r="J3209" s="384" t="s">
        <v>60965</v>
      </c>
      <c r="K3209" s="384" t="s">
        <v>61219</v>
      </c>
    </row>
    <row r="3210" spans="1:11" x14ac:dyDescent="0.25">
      <c r="A3210" s="377"/>
      <c r="B3210" s="378"/>
      <c r="C3210" s="377"/>
      <c r="D3210" s="378" t="s">
        <v>60954</v>
      </c>
      <c r="E3210" s="378"/>
      <c r="F3210" s="379"/>
      <c r="G3210" s="380"/>
      <c r="H3210" s="380">
        <f>+SUBTOTAL(9,H3205:H3209)</f>
        <v>21.75</v>
      </c>
      <c r="I3210" s="383"/>
      <c r="J3210" s="384"/>
      <c r="K3210" s="384"/>
    </row>
    <row r="3211" spans="1:11" x14ac:dyDescent="0.25">
      <c r="A3211" s="377"/>
      <c r="B3211" s="378"/>
      <c r="C3211" s="377"/>
      <c r="D3211" s="378" t="s">
        <v>60955</v>
      </c>
      <c r="E3211" s="378"/>
      <c r="F3211" s="379"/>
      <c r="G3211" s="380"/>
      <c r="H3211" s="380">
        <f>+SUBTOTAL(9,H3199:H3209)</f>
        <v>83.470000000000013</v>
      </c>
      <c r="I3211" s="383"/>
      <c r="J3211" s="384"/>
      <c r="K3211" s="384"/>
    </row>
    <row r="3212" spans="1:11" x14ac:dyDescent="0.25">
      <c r="A3212" s="377"/>
      <c r="B3212" s="378"/>
      <c r="C3212" s="377"/>
      <c r="D3212" s="378" t="s">
        <v>60956</v>
      </c>
      <c r="E3212" s="378"/>
      <c r="F3212" s="379">
        <v>24.18</v>
      </c>
      <c r="G3212" s="380"/>
      <c r="H3212" s="380">
        <f>+ROUND(H3211*F3212/100,2)</f>
        <v>20.18</v>
      </c>
      <c r="I3212" s="383"/>
      <c r="J3212" s="384"/>
      <c r="K3212" s="384"/>
    </row>
    <row r="3213" spans="1:11" x14ac:dyDescent="0.25">
      <c r="A3213" s="377"/>
      <c r="B3213" s="378"/>
      <c r="C3213" s="377"/>
      <c r="D3213" s="378" t="s">
        <v>60957</v>
      </c>
      <c r="E3213" s="378"/>
      <c r="F3213" s="379"/>
      <c r="G3213" s="380"/>
      <c r="H3213" s="380">
        <f>+H3211+H3212</f>
        <v>103.65</v>
      </c>
      <c r="I3213" s="383"/>
      <c r="J3213" s="384"/>
      <c r="K3213" s="384"/>
    </row>
    <row r="3214" spans="1:11" x14ac:dyDescent="0.25">
      <c r="A3214" s="377"/>
      <c r="B3214" s="378"/>
      <c r="C3214" s="377"/>
      <c r="D3214" s="378" t="s">
        <v>60958</v>
      </c>
      <c r="E3214" s="378"/>
      <c r="F3214" s="379"/>
      <c r="G3214" s="380"/>
      <c r="H3214" s="380">
        <v>103.65</v>
      </c>
      <c r="I3214" s="383"/>
      <c r="J3214" s="384"/>
      <c r="K3214" s="384"/>
    </row>
    <row r="3215" spans="1:11" x14ac:dyDescent="0.25">
      <c r="I3215" s="383"/>
      <c r="J3215" s="384"/>
      <c r="K3215" s="384"/>
    </row>
    <row r="3216" spans="1:11" x14ac:dyDescent="0.25">
      <c r="I3216" s="383"/>
      <c r="J3216" s="384"/>
      <c r="K3216" s="384"/>
    </row>
    <row r="3217" spans="1:11" x14ac:dyDescent="0.25">
      <c r="A3217" s="377" t="s">
        <v>60934</v>
      </c>
      <c r="B3217" s="378" t="s">
        <v>60935</v>
      </c>
      <c r="C3217" s="377"/>
      <c r="D3217" s="378"/>
      <c r="E3217" s="378"/>
      <c r="F3217" s="379"/>
      <c r="G3217" s="380"/>
      <c r="H3217" s="380"/>
      <c r="I3217" s="383"/>
      <c r="J3217" s="384"/>
      <c r="K3217" s="384"/>
    </row>
    <row r="3218" spans="1:11" x14ac:dyDescent="0.25">
      <c r="A3218" s="377"/>
      <c r="B3218" s="378"/>
      <c r="C3218" s="377" t="s">
        <v>60938</v>
      </c>
      <c r="D3218" s="378" t="s">
        <v>60939</v>
      </c>
      <c r="E3218" s="378" t="s">
        <v>60940</v>
      </c>
      <c r="F3218" s="379" t="s">
        <v>60941</v>
      </c>
      <c r="G3218" s="380" t="s">
        <v>60942</v>
      </c>
      <c r="H3218" s="380" t="s">
        <v>60943</v>
      </c>
      <c r="I3218" s="383"/>
      <c r="J3218" s="384"/>
      <c r="K3218" s="384"/>
    </row>
    <row r="3219" spans="1:11" x14ac:dyDescent="0.25">
      <c r="A3219" s="377"/>
      <c r="B3219" s="378"/>
      <c r="C3219" s="377"/>
      <c r="D3219" s="378"/>
      <c r="E3219" s="378"/>
      <c r="F3219" s="379"/>
      <c r="G3219" s="380"/>
      <c r="H3219" s="380"/>
      <c r="I3219" s="383"/>
      <c r="J3219" s="384"/>
      <c r="K3219" s="384"/>
    </row>
    <row r="3220" spans="1:11" x14ac:dyDescent="0.25">
      <c r="A3220" s="385" t="s">
        <v>62562</v>
      </c>
      <c r="B3220" s="386" t="s">
        <v>62563</v>
      </c>
      <c r="C3220" s="385"/>
      <c r="D3220" s="386"/>
      <c r="E3220" s="386" t="s">
        <v>283</v>
      </c>
      <c r="F3220" s="379" t="s">
        <v>60946</v>
      </c>
      <c r="G3220" s="380"/>
      <c r="H3220" s="380"/>
      <c r="I3220" s="383"/>
      <c r="J3220" s="384"/>
      <c r="K3220" s="384"/>
    </row>
    <row r="3221" spans="1:11" x14ac:dyDescent="0.25">
      <c r="A3221" s="377"/>
      <c r="B3221" s="378">
        <v>2</v>
      </c>
      <c r="C3221" s="377" t="s">
        <v>25582</v>
      </c>
      <c r="D3221" s="378" t="s">
        <v>61213</v>
      </c>
      <c r="E3221" s="378" t="s">
        <v>284</v>
      </c>
      <c r="F3221" s="379">
        <v>0.43390000000000001</v>
      </c>
      <c r="G3221" s="380">
        <v>47</v>
      </c>
      <c r="H3221" s="380">
        <f>+ROUND(F3221*G3221,2)</f>
        <v>20.39</v>
      </c>
      <c r="I3221" s="383" t="s">
        <v>60981</v>
      </c>
      <c r="J3221" s="384" t="s">
        <v>60965</v>
      </c>
      <c r="K3221" s="384">
        <v>1350</v>
      </c>
    </row>
    <row r="3222" spans="1:11" x14ac:dyDescent="0.25">
      <c r="A3222" s="377"/>
      <c r="B3222" s="378">
        <v>2</v>
      </c>
      <c r="C3222" s="377" t="s">
        <v>26978</v>
      </c>
      <c r="D3222" s="378" t="s">
        <v>61214</v>
      </c>
      <c r="E3222" s="378" t="s">
        <v>286</v>
      </c>
      <c r="F3222" s="379">
        <v>1.6922999999999999</v>
      </c>
      <c r="G3222" s="380">
        <v>18.11</v>
      </c>
      <c r="H3222" s="380">
        <f>+ROUND(F3222*G3222,2)</f>
        <v>30.65</v>
      </c>
      <c r="I3222" s="383" t="s">
        <v>60981</v>
      </c>
      <c r="J3222" s="384" t="s">
        <v>60965</v>
      </c>
      <c r="K3222" s="384">
        <v>3992</v>
      </c>
    </row>
    <row r="3223" spans="1:11" x14ac:dyDescent="0.25">
      <c r="A3223" s="377"/>
      <c r="B3223" s="378">
        <v>2</v>
      </c>
      <c r="C3223" s="377" t="s">
        <v>27258</v>
      </c>
      <c r="D3223" s="378" t="s">
        <v>61019</v>
      </c>
      <c r="E3223" s="378" t="s">
        <v>286</v>
      </c>
      <c r="F3223" s="379">
        <v>1</v>
      </c>
      <c r="G3223" s="380">
        <v>8.17</v>
      </c>
      <c r="H3223" s="380">
        <f>+ROUND(F3223*G3223,2)</f>
        <v>8.17</v>
      </c>
      <c r="I3223" s="383" t="s">
        <v>60981</v>
      </c>
      <c r="J3223" s="384" t="s">
        <v>60965</v>
      </c>
      <c r="K3223" s="384">
        <v>4433</v>
      </c>
    </row>
    <row r="3224" spans="1:11" x14ac:dyDescent="0.25">
      <c r="A3224" s="377"/>
      <c r="B3224" s="378">
        <v>2</v>
      </c>
      <c r="C3224" s="377" t="s">
        <v>27490</v>
      </c>
      <c r="D3224" s="378" t="s">
        <v>61083</v>
      </c>
      <c r="E3224" s="378" t="s">
        <v>288</v>
      </c>
      <c r="F3224" s="379">
        <v>5.1700000000000003E-2</v>
      </c>
      <c r="G3224" s="380">
        <v>12</v>
      </c>
      <c r="H3224" s="380">
        <f>+ROUND(F3224*G3224,2)</f>
        <v>0.62</v>
      </c>
      <c r="I3224" s="383" t="s">
        <v>60981</v>
      </c>
      <c r="J3224" s="384" t="s">
        <v>60965</v>
      </c>
      <c r="K3224" s="384">
        <v>5061</v>
      </c>
    </row>
    <row r="3225" spans="1:11" x14ac:dyDescent="0.25">
      <c r="A3225" s="377"/>
      <c r="B3225" s="378"/>
      <c r="C3225" s="377"/>
      <c r="D3225" s="378" t="s">
        <v>60986</v>
      </c>
      <c r="E3225" s="378"/>
      <c r="F3225" s="379"/>
      <c r="G3225" s="380"/>
      <c r="H3225" s="380">
        <f>+SUBTOTAL(9,H3221:H3224)</f>
        <v>59.83</v>
      </c>
      <c r="I3225" s="383"/>
      <c r="J3225" s="384"/>
      <c r="K3225" s="384"/>
    </row>
    <row r="3226" spans="1:11" x14ac:dyDescent="0.25">
      <c r="A3226" s="377"/>
      <c r="B3226" s="378"/>
      <c r="C3226" s="377"/>
      <c r="D3226" s="378" t="s">
        <v>60947</v>
      </c>
      <c r="E3226" s="378"/>
      <c r="F3226" s="379"/>
      <c r="G3226" s="380"/>
      <c r="H3226" s="380"/>
      <c r="I3226" s="383"/>
      <c r="J3226" s="384"/>
      <c r="K3226" s="384"/>
    </row>
    <row r="3227" spans="1:11" x14ac:dyDescent="0.25">
      <c r="A3227" s="377"/>
      <c r="B3227" s="378" t="s">
        <v>60948</v>
      </c>
      <c r="C3227" s="377" t="s">
        <v>61021</v>
      </c>
      <c r="D3227" s="378" t="s">
        <v>61022</v>
      </c>
      <c r="E3227" s="378" t="s">
        <v>33681</v>
      </c>
      <c r="F3227" s="379">
        <v>0.13089999999999999</v>
      </c>
      <c r="G3227" s="380">
        <v>15.64</v>
      </c>
      <c r="H3227" s="380">
        <f>+ROUND(F3227*G3227,2)</f>
        <v>2.0499999999999998</v>
      </c>
      <c r="I3227" s="383" t="s">
        <v>60952</v>
      </c>
      <c r="J3227" s="384" t="s">
        <v>60965</v>
      </c>
      <c r="K3227" s="384" t="s">
        <v>61021</v>
      </c>
    </row>
    <row r="3228" spans="1:11" x14ac:dyDescent="0.25">
      <c r="A3228" s="377"/>
      <c r="B3228" s="378" t="s">
        <v>60948</v>
      </c>
      <c r="C3228" s="377" t="s">
        <v>60987</v>
      </c>
      <c r="D3228" s="378" t="s">
        <v>60988</v>
      </c>
      <c r="E3228" s="378" t="s">
        <v>33681</v>
      </c>
      <c r="F3228" s="379">
        <v>0.3926</v>
      </c>
      <c r="G3228" s="380">
        <v>18.68</v>
      </c>
      <c r="H3228" s="380">
        <f>+ROUND(F3228*G3228,2)</f>
        <v>7.33</v>
      </c>
      <c r="I3228" s="383" t="s">
        <v>60952</v>
      </c>
      <c r="J3228" s="384" t="s">
        <v>60965</v>
      </c>
      <c r="K3228" s="384" t="s">
        <v>60987</v>
      </c>
    </row>
    <row r="3229" spans="1:11" x14ac:dyDescent="0.25">
      <c r="A3229" s="377"/>
      <c r="B3229" s="378" t="s">
        <v>60948</v>
      </c>
      <c r="C3229" s="377" t="s">
        <v>61215</v>
      </c>
      <c r="D3229" s="378" t="s">
        <v>61216</v>
      </c>
      <c r="E3229" s="378" t="s">
        <v>61030</v>
      </c>
      <c r="F3229" s="379">
        <v>8.2000000000000007E-3</v>
      </c>
      <c r="G3229" s="380">
        <v>23.73</v>
      </c>
      <c r="H3229" s="380">
        <f>+ROUND(F3229*G3229,2)</f>
        <v>0.19</v>
      </c>
      <c r="I3229" s="383" t="s">
        <v>60952</v>
      </c>
      <c r="J3229" s="384" t="s">
        <v>60965</v>
      </c>
      <c r="K3229" s="384" t="s">
        <v>61215</v>
      </c>
    </row>
    <row r="3230" spans="1:11" x14ac:dyDescent="0.25">
      <c r="A3230" s="377"/>
      <c r="B3230" s="378" t="s">
        <v>60948</v>
      </c>
      <c r="C3230" s="377" t="s">
        <v>61217</v>
      </c>
      <c r="D3230" s="378" t="s">
        <v>61218</v>
      </c>
      <c r="E3230" s="378" t="s">
        <v>61033</v>
      </c>
      <c r="F3230" s="379">
        <v>3.5900000000000001E-2</v>
      </c>
      <c r="G3230" s="380">
        <v>21.17</v>
      </c>
      <c r="H3230" s="380">
        <f>+ROUND(F3230*G3230,2)</f>
        <v>0.76</v>
      </c>
      <c r="I3230" s="383" t="s">
        <v>60952</v>
      </c>
      <c r="J3230" s="384" t="s">
        <v>60965</v>
      </c>
      <c r="K3230" s="384" t="s">
        <v>61217</v>
      </c>
    </row>
    <row r="3231" spans="1:11" x14ac:dyDescent="0.25">
      <c r="A3231" s="377"/>
      <c r="B3231" s="378"/>
      <c r="C3231" s="377"/>
      <c r="D3231" s="378" t="s">
        <v>60954</v>
      </c>
      <c r="E3231" s="378"/>
      <c r="F3231" s="379"/>
      <c r="G3231" s="380"/>
      <c r="H3231" s="380">
        <f>+SUBTOTAL(9,H3227:H3230)</f>
        <v>10.329999999999998</v>
      </c>
      <c r="I3231" s="383"/>
      <c r="J3231" s="384"/>
      <c r="K3231" s="384"/>
    </row>
    <row r="3232" spans="1:11" x14ac:dyDescent="0.25">
      <c r="A3232" s="377"/>
      <c r="B3232" s="378"/>
      <c r="C3232" s="377"/>
      <c r="D3232" s="378" t="s">
        <v>60955</v>
      </c>
      <c r="E3232" s="378"/>
      <c r="F3232" s="379"/>
      <c r="G3232" s="380"/>
      <c r="H3232" s="380">
        <f>+SUBTOTAL(9,H3221:H3230)</f>
        <v>70.16</v>
      </c>
      <c r="I3232" s="383"/>
      <c r="J3232" s="384"/>
      <c r="K3232" s="384"/>
    </row>
    <row r="3233" spans="1:11" x14ac:dyDescent="0.25">
      <c r="A3233" s="377"/>
      <c r="B3233" s="378"/>
      <c r="C3233" s="377"/>
      <c r="D3233" s="378" t="s">
        <v>60956</v>
      </c>
      <c r="E3233" s="378"/>
      <c r="F3233" s="379">
        <v>24.18</v>
      </c>
      <c r="G3233" s="380"/>
      <c r="H3233" s="380">
        <f>+ROUND(H3232*F3233/100,2)</f>
        <v>16.96</v>
      </c>
      <c r="I3233" s="383"/>
      <c r="J3233" s="384"/>
      <c r="K3233" s="384"/>
    </row>
    <row r="3234" spans="1:11" x14ac:dyDescent="0.25">
      <c r="A3234" s="377"/>
      <c r="B3234" s="378"/>
      <c r="C3234" s="377"/>
      <c r="D3234" s="378" t="s">
        <v>60957</v>
      </c>
      <c r="E3234" s="378"/>
      <c r="F3234" s="379"/>
      <c r="G3234" s="380"/>
      <c r="H3234" s="380">
        <f>+H3232+H3233</f>
        <v>87.12</v>
      </c>
      <c r="I3234" s="383"/>
      <c r="J3234" s="384"/>
      <c r="K3234" s="384"/>
    </row>
    <row r="3235" spans="1:11" x14ac:dyDescent="0.25">
      <c r="A3235" s="377"/>
      <c r="B3235" s="378"/>
      <c r="C3235" s="377"/>
      <c r="D3235" s="378" t="s">
        <v>60958</v>
      </c>
      <c r="E3235" s="378"/>
      <c r="F3235" s="379"/>
      <c r="G3235" s="380"/>
      <c r="H3235" s="380">
        <v>87.12</v>
      </c>
      <c r="I3235" s="383"/>
      <c r="J3235" s="384"/>
      <c r="K3235" s="384"/>
    </row>
    <row r="3236" spans="1:11" x14ac:dyDescent="0.25">
      <c r="I3236" s="383"/>
      <c r="J3236" s="384"/>
      <c r="K3236" s="384"/>
    </row>
    <row r="3237" spans="1:11" x14ac:dyDescent="0.25">
      <c r="I3237" s="383"/>
      <c r="J3237" s="384"/>
      <c r="K3237" s="384"/>
    </row>
    <row r="3238" spans="1:11" x14ac:dyDescent="0.25">
      <c r="A3238" s="377" t="s">
        <v>60934</v>
      </c>
      <c r="B3238" s="378" t="s">
        <v>60935</v>
      </c>
      <c r="C3238" s="377"/>
      <c r="D3238" s="378"/>
      <c r="E3238" s="378"/>
      <c r="F3238" s="379"/>
      <c r="G3238" s="380"/>
      <c r="H3238" s="380"/>
      <c r="I3238" s="383"/>
      <c r="J3238" s="384"/>
      <c r="K3238" s="384"/>
    </row>
    <row r="3239" spans="1:11" x14ac:dyDescent="0.25">
      <c r="A3239" s="377"/>
      <c r="B3239" s="378"/>
      <c r="C3239" s="377" t="s">
        <v>60938</v>
      </c>
      <c r="D3239" s="378" t="s">
        <v>60939</v>
      </c>
      <c r="E3239" s="378" t="s">
        <v>60940</v>
      </c>
      <c r="F3239" s="379" t="s">
        <v>60941</v>
      </c>
      <c r="G3239" s="380" t="s">
        <v>60942</v>
      </c>
      <c r="H3239" s="380" t="s">
        <v>60943</v>
      </c>
      <c r="I3239" s="383"/>
      <c r="J3239" s="384"/>
      <c r="K3239" s="384"/>
    </row>
    <row r="3240" spans="1:11" x14ac:dyDescent="0.25">
      <c r="A3240" s="377"/>
      <c r="B3240" s="378"/>
      <c r="C3240" s="377"/>
      <c r="D3240" s="378"/>
      <c r="E3240" s="378"/>
      <c r="F3240" s="379"/>
      <c r="G3240" s="380"/>
      <c r="H3240" s="380"/>
      <c r="I3240" s="383"/>
      <c r="J3240" s="384"/>
      <c r="K3240" s="384"/>
    </row>
    <row r="3241" spans="1:11" x14ac:dyDescent="0.25">
      <c r="A3241" s="385" t="s">
        <v>62564</v>
      </c>
      <c r="B3241" s="386" t="s">
        <v>62565</v>
      </c>
      <c r="C3241" s="385"/>
      <c r="D3241" s="386"/>
      <c r="E3241" s="386" t="s">
        <v>283</v>
      </c>
      <c r="F3241" s="379" t="s">
        <v>60946</v>
      </c>
      <c r="G3241" s="380"/>
      <c r="H3241" s="380"/>
      <c r="I3241" s="383"/>
      <c r="J3241" s="384"/>
      <c r="K3241" s="384"/>
    </row>
    <row r="3242" spans="1:11" x14ac:dyDescent="0.25">
      <c r="A3242" s="377"/>
      <c r="B3242" s="378">
        <v>2</v>
      </c>
      <c r="C3242" s="377" t="s">
        <v>25582</v>
      </c>
      <c r="D3242" s="378" t="s">
        <v>61213</v>
      </c>
      <c r="E3242" s="378" t="s">
        <v>284</v>
      </c>
      <c r="F3242" s="379">
        <v>0.43390000000000001</v>
      </c>
      <c r="G3242" s="380">
        <v>47</v>
      </c>
      <c r="H3242" s="380">
        <f>+ROUND(F3242*G3242,2)</f>
        <v>20.39</v>
      </c>
      <c r="I3242" s="383" t="s">
        <v>60981</v>
      </c>
      <c r="J3242" s="384" t="s">
        <v>60965</v>
      </c>
      <c r="K3242" s="384">
        <v>1350</v>
      </c>
    </row>
    <row r="3243" spans="1:11" x14ac:dyDescent="0.25">
      <c r="A3243" s="377"/>
      <c r="B3243" s="378">
        <v>2</v>
      </c>
      <c r="C3243" s="377" t="s">
        <v>26978</v>
      </c>
      <c r="D3243" s="378" t="s">
        <v>61214</v>
      </c>
      <c r="E3243" s="378" t="s">
        <v>286</v>
      </c>
      <c r="F3243" s="379">
        <v>1.6922999999999999</v>
      </c>
      <c r="G3243" s="380">
        <v>18.11</v>
      </c>
      <c r="H3243" s="380">
        <f>+ROUND(F3243*G3243,2)</f>
        <v>30.65</v>
      </c>
      <c r="I3243" s="383" t="s">
        <v>60981</v>
      </c>
      <c r="J3243" s="384" t="s">
        <v>60965</v>
      </c>
      <c r="K3243" s="384">
        <v>3992</v>
      </c>
    </row>
    <row r="3244" spans="1:11" x14ac:dyDescent="0.25">
      <c r="A3244" s="377"/>
      <c r="B3244" s="378">
        <v>2</v>
      </c>
      <c r="C3244" s="377" t="s">
        <v>27258</v>
      </c>
      <c r="D3244" s="378" t="s">
        <v>61019</v>
      </c>
      <c r="E3244" s="378" t="s">
        <v>286</v>
      </c>
      <c r="F3244" s="379">
        <v>1</v>
      </c>
      <c r="G3244" s="380">
        <v>8.17</v>
      </c>
      <c r="H3244" s="380">
        <f>+ROUND(F3244*G3244,2)</f>
        <v>8.17</v>
      </c>
      <c r="I3244" s="383" t="s">
        <v>60981</v>
      </c>
      <c r="J3244" s="384" t="s">
        <v>60965</v>
      </c>
      <c r="K3244" s="384">
        <v>4433</v>
      </c>
    </row>
    <row r="3245" spans="1:11" x14ac:dyDescent="0.25">
      <c r="A3245" s="377"/>
      <c r="B3245" s="378">
        <v>2</v>
      </c>
      <c r="C3245" s="377" t="s">
        <v>27490</v>
      </c>
      <c r="D3245" s="378" t="s">
        <v>61083</v>
      </c>
      <c r="E3245" s="378" t="s">
        <v>288</v>
      </c>
      <c r="F3245" s="379">
        <v>5.1700000000000003E-2</v>
      </c>
      <c r="G3245" s="380">
        <v>12</v>
      </c>
      <c r="H3245" s="380">
        <f>+ROUND(F3245*G3245,2)</f>
        <v>0.62</v>
      </c>
      <c r="I3245" s="383" t="s">
        <v>60981</v>
      </c>
      <c r="J3245" s="384" t="s">
        <v>60965</v>
      </c>
      <c r="K3245" s="384">
        <v>5061</v>
      </c>
    </row>
    <row r="3246" spans="1:11" x14ac:dyDescent="0.25">
      <c r="A3246" s="377"/>
      <c r="B3246" s="378"/>
      <c r="C3246" s="377"/>
      <c r="D3246" s="378" t="s">
        <v>60986</v>
      </c>
      <c r="E3246" s="378"/>
      <c r="F3246" s="379"/>
      <c r="G3246" s="380"/>
      <c r="H3246" s="380">
        <f>+SUBTOTAL(9,H3242:H3245)</f>
        <v>59.83</v>
      </c>
      <c r="I3246" s="383"/>
      <c r="J3246" s="384"/>
      <c r="K3246" s="384"/>
    </row>
    <row r="3247" spans="1:11" x14ac:dyDescent="0.25">
      <c r="A3247" s="377"/>
      <c r="B3247" s="378"/>
      <c r="C3247" s="377"/>
      <c r="D3247" s="378" t="s">
        <v>60947</v>
      </c>
      <c r="E3247" s="378"/>
      <c r="F3247" s="379"/>
      <c r="G3247" s="380"/>
      <c r="H3247" s="380"/>
      <c r="I3247" s="383"/>
      <c r="J3247" s="384"/>
      <c r="K3247" s="384"/>
    </row>
    <row r="3248" spans="1:11" x14ac:dyDescent="0.25">
      <c r="A3248" s="377"/>
      <c r="B3248" s="378" t="s">
        <v>60948</v>
      </c>
      <c r="C3248" s="377" t="s">
        <v>61021</v>
      </c>
      <c r="D3248" s="378" t="s">
        <v>61022</v>
      </c>
      <c r="E3248" s="378" t="s">
        <v>33681</v>
      </c>
      <c r="F3248" s="379">
        <v>0.15479999999999999</v>
      </c>
      <c r="G3248" s="380">
        <v>15.64</v>
      </c>
      <c r="H3248" s="380">
        <f>+ROUND(F3248*G3248,2)</f>
        <v>2.42</v>
      </c>
      <c r="I3248" s="383" t="s">
        <v>60952</v>
      </c>
      <c r="J3248" s="384" t="s">
        <v>60965</v>
      </c>
      <c r="K3248" s="384" t="s">
        <v>61021</v>
      </c>
    </row>
    <row r="3249" spans="1:11" x14ac:dyDescent="0.25">
      <c r="A3249" s="377"/>
      <c r="B3249" s="378" t="s">
        <v>60948</v>
      </c>
      <c r="C3249" s="377" t="s">
        <v>60987</v>
      </c>
      <c r="D3249" s="378" t="s">
        <v>60988</v>
      </c>
      <c r="E3249" s="378" t="s">
        <v>33681</v>
      </c>
      <c r="F3249" s="379">
        <v>0.46439999999999998</v>
      </c>
      <c r="G3249" s="380">
        <v>18.68</v>
      </c>
      <c r="H3249" s="380">
        <f>+ROUND(F3249*G3249,2)</f>
        <v>8.67</v>
      </c>
      <c r="I3249" s="383" t="s">
        <v>60952</v>
      </c>
      <c r="J3249" s="384" t="s">
        <v>60965</v>
      </c>
      <c r="K3249" s="384" t="s">
        <v>60987</v>
      </c>
    </row>
    <row r="3250" spans="1:11" x14ac:dyDescent="0.25">
      <c r="A3250" s="377"/>
      <c r="B3250" s="378" t="s">
        <v>60948</v>
      </c>
      <c r="C3250" s="377" t="s">
        <v>61215</v>
      </c>
      <c r="D3250" s="378" t="s">
        <v>61216</v>
      </c>
      <c r="E3250" s="378" t="s">
        <v>61030</v>
      </c>
      <c r="F3250" s="379">
        <v>7.6E-3</v>
      </c>
      <c r="G3250" s="380">
        <v>23.73</v>
      </c>
      <c r="H3250" s="380">
        <f>+ROUND(F3250*G3250,2)</f>
        <v>0.18</v>
      </c>
      <c r="I3250" s="383" t="s">
        <v>60952</v>
      </c>
      <c r="J3250" s="384" t="s">
        <v>60965</v>
      </c>
      <c r="K3250" s="384" t="s">
        <v>61215</v>
      </c>
    </row>
    <row r="3251" spans="1:11" x14ac:dyDescent="0.25">
      <c r="A3251" s="377"/>
      <c r="B3251" s="378" t="s">
        <v>60948</v>
      </c>
      <c r="C3251" s="377" t="s">
        <v>61217</v>
      </c>
      <c r="D3251" s="378" t="s">
        <v>61218</v>
      </c>
      <c r="E3251" s="378" t="s">
        <v>61033</v>
      </c>
      <c r="F3251" s="379">
        <v>3.32E-2</v>
      </c>
      <c r="G3251" s="380">
        <v>21.17</v>
      </c>
      <c r="H3251" s="380">
        <f>+ROUND(F3251*G3251,2)</f>
        <v>0.7</v>
      </c>
      <c r="I3251" s="383" t="s">
        <v>60952</v>
      </c>
      <c r="J3251" s="384" t="s">
        <v>60965</v>
      </c>
      <c r="K3251" s="384" t="s">
        <v>61217</v>
      </c>
    </row>
    <row r="3252" spans="1:11" x14ac:dyDescent="0.25">
      <c r="A3252" s="377"/>
      <c r="B3252" s="378"/>
      <c r="C3252" s="377"/>
      <c r="D3252" s="378" t="s">
        <v>60954</v>
      </c>
      <c r="E3252" s="378"/>
      <c r="F3252" s="379"/>
      <c r="G3252" s="380"/>
      <c r="H3252" s="380">
        <f>+SUBTOTAL(9,H3248:H3251)</f>
        <v>11.969999999999999</v>
      </c>
      <c r="I3252" s="383"/>
      <c r="J3252" s="384"/>
      <c r="K3252" s="384"/>
    </row>
    <row r="3253" spans="1:11" x14ac:dyDescent="0.25">
      <c r="A3253" s="377"/>
      <c r="B3253" s="378"/>
      <c r="C3253" s="377"/>
      <c r="D3253" s="378" t="s">
        <v>60955</v>
      </c>
      <c r="E3253" s="378"/>
      <c r="F3253" s="379"/>
      <c r="G3253" s="380"/>
      <c r="H3253" s="380">
        <f>+SUBTOTAL(9,H3242:H3251)</f>
        <v>71.800000000000011</v>
      </c>
      <c r="I3253" s="383"/>
      <c r="J3253" s="384"/>
      <c r="K3253" s="384"/>
    </row>
    <row r="3254" spans="1:11" x14ac:dyDescent="0.25">
      <c r="A3254" s="377"/>
      <c r="B3254" s="378"/>
      <c r="C3254" s="377"/>
      <c r="D3254" s="378" t="s">
        <v>60956</v>
      </c>
      <c r="E3254" s="378"/>
      <c r="F3254" s="379">
        <v>24.18</v>
      </c>
      <c r="G3254" s="380"/>
      <c r="H3254" s="380">
        <f>+ROUND(H3253*F3254/100,2)</f>
        <v>17.36</v>
      </c>
      <c r="I3254" s="383"/>
      <c r="J3254" s="384"/>
      <c r="K3254" s="384"/>
    </row>
    <row r="3255" spans="1:11" x14ac:dyDescent="0.25">
      <c r="A3255" s="377"/>
      <c r="B3255" s="378"/>
      <c r="C3255" s="377"/>
      <c r="D3255" s="378" t="s">
        <v>60957</v>
      </c>
      <c r="E3255" s="378"/>
      <c r="F3255" s="379"/>
      <c r="G3255" s="380"/>
      <c r="H3255" s="380">
        <f>+H3253+H3254</f>
        <v>89.160000000000011</v>
      </c>
      <c r="I3255" s="383"/>
      <c r="J3255" s="384"/>
      <c r="K3255" s="384"/>
    </row>
    <row r="3256" spans="1:11" x14ac:dyDescent="0.25">
      <c r="A3256" s="377"/>
      <c r="B3256" s="378"/>
      <c r="C3256" s="377"/>
      <c r="D3256" s="378" t="s">
        <v>60958</v>
      </c>
      <c r="E3256" s="378"/>
      <c r="F3256" s="379"/>
      <c r="G3256" s="380"/>
      <c r="H3256" s="380">
        <v>89.17</v>
      </c>
      <c r="I3256" s="383"/>
      <c r="J3256" s="384"/>
      <c r="K3256" s="384"/>
    </row>
    <row r="3257" spans="1:11" x14ac:dyDescent="0.25">
      <c r="I3257" s="383"/>
      <c r="J3257" s="384"/>
      <c r="K3257" s="384"/>
    </row>
    <row r="3258" spans="1:11" x14ac:dyDescent="0.25">
      <c r="I3258" s="383"/>
      <c r="J3258" s="384"/>
      <c r="K3258" s="384"/>
    </row>
    <row r="3259" spans="1:11" x14ac:dyDescent="0.25">
      <c r="A3259" s="377" t="s">
        <v>60934</v>
      </c>
      <c r="B3259" s="378" t="s">
        <v>60935</v>
      </c>
      <c r="C3259" s="377"/>
      <c r="D3259" s="378"/>
      <c r="E3259" s="378"/>
      <c r="F3259" s="379"/>
      <c r="G3259" s="380"/>
      <c r="H3259" s="380"/>
      <c r="I3259" s="383"/>
      <c r="J3259" s="384"/>
      <c r="K3259" s="384"/>
    </row>
    <row r="3260" spans="1:11" x14ac:dyDescent="0.25">
      <c r="A3260" s="377"/>
      <c r="B3260" s="378"/>
      <c r="C3260" s="377" t="s">
        <v>60938</v>
      </c>
      <c r="D3260" s="378" t="s">
        <v>60939</v>
      </c>
      <c r="E3260" s="378" t="s">
        <v>60940</v>
      </c>
      <c r="F3260" s="379" t="s">
        <v>60941</v>
      </c>
      <c r="G3260" s="380" t="s">
        <v>60942</v>
      </c>
      <c r="H3260" s="380" t="s">
        <v>60943</v>
      </c>
      <c r="I3260" s="383"/>
      <c r="J3260" s="384"/>
      <c r="K3260" s="384"/>
    </row>
    <row r="3261" spans="1:11" x14ac:dyDescent="0.25">
      <c r="A3261" s="377"/>
      <c r="B3261" s="378"/>
      <c r="C3261" s="377"/>
      <c r="D3261" s="378"/>
      <c r="E3261" s="378"/>
      <c r="F3261" s="379"/>
      <c r="G3261" s="380"/>
      <c r="H3261" s="380"/>
      <c r="I3261" s="383"/>
      <c r="J3261" s="384"/>
      <c r="K3261" s="384"/>
    </row>
    <row r="3262" spans="1:11" x14ac:dyDescent="0.25">
      <c r="A3262" s="385" t="s">
        <v>62566</v>
      </c>
      <c r="B3262" s="386" t="s">
        <v>62567</v>
      </c>
      <c r="C3262" s="385"/>
      <c r="D3262" s="386"/>
      <c r="E3262" s="386" t="s">
        <v>283</v>
      </c>
      <c r="F3262" s="379" t="s">
        <v>60946</v>
      </c>
      <c r="G3262" s="380"/>
      <c r="H3262" s="380"/>
      <c r="I3262" s="383"/>
      <c r="J3262" s="384"/>
      <c r="K3262" s="384"/>
    </row>
    <row r="3263" spans="1:11" x14ac:dyDescent="0.25">
      <c r="A3263" s="377"/>
      <c r="B3263" s="378">
        <v>2</v>
      </c>
      <c r="C3263" s="377" t="s">
        <v>25582</v>
      </c>
      <c r="D3263" s="378" t="s">
        <v>61213</v>
      </c>
      <c r="E3263" s="378" t="s">
        <v>284</v>
      </c>
      <c r="F3263" s="379">
        <v>0.43390000000000001</v>
      </c>
      <c r="G3263" s="380">
        <v>47</v>
      </c>
      <c r="H3263" s="380">
        <f>+ROUND(F3263*G3263,2)</f>
        <v>20.39</v>
      </c>
      <c r="I3263" s="383" t="s">
        <v>60981</v>
      </c>
      <c r="J3263" s="384" t="s">
        <v>60965</v>
      </c>
      <c r="K3263" s="384">
        <v>1350</v>
      </c>
    </row>
    <row r="3264" spans="1:11" x14ac:dyDescent="0.25">
      <c r="A3264" s="377"/>
      <c r="B3264" s="378">
        <v>2</v>
      </c>
      <c r="C3264" s="377" t="s">
        <v>26978</v>
      </c>
      <c r="D3264" s="378" t="s">
        <v>61214</v>
      </c>
      <c r="E3264" s="378" t="s">
        <v>286</v>
      </c>
      <c r="F3264" s="379">
        <v>1.8032999999999999</v>
      </c>
      <c r="G3264" s="380">
        <v>18.11</v>
      </c>
      <c r="H3264" s="380">
        <f>+ROUND(F3264*G3264,2)</f>
        <v>32.659999999999997</v>
      </c>
      <c r="I3264" s="383" t="s">
        <v>60981</v>
      </c>
      <c r="J3264" s="384" t="s">
        <v>60965</v>
      </c>
      <c r="K3264" s="384">
        <v>3992</v>
      </c>
    </row>
    <row r="3265" spans="1:11" x14ac:dyDescent="0.25">
      <c r="A3265" s="377"/>
      <c r="B3265" s="378">
        <v>2</v>
      </c>
      <c r="C3265" s="377" t="s">
        <v>27258</v>
      </c>
      <c r="D3265" s="378" t="s">
        <v>61019</v>
      </c>
      <c r="E3265" s="378" t="s">
        <v>286</v>
      </c>
      <c r="F3265" s="379">
        <v>1.8032999999999999</v>
      </c>
      <c r="G3265" s="380">
        <v>8.17</v>
      </c>
      <c r="H3265" s="380">
        <f>+ROUND(F3265*G3265,2)</f>
        <v>14.73</v>
      </c>
      <c r="I3265" s="383" t="s">
        <v>60981</v>
      </c>
      <c r="J3265" s="384" t="s">
        <v>60965</v>
      </c>
      <c r="K3265" s="384">
        <v>4433</v>
      </c>
    </row>
    <row r="3266" spans="1:11" x14ac:dyDescent="0.25">
      <c r="A3266" s="377"/>
      <c r="B3266" s="378">
        <v>2</v>
      </c>
      <c r="C3266" s="377" t="s">
        <v>27490</v>
      </c>
      <c r="D3266" s="378" t="s">
        <v>61083</v>
      </c>
      <c r="E3266" s="378" t="s">
        <v>288</v>
      </c>
      <c r="F3266" s="379">
        <v>6.2799999999999995E-2</v>
      </c>
      <c r="G3266" s="380">
        <v>12</v>
      </c>
      <c r="H3266" s="380">
        <f>+ROUND(F3266*G3266,2)</f>
        <v>0.75</v>
      </c>
      <c r="I3266" s="383" t="s">
        <v>60981</v>
      </c>
      <c r="J3266" s="384" t="s">
        <v>60965</v>
      </c>
      <c r="K3266" s="384">
        <v>5061</v>
      </c>
    </row>
    <row r="3267" spans="1:11" x14ac:dyDescent="0.25">
      <c r="A3267" s="377"/>
      <c r="B3267" s="378"/>
      <c r="C3267" s="377"/>
      <c r="D3267" s="378" t="s">
        <v>60986</v>
      </c>
      <c r="E3267" s="378"/>
      <c r="F3267" s="379"/>
      <c r="G3267" s="380"/>
      <c r="H3267" s="380">
        <f>+SUBTOTAL(9,H3263:H3266)</f>
        <v>68.53</v>
      </c>
      <c r="I3267" s="383"/>
      <c r="J3267" s="384"/>
      <c r="K3267" s="384"/>
    </row>
    <row r="3268" spans="1:11" x14ac:dyDescent="0.25">
      <c r="A3268" s="377"/>
      <c r="B3268" s="378"/>
      <c r="C3268" s="377"/>
      <c r="D3268" s="378" t="s">
        <v>60947</v>
      </c>
      <c r="E3268" s="378"/>
      <c r="F3268" s="379"/>
      <c r="G3268" s="380"/>
      <c r="H3268" s="380"/>
      <c r="I3268" s="383"/>
      <c r="J3268" s="384"/>
      <c r="K3268" s="384"/>
    </row>
    <row r="3269" spans="1:11" x14ac:dyDescent="0.25">
      <c r="A3269" s="377"/>
      <c r="B3269" s="378" t="s">
        <v>60948</v>
      </c>
      <c r="C3269" s="377" t="s">
        <v>61021</v>
      </c>
      <c r="D3269" s="378" t="s">
        <v>61022</v>
      </c>
      <c r="E3269" s="378" t="s">
        <v>33681</v>
      </c>
      <c r="F3269" s="379">
        <v>0.36470000000000002</v>
      </c>
      <c r="G3269" s="380">
        <v>15.64</v>
      </c>
      <c r="H3269" s="380">
        <f>+ROUND(F3269*G3269,2)</f>
        <v>5.7</v>
      </c>
      <c r="I3269" s="383" t="s">
        <v>60952</v>
      </c>
      <c r="J3269" s="384" t="s">
        <v>60965</v>
      </c>
      <c r="K3269" s="384" t="s">
        <v>61021</v>
      </c>
    </row>
    <row r="3270" spans="1:11" x14ac:dyDescent="0.25">
      <c r="A3270" s="377"/>
      <c r="B3270" s="378" t="s">
        <v>60948</v>
      </c>
      <c r="C3270" s="377" t="s">
        <v>60987</v>
      </c>
      <c r="D3270" s="378" t="s">
        <v>60988</v>
      </c>
      <c r="E3270" s="378" t="s">
        <v>33681</v>
      </c>
      <c r="F3270" s="379">
        <v>1.0941000000000001</v>
      </c>
      <c r="G3270" s="380">
        <v>18.68</v>
      </c>
      <c r="H3270" s="380">
        <f>+ROUND(F3270*G3270,2)</f>
        <v>20.440000000000001</v>
      </c>
      <c r="I3270" s="383" t="s">
        <v>60952</v>
      </c>
      <c r="J3270" s="384" t="s">
        <v>60965</v>
      </c>
      <c r="K3270" s="384" t="s">
        <v>60987</v>
      </c>
    </row>
    <row r="3271" spans="1:11" x14ac:dyDescent="0.25">
      <c r="A3271" s="377"/>
      <c r="B3271" s="378" t="s">
        <v>60948</v>
      </c>
      <c r="C3271" s="377" t="s">
        <v>61215</v>
      </c>
      <c r="D3271" s="378" t="s">
        <v>61216</v>
      </c>
      <c r="E3271" s="378" t="s">
        <v>61030</v>
      </c>
      <c r="F3271" s="379">
        <v>1.1900000000000001E-2</v>
      </c>
      <c r="G3271" s="380">
        <v>23.73</v>
      </c>
      <c r="H3271" s="380">
        <f>+ROUND(F3271*G3271,2)</f>
        <v>0.28000000000000003</v>
      </c>
      <c r="I3271" s="383" t="s">
        <v>60952</v>
      </c>
      <c r="J3271" s="384" t="s">
        <v>60965</v>
      </c>
      <c r="K3271" s="384" t="s">
        <v>61215</v>
      </c>
    </row>
    <row r="3272" spans="1:11" x14ac:dyDescent="0.25">
      <c r="A3272" s="377"/>
      <c r="B3272" s="378" t="s">
        <v>60948</v>
      </c>
      <c r="C3272" s="377" t="s">
        <v>61217</v>
      </c>
      <c r="D3272" s="378" t="s">
        <v>61218</v>
      </c>
      <c r="E3272" s="378" t="s">
        <v>61033</v>
      </c>
      <c r="F3272" s="379">
        <v>5.1799999999999999E-2</v>
      </c>
      <c r="G3272" s="380">
        <v>21.17</v>
      </c>
      <c r="H3272" s="380">
        <f>+ROUND(F3272*G3272,2)</f>
        <v>1.1000000000000001</v>
      </c>
      <c r="I3272" s="383" t="s">
        <v>60952</v>
      </c>
      <c r="J3272" s="384" t="s">
        <v>60965</v>
      </c>
      <c r="K3272" s="384" t="s">
        <v>61217</v>
      </c>
    </row>
    <row r="3273" spans="1:11" x14ac:dyDescent="0.25">
      <c r="A3273" s="377"/>
      <c r="B3273" s="378" t="s">
        <v>60948</v>
      </c>
      <c r="C3273" s="377" t="s">
        <v>61219</v>
      </c>
      <c r="D3273" s="378" t="s">
        <v>61220</v>
      </c>
      <c r="E3273" s="378" t="s">
        <v>287</v>
      </c>
      <c r="F3273" s="379">
        <v>2.0999999999999999E-3</v>
      </c>
      <c r="G3273" s="380">
        <v>317.73</v>
      </c>
      <c r="H3273" s="380">
        <f>+ROUND(F3273*G3273,2)</f>
        <v>0.67</v>
      </c>
      <c r="I3273" s="383" t="s">
        <v>60952</v>
      </c>
      <c r="J3273" s="384" t="s">
        <v>60965</v>
      </c>
      <c r="K3273" s="384" t="s">
        <v>61219</v>
      </c>
    </row>
    <row r="3274" spans="1:11" x14ac:dyDescent="0.25">
      <c r="A3274" s="377"/>
      <c r="B3274" s="378"/>
      <c r="C3274" s="377"/>
      <c r="D3274" s="378" t="s">
        <v>60954</v>
      </c>
      <c r="E3274" s="378"/>
      <c r="F3274" s="379"/>
      <c r="G3274" s="380"/>
      <c r="H3274" s="380">
        <f>+SUBTOTAL(9,H3269:H3273)</f>
        <v>28.190000000000005</v>
      </c>
      <c r="I3274" s="383"/>
      <c r="J3274" s="384"/>
      <c r="K3274" s="384"/>
    </row>
    <row r="3275" spans="1:11" x14ac:dyDescent="0.25">
      <c r="A3275" s="377"/>
      <c r="B3275" s="378"/>
      <c r="C3275" s="377"/>
      <c r="D3275" s="378" t="s">
        <v>60955</v>
      </c>
      <c r="E3275" s="378"/>
      <c r="F3275" s="379"/>
      <c r="G3275" s="380"/>
      <c r="H3275" s="380">
        <f>+SUBTOTAL(9,H3263:H3273)</f>
        <v>96.72</v>
      </c>
      <c r="I3275" s="383"/>
      <c r="J3275" s="384"/>
      <c r="K3275" s="384"/>
    </row>
    <row r="3276" spans="1:11" x14ac:dyDescent="0.25">
      <c r="A3276" s="377"/>
      <c r="B3276" s="378"/>
      <c r="C3276" s="377"/>
      <c r="D3276" s="378" t="s">
        <v>60956</v>
      </c>
      <c r="E3276" s="378"/>
      <c r="F3276" s="379">
        <v>24.18</v>
      </c>
      <c r="G3276" s="380"/>
      <c r="H3276" s="380">
        <f>+ROUND(H3275*F3276/100,2)</f>
        <v>23.39</v>
      </c>
      <c r="I3276" s="383"/>
      <c r="J3276" s="384"/>
      <c r="K3276" s="384"/>
    </row>
    <row r="3277" spans="1:11" x14ac:dyDescent="0.25">
      <c r="A3277" s="377"/>
      <c r="B3277" s="378"/>
      <c r="C3277" s="377"/>
      <c r="D3277" s="378" t="s">
        <v>60957</v>
      </c>
      <c r="E3277" s="378"/>
      <c r="F3277" s="379"/>
      <c r="G3277" s="380"/>
      <c r="H3277" s="380">
        <f>+H3275+H3276</f>
        <v>120.11</v>
      </c>
      <c r="I3277" s="383"/>
      <c r="J3277" s="384"/>
      <c r="K3277" s="384"/>
    </row>
    <row r="3278" spans="1:11" x14ac:dyDescent="0.25">
      <c r="A3278" s="377"/>
      <c r="B3278" s="378"/>
      <c r="C3278" s="377"/>
      <c r="D3278" s="378" t="s">
        <v>60958</v>
      </c>
      <c r="E3278" s="378"/>
      <c r="F3278" s="379"/>
      <c r="G3278" s="380"/>
      <c r="H3278" s="380">
        <v>120.11</v>
      </c>
      <c r="I3278" s="383"/>
      <c r="J3278" s="384"/>
      <c r="K3278" s="384"/>
    </row>
    <row r="3279" spans="1:11" x14ac:dyDescent="0.25">
      <c r="I3279" s="383"/>
      <c r="J3279" s="384"/>
      <c r="K3279" s="384"/>
    </row>
    <row r="3280" spans="1:11" x14ac:dyDescent="0.25">
      <c r="I3280" s="383"/>
      <c r="J3280" s="384"/>
      <c r="K3280" s="384"/>
    </row>
    <row r="3281" spans="1:11" x14ac:dyDescent="0.25">
      <c r="A3281" s="377" t="s">
        <v>60934</v>
      </c>
      <c r="B3281" s="378" t="s">
        <v>60935</v>
      </c>
      <c r="C3281" s="377"/>
      <c r="D3281" s="378"/>
      <c r="E3281" s="378"/>
      <c r="F3281" s="379"/>
      <c r="G3281" s="380"/>
      <c r="H3281" s="380"/>
      <c r="I3281" s="383"/>
      <c r="J3281" s="384"/>
      <c r="K3281" s="384"/>
    </row>
    <row r="3282" spans="1:11" x14ac:dyDescent="0.25">
      <c r="A3282" s="377"/>
      <c r="B3282" s="378"/>
      <c r="C3282" s="377" t="s">
        <v>60938</v>
      </c>
      <c r="D3282" s="378" t="s">
        <v>60939</v>
      </c>
      <c r="E3282" s="378" t="s">
        <v>60940</v>
      </c>
      <c r="F3282" s="379" t="s">
        <v>60941</v>
      </c>
      <c r="G3282" s="380" t="s">
        <v>60942</v>
      </c>
      <c r="H3282" s="380" t="s">
        <v>60943</v>
      </c>
      <c r="I3282" s="383"/>
      <c r="J3282" s="384"/>
      <c r="K3282" s="384"/>
    </row>
    <row r="3283" spans="1:11" x14ac:dyDescent="0.25">
      <c r="A3283" s="377"/>
      <c r="B3283" s="378"/>
      <c r="C3283" s="377"/>
      <c r="D3283" s="378"/>
      <c r="E3283" s="378"/>
      <c r="F3283" s="379"/>
      <c r="G3283" s="380"/>
      <c r="H3283" s="380"/>
      <c r="I3283" s="383"/>
      <c r="J3283" s="384"/>
      <c r="K3283" s="384"/>
    </row>
    <row r="3284" spans="1:11" x14ac:dyDescent="0.25">
      <c r="A3284" s="385" t="s">
        <v>62568</v>
      </c>
      <c r="B3284" s="386" t="s">
        <v>62569</v>
      </c>
      <c r="C3284" s="385"/>
      <c r="D3284" s="386"/>
      <c r="E3284" s="386" t="s">
        <v>283</v>
      </c>
      <c r="F3284" s="379" t="s">
        <v>60946</v>
      </c>
      <c r="G3284" s="380"/>
      <c r="H3284" s="380"/>
      <c r="I3284" s="383"/>
      <c r="J3284" s="384"/>
      <c r="K3284" s="384"/>
    </row>
    <row r="3285" spans="1:11" x14ac:dyDescent="0.25">
      <c r="A3285" s="377"/>
      <c r="B3285" s="378">
        <v>2</v>
      </c>
      <c r="C3285" s="377" t="s">
        <v>25582</v>
      </c>
      <c r="D3285" s="378" t="s">
        <v>61213</v>
      </c>
      <c r="E3285" s="378" t="s">
        <v>284</v>
      </c>
      <c r="F3285" s="379">
        <v>0.43390000000000001</v>
      </c>
      <c r="G3285" s="380">
        <v>47</v>
      </c>
      <c r="H3285" s="380">
        <f>+ROUND(F3285*G3285,2)</f>
        <v>20.39</v>
      </c>
      <c r="I3285" s="383" t="s">
        <v>60981</v>
      </c>
      <c r="J3285" s="384" t="s">
        <v>60965</v>
      </c>
      <c r="K3285" s="384">
        <v>1350</v>
      </c>
    </row>
    <row r="3286" spans="1:11" x14ac:dyDescent="0.25">
      <c r="A3286" s="377"/>
      <c r="B3286" s="378">
        <v>2</v>
      </c>
      <c r="C3286" s="377" t="s">
        <v>26978</v>
      </c>
      <c r="D3286" s="378" t="s">
        <v>61214</v>
      </c>
      <c r="E3286" s="378" t="s">
        <v>286</v>
      </c>
      <c r="F3286" s="379">
        <v>1.9603999999999999</v>
      </c>
      <c r="G3286" s="380">
        <v>18.11</v>
      </c>
      <c r="H3286" s="380">
        <f>+ROUND(F3286*G3286,2)</f>
        <v>35.5</v>
      </c>
      <c r="I3286" s="383" t="s">
        <v>60981</v>
      </c>
      <c r="J3286" s="384" t="s">
        <v>60965</v>
      </c>
      <c r="K3286" s="384">
        <v>3992</v>
      </c>
    </row>
    <row r="3287" spans="1:11" x14ac:dyDescent="0.25">
      <c r="A3287" s="377"/>
      <c r="B3287" s="378">
        <v>2</v>
      </c>
      <c r="C3287" s="377" t="s">
        <v>27258</v>
      </c>
      <c r="D3287" s="378" t="s">
        <v>61019</v>
      </c>
      <c r="E3287" s="378" t="s">
        <v>286</v>
      </c>
      <c r="F3287" s="379">
        <v>2.6139000000000001</v>
      </c>
      <c r="G3287" s="380">
        <v>8.17</v>
      </c>
      <c r="H3287" s="380">
        <f>+ROUND(F3287*G3287,2)</f>
        <v>21.36</v>
      </c>
      <c r="I3287" s="383" t="s">
        <v>60981</v>
      </c>
      <c r="J3287" s="384" t="s">
        <v>60965</v>
      </c>
      <c r="K3287" s="384">
        <v>4433</v>
      </c>
    </row>
    <row r="3288" spans="1:11" x14ac:dyDescent="0.25">
      <c r="A3288" s="377"/>
      <c r="B3288" s="378">
        <v>2</v>
      </c>
      <c r="C3288" s="377" t="s">
        <v>27490</v>
      </c>
      <c r="D3288" s="378" t="s">
        <v>61083</v>
      </c>
      <c r="E3288" s="378" t="s">
        <v>288</v>
      </c>
      <c r="F3288" s="379">
        <v>7.8399999999999997E-2</v>
      </c>
      <c r="G3288" s="380">
        <v>12</v>
      </c>
      <c r="H3288" s="380">
        <f>+ROUND(F3288*G3288,2)</f>
        <v>0.94</v>
      </c>
      <c r="I3288" s="383" t="s">
        <v>60981</v>
      </c>
      <c r="J3288" s="384" t="s">
        <v>60965</v>
      </c>
      <c r="K3288" s="384">
        <v>5061</v>
      </c>
    </row>
    <row r="3289" spans="1:11" x14ac:dyDescent="0.25">
      <c r="A3289" s="377"/>
      <c r="B3289" s="378"/>
      <c r="C3289" s="377"/>
      <c r="D3289" s="378" t="s">
        <v>60986</v>
      </c>
      <c r="E3289" s="378"/>
      <c r="F3289" s="379"/>
      <c r="G3289" s="380"/>
      <c r="H3289" s="380">
        <f>+SUBTOTAL(9,H3285:H3288)</f>
        <v>78.19</v>
      </c>
      <c r="I3289" s="383"/>
      <c r="J3289" s="384"/>
      <c r="K3289" s="384"/>
    </row>
    <row r="3290" spans="1:11" x14ac:dyDescent="0.25">
      <c r="A3290" s="377"/>
      <c r="B3290" s="378"/>
      <c r="C3290" s="377"/>
      <c r="D3290" s="378" t="s">
        <v>60947</v>
      </c>
      <c r="E3290" s="378"/>
      <c r="F3290" s="379"/>
      <c r="G3290" s="380"/>
      <c r="H3290" s="380"/>
      <c r="I3290" s="383"/>
      <c r="J3290" s="384"/>
      <c r="K3290" s="384"/>
    </row>
    <row r="3291" spans="1:11" x14ac:dyDescent="0.25">
      <c r="A3291" s="377"/>
      <c r="B3291" s="378" t="s">
        <v>60948</v>
      </c>
      <c r="C3291" s="377" t="s">
        <v>61021</v>
      </c>
      <c r="D3291" s="378" t="s">
        <v>61022</v>
      </c>
      <c r="E3291" s="378" t="s">
        <v>33681</v>
      </c>
      <c r="F3291" s="379">
        <v>0.6018</v>
      </c>
      <c r="G3291" s="380">
        <v>15.64</v>
      </c>
      <c r="H3291" s="380">
        <f>+ROUND(F3291*G3291,2)</f>
        <v>9.41</v>
      </c>
      <c r="I3291" s="383" t="s">
        <v>60952</v>
      </c>
      <c r="J3291" s="384" t="s">
        <v>60965</v>
      </c>
      <c r="K3291" s="384" t="s">
        <v>61021</v>
      </c>
    </row>
    <row r="3292" spans="1:11" x14ac:dyDescent="0.25">
      <c r="A3292" s="377"/>
      <c r="B3292" s="378" t="s">
        <v>60948</v>
      </c>
      <c r="C3292" s="377" t="s">
        <v>60987</v>
      </c>
      <c r="D3292" s="378" t="s">
        <v>60988</v>
      </c>
      <c r="E3292" s="378" t="s">
        <v>33681</v>
      </c>
      <c r="F3292" s="379">
        <v>1.8052999999999999</v>
      </c>
      <c r="G3292" s="380">
        <v>18.68</v>
      </c>
      <c r="H3292" s="380">
        <f>+ROUND(F3292*G3292,2)</f>
        <v>33.72</v>
      </c>
      <c r="I3292" s="383" t="s">
        <v>60952</v>
      </c>
      <c r="J3292" s="384" t="s">
        <v>60965</v>
      </c>
      <c r="K3292" s="384" t="s">
        <v>60987</v>
      </c>
    </row>
    <row r="3293" spans="1:11" x14ac:dyDescent="0.25">
      <c r="A3293" s="377"/>
      <c r="B3293" s="378" t="s">
        <v>60948</v>
      </c>
      <c r="C3293" s="377" t="s">
        <v>61215</v>
      </c>
      <c r="D3293" s="378" t="s">
        <v>61216</v>
      </c>
      <c r="E3293" s="378" t="s">
        <v>61030</v>
      </c>
      <c r="F3293" s="379">
        <v>1.7000000000000001E-2</v>
      </c>
      <c r="G3293" s="380">
        <v>23.73</v>
      </c>
      <c r="H3293" s="380">
        <f>+ROUND(F3293*G3293,2)</f>
        <v>0.4</v>
      </c>
      <c r="I3293" s="383" t="s">
        <v>60952</v>
      </c>
      <c r="J3293" s="384" t="s">
        <v>60965</v>
      </c>
      <c r="K3293" s="384" t="s">
        <v>61215</v>
      </c>
    </row>
    <row r="3294" spans="1:11" x14ac:dyDescent="0.25">
      <c r="A3294" s="377"/>
      <c r="B3294" s="378" t="s">
        <v>60948</v>
      </c>
      <c r="C3294" s="377" t="s">
        <v>61217</v>
      </c>
      <c r="D3294" s="378" t="s">
        <v>61218</v>
      </c>
      <c r="E3294" s="378" t="s">
        <v>61033</v>
      </c>
      <c r="F3294" s="379">
        <v>7.4399999999999994E-2</v>
      </c>
      <c r="G3294" s="380">
        <v>21.17</v>
      </c>
      <c r="H3294" s="380">
        <f>+ROUND(F3294*G3294,2)</f>
        <v>1.58</v>
      </c>
      <c r="I3294" s="383" t="s">
        <v>60952</v>
      </c>
      <c r="J3294" s="384" t="s">
        <v>60965</v>
      </c>
      <c r="K3294" s="384" t="s">
        <v>61217</v>
      </c>
    </row>
    <row r="3295" spans="1:11" x14ac:dyDescent="0.25">
      <c r="A3295" s="377"/>
      <c r="B3295" s="378" t="s">
        <v>60948</v>
      </c>
      <c r="C3295" s="377" t="s">
        <v>61219</v>
      </c>
      <c r="D3295" s="378" t="s">
        <v>61220</v>
      </c>
      <c r="E3295" s="378" t="s">
        <v>287</v>
      </c>
      <c r="F3295" s="379">
        <v>3.0999999999999999E-3</v>
      </c>
      <c r="G3295" s="380">
        <v>317.73</v>
      </c>
      <c r="H3295" s="380">
        <f>+ROUND(F3295*G3295,2)</f>
        <v>0.98</v>
      </c>
      <c r="I3295" s="383" t="s">
        <v>60952</v>
      </c>
      <c r="J3295" s="384" t="s">
        <v>60965</v>
      </c>
      <c r="K3295" s="384" t="s">
        <v>61219</v>
      </c>
    </row>
    <row r="3296" spans="1:11" x14ac:dyDescent="0.25">
      <c r="A3296" s="377"/>
      <c r="B3296" s="378"/>
      <c r="C3296" s="377"/>
      <c r="D3296" s="378" t="s">
        <v>60954</v>
      </c>
      <c r="E3296" s="378"/>
      <c r="F3296" s="379"/>
      <c r="G3296" s="380"/>
      <c r="H3296" s="380">
        <f>+SUBTOTAL(9,H3291:H3295)</f>
        <v>46.089999999999989</v>
      </c>
      <c r="I3296" s="383"/>
      <c r="J3296" s="384"/>
      <c r="K3296" s="384"/>
    </row>
    <row r="3297" spans="1:11" x14ac:dyDescent="0.25">
      <c r="A3297" s="377"/>
      <c r="B3297" s="378"/>
      <c r="C3297" s="377"/>
      <c r="D3297" s="378" t="s">
        <v>60955</v>
      </c>
      <c r="E3297" s="378"/>
      <c r="F3297" s="379"/>
      <c r="G3297" s="380"/>
      <c r="H3297" s="380">
        <f>+SUBTOTAL(9,H3285:H3295)</f>
        <v>124.28</v>
      </c>
      <c r="I3297" s="383"/>
      <c r="J3297" s="384"/>
      <c r="K3297" s="384"/>
    </row>
    <row r="3298" spans="1:11" x14ac:dyDescent="0.25">
      <c r="A3298" s="377"/>
      <c r="B3298" s="378"/>
      <c r="C3298" s="377"/>
      <c r="D3298" s="378" t="s">
        <v>60956</v>
      </c>
      <c r="E3298" s="378"/>
      <c r="F3298" s="379">
        <v>24.18</v>
      </c>
      <c r="G3298" s="380"/>
      <c r="H3298" s="380">
        <f>+ROUND(H3297*F3298/100,2)</f>
        <v>30.05</v>
      </c>
      <c r="I3298" s="383"/>
      <c r="J3298" s="384"/>
      <c r="K3298" s="384"/>
    </row>
    <row r="3299" spans="1:11" x14ac:dyDescent="0.25">
      <c r="A3299" s="377"/>
      <c r="B3299" s="378"/>
      <c r="C3299" s="377"/>
      <c r="D3299" s="378" t="s">
        <v>60957</v>
      </c>
      <c r="E3299" s="378"/>
      <c r="F3299" s="379"/>
      <c r="G3299" s="380"/>
      <c r="H3299" s="380">
        <f>+H3297+H3298</f>
        <v>154.33000000000001</v>
      </c>
      <c r="I3299" s="383"/>
      <c r="J3299" s="384"/>
      <c r="K3299" s="384"/>
    </row>
    <row r="3300" spans="1:11" x14ac:dyDescent="0.25">
      <c r="A3300" s="377"/>
      <c r="B3300" s="378"/>
      <c r="C3300" s="377"/>
      <c r="D3300" s="378" t="s">
        <v>60958</v>
      </c>
      <c r="E3300" s="378"/>
      <c r="F3300" s="379"/>
      <c r="G3300" s="380"/>
      <c r="H3300" s="380">
        <v>154.34</v>
      </c>
      <c r="I3300" s="383"/>
      <c r="J3300" s="384"/>
      <c r="K3300" s="384"/>
    </row>
    <row r="3301" spans="1:11" x14ac:dyDescent="0.25">
      <c r="I3301" s="383"/>
      <c r="J3301" s="384"/>
      <c r="K3301" s="384"/>
    </row>
    <row r="3302" spans="1:11" x14ac:dyDescent="0.25">
      <c r="I3302" s="383"/>
      <c r="J3302" s="384"/>
      <c r="K3302" s="384"/>
    </row>
    <row r="3303" spans="1:11" x14ac:dyDescent="0.25">
      <c r="A3303" s="377" t="s">
        <v>60934</v>
      </c>
      <c r="B3303" s="378" t="s">
        <v>60935</v>
      </c>
      <c r="C3303" s="377"/>
      <c r="D3303" s="378"/>
      <c r="E3303" s="378"/>
      <c r="F3303" s="379"/>
      <c r="G3303" s="380"/>
      <c r="H3303" s="380"/>
      <c r="I3303" s="383"/>
      <c r="J3303" s="384"/>
      <c r="K3303" s="384"/>
    </row>
    <row r="3304" spans="1:11" x14ac:dyDescent="0.25">
      <c r="A3304" s="377"/>
      <c r="B3304" s="378"/>
      <c r="C3304" s="377" t="s">
        <v>60938</v>
      </c>
      <c r="D3304" s="378" t="s">
        <v>60939</v>
      </c>
      <c r="E3304" s="378" t="s">
        <v>60940</v>
      </c>
      <c r="F3304" s="379" t="s">
        <v>60941</v>
      </c>
      <c r="G3304" s="380" t="s">
        <v>60942</v>
      </c>
      <c r="H3304" s="380" t="s">
        <v>60943</v>
      </c>
      <c r="I3304" s="383"/>
      <c r="J3304" s="384"/>
      <c r="K3304" s="384"/>
    </row>
    <row r="3305" spans="1:11" x14ac:dyDescent="0.25">
      <c r="A3305" s="377"/>
      <c r="B3305" s="378"/>
      <c r="C3305" s="377"/>
      <c r="D3305" s="378"/>
      <c r="E3305" s="378"/>
      <c r="F3305" s="379"/>
      <c r="G3305" s="380"/>
      <c r="H3305" s="380"/>
      <c r="I3305" s="383"/>
      <c r="J3305" s="384"/>
      <c r="K3305" s="384"/>
    </row>
    <row r="3306" spans="1:11" x14ac:dyDescent="0.25">
      <c r="A3306" s="385" t="s">
        <v>62570</v>
      </c>
      <c r="B3306" s="386" t="s">
        <v>62571</v>
      </c>
      <c r="C3306" s="385"/>
      <c r="D3306" s="386"/>
      <c r="E3306" s="386" t="s">
        <v>283</v>
      </c>
      <c r="F3306" s="379" t="s">
        <v>60946</v>
      </c>
      <c r="G3306" s="380"/>
      <c r="H3306" s="380"/>
      <c r="I3306" s="383"/>
      <c r="J3306" s="384"/>
      <c r="K3306" s="384"/>
    </row>
    <row r="3307" spans="1:11" x14ac:dyDescent="0.25">
      <c r="A3307" s="377"/>
      <c r="B3307" s="378">
        <v>2</v>
      </c>
      <c r="C3307" s="377" t="s">
        <v>25582</v>
      </c>
      <c r="D3307" s="378" t="s">
        <v>61213</v>
      </c>
      <c r="E3307" s="378" t="s">
        <v>284</v>
      </c>
      <c r="F3307" s="379">
        <v>0.43390000000000001</v>
      </c>
      <c r="G3307" s="380">
        <v>47</v>
      </c>
      <c r="H3307" s="380">
        <f>+ROUND(F3307*G3307,2)</f>
        <v>20.39</v>
      </c>
      <c r="I3307" s="383" t="s">
        <v>60981</v>
      </c>
      <c r="J3307" s="384" t="s">
        <v>60965</v>
      </c>
      <c r="K3307" s="384">
        <v>1350</v>
      </c>
    </row>
    <row r="3308" spans="1:11" x14ac:dyDescent="0.25">
      <c r="A3308" s="377"/>
      <c r="B3308" s="378">
        <v>2</v>
      </c>
      <c r="C3308" s="377" t="s">
        <v>26978</v>
      </c>
      <c r="D3308" s="378" t="s">
        <v>61214</v>
      </c>
      <c r="E3308" s="378" t="s">
        <v>286</v>
      </c>
      <c r="F3308" s="379">
        <v>1.8032999999999999</v>
      </c>
      <c r="G3308" s="380">
        <v>18.11</v>
      </c>
      <c r="H3308" s="380">
        <f>+ROUND(F3308*G3308,2)</f>
        <v>32.659999999999997</v>
      </c>
      <c r="I3308" s="383" t="s">
        <v>60981</v>
      </c>
      <c r="J3308" s="384" t="s">
        <v>60965</v>
      </c>
      <c r="K3308" s="384">
        <v>3992</v>
      </c>
    </row>
    <row r="3309" spans="1:11" x14ac:dyDescent="0.25">
      <c r="A3309" s="377"/>
      <c r="B3309" s="378">
        <v>2</v>
      </c>
      <c r="C3309" s="377" t="s">
        <v>27258</v>
      </c>
      <c r="D3309" s="378" t="s">
        <v>61019</v>
      </c>
      <c r="E3309" s="378" t="s">
        <v>286</v>
      </c>
      <c r="F3309" s="379">
        <v>1.4652000000000001</v>
      </c>
      <c r="G3309" s="380">
        <v>8.17</v>
      </c>
      <c r="H3309" s="380">
        <f>+ROUND(F3309*G3309,2)</f>
        <v>11.97</v>
      </c>
      <c r="I3309" s="383" t="s">
        <v>60981</v>
      </c>
      <c r="J3309" s="384" t="s">
        <v>60965</v>
      </c>
      <c r="K3309" s="384">
        <v>4433</v>
      </c>
    </row>
    <row r="3310" spans="1:11" x14ac:dyDescent="0.25">
      <c r="A3310" s="377"/>
      <c r="B3310" s="378">
        <v>2</v>
      </c>
      <c r="C3310" s="377" t="s">
        <v>27490</v>
      </c>
      <c r="D3310" s="378" t="s">
        <v>61083</v>
      </c>
      <c r="E3310" s="378" t="s">
        <v>288</v>
      </c>
      <c r="F3310" s="379">
        <v>6.2799999999999995E-2</v>
      </c>
      <c r="G3310" s="380">
        <v>12</v>
      </c>
      <c r="H3310" s="380">
        <f>+ROUND(F3310*G3310,2)</f>
        <v>0.75</v>
      </c>
      <c r="I3310" s="383" t="s">
        <v>60981</v>
      </c>
      <c r="J3310" s="384" t="s">
        <v>60965</v>
      </c>
      <c r="K3310" s="384">
        <v>5061</v>
      </c>
    </row>
    <row r="3311" spans="1:11" x14ac:dyDescent="0.25">
      <c r="A3311" s="377"/>
      <c r="B3311" s="378"/>
      <c r="C3311" s="377"/>
      <c r="D3311" s="378" t="s">
        <v>60986</v>
      </c>
      <c r="E3311" s="378"/>
      <c r="F3311" s="379"/>
      <c r="G3311" s="380"/>
      <c r="H3311" s="380">
        <f>+SUBTOTAL(9,H3307:H3310)</f>
        <v>65.77</v>
      </c>
      <c r="I3311" s="383"/>
      <c r="J3311" s="384"/>
      <c r="K3311" s="384"/>
    </row>
    <row r="3312" spans="1:11" x14ac:dyDescent="0.25">
      <c r="A3312" s="377"/>
      <c r="B3312" s="378"/>
      <c r="C3312" s="377"/>
      <c r="D3312" s="378" t="s">
        <v>60947</v>
      </c>
      <c r="E3312" s="378"/>
      <c r="F3312" s="379"/>
      <c r="G3312" s="380"/>
      <c r="H3312" s="380"/>
      <c r="I3312" s="383"/>
      <c r="J3312" s="384"/>
      <c r="K3312" s="384"/>
    </row>
    <row r="3313" spans="1:11" x14ac:dyDescent="0.25">
      <c r="A3313" s="377"/>
      <c r="B3313" s="378" t="s">
        <v>60948</v>
      </c>
      <c r="C3313" s="377" t="s">
        <v>61021</v>
      </c>
      <c r="D3313" s="378" t="s">
        <v>61022</v>
      </c>
      <c r="E3313" s="378" t="s">
        <v>33681</v>
      </c>
      <c r="F3313" s="379">
        <v>0.2014</v>
      </c>
      <c r="G3313" s="380">
        <v>15.64</v>
      </c>
      <c r="H3313" s="380">
        <f>+ROUND(F3313*G3313,2)</f>
        <v>3.15</v>
      </c>
      <c r="I3313" s="383" t="s">
        <v>60952</v>
      </c>
      <c r="J3313" s="384" t="s">
        <v>60965</v>
      </c>
      <c r="K3313" s="384" t="s">
        <v>61021</v>
      </c>
    </row>
    <row r="3314" spans="1:11" x14ac:dyDescent="0.25">
      <c r="A3314" s="377"/>
      <c r="B3314" s="378" t="s">
        <v>60948</v>
      </c>
      <c r="C3314" s="377" t="s">
        <v>60987</v>
      </c>
      <c r="D3314" s="378" t="s">
        <v>60988</v>
      </c>
      <c r="E3314" s="378" t="s">
        <v>33681</v>
      </c>
      <c r="F3314" s="379">
        <v>0.60429999999999995</v>
      </c>
      <c r="G3314" s="380">
        <v>18.68</v>
      </c>
      <c r="H3314" s="380">
        <f>+ROUND(F3314*G3314,2)</f>
        <v>11.29</v>
      </c>
      <c r="I3314" s="383" t="s">
        <v>60952</v>
      </c>
      <c r="J3314" s="384" t="s">
        <v>60965</v>
      </c>
      <c r="K3314" s="384" t="s">
        <v>60987</v>
      </c>
    </row>
    <row r="3315" spans="1:11" x14ac:dyDescent="0.25">
      <c r="A3315" s="377"/>
      <c r="B3315" s="378" t="s">
        <v>60948</v>
      </c>
      <c r="C3315" s="377" t="s">
        <v>61215</v>
      </c>
      <c r="D3315" s="378" t="s">
        <v>61216</v>
      </c>
      <c r="E3315" s="378" t="s">
        <v>61030</v>
      </c>
      <c r="F3315" s="379">
        <v>1.1900000000000001E-2</v>
      </c>
      <c r="G3315" s="380">
        <v>23.73</v>
      </c>
      <c r="H3315" s="380">
        <f>+ROUND(F3315*G3315,2)</f>
        <v>0.28000000000000003</v>
      </c>
      <c r="I3315" s="383" t="s">
        <v>60952</v>
      </c>
      <c r="J3315" s="384" t="s">
        <v>60965</v>
      </c>
      <c r="K3315" s="384" t="s">
        <v>61215</v>
      </c>
    </row>
    <row r="3316" spans="1:11" x14ac:dyDescent="0.25">
      <c r="A3316" s="377"/>
      <c r="B3316" s="378" t="s">
        <v>60948</v>
      </c>
      <c r="C3316" s="377" t="s">
        <v>61217</v>
      </c>
      <c r="D3316" s="378" t="s">
        <v>61218</v>
      </c>
      <c r="E3316" s="378" t="s">
        <v>61033</v>
      </c>
      <c r="F3316" s="379">
        <v>5.1799999999999999E-2</v>
      </c>
      <c r="G3316" s="380">
        <v>21.17</v>
      </c>
      <c r="H3316" s="380">
        <f>+ROUND(F3316*G3316,2)</f>
        <v>1.1000000000000001</v>
      </c>
      <c r="I3316" s="383" t="s">
        <v>60952</v>
      </c>
      <c r="J3316" s="384" t="s">
        <v>60965</v>
      </c>
      <c r="K3316" s="384" t="s">
        <v>61217</v>
      </c>
    </row>
    <row r="3317" spans="1:11" x14ac:dyDescent="0.25">
      <c r="A3317" s="377"/>
      <c r="B3317" s="378"/>
      <c r="C3317" s="377"/>
      <c r="D3317" s="378" t="s">
        <v>60954</v>
      </c>
      <c r="E3317" s="378"/>
      <c r="F3317" s="379"/>
      <c r="G3317" s="380"/>
      <c r="H3317" s="380">
        <f>+SUBTOTAL(9,H3313:H3316)</f>
        <v>15.819999999999999</v>
      </c>
      <c r="I3317" s="383"/>
      <c r="J3317" s="384"/>
      <c r="K3317" s="384"/>
    </row>
    <row r="3318" spans="1:11" x14ac:dyDescent="0.25">
      <c r="A3318" s="377"/>
      <c r="B3318" s="378"/>
      <c r="C3318" s="377"/>
      <c r="D3318" s="378" t="s">
        <v>60955</v>
      </c>
      <c r="E3318" s="378"/>
      <c r="F3318" s="379"/>
      <c r="G3318" s="380"/>
      <c r="H3318" s="380">
        <f>+SUBTOTAL(9,H3307:H3316)</f>
        <v>81.59</v>
      </c>
      <c r="I3318" s="383"/>
      <c r="J3318" s="384"/>
      <c r="K3318" s="384"/>
    </row>
    <row r="3319" spans="1:11" x14ac:dyDescent="0.25">
      <c r="A3319" s="377"/>
      <c r="B3319" s="378"/>
      <c r="C3319" s="377"/>
      <c r="D3319" s="378" t="s">
        <v>60956</v>
      </c>
      <c r="E3319" s="378"/>
      <c r="F3319" s="379">
        <v>24.18</v>
      </c>
      <c r="G3319" s="380"/>
      <c r="H3319" s="380">
        <f>+ROUND(H3318*F3319/100,2)</f>
        <v>19.73</v>
      </c>
      <c r="I3319" s="383"/>
      <c r="J3319" s="384"/>
      <c r="K3319" s="384"/>
    </row>
    <row r="3320" spans="1:11" x14ac:dyDescent="0.25">
      <c r="A3320" s="377"/>
      <c r="B3320" s="378"/>
      <c r="C3320" s="377"/>
      <c r="D3320" s="378" t="s">
        <v>60957</v>
      </c>
      <c r="E3320" s="378"/>
      <c r="F3320" s="379"/>
      <c r="G3320" s="380"/>
      <c r="H3320" s="380">
        <f>+H3318+H3319</f>
        <v>101.32000000000001</v>
      </c>
      <c r="I3320" s="383"/>
      <c r="J3320" s="384"/>
      <c r="K3320" s="384"/>
    </row>
    <row r="3321" spans="1:11" x14ac:dyDescent="0.25">
      <c r="A3321" s="377"/>
      <c r="B3321" s="378"/>
      <c r="C3321" s="377"/>
      <c r="D3321" s="378" t="s">
        <v>60958</v>
      </c>
      <c r="E3321" s="378"/>
      <c r="F3321" s="379"/>
      <c r="G3321" s="380"/>
      <c r="H3321" s="380">
        <v>101.32</v>
      </c>
      <c r="I3321" s="383"/>
      <c r="J3321" s="384"/>
      <c r="K3321" s="384"/>
    </row>
    <row r="3322" spans="1:11" x14ac:dyDescent="0.25">
      <c r="I3322" s="383"/>
      <c r="J3322" s="384"/>
      <c r="K3322" s="384"/>
    </row>
    <row r="3323" spans="1:11" x14ac:dyDescent="0.25">
      <c r="I3323" s="383"/>
      <c r="J3323" s="384"/>
      <c r="K3323" s="384"/>
    </row>
    <row r="3324" spans="1:11" x14ac:dyDescent="0.25">
      <c r="A3324" s="377" t="s">
        <v>60934</v>
      </c>
      <c r="B3324" s="378" t="s">
        <v>60935</v>
      </c>
      <c r="C3324" s="377"/>
      <c r="D3324" s="378"/>
      <c r="E3324" s="378"/>
      <c r="F3324" s="379"/>
      <c r="G3324" s="380"/>
      <c r="H3324" s="380"/>
      <c r="I3324" s="383"/>
      <c r="J3324" s="384"/>
      <c r="K3324" s="384"/>
    </row>
    <row r="3325" spans="1:11" x14ac:dyDescent="0.25">
      <c r="A3325" s="377"/>
      <c r="B3325" s="378"/>
      <c r="C3325" s="377" t="s">
        <v>60938</v>
      </c>
      <c r="D3325" s="378" t="s">
        <v>60939</v>
      </c>
      <c r="E3325" s="378" t="s">
        <v>60940</v>
      </c>
      <c r="F3325" s="379" t="s">
        <v>60941</v>
      </c>
      <c r="G3325" s="380" t="s">
        <v>60942</v>
      </c>
      <c r="H3325" s="380" t="s">
        <v>60943</v>
      </c>
      <c r="I3325" s="383"/>
      <c r="J3325" s="384"/>
      <c r="K3325" s="384"/>
    </row>
    <row r="3326" spans="1:11" x14ac:dyDescent="0.25">
      <c r="A3326" s="377"/>
      <c r="B3326" s="378"/>
      <c r="C3326" s="377"/>
      <c r="D3326" s="378"/>
      <c r="E3326" s="378"/>
      <c r="F3326" s="379"/>
      <c r="G3326" s="380"/>
      <c r="H3326" s="380"/>
      <c r="I3326" s="383"/>
      <c r="J3326" s="384"/>
      <c r="K3326" s="384"/>
    </row>
    <row r="3327" spans="1:11" x14ac:dyDescent="0.25">
      <c r="A3327" s="385" t="s">
        <v>62572</v>
      </c>
      <c r="B3327" s="386" t="s">
        <v>62573</v>
      </c>
      <c r="C3327" s="385"/>
      <c r="D3327" s="386"/>
      <c r="E3327" s="386" t="s">
        <v>283</v>
      </c>
      <c r="F3327" s="379" t="s">
        <v>60946</v>
      </c>
      <c r="G3327" s="380"/>
      <c r="H3327" s="380"/>
      <c r="I3327" s="383"/>
      <c r="J3327" s="384"/>
      <c r="K3327" s="384"/>
    </row>
    <row r="3328" spans="1:11" x14ac:dyDescent="0.25">
      <c r="A3328" s="377"/>
      <c r="B3328" s="378">
        <v>2</v>
      </c>
      <c r="C3328" s="377" t="s">
        <v>25582</v>
      </c>
      <c r="D3328" s="378" t="s">
        <v>61213</v>
      </c>
      <c r="E3328" s="378" t="s">
        <v>284</v>
      </c>
      <c r="F3328" s="379">
        <v>0.43390000000000001</v>
      </c>
      <c r="G3328" s="380">
        <v>47</v>
      </c>
      <c r="H3328" s="380">
        <f>+ROUND(F3328*G3328,2)</f>
        <v>20.39</v>
      </c>
      <c r="I3328" s="383" t="s">
        <v>60981</v>
      </c>
      <c r="J3328" s="384" t="s">
        <v>60965</v>
      </c>
      <c r="K3328" s="384">
        <v>1350</v>
      </c>
    </row>
    <row r="3329" spans="1:11" x14ac:dyDescent="0.25">
      <c r="A3329" s="377"/>
      <c r="B3329" s="378">
        <v>2</v>
      </c>
      <c r="C3329" s="377" t="s">
        <v>26978</v>
      </c>
      <c r="D3329" s="378" t="s">
        <v>61214</v>
      </c>
      <c r="E3329" s="378" t="s">
        <v>286</v>
      </c>
      <c r="F3329" s="379">
        <v>1.9603999999999999</v>
      </c>
      <c r="G3329" s="380">
        <v>18.11</v>
      </c>
      <c r="H3329" s="380">
        <f>+ROUND(F3329*G3329,2)</f>
        <v>35.5</v>
      </c>
      <c r="I3329" s="383" t="s">
        <v>60981</v>
      </c>
      <c r="J3329" s="384" t="s">
        <v>60965</v>
      </c>
      <c r="K3329" s="384">
        <v>3992</v>
      </c>
    </row>
    <row r="3330" spans="1:11" x14ac:dyDescent="0.25">
      <c r="A3330" s="377"/>
      <c r="B3330" s="378">
        <v>2</v>
      </c>
      <c r="C3330" s="377" t="s">
        <v>27258</v>
      </c>
      <c r="D3330" s="378" t="s">
        <v>61019</v>
      </c>
      <c r="E3330" s="378" t="s">
        <v>286</v>
      </c>
      <c r="F3330" s="379">
        <v>2.1238000000000001</v>
      </c>
      <c r="G3330" s="380">
        <v>8.17</v>
      </c>
      <c r="H3330" s="380">
        <f>+ROUND(F3330*G3330,2)</f>
        <v>17.350000000000001</v>
      </c>
      <c r="I3330" s="383" t="s">
        <v>60981</v>
      </c>
      <c r="J3330" s="384" t="s">
        <v>60965</v>
      </c>
      <c r="K3330" s="384">
        <v>4433</v>
      </c>
    </row>
    <row r="3331" spans="1:11" x14ac:dyDescent="0.25">
      <c r="A3331" s="377"/>
      <c r="B3331" s="378">
        <v>2</v>
      </c>
      <c r="C3331" s="377" t="s">
        <v>27490</v>
      </c>
      <c r="D3331" s="378" t="s">
        <v>61083</v>
      </c>
      <c r="E3331" s="378" t="s">
        <v>288</v>
      </c>
      <c r="F3331" s="379">
        <v>7.8399999999999997E-2</v>
      </c>
      <c r="G3331" s="380">
        <v>12</v>
      </c>
      <c r="H3331" s="380">
        <f>+ROUND(F3331*G3331,2)</f>
        <v>0.94</v>
      </c>
      <c r="I3331" s="383" t="s">
        <v>60981</v>
      </c>
      <c r="J3331" s="384" t="s">
        <v>60965</v>
      </c>
      <c r="K3331" s="384">
        <v>5061</v>
      </c>
    </row>
    <row r="3332" spans="1:11" x14ac:dyDescent="0.25">
      <c r="A3332" s="377"/>
      <c r="B3332" s="378"/>
      <c r="C3332" s="377"/>
      <c r="D3332" s="378" t="s">
        <v>60986</v>
      </c>
      <c r="E3332" s="378"/>
      <c r="F3332" s="379"/>
      <c r="G3332" s="380"/>
      <c r="H3332" s="380">
        <f>+SUBTOTAL(9,H3328:H3331)</f>
        <v>74.180000000000007</v>
      </c>
      <c r="I3332" s="383"/>
      <c r="J3332" s="384"/>
      <c r="K3332" s="384"/>
    </row>
    <row r="3333" spans="1:11" x14ac:dyDescent="0.25">
      <c r="A3333" s="377"/>
      <c r="B3333" s="378"/>
      <c r="C3333" s="377"/>
      <c r="D3333" s="378" t="s">
        <v>60947</v>
      </c>
      <c r="E3333" s="378"/>
      <c r="F3333" s="379"/>
      <c r="G3333" s="380"/>
      <c r="H3333" s="380"/>
      <c r="I3333" s="383"/>
      <c r="J3333" s="384"/>
      <c r="K3333" s="384"/>
    </row>
    <row r="3334" spans="1:11" x14ac:dyDescent="0.25">
      <c r="A3334" s="377"/>
      <c r="B3334" s="378" t="s">
        <v>60948</v>
      </c>
      <c r="C3334" s="377" t="s">
        <v>61021</v>
      </c>
      <c r="D3334" s="378" t="s">
        <v>61022</v>
      </c>
      <c r="E3334" s="378" t="s">
        <v>33681</v>
      </c>
      <c r="F3334" s="379">
        <v>0.36830000000000002</v>
      </c>
      <c r="G3334" s="380">
        <v>15.64</v>
      </c>
      <c r="H3334" s="380">
        <f>+ROUND(F3334*G3334,2)</f>
        <v>5.76</v>
      </c>
      <c r="I3334" s="383" t="s">
        <v>60952</v>
      </c>
      <c r="J3334" s="384" t="s">
        <v>60965</v>
      </c>
      <c r="K3334" s="384" t="s">
        <v>61021</v>
      </c>
    </row>
    <row r="3335" spans="1:11" x14ac:dyDescent="0.25">
      <c r="A3335" s="377"/>
      <c r="B3335" s="378" t="s">
        <v>60948</v>
      </c>
      <c r="C3335" s="377" t="s">
        <v>60987</v>
      </c>
      <c r="D3335" s="378" t="s">
        <v>60988</v>
      </c>
      <c r="E3335" s="378" t="s">
        <v>33681</v>
      </c>
      <c r="F3335" s="379">
        <v>1.105</v>
      </c>
      <c r="G3335" s="380">
        <v>18.68</v>
      </c>
      <c r="H3335" s="380">
        <f>+ROUND(F3335*G3335,2)</f>
        <v>20.64</v>
      </c>
      <c r="I3335" s="383" t="s">
        <v>60952</v>
      </c>
      <c r="J3335" s="384" t="s">
        <v>60965</v>
      </c>
      <c r="K3335" s="384" t="s">
        <v>60987</v>
      </c>
    </row>
    <row r="3336" spans="1:11" x14ac:dyDescent="0.25">
      <c r="A3336" s="377"/>
      <c r="B3336" s="378" t="s">
        <v>60948</v>
      </c>
      <c r="C3336" s="377" t="s">
        <v>61215</v>
      </c>
      <c r="D3336" s="378" t="s">
        <v>61216</v>
      </c>
      <c r="E3336" s="378" t="s">
        <v>61030</v>
      </c>
      <c r="F3336" s="379">
        <v>1.7000000000000001E-2</v>
      </c>
      <c r="G3336" s="380">
        <v>23.73</v>
      </c>
      <c r="H3336" s="380">
        <f>+ROUND(F3336*G3336,2)</f>
        <v>0.4</v>
      </c>
      <c r="I3336" s="383" t="s">
        <v>60952</v>
      </c>
      <c r="J3336" s="384" t="s">
        <v>60965</v>
      </c>
      <c r="K3336" s="384" t="s">
        <v>61215</v>
      </c>
    </row>
    <row r="3337" spans="1:11" x14ac:dyDescent="0.25">
      <c r="A3337" s="377"/>
      <c r="B3337" s="378" t="s">
        <v>60948</v>
      </c>
      <c r="C3337" s="377" t="s">
        <v>61217</v>
      </c>
      <c r="D3337" s="378" t="s">
        <v>61218</v>
      </c>
      <c r="E3337" s="378" t="s">
        <v>61033</v>
      </c>
      <c r="F3337" s="379">
        <v>7.4399999999999994E-2</v>
      </c>
      <c r="G3337" s="380">
        <v>21.17</v>
      </c>
      <c r="H3337" s="380">
        <f>+ROUND(F3337*G3337,2)</f>
        <v>1.58</v>
      </c>
      <c r="I3337" s="383" t="s">
        <v>60952</v>
      </c>
      <c r="J3337" s="384" t="s">
        <v>60965</v>
      </c>
      <c r="K3337" s="384" t="s">
        <v>61217</v>
      </c>
    </row>
    <row r="3338" spans="1:11" x14ac:dyDescent="0.25">
      <c r="A3338" s="377"/>
      <c r="B3338" s="378"/>
      <c r="C3338" s="377"/>
      <c r="D3338" s="378" t="s">
        <v>60954</v>
      </c>
      <c r="E3338" s="378"/>
      <c r="F3338" s="379"/>
      <c r="G3338" s="380"/>
      <c r="H3338" s="380">
        <f>+SUBTOTAL(9,H3334:H3337)</f>
        <v>28.379999999999995</v>
      </c>
      <c r="I3338" s="383"/>
      <c r="J3338" s="384"/>
      <c r="K3338" s="384"/>
    </row>
    <row r="3339" spans="1:11" x14ac:dyDescent="0.25">
      <c r="A3339" s="377"/>
      <c r="B3339" s="378"/>
      <c r="C3339" s="377"/>
      <c r="D3339" s="378" t="s">
        <v>60955</v>
      </c>
      <c r="E3339" s="378"/>
      <c r="F3339" s="379"/>
      <c r="G3339" s="380"/>
      <c r="H3339" s="380">
        <f>+SUBTOTAL(9,H3328:H3337)</f>
        <v>102.56000000000002</v>
      </c>
      <c r="I3339" s="383"/>
      <c r="J3339" s="384"/>
      <c r="K3339" s="384"/>
    </row>
    <row r="3340" spans="1:11" x14ac:dyDescent="0.25">
      <c r="A3340" s="377"/>
      <c r="B3340" s="378"/>
      <c r="C3340" s="377"/>
      <c r="D3340" s="378" t="s">
        <v>60956</v>
      </c>
      <c r="E3340" s="378"/>
      <c r="F3340" s="379">
        <v>24.18</v>
      </c>
      <c r="G3340" s="380"/>
      <c r="H3340" s="380">
        <f>+ROUND(H3339*F3340/100,2)</f>
        <v>24.8</v>
      </c>
      <c r="I3340" s="383"/>
      <c r="J3340" s="384"/>
      <c r="K3340" s="384"/>
    </row>
    <row r="3341" spans="1:11" x14ac:dyDescent="0.25">
      <c r="A3341" s="377"/>
      <c r="B3341" s="378"/>
      <c r="C3341" s="377"/>
      <c r="D3341" s="378" t="s">
        <v>60957</v>
      </c>
      <c r="E3341" s="378"/>
      <c r="F3341" s="379"/>
      <c r="G3341" s="380"/>
      <c r="H3341" s="380">
        <f>+H3339+H3340</f>
        <v>127.36000000000001</v>
      </c>
      <c r="I3341" s="383"/>
      <c r="J3341" s="384"/>
      <c r="K3341" s="384"/>
    </row>
    <row r="3342" spans="1:11" x14ac:dyDescent="0.25">
      <c r="A3342" s="377"/>
      <c r="B3342" s="378"/>
      <c r="C3342" s="377"/>
      <c r="D3342" s="378" t="s">
        <v>60958</v>
      </c>
      <c r="E3342" s="378"/>
      <c r="F3342" s="379"/>
      <c r="G3342" s="380"/>
      <c r="H3342" s="380">
        <v>127.36</v>
      </c>
      <c r="I3342" s="383"/>
      <c r="J3342" s="384"/>
      <c r="K3342" s="384"/>
    </row>
    <row r="3343" spans="1:11" x14ac:dyDescent="0.25">
      <c r="I3343" s="383"/>
      <c r="J3343" s="384"/>
      <c r="K3343" s="384"/>
    </row>
    <row r="3344" spans="1:11" x14ac:dyDescent="0.25">
      <c r="I3344" s="383"/>
      <c r="J3344" s="384"/>
      <c r="K3344" s="384"/>
    </row>
    <row r="3345" spans="1:11" x14ac:dyDescent="0.25">
      <c r="A3345" s="377" t="s">
        <v>60934</v>
      </c>
      <c r="B3345" s="378" t="s">
        <v>60935</v>
      </c>
      <c r="C3345" s="377"/>
      <c r="D3345" s="378"/>
      <c r="E3345" s="378"/>
      <c r="F3345" s="379"/>
      <c r="G3345" s="380"/>
      <c r="H3345" s="380"/>
      <c r="I3345" s="383"/>
      <c r="J3345" s="384"/>
      <c r="K3345" s="384"/>
    </row>
    <row r="3346" spans="1:11" x14ac:dyDescent="0.25">
      <c r="A3346" s="377"/>
      <c r="B3346" s="378"/>
      <c r="C3346" s="377" t="s">
        <v>60938</v>
      </c>
      <c r="D3346" s="378" t="s">
        <v>60939</v>
      </c>
      <c r="E3346" s="378" t="s">
        <v>60940</v>
      </c>
      <c r="F3346" s="379" t="s">
        <v>60941</v>
      </c>
      <c r="G3346" s="380" t="s">
        <v>60942</v>
      </c>
      <c r="H3346" s="380" t="s">
        <v>60943</v>
      </c>
      <c r="I3346" s="383"/>
      <c r="J3346" s="384"/>
      <c r="K3346" s="384"/>
    </row>
    <row r="3347" spans="1:11" x14ac:dyDescent="0.25">
      <c r="A3347" s="377"/>
      <c r="B3347" s="378"/>
      <c r="C3347" s="377"/>
      <c r="D3347" s="378"/>
      <c r="E3347" s="378"/>
      <c r="F3347" s="379"/>
      <c r="G3347" s="380"/>
      <c r="H3347" s="380"/>
      <c r="I3347" s="383"/>
      <c r="J3347" s="384"/>
      <c r="K3347" s="384"/>
    </row>
    <row r="3348" spans="1:11" x14ac:dyDescent="0.25">
      <c r="A3348" s="385" t="s">
        <v>62574</v>
      </c>
      <c r="B3348" s="386" t="s">
        <v>62575</v>
      </c>
      <c r="C3348" s="385"/>
      <c r="D3348" s="386"/>
      <c r="E3348" s="386" t="s">
        <v>283</v>
      </c>
      <c r="F3348" s="379" t="s">
        <v>60946</v>
      </c>
      <c r="G3348" s="380"/>
      <c r="H3348" s="380"/>
      <c r="I3348" s="383"/>
      <c r="J3348" s="384"/>
      <c r="K3348" s="384"/>
    </row>
    <row r="3349" spans="1:11" x14ac:dyDescent="0.25">
      <c r="A3349" s="377"/>
      <c r="B3349" s="378">
        <v>2</v>
      </c>
      <c r="C3349" s="377" t="s">
        <v>27288</v>
      </c>
      <c r="D3349" s="378" t="s">
        <v>62576</v>
      </c>
      <c r="E3349" s="378" t="s">
        <v>286</v>
      </c>
      <c r="F3349" s="379">
        <v>3.4843999999999999</v>
      </c>
      <c r="G3349" s="380">
        <v>3.61</v>
      </c>
      <c r="H3349" s="380">
        <f t="shared" ref="H3349:H3354" si="26">+ROUND(F3349*G3349,2)</f>
        <v>12.58</v>
      </c>
      <c r="I3349" s="383" t="s">
        <v>60981</v>
      </c>
      <c r="J3349" s="384" t="s">
        <v>60965</v>
      </c>
      <c r="K3349" s="384">
        <v>4513</v>
      </c>
    </row>
    <row r="3350" spans="1:11" x14ac:dyDescent="0.25">
      <c r="A3350" s="377"/>
      <c r="B3350" s="378">
        <v>2</v>
      </c>
      <c r="C3350" s="377" t="s">
        <v>27665</v>
      </c>
      <c r="D3350" s="378" t="s">
        <v>62577</v>
      </c>
      <c r="E3350" s="378" t="s">
        <v>286</v>
      </c>
      <c r="F3350" s="379">
        <v>3.9174000000000002</v>
      </c>
      <c r="G3350" s="380">
        <v>7.03</v>
      </c>
      <c r="H3350" s="380">
        <f t="shared" si="26"/>
        <v>27.54</v>
      </c>
      <c r="I3350" s="383" t="s">
        <v>60981</v>
      </c>
      <c r="J3350" s="384" t="s">
        <v>60965</v>
      </c>
      <c r="K3350" s="384">
        <v>6193</v>
      </c>
    </row>
    <row r="3351" spans="1:11" x14ac:dyDescent="0.25">
      <c r="A3351" s="377"/>
      <c r="B3351" s="378">
        <v>2</v>
      </c>
      <c r="C3351" s="377" t="s">
        <v>28520</v>
      </c>
      <c r="D3351" s="378" t="s">
        <v>61700</v>
      </c>
      <c r="E3351" s="378" t="s">
        <v>284</v>
      </c>
      <c r="F3351" s="379">
        <v>2.52E-2</v>
      </c>
      <c r="G3351" s="380">
        <v>153.12</v>
      </c>
      <c r="H3351" s="380">
        <f t="shared" si="26"/>
        <v>3.86</v>
      </c>
      <c r="I3351" s="383" t="s">
        <v>60981</v>
      </c>
      <c r="J3351" s="384" t="s">
        <v>60965</v>
      </c>
      <c r="K3351" s="384">
        <v>10886</v>
      </c>
    </row>
    <row r="3352" spans="1:11" x14ac:dyDescent="0.25">
      <c r="A3352" s="377"/>
      <c r="B3352" s="378">
        <v>2</v>
      </c>
      <c r="C3352" s="377" t="s">
        <v>28528</v>
      </c>
      <c r="D3352" s="378" t="s">
        <v>61701</v>
      </c>
      <c r="E3352" s="378" t="s">
        <v>284</v>
      </c>
      <c r="F3352" s="379">
        <v>2.52E-2</v>
      </c>
      <c r="G3352" s="380">
        <v>148.07</v>
      </c>
      <c r="H3352" s="380">
        <f t="shared" si="26"/>
        <v>3.73</v>
      </c>
      <c r="I3352" s="383" t="s">
        <v>60981</v>
      </c>
      <c r="J3352" s="384" t="s">
        <v>60965</v>
      </c>
      <c r="K3352" s="384">
        <v>10891</v>
      </c>
    </row>
    <row r="3353" spans="1:11" x14ac:dyDescent="0.25">
      <c r="A3353" s="377"/>
      <c r="B3353" s="378">
        <v>2</v>
      </c>
      <c r="C3353" s="377" t="s">
        <v>28782</v>
      </c>
      <c r="D3353" s="378" t="s">
        <v>62578</v>
      </c>
      <c r="E3353" s="378" t="s">
        <v>284</v>
      </c>
      <c r="F3353" s="379">
        <v>2.52E-2</v>
      </c>
      <c r="G3353" s="380">
        <v>9.31</v>
      </c>
      <c r="H3353" s="380">
        <f t="shared" si="26"/>
        <v>0.23</v>
      </c>
      <c r="I3353" s="383" t="s">
        <v>60981</v>
      </c>
      <c r="J3353" s="384" t="s">
        <v>60965</v>
      </c>
      <c r="K3353" s="384">
        <v>11455</v>
      </c>
    </row>
    <row r="3354" spans="1:11" x14ac:dyDescent="0.25">
      <c r="A3354" s="377"/>
      <c r="B3354" s="378">
        <v>2</v>
      </c>
      <c r="C3354" s="377" t="s">
        <v>28850</v>
      </c>
      <c r="D3354" s="378" t="s">
        <v>61702</v>
      </c>
      <c r="E3354" s="378" t="s">
        <v>283</v>
      </c>
      <c r="F3354" s="379">
        <v>1</v>
      </c>
      <c r="G3354" s="380">
        <v>59.64</v>
      </c>
      <c r="H3354" s="380">
        <f t="shared" si="26"/>
        <v>59.64</v>
      </c>
      <c r="I3354" s="383" t="s">
        <v>60981</v>
      </c>
      <c r="J3354" s="384" t="s">
        <v>60965</v>
      </c>
      <c r="K3354" s="384">
        <v>11587</v>
      </c>
    </row>
    <row r="3355" spans="1:11" x14ac:dyDescent="0.25">
      <c r="A3355" s="377"/>
      <c r="B3355" s="378"/>
      <c r="C3355" s="377"/>
      <c r="D3355" s="378" t="s">
        <v>60986</v>
      </c>
      <c r="E3355" s="378"/>
      <c r="F3355" s="379"/>
      <c r="G3355" s="380"/>
      <c r="H3355" s="380">
        <f>+SUBTOTAL(9,H3349:H3354)</f>
        <v>107.57999999999998</v>
      </c>
      <c r="I3355" s="383"/>
      <c r="J3355" s="384"/>
      <c r="K3355" s="384"/>
    </row>
    <row r="3356" spans="1:11" x14ac:dyDescent="0.25">
      <c r="A3356" s="377"/>
      <c r="B3356" s="378"/>
      <c r="C3356" s="377"/>
      <c r="D3356" s="378" t="s">
        <v>60947</v>
      </c>
      <c r="E3356" s="378"/>
      <c r="F3356" s="379"/>
      <c r="G3356" s="380"/>
      <c r="H3356" s="380"/>
      <c r="I3356" s="383"/>
      <c r="J3356" s="384"/>
      <c r="K3356" s="384"/>
    </row>
    <row r="3357" spans="1:11" x14ac:dyDescent="0.25">
      <c r="A3357" s="377"/>
      <c r="B3357" s="378" t="s">
        <v>60948</v>
      </c>
      <c r="C3357" s="377" t="s">
        <v>61707</v>
      </c>
      <c r="D3357" s="378" t="s">
        <v>61708</v>
      </c>
      <c r="E3357" s="378" t="s">
        <v>287</v>
      </c>
      <c r="F3357" s="379">
        <v>2.69E-2</v>
      </c>
      <c r="G3357" s="380">
        <v>618.91999999999996</v>
      </c>
      <c r="H3357" s="380">
        <f t="shared" ref="H3357:H3392" si="27">+ROUND(F3357*G3357,2)</f>
        <v>16.649999999999999</v>
      </c>
      <c r="I3357" s="383" t="s">
        <v>60952</v>
      </c>
      <c r="J3357" s="384" t="s">
        <v>60965</v>
      </c>
      <c r="K3357" s="384" t="s">
        <v>61707</v>
      </c>
    </row>
    <row r="3358" spans="1:11" x14ac:dyDescent="0.25">
      <c r="A3358" s="377"/>
      <c r="B3358" s="378" t="s">
        <v>60948</v>
      </c>
      <c r="C3358" s="377" t="s">
        <v>61709</v>
      </c>
      <c r="D3358" s="378" t="s">
        <v>61710</v>
      </c>
      <c r="E3358" s="378" t="s">
        <v>284</v>
      </c>
      <c r="F3358" s="379">
        <v>5.04E-2</v>
      </c>
      <c r="G3358" s="380">
        <v>12.38</v>
      </c>
      <c r="H3358" s="380">
        <f t="shared" si="27"/>
        <v>0.62</v>
      </c>
      <c r="I3358" s="383" t="s">
        <v>60952</v>
      </c>
      <c r="J3358" s="384" t="s">
        <v>60965</v>
      </c>
      <c r="K3358" s="384" t="s">
        <v>61709</v>
      </c>
    </row>
    <row r="3359" spans="1:11" x14ac:dyDescent="0.25">
      <c r="A3359" s="377"/>
      <c r="B3359" s="378" t="s">
        <v>60948</v>
      </c>
      <c r="C3359" s="377" t="s">
        <v>60591</v>
      </c>
      <c r="D3359" s="378" t="s">
        <v>60542</v>
      </c>
      <c r="E3359" s="378" t="s">
        <v>284</v>
      </c>
      <c r="F3359" s="379">
        <v>2.52E-2</v>
      </c>
      <c r="G3359" s="380">
        <v>69.489999999999995</v>
      </c>
      <c r="H3359" s="380">
        <f t="shared" si="27"/>
        <v>1.75</v>
      </c>
      <c r="I3359" s="383" t="s">
        <v>60952</v>
      </c>
      <c r="J3359" s="384" t="s">
        <v>60965</v>
      </c>
      <c r="K3359" s="384" t="s">
        <v>60591</v>
      </c>
    </row>
    <row r="3360" spans="1:11" x14ac:dyDescent="0.25">
      <c r="A3360" s="377"/>
      <c r="B3360" s="378" t="s">
        <v>60948</v>
      </c>
      <c r="C3360" s="377" t="s">
        <v>60987</v>
      </c>
      <c r="D3360" s="378" t="s">
        <v>60988</v>
      </c>
      <c r="E3360" s="378" t="s">
        <v>33681</v>
      </c>
      <c r="F3360" s="379">
        <v>0.97940000000000005</v>
      </c>
      <c r="G3360" s="380">
        <v>18.68</v>
      </c>
      <c r="H3360" s="380">
        <f t="shared" si="27"/>
        <v>18.3</v>
      </c>
      <c r="I3360" s="383" t="s">
        <v>60952</v>
      </c>
      <c r="J3360" s="384" t="s">
        <v>60965</v>
      </c>
      <c r="K3360" s="384" t="s">
        <v>60987</v>
      </c>
    </row>
    <row r="3361" spans="1:11" x14ac:dyDescent="0.25">
      <c r="A3361" s="377"/>
      <c r="B3361" s="378" t="s">
        <v>60948</v>
      </c>
      <c r="C3361" s="377" t="s">
        <v>61723</v>
      </c>
      <c r="D3361" s="378" t="s">
        <v>61724</v>
      </c>
      <c r="E3361" s="378" t="s">
        <v>283</v>
      </c>
      <c r="F3361" s="379">
        <v>3.7456999999999998</v>
      </c>
      <c r="G3361" s="380">
        <v>8.18</v>
      </c>
      <c r="H3361" s="380">
        <f t="shared" si="27"/>
        <v>30.64</v>
      </c>
      <c r="I3361" s="383" t="s">
        <v>60952</v>
      </c>
      <c r="J3361" s="384" t="s">
        <v>60965</v>
      </c>
      <c r="K3361" s="384" t="s">
        <v>61723</v>
      </c>
    </row>
    <row r="3362" spans="1:11" x14ac:dyDescent="0.25">
      <c r="A3362" s="377"/>
      <c r="B3362" s="378" t="s">
        <v>60948</v>
      </c>
      <c r="C3362" s="377" t="s">
        <v>61759</v>
      </c>
      <c r="D3362" s="378" t="s">
        <v>61760</v>
      </c>
      <c r="E3362" s="378" t="s">
        <v>286</v>
      </c>
      <c r="F3362" s="379">
        <v>0.25180000000000002</v>
      </c>
      <c r="G3362" s="380">
        <v>2.44</v>
      </c>
      <c r="H3362" s="380">
        <f t="shared" si="27"/>
        <v>0.61</v>
      </c>
      <c r="I3362" s="383" t="s">
        <v>60952</v>
      </c>
      <c r="J3362" s="384" t="s">
        <v>60965</v>
      </c>
      <c r="K3362" s="384" t="s">
        <v>61759</v>
      </c>
    </row>
    <row r="3363" spans="1:11" x14ac:dyDescent="0.25">
      <c r="A3363" s="377"/>
      <c r="B3363" s="378" t="s">
        <v>60948</v>
      </c>
      <c r="C3363" s="377" t="s">
        <v>61761</v>
      </c>
      <c r="D3363" s="378" t="s">
        <v>61762</v>
      </c>
      <c r="E3363" s="378" t="s">
        <v>286</v>
      </c>
      <c r="F3363" s="379">
        <v>0.2266</v>
      </c>
      <c r="G3363" s="380">
        <v>1.24</v>
      </c>
      <c r="H3363" s="380">
        <f t="shared" si="27"/>
        <v>0.28000000000000003</v>
      </c>
      <c r="I3363" s="383" t="s">
        <v>60952</v>
      </c>
      <c r="J3363" s="384" t="s">
        <v>60965</v>
      </c>
      <c r="K3363" s="384" t="s">
        <v>61761</v>
      </c>
    </row>
    <row r="3364" spans="1:11" x14ac:dyDescent="0.25">
      <c r="A3364" s="377"/>
      <c r="B3364" s="378" t="s">
        <v>60948</v>
      </c>
      <c r="C3364" s="377" t="s">
        <v>61763</v>
      </c>
      <c r="D3364" s="378" t="s">
        <v>61764</v>
      </c>
      <c r="E3364" s="378" t="s">
        <v>283</v>
      </c>
      <c r="F3364" s="379">
        <v>6.3399999999999998E-2</v>
      </c>
      <c r="G3364" s="380">
        <v>372.57</v>
      </c>
      <c r="H3364" s="380">
        <f t="shared" si="27"/>
        <v>23.62</v>
      </c>
      <c r="I3364" s="383" t="s">
        <v>60952</v>
      </c>
      <c r="J3364" s="384" t="s">
        <v>60965</v>
      </c>
      <c r="K3364" s="384" t="s">
        <v>61763</v>
      </c>
    </row>
    <row r="3365" spans="1:11" x14ac:dyDescent="0.25">
      <c r="A3365" s="377"/>
      <c r="B3365" s="378" t="s">
        <v>60948</v>
      </c>
      <c r="C3365" s="377" t="s">
        <v>61765</v>
      </c>
      <c r="D3365" s="378" t="s">
        <v>61766</v>
      </c>
      <c r="E3365" s="378" t="s">
        <v>286</v>
      </c>
      <c r="F3365" s="379">
        <v>0.25180000000000002</v>
      </c>
      <c r="G3365" s="380">
        <v>6.94</v>
      </c>
      <c r="H3365" s="380">
        <f t="shared" si="27"/>
        <v>1.75</v>
      </c>
      <c r="I3365" s="383" t="s">
        <v>60952</v>
      </c>
      <c r="J3365" s="384" t="s">
        <v>60965</v>
      </c>
      <c r="K3365" s="384" t="s">
        <v>61765</v>
      </c>
    </row>
    <row r="3366" spans="1:11" x14ac:dyDescent="0.25">
      <c r="A3366" s="377"/>
      <c r="B3366" s="378" t="s">
        <v>60948</v>
      </c>
      <c r="C3366" s="377" t="s">
        <v>61767</v>
      </c>
      <c r="D3366" s="378" t="s">
        <v>61768</v>
      </c>
      <c r="E3366" s="378" t="s">
        <v>286</v>
      </c>
      <c r="F3366" s="379">
        <v>0.2266</v>
      </c>
      <c r="G3366" s="380">
        <v>7.43</v>
      </c>
      <c r="H3366" s="380">
        <f t="shared" si="27"/>
        <v>1.68</v>
      </c>
      <c r="I3366" s="383" t="s">
        <v>60952</v>
      </c>
      <c r="J3366" s="384" t="s">
        <v>60965</v>
      </c>
      <c r="K3366" s="384" t="s">
        <v>61767</v>
      </c>
    </row>
    <row r="3367" spans="1:11" x14ac:dyDescent="0.25">
      <c r="A3367" s="377"/>
      <c r="B3367" s="378" t="s">
        <v>60948</v>
      </c>
      <c r="C3367" s="377" t="s">
        <v>61769</v>
      </c>
      <c r="D3367" s="378" t="s">
        <v>61770</v>
      </c>
      <c r="E3367" s="378" t="s">
        <v>284</v>
      </c>
      <c r="F3367" s="379">
        <v>7.5499999999999998E-2</v>
      </c>
      <c r="G3367" s="380">
        <v>9.2899999999999991</v>
      </c>
      <c r="H3367" s="380">
        <f t="shared" si="27"/>
        <v>0.7</v>
      </c>
      <c r="I3367" s="383" t="s">
        <v>60952</v>
      </c>
      <c r="J3367" s="384" t="s">
        <v>60965</v>
      </c>
      <c r="K3367" s="384" t="s">
        <v>61769</v>
      </c>
    </row>
    <row r="3368" spans="1:11" x14ac:dyDescent="0.25">
      <c r="A3368" s="377"/>
      <c r="B3368" s="378" t="s">
        <v>60948</v>
      </c>
      <c r="C3368" s="377" t="s">
        <v>61469</v>
      </c>
      <c r="D3368" s="378" t="s">
        <v>61470</v>
      </c>
      <c r="E3368" s="378" t="s">
        <v>286</v>
      </c>
      <c r="F3368" s="379">
        <v>0.62190000000000001</v>
      </c>
      <c r="G3368" s="380">
        <v>1.89</v>
      </c>
      <c r="H3368" s="380">
        <f t="shared" si="27"/>
        <v>1.18</v>
      </c>
      <c r="I3368" s="383" t="s">
        <v>60952</v>
      </c>
      <c r="J3368" s="384" t="s">
        <v>60965</v>
      </c>
      <c r="K3368" s="384" t="s">
        <v>61469</v>
      </c>
    </row>
    <row r="3369" spans="1:11" x14ac:dyDescent="0.25">
      <c r="A3369" s="377"/>
      <c r="B3369" s="378" t="s">
        <v>60948</v>
      </c>
      <c r="C3369" s="377" t="s">
        <v>61479</v>
      </c>
      <c r="D3369" s="378" t="s">
        <v>61480</v>
      </c>
      <c r="E3369" s="378" t="s">
        <v>286</v>
      </c>
      <c r="F3369" s="379">
        <v>0.67979999999999996</v>
      </c>
      <c r="G3369" s="380">
        <v>2.72</v>
      </c>
      <c r="H3369" s="380">
        <f t="shared" si="27"/>
        <v>1.85</v>
      </c>
      <c r="I3369" s="383" t="s">
        <v>60952</v>
      </c>
      <c r="J3369" s="384" t="s">
        <v>60965</v>
      </c>
      <c r="K3369" s="384" t="s">
        <v>61479</v>
      </c>
    </row>
    <row r="3370" spans="1:11" x14ac:dyDescent="0.25">
      <c r="A3370" s="377"/>
      <c r="B3370" s="378" t="s">
        <v>60948</v>
      </c>
      <c r="C3370" s="377" t="s">
        <v>61471</v>
      </c>
      <c r="D3370" s="378" t="s">
        <v>61472</v>
      </c>
      <c r="E3370" s="378" t="s">
        <v>284</v>
      </c>
      <c r="F3370" s="379">
        <v>0.12590000000000001</v>
      </c>
      <c r="G3370" s="380">
        <v>8.02</v>
      </c>
      <c r="H3370" s="380">
        <f t="shared" si="27"/>
        <v>1.01</v>
      </c>
      <c r="I3370" s="383" t="s">
        <v>60952</v>
      </c>
      <c r="J3370" s="384" t="s">
        <v>60965</v>
      </c>
      <c r="K3370" s="384" t="s">
        <v>61471</v>
      </c>
    </row>
    <row r="3371" spans="1:11" x14ac:dyDescent="0.25">
      <c r="A3371" s="377"/>
      <c r="B3371" s="378" t="s">
        <v>60948</v>
      </c>
      <c r="C3371" s="377" t="s">
        <v>61775</v>
      </c>
      <c r="D3371" s="378" t="s">
        <v>61776</v>
      </c>
      <c r="E3371" s="378" t="s">
        <v>284</v>
      </c>
      <c r="F3371" s="379">
        <v>5.04E-2</v>
      </c>
      <c r="G3371" s="380">
        <v>22.21</v>
      </c>
      <c r="H3371" s="380">
        <f t="shared" si="27"/>
        <v>1.1200000000000001</v>
      </c>
      <c r="I3371" s="383" t="s">
        <v>60952</v>
      </c>
      <c r="J3371" s="384" t="s">
        <v>60965</v>
      </c>
      <c r="K3371" s="384" t="s">
        <v>61775</v>
      </c>
    </row>
    <row r="3372" spans="1:11" x14ac:dyDescent="0.25">
      <c r="A3372" s="377"/>
      <c r="B3372" s="378" t="s">
        <v>60948</v>
      </c>
      <c r="C3372" s="377" t="s">
        <v>62579</v>
      </c>
      <c r="D3372" s="378" t="s">
        <v>62580</v>
      </c>
      <c r="E3372" s="378" t="s">
        <v>284</v>
      </c>
      <c r="F3372" s="379">
        <v>2.52E-2</v>
      </c>
      <c r="G3372" s="380">
        <v>52.87</v>
      </c>
      <c r="H3372" s="380">
        <f t="shared" si="27"/>
        <v>1.33</v>
      </c>
      <c r="I3372" s="383" t="s">
        <v>60952</v>
      </c>
      <c r="J3372" s="384" t="s">
        <v>60965</v>
      </c>
      <c r="K3372" s="384" t="s">
        <v>62579</v>
      </c>
    </row>
    <row r="3373" spans="1:11" x14ac:dyDescent="0.25">
      <c r="A3373" s="377"/>
      <c r="B3373" s="378" t="s">
        <v>60948</v>
      </c>
      <c r="C3373" s="377" t="s">
        <v>61781</v>
      </c>
      <c r="D3373" s="378" t="s">
        <v>61782</v>
      </c>
      <c r="E3373" s="378" t="s">
        <v>283</v>
      </c>
      <c r="F3373" s="379">
        <v>1.4396</v>
      </c>
      <c r="G3373" s="380">
        <v>8.33</v>
      </c>
      <c r="H3373" s="380">
        <f t="shared" si="27"/>
        <v>11.99</v>
      </c>
      <c r="I3373" s="383" t="s">
        <v>60952</v>
      </c>
      <c r="J3373" s="384" t="s">
        <v>60965</v>
      </c>
      <c r="K3373" s="384" t="s">
        <v>61781</v>
      </c>
    </row>
    <row r="3374" spans="1:11" x14ac:dyDescent="0.25">
      <c r="A3374" s="377"/>
      <c r="B3374" s="378" t="s">
        <v>60948</v>
      </c>
      <c r="C3374" s="377" t="s">
        <v>60818</v>
      </c>
      <c r="D3374" s="378" t="s">
        <v>61557</v>
      </c>
      <c r="E3374" s="378" t="s">
        <v>287</v>
      </c>
      <c r="F3374" s="379">
        <v>2.6200000000000001E-2</v>
      </c>
      <c r="G3374" s="380">
        <v>57.6</v>
      </c>
      <c r="H3374" s="380">
        <f t="shared" si="27"/>
        <v>1.51</v>
      </c>
      <c r="I3374" s="383" t="s">
        <v>60952</v>
      </c>
      <c r="J3374" s="384" t="s">
        <v>60965</v>
      </c>
      <c r="K3374" s="384" t="s">
        <v>60818</v>
      </c>
    </row>
    <row r="3375" spans="1:11" x14ac:dyDescent="0.25">
      <c r="A3375" s="377"/>
      <c r="B3375" s="378" t="s">
        <v>60948</v>
      </c>
      <c r="C3375" s="377" t="s">
        <v>61785</v>
      </c>
      <c r="D3375" s="378" t="s">
        <v>61786</v>
      </c>
      <c r="E3375" s="378" t="s">
        <v>283</v>
      </c>
      <c r="F3375" s="379">
        <v>1.4396</v>
      </c>
      <c r="G3375" s="380">
        <v>41</v>
      </c>
      <c r="H3375" s="380">
        <f t="shared" si="27"/>
        <v>59.02</v>
      </c>
      <c r="I3375" s="383" t="s">
        <v>60952</v>
      </c>
      <c r="J3375" s="384" t="s">
        <v>60965</v>
      </c>
      <c r="K3375" s="384" t="s">
        <v>61785</v>
      </c>
    </row>
    <row r="3376" spans="1:11" x14ac:dyDescent="0.25">
      <c r="A3376" s="377"/>
      <c r="B3376" s="378" t="s">
        <v>60948</v>
      </c>
      <c r="C3376" s="377" t="s">
        <v>61787</v>
      </c>
      <c r="D3376" s="378" t="s">
        <v>61788</v>
      </c>
      <c r="E3376" s="378" t="s">
        <v>283</v>
      </c>
      <c r="F3376" s="379">
        <v>7.5499999999999998E-2</v>
      </c>
      <c r="G3376" s="380">
        <v>571.67999999999995</v>
      </c>
      <c r="H3376" s="380">
        <f t="shared" si="27"/>
        <v>43.16</v>
      </c>
      <c r="I3376" s="383" t="s">
        <v>60952</v>
      </c>
      <c r="J3376" s="384" t="s">
        <v>60965</v>
      </c>
      <c r="K3376" s="384" t="s">
        <v>61787</v>
      </c>
    </row>
    <row r="3377" spans="1:11" x14ac:dyDescent="0.25">
      <c r="A3377" s="377"/>
      <c r="B3377" s="378" t="s">
        <v>60948</v>
      </c>
      <c r="C3377" s="377" t="s">
        <v>61789</v>
      </c>
      <c r="D3377" s="378" t="s">
        <v>61790</v>
      </c>
      <c r="E3377" s="378" t="s">
        <v>283</v>
      </c>
      <c r="F3377" s="379">
        <v>6.0000000000000001E-3</v>
      </c>
      <c r="G3377" s="380">
        <v>11.34</v>
      </c>
      <c r="H3377" s="380">
        <f t="shared" si="27"/>
        <v>7.0000000000000007E-2</v>
      </c>
      <c r="I3377" s="383" t="s">
        <v>60952</v>
      </c>
      <c r="J3377" s="384" t="s">
        <v>60965</v>
      </c>
      <c r="K3377" s="384" t="s">
        <v>61789</v>
      </c>
    </row>
    <row r="3378" spans="1:11" x14ac:dyDescent="0.25">
      <c r="A3378" s="377"/>
      <c r="B3378" s="378" t="s">
        <v>60948</v>
      </c>
      <c r="C3378" s="377" t="s">
        <v>60811</v>
      </c>
      <c r="D3378" s="378" t="s">
        <v>61791</v>
      </c>
      <c r="E3378" s="378" t="s">
        <v>283</v>
      </c>
      <c r="F3378" s="379">
        <v>1.4396</v>
      </c>
      <c r="G3378" s="380">
        <v>18.89</v>
      </c>
      <c r="H3378" s="380">
        <f t="shared" si="27"/>
        <v>27.19</v>
      </c>
      <c r="I3378" s="383" t="s">
        <v>60952</v>
      </c>
      <c r="J3378" s="384" t="s">
        <v>60965</v>
      </c>
      <c r="K3378" s="384" t="s">
        <v>60811</v>
      </c>
    </row>
    <row r="3379" spans="1:11" x14ac:dyDescent="0.25">
      <c r="A3379" s="377"/>
      <c r="B3379" s="378" t="s">
        <v>60948</v>
      </c>
      <c r="C3379" s="377" t="s">
        <v>61792</v>
      </c>
      <c r="D3379" s="378" t="s">
        <v>61793</v>
      </c>
      <c r="E3379" s="378" t="s">
        <v>284</v>
      </c>
      <c r="F3379" s="379">
        <v>5.04E-2</v>
      </c>
      <c r="G3379" s="380">
        <v>17.489999999999998</v>
      </c>
      <c r="H3379" s="380">
        <f t="shared" si="27"/>
        <v>0.88</v>
      </c>
      <c r="I3379" s="383" t="s">
        <v>60952</v>
      </c>
      <c r="J3379" s="384" t="s">
        <v>60965</v>
      </c>
      <c r="K3379" s="384" t="s">
        <v>61792</v>
      </c>
    </row>
    <row r="3380" spans="1:11" x14ac:dyDescent="0.25">
      <c r="A3380" s="377"/>
      <c r="B3380" s="378" t="s">
        <v>60948</v>
      </c>
      <c r="C3380" s="377" t="s">
        <v>61794</v>
      </c>
      <c r="D3380" s="378" t="s">
        <v>61795</v>
      </c>
      <c r="E3380" s="378" t="s">
        <v>284</v>
      </c>
      <c r="F3380" s="379">
        <v>2.52E-2</v>
      </c>
      <c r="G3380" s="380">
        <v>11.5</v>
      </c>
      <c r="H3380" s="380">
        <f t="shared" si="27"/>
        <v>0.28999999999999998</v>
      </c>
      <c r="I3380" s="383" t="s">
        <v>60952</v>
      </c>
      <c r="J3380" s="384" t="s">
        <v>60965</v>
      </c>
      <c r="K3380" s="384" t="s">
        <v>61794</v>
      </c>
    </row>
    <row r="3381" spans="1:11" x14ac:dyDescent="0.25">
      <c r="A3381" s="377"/>
      <c r="B3381" s="378" t="s">
        <v>60948</v>
      </c>
      <c r="C3381" s="377" t="s">
        <v>60822</v>
      </c>
      <c r="D3381" s="378" t="s">
        <v>61798</v>
      </c>
      <c r="E3381" s="378" t="s">
        <v>287</v>
      </c>
      <c r="F3381" s="379">
        <v>6.7000000000000002E-3</v>
      </c>
      <c r="G3381" s="380">
        <v>34.92</v>
      </c>
      <c r="H3381" s="380">
        <f t="shared" si="27"/>
        <v>0.23</v>
      </c>
      <c r="I3381" s="383" t="s">
        <v>60952</v>
      </c>
      <c r="J3381" s="384" t="s">
        <v>60965</v>
      </c>
      <c r="K3381" s="384" t="s">
        <v>60822</v>
      </c>
    </row>
    <row r="3382" spans="1:11" x14ac:dyDescent="0.25">
      <c r="A3382" s="377"/>
      <c r="B3382" s="378" t="s">
        <v>60948</v>
      </c>
      <c r="C3382" s="377" t="s">
        <v>61799</v>
      </c>
      <c r="D3382" s="378" t="s">
        <v>61800</v>
      </c>
      <c r="E3382" s="378" t="s">
        <v>284</v>
      </c>
      <c r="F3382" s="379">
        <v>0.1007</v>
      </c>
      <c r="G3382" s="380">
        <v>87.45</v>
      </c>
      <c r="H3382" s="380">
        <f t="shared" si="27"/>
        <v>8.81</v>
      </c>
      <c r="I3382" s="383" t="s">
        <v>60952</v>
      </c>
      <c r="J3382" s="384" t="s">
        <v>60965</v>
      </c>
      <c r="K3382" s="384" t="s">
        <v>61799</v>
      </c>
    </row>
    <row r="3383" spans="1:11" x14ac:dyDescent="0.25">
      <c r="A3383" s="377"/>
      <c r="B3383" s="378" t="s">
        <v>60948</v>
      </c>
      <c r="C3383" s="377" t="s">
        <v>61801</v>
      </c>
      <c r="D3383" s="378" t="s">
        <v>61802</v>
      </c>
      <c r="E3383" s="378" t="s">
        <v>284</v>
      </c>
      <c r="F3383" s="379">
        <v>2.52E-2</v>
      </c>
      <c r="G3383" s="380">
        <v>83.54</v>
      </c>
      <c r="H3383" s="380">
        <f t="shared" si="27"/>
        <v>2.11</v>
      </c>
      <c r="I3383" s="383" t="s">
        <v>60952</v>
      </c>
      <c r="J3383" s="384" t="s">
        <v>60965</v>
      </c>
      <c r="K3383" s="384" t="s">
        <v>61801</v>
      </c>
    </row>
    <row r="3384" spans="1:11" x14ac:dyDescent="0.25">
      <c r="A3384" s="377"/>
      <c r="B3384" s="378" t="s">
        <v>60948</v>
      </c>
      <c r="C3384" s="377" t="s">
        <v>61803</v>
      </c>
      <c r="D3384" s="378" t="s">
        <v>61804</v>
      </c>
      <c r="E3384" s="378" t="s">
        <v>284</v>
      </c>
      <c r="F3384" s="379">
        <v>2.52E-2</v>
      </c>
      <c r="G3384" s="380">
        <v>18.14</v>
      </c>
      <c r="H3384" s="380">
        <f t="shared" si="27"/>
        <v>0.46</v>
      </c>
      <c r="I3384" s="383" t="s">
        <v>60952</v>
      </c>
      <c r="J3384" s="384" t="s">
        <v>60965</v>
      </c>
      <c r="K3384" s="384" t="s">
        <v>61803</v>
      </c>
    </row>
    <row r="3385" spans="1:11" x14ac:dyDescent="0.25">
      <c r="A3385" s="377"/>
      <c r="B3385" s="378" t="s">
        <v>60948</v>
      </c>
      <c r="C3385" s="377" t="s">
        <v>61813</v>
      </c>
      <c r="D3385" s="378" t="s">
        <v>61814</v>
      </c>
      <c r="E3385" s="378" t="s">
        <v>283</v>
      </c>
      <c r="F3385" s="379">
        <v>0.35170000000000001</v>
      </c>
      <c r="G3385" s="380">
        <v>81.16</v>
      </c>
      <c r="H3385" s="380">
        <f t="shared" si="27"/>
        <v>28.54</v>
      </c>
      <c r="I3385" s="383" t="s">
        <v>60952</v>
      </c>
      <c r="J3385" s="384" t="s">
        <v>60965</v>
      </c>
      <c r="K3385" s="384" t="s">
        <v>61813</v>
      </c>
    </row>
    <row r="3386" spans="1:11" x14ac:dyDescent="0.25">
      <c r="A3386" s="377"/>
      <c r="B3386" s="378" t="s">
        <v>60948</v>
      </c>
      <c r="C3386" s="377" t="s">
        <v>61815</v>
      </c>
      <c r="D3386" s="378" t="s">
        <v>61816</v>
      </c>
      <c r="E3386" s="378" t="s">
        <v>283</v>
      </c>
      <c r="F3386" s="379">
        <v>0.40479999999999999</v>
      </c>
      <c r="G3386" s="380">
        <v>83.47</v>
      </c>
      <c r="H3386" s="380">
        <f t="shared" si="27"/>
        <v>33.79</v>
      </c>
      <c r="I3386" s="383" t="s">
        <v>60952</v>
      </c>
      <c r="J3386" s="384" t="s">
        <v>60965</v>
      </c>
      <c r="K3386" s="384" t="s">
        <v>61815</v>
      </c>
    </row>
    <row r="3387" spans="1:11" x14ac:dyDescent="0.25">
      <c r="A3387" s="377"/>
      <c r="B3387" s="378" t="s">
        <v>60948</v>
      </c>
      <c r="C3387" s="377" t="s">
        <v>61817</v>
      </c>
      <c r="D3387" s="378" t="s">
        <v>61818</v>
      </c>
      <c r="E3387" s="378" t="s">
        <v>283</v>
      </c>
      <c r="F3387" s="379">
        <v>2.81E-2</v>
      </c>
      <c r="G3387" s="380">
        <v>70.16</v>
      </c>
      <c r="H3387" s="380">
        <f t="shared" si="27"/>
        <v>1.97</v>
      </c>
      <c r="I3387" s="383" t="s">
        <v>60952</v>
      </c>
      <c r="J3387" s="384" t="s">
        <v>60965</v>
      </c>
      <c r="K3387" s="384" t="s">
        <v>61817</v>
      </c>
    </row>
    <row r="3388" spans="1:11" x14ac:dyDescent="0.25">
      <c r="A3388" s="377"/>
      <c r="B3388" s="378" t="s">
        <v>60948</v>
      </c>
      <c r="C3388" s="377" t="s">
        <v>61819</v>
      </c>
      <c r="D3388" s="378" t="s">
        <v>61820</v>
      </c>
      <c r="E3388" s="378" t="s">
        <v>283</v>
      </c>
      <c r="F3388" s="379">
        <v>3.2300000000000002E-2</v>
      </c>
      <c r="G3388" s="380">
        <v>71.81</v>
      </c>
      <c r="H3388" s="380">
        <f t="shared" si="27"/>
        <v>2.3199999999999998</v>
      </c>
      <c r="I3388" s="383" t="s">
        <v>60952</v>
      </c>
      <c r="J3388" s="384" t="s">
        <v>60965</v>
      </c>
      <c r="K3388" s="384" t="s">
        <v>61819</v>
      </c>
    </row>
    <row r="3389" spans="1:11" x14ac:dyDescent="0.25">
      <c r="A3389" s="377"/>
      <c r="B3389" s="378" t="s">
        <v>60948</v>
      </c>
      <c r="C3389" s="377" t="s">
        <v>61821</v>
      </c>
      <c r="D3389" s="378" t="s">
        <v>61822</v>
      </c>
      <c r="E3389" s="378" t="s">
        <v>283</v>
      </c>
      <c r="F3389" s="379">
        <v>0.54949999999999999</v>
      </c>
      <c r="G3389" s="380">
        <v>96.72</v>
      </c>
      <c r="H3389" s="380">
        <f t="shared" si="27"/>
        <v>53.15</v>
      </c>
      <c r="I3389" s="383" t="s">
        <v>60952</v>
      </c>
      <c r="J3389" s="384" t="s">
        <v>60965</v>
      </c>
      <c r="K3389" s="384" t="s">
        <v>61821</v>
      </c>
    </row>
    <row r="3390" spans="1:11" x14ac:dyDescent="0.25">
      <c r="A3390" s="377"/>
      <c r="B3390" s="378" t="s">
        <v>60948</v>
      </c>
      <c r="C3390" s="377" t="s">
        <v>61823</v>
      </c>
      <c r="D3390" s="378" t="s">
        <v>61824</v>
      </c>
      <c r="E3390" s="378" t="s">
        <v>283</v>
      </c>
      <c r="F3390" s="379">
        <v>0.4284</v>
      </c>
      <c r="G3390" s="380">
        <v>124.29</v>
      </c>
      <c r="H3390" s="380">
        <f t="shared" si="27"/>
        <v>53.25</v>
      </c>
      <c r="I3390" s="383" t="s">
        <v>60952</v>
      </c>
      <c r="J3390" s="384" t="s">
        <v>60965</v>
      </c>
      <c r="K3390" s="384" t="s">
        <v>61823</v>
      </c>
    </row>
    <row r="3391" spans="1:11" x14ac:dyDescent="0.25">
      <c r="A3391" s="377"/>
      <c r="B3391" s="378" t="s">
        <v>60948</v>
      </c>
      <c r="C3391" s="377" t="s">
        <v>61825</v>
      </c>
      <c r="D3391" s="378" t="s">
        <v>61826</v>
      </c>
      <c r="E3391" s="378" t="s">
        <v>283</v>
      </c>
      <c r="F3391" s="379">
        <v>4.3900000000000002E-2</v>
      </c>
      <c r="G3391" s="380">
        <v>81.59</v>
      </c>
      <c r="H3391" s="380">
        <f t="shared" si="27"/>
        <v>3.58</v>
      </c>
      <c r="I3391" s="383" t="s">
        <v>60952</v>
      </c>
      <c r="J3391" s="384" t="s">
        <v>60965</v>
      </c>
      <c r="K3391" s="384" t="s">
        <v>61825</v>
      </c>
    </row>
    <row r="3392" spans="1:11" x14ac:dyDescent="0.25">
      <c r="A3392" s="377"/>
      <c r="B3392" s="378" t="s">
        <v>60948</v>
      </c>
      <c r="C3392" s="377" t="s">
        <v>61827</v>
      </c>
      <c r="D3392" s="378" t="s">
        <v>61828</v>
      </c>
      <c r="E3392" s="378" t="s">
        <v>283</v>
      </c>
      <c r="F3392" s="379">
        <v>3.4200000000000001E-2</v>
      </c>
      <c r="G3392" s="380">
        <v>102.56</v>
      </c>
      <c r="H3392" s="380">
        <f t="shared" si="27"/>
        <v>3.51</v>
      </c>
      <c r="I3392" s="383" t="s">
        <v>60952</v>
      </c>
      <c r="J3392" s="384" t="s">
        <v>60965</v>
      </c>
      <c r="K3392" s="384" t="s">
        <v>61827</v>
      </c>
    </row>
    <row r="3393" spans="1:11" x14ac:dyDescent="0.25">
      <c r="A3393" s="377"/>
      <c r="B3393" s="378"/>
      <c r="C3393" s="377"/>
      <c r="D3393" s="378" t="s">
        <v>60954</v>
      </c>
      <c r="E3393" s="378"/>
      <c r="F3393" s="379"/>
      <c r="G3393" s="380"/>
      <c r="H3393" s="380">
        <f>+SUBTOTAL(9,H3357:H3392)</f>
        <v>438.92</v>
      </c>
      <c r="I3393" s="383"/>
      <c r="J3393" s="384"/>
      <c r="K3393" s="384"/>
    </row>
    <row r="3394" spans="1:11" x14ac:dyDescent="0.25">
      <c r="A3394" s="377"/>
      <c r="B3394" s="378"/>
      <c r="C3394" s="377"/>
      <c r="D3394" s="378" t="s">
        <v>60955</v>
      </c>
      <c r="E3394" s="378"/>
      <c r="F3394" s="379"/>
      <c r="G3394" s="380"/>
      <c r="H3394" s="380">
        <f>+SUBTOTAL(9,H3349:H3392)</f>
        <v>546.50000000000011</v>
      </c>
      <c r="I3394" s="383"/>
      <c r="J3394" s="384"/>
      <c r="K3394" s="384"/>
    </row>
    <row r="3395" spans="1:11" x14ac:dyDescent="0.25">
      <c r="A3395" s="377"/>
      <c r="B3395" s="378"/>
      <c r="C3395" s="377"/>
      <c r="D3395" s="378" t="s">
        <v>60956</v>
      </c>
      <c r="E3395" s="378"/>
      <c r="F3395" s="379">
        <v>24.18</v>
      </c>
      <c r="G3395" s="380"/>
      <c r="H3395" s="380">
        <f>+ROUND(H3394*F3395/100,2)</f>
        <v>132.13999999999999</v>
      </c>
      <c r="I3395" s="383"/>
      <c r="J3395" s="384"/>
      <c r="K3395" s="384"/>
    </row>
    <row r="3396" spans="1:11" x14ac:dyDescent="0.25">
      <c r="A3396" s="377"/>
      <c r="B3396" s="378"/>
      <c r="C3396" s="377"/>
      <c r="D3396" s="378" t="s">
        <v>60957</v>
      </c>
      <c r="E3396" s="378"/>
      <c r="F3396" s="379"/>
      <c r="G3396" s="380"/>
      <c r="H3396" s="380">
        <f>+H3394+H3395</f>
        <v>678.6400000000001</v>
      </c>
      <c r="I3396" s="383"/>
      <c r="J3396" s="384"/>
      <c r="K3396" s="384"/>
    </row>
    <row r="3397" spans="1:11" x14ac:dyDescent="0.25">
      <c r="A3397" s="377"/>
      <c r="B3397" s="378"/>
      <c r="C3397" s="377"/>
      <c r="D3397" s="378" t="s">
        <v>60958</v>
      </c>
      <c r="E3397" s="378"/>
      <c r="F3397" s="379"/>
      <c r="G3397" s="380"/>
      <c r="H3397" s="380">
        <v>678.64</v>
      </c>
      <c r="I3397" s="383"/>
      <c r="J3397" s="384"/>
      <c r="K3397" s="384"/>
    </row>
    <row r="3398" spans="1:11" x14ac:dyDescent="0.25">
      <c r="I3398" s="383"/>
      <c r="J3398" s="384"/>
      <c r="K3398" s="384"/>
    </row>
    <row r="3399" spans="1:11" x14ac:dyDescent="0.25">
      <c r="I3399" s="383"/>
      <c r="J3399" s="384"/>
      <c r="K3399" s="384"/>
    </row>
    <row r="3400" spans="1:11" x14ac:dyDescent="0.25">
      <c r="A3400" s="377" t="s">
        <v>60934</v>
      </c>
      <c r="B3400" s="378" t="s">
        <v>60935</v>
      </c>
      <c r="C3400" s="377"/>
      <c r="D3400" s="378"/>
      <c r="E3400" s="378"/>
      <c r="F3400" s="379"/>
      <c r="G3400" s="380"/>
      <c r="H3400" s="380"/>
      <c r="I3400" s="383"/>
      <c r="J3400" s="384"/>
      <c r="K3400" s="384"/>
    </row>
    <row r="3401" spans="1:11" x14ac:dyDescent="0.25">
      <c r="A3401" s="377"/>
      <c r="B3401" s="378"/>
      <c r="C3401" s="377" t="s">
        <v>60938</v>
      </c>
      <c r="D3401" s="378" t="s">
        <v>60939</v>
      </c>
      <c r="E3401" s="378" t="s">
        <v>60940</v>
      </c>
      <c r="F3401" s="379" t="s">
        <v>60941</v>
      </c>
      <c r="G3401" s="380" t="s">
        <v>60942</v>
      </c>
      <c r="H3401" s="380" t="s">
        <v>60943</v>
      </c>
      <c r="I3401" s="383"/>
      <c r="J3401" s="384"/>
      <c r="K3401" s="384"/>
    </row>
    <row r="3402" spans="1:11" x14ac:dyDescent="0.25">
      <c r="A3402" s="377"/>
      <c r="B3402" s="378"/>
      <c r="C3402" s="377"/>
      <c r="D3402" s="378"/>
      <c r="E3402" s="378"/>
      <c r="F3402" s="379"/>
      <c r="G3402" s="380"/>
      <c r="H3402" s="380"/>
      <c r="I3402" s="383"/>
      <c r="J3402" s="384"/>
      <c r="K3402" s="384"/>
    </row>
    <row r="3403" spans="1:11" x14ac:dyDescent="0.25">
      <c r="A3403" s="385" t="s">
        <v>62581</v>
      </c>
      <c r="B3403" s="386" t="s">
        <v>61484</v>
      </c>
      <c r="C3403" s="385"/>
      <c r="D3403" s="386"/>
      <c r="E3403" s="386" t="s">
        <v>284</v>
      </c>
      <c r="F3403" s="379" t="s">
        <v>60946</v>
      </c>
      <c r="G3403" s="380"/>
      <c r="H3403" s="380"/>
      <c r="I3403" s="383"/>
      <c r="J3403" s="384"/>
      <c r="K3403" s="384"/>
    </row>
    <row r="3404" spans="1:11" x14ac:dyDescent="0.25">
      <c r="A3404" s="377"/>
      <c r="B3404" s="378">
        <v>2</v>
      </c>
      <c r="C3404" s="377" t="s">
        <v>32887</v>
      </c>
      <c r="D3404" s="378" t="s">
        <v>61485</v>
      </c>
      <c r="E3404" s="378" t="s">
        <v>284</v>
      </c>
      <c r="F3404" s="379">
        <v>1</v>
      </c>
      <c r="G3404" s="380">
        <v>35.840000000000003</v>
      </c>
      <c r="H3404" s="380">
        <f>+ROUND(F3404*G3404,2)</f>
        <v>35.840000000000003</v>
      </c>
      <c r="I3404" s="383" t="s">
        <v>60981</v>
      </c>
      <c r="J3404" s="384" t="s">
        <v>60965</v>
      </c>
      <c r="K3404" s="384">
        <v>39795</v>
      </c>
    </row>
    <row r="3405" spans="1:11" x14ac:dyDescent="0.25">
      <c r="A3405" s="377"/>
      <c r="B3405" s="378"/>
      <c r="C3405" s="377"/>
      <c r="D3405" s="378" t="s">
        <v>60986</v>
      </c>
      <c r="E3405" s="378"/>
      <c r="F3405" s="379"/>
      <c r="G3405" s="380"/>
      <c r="H3405" s="380">
        <f>+SUBTOTAL(9,H3404:H3404)</f>
        <v>35.840000000000003</v>
      </c>
      <c r="I3405" s="383"/>
      <c r="J3405" s="384"/>
      <c r="K3405" s="384"/>
    </row>
    <row r="3406" spans="1:11" x14ac:dyDescent="0.25">
      <c r="A3406" s="377"/>
      <c r="B3406" s="378"/>
      <c r="C3406" s="377"/>
      <c r="D3406" s="378" t="s">
        <v>60947</v>
      </c>
      <c r="E3406" s="378"/>
      <c r="F3406" s="379"/>
      <c r="G3406" s="380"/>
      <c r="H3406" s="380"/>
      <c r="I3406" s="383"/>
      <c r="J3406" s="384"/>
      <c r="K3406" s="384"/>
    </row>
    <row r="3407" spans="1:11" x14ac:dyDescent="0.25">
      <c r="A3407" s="377"/>
      <c r="B3407" s="378" t="s">
        <v>60948</v>
      </c>
      <c r="C3407" s="377" t="s">
        <v>61486</v>
      </c>
      <c r="D3407" s="378" t="s">
        <v>61487</v>
      </c>
      <c r="E3407" s="378" t="s">
        <v>33681</v>
      </c>
      <c r="F3407" s="379">
        <v>1</v>
      </c>
      <c r="G3407" s="380">
        <v>14.65</v>
      </c>
      <c r="H3407" s="380">
        <f>+ROUND(F3407*G3407,2)</f>
        <v>14.65</v>
      </c>
      <c r="I3407" s="383" t="s">
        <v>60952</v>
      </c>
      <c r="J3407" s="384" t="s">
        <v>60965</v>
      </c>
      <c r="K3407" s="384" t="s">
        <v>61486</v>
      </c>
    </row>
    <row r="3408" spans="1:11" x14ac:dyDescent="0.25">
      <c r="A3408" s="377"/>
      <c r="B3408" s="378" t="s">
        <v>60948</v>
      </c>
      <c r="C3408" s="377" t="s">
        <v>61488</v>
      </c>
      <c r="D3408" s="378" t="s">
        <v>61489</v>
      </c>
      <c r="E3408" s="378" t="s">
        <v>33681</v>
      </c>
      <c r="F3408" s="379">
        <v>1</v>
      </c>
      <c r="G3408" s="380">
        <v>19</v>
      </c>
      <c r="H3408" s="380">
        <f>+ROUND(F3408*G3408,2)</f>
        <v>19</v>
      </c>
      <c r="I3408" s="383" t="s">
        <v>60952</v>
      </c>
      <c r="J3408" s="384" t="s">
        <v>60965</v>
      </c>
      <c r="K3408" s="384" t="s">
        <v>61488</v>
      </c>
    </row>
    <row r="3409" spans="1:11" x14ac:dyDescent="0.25">
      <c r="A3409" s="377"/>
      <c r="B3409" s="378"/>
      <c r="C3409" s="377"/>
      <c r="D3409" s="378" t="s">
        <v>60954</v>
      </c>
      <c r="E3409" s="378"/>
      <c r="F3409" s="379"/>
      <c r="G3409" s="380"/>
      <c r="H3409" s="380">
        <f>+SUBTOTAL(9,H3407:H3408)</f>
        <v>33.65</v>
      </c>
      <c r="I3409" s="383"/>
      <c r="J3409" s="384"/>
      <c r="K3409" s="384"/>
    </row>
    <row r="3410" spans="1:11" x14ac:dyDescent="0.25">
      <c r="A3410" s="377"/>
      <c r="B3410" s="378"/>
      <c r="C3410" s="377"/>
      <c r="D3410" s="378" t="s">
        <v>60955</v>
      </c>
      <c r="E3410" s="378"/>
      <c r="F3410" s="379"/>
      <c r="G3410" s="380"/>
      <c r="H3410" s="380">
        <f>+SUBTOTAL(9,H3404:H3408)</f>
        <v>69.490000000000009</v>
      </c>
      <c r="I3410" s="383"/>
      <c r="J3410" s="384"/>
      <c r="K3410" s="384"/>
    </row>
    <row r="3411" spans="1:11" x14ac:dyDescent="0.25">
      <c r="A3411" s="377"/>
      <c r="B3411" s="378"/>
      <c r="C3411" s="377"/>
      <c r="D3411" s="378" t="s">
        <v>60956</v>
      </c>
      <c r="E3411" s="378"/>
      <c r="F3411" s="379">
        <v>24.18</v>
      </c>
      <c r="G3411" s="380"/>
      <c r="H3411" s="380">
        <f>+ROUND(H3410*F3411/100,2)</f>
        <v>16.8</v>
      </c>
      <c r="I3411" s="383"/>
      <c r="J3411" s="384"/>
      <c r="K3411" s="384"/>
    </row>
    <row r="3412" spans="1:11" x14ac:dyDescent="0.25">
      <c r="A3412" s="377"/>
      <c r="B3412" s="378"/>
      <c r="C3412" s="377"/>
      <c r="D3412" s="378" t="s">
        <v>60957</v>
      </c>
      <c r="E3412" s="378"/>
      <c r="F3412" s="379"/>
      <c r="G3412" s="380"/>
      <c r="H3412" s="380">
        <f>+H3410+H3411</f>
        <v>86.29</v>
      </c>
      <c r="I3412" s="383"/>
      <c r="J3412" s="384"/>
      <c r="K3412" s="384"/>
    </row>
    <row r="3413" spans="1:11" x14ac:dyDescent="0.25">
      <c r="A3413" s="377"/>
      <c r="B3413" s="378"/>
      <c r="C3413" s="377"/>
      <c r="D3413" s="378" t="s">
        <v>60958</v>
      </c>
      <c r="E3413" s="378"/>
      <c r="F3413" s="379"/>
      <c r="G3413" s="380"/>
      <c r="H3413" s="380">
        <v>86.29</v>
      </c>
      <c r="I3413" s="383"/>
      <c r="J3413" s="384"/>
      <c r="K3413" s="384"/>
    </row>
    <row r="3414" spans="1:11" x14ac:dyDescent="0.25">
      <c r="I3414" s="383"/>
      <c r="J3414" s="384"/>
      <c r="K3414" s="384"/>
    </row>
    <row r="3415" spans="1:11" x14ac:dyDescent="0.25">
      <c r="I3415" s="383"/>
      <c r="J3415" s="384"/>
      <c r="K3415" s="384"/>
    </row>
    <row r="3416" spans="1:11" x14ac:dyDescent="0.25">
      <c r="A3416" s="377" t="s">
        <v>60934</v>
      </c>
      <c r="B3416" s="378" t="s">
        <v>60935</v>
      </c>
      <c r="C3416" s="377"/>
      <c r="D3416" s="378"/>
      <c r="E3416" s="378"/>
      <c r="F3416" s="379"/>
      <c r="G3416" s="380"/>
      <c r="H3416" s="380"/>
      <c r="I3416" s="383"/>
      <c r="J3416" s="384"/>
      <c r="K3416" s="384"/>
    </row>
    <row r="3417" spans="1:11" x14ac:dyDescent="0.25">
      <c r="A3417" s="377"/>
      <c r="B3417" s="378"/>
      <c r="C3417" s="377" t="s">
        <v>60938</v>
      </c>
      <c r="D3417" s="378" t="s">
        <v>60939</v>
      </c>
      <c r="E3417" s="378" t="s">
        <v>60940</v>
      </c>
      <c r="F3417" s="379" t="s">
        <v>60941</v>
      </c>
      <c r="G3417" s="380" t="s">
        <v>60942</v>
      </c>
      <c r="H3417" s="380" t="s">
        <v>60943</v>
      </c>
      <c r="I3417" s="383"/>
      <c r="J3417" s="384"/>
      <c r="K3417" s="384"/>
    </row>
    <row r="3418" spans="1:11" x14ac:dyDescent="0.25">
      <c r="A3418" s="377"/>
      <c r="B3418" s="378"/>
      <c r="C3418" s="377"/>
      <c r="D3418" s="378"/>
      <c r="E3418" s="378"/>
      <c r="F3418" s="379"/>
      <c r="G3418" s="380"/>
      <c r="H3418" s="380"/>
      <c r="I3418" s="383"/>
      <c r="J3418" s="384"/>
      <c r="K3418" s="384"/>
    </row>
    <row r="3419" spans="1:11" x14ac:dyDescent="0.25">
      <c r="A3419" s="385" t="s">
        <v>62582</v>
      </c>
      <c r="B3419" s="386" t="s">
        <v>62583</v>
      </c>
      <c r="C3419" s="385"/>
      <c r="D3419" s="386"/>
      <c r="E3419" s="386" t="s">
        <v>284</v>
      </c>
      <c r="F3419" s="379" t="s">
        <v>60946</v>
      </c>
      <c r="G3419" s="380"/>
      <c r="H3419" s="380"/>
      <c r="I3419" s="383"/>
      <c r="J3419" s="384"/>
      <c r="K3419" s="384"/>
    </row>
    <row r="3420" spans="1:11" x14ac:dyDescent="0.25">
      <c r="A3420" s="377"/>
      <c r="B3420" s="378"/>
      <c r="C3420" s="377"/>
      <c r="D3420" s="378" t="s">
        <v>60947</v>
      </c>
      <c r="E3420" s="378"/>
      <c r="F3420" s="379"/>
      <c r="G3420" s="380"/>
      <c r="H3420" s="380"/>
      <c r="I3420" s="383"/>
      <c r="J3420" s="384"/>
      <c r="K3420" s="384"/>
    </row>
    <row r="3421" spans="1:11" x14ac:dyDescent="0.25">
      <c r="A3421" s="377"/>
      <c r="B3421" s="378" t="s">
        <v>60948</v>
      </c>
      <c r="C3421" s="377" t="s">
        <v>62233</v>
      </c>
      <c r="D3421" s="378" t="s">
        <v>62234</v>
      </c>
      <c r="E3421" s="378" t="s">
        <v>284</v>
      </c>
      <c r="F3421" s="379">
        <v>1</v>
      </c>
      <c r="G3421" s="380">
        <v>6.67</v>
      </c>
      <c r="H3421" s="380">
        <f>+ROUND(F3421*G3421,2)</f>
        <v>6.67</v>
      </c>
      <c r="I3421" s="383" t="s">
        <v>60952</v>
      </c>
      <c r="J3421" s="384" t="s">
        <v>60965</v>
      </c>
      <c r="K3421" s="384" t="s">
        <v>62233</v>
      </c>
    </row>
    <row r="3422" spans="1:11" x14ac:dyDescent="0.25">
      <c r="A3422" s="377"/>
      <c r="B3422" s="378" t="s">
        <v>60948</v>
      </c>
      <c r="C3422" s="377" t="s">
        <v>62584</v>
      </c>
      <c r="D3422" s="378" t="s">
        <v>62585</v>
      </c>
      <c r="E3422" s="378" t="s">
        <v>284</v>
      </c>
      <c r="F3422" s="379">
        <v>1</v>
      </c>
      <c r="G3422" s="380">
        <v>46.2</v>
      </c>
      <c r="H3422" s="380">
        <f>+ROUND(F3422*G3422,2)</f>
        <v>46.2</v>
      </c>
      <c r="I3422" s="383" t="s">
        <v>60952</v>
      </c>
      <c r="J3422" s="384" t="s">
        <v>60965</v>
      </c>
      <c r="K3422" s="384" t="s">
        <v>62584</v>
      </c>
    </row>
    <row r="3423" spans="1:11" x14ac:dyDescent="0.25">
      <c r="A3423" s="377"/>
      <c r="B3423" s="378"/>
      <c r="C3423" s="377"/>
      <c r="D3423" s="378" t="s">
        <v>60954</v>
      </c>
      <c r="E3423" s="378"/>
      <c r="F3423" s="379"/>
      <c r="G3423" s="380"/>
      <c r="H3423" s="380">
        <f>+SUBTOTAL(9,H3421:H3422)</f>
        <v>52.870000000000005</v>
      </c>
      <c r="I3423" s="383"/>
      <c r="J3423" s="384"/>
      <c r="K3423" s="384"/>
    </row>
    <row r="3424" spans="1:11" x14ac:dyDescent="0.25">
      <c r="A3424" s="377"/>
      <c r="B3424" s="378"/>
      <c r="C3424" s="377"/>
      <c r="D3424" s="378" t="s">
        <v>60955</v>
      </c>
      <c r="E3424" s="378"/>
      <c r="F3424" s="379"/>
      <c r="G3424" s="380"/>
      <c r="H3424" s="380">
        <f>+SUBTOTAL(9,H3420:H3422)</f>
        <v>52.870000000000005</v>
      </c>
      <c r="I3424" s="383"/>
      <c r="J3424" s="384"/>
      <c r="K3424" s="384"/>
    </row>
    <row r="3425" spans="1:11" x14ac:dyDescent="0.25">
      <c r="A3425" s="377"/>
      <c r="B3425" s="378"/>
      <c r="C3425" s="377"/>
      <c r="D3425" s="378" t="s">
        <v>60956</v>
      </c>
      <c r="E3425" s="378"/>
      <c r="F3425" s="379">
        <v>24.18</v>
      </c>
      <c r="G3425" s="380"/>
      <c r="H3425" s="380">
        <f>+ROUND(H3424*F3425/100,2)</f>
        <v>12.78</v>
      </c>
      <c r="I3425" s="383"/>
      <c r="J3425" s="384"/>
      <c r="K3425" s="384"/>
    </row>
    <row r="3426" spans="1:11" x14ac:dyDescent="0.25">
      <c r="A3426" s="377"/>
      <c r="B3426" s="378"/>
      <c r="C3426" s="377"/>
      <c r="D3426" s="378" t="s">
        <v>60957</v>
      </c>
      <c r="E3426" s="378"/>
      <c r="F3426" s="379"/>
      <c r="G3426" s="380"/>
      <c r="H3426" s="380">
        <f>+H3424+H3425</f>
        <v>65.650000000000006</v>
      </c>
      <c r="I3426" s="383"/>
      <c r="J3426" s="384"/>
      <c r="K3426" s="384"/>
    </row>
    <row r="3427" spans="1:11" x14ac:dyDescent="0.25">
      <c r="A3427" s="377"/>
      <c r="B3427" s="378"/>
      <c r="C3427" s="377"/>
      <c r="D3427" s="378" t="s">
        <v>60958</v>
      </c>
      <c r="E3427" s="378"/>
      <c r="F3427" s="379"/>
      <c r="G3427" s="380"/>
      <c r="H3427" s="380">
        <v>65.650000000000006</v>
      </c>
      <c r="I3427" s="383"/>
      <c r="J3427" s="384"/>
      <c r="K3427" s="384"/>
    </row>
    <row r="3428" spans="1:11" x14ac:dyDescent="0.25">
      <c r="I3428" s="383"/>
      <c r="J3428" s="384"/>
      <c r="K3428" s="384"/>
    </row>
    <row r="3429" spans="1:11" x14ac:dyDescent="0.25">
      <c r="I3429" s="383"/>
      <c r="J3429" s="384"/>
      <c r="K3429" s="384"/>
    </row>
    <row r="3430" spans="1:11" x14ac:dyDescent="0.25">
      <c r="A3430" s="377" t="s">
        <v>60934</v>
      </c>
      <c r="B3430" s="378" t="s">
        <v>60935</v>
      </c>
      <c r="C3430" s="377"/>
      <c r="D3430" s="378"/>
      <c r="E3430" s="378"/>
      <c r="F3430" s="379"/>
      <c r="G3430" s="380"/>
      <c r="H3430" s="380"/>
      <c r="I3430" s="383"/>
      <c r="J3430" s="384"/>
      <c r="K3430" s="384"/>
    </row>
    <row r="3431" spans="1:11" x14ac:dyDescent="0.25">
      <c r="A3431" s="377"/>
      <c r="B3431" s="378"/>
      <c r="C3431" s="377" t="s">
        <v>60938</v>
      </c>
      <c r="D3431" s="378" t="s">
        <v>60939</v>
      </c>
      <c r="E3431" s="378" t="s">
        <v>60940</v>
      </c>
      <c r="F3431" s="379" t="s">
        <v>60941</v>
      </c>
      <c r="G3431" s="380" t="s">
        <v>60942</v>
      </c>
      <c r="H3431" s="380" t="s">
        <v>60943</v>
      </c>
      <c r="I3431" s="383"/>
      <c r="J3431" s="384"/>
      <c r="K3431" s="384"/>
    </row>
    <row r="3432" spans="1:11" x14ac:dyDescent="0.25">
      <c r="A3432" s="377"/>
      <c r="B3432" s="378"/>
      <c r="C3432" s="377"/>
      <c r="D3432" s="378"/>
      <c r="E3432" s="378"/>
      <c r="F3432" s="379"/>
      <c r="G3432" s="380"/>
      <c r="H3432" s="380"/>
      <c r="I3432" s="383"/>
      <c r="J3432" s="384"/>
      <c r="K3432" s="384"/>
    </row>
    <row r="3433" spans="1:11" x14ac:dyDescent="0.25">
      <c r="A3433" s="385" t="s">
        <v>62586</v>
      </c>
      <c r="B3433" s="386" t="s">
        <v>62587</v>
      </c>
      <c r="C3433" s="385"/>
      <c r="D3433" s="386"/>
      <c r="E3433" s="386" t="s">
        <v>284</v>
      </c>
      <c r="F3433" s="379" t="s">
        <v>60946</v>
      </c>
      <c r="G3433" s="380"/>
      <c r="H3433" s="380"/>
      <c r="I3433" s="383"/>
      <c r="J3433" s="384"/>
      <c r="K3433" s="384"/>
    </row>
    <row r="3434" spans="1:11" x14ac:dyDescent="0.25">
      <c r="A3434" s="377"/>
      <c r="B3434" s="378">
        <v>2</v>
      </c>
      <c r="C3434" s="377" t="s">
        <v>31304</v>
      </c>
      <c r="D3434" s="378" t="s">
        <v>62241</v>
      </c>
      <c r="E3434" s="378" t="s">
        <v>284</v>
      </c>
      <c r="F3434" s="379">
        <v>2</v>
      </c>
      <c r="G3434" s="380">
        <v>7.63</v>
      </c>
      <c r="H3434" s="380">
        <f>+ROUND(F3434*G3434,2)</f>
        <v>15.26</v>
      </c>
      <c r="I3434" s="383" t="s">
        <v>60981</v>
      </c>
      <c r="J3434" s="384" t="s">
        <v>60965</v>
      </c>
      <c r="K3434" s="384">
        <v>38101</v>
      </c>
    </row>
    <row r="3435" spans="1:11" x14ac:dyDescent="0.25">
      <c r="A3435" s="377"/>
      <c r="B3435" s="378">
        <v>2</v>
      </c>
      <c r="C3435" s="377" t="s">
        <v>31324</v>
      </c>
      <c r="D3435" s="378" t="s">
        <v>62254</v>
      </c>
      <c r="E3435" s="378" t="s">
        <v>284</v>
      </c>
      <c r="F3435" s="379">
        <v>1</v>
      </c>
      <c r="G3435" s="380">
        <v>6.71</v>
      </c>
      <c r="H3435" s="380">
        <f>+ROUND(F3435*G3435,2)</f>
        <v>6.71</v>
      </c>
      <c r="I3435" s="383" t="s">
        <v>60981</v>
      </c>
      <c r="J3435" s="384" t="s">
        <v>60965</v>
      </c>
      <c r="K3435" s="384">
        <v>38112</v>
      </c>
    </row>
    <row r="3436" spans="1:11" x14ac:dyDescent="0.25">
      <c r="A3436" s="377"/>
      <c r="B3436" s="378"/>
      <c r="C3436" s="377"/>
      <c r="D3436" s="378" t="s">
        <v>60986</v>
      </c>
      <c r="E3436" s="378"/>
      <c r="F3436" s="379"/>
      <c r="G3436" s="380"/>
      <c r="H3436" s="380">
        <f>+SUBTOTAL(9,H3434:H3435)</f>
        <v>21.97</v>
      </c>
      <c r="I3436" s="383"/>
      <c r="J3436" s="384"/>
      <c r="K3436" s="384"/>
    </row>
    <row r="3437" spans="1:11" x14ac:dyDescent="0.25">
      <c r="A3437" s="377"/>
      <c r="B3437" s="378"/>
      <c r="C3437" s="377"/>
      <c r="D3437" s="378" t="s">
        <v>60947</v>
      </c>
      <c r="E3437" s="378"/>
      <c r="F3437" s="379"/>
      <c r="G3437" s="380"/>
      <c r="H3437" s="380"/>
      <c r="I3437" s="383"/>
      <c r="J3437" s="384"/>
      <c r="K3437" s="384"/>
    </row>
    <row r="3438" spans="1:11" x14ac:dyDescent="0.25">
      <c r="A3438" s="377"/>
      <c r="B3438" s="378" t="s">
        <v>60948</v>
      </c>
      <c r="C3438" s="377" t="s">
        <v>61486</v>
      </c>
      <c r="D3438" s="378" t="s">
        <v>61487</v>
      </c>
      <c r="E3438" s="378" t="s">
        <v>33681</v>
      </c>
      <c r="F3438" s="379">
        <v>0.72</v>
      </c>
      <c r="G3438" s="380">
        <v>14.65</v>
      </c>
      <c r="H3438" s="380">
        <f>+ROUND(F3438*G3438,2)</f>
        <v>10.55</v>
      </c>
      <c r="I3438" s="383" t="s">
        <v>60952</v>
      </c>
      <c r="J3438" s="384" t="s">
        <v>60965</v>
      </c>
      <c r="K3438" s="384" t="s">
        <v>61486</v>
      </c>
    </row>
    <row r="3439" spans="1:11" x14ac:dyDescent="0.25">
      <c r="A3439" s="377"/>
      <c r="B3439" s="378" t="s">
        <v>60948</v>
      </c>
      <c r="C3439" s="377" t="s">
        <v>61488</v>
      </c>
      <c r="D3439" s="378" t="s">
        <v>61489</v>
      </c>
      <c r="E3439" s="378" t="s">
        <v>33681</v>
      </c>
      <c r="F3439" s="379">
        <v>0.72</v>
      </c>
      <c r="G3439" s="380">
        <v>19</v>
      </c>
      <c r="H3439" s="380">
        <f>+ROUND(F3439*G3439,2)</f>
        <v>13.68</v>
      </c>
      <c r="I3439" s="383" t="s">
        <v>60952</v>
      </c>
      <c r="J3439" s="384" t="s">
        <v>60965</v>
      </c>
      <c r="K3439" s="384" t="s">
        <v>61488</v>
      </c>
    </row>
    <row r="3440" spans="1:11" x14ac:dyDescent="0.25">
      <c r="A3440" s="377"/>
      <c r="B3440" s="378"/>
      <c r="C3440" s="377"/>
      <c r="D3440" s="378" t="s">
        <v>60954</v>
      </c>
      <c r="E3440" s="378"/>
      <c r="F3440" s="379"/>
      <c r="G3440" s="380"/>
      <c r="H3440" s="380">
        <f>+SUBTOTAL(9,H3438:H3439)</f>
        <v>24.23</v>
      </c>
      <c r="I3440" s="383"/>
      <c r="J3440" s="384"/>
      <c r="K3440" s="384"/>
    </row>
    <row r="3441" spans="1:11" x14ac:dyDescent="0.25">
      <c r="A3441" s="377"/>
      <c r="B3441" s="378"/>
      <c r="C3441" s="377"/>
      <c r="D3441" s="378" t="s">
        <v>60955</v>
      </c>
      <c r="E3441" s="378"/>
      <c r="F3441" s="379"/>
      <c r="G3441" s="380"/>
      <c r="H3441" s="380">
        <f>+SUBTOTAL(9,H3434:H3439)</f>
        <v>46.199999999999996</v>
      </c>
      <c r="I3441" s="383"/>
      <c r="J3441" s="384"/>
      <c r="K3441" s="384"/>
    </row>
    <row r="3442" spans="1:11" x14ac:dyDescent="0.25">
      <c r="A3442" s="377"/>
      <c r="B3442" s="378"/>
      <c r="C3442" s="377"/>
      <c r="D3442" s="378" t="s">
        <v>60956</v>
      </c>
      <c r="E3442" s="378"/>
      <c r="F3442" s="379">
        <v>24.18</v>
      </c>
      <c r="G3442" s="380"/>
      <c r="H3442" s="380">
        <f>+ROUND(H3441*F3442/100,2)</f>
        <v>11.17</v>
      </c>
      <c r="I3442" s="383"/>
      <c r="J3442" s="384"/>
      <c r="K3442" s="384"/>
    </row>
    <row r="3443" spans="1:11" x14ac:dyDescent="0.25">
      <c r="A3443" s="377"/>
      <c r="B3443" s="378"/>
      <c r="C3443" s="377"/>
      <c r="D3443" s="378" t="s">
        <v>60957</v>
      </c>
      <c r="E3443" s="378"/>
      <c r="F3443" s="379"/>
      <c r="G3443" s="380"/>
      <c r="H3443" s="380">
        <f>+H3441+H3442</f>
        <v>57.37</v>
      </c>
      <c r="I3443" s="383"/>
      <c r="J3443" s="384"/>
      <c r="K3443" s="384"/>
    </row>
    <row r="3444" spans="1:11" x14ac:dyDescent="0.25">
      <c r="A3444" s="377"/>
      <c r="B3444" s="378"/>
      <c r="C3444" s="377"/>
      <c r="D3444" s="378" t="s">
        <v>60958</v>
      </c>
      <c r="E3444" s="378"/>
      <c r="F3444" s="379"/>
      <c r="G3444" s="380"/>
      <c r="H3444" s="380">
        <v>57.37</v>
      </c>
      <c r="I3444" s="383"/>
      <c r="J3444" s="384"/>
      <c r="K3444" s="384"/>
    </row>
    <row r="3445" spans="1:11" x14ac:dyDescent="0.25">
      <c r="I3445" s="383"/>
      <c r="J3445" s="384"/>
      <c r="K3445" s="384"/>
    </row>
    <row r="3446" spans="1:11" x14ac:dyDescent="0.25">
      <c r="I3446" s="383"/>
      <c r="J3446" s="384"/>
      <c r="K3446" s="384"/>
    </row>
    <row r="3447" spans="1:11" x14ac:dyDescent="0.25">
      <c r="A3447" s="377" t="s">
        <v>60934</v>
      </c>
      <c r="B3447" s="378" t="s">
        <v>60935</v>
      </c>
      <c r="C3447" s="377"/>
      <c r="D3447" s="378"/>
      <c r="E3447" s="378"/>
      <c r="F3447" s="379"/>
      <c r="G3447" s="380"/>
      <c r="H3447" s="380"/>
      <c r="I3447" s="383"/>
      <c r="J3447" s="384"/>
      <c r="K3447" s="384"/>
    </row>
    <row r="3448" spans="1:11" x14ac:dyDescent="0.25">
      <c r="A3448" s="377"/>
      <c r="B3448" s="378"/>
      <c r="C3448" s="377" t="s">
        <v>60938</v>
      </c>
      <c r="D3448" s="378" t="s">
        <v>60939</v>
      </c>
      <c r="E3448" s="378" t="s">
        <v>60940</v>
      </c>
      <c r="F3448" s="379" t="s">
        <v>60941</v>
      </c>
      <c r="G3448" s="380" t="s">
        <v>60942</v>
      </c>
      <c r="H3448" s="380" t="s">
        <v>60943</v>
      </c>
      <c r="I3448" s="383"/>
      <c r="J3448" s="384"/>
      <c r="K3448" s="384"/>
    </row>
    <row r="3449" spans="1:11" x14ac:dyDescent="0.25">
      <c r="A3449" s="377"/>
      <c r="B3449" s="378"/>
      <c r="C3449" s="377"/>
      <c r="D3449" s="378"/>
      <c r="E3449" s="378"/>
      <c r="F3449" s="379"/>
      <c r="G3449" s="380"/>
      <c r="H3449" s="380"/>
      <c r="I3449" s="383"/>
      <c r="J3449" s="384"/>
      <c r="K3449" s="384"/>
    </row>
    <row r="3450" spans="1:11" x14ac:dyDescent="0.25">
      <c r="A3450" s="385" t="s">
        <v>62588</v>
      </c>
      <c r="B3450" s="386" t="s">
        <v>62589</v>
      </c>
      <c r="C3450" s="385"/>
      <c r="D3450" s="386"/>
      <c r="E3450" s="386" t="s">
        <v>283</v>
      </c>
      <c r="F3450" s="379" t="s">
        <v>60946</v>
      </c>
      <c r="G3450" s="380"/>
      <c r="H3450" s="380"/>
      <c r="I3450" s="383"/>
      <c r="J3450" s="384"/>
      <c r="K3450" s="384"/>
    </row>
    <row r="3451" spans="1:11" x14ac:dyDescent="0.25">
      <c r="A3451" s="377"/>
      <c r="B3451" s="378">
        <v>2</v>
      </c>
      <c r="C3451" s="377" t="s">
        <v>26336</v>
      </c>
      <c r="D3451" s="378" t="s">
        <v>61698</v>
      </c>
      <c r="E3451" s="378" t="s">
        <v>34139</v>
      </c>
      <c r="F3451" s="379">
        <v>2.6800000000000001E-2</v>
      </c>
      <c r="G3451" s="380">
        <v>38.450000000000003</v>
      </c>
      <c r="H3451" s="380">
        <f>+ROUND(F3451*G3451,2)</f>
        <v>1.03</v>
      </c>
      <c r="I3451" s="383" t="s">
        <v>60981</v>
      </c>
      <c r="J3451" s="384" t="s">
        <v>60965</v>
      </c>
      <c r="K3451" s="384">
        <v>3080</v>
      </c>
    </row>
    <row r="3452" spans="1:11" x14ac:dyDescent="0.25">
      <c r="A3452" s="377"/>
      <c r="B3452" s="378">
        <v>2</v>
      </c>
      <c r="C3452" s="377" t="s">
        <v>28520</v>
      </c>
      <c r="D3452" s="378" t="s">
        <v>61700</v>
      </c>
      <c r="E3452" s="378" t="s">
        <v>284</v>
      </c>
      <c r="F3452" s="379">
        <v>2.6800000000000001E-2</v>
      </c>
      <c r="G3452" s="380">
        <v>153.12</v>
      </c>
      <c r="H3452" s="380">
        <f>+ROUND(F3452*G3452,2)</f>
        <v>4.0999999999999996</v>
      </c>
      <c r="I3452" s="383" t="s">
        <v>60981</v>
      </c>
      <c r="J3452" s="384" t="s">
        <v>60965</v>
      </c>
      <c r="K3452" s="384">
        <v>10886</v>
      </c>
    </row>
    <row r="3453" spans="1:11" x14ac:dyDescent="0.25">
      <c r="A3453" s="377"/>
      <c r="B3453" s="378">
        <v>2</v>
      </c>
      <c r="C3453" s="377" t="s">
        <v>28528</v>
      </c>
      <c r="D3453" s="378" t="s">
        <v>61701</v>
      </c>
      <c r="E3453" s="378" t="s">
        <v>284</v>
      </c>
      <c r="F3453" s="379">
        <v>2.6800000000000001E-2</v>
      </c>
      <c r="G3453" s="380">
        <v>148.07</v>
      </c>
      <c r="H3453" s="380">
        <f>+ROUND(F3453*G3453,2)</f>
        <v>3.97</v>
      </c>
      <c r="I3453" s="383" t="s">
        <v>60981</v>
      </c>
      <c r="J3453" s="384" t="s">
        <v>60965</v>
      </c>
      <c r="K3453" s="384">
        <v>10891</v>
      </c>
    </row>
    <row r="3454" spans="1:11" x14ac:dyDescent="0.25">
      <c r="A3454" s="377"/>
      <c r="B3454" s="378">
        <v>2</v>
      </c>
      <c r="C3454" s="377" t="s">
        <v>28850</v>
      </c>
      <c r="D3454" s="378" t="s">
        <v>61702</v>
      </c>
      <c r="E3454" s="378" t="s">
        <v>283</v>
      </c>
      <c r="F3454" s="379">
        <v>1</v>
      </c>
      <c r="G3454" s="380">
        <v>59.64</v>
      </c>
      <c r="H3454" s="380">
        <f>+ROUND(F3454*G3454,2)</f>
        <v>59.64</v>
      </c>
      <c r="I3454" s="383" t="s">
        <v>60981</v>
      </c>
      <c r="J3454" s="384" t="s">
        <v>60965</v>
      </c>
      <c r="K3454" s="384">
        <v>11587</v>
      </c>
    </row>
    <row r="3455" spans="1:11" x14ac:dyDescent="0.25">
      <c r="A3455" s="377"/>
      <c r="B3455" s="378">
        <v>2</v>
      </c>
      <c r="C3455" s="377" t="s">
        <v>30950</v>
      </c>
      <c r="D3455" s="378" t="s">
        <v>62590</v>
      </c>
      <c r="E3455" s="378" t="s">
        <v>286</v>
      </c>
      <c r="F3455" s="379">
        <v>1.2782</v>
      </c>
      <c r="G3455" s="380">
        <v>2.2799999999999998</v>
      </c>
      <c r="H3455" s="380">
        <f>+ROUND(F3455*G3455,2)</f>
        <v>2.91</v>
      </c>
      <c r="I3455" s="383" t="s">
        <v>60981</v>
      </c>
      <c r="J3455" s="384" t="s">
        <v>60965</v>
      </c>
      <c r="K3455" s="384">
        <v>37525</v>
      </c>
    </row>
    <row r="3456" spans="1:11" x14ac:dyDescent="0.25">
      <c r="A3456" s="377"/>
      <c r="B3456" s="378"/>
      <c r="C3456" s="377"/>
      <c r="D3456" s="378" t="s">
        <v>60986</v>
      </c>
      <c r="E3456" s="378"/>
      <c r="F3456" s="379"/>
      <c r="G3456" s="380"/>
      <c r="H3456" s="380">
        <f>+SUBTOTAL(9,H3451:H3455)</f>
        <v>71.649999999999991</v>
      </c>
      <c r="I3456" s="383"/>
      <c r="J3456" s="384"/>
      <c r="K3456" s="384"/>
    </row>
    <row r="3457" spans="1:11" x14ac:dyDescent="0.25">
      <c r="A3457" s="377"/>
      <c r="B3457" s="378"/>
      <c r="C3457" s="377"/>
      <c r="D3457" s="378" t="s">
        <v>60947</v>
      </c>
      <c r="E3457" s="378"/>
      <c r="F3457" s="379"/>
      <c r="G3457" s="380"/>
      <c r="H3457" s="380"/>
      <c r="I3457" s="383"/>
      <c r="J3457" s="384"/>
      <c r="K3457" s="384"/>
    </row>
    <row r="3458" spans="1:11" x14ac:dyDescent="0.25">
      <c r="A3458" s="377"/>
      <c r="B3458" s="378" t="s">
        <v>60948</v>
      </c>
      <c r="C3458" s="377" t="s">
        <v>61707</v>
      </c>
      <c r="D3458" s="378" t="s">
        <v>61708</v>
      </c>
      <c r="E3458" s="378" t="s">
        <v>287</v>
      </c>
      <c r="F3458" s="379">
        <v>0.04</v>
      </c>
      <c r="G3458" s="380">
        <v>618.91999999999996</v>
      </c>
      <c r="H3458" s="380">
        <f t="shared" ref="H3458:H3495" si="28">+ROUND(F3458*G3458,2)</f>
        <v>24.76</v>
      </c>
      <c r="I3458" s="383" t="s">
        <v>60952</v>
      </c>
      <c r="J3458" s="384" t="s">
        <v>60965</v>
      </c>
      <c r="K3458" s="384" t="s">
        <v>61707</v>
      </c>
    </row>
    <row r="3459" spans="1:11" x14ac:dyDescent="0.25">
      <c r="A3459" s="377"/>
      <c r="B3459" s="378" t="s">
        <v>60948</v>
      </c>
      <c r="C3459" s="377" t="s">
        <v>61709</v>
      </c>
      <c r="D3459" s="378" t="s">
        <v>61710</v>
      </c>
      <c r="E3459" s="378" t="s">
        <v>284</v>
      </c>
      <c r="F3459" s="379">
        <v>0.1074</v>
      </c>
      <c r="G3459" s="380">
        <v>12.38</v>
      </c>
      <c r="H3459" s="380">
        <f t="shared" si="28"/>
        <v>1.33</v>
      </c>
      <c r="I3459" s="383" t="s">
        <v>60952</v>
      </c>
      <c r="J3459" s="384" t="s">
        <v>60965</v>
      </c>
      <c r="K3459" s="384" t="s">
        <v>61709</v>
      </c>
    </row>
    <row r="3460" spans="1:11" x14ac:dyDescent="0.25">
      <c r="A3460" s="377"/>
      <c r="B3460" s="378" t="s">
        <v>60948</v>
      </c>
      <c r="C3460" s="377" t="s">
        <v>60591</v>
      </c>
      <c r="D3460" s="378" t="s">
        <v>60542</v>
      </c>
      <c r="E3460" s="378" t="s">
        <v>284</v>
      </c>
      <c r="F3460" s="379">
        <v>2.6800000000000001E-2</v>
      </c>
      <c r="G3460" s="380">
        <v>69.489999999999995</v>
      </c>
      <c r="H3460" s="380">
        <f t="shared" si="28"/>
        <v>1.86</v>
      </c>
      <c r="I3460" s="383" t="s">
        <v>60952</v>
      </c>
      <c r="J3460" s="384" t="s">
        <v>60965</v>
      </c>
      <c r="K3460" s="384" t="s">
        <v>60591</v>
      </c>
    </row>
    <row r="3461" spans="1:11" x14ac:dyDescent="0.25">
      <c r="A3461" s="377"/>
      <c r="B3461" s="378" t="s">
        <v>60948</v>
      </c>
      <c r="C3461" s="377" t="s">
        <v>61715</v>
      </c>
      <c r="D3461" s="378" t="s">
        <v>61716</v>
      </c>
      <c r="E3461" s="378" t="s">
        <v>284</v>
      </c>
      <c r="F3461" s="379">
        <v>2.6800000000000001E-2</v>
      </c>
      <c r="G3461" s="380">
        <v>274.69</v>
      </c>
      <c r="H3461" s="380">
        <f t="shared" si="28"/>
        <v>7.36</v>
      </c>
      <c r="I3461" s="383" t="s">
        <v>60952</v>
      </c>
      <c r="J3461" s="384" t="s">
        <v>60965</v>
      </c>
      <c r="K3461" s="384" t="s">
        <v>61715</v>
      </c>
    </row>
    <row r="3462" spans="1:11" x14ac:dyDescent="0.25">
      <c r="A3462" s="377"/>
      <c r="B3462" s="378" t="s">
        <v>60948</v>
      </c>
      <c r="C3462" s="377" t="s">
        <v>61717</v>
      </c>
      <c r="D3462" s="378" t="s">
        <v>61718</v>
      </c>
      <c r="E3462" s="378" t="s">
        <v>284</v>
      </c>
      <c r="F3462" s="379">
        <v>2.6800000000000001E-2</v>
      </c>
      <c r="G3462" s="380">
        <v>179.06</v>
      </c>
      <c r="H3462" s="380">
        <f t="shared" si="28"/>
        <v>4.8</v>
      </c>
      <c r="I3462" s="383" t="s">
        <v>60952</v>
      </c>
      <c r="J3462" s="384" t="s">
        <v>60965</v>
      </c>
      <c r="K3462" s="384" t="s">
        <v>61717</v>
      </c>
    </row>
    <row r="3463" spans="1:11" x14ac:dyDescent="0.25">
      <c r="A3463" s="377"/>
      <c r="B3463" s="378" t="s">
        <v>60948</v>
      </c>
      <c r="C3463" s="377" t="s">
        <v>60987</v>
      </c>
      <c r="D3463" s="378" t="s">
        <v>60988</v>
      </c>
      <c r="E3463" s="378" t="s">
        <v>33681</v>
      </c>
      <c r="F3463" s="379">
        <v>1.1154999999999999</v>
      </c>
      <c r="G3463" s="380">
        <v>18.68</v>
      </c>
      <c r="H3463" s="380">
        <f t="shared" si="28"/>
        <v>20.84</v>
      </c>
      <c r="I3463" s="383" t="s">
        <v>60952</v>
      </c>
      <c r="J3463" s="384" t="s">
        <v>60965</v>
      </c>
      <c r="K3463" s="384" t="s">
        <v>60987</v>
      </c>
    </row>
    <row r="3464" spans="1:11" x14ac:dyDescent="0.25">
      <c r="A3464" s="377"/>
      <c r="B3464" s="378" t="s">
        <v>60948</v>
      </c>
      <c r="C3464" s="377" t="s">
        <v>61723</v>
      </c>
      <c r="D3464" s="378" t="s">
        <v>61724</v>
      </c>
      <c r="E3464" s="378" t="s">
        <v>283</v>
      </c>
      <c r="F3464" s="379">
        <v>1.4293</v>
      </c>
      <c r="G3464" s="380">
        <v>8.18</v>
      </c>
      <c r="H3464" s="380">
        <f t="shared" si="28"/>
        <v>11.69</v>
      </c>
      <c r="I3464" s="383" t="s">
        <v>60952</v>
      </c>
      <c r="J3464" s="384" t="s">
        <v>60965</v>
      </c>
      <c r="K3464" s="384" t="s">
        <v>61723</v>
      </c>
    </row>
    <row r="3465" spans="1:11" x14ac:dyDescent="0.25">
      <c r="A3465" s="377"/>
      <c r="B3465" s="378" t="s">
        <v>60948</v>
      </c>
      <c r="C3465" s="377" t="s">
        <v>61733</v>
      </c>
      <c r="D3465" s="378" t="s">
        <v>61734</v>
      </c>
      <c r="E3465" s="378" t="s">
        <v>286</v>
      </c>
      <c r="F3465" s="379">
        <v>8.8599999999999998E-2</v>
      </c>
      <c r="G3465" s="380">
        <v>13.11</v>
      </c>
      <c r="H3465" s="380">
        <f t="shared" si="28"/>
        <v>1.1599999999999999</v>
      </c>
      <c r="I3465" s="383" t="s">
        <v>60952</v>
      </c>
      <c r="J3465" s="384" t="s">
        <v>60965</v>
      </c>
      <c r="K3465" s="384" t="s">
        <v>61733</v>
      </c>
    </row>
    <row r="3466" spans="1:11" x14ac:dyDescent="0.25">
      <c r="A3466" s="377"/>
      <c r="B3466" s="378" t="s">
        <v>60948</v>
      </c>
      <c r="C3466" s="377" t="s">
        <v>61737</v>
      </c>
      <c r="D3466" s="378" t="s">
        <v>61738</v>
      </c>
      <c r="E3466" s="378" t="s">
        <v>286</v>
      </c>
      <c r="F3466" s="379">
        <v>0.14230000000000001</v>
      </c>
      <c r="G3466" s="380">
        <v>38.04</v>
      </c>
      <c r="H3466" s="380">
        <f t="shared" si="28"/>
        <v>5.41</v>
      </c>
      <c r="I3466" s="383" t="s">
        <v>60952</v>
      </c>
      <c r="J3466" s="384" t="s">
        <v>60965</v>
      </c>
      <c r="K3466" s="384" t="s">
        <v>61737</v>
      </c>
    </row>
    <row r="3467" spans="1:11" x14ac:dyDescent="0.25">
      <c r="A3467" s="377"/>
      <c r="B3467" s="378" t="s">
        <v>60948</v>
      </c>
      <c r="C3467" s="377" t="s">
        <v>61739</v>
      </c>
      <c r="D3467" s="378" t="s">
        <v>61740</v>
      </c>
      <c r="E3467" s="378" t="s">
        <v>284</v>
      </c>
      <c r="F3467" s="379">
        <v>5.3699999999999998E-2</v>
      </c>
      <c r="G3467" s="380">
        <v>6.61</v>
      </c>
      <c r="H3467" s="380">
        <f t="shared" si="28"/>
        <v>0.35</v>
      </c>
      <c r="I3467" s="383" t="s">
        <v>60952</v>
      </c>
      <c r="J3467" s="384" t="s">
        <v>60965</v>
      </c>
      <c r="K3467" s="384" t="s">
        <v>61739</v>
      </c>
    </row>
    <row r="3468" spans="1:11" x14ac:dyDescent="0.25">
      <c r="A3468" s="377"/>
      <c r="B3468" s="378" t="s">
        <v>60948</v>
      </c>
      <c r="C3468" s="377" t="s">
        <v>61751</v>
      </c>
      <c r="D3468" s="378" t="s">
        <v>61752</v>
      </c>
      <c r="E3468" s="378" t="s">
        <v>284</v>
      </c>
      <c r="F3468" s="379">
        <v>5.3699999999999998E-2</v>
      </c>
      <c r="G3468" s="380">
        <v>97.18</v>
      </c>
      <c r="H3468" s="380">
        <f t="shared" si="28"/>
        <v>5.22</v>
      </c>
      <c r="I3468" s="383" t="s">
        <v>60952</v>
      </c>
      <c r="J3468" s="384" t="s">
        <v>60965</v>
      </c>
      <c r="K3468" s="384" t="s">
        <v>61751</v>
      </c>
    </row>
    <row r="3469" spans="1:11" x14ac:dyDescent="0.25">
      <c r="A3469" s="377"/>
      <c r="B3469" s="378" t="s">
        <v>60948</v>
      </c>
      <c r="C3469" s="377" t="s">
        <v>61757</v>
      </c>
      <c r="D3469" s="378" t="s">
        <v>61758</v>
      </c>
      <c r="E3469" s="378" t="s">
        <v>284</v>
      </c>
      <c r="F3469" s="379">
        <v>2.6800000000000001E-2</v>
      </c>
      <c r="G3469" s="380">
        <v>358.59</v>
      </c>
      <c r="H3469" s="380">
        <f t="shared" si="28"/>
        <v>9.61</v>
      </c>
      <c r="I3469" s="383" t="s">
        <v>60952</v>
      </c>
      <c r="J3469" s="384" t="s">
        <v>60965</v>
      </c>
      <c r="K3469" s="384" t="s">
        <v>61757</v>
      </c>
    </row>
    <row r="3470" spans="1:11" x14ac:dyDescent="0.25">
      <c r="A3470" s="377"/>
      <c r="B3470" s="378" t="s">
        <v>60948</v>
      </c>
      <c r="C3470" s="377" t="s">
        <v>61759</v>
      </c>
      <c r="D3470" s="378" t="s">
        <v>61760</v>
      </c>
      <c r="E3470" s="378" t="s">
        <v>286</v>
      </c>
      <c r="F3470" s="379">
        <v>0.3221</v>
      </c>
      <c r="G3470" s="380">
        <v>2.44</v>
      </c>
      <c r="H3470" s="380">
        <f t="shared" si="28"/>
        <v>0.79</v>
      </c>
      <c r="I3470" s="383" t="s">
        <v>60952</v>
      </c>
      <c r="J3470" s="384" t="s">
        <v>60965</v>
      </c>
      <c r="K3470" s="384" t="s">
        <v>61759</v>
      </c>
    </row>
    <row r="3471" spans="1:11" x14ac:dyDescent="0.25">
      <c r="A3471" s="377"/>
      <c r="B3471" s="378" t="s">
        <v>60948</v>
      </c>
      <c r="C3471" s="377" t="s">
        <v>61761</v>
      </c>
      <c r="D3471" s="378" t="s">
        <v>61762</v>
      </c>
      <c r="E3471" s="378" t="s">
        <v>286</v>
      </c>
      <c r="F3471" s="379">
        <v>0.53690000000000004</v>
      </c>
      <c r="G3471" s="380">
        <v>1.24</v>
      </c>
      <c r="H3471" s="380">
        <f t="shared" si="28"/>
        <v>0.67</v>
      </c>
      <c r="I3471" s="383" t="s">
        <v>60952</v>
      </c>
      <c r="J3471" s="384" t="s">
        <v>60965</v>
      </c>
      <c r="K3471" s="384" t="s">
        <v>61761</v>
      </c>
    </row>
    <row r="3472" spans="1:11" x14ac:dyDescent="0.25">
      <c r="A3472" s="377"/>
      <c r="B3472" s="378" t="s">
        <v>60948</v>
      </c>
      <c r="C3472" s="377" t="s">
        <v>61765</v>
      </c>
      <c r="D3472" s="378" t="s">
        <v>61766</v>
      </c>
      <c r="E3472" s="378" t="s">
        <v>286</v>
      </c>
      <c r="F3472" s="379">
        <v>0.3221</v>
      </c>
      <c r="G3472" s="380">
        <v>6.94</v>
      </c>
      <c r="H3472" s="380">
        <f t="shared" si="28"/>
        <v>2.2400000000000002</v>
      </c>
      <c r="I3472" s="383" t="s">
        <v>60952</v>
      </c>
      <c r="J3472" s="384" t="s">
        <v>60965</v>
      </c>
      <c r="K3472" s="384" t="s">
        <v>61765</v>
      </c>
    </row>
    <row r="3473" spans="1:11" x14ac:dyDescent="0.25">
      <c r="A3473" s="377"/>
      <c r="B3473" s="378" t="s">
        <v>60948</v>
      </c>
      <c r="C3473" s="377" t="s">
        <v>61767</v>
      </c>
      <c r="D3473" s="378" t="s">
        <v>61768</v>
      </c>
      <c r="E3473" s="378" t="s">
        <v>286</v>
      </c>
      <c r="F3473" s="379">
        <v>0.53690000000000004</v>
      </c>
      <c r="G3473" s="380">
        <v>7.43</v>
      </c>
      <c r="H3473" s="380">
        <f t="shared" si="28"/>
        <v>3.99</v>
      </c>
      <c r="I3473" s="383" t="s">
        <v>60952</v>
      </c>
      <c r="J3473" s="384" t="s">
        <v>60965</v>
      </c>
      <c r="K3473" s="384" t="s">
        <v>61767</v>
      </c>
    </row>
    <row r="3474" spans="1:11" x14ac:dyDescent="0.25">
      <c r="A3474" s="377"/>
      <c r="B3474" s="378" t="s">
        <v>60948</v>
      </c>
      <c r="C3474" s="377" t="s">
        <v>61769</v>
      </c>
      <c r="D3474" s="378" t="s">
        <v>61770</v>
      </c>
      <c r="E3474" s="378" t="s">
        <v>284</v>
      </c>
      <c r="F3474" s="379">
        <v>0.1074</v>
      </c>
      <c r="G3474" s="380">
        <v>9.2899999999999991</v>
      </c>
      <c r="H3474" s="380">
        <f t="shared" si="28"/>
        <v>1</v>
      </c>
      <c r="I3474" s="383" t="s">
        <v>60952</v>
      </c>
      <c r="J3474" s="384" t="s">
        <v>60965</v>
      </c>
      <c r="K3474" s="384" t="s">
        <v>61769</v>
      </c>
    </row>
    <row r="3475" spans="1:11" x14ac:dyDescent="0.25">
      <c r="A3475" s="377"/>
      <c r="B3475" s="378" t="s">
        <v>60948</v>
      </c>
      <c r="C3475" s="377" t="s">
        <v>61469</v>
      </c>
      <c r="D3475" s="378" t="s">
        <v>61470</v>
      </c>
      <c r="E3475" s="378" t="s">
        <v>286</v>
      </c>
      <c r="F3475" s="379">
        <v>0.85909999999999997</v>
      </c>
      <c r="G3475" s="380">
        <v>1.89</v>
      </c>
      <c r="H3475" s="380">
        <f t="shared" si="28"/>
        <v>1.62</v>
      </c>
      <c r="I3475" s="383" t="s">
        <v>60952</v>
      </c>
      <c r="J3475" s="384" t="s">
        <v>60965</v>
      </c>
      <c r="K3475" s="384" t="s">
        <v>61469</v>
      </c>
    </row>
    <row r="3476" spans="1:11" x14ac:dyDescent="0.25">
      <c r="A3476" s="377"/>
      <c r="B3476" s="378" t="s">
        <v>60948</v>
      </c>
      <c r="C3476" s="377" t="s">
        <v>61479</v>
      </c>
      <c r="D3476" s="378" t="s">
        <v>61480</v>
      </c>
      <c r="E3476" s="378" t="s">
        <v>286</v>
      </c>
      <c r="F3476" s="379">
        <v>2.5503</v>
      </c>
      <c r="G3476" s="380">
        <v>2.72</v>
      </c>
      <c r="H3476" s="380">
        <f t="shared" si="28"/>
        <v>6.94</v>
      </c>
      <c r="I3476" s="383" t="s">
        <v>60952</v>
      </c>
      <c r="J3476" s="384" t="s">
        <v>60965</v>
      </c>
      <c r="K3476" s="384" t="s">
        <v>61479</v>
      </c>
    </row>
    <row r="3477" spans="1:11" x14ac:dyDescent="0.25">
      <c r="A3477" s="377"/>
      <c r="B3477" s="378" t="s">
        <v>60948</v>
      </c>
      <c r="C3477" s="377" t="s">
        <v>61471</v>
      </c>
      <c r="D3477" s="378" t="s">
        <v>61472</v>
      </c>
      <c r="E3477" s="378" t="s">
        <v>284</v>
      </c>
      <c r="F3477" s="379">
        <v>0.16109999999999999</v>
      </c>
      <c r="G3477" s="380">
        <v>8.02</v>
      </c>
      <c r="H3477" s="380">
        <f t="shared" si="28"/>
        <v>1.29</v>
      </c>
      <c r="I3477" s="383" t="s">
        <v>60952</v>
      </c>
      <c r="J3477" s="384" t="s">
        <v>60965</v>
      </c>
      <c r="K3477" s="384" t="s">
        <v>61471</v>
      </c>
    </row>
    <row r="3478" spans="1:11" x14ac:dyDescent="0.25">
      <c r="A3478" s="377"/>
      <c r="B3478" s="378" t="s">
        <v>60948</v>
      </c>
      <c r="C3478" s="377" t="s">
        <v>61775</v>
      </c>
      <c r="D3478" s="378" t="s">
        <v>61776</v>
      </c>
      <c r="E3478" s="378" t="s">
        <v>284</v>
      </c>
      <c r="F3478" s="379">
        <v>2.6800000000000001E-2</v>
      </c>
      <c r="G3478" s="380">
        <v>22.21</v>
      </c>
      <c r="H3478" s="380">
        <f t="shared" si="28"/>
        <v>0.6</v>
      </c>
      <c r="I3478" s="383" t="s">
        <v>60952</v>
      </c>
      <c r="J3478" s="384" t="s">
        <v>60965</v>
      </c>
      <c r="K3478" s="384" t="s">
        <v>61775</v>
      </c>
    </row>
    <row r="3479" spans="1:11" x14ac:dyDescent="0.25">
      <c r="A3479" s="377"/>
      <c r="B3479" s="378" t="s">
        <v>60948</v>
      </c>
      <c r="C3479" s="377" t="s">
        <v>61777</v>
      </c>
      <c r="D3479" s="378" t="s">
        <v>61778</v>
      </c>
      <c r="E3479" s="378" t="s">
        <v>284</v>
      </c>
      <c r="F3479" s="379">
        <v>0.13420000000000001</v>
      </c>
      <c r="G3479" s="380">
        <v>35.69</v>
      </c>
      <c r="H3479" s="380">
        <f t="shared" si="28"/>
        <v>4.79</v>
      </c>
      <c r="I3479" s="383" t="s">
        <v>60952</v>
      </c>
      <c r="J3479" s="384" t="s">
        <v>60965</v>
      </c>
      <c r="K3479" s="384" t="s">
        <v>61777</v>
      </c>
    </row>
    <row r="3480" spans="1:11" x14ac:dyDescent="0.25">
      <c r="A3480" s="377"/>
      <c r="B3480" s="378" t="s">
        <v>60948</v>
      </c>
      <c r="C3480" s="377" t="s">
        <v>61779</v>
      </c>
      <c r="D3480" s="378" t="s">
        <v>61780</v>
      </c>
      <c r="E3480" s="378" t="s">
        <v>284</v>
      </c>
      <c r="F3480" s="379">
        <v>2.6800000000000001E-2</v>
      </c>
      <c r="G3480" s="380">
        <v>36.89</v>
      </c>
      <c r="H3480" s="380">
        <f t="shared" si="28"/>
        <v>0.99</v>
      </c>
      <c r="I3480" s="383" t="s">
        <v>60952</v>
      </c>
      <c r="J3480" s="384" t="s">
        <v>60965</v>
      </c>
      <c r="K3480" s="384" t="s">
        <v>61779</v>
      </c>
    </row>
    <row r="3481" spans="1:11" x14ac:dyDescent="0.25">
      <c r="A3481" s="377"/>
      <c r="B3481" s="378" t="s">
        <v>60948</v>
      </c>
      <c r="C3481" s="377" t="s">
        <v>61781</v>
      </c>
      <c r="D3481" s="378" t="s">
        <v>61782</v>
      </c>
      <c r="E3481" s="378" t="s">
        <v>283</v>
      </c>
      <c r="F3481" s="379">
        <v>1.4510000000000001</v>
      </c>
      <c r="G3481" s="380">
        <v>8.33</v>
      </c>
      <c r="H3481" s="380">
        <f t="shared" si="28"/>
        <v>12.09</v>
      </c>
      <c r="I3481" s="383" t="s">
        <v>60952</v>
      </c>
      <c r="J3481" s="384" t="s">
        <v>60965</v>
      </c>
      <c r="K3481" s="384" t="s">
        <v>61781</v>
      </c>
    </row>
    <row r="3482" spans="1:11" x14ac:dyDescent="0.25">
      <c r="A3482" s="377"/>
      <c r="B3482" s="378" t="s">
        <v>60948</v>
      </c>
      <c r="C3482" s="377" t="s">
        <v>60818</v>
      </c>
      <c r="D3482" s="378" t="s">
        <v>61557</v>
      </c>
      <c r="E3482" s="378" t="s">
        <v>287</v>
      </c>
      <c r="F3482" s="379">
        <v>3.9E-2</v>
      </c>
      <c r="G3482" s="380">
        <v>57.6</v>
      </c>
      <c r="H3482" s="380">
        <f t="shared" si="28"/>
        <v>2.25</v>
      </c>
      <c r="I3482" s="383" t="s">
        <v>60952</v>
      </c>
      <c r="J3482" s="384" t="s">
        <v>60965</v>
      </c>
      <c r="K3482" s="384" t="s">
        <v>60818</v>
      </c>
    </row>
    <row r="3483" spans="1:11" x14ac:dyDescent="0.25">
      <c r="A3483" s="377"/>
      <c r="B3483" s="378" t="s">
        <v>60948</v>
      </c>
      <c r="C3483" s="377" t="s">
        <v>61785</v>
      </c>
      <c r="D3483" s="378" t="s">
        <v>61786</v>
      </c>
      <c r="E3483" s="378" t="s">
        <v>283</v>
      </c>
      <c r="F3483" s="379">
        <v>1.4510000000000001</v>
      </c>
      <c r="G3483" s="380">
        <v>41</v>
      </c>
      <c r="H3483" s="380">
        <f t="shared" si="28"/>
        <v>59.49</v>
      </c>
      <c r="I3483" s="383" t="s">
        <v>60952</v>
      </c>
      <c r="J3483" s="384" t="s">
        <v>60965</v>
      </c>
      <c r="K3483" s="384" t="s">
        <v>61785</v>
      </c>
    </row>
    <row r="3484" spans="1:11" x14ac:dyDescent="0.25">
      <c r="A3484" s="377"/>
      <c r="B3484" s="378" t="s">
        <v>60948</v>
      </c>
      <c r="C3484" s="377" t="s">
        <v>61789</v>
      </c>
      <c r="D3484" s="378" t="s">
        <v>61790</v>
      </c>
      <c r="E3484" s="378" t="s">
        <v>283</v>
      </c>
      <c r="F3484" s="379">
        <v>8.9999999999999993E-3</v>
      </c>
      <c r="G3484" s="380">
        <v>11.34</v>
      </c>
      <c r="H3484" s="380">
        <f t="shared" si="28"/>
        <v>0.1</v>
      </c>
      <c r="I3484" s="383" t="s">
        <v>60952</v>
      </c>
      <c r="J3484" s="384" t="s">
        <v>60965</v>
      </c>
      <c r="K3484" s="384" t="s">
        <v>61789</v>
      </c>
    </row>
    <row r="3485" spans="1:11" x14ac:dyDescent="0.25">
      <c r="A3485" s="377"/>
      <c r="B3485" s="378" t="s">
        <v>60948</v>
      </c>
      <c r="C3485" s="377" t="s">
        <v>60811</v>
      </c>
      <c r="D3485" s="378" t="s">
        <v>61791</v>
      </c>
      <c r="E3485" s="378" t="s">
        <v>283</v>
      </c>
      <c r="F3485" s="379">
        <v>1.4510000000000001</v>
      </c>
      <c r="G3485" s="380">
        <v>18.89</v>
      </c>
      <c r="H3485" s="380">
        <f t="shared" si="28"/>
        <v>27.41</v>
      </c>
      <c r="I3485" s="383" t="s">
        <v>60952</v>
      </c>
      <c r="J3485" s="384" t="s">
        <v>60965</v>
      </c>
      <c r="K3485" s="384" t="s">
        <v>60811</v>
      </c>
    </row>
    <row r="3486" spans="1:11" x14ac:dyDescent="0.25">
      <c r="A3486" s="377"/>
      <c r="B3486" s="378" t="s">
        <v>60948</v>
      </c>
      <c r="C3486" s="377" t="s">
        <v>61792</v>
      </c>
      <c r="D3486" s="378" t="s">
        <v>61793</v>
      </c>
      <c r="E3486" s="378" t="s">
        <v>284</v>
      </c>
      <c r="F3486" s="379">
        <v>0.18790000000000001</v>
      </c>
      <c r="G3486" s="380">
        <v>17.489999999999998</v>
      </c>
      <c r="H3486" s="380">
        <f t="shared" si="28"/>
        <v>3.29</v>
      </c>
      <c r="I3486" s="383" t="s">
        <v>60952</v>
      </c>
      <c r="J3486" s="384" t="s">
        <v>60965</v>
      </c>
      <c r="K3486" s="384" t="s">
        <v>61792</v>
      </c>
    </row>
    <row r="3487" spans="1:11" x14ac:dyDescent="0.25">
      <c r="A3487" s="377"/>
      <c r="B3487" s="378" t="s">
        <v>60948</v>
      </c>
      <c r="C3487" s="377" t="s">
        <v>61794</v>
      </c>
      <c r="D3487" s="378" t="s">
        <v>61795</v>
      </c>
      <c r="E3487" s="378" t="s">
        <v>284</v>
      </c>
      <c r="F3487" s="379">
        <v>2.6800000000000001E-2</v>
      </c>
      <c r="G3487" s="380">
        <v>11.5</v>
      </c>
      <c r="H3487" s="380">
        <f t="shared" si="28"/>
        <v>0.31</v>
      </c>
      <c r="I3487" s="383" t="s">
        <v>60952</v>
      </c>
      <c r="J3487" s="384" t="s">
        <v>60965</v>
      </c>
      <c r="K3487" s="384" t="s">
        <v>61794</v>
      </c>
    </row>
    <row r="3488" spans="1:11" x14ac:dyDescent="0.25">
      <c r="A3488" s="377"/>
      <c r="B3488" s="378" t="s">
        <v>60948</v>
      </c>
      <c r="C3488" s="377" t="s">
        <v>60822</v>
      </c>
      <c r="D3488" s="378" t="s">
        <v>61798</v>
      </c>
      <c r="E3488" s="378" t="s">
        <v>287</v>
      </c>
      <c r="F3488" s="379">
        <v>0.01</v>
      </c>
      <c r="G3488" s="380">
        <v>34.92</v>
      </c>
      <c r="H3488" s="380">
        <f t="shared" si="28"/>
        <v>0.35</v>
      </c>
      <c r="I3488" s="383" t="s">
        <v>60952</v>
      </c>
      <c r="J3488" s="384" t="s">
        <v>60965</v>
      </c>
      <c r="K3488" s="384" t="s">
        <v>60822</v>
      </c>
    </row>
    <row r="3489" spans="1:11" x14ac:dyDescent="0.25">
      <c r="A3489" s="377"/>
      <c r="B3489" s="378" t="s">
        <v>60948</v>
      </c>
      <c r="C3489" s="377" t="s">
        <v>61799</v>
      </c>
      <c r="D3489" s="378" t="s">
        <v>61800</v>
      </c>
      <c r="E3489" s="378" t="s">
        <v>284</v>
      </c>
      <c r="F3489" s="379">
        <v>0.16109999999999999</v>
      </c>
      <c r="G3489" s="380">
        <v>87.45</v>
      </c>
      <c r="H3489" s="380">
        <f t="shared" si="28"/>
        <v>14.09</v>
      </c>
      <c r="I3489" s="383" t="s">
        <v>60952</v>
      </c>
      <c r="J3489" s="384" t="s">
        <v>60965</v>
      </c>
      <c r="K3489" s="384" t="s">
        <v>61799</v>
      </c>
    </row>
    <row r="3490" spans="1:11" x14ac:dyDescent="0.25">
      <c r="A3490" s="377"/>
      <c r="B3490" s="378" t="s">
        <v>60948</v>
      </c>
      <c r="C3490" s="377" t="s">
        <v>61809</v>
      </c>
      <c r="D3490" s="378" t="s">
        <v>61810</v>
      </c>
      <c r="E3490" s="378" t="s">
        <v>284</v>
      </c>
      <c r="F3490" s="379">
        <v>2.6800000000000001E-2</v>
      </c>
      <c r="G3490" s="380">
        <v>316.08999999999997</v>
      </c>
      <c r="H3490" s="380">
        <f t="shared" si="28"/>
        <v>8.4700000000000006</v>
      </c>
      <c r="I3490" s="383" t="s">
        <v>60952</v>
      </c>
      <c r="J3490" s="384" t="s">
        <v>60965</v>
      </c>
      <c r="K3490" s="384" t="s">
        <v>61809</v>
      </c>
    </row>
    <row r="3491" spans="1:11" x14ac:dyDescent="0.25">
      <c r="A3491" s="377"/>
      <c r="B3491" s="378" t="s">
        <v>60948</v>
      </c>
      <c r="C3491" s="377" t="s">
        <v>62591</v>
      </c>
      <c r="D3491" s="378" t="s">
        <v>62592</v>
      </c>
      <c r="E3491" s="378" t="s">
        <v>284</v>
      </c>
      <c r="F3491" s="379">
        <v>2.6800000000000001E-2</v>
      </c>
      <c r="G3491" s="380">
        <v>75.510000000000005</v>
      </c>
      <c r="H3491" s="380">
        <f t="shared" si="28"/>
        <v>2.02</v>
      </c>
      <c r="I3491" s="383" t="s">
        <v>60952</v>
      </c>
      <c r="J3491" s="384" t="s">
        <v>60965</v>
      </c>
      <c r="K3491" s="384" t="s">
        <v>62591</v>
      </c>
    </row>
    <row r="3492" spans="1:11" x14ac:dyDescent="0.25">
      <c r="A3492" s="377"/>
      <c r="B3492" s="378" t="s">
        <v>60948</v>
      </c>
      <c r="C3492" s="377" t="s">
        <v>61813</v>
      </c>
      <c r="D3492" s="378" t="s">
        <v>61814</v>
      </c>
      <c r="E3492" s="378" t="s">
        <v>283</v>
      </c>
      <c r="F3492" s="379">
        <v>0.1449</v>
      </c>
      <c r="G3492" s="380">
        <v>81.16</v>
      </c>
      <c r="H3492" s="380">
        <f t="shared" si="28"/>
        <v>11.76</v>
      </c>
      <c r="I3492" s="383" t="s">
        <v>60952</v>
      </c>
      <c r="J3492" s="384" t="s">
        <v>60965</v>
      </c>
      <c r="K3492" s="384" t="s">
        <v>61813</v>
      </c>
    </row>
    <row r="3493" spans="1:11" x14ac:dyDescent="0.25">
      <c r="A3493" s="377"/>
      <c r="B3493" s="378" t="s">
        <v>60948</v>
      </c>
      <c r="C3493" s="377" t="s">
        <v>61815</v>
      </c>
      <c r="D3493" s="378" t="s">
        <v>61816</v>
      </c>
      <c r="E3493" s="378" t="s">
        <v>283</v>
      </c>
      <c r="F3493" s="379">
        <v>0.1668</v>
      </c>
      <c r="G3493" s="380">
        <v>83.47</v>
      </c>
      <c r="H3493" s="380">
        <f t="shared" si="28"/>
        <v>13.92</v>
      </c>
      <c r="I3493" s="383" t="s">
        <v>60952</v>
      </c>
      <c r="J3493" s="384" t="s">
        <v>60965</v>
      </c>
      <c r="K3493" s="384" t="s">
        <v>61815</v>
      </c>
    </row>
    <row r="3494" spans="1:11" x14ac:dyDescent="0.25">
      <c r="A3494" s="377"/>
      <c r="B3494" s="378" t="s">
        <v>60948</v>
      </c>
      <c r="C3494" s="377" t="s">
        <v>61821</v>
      </c>
      <c r="D3494" s="378" t="s">
        <v>61822</v>
      </c>
      <c r="E3494" s="378" t="s">
        <v>283</v>
      </c>
      <c r="F3494" s="379">
        <v>0.22639999999999999</v>
      </c>
      <c r="G3494" s="380">
        <v>96.72</v>
      </c>
      <c r="H3494" s="380">
        <f t="shared" si="28"/>
        <v>21.9</v>
      </c>
      <c r="I3494" s="383" t="s">
        <v>60952</v>
      </c>
      <c r="J3494" s="384" t="s">
        <v>60965</v>
      </c>
      <c r="K3494" s="384" t="s">
        <v>61821</v>
      </c>
    </row>
    <row r="3495" spans="1:11" x14ac:dyDescent="0.25">
      <c r="A3495" s="377"/>
      <c r="B3495" s="378" t="s">
        <v>60948</v>
      </c>
      <c r="C3495" s="377" t="s">
        <v>61823</v>
      </c>
      <c r="D3495" s="378" t="s">
        <v>61824</v>
      </c>
      <c r="E3495" s="378" t="s">
        <v>283</v>
      </c>
      <c r="F3495" s="379">
        <v>0.17649999999999999</v>
      </c>
      <c r="G3495" s="380">
        <v>124.29</v>
      </c>
      <c r="H3495" s="380">
        <f t="shared" si="28"/>
        <v>21.94</v>
      </c>
      <c r="I3495" s="383" t="s">
        <v>60952</v>
      </c>
      <c r="J3495" s="384" t="s">
        <v>60965</v>
      </c>
      <c r="K3495" s="384" t="s">
        <v>61823</v>
      </c>
    </row>
    <row r="3496" spans="1:11" x14ac:dyDescent="0.25">
      <c r="A3496" s="377"/>
      <c r="B3496" s="378"/>
      <c r="C3496" s="377"/>
      <c r="D3496" s="378" t="s">
        <v>60954</v>
      </c>
      <c r="E3496" s="378"/>
      <c r="F3496" s="379"/>
      <c r="G3496" s="380"/>
      <c r="H3496" s="380">
        <f>+SUBTOTAL(9,H3458:H3495)</f>
        <v>318.7</v>
      </c>
      <c r="I3496" s="383"/>
      <c r="J3496" s="384"/>
      <c r="K3496" s="384"/>
    </row>
    <row r="3497" spans="1:11" x14ac:dyDescent="0.25">
      <c r="A3497" s="377"/>
      <c r="B3497" s="378"/>
      <c r="C3497" s="377"/>
      <c r="D3497" s="378" t="s">
        <v>60955</v>
      </c>
      <c r="E3497" s="378"/>
      <c r="F3497" s="379"/>
      <c r="G3497" s="380"/>
      <c r="H3497" s="380">
        <f>+SUBTOTAL(9,H3451:H3495)</f>
        <v>390.35</v>
      </c>
      <c r="I3497" s="383"/>
      <c r="J3497" s="384"/>
      <c r="K3497" s="384"/>
    </row>
    <row r="3498" spans="1:11" x14ac:dyDescent="0.25">
      <c r="A3498" s="377"/>
      <c r="B3498" s="378"/>
      <c r="C3498" s="377"/>
      <c r="D3498" s="378" t="s">
        <v>60956</v>
      </c>
      <c r="E3498" s="378"/>
      <c r="F3498" s="379">
        <v>24.18</v>
      </c>
      <c r="G3498" s="380"/>
      <c r="H3498" s="380">
        <f>+ROUND(H3497*F3498/100,2)</f>
        <v>94.39</v>
      </c>
      <c r="I3498" s="383"/>
      <c r="J3498" s="384"/>
      <c r="K3498" s="384"/>
    </row>
    <row r="3499" spans="1:11" x14ac:dyDescent="0.25">
      <c r="A3499" s="377"/>
      <c r="B3499" s="378"/>
      <c r="C3499" s="377"/>
      <c r="D3499" s="378" t="s">
        <v>60957</v>
      </c>
      <c r="E3499" s="378"/>
      <c r="F3499" s="379"/>
      <c r="G3499" s="380"/>
      <c r="H3499" s="380">
        <f>+H3497+H3498</f>
        <v>484.74</v>
      </c>
      <c r="I3499" s="383"/>
      <c r="J3499" s="384"/>
      <c r="K3499" s="384"/>
    </row>
    <row r="3500" spans="1:11" x14ac:dyDescent="0.25">
      <c r="A3500" s="377"/>
      <c r="B3500" s="378"/>
      <c r="C3500" s="377"/>
      <c r="D3500" s="378" t="s">
        <v>60958</v>
      </c>
      <c r="E3500" s="378"/>
      <c r="F3500" s="379"/>
      <c r="G3500" s="380"/>
      <c r="H3500" s="380">
        <v>484.75</v>
      </c>
      <c r="I3500" s="383"/>
      <c r="J3500" s="384"/>
      <c r="K3500" s="384"/>
    </row>
    <row r="3501" spans="1:11" x14ac:dyDescent="0.25">
      <c r="I3501" s="383"/>
      <c r="J3501" s="384"/>
      <c r="K3501" s="384"/>
    </row>
    <row r="3502" spans="1:11" x14ac:dyDescent="0.25">
      <c r="I3502" s="383"/>
      <c r="J3502" s="384"/>
      <c r="K3502" s="384"/>
    </row>
    <row r="3503" spans="1:11" x14ac:dyDescent="0.25">
      <c r="A3503" s="377" t="s">
        <v>60934</v>
      </c>
      <c r="B3503" s="378" t="s">
        <v>60935</v>
      </c>
      <c r="C3503" s="377"/>
      <c r="D3503" s="378"/>
      <c r="E3503" s="378"/>
      <c r="F3503" s="379"/>
      <c r="G3503" s="380"/>
      <c r="H3503" s="380"/>
      <c r="I3503" s="383"/>
      <c r="J3503" s="384"/>
      <c r="K3503" s="384"/>
    </row>
    <row r="3504" spans="1:11" x14ac:dyDescent="0.25">
      <c r="A3504" s="377"/>
      <c r="B3504" s="378"/>
      <c r="C3504" s="377" t="s">
        <v>60938</v>
      </c>
      <c r="D3504" s="378" t="s">
        <v>60939</v>
      </c>
      <c r="E3504" s="378" t="s">
        <v>60940</v>
      </c>
      <c r="F3504" s="379" t="s">
        <v>60941</v>
      </c>
      <c r="G3504" s="380" t="s">
        <v>60942</v>
      </c>
      <c r="H3504" s="380" t="s">
        <v>60943</v>
      </c>
      <c r="I3504" s="383"/>
      <c r="J3504" s="384"/>
      <c r="K3504" s="384"/>
    </row>
    <row r="3505" spans="1:11" x14ac:dyDescent="0.25">
      <c r="A3505" s="377"/>
      <c r="B3505" s="378"/>
      <c r="C3505" s="377"/>
      <c r="D3505" s="378"/>
      <c r="E3505" s="378"/>
      <c r="F3505" s="379"/>
      <c r="G3505" s="380"/>
      <c r="H3505" s="380"/>
      <c r="I3505" s="383"/>
      <c r="J3505" s="384"/>
      <c r="K3505" s="384"/>
    </row>
    <row r="3506" spans="1:11" x14ac:dyDescent="0.25">
      <c r="A3506" s="385" t="s">
        <v>62593</v>
      </c>
      <c r="B3506" s="386" t="s">
        <v>62594</v>
      </c>
      <c r="C3506" s="385"/>
      <c r="D3506" s="386"/>
      <c r="E3506" s="386" t="s">
        <v>284</v>
      </c>
      <c r="F3506" s="379" t="s">
        <v>60946</v>
      </c>
      <c r="G3506" s="380"/>
      <c r="H3506" s="380"/>
      <c r="I3506" s="383"/>
      <c r="J3506" s="384"/>
      <c r="K3506" s="384"/>
    </row>
    <row r="3507" spans="1:11" x14ac:dyDescent="0.25">
      <c r="A3507" s="377"/>
      <c r="B3507" s="378">
        <v>2</v>
      </c>
      <c r="C3507" s="377" t="s">
        <v>29106</v>
      </c>
      <c r="D3507" s="378" t="s">
        <v>62595</v>
      </c>
      <c r="E3507" s="378" t="s">
        <v>284</v>
      </c>
      <c r="F3507" s="379">
        <v>1</v>
      </c>
      <c r="G3507" s="380">
        <v>67.849999999999994</v>
      </c>
      <c r="H3507" s="380">
        <f>+ROUND(F3507*G3507,2)</f>
        <v>67.849999999999994</v>
      </c>
      <c r="I3507" s="383" t="s">
        <v>60981</v>
      </c>
      <c r="J3507" s="384" t="s">
        <v>60965</v>
      </c>
      <c r="K3507" s="384">
        <v>11881</v>
      </c>
    </row>
    <row r="3508" spans="1:11" x14ac:dyDescent="0.25">
      <c r="A3508" s="377"/>
      <c r="B3508" s="378"/>
      <c r="C3508" s="377"/>
      <c r="D3508" s="378" t="s">
        <v>60986</v>
      </c>
      <c r="E3508" s="378"/>
      <c r="F3508" s="379"/>
      <c r="G3508" s="380"/>
      <c r="H3508" s="380">
        <f>+SUBTOTAL(9,H3507:H3507)</f>
        <v>67.849999999999994</v>
      </c>
      <c r="I3508" s="383"/>
      <c r="J3508" s="384"/>
      <c r="K3508" s="384"/>
    </row>
    <row r="3509" spans="1:11" x14ac:dyDescent="0.25">
      <c r="A3509" s="377"/>
      <c r="B3509" s="378"/>
      <c r="C3509" s="377"/>
      <c r="D3509" s="378" t="s">
        <v>60947</v>
      </c>
      <c r="E3509" s="378"/>
      <c r="F3509" s="379"/>
      <c r="G3509" s="380"/>
      <c r="H3509" s="380"/>
      <c r="I3509" s="383"/>
      <c r="J3509" s="384"/>
      <c r="K3509" s="384"/>
    </row>
    <row r="3510" spans="1:11" x14ac:dyDescent="0.25">
      <c r="A3510" s="377"/>
      <c r="B3510" s="378" t="s">
        <v>60948</v>
      </c>
      <c r="C3510" s="377" t="s">
        <v>61106</v>
      </c>
      <c r="D3510" s="378" t="s">
        <v>61107</v>
      </c>
      <c r="E3510" s="378" t="s">
        <v>61030</v>
      </c>
      <c r="F3510" s="379">
        <v>1.55E-2</v>
      </c>
      <c r="G3510" s="380">
        <v>97.28</v>
      </c>
      <c r="H3510" s="380">
        <f>+ROUND(F3510*G3510,2)</f>
        <v>1.51</v>
      </c>
      <c r="I3510" s="383" t="s">
        <v>60952</v>
      </c>
      <c r="J3510" s="384" t="s">
        <v>60965</v>
      </c>
      <c r="K3510" s="384" t="s">
        <v>61106</v>
      </c>
    </row>
    <row r="3511" spans="1:11" x14ac:dyDescent="0.25">
      <c r="A3511" s="377"/>
      <c r="B3511" s="378" t="s">
        <v>60948</v>
      </c>
      <c r="C3511" s="377" t="s">
        <v>61108</v>
      </c>
      <c r="D3511" s="378" t="s">
        <v>61107</v>
      </c>
      <c r="E3511" s="378" t="s">
        <v>61033</v>
      </c>
      <c r="F3511" s="379">
        <v>5.21E-2</v>
      </c>
      <c r="G3511" s="380">
        <v>42.15</v>
      </c>
      <c r="H3511" s="380">
        <f>+ROUND(F3511*G3511,2)</f>
        <v>2.2000000000000002</v>
      </c>
      <c r="I3511" s="383" t="s">
        <v>60952</v>
      </c>
      <c r="J3511" s="384" t="s">
        <v>60965</v>
      </c>
      <c r="K3511" s="384" t="s">
        <v>61108</v>
      </c>
    </row>
    <row r="3512" spans="1:11" x14ac:dyDescent="0.25">
      <c r="A3512" s="377"/>
      <c r="B3512" s="378" t="s">
        <v>60948</v>
      </c>
      <c r="C3512" s="377" t="s">
        <v>61136</v>
      </c>
      <c r="D3512" s="378" t="s">
        <v>61137</v>
      </c>
      <c r="E3512" s="378" t="s">
        <v>33681</v>
      </c>
      <c r="F3512" s="379">
        <v>6.4199999999999993E-2</v>
      </c>
      <c r="G3512" s="380">
        <v>18.82</v>
      </c>
      <c r="H3512" s="380">
        <f>+ROUND(F3512*G3512,2)</f>
        <v>1.21</v>
      </c>
      <c r="I3512" s="383" t="s">
        <v>60952</v>
      </c>
      <c r="J3512" s="384" t="s">
        <v>60965</v>
      </c>
      <c r="K3512" s="384" t="s">
        <v>61136</v>
      </c>
    </row>
    <row r="3513" spans="1:11" x14ac:dyDescent="0.25">
      <c r="A3513" s="377"/>
      <c r="B3513" s="378" t="s">
        <v>60948</v>
      </c>
      <c r="C3513" s="377" t="s">
        <v>60989</v>
      </c>
      <c r="D3513" s="378" t="s">
        <v>60990</v>
      </c>
      <c r="E3513" s="378" t="s">
        <v>33681</v>
      </c>
      <c r="F3513" s="379">
        <v>6.4199999999999993E-2</v>
      </c>
      <c r="G3513" s="380">
        <v>14.56</v>
      </c>
      <c r="H3513" s="380">
        <f>+ROUND(F3513*G3513,2)</f>
        <v>0.93</v>
      </c>
      <c r="I3513" s="383" t="s">
        <v>60952</v>
      </c>
      <c r="J3513" s="384" t="s">
        <v>60965</v>
      </c>
      <c r="K3513" s="384" t="s">
        <v>60989</v>
      </c>
    </row>
    <row r="3514" spans="1:11" x14ac:dyDescent="0.25">
      <c r="A3514" s="377"/>
      <c r="B3514" s="378" t="s">
        <v>60948</v>
      </c>
      <c r="C3514" s="377" t="s">
        <v>62596</v>
      </c>
      <c r="D3514" s="378" t="s">
        <v>62597</v>
      </c>
      <c r="E3514" s="378" t="s">
        <v>287</v>
      </c>
      <c r="F3514" s="379">
        <v>1.9199999999999998E-2</v>
      </c>
      <c r="G3514" s="380">
        <v>94.43</v>
      </c>
      <c r="H3514" s="380">
        <f>+ROUND(F3514*G3514,2)</f>
        <v>1.81</v>
      </c>
      <c r="I3514" s="383" t="s">
        <v>60952</v>
      </c>
      <c r="J3514" s="384" t="s">
        <v>60965</v>
      </c>
      <c r="K3514" s="384" t="s">
        <v>62596</v>
      </c>
    </row>
    <row r="3515" spans="1:11" x14ac:dyDescent="0.25">
      <c r="A3515" s="377"/>
      <c r="B3515" s="378"/>
      <c r="C3515" s="377"/>
      <c r="D3515" s="378" t="s">
        <v>60954</v>
      </c>
      <c r="E3515" s="378"/>
      <c r="F3515" s="379"/>
      <c r="G3515" s="380"/>
      <c r="H3515" s="380">
        <f>+SUBTOTAL(9,H3510:H3514)</f>
        <v>7.66</v>
      </c>
      <c r="I3515" s="383"/>
      <c r="J3515" s="384"/>
      <c r="K3515" s="384"/>
    </row>
    <row r="3516" spans="1:11" x14ac:dyDescent="0.25">
      <c r="A3516" s="377"/>
      <c r="B3516" s="378"/>
      <c r="C3516" s="377"/>
      <c r="D3516" s="378" t="s">
        <v>60955</v>
      </c>
      <c r="E3516" s="378"/>
      <c r="F3516" s="379"/>
      <c r="G3516" s="380"/>
      <c r="H3516" s="380">
        <f>+SUBTOTAL(9,H3507:H3514)</f>
        <v>75.510000000000005</v>
      </c>
      <c r="I3516" s="383"/>
      <c r="J3516" s="384"/>
      <c r="K3516" s="384"/>
    </row>
    <row r="3517" spans="1:11" x14ac:dyDescent="0.25">
      <c r="A3517" s="377"/>
      <c r="B3517" s="378"/>
      <c r="C3517" s="377"/>
      <c r="D3517" s="378" t="s">
        <v>60956</v>
      </c>
      <c r="E3517" s="378"/>
      <c r="F3517" s="379">
        <v>24.18</v>
      </c>
      <c r="G3517" s="380"/>
      <c r="H3517" s="380">
        <f>+ROUND(H3516*F3517/100,2)</f>
        <v>18.260000000000002</v>
      </c>
      <c r="I3517" s="383"/>
      <c r="J3517" s="384"/>
      <c r="K3517" s="384"/>
    </row>
    <row r="3518" spans="1:11" x14ac:dyDescent="0.25">
      <c r="A3518" s="377"/>
      <c r="B3518" s="378"/>
      <c r="C3518" s="377"/>
      <c r="D3518" s="378" t="s">
        <v>60957</v>
      </c>
      <c r="E3518" s="378"/>
      <c r="F3518" s="379"/>
      <c r="G3518" s="380"/>
      <c r="H3518" s="380">
        <f>+H3516+H3517</f>
        <v>93.77000000000001</v>
      </c>
      <c r="I3518" s="383"/>
      <c r="J3518" s="384"/>
      <c r="K3518" s="384"/>
    </row>
    <row r="3519" spans="1:11" x14ac:dyDescent="0.25">
      <c r="A3519" s="377"/>
      <c r="B3519" s="378"/>
      <c r="C3519" s="377"/>
      <c r="D3519" s="378" t="s">
        <v>60958</v>
      </c>
      <c r="E3519" s="378"/>
      <c r="F3519" s="379"/>
      <c r="G3519" s="380"/>
      <c r="H3519" s="380">
        <v>93.77</v>
      </c>
      <c r="I3519" s="383"/>
      <c r="J3519" s="384"/>
      <c r="K3519" s="384"/>
    </row>
    <row r="3520" spans="1:11" x14ac:dyDescent="0.25">
      <c r="I3520" s="383"/>
      <c r="J3520" s="384"/>
      <c r="K3520" s="384"/>
    </row>
    <row r="3521" spans="1:11" x14ac:dyDescent="0.25">
      <c r="I3521" s="383"/>
      <c r="J3521" s="384"/>
      <c r="K3521" s="384"/>
    </row>
    <row r="3522" spans="1:11" x14ac:dyDescent="0.25">
      <c r="A3522" s="377" t="s">
        <v>60934</v>
      </c>
      <c r="B3522" s="378" t="s">
        <v>60935</v>
      </c>
      <c r="C3522" s="377"/>
      <c r="D3522" s="378"/>
      <c r="E3522" s="378"/>
      <c r="F3522" s="379"/>
      <c r="G3522" s="380"/>
      <c r="H3522" s="380"/>
      <c r="I3522" s="383"/>
      <c r="J3522" s="384"/>
      <c r="K3522" s="384"/>
    </row>
    <row r="3523" spans="1:11" x14ac:dyDescent="0.25">
      <c r="A3523" s="377"/>
      <c r="B3523" s="378"/>
      <c r="C3523" s="377" t="s">
        <v>60938</v>
      </c>
      <c r="D3523" s="378" t="s">
        <v>60939</v>
      </c>
      <c r="E3523" s="378" t="s">
        <v>60940</v>
      </c>
      <c r="F3523" s="379" t="s">
        <v>60941</v>
      </c>
      <c r="G3523" s="380" t="s">
        <v>60942</v>
      </c>
      <c r="H3523" s="380" t="s">
        <v>60943</v>
      </c>
      <c r="I3523" s="383"/>
      <c r="J3523" s="384"/>
      <c r="K3523" s="384"/>
    </row>
    <row r="3524" spans="1:11" x14ac:dyDescent="0.25">
      <c r="A3524" s="377"/>
      <c r="B3524" s="378"/>
      <c r="C3524" s="377"/>
      <c r="D3524" s="378"/>
      <c r="E3524" s="378"/>
      <c r="F3524" s="379"/>
      <c r="G3524" s="380"/>
      <c r="H3524" s="380"/>
      <c r="I3524" s="383"/>
      <c r="J3524" s="384"/>
      <c r="K3524" s="384"/>
    </row>
    <row r="3525" spans="1:11" x14ac:dyDescent="0.25">
      <c r="A3525" s="385" t="s">
        <v>62598</v>
      </c>
      <c r="B3525" s="386" t="s">
        <v>62599</v>
      </c>
      <c r="C3525" s="385"/>
      <c r="D3525" s="386"/>
      <c r="E3525" s="386" t="s">
        <v>287</v>
      </c>
      <c r="F3525" s="379" t="s">
        <v>60946</v>
      </c>
      <c r="G3525" s="380"/>
      <c r="H3525" s="380"/>
      <c r="I3525" s="383"/>
      <c r="J3525" s="384"/>
      <c r="K3525" s="384"/>
    </row>
    <row r="3526" spans="1:11" x14ac:dyDescent="0.25">
      <c r="A3526" s="377"/>
      <c r="B3526" s="378">
        <v>2</v>
      </c>
      <c r="C3526" s="377" t="s">
        <v>24893</v>
      </c>
      <c r="D3526" s="378" t="s">
        <v>61263</v>
      </c>
      <c r="E3526" s="378" t="s">
        <v>287</v>
      </c>
      <c r="F3526" s="379">
        <v>1.1000000000000001</v>
      </c>
      <c r="G3526" s="380">
        <v>25</v>
      </c>
      <c r="H3526" s="380">
        <f>+ROUND(F3526*G3526,2)</f>
        <v>27.5</v>
      </c>
      <c r="I3526" s="383" t="s">
        <v>60981</v>
      </c>
      <c r="J3526" s="384" t="s">
        <v>60965</v>
      </c>
      <c r="K3526" s="384">
        <v>370</v>
      </c>
    </row>
    <row r="3527" spans="1:11" x14ac:dyDescent="0.25">
      <c r="A3527" s="377"/>
      <c r="B3527" s="378"/>
      <c r="C3527" s="377"/>
      <c r="D3527" s="378" t="s">
        <v>60986</v>
      </c>
      <c r="E3527" s="378"/>
      <c r="F3527" s="379"/>
      <c r="G3527" s="380"/>
      <c r="H3527" s="380">
        <f>+SUBTOTAL(9,H3526:H3526)</f>
        <v>27.5</v>
      </c>
      <c r="I3527" s="383"/>
      <c r="J3527" s="384"/>
      <c r="K3527" s="384"/>
    </row>
    <row r="3528" spans="1:11" x14ac:dyDescent="0.25">
      <c r="A3528" s="377"/>
      <c r="B3528" s="378"/>
      <c r="C3528" s="377"/>
      <c r="D3528" s="378" t="s">
        <v>60947</v>
      </c>
      <c r="E3528" s="378"/>
      <c r="F3528" s="379"/>
      <c r="G3528" s="380"/>
      <c r="H3528" s="380"/>
      <c r="I3528" s="383"/>
      <c r="J3528" s="384"/>
      <c r="K3528" s="384"/>
    </row>
    <row r="3529" spans="1:11" x14ac:dyDescent="0.25">
      <c r="A3529" s="377"/>
      <c r="B3529" s="378" t="s">
        <v>60948</v>
      </c>
      <c r="C3529" s="377" t="s">
        <v>61106</v>
      </c>
      <c r="D3529" s="378" t="s">
        <v>61107</v>
      </c>
      <c r="E3529" s="378" t="s">
        <v>61030</v>
      </c>
      <c r="F3529" s="379">
        <v>0.106</v>
      </c>
      <c r="G3529" s="380">
        <v>97.28</v>
      </c>
      <c r="H3529" s="380">
        <f t="shared" ref="H3529:H3534" si="29">+ROUND(F3529*G3529,2)</f>
        <v>10.31</v>
      </c>
      <c r="I3529" s="383" t="s">
        <v>60952</v>
      </c>
      <c r="J3529" s="384" t="s">
        <v>60965</v>
      </c>
      <c r="K3529" s="384" t="s">
        <v>61106</v>
      </c>
    </row>
    <row r="3530" spans="1:11" x14ac:dyDescent="0.25">
      <c r="A3530" s="377"/>
      <c r="B3530" s="378" t="s">
        <v>60948</v>
      </c>
      <c r="C3530" s="377" t="s">
        <v>61108</v>
      </c>
      <c r="D3530" s="378" t="s">
        <v>61107</v>
      </c>
      <c r="E3530" s="378" t="s">
        <v>61033</v>
      </c>
      <c r="F3530" s="379">
        <v>0.53</v>
      </c>
      <c r="G3530" s="380">
        <v>42.15</v>
      </c>
      <c r="H3530" s="380">
        <f t="shared" si="29"/>
        <v>22.34</v>
      </c>
      <c r="I3530" s="383" t="s">
        <v>60952</v>
      </c>
      <c r="J3530" s="384" t="s">
        <v>60965</v>
      </c>
      <c r="K3530" s="384" t="s">
        <v>61108</v>
      </c>
    </row>
    <row r="3531" spans="1:11" x14ac:dyDescent="0.25">
      <c r="A3531" s="377"/>
      <c r="B3531" s="378" t="s">
        <v>60948</v>
      </c>
      <c r="C3531" s="377" t="s">
        <v>61136</v>
      </c>
      <c r="D3531" s="378" t="s">
        <v>61137</v>
      </c>
      <c r="E3531" s="378" t="s">
        <v>33681</v>
      </c>
      <c r="F3531" s="379">
        <v>0.76300000000000001</v>
      </c>
      <c r="G3531" s="380">
        <v>18.82</v>
      </c>
      <c r="H3531" s="380">
        <f t="shared" si="29"/>
        <v>14.36</v>
      </c>
      <c r="I3531" s="383" t="s">
        <v>60952</v>
      </c>
      <c r="J3531" s="384" t="s">
        <v>60965</v>
      </c>
      <c r="K3531" s="384" t="s">
        <v>61136</v>
      </c>
    </row>
    <row r="3532" spans="1:11" x14ac:dyDescent="0.25">
      <c r="A3532" s="377"/>
      <c r="B3532" s="378" t="s">
        <v>60948</v>
      </c>
      <c r="C3532" s="377" t="s">
        <v>60989</v>
      </c>
      <c r="D3532" s="378" t="s">
        <v>60990</v>
      </c>
      <c r="E3532" s="378" t="s">
        <v>33681</v>
      </c>
      <c r="F3532" s="379">
        <v>1.1439999999999999</v>
      </c>
      <c r="G3532" s="380">
        <v>14.56</v>
      </c>
      <c r="H3532" s="380">
        <f t="shared" si="29"/>
        <v>16.66</v>
      </c>
      <c r="I3532" s="383" t="s">
        <v>60952</v>
      </c>
      <c r="J3532" s="384" t="s">
        <v>60965</v>
      </c>
      <c r="K3532" s="384" t="s">
        <v>60989</v>
      </c>
    </row>
    <row r="3533" spans="1:11" x14ac:dyDescent="0.25">
      <c r="A3533" s="377"/>
      <c r="B3533" s="378" t="s">
        <v>60948</v>
      </c>
      <c r="C3533" s="377" t="s">
        <v>61055</v>
      </c>
      <c r="D3533" s="378" t="s">
        <v>61056</v>
      </c>
      <c r="E3533" s="378" t="s">
        <v>61030</v>
      </c>
      <c r="F3533" s="379">
        <v>6.9000000000000006E-2</v>
      </c>
      <c r="G3533" s="380">
        <v>27.1</v>
      </c>
      <c r="H3533" s="380">
        <f t="shared" si="29"/>
        <v>1.87</v>
      </c>
      <c r="I3533" s="383" t="s">
        <v>60952</v>
      </c>
      <c r="J3533" s="384" t="s">
        <v>60965</v>
      </c>
      <c r="K3533" s="384" t="s">
        <v>61055</v>
      </c>
    </row>
    <row r="3534" spans="1:11" x14ac:dyDescent="0.25">
      <c r="A3534" s="377"/>
      <c r="B3534" s="378" t="s">
        <v>60948</v>
      </c>
      <c r="C3534" s="377" t="s">
        <v>61057</v>
      </c>
      <c r="D3534" s="378" t="s">
        <v>61058</v>
      </c>
      <c r="E3534" s="378" t="s">
        <v>61033</v>
      </c>
      <c r="F3534" s="379">
        <v>6.4000000000000001E-2</v>
      </c>
      <c r="G3534" s="380">
        <v>21.74</v>
      </c>
      <c r="H3534" s="380">
        <f t="shared" si="29"/>
        <v>1.39</v>
      </c>
      <c r="I3534" s="383" t="s">
        <v>60952</v>
      </c>
      <c r="J3534" s="384" t="s">
        <v>60965</v>
      </c>
      <c r="K3534" s="384" t="s">
        <v>61057</v>
      </c>
    </row>
    <row r="3535" spans="1:11" x14ac:dyDescent="0.25">
      <c r="A3535" s="377"/>
      <c r="B3535" s="378"/>
      <c r="C3535" s="377"/>
      <c r="D3535" s="378" t="s">
        <v>60954</v>
      </c>
      <c r="E3535" s="378"/>
      <c r="F3535" s="379"/>
      <c r="G3535" s="380"/>
      <c r="H3535" s="380">
        <f>+SUBTOTAL(9,H3529:H3534)</f>
        <v>66.930000000000007</v>
      </c>
      <c r="I3535" s="383"/>
      <c r="J3535" s="384"/>
      <c r="K3535" s="384"/>
    </row>
    <row r="3536" spans="1:11" x14ac:dyDescent="0.25">
      <c r="A3536" s="377"/>
      <c r="B3536" s="378"/>
      <c r="C3536" s="377"/>
      <c r="D3536" s="378" t="s">
        <v>60955</v>
      </c>
      <c r="E3536" s="378"/>
      <c r="F3536" s="379"/>
      <c r="G3536" s="380"/>
      <c r="H3536" s="380">
        <f>+SUBTOTAL(9,H3526:H3534)</f>
        <v>94.43</v>
      </c>
      <c r="I3536" s="383"/>
      <c r="J3536" s="384"/>
      <c r="K3536" s="384"/>
    </row>
    <row r="3537" spans="1:11" x14ac:dyDescent="0.25">
      <c r="A3537" s="377"/>
      <c r="B3537" s="378"/>
      <c r="C3537" s="377"/>
      <c r="D3537" s="378" t="s">
        <v>60956</v>
      </c>
      <c r="E3537" s="378"/>
      <c r="F3537" s="379">
        <v>24.18</v>
      </c>
      <c r="G3537" s="380"/>
      <c r="H3537" s="380">
        <f>+ROUND(H3536*F3537/100,2)</f>
        <v>22.83</v>
      </c>
      <c r="I3537" s="383"/>
      <c r="J3537" s="384"/>
      <c r="K3537" s="384"/>
    </row>
    <row r="3538" spans="1:11" x14ac:dyDescent="0.25">
      <c r="A3538" s="377"/>
      <c r="B3538" s="378"/>
      <c r="C3538" s="377"/>
      <c r="D3538" s="378" t="s">
        <v>60957</v>
      </c>
      <c r="E3538" s="378"/>
      <c r="F3538" s="379"/>
      <c r="G3538" s="380"/>
      <c r="H3538" s="380">
        <f>+H3536+H3537</f>
        <v>117.26</v>
      </c>
      <c r="I3538" s="383"/>
      <c r="J3538" s="384"/>
      <c r="K3538" s="384"/>
    </row>
    <row r="3539" spans="1:11" x14ac:dyDescent="0.25">
      <c r="A3539" s="377"/>
      <c r="B3539" s="378"/>
      <c r="C3539" s="377"/>
      <c r="D3539" s="378" t="s">
        <v>60958</v>
      </c>
      <c r="E3539" s="378"/>
      <c r="F3539" s="379"/>
      <c r="G3539" s="380"/>
      <c r="H3539" s="380">
        <v>117.26</v>
      </c>
      <c r="I3539" s="383"/>
      <c r="J3539" s="384"/>
      <c r="K3539" s="384"/>
    </row>
    <row r="3540" spans="1:11" x14ac:dyDescent="0.25">
      <c r="I3540" s="383"/>
      <c r="J3540" s="384"/>
      <c r="K3540" s="384"/>
    </row>
    <row r="3541" spans="1:11" x14ac:dyDescent="0.25">
      <c r="I3541" s="383"/>
      <c r="J3541" s="384"/>
      <c r="K3541" s="384"/>
    </row>
    <row r="3542" spans="1:11" x14ac:dyDescent="0.25">
      <c r="A3542" s="377" t="s">
        <v>60934</v>
      </c>
      <c r="B3542" s="378" t="s">
        <v>60935</v>
      </c>
      <c r="C3542" s="377"/>
      <c r="D3542" s="378"/>
      <c r="E3542" s="378"/>
      <c r="F3542" s="379"/>
      <c r="G3542" s="380"/>
      <c r="H3542" s="380"/>
      <c r="I3542" s="383"/>
      <c r="J3542" s="384"/>
      <c r="K3542" s="384"/>
    </row>
    <row r="3543" spans="1:11" x14ac:dyDescent="0.25">
      <c r="A3543" s="377"/>
      <c r="B3543" s="378"/>
      <c r="C3543" s="377" t="s">
        <v>60938</v>
      </c>
      <c r="D3543" s="378" t="s">
        <v>60939</v>
      </c>
      <c r="E3543" s="378" t="s">
        <v>60940</v>
      </c>
      <c r="F3543" s="379" t="s">
        <v>60941</v>
      </c>
      <c r="G3543" s="380" t="s">
        <v>60942</v>
      </c>
      <c r="H3543" s="380" t="s">
        <v>60943</v>
      </c>
      <c r="I3543" s="383"/>
      <c r="J3543" s="384"/>
      <c r="K3543" s="384"/>
    </row>
    <row r="3544" spans="1:11" x14ac:dyDescent="0.25">
      <c r="A3544" s="377"/>
      <c r="B3544" s="378"/>
      <c r="C3544" s="377"/>
      <c r="D3544" s="378"/>
      <c r="E3544" s="378"/>
      <c r="F3544" s="379"/>
      <c r="G3544" s="380"/>
      <c r="H3544" s="380"/>
      <c r="I3544" s="383"/>
      <c r="J3544" s="384"/>
      <c r="K3544" s="384"/>
    </row>
    <row r="3545" spans="1:11" x14ac:dyDescent="0.25">
      <c r="A3545" s="385" t="s">
        <v>62600</v>
      </c>
      <c r="B3545" s="386" t="s">
        <v>62601</v>
      </c>
      <c r="C3545" s="385"/>
      <c r="D3545" s="386"/>
      <c r="E3545" s="386" t="s">
        <v>283</v>
      </c>
      <c r="F3545" s="379" t="s">
        <v>60946</v>
      </c>
      <c r="G3545" s="380"/>
      <c r="H3545" s="380"/>
      <c r="I3545" s="383"/>
      <c r="J3545" s="384"/>
      <c r="K3545" s="384"/>
    </row>
    <row r="3546" spans="1:11" x14ac:dyDescent="0.25">
      <c r="A3546" s="377"/>
      <c r="B3546" s="378">
        <v>2</v>
      </c>
      <c r="C3546" s="377" t="s">
        <v>26336</v>
      </c>
      <c r="D3546" s="378" t="s">
        <v>61698</v>
      </c>
      <c r="E3546" s="378" t="s">
        <v>34139</v>
      </c>
      <c r="F3546" s="379">
        <v>3.4799999999999998E-2</v>
      </c>
      <c r="G3546" s="380">
        <v>38.450000000000003</v>
      </c>
      <c r="H3546" s="380">
        <f t="shared" ref="H3546:H3553" si="30">+ROUND(F3546*G3546,2)</f>
        <v>1.34</v>
      </c>
      <c r="I3546" s="383" t="s">
        <v>60981</v>
      </c>
      <c r="J3546" s="384" t="s">
        <v>60965</v>
      </c>
      <c r="K3546" s="384">
        <v>3080</v>
      </c>
    </row>
    <row r="3547" spans="1:11" x14ac:dyDescent="0.25">
      <c r="A3547" s="377"/>
      <c r="B3547" s="378">
        <v>2</v>
      </c>
      <c r="C3547" s="377" t="s">
        <v>26700</v>
      </c>
      <c r="D3547" s="378" t="s">
        <v>62602</v>
      </c>
      <c r="E3547" s="378" t="s">
        <v>284</v>
      </c>
      <c r="F3547" s="379">
        <v>1.7399999999999999E-2</v>
      </c>
      <c r="G3547" s="380">
        <v>9.25</v>
      </c>
      <c r="H3547" s="380">
        <f t="shared" si="30"/>
        <v>0.16</v>
      </c>
      <c r="I3547" s="383" t="s">
        <v>60981</v>
      </c>
      <c r="J3547" s="384" t="s">
        <v>60965</v>
      </c>
      <c r="K3547" s="384">
        <v>3659</v>
      </c>
    </row>
    <row r="3548" spans="1:11" x14ac:dyDescent="0.25">
      <c r="A3548" s="377"/>
      <c r="B3548" s="378">
        <v>2</v>
      </c>
      <c r="C3548" s="377" t="s">
        <v>26716</v>
      </c>
      <c r="D3548" s="378" t="s">
        <v>62603</v>
      </c>
      <c r="E3548" s="378" t="s">
        <v>284</v>
      </c>
      <c r="F3548" s="379">
        <v>3.4799999999999998E-2</v>
      </c>
      <c r="G3548" s="380">
        <v>12.3</v>
      </c>
      <c r="H3548" s="380">
        <f t="shared" si="30"/>
        <v>0.43</v>
      </c>
      <c r="I3548" s="383" t="s">
        <v>60981</v>
      </c>
      <c r="J3548" s="384" t="s">
        <v>60965</v>
      </c>
      <c r="K3548" s="384">
        <v>3670</v>
      </c>
    </row>
    <row r="3549" spans="1:11" x14ac:dyDescent="0.25">
      <c r="A3549" s="377"/>
      <c r="B3549" s="378">
        <v>2</v>
      </c>
      <c r="C3549" s="377" t="s">
        <v>28770</v>
      </c>
      <c r="D3549" s="378" t="s">
        <v>62604</v>
      </c>
      <c r="E3549" s="378" t="s">
        <v>283</v>
      </c>
      <c r="F3549" s="379">
        <v>5.6399999999999999E-2</v>
      </c>
      <c r="G3549" s="380">
        <v>119.04</v>
      </c>
      <c r="H3549" s="380">
        <f t="shared" si="30"/>
        <v>6.71</v>
      </c>
      <c r="I3549" s="383" t="s">
        <v>60981</v>
      </c>
      <c r="J3549" s="384" t="s">
        <v>60965</v>
      </c>
      <c r="K3549" s="384">
        <v>11367</v>
      </c>
    </row>
    <row r="3550" spans="1:11" x14ac:dyDescent="0.25">
      <c r="A3550" s="377"/>
      <c r="B3550" s="378">
        <v>2</v>
      </c>
      <c r="C3550" s="377" t="s">
        <v>28850</v>
      </c>
      <c r="D3550" s="378" t="s">
        <v>61702</v>
      </c>
      <c r="E3550" s="378" t="s">
        <v>283</v>
      </c>
      <c r="F3550" s="379">
        <v>0.97619999999999996</v>
      </c>
      <c r="G3550" s="380">
        <v>59.64</v>
      </c>
      <c r="H3550" s="380">
        <f t="shared" si="30"/>
        <v>58.22</v>
      </c>
      <c r="I3550" s="383" t="s">
        <v>60981</v>
      </c>
      <c r="J3550" s="384" t="s">
        <v>60965</v>
      </c>
      <c r="K3550" s="384">
        <v>11587</v>
      </c>
    </row>
    <row r="3551" spans="1:11" x14ac:dyDescent="0.25">
      <c r="A3551" s="377"/>
      <c r="B3551" s="378">
        <v>2</v>
      </c>
      <c r="C3551" s="377" t="s">
        <v>28937</v>
      </c>
      <c r="D3551" s="378" t="s">
        <v>62605</v>
      </c>
      <c r="E3551" s="378" t="s">
        <v>284</v>
      </c>
      <c r="F3551" s="379">
        <v>1.7399999999999999E-2</v>
      </c>
      <c r="G3551" s="380">
        <v>436.98</v>
      </c>
      <c r="H3551" s="380">
        <f t="shared" si="30"/>
        <v>7.6</v>
      </c>
      <c r="I3551" s="383" t="s">
        <v>60981</v>
      </c>
      <c r="J3551" s="384" t="s">
        <v>60965</v>
      </c>
      <c r="K3551" s="384">
        <v>11697</v>
      </c>
    </row>
    <row r="3552" spans="1:11" x14ac:dyDescent="0.25">
      <c r="A3552" s="377"/>
      <c r="B3552" s="378">
        <v>2</v>
      </c>
      <c r="C3552" s="377" t="s">
        <v>28954</v>
      </c>
      <c r="D3552" s="378" t="s">
        <v>62606</v>
      </c>
      <c r="E3552" s="378" t="s">
        <v>284</v>
      </c>
      <c r="F3552" s="379">
        <v>3.4799999999999998E-2</v>
      </c>
      <c r="G3552" s="380">
        <v>24.1</v>
      </c>
      <c r="H3552" s="380">
        <f t="shared" si="30"/>
        <v>0.84</v>
      </c>
      <c r="I3552" s="383" t="s">
        <v>60981</v>
      </c>
      <c r="J3552" s="384" t="s">
        <v>60965</v>
      </c>
      <c r="K3552" s="384">
        <v>11712</v>
      </c>
    </row>
    <row r="3553" spans="1:11" x14ac:dyDescent="0.25">
      <c r="A3553" s="377"/>
      <c r="B3553" s="378">
        <v>2</v>
      </c>
      <c r="C3553" s="377" t="s">
        <v>30067</v>
      </c>
      <c r="D3553" s="378" t="s">
        <v>62607</v>
      </c>
      <c r="E3553" s="378" t="s">
        <v>284</v>
      </c>
      <c r="F3553" s="379">
        <v>1.7399999999999999E-2</v>
      </c>
      <c r="G3553" s="380">
        <v>214.85</v>
      </c>
      <c r="H3553" s="380">
        <f t="shared" si="30"/>
        <v>3.74</v>
      </c>
      <c r="I3553" s="383" t="s">
        <v>60981</v>
      </c>
      <c r="J3553" s="384" t="s">
        <v>60965</v>
      </c>
      <c r="K3553" s="384">
        <v>21112</v>
      </c>
    </row>
    <row r="3554" spans="1:11" x14ac:dyDescent="0.25">
      <c r="A3554" s="377"/>
      <c r="B3554" s="378"/>
      <c r="C3554" s="377"/>
      <c r="D3554" s="378" t="s">
        <v>60986</v>
      </c>
      <c r="E3554" s="378"/>
      <c r="F3554" s="379"/>
      <c r="G3554" s="380"/>
      <c r="H3554" s="380">
        <f>+SUBTOTAL(9,H3546:H3553)</f>
        <v>79.039999999999992</v>
      </c>
      <c r="I3554" s="383"/>
      <c r="J3554" s="384"/>
      <c r="K3554" s="384"/>
    </row>
    <row r="3555" spans="1:11" x14ac:dyDescent="0.25">
      <c r="A3555" s="377"/>
      <c r="B3555" s="378"/>
      <c r="C3555" s="377"/>
      <c r="D3555" s="378" t="s">
        <v>60947</v>
      </c>
      <c r="E3555" s="378"/>
      <c r="F3555" s="379"/>
      <c r="G3555" s="380"/>
      <c r="H3555" s="380"/>
      <c r="I3555" s="383"/>
      <c r="J3555" s="384"/>
      <c r="K3555" s="384"/>
    </row>
    <row r="3556" spans="1:11" x14ac:dyDescent="0.25">
      <c r="A3556" s="377"/>
      <c r="B3556" s="378" t="s">
        <v>60948</v>
      </c>
      <c r="C3556" s="377" t="s">
        <v>62608</v>
      </c>
      <c r="D3556" s="378" t="s">
        <v>62609</v>
      </c>
      <c r="E3556" s="378" t="s">
        <v>284</v>
      </c>
      <c r="F3556" s="379">
        <v>6.9599999999999995E-2</v>
      </c>
      <c r="G3556" s="380">
        <v>67.41</v>
      </c>
      <c r="H3556" s="380">
        <f t="shared" ref="H3556:H3619" si="31">+ROUND(F3556*G3556,2)</f>
        <v>4.6900000000000004</v>
      </c>
      <c r="I3556" s="383" t="s">
        <v>60952</v>
      </c>
      <c r="J3556" s="384" t="s">
        <v>60965</v>
      </c>
      <c r="K3556" s="384" t="s">
        <v>62608</v>
      </c>
    </row>
    <row r="3557" spans="1:11" x14ac:dyDescent="0.25">
      <c r="A3557" s="377"/>
      <c r="B3557" s="378" t="s">
        <v>60948</v>
      </c>
      <c r="C3557" s="377" t="s">
        <v>61707</v>
      </c>
      <c r="D3557" s="378" t="s">
        <v>61708</v>
      </c>
      <c r="E3557" s="378" t="s">
        <v>287</v>
      </c>
      <c r="F3557" s="379">
        <v>2.86E-2</v>
      </c>
      <c r="G3557" s="380">
        <v>618.91999999999996</v>
      </c>
      <c r="H3557" s="380">
        <f t="shared" si="31"/>
        <v>17.7</v>
      </c>
      <c r="I3557" s="383" t="s">
        <v>60952</v>
      </c>
      <c r="J3557" s="384" t="s">
        <v>60965</v>
      </c>
      <c r="K3557" s="384" t="s">
        <v>61707</v>
      </c>
    </row>
    <row r="3558" spans="1:11" x14ac:dyDescent="0.25">
      <c r="A3558" s="377"/>
      <c r="B3558" s="378" t="s">
        <v>60948</v>
      </c>
      <c r="C3558" s="377" t="s">
        <v>61709</v>
      </c>
      <c r="D3558" s="378" t="s">
        <v>61710</v>
      </c>
      <c r="E3558" s="378" t="s">
        <v>284</v>
      </c>
      <c r="F3558" s="379">
        <v>0.10440000000000001</v>
      </c>
      <c r="G3558" s="380">
        <v>12.38</v>
      </c>
      <c r="H3558" s="380">
        <f t="shared" si="31"/>
        <v>1.29</v>
      </c>
      <c r="I3558" s="383" t="s">
        <v>60952</v>
      </c>
      <c r="J3558" s="384" t="s">
        <v>60965</v>
      </c>
      <c r="K3558" s="384" t="s">
        <v>61709</v>
      </c>
    </row>
    <row r="3559" spans="1:11" x14ac:dyDescent="0.25">
      <c r="A3559" s="377"/>
      <c r="B3559" s="378" t="s">
        <v>60948</v>
      </c>
      <c r="C3559" s="377" t="s">
        <v>60591</v>
      </c>
      <c r="D3559" s="378" t="s">
        <v>60542</v>
      </c>
      <c r="E3559" s="378" t="s">
        <v>284</v>
      </c>
      <c r="F3559" s="379">
        <v>1.7399999999999999E-2</v>
      </c>
      <c r="G3559" s="380">
        <v>69.489999999999995</v>
      </c>
      <c r="H3559" s="380">
        <f t="shared" si="31"/>
        <v>1.21</v>
      </c>
      <c r="I3559" s="383" t="s">
        <v>60952</v>
      </c>
      <c r="J3559" s="384" t="s">
        <v>60965</v>
      </c>
      <c r="K3559" s="384" t="s">
        <v>60591</v>
      </c>
    </row>
    <row r="3560" spans="1:11" x14ac:dyDescent="0.25">
      <c r="A3560" s="377"/>
      <c r="B3560" s="378" t="s">
        <v>60948</v>
      </c>
      <c r="C3560" s="377" t="s">
        <v>61713</v>
      </c>
      <c r="D3560" s="378" t="s">
        <v>61714</v>
      </c>
      <c r="E3560" s="378" t="s">
        <v>284</v>
      </c>
      <c r="F3560" s="379">
        <v>5.2200000000000003E-2</v>
      </c>
      <c r="G3560" s="380">
        <v>350.02</v>
      </c>
      <c r="H3560" s="380">
        <f t="shared" si="31"/>
        <v>18.27</v>
      </c>
      <c r="I3560" s="383" t="s">
        <v>60952</v>
      </c>
      <c r="J3560" s="384" t="s">
        <v>60965</v>
      </c>
      <c r="K3560" s="384" t="s">
        <v>61713</v>
      </c>
    </row>
    <row r="3561" spans="1:11" x14ac:dyDescent="0.25">
      <c r="A3561" s="377"/>
      <c r="B3561" s="378" t="s">
        <v>60948</v>
      </c>
      <c r="C3561" s="377" t="s">
        <v>61717</v>
      </c>
      <c r="D3561" s="378" t="s">
        <v>61718</v>
      </c>
      <c r="E3561" s="378" t="s">
        <v>284</v>
      </c>
      <c r="F3561" s="379">
        <v>5.2200000000000003E-2</v>
      </c>
      <c r="G3561" s="380">
        <v>179.06</v>
      </c>
      <c r="H3561" s="380">
        <f t="shared" si="31"/>
        <v>9.35</v>
      </c>
      <c r="I3561" s="383" t="s">
        <v>60952</v>
      </c>
      <c r="J3561" s="384" t="s">
        <v>60965</v>
      </c>
      <c r="K3561" s="384" t="s">
        <v>61717</v>
      </c>
    </row>
    <row r="3562" spans="1:11" x14ac:dyDescent="0.25">
      <c r="A3562" s="377"/>
      <c r="B3562" s="378" t="s">
        <v>60948</v>
      </c>
      <c r="C3562" s="377" t="s">
        <v>61719</v>
      </c>
      <c r="D3562" s="378" t="s">
        <v>61720</v>
      </c>
      <c r="E3562" s="378" t="s">
        <v>283</v>
      </c>
      <c r="F3562" s="379">
        <v>0.18940000000000001</v>
      </c>
      <c r="G3562" s="380">
        <v>18.75</v>
      </c>
      <c r="H3562" s="380">
        <f t="shared" si="31"/>
        <v>3.55</v>
      </c>
      <c r="I3562" s="383" t="s">
        <v>60952</v>
      </c>
      <c r="J3562" s="384" t="s">
        <v>60965</v>
      </c>
      <c r="K3562" s="384" t="s">
        <v>61719</v>
      </c>
    </row>
    <row r="3563" spans="1:11" x14ac:dyDescent="0.25">
      <c r="A3563" s="377"/>
      <c r="B3563" s="378" t="s">
        <v>60948</v>
      </c>
      <c r="C3563" s="377" t="s">
        <v>62610</v>
      </c>
      <c r="D3563" s="378" t="s">
        <v>62611</v>
      </c>
      <c r="E3563" s="378" t="s">
        <v>283</v>
      </c>
      <c r="F3563" s="379">
        <v>0.1681</v>
      </c>
      <c r="G3563" s="380">
        <v>42.82</v>
      </c>
      <c r="H3563" s="380">
        <f t="shared" si="31"/>
        <v>7.2</v>
      </c>
      <c r="I3563" s="383" t="s">
        <v>60952</v>
      </c>
      <c r="J3563" s="384" t="s">
        <v>60965</v>
      </c>
      <c r="K3563" s="384" t="s">
        <v>62610</v>
      </c>
    </row>
    <row r="3564" spans="1:11" x14ac:dyDescent="0.25">
      <c r="A3564" s="377"/>
      <c r="B3564" s="378" t="s">
        <v>60948</v>
      </c>
      <c r="C3564" s="377" t="s">
        <v>61721</v>
      </c>
      <c r="D3564" s="378" t="s">
        <v>61722</v>
      </c>
      <c r="E3564" s="378" t="s">
        <v>283</v>
      </c>
      <c r="F3564" s="379">
        <v>0.76790000000000003</v>
      </c>
      <c r="G3564" s="380">
        <v>6.24</v>
      </c>
      <c r="H3564" s="380">
        <f t="shared" si="31"/>
        <v>4.79</v>
      </c>
      <c r="I3564" s="383" t="s">
        <v>60952</v>
      </c>
      <c r="J3564" s="384" t="s">
        <v>60965</v>
      </c>
      <c r="K3564" s="384" t="s">
        <v>61721</v>
      </c>
    </row>
    <row r="3565" spans="1:11" x14ac:dyDescent="0.25">
      <c r="A3565" s="377"/>
      <c r="B3565" s="378" t="s">
        <v>60948</v>
      </c>
      <c r="C3565" s="377" t="s">
        <v>62612</v>
      </c>
      <c r="D3565" s="378" t="s">
        <v>62613</v>
      </c>
      <c r="E3565" s="378" t="s">
        <v>283</v>
      </c>
      <c r="F3565" s="379">
        <v>0.1681</v>
      </c>
      <c r="G3565" s="380">
        <v>8.2100000000000009</v>
      </c>
      <c r="H3565" s="380">
        <f t="shared" si="31"/>
        <v>1.38</v>
      </c>
      <c r="I3565" s="383" t="s">
        <v>60952</v>
      </c>
      <c r="J3565" s="384" t="s">
        <v>60965</v>
      </c>
      <c r="K3565" s="384" t="s">
        <v>62612</v>
      </c>
    </row>
    <row r="3566" spans="1:11" x14ac:dyDescent="0.25">
      <c r="A3566" s="377"/>
      <c r="B3566" s="378" t="s">
        <v>60948</v>
      </c>
      <c r="C3566" s="377" t="s">
        <v>61723</v>
      </c>
      <c r="D3566" s="378" t="s">
        <v>61724</v>
      </c>
      <c r="E3566" s="378" t="s">
        <v>283</v>
      </c>
      <c r="F3566" s="379">
        <v>2.4441999999999999</v>
      </c>
      <c r="G3566" s="380">
        <v>8.18</v>
      </c>
      <c r="H3566" s="380">
        <f t="shared" si="31"/>
        <v>19.989999999999998</v>
      </c>
      <c r="I3566" s="383" t="s">
        <v>60952</v>
      </c>
      <c r="J3566" s="384" t="s">
        <v>60965</v>
      </c>
      <c r="K3566" s="384" t="s">
        <v>61723</v>
      </c>
    </row>
    <row r="3567" spans="1:11" x14ac:dyDescent="0.25">
      <c r="A3567" s="377"/>
      <c r="B3567" s="378" t="s">
        <v>60948</v>
      </c>
      <c r="C3567" s="377" t="s">
        <v>61725</v>
      </c>
      <c r="D3567" s="378" t="s">
        <v>61726</v>
      </c>
      <c r="E3567" s="378" t="s">
        <v>283</v>
      </c>
      <c r="F3567" s="379">
        <v>0.46750000000000003</v>
      </c>
      <c r="G3567" s="380">
        <v>66.55</v>
      </c>
      <c r="H3567" s="380">
        <f t="shared" si="31"/>
        <v>31.11</v>
      </c>
      <c r="I3567" s="383" t="s">
        <v>60952</v>
      </c>
      <c r="J3567" s="384" t="s">
        <v>60965</v>
      </c>
      <c r="K3567" s="384" t="s">
        <v>61725</v>
      </c>
    </row>
    <row r="3568" spans="1:11" x14ac:dyDescent="0.25">
      <c r="A3568" s="377"/>
      <c r="B3568" s="378" t="s">
        <v>60948</v>
      </c>
      <c r="C3568" s="377" t="s">
        <v>61727</v>
      </c>
      <c r="D3568" s="378" t="s">
        <v>61728</v>
      </c>
      <c r="E3568" s="378" t="s">
        <v>283</v>
      </c>
      <c r="F3568" s="379">
        <v>0.46279999999999999</v>
      </c>
      <c r="G3568" s="380">
        <v>44.39</v>
      </c>
      <c r="H3568" s="380">
        <f t="shared" si="31"/>
        <v>20.54</v>
      </c>
      <c r="I3568" s="383" t="s">
        <v>60952</v>
      </c>
      <c r="J3568" s="384" t="s">
        <v>60965</v>
      </c>
      <c r="K3568" s="384" t="s">
        <v>61727</v>
      </c>
    </row>
    <row r="3569" spans="1:11" x14ac:dyDescent="0.25">
      <c r="A3569" s="377"/>
      <c r="B3569" s="378" t="s">
        <v>60948</v>
      </c>
      <c r="C3569" s="377" t="s">
        <v>61729</v>
      </c>
      <c r="D3569" s="378" t="s">
        <v>61730</v>
      </c>
      <c r="E3569" s="378" t="s">
        <v>283</v>
      </c>
      <c r="F3569" s="379">
        <v>0.76790000000000003</v>
      </c>
      <c r="G3569" s="380">
        <v>26.74</v>
      </c>
      <c r="H3569" s="380">
        <f t="shared" si="31"/>
        <v>20.53</v>
      </c>
      <c r="I3569" s="383" t="s">
        <v>60952</v>
      </c>
      <c r="J3569" s="384" t="s">
        <v>60965</v>
      </c>
      <c r="K3569" s="384" t="s">
        <v>61729</v>
      </c>
    </row>
    <row r="3570" spans="1:11" x14ac:dyDescent="0.25">
      <c r="A3570" s="377"/>
      <c r="B3570" s="378" t="s">
        <v>60948</v>
      </c>
      <c r="C3570" s="377" t="s">
        <v>62614</v>
      </c>
      <c r="D3570" s="378" t="s">
        <v>62615</v>
      </c>
      <c r="E3570" s="378" t="s">
        <v>284</v>
      </c>
      <c r="F3570" s="379">
        <v>6.9599999999999995E-2</v>
      </c>
      <c r="G3570" s="380">
        <v>8.25</v>
      </c>
      <c r="H3570" s="380">
        <f t="shared" si="31"/>
        <v>0.56999999999999995</v>
      </c>
      <c r="I3570" s="383" t="s">
        <v>60952</v>
      </c>
      <c r="J3570" s="384" t="s">
        <v>60965</v>
      </c>
      <c r="K3570" s="384" t="s">
        <v>62614</v>
      </c>
    </row>
    <row r="3571" spans="1:11" x14ac:dyDescent="0.25">
      <c r="A3571" s="377"/>
      <c r="B3571" s="378" t="s">
        <v>60948</v>
      </c>
      <c r="C3571" s="377" t="s">
        <v>61733</v>
      </c>
      <c r="D3571" s="378" t="s">
        <v>61734</v>
      </c>
      <c r="E3571" s="378" t="s">
        <v>286</v>
      </c>
      <c r="F3571" s="379">
        <v>0.16309999999999999</v>
      </c>
      <c r="G3571" s="380">
        <v>13.11</v>
      </c>
      <c r="H3571" s="380">
        <f t="shared" si="31"/>
        <v>2.14</v>
      </c>
      <c r="I3571" s="383" t="s">
        <v>60952</v>
      </c>
      <c r="J3571" s="384" t="s">
        <v>60965</v>
      </c>
      <c r="K3571" s="384" t="s">
        <v>61733</v>
      </c>
    </row>
    <row r="3572" spans="1:11" x14ac:dyDescent="0.25">
      <c r="A3572" s="377"/>
      <c r="B3572" s="378" t="s">
        <v>60948</v>
      </c>
      <c r="C3572" s="377" t="s">
        <v>61735</v>
      </c>
      <c r="D3572" s="378" t="s">
        <v>61736</v>
      </c>
      <c r="E3572" s="378" t="s">
        <v>286</v>
      </c>
      <c r="F3572" s="379">
        <v>0.2235</v>
      </c>
      <c r="G3572" s="380">
        <v>19.309999999999999</v>
      </c>
      <c r="H3572" s="380">
        <f t="shared" si="31"/>
        <v>4.32</v>
      </c>
      <c r="I3572" s="383" t="s">
        <v>60952</v>
      </c>
      <c r="J3572" s="384" t="s">
        <v>60965</v>
      </c>
      <c r="K3572" s="384" t="s">
        <v>61735</v>
      </c>
    </row>
    <row r="3573" spans="1:11" x14ac:dyDescent="0.25">
      <c r="A3573" s="377"/>
      <c r="B3573" s="378" t="s">
        <v>60948</v>
      </c>
      <c r="C3573" s="377" t="s">
        <v>61737</v>
      </c>
      <c r="D3573" s="378" t="s">
        <v>61738</v>
      </c>
      <c r="E3573" s="378" t="s">
        <v>286</v>
      </c>
      <c r="F3573" s="379">
        <v>4.7E-2</v>
      </c>
      <c r="G3573" s="380">
        <v>38.04</v>
      </c>
      <c r="H3573" s="380">
        <f t="shared" si="31"/>
        <v>1.79</v>
      </c>
      <c r="I3573" s="383" t="s">
        <v>60952</v>
      </c>
      <c r="J3573" s="384" t="s">
        <v>60965</v>
      </c>
      <c r="K3573" s="384" t="s">
        <v>61737</v>
      </c>
    </row>
    <row r="3574" spans="1:11" x14ac:dyDescent="0.25">
      <c r="A3574" s="377"/>
      <c r="B3574" s="378" t="s">
        <v>60948</v>
      </c>
      <c r="C3574" s="377" t="s">
        <v>61739</v>
      </c>
      <c r="D3574" s="378" t="s">
        <v>61740</v>
      </c>
      <c r="E3574" s="378" t="s">
        <v>284</v>
      </c>
      <c r="F3574" s="379">
        <v>0.17399999999999999</v>
      </c>
      <c r="G3574" s="380">
        <v>6.61</v>
      </c>
      <c r="H3574" s="380">
        <f t="shared" si="31"/>
        <v>1.1499999999999999</v>
      </c>
      <c r="I3574" s="383" t="s">
        <v>60952</v>
      </c>
      <c r="J3574" s="384" t="s">
        <v>60965</v>
      </c>
      <c r="K3574" s="384" t="s">
        <v>61739</v>
      </c>
    </row>
    <row r="3575" spans="1:11" x14ac:dyDescent="0.25">
      <c r="A3575" s="377"/>
      <c r="B3575" s="378" t="s">
        <v>60948</v>
      </c>
      <c r="C3575" s="377" t="s">
        <v>61743</v>
      </c>
      <c r="D3575" s="378" t="s">
        <v>61744</v>
      </c>
      <c r="E3575" s="378" t="s">
        <v>284</v>
      </c>
      <c r="F3575" s="379">
        <v>1.7399999999999999E-2</v>
      </c>
      <c r="G3575" s="380">
        <v>7.39</v>
      </c>
      <c r="H3575" s="380">
        <f t="shared" si="31"/>
        <v>0.13</v>
      </c>
      <c r="I3575" s="383" t="s">
        <v>60952</v>
      </c>
      <c r="J3575" s="384" t="s">
        <v>60965</v>
      </c>
      <c r="K3575" s="384" t="s">
        <v>61743</v>
      </c>
    </row>
    <row r="3576" spans="1:11" x14ac:dyDescent="0.25">
      <c r="A3576" s="377"/>
      <c r="B3576" s="378" t="s">
        <v>60948</v>
      </c>
      <c r="C3576" s="377" t="s">
        <v>61745</v>
      </c>
      <c r="D3576" s="378" t="s">
        <v>61746</v>
      </c>
      <c r="E3576" s="378" t="s">
        <v>284</v>
      </c>
      <c r="F3576" s="379">
        <v>5.2200000000000003E-2</v>
      </c>
      <c r="G3576" s="380">
        <v>23.94</v>
      </c>
      <c r="H3576" s="380">
        <f t="shared" si="31"/>
        <v>1.25</v>
      </c>
      <c r="I3576" s="383" t="s">
        <v>60952</v>
      </c>
      <c r="J3576" s="384" t="s">
        <v>60965</v>
      </c>
      <c r="K3576" s="384" t="s">
        <v>61745</v>
      </c>
    </row>
    <row r="3577" spans="1:11" x14ac:dyDescent="0.25">
      <c r="A3577" s="377"/>
      <c r="B3577" s="378" t="s">
        <v>60948</v>
      </c>
      <c r="C3577" s="377" t="s">
        <v>61747</v>
      </c>
      <c r="D3577" s="378" t="s">
        <v>61748</v>
      </c>
      <c r="E3577" s="378" t="s">
        <v>284</v>
      </c>
      <c r="F3577" s="379">
        <v>1.7399999999999999E-2</v>
      </c>
      <c r="G3577" s="380">
        <v>13.04</v>
      </c>
      <c r="H3577" s="380">
        <f t="shared" si="31"/>
        <v>0.23</v>
      </c>
      <c r="I3577" s="383" t="s">
        <v>60952</v>
      </c>
      <c r="J3577" s="384" t="s">
        <v>60965</v>
      </c>
      <c r="K3577" s="384" t="s">
        <v>61747</v>
      </c>
    </row>
    <row r="3578" spans="1:11" x14ac:dyDescent="0.25">
      <c r="A3578" s="377"/>
      <c r="B3578" s="378" t="s">
        <v>60948</v>
      </c>
      <c r="C3578" s="377" t="s">
        <v>61751</v>
      </c>
      <c r="D3578" s="378" t="s">
        <v>61752</v>
      </c>
      <c r="E3578" s="378" t="s">
        <v>284</v>
      </c>
      <c r="F3578" s="379">
        <v>0.17399999999999999</v>
      </c>
      <c r="G3578" s="380">
        <v>97.18</v>
      </c>
      <c r="H3578" s="380">
        <f t="shared" si="31"/>
        <v>16.91</v>
      </c>
      <c r="I3578" s="383" t="s">
        <v>60952</v>
      </c>
      <c r="J3578" s="384" t="s">
        <v>60965</v>
      </c>
      <c r="K3578" s="384" t="s">
        <v>61751</v>
      </c>
    </row>
    <row r="3579" spans="1:11" x14ac:dyDescent="0.25">
      <c r="A3579" s="377"/>
      <c r="B3579" s="378" t="s">
        <v>60948</v>
      </c>
      <c r="C3579" s="377" t="s">
        <v>62616</v>
      </c>
      <c r="D3579" s="378" t="s">
        <v>62617</v>
      </c>
      <c r="E3579" s="378" t="s">
        <v>284</v>
      </c>
      <c r="F3579" s="379">
        <v>6.9599999999999995E-2</v>
      </c>
      <c r="G3579" s="380">
        <v>36.200000000000003</v>
      </c>
      <c r="H3579" s="380">
        <f t="shared" si="31"/>
        <v>2.52</v>
      </c>
      <c r="I3579" s="383" t="s">
        <v>60952</v>
      </c>
      <c r="J3579" s="384" t="s">
        <v>60965</v>
      </c>
      <c r="K3579" s="384" t="s">
        <v>62616</v>
      </c>
    </row>
    <row r="3580" spans="1:11" x14ac:dyDescent="0.25">
      <c r="A3580" s="377"/>
      <c r="B3580" s="378" t="s">
        <v>60948</v>
      </c>
      <c r="C3580" s="377" t="s">
        <v>61753</v>
      </c>
      <c r="D3580" s="378" t="s">
        <v>61754</v>
      </c>
      <c r="E3580" s="378" t="s">
        <v>286</v>
      </c>
      <c r="F3580" s="379">
        <v>7.22E-2</v>
      </c>
      <c r="G3580" s="380">
        <v>9.25</v>
      </c>
      <c r="H3580" s="380">
        <f t="shared" si="31"/>
        <v>0.67</v>
      </c>
      <c r="I3580" s="383" t="s">
        <v>60952</v>
      </c>
      <c r="J3580" s="384" t="s">
        <v>60965</v>
      </c>
      <c r="K3580" s="384" t="s">
        <v>61753</v>
      </c>
    </row>
    <row r="3581" spans="1:11" x14ac:dyDescent="0.25">
      <c r="A3581" s="377"/>
      <c r="B3581" s="378" t="s">
        <v>60948</v>
      </c>
      <c r="C3581" s="377" t="s">
        <v>61463</v>
      </c>
      <c r="D3581" s="378" t="s">
        <v>61464</v>
      </c>
      <c r="E3581" s="378" t="s">
        <v>286</v>
      </c>
      <c r="F3581" s="379">
        <v>7.22E-2</v>
      </c>
      <c r="G3581" s="380">
        <v>9.18</v>
      </c>
      <c r="H3581" s="380">
        <f t="shared" si="31"/>
        <v>0.66</v>
      </c>
      <c r="I3581" s="383" t="s">
        <v>60952</v>
      </c>
      <c r="J3581" s="384" t="s">
        <v>60965</v>
      </c>
      <c r="K3581" s="384" t="s">
        <v>61463</v>
      </c>
    </row>
    <row r="3582" spans="1:11" x14ac:dyDescent="0.25">
      <c r="A3582" s="377"/>
      <c r="B3582" s="378" t="s">
        <v>60948</v>
      </c>
      <c r="C3582" s="377" t="s">
        <v>61757</v>
      </c>
      <c r="D3582" s="378" t="s">
        <v>61758</v>
      </c>
      <c r="E3582" s="378" t="s">
        <v>284</v>
      </c>
      <c r="F3582" s="379">
        <v>3.4799999999999998E-2</v>
      </c>
      <c r="G3582" s="380">
        <v>358.59</v>
      </c>
      <c r="H3582" s="380">
        <f t="shared" si="31"/>
        <v>12.48</v>
      </c>
      <c r="I3582" s="383" t="s">
        <v>60952</v>
      </c>
      <c r="J3582" s="384" t="s">
        <v>60965</v>
      </c>
      <c r="K3582" s="384" t="s">
        <v>61757</v>
      </c>
    </row>
    <row r="3583" spans="1:11" x14ac:dyDescent="0.25">
      <c r="A3583" s="377"/>
      <c r="B3583" s="378" t="s">
        <v>60948</v>
      </c>
      <c r="C3583" s="377" t="s">
        <v>61759</v>
      </c>
      <c r="D3583" s="378" t="s">
        <v>61760</v>
      </c>
      <c r="E3583" s="378" t="s">
        <v>286</v>
      </c>
      <c r="F3583" s="379">
        <v>0.4612</v>
      </c>
      <c r="G3583" s="380">
        <v>2.44</v>
      </c>
      <c r="H3583" s="380">
        <f t="shared" si="31"/>
        <v>1.1299999999999999</v>
      </c>
      <c r="I3583" s="383" t="s">
        <v>60952</v>
      </c>
      <c r="J3583" s="384" t="s">
        <v>60965</v>
      </c>
      <c r="K3583" s="384" t="s">
        <v>61759</v>
      </c>
    </row>
    <row r="3584" spans="1:11" x14ac:dyDescent="0.25">
      <c r="A3584" s="377"/>
      <c r="B3584" s="378" t="s">
        <v>60948</v>
      </c>
      <c r="C3584" s="377" t="s">
        <v>61761</v>
      </c>
      <c r="D3584" s="378" t="s">
        <v>61762</v>
      </c>
      <c r="E3584" s="378" t="s">
        <v>286</v>
      </c>
      <c r="F3584" s="379">
        <v>0.1827</v>
      </c>
      <c r="G3584" s="380">
        <v>1.24</v>
      </c>
      <c r="H3584" s="380">
        <f t="shared" si="31"/>
        <v>0.23</v>
      </c>
      <c r="I3584" s="383" t="s">
        <v>60952</v>
      </c>
      <c r="J3584" s="384" t="s">
        <v>60965</v>
      </c>
      <c r="K3584" s="384" t="s">
        <v>61761</v>
      </c>
    </row>
    <row r="3585" spans="1:11" x14ac:dyDescent="0.25">
      <c r="A3585" s="377"/>
      <c r="B3585" s="378" t="s">
        <v>60948</v>
      </c>
      <c r="C3585" s="377" t="s">
        <v>62618</v>
      </c>
      <c r="D3585" s="378" t="s">
        <v>62619</v>
      </c>
      <c r="E3585" s="378" t="s">
        <v>284</v>
      </c>
      <c r="F3585" s="379">
        <v>5.2200000000000003E-2</v>
      </c>
      <c r="G3585" s="380">
        <v>48.03</v>
      </c>
      <c r="H3585" s="380">
        <f t="shared" si="31"/>
        <v>2.5099999999999998</v>
      </c>
      <c r="I3585" s="383" t="s">
        <v>60952</v>
      </c>
      <c r="J3585" s="384" t="s">
        <v>60965</v>
      </c>
      <c r="K3585" s="384" t="s">
        <v>62618</v>
      </c>
    </row>
    <row r="3586" spans="1:11" x14ac:dyDescent="0.25">
      <c r="A3586" s="377"/>
      <c r="B3586" s="378" t="s">
        <v>60948</v>
      </c>
      <c r="C3586" s="377" t="s">
        <v>61765</v>
      </c>
      <c r="D3586" s="378" t="s">
        <v>61766</v>
      </c>
      <c r="E3586" s="378" t="s">
        <v>286</v>
      </c>
      <c r="F3586" s="379">
        <v>0.33069999999999999</v>
      </c>
      <c r="G3586" s="380">
        <v>6.94</v>
      </c>
      <c r="H3586" s="380">
        <f t="shared" si="31"/>
        <v>2.2999999999999998</v>
      </c>
      <c r="I3586" s="383" t="s">
        <v>60952</v>
      </c>
      <c r="J3586" s="384" t="s">
        <v>60965</v>
      </c>
      <c r="K3586" s="384" t="s">
        <v>61765</v>
      </c>
    </row>
    <row r="3587" spans="1:11" x14ac:dyDescent="0.25">
      <c r="A3587" s="377"/>
      <c r="B3587" s="378" t="s">
        <v>60948</v>
      </c>
      <c r="C3587" s="377" t="s">
        <v>62620</v>
      </c>
      <c r="D3587" s="378" t="s">
        <v>62621</v>
      </c>
      <c r="E3587" s="378" t="s">
        <v>286</v>
      </c>
      <c r="F3587" s="379">
        <v>0.1305</v>
      </c>
      <c r="G3587" s="380">
        <v>8.07</v>
      </c>
      <c r="H3587" s="380">
        <f t="shared" si="31"/>
        <v>1.05</v>
      </c>
      <c r="I3587" s="383" t="s">
        <v>60952</v>
      </c>
      <c r="J3587" s="384" t="s">
        <v>60965</v>
      </c>
      <c r="K3587" s="384" t="s">
        <v>62620</v>
      </c>
    </row>
    <row r="3588" spans="1:11" x14ac:dyDescent="0.25">
      <c r="A3588" s="377"/>
      <c r="B3588" s="378" t="s">
        <v>60948</v>
      </c>
      <c r="C3588" s="377" t="s">
        <v>61767</v>
      </c>
      <c r="D3588" s="378" t="s">
        <v>61768</v>
      </c>
      <c r="E3588" s="378" t="s">
        <v>286</v>
      </c>
      <c r="F3588" s="379">
        <v>0.15659999999999999</v>
      </c>
      <c r="G3588" s="380">
        <v>7.43</v>
      </c>
      <c r="H3588" s="380">
        <f t="shared" si="31"/>
        <v>1.1599999999999999</v>
      </c>
      <c r="I3588" s="383" t="s">
        <v>60952</v>
      </c>
      <c r="J3588" s="384" t="s">
        <v>60965</v>
      </c>
      <c r="K3588" s="384" t="s">
        <v>61767</v>
      </c>
    </row>
    <row r="3589" spans="1:11" x14ac:dyDescent="0.25">
      <c r="A3589" s="377"/>
      <c r="B3589" s="378" t="s">
        <v>60948</v>
      </c>
      <c r="C3589" s="377" t="s">
        <v>62622</v>
      </c>
      <c r="D3589" s="378" t="s">
        <v>62623</v>
      </c>
      <c r="E3589" s="378" t="s">
        <v>286</v>
      </c>
      <c r="F3589" s="379">
        <v>2.6100000000000002E-2</v>
      </c>
      <c r="G3589" s="380">
        <v>8.59</v>
      </c>
      <c r="H3589" s="380">
        <f t="shared" si="31"/>
        <v>0.22</v>
      </c>
      <c r="I3589" s="383" t="s">
        <v>60952</v>
      </c>
      <c r="J3589" s="384" t="s">
        <v>60965</v>
      </c>
      <c r="K3589" s="384" t="s">
        <v>62622</v>
      </c>
    </row>
    <row r="3590" spans="1:11" x14ac:dyDescent="0.25">
      <c r="A3590" s="377"/>
      <c r="B3590" s="378" t="s">
        <v>60948</v>
      </c>
      <c r="C3590" s="377" t="s">
        <v>62624</v>
      </c>
      <c r="D3590" s="378" t="s">
        <v>62625</v>
      </c>
      <c r="E3590" s="378" t="s">
        <v>284</v>
      </c>
      <c r="F3590" s="379">
        <v>3.4799999999999998E-2</v>
      </c>
      <c r="G3590" s="380">
        <v>4.5</v>
      </c>
      <c r="H3590" s="380">
        <f t="shared" si="31"/>
        <v>0.16</v>
      </c>
      <c r="I3590" s="383" t="s">
        <v>60952</v>
      </c>
      <c r="J3590" s="384" t="s">
        <v>60965</v>
      </c>
      <c r="K3590" s="384" t="s">
        <v>62624</v>
      </c>
    </row>
    <row r="3591" spans="1:11" x14ac:dyDescent="0.25">
      <c r="A3591" s="377"/>
      <c r="B3591" s="378" t="s">
        <v>60948</v>
      </c>
      <c r="C3591" s="377" t="s">
        <v>62626</v>
      </c>
      <c r="D3591" s="378" t="s">
        <v>62627</v>
      </c>
      <c r="E3591" s="378" t="s">
        <v>284</v>
      </c>
      <c r="F3591" s="379">
        <v>3.4799999999999998E-2</v>
      </c>
      <c r="G3591" s="380">
        <v>5.43</v>
      </c>
      <c r="H3591" s="380">
        <f t="shared" si="31"/>
        <v>0.19</v>
      </c>
      <c r="I3591" s="383" t="s">
        <v>60952</v>
      </c>
      <c r="J3591" s="384" t="s">
        <v>60965</v>
      </c>
      <c r="K3591" s="384" t="s">
        <v>62626</v>
      </c>
    </row>
    <row r="3592" spans="1:11" x14ac:dyDescent="0.25">
      <c r="A3592" s="377"/>
      <c r="B3592" s="378" t="s">
        <v>60948</v>
      </c>
      <c r="C3592" s="377" t="s">
        <v>62628</v>
      </c>
      <c r="D3592" s="378" t="s">
        <v>62629</v>
      </c>
      <c r="E3592" s="378" t="s">
        <v>284</v>
      </c>
      <c r="F3592" s="379">
        <v>1.7399999999999999E-2</v>
      </c>
      <c r="G3592" s="380">
        <v>7.45</v>
      </c>
      <c r="H3592" s="380">
        <f t="shared" si="31"/>
        <v>0.13</v>
      </c>
      <c r="I3592" s="383" t="s">
        <v>60952</v>
      </c>
      <c r="J3592" s="384" t="s">
        <v>60965</v>
      </c>
      <c r="K3592" s="384" t="s">
        <v>62628</v>
      </c>
    </row>
    <row r="3593" spans="1:11" x14ac:dyDescent="0.25">
      <c r="A3593" s="377"/>
      <c r="B3593" s="378" t="s">
        <v>60948</v>
      </c>
      <c r="C3593" s="377" t="s">
        <v>61769</v>
      </c>
      <c r="D3593" s="378" t="s">
        <v>61770</v>
      </c>
      <c r="E3593" s="378" t="s">
        <v>284</v>
      </c>
      <c r="F3593" s="379">
        <v>6.9599999999999995E-2</v>
      </c>
      <c r="G3593" s="380">
        <v>9.2899999999999991</v>
      </c>
      <c r="H3593" s="380">
        <f t="shared" si="31"/>
        <v>0.65</v>
      </c>
      <c r="I3593" s="383" t="s">
        <v>60952</v>
      </c>
      <c r="J3593" s="384" t="s">
        <v>60965</v>
      </c>
      <c r="K3593" s="384" t="s">
        <v>61769</v>
      </c>
    </row>
    <row r="3594" spans="1:11" x14ac:dyDescent="0.25">
      <c r="A3594" s="377"/>
      <c r="B3594" s="378" t="s">
        <v>60948</v>
      </c>
      <c r="C3594" s="377" t="s">
        <v>61469</v>
      </c>
      <c r="D3594" s="378" t="s">
        <v>61470</v>
      </c>
      <c r="E3594" s="378" t="s">
        <v>286</v>
      </c>
      <c r="F3594" s="379">
        <v>1.2529999999999999</v>
      </c>
      <c r="G3594" s="380">
        <v>1.89</v>
      </c>
      <c r="H3594" s="380">
        <f t="shared" si="31"/>
        <v>2.37</v>
      </c>
      <c r="I3594" s="383" t="s">
        <v>60952</v>
      </c>
      <c r="J3594" s="384" t="s">
        <v>60965</v>
      </c>
      <c r="K3594" s="384" t="s">
        <v>61469</v>
      </c>
    </row>
    <row r="3595" spans="1:11" x14ac:dyDescent="0.25">
      <c r="A3595" s="377"/>
      <c r="B3595" s="378" t="s">
        <v>60948</v>
      </c>
      <c r="C3595" s="377" t="s">
        <v>61479</v>
      </c>
      <c r="D3595" s="378" t="s">
        <v>61480</v>
      </c>
      <c r="E3595" s="378" t="s">
        <v>286</v>
      </c>
      <c r="F3595" s="379">
        <v>0.46989999999999998</v>
      </c>
      <c r="G3595" s="380">
        <v>2.72</v>
      </c>
      <c r="H3595" s="380">
        <f t="shared" si="31"/>
        <v>1.28</v>
      </c>
      <c r="I3595" s="383" t="s">
        <v>60952</v>
      </c>
      <c r="J3595" s="384" t="s">
        <v>60965</v>
      </c>
      <c r="K3595" s="384" t="s">
        <v>61479</v>
      </c>
    </row>
    <row r="3596" spans="1:11" x14ac:dyDescent="0.25">
      <c r="A3596" s="377"/>
      <c r="B3596" s="378" t="s">
        <v>60948</v>
      </c>
      <c r="C3596" s="377" t="s">
        <v>61771</v>
      </c>
      <c r="D3596" s="378" t="s">
        <v>61772</v>
      </c>
      <c r="E3596" s="378" t="s">
        <v>286</v>
      </c>
      <c r="F3596" s="379">
        <v>1.0442</v>
      </c>
      <c r="G3596" s="380">
        <v>4.38</v>
      </c>
      <c r="H3596" s="380">
        <f t="shared" si="31"/>
        <v>4.57</v>
      </c>
      <c r="I3596" s="383" t="s">
        <v>60952</v>
      </c>
      <c r="J3596" s="384" t="s">
        <v>60965</v>
      </c>
      <c r="K3596" s="384" t="s">
        <v>61771</v>
      </c>
    </row>
    <row r="3597" spans="1:11" x14ac:dyDescent="0.25">
      <c r="A3597" s="377"/>
      <c r="B3597" s="378" t="s">
        <v>60948</v>
      </c>
      <c r="C3597" s="377" t="s">
        <v>61471</v>
      </c>
      <c r="D3597" s="378" t="s">
        <v>61472</v>
      </c>
      <c r="E3597" s="378" t="s">
        <v>284</v>
      </c>
      <c r="F3597" s="379">
        <v>0.13919999999999999</v>
      </c>
      <c r="G3597" s="380">
        <v>8.02</v>
      </c>
      <c r="H3597" s="380">
        <f t="shared" si="31"/>
        <v>1.1200000000000001</v>
      </c>
      <c r="I3597" s="383" t="s">
        <v>60952</v>
      </c>
      <c r="J3597" s="384" t="s">
        <v>60965</v>
      </c>
      <c r="K3597" s="384" t="s">
        <v>61471</v>
      </c>
    </row>
    <row r="3598" spans="1:11" x14ac:dyDescent="0.25">
      <c r="A3598" s="377"/>
      <c r="B3598" s="378" t="s">
        <v>60948</v>
      </c>
      <c r="C3598" s="377" t="s">
        <v>62630</v>
      </c>
      <c r="D3598" s="378" t="s">
        <v>62631</v>
      </c>
      <c r="E3598" s="378" t="s">
        <v>284</v>
      </c>
      <c r="F3598" s="379">
        <v>1.7399999999999999E-2</v>
      </c>
      <c r="G3598" s="380">
        <v>33.21</v>
      </c>
      <c r="H3598" s="380">
        <f t="shared" si="31"/>
        <v>0.57999999999999996</v>
      </c>
      <c r="I3598" s="383" t="s">
        <v>60952</v>
      </c>
      <c r="J3598" s="384" t="s">
        <v>60965</v>
      </c>
      <c r="K3598" s="384" t="s">
        <v>62630</v>
      </c>
    </row>
    <row r="3599" spans="1:11" x14ac:dyDescent="0.25">
      <c r="A3599" s="377"/>
      <c r="B3599" s="378" t="s">
        <v>60948</v>
      </c>
      <c r="C3599" s="377" t="s">
        <v>62632</v>
      </c>
      <c r="D3599" s="378" t="s">
        <v>62633</v>
      </c>
      <c r="E3599" s="378" t="s">
        <v>284</v>
      </c>
      <c r="F3599" s="379">
        <v>1.7399999999999999E-2</v>
      </c>
      <c r="G3599" s="380">
        <v>45.48</v>
      </c>
      <c r="H3599" s="380">
        <f t="shared" si="31"/>
        <v>0.79</v>
      </c>
      <c r="I3599" s="383" t="s">
        <v>60952</v>
      </c>
      <c r="J3599" s="384" t="s">
        <v>60965</v>
      </c>
      <c r="K3599" s="384" t="s">
        <v>62632</v>
      </c>
    </row>
    <row r="3600" spans="1:11" x14ac:dyDescent="0.25">
      <c r="A3600" s="377"/>
      <c r="B3600" s="378" t="s">
        <v>60948</v>
      </c>
      <c r="C3600" s="377" t="s">
        <v>61775</v>
      </c>
      <c r="D3600" s="378" t="s">
        <v>61776</v>
      </c>
      <c r="E3600" s="378" t="s">
        <v>284</v>
      </c>
      <c r="F3600" s="379">
        <v>3.4799999999999998E-2</v>
      </c>
      <c r="G3600" s="380">
        <v>22.21</v>
      </c>
      <c r="H3600" s="380">
        <f t="shared" si="31"/>
        <v>0.77</v>
      </c>
      <c r="I3600" s="383" t="s">
        <v>60952</v>
      </c>
      <c r="J3600" s="384" t="s">
        <v>60965</v>
      </c>
      <c r="K3600" s="384" t="s">
        <v>61775</v>
      </c>
    </row>
    <row r="3601" spans="1:11" x14ac:dyDescent="0.25">
      <c r="A3601" s="377"/>
      <c r="B3601" s="378" t="s">
        <v>60948</v>
      </c>
      <c r="C3601" s="377" t="s">
        <v>61781</v>
      </c>
      <c r="D3601" s="378" t="s">
        <v>61782</v>
      </c>
      <c r="E3601" s="378" t="s">
        <v>283</v>
      </c>
      <c r="F3601" s="379">
        <v>1.3566</v>
      </c>
      <c r="G3601" s="380">
        <v>8.33</v>
      </c>
      <c r="H3601" s="380">
        <f t="shared" si="31"/>
        <v>11.3</v>
      </c>
      <c r="I3601" s="383" t="s">
        <v>60952</v>
      </c>
      <c r="J3601" s="384" t="s">
        <v>60965</v>
      </c>
      <c r="K3601" s="384" t="s">
        <v>61781</v>
      </c>
    </row>
    <row r="3602" spans="1:11" x14ac:dyDescent="0.25">
      <c r="A3602" s="377"/>
      <c r="B3602" s="378" t="s">
        <v>60948</v>
      </c>
      <c r="C3602" s="377" t="s">
        <v>61783</v>
      </c>
      <c r="D3602" s="378" t="s">
        <v>61784</v>
      </c>
      <c r="E3602" s="378" t="s">
        <v>286</v>
      </c>
      <c r="F3602" s="379">
        <v>0.2611</v>
      </c>
      <c r="G3602" s="380">
        <v>10.029999999999999</v>
      </c>
      <c r="H3602" s="380">
        <f t="shared" si="31"/>
        <v>2.62</v>
      </c>
      <c r="I3602" s="383" t="s">
        <v>60952</v>
      </c>
      <c r="J3602" s="384" t="s">
        <v>60965</v>
      </c>
      <c r="K3602" s="384" t="s">
        <v>61783</v>
      </c>
    </row>
    <row r="3603" spans="1:11" x14ac:dyDescent="0.25">
      <c r="A3603" s="377"/>
      <c r="B3603" s="378" t="s">
        <v>60948</v>
      </c>
      <c r="C3603" s="377" t="s">
        <v>60818</v>
      </c>
      <c r="D3603" s="378" t="s">
        <v>61557</v>
      </c>
      <c r="E3603" s="378" t="s">
        <v>287</v>
      </c>
      <c r="F3603" s="379">
        <v>2.7900000000000001E-2</v>
      </c>
      <c r="G3603" s="380">
        <v>57.6</v>
      </c>
      <c r="H3603" s="380">
        <f t="shared" si="31"/>
        <v>1.61</v>
      </c>
      <c r="I3603" s="383" t="s">
        <v>60952</v>
      </c>
      <c r="J3603" s="384" t="s">
        <v>60965</v>
      </c>
      <c r="K3603" s="384" t="s">
        <v>60818</v>
      </c>
    </row>
    <row r="3604" spans="1:11" x14ac:dyDescent="0.25">
      <c r="A3604" s="377"/>
      <c r="B3604" s="378" t="s">
        <v>60948</v>
      </c>
      <c r="C3604" s="377" t="s">
        <v>61785</v>
      </c>
      <c r="D3604" s="378" t="s">
        <v>61786</v>
      </c>
      <c r="E3604" s="378" t="s">
        <v>283</v>
      </c>
      <c r="F3604" s="379">
        <v>1.3566</v>
      </c>
      <c r="G3604" s="380">
        <v>41</v>
      </c>
      <c r="H3604" s="380">
        <f t="shared" si="31"/>
        <v>55.62</v>
      </c>
      <c r="I3604" s="383" t="s">
        <v>60952</v>
      </c>
      <c r="J3604" s="384" t="s">
        <v>60965</v>
      </c>
      <c r="K3604" s="384" t="s">
        <v>61785</v>
      </c>
    </row>
    <row r="3605" spans="1:11" x14ac:dyDescent="0.25">
      <c r="A3605" s="377"/>
      <c r="B3605" s="378" t="s">
        <v>60948</v>
      </c>
      <c r="C3605" s="377" t="s">
        <v>61787</v>
      </c>
      <c r="D3605" s="378" t="s">
        <v>61788</v>
      </c>
      <c r="E3605" s="378" t="s">
        <v>283</v>
      </c>
      <c r="F3605" s="379">
        <v>9.0499999999999997E-2</v>
      </c>
      <c r="G3605" s="380">
        <v>571.67999999999995</v>
      </c>
      <c r="H3605" s="380">
        <f t="shared" si="31"/>
        <v>51.74</v>
      </c>
      <c r="I3605" s="383" t="s">
        <v>60952</v>
      </c>
      <c r="J3605" s="384" t="s">
        <v>60965</v>
      </c>
      <c r="K3605" s="384" t="s">
        <v>61787</v>
      </c>
    </row>
    <row r="3606" spans="1:11" x14ac:dyDescent="0.25">
      <c r="A3606" s="377"/>
      <c r="B3606" s="378" t="s">
        <v>60948</v>
      </c>
      <c r="C3606" s="377" t="s">
        <v>61789</v>
      </c>
      <c r="D3606" s="378" t="s">
        <v>61790</v>
      </c>
      <c r="E3606" s="378" t="s">
        <v>283</v>
      </c>
      <c r="F3606" s="379">
        <v>6.4000000000000003E-3</v>
      </c>
      <c r="G3606" s="380">
        <v>11.34</v>
      </c>
      <c r="H3606" s="380">
        <f t="shared" si="31"/>
        <v>7.0000000000000007E-2</v>
      </c>
      <c r="I3606" s="383" t="s">
        <v>60952</v>
      </c>
      <c r="J3606" s="384" t="s">
        <v>60965</v>
      </c>
      <c r="K3606" s="384" t="s">
        <v>61789</v>
      </c>
    </row>
    <row r="3607" spans="1:11" x14ac:dyDescent="0.25">
      <c r="A3607" s="377"/>
      <c r="B3607" s="378" t="s">
        <v>60948</v>
      </c>
      <c r="C3607" s="377" t="s">
        <v>60811</v>
      </c>
      <c r="D3607" s="378" t="s">
        <v>61791</v>
      </c>
      <c r="E3607" s="378" t="s">
        <v>283</v>
      </c>
      <c r="F3607" s="379">
        <v>1.3328</v>
      </c>
      <c r="G3607" s="380">
        <v>18.89</v>
      </c>
      <c r="H3607" s="380">
        <f t="shared" si="31"/>
        <v>25.18</v>
      </c>
      <c r="I3607" s="383" t="s">
        <v>60952</v>
      </c>
      <c r="J3607" s="384" t="s">
        <v>60965</v>
      </c>
      <c r="K3607" s="384" t="s">
        <v>60811</v>
      </c>
    </row>
    <row r="3608" spans="1:11" x14ac:dyDescent="0.25">
      <c r="A3608" s="377"/>
      <c r="B3608" s="378" t="s">
        <v>60948</v>
      </c>
      <c r="C3608" s="377" t="s">
        <v>61792</v>
      </c>
      <c r="D3608" s="378" t="s">
        <v>61793</v>
      </c>
      <c r="E3608" s="378" t="s">
        <v>284</v>
      </c>
      <c r="F3608" s="379">
        <v>1.7399999999999999E-2</v>
      </c>
      <c r="G3608" s="380">
        <v>17.489999999999998</v>
      </c>
      <c r="H3608" s="380">
        <f t="shared" si="31"/>
        <v>0.3</v>
      </c>
      <c r="I3608" s="383" t="s">
        <v>60952</v>
      </c>
      <c r="J3608" s="384" t="s">
        <v>60965</v>
      </c>
      <c r="K3608" s="384" t="s">
        <v>61792</v>
      </c>
    </row>
    <row r="3609" spans="1:11" x14ac:dyDescent="0.25">
      <c r="A3609" s="377"/>
      <c r="B3609" s="378" t="s">
        <v>60948</v>
      </c>
      <c r="C3609" s="377" t="s">
        <v>61794</v>
      </c>
      <c r="D3609" s="378" t="s">
        <v>61795</v>
      </c>
      <c r="E3609" s="378" t="s">
        <v>284</v>
      </c>
      <c r="F3609" s="379">
        <v>5.2200000000000003E-2</v>
      </c>
      <c r="G3609" s="380">
        <v>11.5</v>
      </c>
      <c r="H3609" s="380">
        <f t="shared" si="31"/>
        <v>0.6</v>
      </c>
      <c r="I3609" s="383" t="s">
        <v>60952</v>
      </c>
      <c r="J3609" s="384" t="s">
        <v>60965</v>
      </c>
      <c r="K3609" s="384" t="s">
        <v>61794</v>
      </c>
    </row>
    <row r="3610" spans="1:11" x14ac:dyDescent="0.25">
      <c r="A3610" s="377"/>
      <c r="B3610" s="378" t="s">
        <v>60948</v>
      </c>
      <c r="C3610" s="377" t="s">
        <v>61796</v>
      </c>
      <c r="D3610" s="378" t="s">
        <v>61797</v>
      </c>
      <c r="E3610" s="378" t="s">
        <v>284</v>
      </c>
      <c r="F3610" s="379">
        <v>5.2200000000000003E-2</v>
      </c>
      <c r="G3610" s="380">
        <v>50.96</v>
      </c>
      <c r="H3610" s="380">
        <f t="shared" si="31"/>
        <v>2.66</v>
      </c>
      <c r="I3610" s="383" t="s">
        <v>60952</v>
      </c>
      <c r="J3610" s="384" t="s">
        <v>60965</v>
      </c>
      <c r="K3610" s="384" t="s">
        <v>61796</v>
      </c>
    </row>
    <row r="3611" spans="1:11" x14ac:dyDescent="0.25">
      <c r="A3611" s="377"/>
      <c r="B3611" s="378" t="s">
        <v>60948</v>
      </c>
      <c r="C3611" s="377" t="s">
        <v>60822</v>
      </c>
      <c r="D3611" s="378" t="s">
        <v>61798</v>
      </c>
      <c r="E3611" s="378" t="s">
        <v>287</v>
      </c>
      <c r="F3611" s="379">
        <v>7.1999999999999998E-3</v>
      </c>
      <c r="G3611" s="380">
        <v>34.92</v>
      </c>
      <c r="H3611" s="380">
        <f t="shared" si="31"/>
        <v>0.25</v>
      </c>
      <c r="I3611" s="383" t="s">
        <v>60952</v>
      </c>
      <c r="J3611" s="384" t="s">
        <v>60965</v>
      </c>
      <c r="K3611" s="384" t="s">
        <v>60822</v>
      </c>
    </row>
    <row r="3612" spans="1:11" x14ac:dyDescent="0.25">
      <c r="A3612" s="377"/>
      <c r="B3612" s="378" t="s">
        <v>60948</v>
      </c>
      <c r="C3612" s="377" t="s">
        <v>61799</v>
      </c>
      <c r="D3612" s="378" t="s">
        <v>61800</v>
      </c>
      <c r="E3612" s="378" t="s">
        <v>284</v>
      </c>
      <c r="F3612" s="379">
        <v>0.13919999999999999</v>
      </c>
      <c r="G3612" s="380">
        <v>87.45</v>
      </c>
      <c r="H3612" s="380">
        <f t="shared" si="31"/>
        <v>12.17</v>
      </c>
      <c r="I3612" s="383" t="s">
        <v>60952</v>
      </c>
      <c r="J3612" s="384" t="s">
        <v>60965</v>
      </c>
      <c r="K3612" s="384" t="s">
        <v>61799</v>
      </c>
    </row>
    <row r="3613" spans="1:11" x14ac:dyDescent="0.25">
      <c r="A3613" s="377"/>
      <c r="B3613" s="378" t="s">
        <v>60948</v>
      </c>
      <c r="C3613" s="377" t="s">
        <v>61807</v>
      </c>
      <c r="D3613" s="378" t="s">
        <v>61808</v>
      </c>
      <c r="E3613" s="378" t="s">
        <v>284</v>
      </c>
      <c r="F3613" s="379">
        <v>5.2200000000000003E-2</v>
      </c>
      <c r="G3613" s="380">
        <v>130.41</v>
      </c>
      <c r="H3613" s="380">
        <f t="shared" si="31"/>
        <v>6.81</v>
      </c>
      <c r="I3613" s="383" t="s">
        <v>60952</v>
      </c>
      <c r="J3613" s="384" t="s">
        <v>60965</v>
      </c>
      <c r="K3613" s="384" t="s">
        <v>61807</v>
      </c>
    </row>
    <row r="3614" spans="1:11" x14ac:dyDescent="0.25">
      <c r="A3614" s="377"/>
      <c r="B3614" s="378" t="s">
        <v>60948</v>
      </c>
      <c r="C3614" s="377" t="s">
        <v>61809</v>
      </c>
      <c r="D3614" s="378" t="s">
        <v>61810</v>
      </c>
      <c r="E3614" s="378" t="s">
        <v>284</v>
      </c>
      <c r="F3614" s="379">
        <v>3.4799999999999998E-2</v>
      </c>
      <c r="G3614" s="380">
        <v>316.08999999999997</v>
      </c>
      <c r="H3614" s="380">
        <f t="shared" si="31"/>
        <v>11</v>
      </c>
      <c r="I3614" s="383" t="s">
        <v>60952</v>
      </c>
      <c r="J3614" s="384" t="s">
        <v>60965</v>
      </c>
      <c r="K3614" s="384" t="s">
        <v>61809</v>
      </c>
    </row>
    <row r="3615" spans="1:11" x14ac:dyDescent="0.25">
      <c r="A3615" s="377"/>
      <c r="B3615" s="378" t="s">
        <v>60948</v>
      </c>
      <c r="C3615" s="377" t="s">
        <v>61813</v>
      </c>
      <c r="D3615" s="378" t="s">
        <v>61814</v>
      </c>
      <c r="E3615" s="378" t="s">
        <v>283</v>
      </c>
      <c r="F3615" s="379">
        <v>0.26119999999999999</v>
      </c>
      <c r="G3615" s="380">
        <v>81.16</v>
      </c>
      <c r="H3615" s="380">
        <f t="shared" si="31"/>
        <v>21.2</v>
      </c>
      <c r="I3615" s="383" t="s">
        <v>60952</v>
      </c>
      <c r="J3615" s="384" t="s">
        <v>60965</v>
      </c>
      <c r="K3615" s="384" t="s">
        <v>61813</v>
      </c>
    </row>
    <row r="3616" spans="1:11" x14ac:dyDescent="0.25">
      <c r="A3616" s="377"/>
      <c r="B3616" s="378" t="s">
        <v>60948</v>
      </c>
      <c r="C3616" s="377" t="s">
        <v>61815</v>
      </c>
      <c r="D3616" s="378" t="s">
        <v>61816</v>
      </c>
      <c r="E3616" s="378" t="s">
        <v>283</v>
      </c>
      <c r="F3616" s="379">
        <v>0.30070000000000002</v>
      </c>
      <c r="G3616" s="380">
        <v>83.47</v>
      </c>
      <c r="H3616" s="380">
        <f t="shared" si="31"/>
        <v>25.1</v>
      </c>
      <c r="I3616" s="383" t="s">
        <v>60952</v>
      </c>
      <c r="J3616" s="384" t="s">
        <v>60965</v>
      </c>
      <c r="K3616" s="384" t="s">
        <v>61815</v>
      </c>
    </row>
    <row r="3617" spans="1:11" x14ac:dyDescent="0.25">
      <c r="A3617" s="377"/>
      <c r="B3617" s="378" t="s">
        <v>60948</v>
      </c>
      <c r="C3617" s="377" t="s">
        <v>61817</v>
      </c>
      <c r="D3617" s="378" t="s">
        <v>61818</v>
      </c>
      <c r="E3617" s="378" t="s">
        <v>283</v>
      </c>
      <c r="F3617" s="379">
        <v>8.3000000000000004E-2</v>
      </c>
      <c r="G3617" s="380">
        <v>70.16</v>
      </c>
      <c r="H3617" s="380">
        <f t="shared" si="31"/>
        <v>5.82</v>
      </c>
      <c r="I3617" s="383" t="s">
        <v>60952</v>
      </c>
      <c r="J3617" s="384" t="s">
        <v>60965</v>
      </c>
      <c r="K3617" s="384" t="s">
        <v>61817</v>
      </c>
    </row>
    <row r="3618" spans="1:11" x14ac:dyDescent="0.25">
      <c r="A3618" s="377"/>
      <c r="B3618" s="378" t="s">
        <v>60948</v>
      </c>
      <c r="C3618" s="377" t="s">
        <v>61819</v>
      </c>
      <c r="D3618" s="378" t="s">
        <v>61820</v>
      </c>
      <c r="E3618" s="378" t="s">
        <v>283</v>
      </c>
      <c r="F3618" s="379">
        <v>9.5600000000000004E-2</v>
      </c>
      <c r="G3618" s="380">
        <v>71.81</v>
      </c>
      <c r="H3618" s="380">
        <f t="shared" si="31"/>
        <v>6.87</v>
      </c>
      <c r="I3618" s="383" t="s">
        <v>60952</v>
      </c>
      <c r="J3618" s="384" t="s">
        <v>60965</v>
      </c>
      <c r="K3618" s="384" t="s">
        <v>61819</v>
      </c>
    </row>
    <row r="3619" spans="1:11" x14ac:dyDescent="0.25">
      <c r="A3619" s="377"/>
      <c r="B3619" s="378" t="s">
        <v>60948</v>
      </c>
      <c r="C3619" s="377" t="s">
        <v>61821</v>
      </c>
      <c r="D3619" s="378" t="s">
        <v>61822</v>
      </c>
      <c r="E3619" s="378" t="s">
        <v>283</v>
      </c>
      <c r="F3619" s="379">
        <v>0.40810000000000002</v>
      </c>
      <c r="G3619" s="380">
        <v>96.72</v>
      </c>
      <c r="H3619" s="380">
        <f t="shared" si="31"/>
        <v>39.47</v>
      </c>
      <c r="I3619" s="383" t="s">
        <v>60952</v>
      </c>
      <c r="J3619" s="384" t="s">
        <v>60965</v>
      </c>
      <c r="K3619" s="384" t="s">
        <v>61821</v>
      </c>
    </row>
    <row r="3620" spans="1:11" x14ac:dyDescent="0.25">
      <c r="A3620" s="377"/>
      <c r="B3620" s="378" t="s">
        <v>60948</v>
      </c>
      <c r="C3620" s="377" t="s">
        <v>61823</v>
      </c>
      <c r="D3620" s="378" t="s">
        <v>61824</v>
      </c>
      <c r="E3620" s="378" t="s">
        <v>283</v>
      </c>
      <c r="F3620" s="379">
        <v>0.31819999999999998</v>
      </c>
      <c r="G3620" s="380">
        <v>124.29</v>
      </c>
      <c r="H3620" s="380">
        <f t="shared" ref="H3620:H3623" si="32">+ROUND(F3620*G3620,2)</f>
        <v>39.549999999999997</v>
      </c>
      <c r="I3620" s="383" t="s">
        <v>60952</v>
      </c>
      <c r="J3620" s="384" t="s">
        <v>60965</v>
      </c>
      <c r="K3620" s="384" t="s">
        <v>61823</v>
      </c>
    </row>
    <row r="3621" spans="1:11" x14ac:dyDescent="0.25">
      <c r="A3621" s="377"/>
      <c r="B3621" s="378" t="s">
        <v>60948</v>
      </c>
      <c r="C3621" s="377" t="s">
        <v>61825</v>
      </c>
      <c r="D3621" s="378" t="s">
        <v>61826</v>
      </c>
      <c r="E3621" s="378" t="s">
        <v>283</v>
      </c>
      <c r="F3621" s="379">
        <v>0.12970000000000001</v>
      </c>
      <c r="G3621" s="380">
        <v>81.59</v>
      </c>
      <c r="H3621" s="380">
        <f t="shared" si="32"/>
        <v>10.58</v>
      </c>
      <c r="I3621" s="383" t="s">
        <v>60952</v>
      </c>
      <c r="J3621" s="384" t="s">
        <v>60965</v>
      </c>
      <c r="K3621" s="384" t="s">
        <v>61825</v>
      </c>
    </row>
    <row r="3622" spans="1:11" x14ac:dyDescent="0.25">
      <c r="A3622" s="377"/>
      <c r="B3622" s="378" t="s">
        <v>60948</v>
      </c>
      <c r="C3622" s="377" t="s">
        <v>61827</v>
      </c>
      <c r="D3622" s="378" t="s">
        <v>61828</v>
      </c>
      <c r="E3622" s="378" t="s">
        <v>283</v>
      </c>
      <c r="F3622" s="379">
        <v>0.1011</v>
      </c>
      <c r="G3622" s="380">
        <v>102.56</v>
      </c>
      <c r="H3622" s="380">
        <f t="shared" si="32"/>
        <v>10.37</v>
      </c>
      <c r="I3622" s="383" t="s">
        <v>60952</v>
      </c>
      <c r="J3622" s="384" t="s">
        <v>60965</v>
      </c>
      <c r="K3622" s="384" t="s">
        <v>61827</v>
      </c>
    </row>
    <row r="3623" spans="1:11" x14ac:dyDescent="0.25">
      <c r="A3623" s="377"/>
      <c r="B3623" s="378" t="s">
        <v>60948</v>
      </c>
      <c r="C3623" s="377" t="s">
        <v>60829</v>
      </c>
      <c r="D3623" s="378" t="s">
        <v>62634</v>
      </c>
      <c r="E3623" s="378" t="s">
        <v>283</v>
      </c>
      <c r="F3623" s="379">
        <v>0.51339999999999997</v>
      </c>
      <c r="G3623" s="380">
        <v>23.57</v>
      </c>
      <c r="H3623" s="380">
        <f t="shared" si="32"/>
        <v>12.1</v>
      </c>
      <c r="I3623" s="383" t="s">
        <v>60952</v>
      </c>
      <c r="J3623" s="384" t="s">
        <v>60965</v>
      </c>
      <c r="K3623" s="384" t="s">
        <v>60829</v>
      </c>
    </row>
    <row r="3624" spans="1:11" x14ac:dyDescent="0.25">
      <c r="A3624" s="377"/>
      <c r="B3624" s="378"/>
      <c r="C3624" s="377"/>
      <c r="D3624" s="378" t="s">
        <v>60954</v>
      </c>
      <c r="E3624" s="378"/>
      <c r="F3624" s="379"/>
      <c r="G3624" s="380"/>
      <c r="H3624" s="380">
        <f>+SUBTOTAL(9,H3556:H3623)</f>
        <v>580.62000000000012</v>
      </c>
      <c r="I3624" s="383"/>
      <c r="J3624" s="384"/>
      <c r="K3624" s="384"/>
    </row>
    <row r="3625" spans="1:11" x14ac:dyDescent="0.25">
      <c r="A3625" s="377"/>
      <c r="B3625" s="378"/>
      <c r="C3625" s="377"/>
      <c r="D3625" s="378" t="s">
        <v>60955</v>
      </c>
      <c r="E3625" s="378"/>
      <c r="F3625" s="379"/>
      <c r="G3625" s="380"/>
      <c r="H3625" s="380">
        <f>+SUBTOTAL(9,H3546:H3623)</f>
        <v>659.6600000000002</v>
      </c>
      <c r="I3625" s="383"/>
      <c r="J3625" s="384"/>
      <c r="K3625" s="384"/>
    </row>
    <row r="3626" spans="1:11" x14ac:dyDescent="0.25">
      <c r="A3626" s="377"/>
      <c r="B3626" s="378"/>
      <c r="C3626" s="377"/>
      <c r="D3626" s="378" t="s">
        <v>60956</v>
      </c>
      <c r="E3626" s="378"/>
      <c r="F3626" s="379">
        <v>24.18</v>
      </c>
      <c r="G3626" s="380"/>
      <c r="H3626" s="380">
        <f>+ROUND(H3625*F3626/100,2)</f>
        <v>159.51</v>
      </c>
      <c r="I3626" s="383"/>
      <c r="J3626" s="384"/>
      <c r="K3626" s="384"/>
    </row>
    <row r="3627" spans="1:11" x14ac:dyDescent="0.25">
      <c r="A3627" s="377"/>
      <c r="B3627" s="378"/>
      <c r="C3627" s="377"/>
      <c r="D3627" s="378" t="s">
        <v>60957</v>
      </c>
      <c r="E3627" s="378"/>
      <c r="F3627" s="379"/>
      <c r="G3627" s="380"/>
      <c r="H3627" s="380">
        <f>+H3625+H3626</f>
        <v>819.17000000000019</v>
      </c>
      <c r="I3627" s="383"/>
      <c r="J3627" s="384"/>
      <c r="K3627" s="384"/>
    </row>
    <row r="3628" spans="1:11" x14ac:dyDescent="0.25">
      <c r="A3628" s="377"/>
      <c r="B3628" s="378"/>
      <c r="C3628" s="377"/>
      <c r="D3628" s="378" t="s">
        <v>60958</v>
      </c>
      <c r="E3628" s="378"/>
      <c r="F3628" s="379"/>
      <c r="G3628" s="380"/>
      <c r="H3628" s="380">
        <v>819.17</v>
      </c>
      <c r="I3628" s="383"/>
      <c r="J3628" s="384"/>
      <c r="K3628" s="384"/>
    </row>
    <row r="3629" spans="1:11" x14ac:dyDescent="0.25">
      <c r="I3629" s="383"/>
      <c r="J3629" s="384"/>
      <c r="K3629" s="384"/>
    </row>
    <row r="3630" spans="1:11" x14ac:dyDescent="0.25">
      <c r="I3630" s="383"/>
      <c r="J3630" s="384"/>
      <c r="K3630" s="384"/>
    </row>
    <row r="3631" spans="1:11" x14ac:dyDescent="0.25">
      <c r="A3631" s="377" t="s">
        <v>60934</v>
      </c>
      <c r="B3631" s="378" t="s">
        <v>60935</v>
      </c>
      <c r="C3631" s="377"/>
      <c r="D3631" s="378"/>
      <c r="E3631" s="378"/>
      <c r="F3631" s="379"/>
      <c r="G3631" s="380"/>
      <c r="H3631" s="380"/>
      <c r="I3631" s="383"/>
      <c r="J3631" s="384"/>
      <c r="K3631" s="384"/>
    </row>
    <row r="3632" spans="1:11" x14ac:dyDescent="0.25">
      <c r="A3632" s="377"/>
      <c r="B3632" s="378"/>
      <c r="C3632" s="377" t="s">
        <v>60938</v>
      </c>
      <c r="D3632" s="378" t="s">
        <v>60939</v>
      </c>
      <c r="E3632" s="378" t="s">
        <v>60940</v>
      </c>
      <c r="F3632" s="379" t="s">
        <v>60941</v>
      </c>
      <c r="G3632" s="380" t="s">
        <v>60942</v>
      </c>
      <c r="H3632" s="380" t="s">
        <v>60943</v>
      </c>
      <c r="I3632" s="383"/>
      <c r="J3632" s="384"/>
      <c r="K3632" s="384"/>
    </row>
    <row r="3633" spans="1:11" x14ac:dyDescent="0.25">
      <c r="A3633" s="377"/>
      <c r="B3633" s="378"/>
      <c r="C3633" s="377"/>
      <c r="D3633" s="378"/>
      <c r="E3633" s="378"/>
      <c r="F3633" s="379"/>
      <c r="G3633" s="380"/>
      <c r="H3633" s="380"/>
      <c r="I3633" s="383"/>
      <c r="J3633" s="384"/>
      <c r="K3633" s="384"/>
    </row>
    <row r="3634" spans="1:11" x14ac:dyDescent="0.25">
      <c r="A3634" s="385" t="s">
        <v>62635</v>
      </c>
      <c r="B3634" s="386" t="s">
        <v>62636</v>
      </c>
      <c r="C3634" s="385"/>
      <c r="D3634" s="386"/>
      <c r="E3634" s="386" t="s">
        <v>284</v>
      </c>
      <c r="F3634" s="379" t="s">
        <v>60946</v>
      </c>
      <c r="G3634" s="380"/>
      <c r="H3634" s="380"/>
      <c r="I3634" s="383"/>
      <c r="J3634" s="384"/>
      <c r="K3634" s="384"/>
    </row>
    <row r="3635" spans="1:11" x14ac:dyDescent="0.25">
      <c r="A3635" s="377"/>
      <c r="B3635" s="378">
        <v>2</v>
      </c>
      <c r="C3635" s="377" t="s">
        <v>25600</v>
      </c>
      <c r="D3635" s="378" t="s">
        <v>62637</v>
      </c>
      <c r="E3635" s="378" t="s">
        <v>284</v>
      </c>
      <c r="F3635" s="379">
        <v>1</v>
      </c>
      <c r="G3635" s="380">
        <v>57.07</v>
      </c>
      <c r="H3635" s="380">
        <f>+ROUND(F3635*G3635,2)</f>
        <v>57.07</v>
      </c>
      <c r="I3635" s="383" t="s">
        <v>60981</v>
      </c>
      <c r="J3635" s="384" t="s">
        <v>60965</v>
      </c>
      <c r="K3635" s="384">
        <v>1368</v>
      </c>
    </row>
    <row r="3636" spans="1:11" x14ac:dyDescent="0.25">
      <c r="A3636" s="377"/>
      <c r="B3636" s="378">
        <v>2</v>
      </c>
      <c r="C3636" s="377" t="s">
        <v>26374</v>
      </c>
      <c r="D3636" s="378" t="s">
        <v>61978</v>
      </c>
      <c r="E3636" s="378" t="s">
        <v>284</v>
      </c>
      <c r="F3636" s="379">
        <v>2.1000000000000001E-2</v>
      </c>
      <c r="G3636" s="380">
        <v>3.5</v>
      </c>
      <c r="H3636" s="380">
        <f>+ROUND(F3636*G3636,2)</f>
        <v>7.0000000000000007E-2</v>
      </c>
      <c r="I3636" s="383" t="s">
        <v>60981</v>
      </c>
      <c r="J3636" s="384" t="s">
        <v>60965</v>
      </c>
      <c r="K3636" s="384">
        <v>3146</v>
      </c>
    </row>
    <row r="3637" spans="1:11" x14ac:dyDescent="0.25">
      <c r="A3637" s="377"/>
      <c r="B3637" s="378"/>
      <c r="C3637" s="377"/>
      <c r="D3637" s="378" t="s">
        <v>60986</v>
      </c>
      <c r="E3637" s="378"/>
      <c r="F3637" s="379"/>
      <c r="G3637" s="380"/>
      <c r="H3637" s="380">
        <f>+SUBTOTAL(9,H3635:H3636)</f>
        <v>57.14</v>
      </c>
      <c r="I3637" s="383"/>
      <c r="J3637" s="384"/>
      <c r="K3637" s="384"/>
    </row>
    <row r="3638" spans="1:11" x14ac:dyDescent="0.25">
      <c r="A3638" s="377"/>
      <c r="B3638" s="378"/>
      <c r="C3638" s="377"/>
      <c r="D3638" s="378" t="s">
        <v>60947</v>
      </c>
      <c r="E3638" s="378"/>
      <c r="F3638" s="379"/>
      <c r="G3638" s="380"/>
      <c r="H3638" s="380"/>
      <c r="I3638" s="383"/>
      <c r="J3638" s="384"/>
      <c r="K3638" s="384"/>
    </row>
    <row r="3639" spans="1:11" x14ac:dyDescent="0.25">
      <c r="A3639" s="377"/>
      <c r="B3639" s="378" t="s">
        <v>60948</v>
      </c>
      <c r="C3639" s="377" t="s">
        <v>61598</v>
      </c>
      <c r="D3639" s="378" t="s">
        <v>61599</v>
      </c>
      <c r="E3639" s="378" t="s">
        <v>33681</v>
      </c>
      <c r="F3639" s="379">
        <v>0.44669999999999999</v>
      </c>
      <c r="G3639" s="380">
        <v>18.399999999999999</v>
      </c>
      <c r="H3639" s="380">
        <f>+ROUND(F3639*G3639,2)</f>
        <v>8.2200000000000006</v>
      </c>
      <c r="I3639" s="383" t="s">
        <v>60952</v>
      </c>
      <c r="J3639" s="384" t="s">
        <v>60965</v>
      </c>
      <c r="K3639" s="384" t="s">
        <v>61598</v>
      </c>
    </row>
    <row r="3640" spans="1:11" x14ac:dyDescent="0.25">
      <c r="A3640" s="377"/>
      <c r="B3640" s="378" t="s">
        <v>60948</v>
      </c>
      <c r="C3640" s="377" t="s">
        <v>60989</v>
      </c>
      <c r="D3640" s="378" t="s">
        <v>60990</v>
      </c>
      <c r="E3640" s="378" t="s">
        <v>33681</v>
      </c>
      <c r="F3640" s="379">
        <v>0.14069999999999999</v>
      </c>
      <c r="G3640" s="380">
        <v>14.56</v>
      </c>
      <c r="H3640" s="380">
        <f>+ROUND(F3640*G3640,2)</f>
        <v>2.0499999999999998</v>
      </c>
      <c r="I3640" s="383" t="s">
        <v>60952</v>
      </c>
      <c r="J3640" s="384" t="s">
        <v>60965</v>
      </c>
      <c r="K3640" s="384" t="s">
        <v>60989</v>
      </c>
    </row>
    <row r="3641" spans="1:11" x14ac:dyDescent="0.25">
      <c r="A3641" s="377"/>
      <c r="B3641" s="378"/>
      <c r="C3641" s="377"/>
      <c r="D3641" s="378" t="s">
        <v>60954</v>
      </c>
      <c r="E3641" s="378"/>
      <c r="F3641" s="379"/>
      <c r="G3641" s="380"/>
      <c r="H3641" s="380">
        <f>+SUBTOTAL(9,H3639:H3640)</f>
        <v>10.27</v>
      </c>
      <c r="I3641" s="383"/>
      <c r="J3641" s="384"/>
      <c r="K3641" s="384"/>
    </row>
    <row r="3642" spans="1:11" x14ac:dyDescent="0.25">
      <c r="A3642" s="377"/>
      <c r="B3642" s="378"/>
      <c r="C3642" s="377"/>
      <c r="D3642" s="378" t="s">
        <v>60955</v>
      </c>
      <c r="E3642" s="378"/>
      <c r="F3642" s="379"/>
      <c r="G3642" s="380"/>
      <c r="H3642" s="380">
        <f>+SUBTOTAL(9,H3635:H3640)</f>
        <v>67.41</v>
      </c>
      <c r="I3642" s="383"/>
      <c r="J3642" s="384"/>
      <c r="K3642" s="384"/>
    </row>
    <row r="3643" spans="1:11" x14ac:dyDescent="0.25">
      <c r="A3643" s="377"/>
      <c r="B3643" s="378"/>
      <c r="C3643" s="377"/>
      <c r="D3643" s="378" t="s">
        <v>60956</v>
      </c>
      <c r="E3643" s="378"/>
      <c r="F3643" s="379">
        <v>24.18</v>
      </c>
      <c r="G3643" s="380"/>
      <c r="H3643" s="380">
        <f>+ROUND(H3642*F3643/100,2)</f>
        <v>16.3</v>
      </c>
      <c r="I3643" s="383"/>
      <c r="J3643" s="384"/>
      <c r="K3643" s="384"/>
    </row>
    <row r="3644" spans="1:11" x14ac:dyDescent="0.25">
      <c r="A3644" s="377"/>
      <c r="B3644" s="378"/>
      <c r="C3644" s="377"/>
      <c r="D3644" s="378" t="s">
        <v>60957</v>
      </c>
      <c r="E3644" s="378"/>
      <c r="F3644" s="379"/>
      <c r="G3644" s="380"/>
      <c r="H3644" s="380">
        <f>+H3642+H3643</f>
        <v>83.71</v>
      </c>
      <c r="I3644" s="383"/>
      <c r="J3644" s="384"/>
      <c r="K3644" s="384"/>
    </row>
    <row r="3645" spans="1:11" x14ac:dyDescent="0.25">
      <c r="A3645" s="377"/>
      <c r="B3645" s="378"/>
      <c r="C3645" s="377"/>
      <c r="D3645" s="378" t="s">
        <v>60958</v>
      </c>
      <c r="E3645" s="378"/>
      <c r="F3645" s="379"/>
      <c r="G3645" s="380"/>
      <c r="H3645" s="380">
        <v>83.71</v>
      </c>
      <c r="I3645" s="383"/>
      <c r="J3645" s="384"/>
      <c r="K3645" s="384"/>
    </row>
    <row r="3646" spans="1:11" x14ac:dyDescent="0.25">
      <c r="I3646" s="383"/>
      <c r="J3646" s="384"/>
      <c r="K3646" s="384"/>
    </row>
    <row r="3647" spans="1:11" x14ac:dyDescent="0.25">
      <c r="I3647" s="383"/>
      <c r="J3647" s="384"/>
      <c r="K3647" s="384"/>
    </row>
    <row r="3648" spans="1:11" x14ac:dyDescent="0.25">
      <c r="A3648" s="377" t="s">
        <v>60934</v>
      </c>
      <c r="B3648" s="378" t="s">
        <v>60935</v>
      </c>
      <c r="C3648" s="377"/>
      <c r="D3648" s="378"/>
      <c r="E3648" s="378"/>
      <c r="F3648" s="379"/>
      <c r="G3648" s="380"/>
      <c r="H3648" s="380"/>
      <c r="I3648" s="383"/>
      <c r="J3648" s="384"/>
      <c r="K3648" s="384"/>
    </row>
    <row r="3649" spans="1:11" x14ac:dyDescent="0.25">
      <c r="A3649" s="377"/>
      <c r="B3649" s="378"/>
      <c r="C3649" s="377" t="s">
        <v>60938</v>
      </c>
      <c r="D3649" s="378" t="s">
        <v>60939</v>
      </c>
      <c r="E3649" s="378" t="s">
        <v>60940</v>
      </c>
      <c r="F3649" s="379" t="s">
        <v>60941</v>
      </c>
      <c r="G3649" s="380" t="s">
        <v>60942</v>
      </c>
      <c r="H3649" s="380" t="s">
        <v>60943</v>
      </c>
      <c r="I3649" s="383"/>
      <c r="J3649" s="384"/>
      <c r="K3649" s="384"/>
    </row>
    <row r="3650" spans="1:11" x14ac:dyDescent="0.25">
      <c r="A3650" s="377"/>
      <c r="B3650" s="378"/>
      <c r="C3650" s="377"/>
      <c r="D3650" s="378"/>
      <c r="E3650" s="378"/>
      <c r="F3650" s="379"/>
      <c r="G3650" s="380"/>
      <c r="H3650" s="380"/>
      <c r="I3650" s="383"/>
      <c r="J3650" s="384"/>
      <c r="K3650" s="384"/>
    </row>
    <row r="3651" spans="1:11" x14ac:dyDescent="0.25">
      <c r="A3651" s="385" t="s">
        <v>62638</v>
      </c>
      <c r="B3651" s="386" t="s">
        <v>62639</v>
      </c>
      <c r="C3651" s="385"/>
      <c r="D3651" s="386"/>
      <c r="E3651" s="386" t="s">
        <v>283</v>
      </c>
      <c r="F3651" s="379" t="s">
        <v>60946</v>
      </c>
      <c r="G3651" s="380"/>
      <c r="H3651" s="380"/>
      <c r="I3651" s="383"/>
      <c r="J3651" s="384"/>
      <c r="K3651" s="384"/>
    </row>
    <row r="3652" spans="1:11" x14ac:dyDescent="0.25">
      <c r="A3652" s="377"/>
      <c r="B3652" s="378">
        <v>2</v>
      </c>
      <c r="C3652" s="377" t="s">
        <v>30838</v>
      </c>
      <c r="D3652" s="378" t="s">
        <v>62640</v>
      </c>
      <c r="E3652" s="378" t="s">
        <v>283</v>
      </c>
      <c r="F3652" s="379">
        <v>0.13880000000000001</v>
      </c>
      <c r="G3652" s="380">
        <v>11.43</v>
      </c>
      <c r="H3652" s="380">
        <f>+ROUND(F3652*G3652,2)</f>
        <v>1.59</v>
      </c>
      <c r="I3652" s="383" t="s">
        <v>60981</v>
      </c>
      <c r="J3652" s="384" t="s">
        <v>60965</v>
      </c>
      <c r="K3652" s="384">
        <v>37411</v>
      </c>
    </row>
    <row r="3653" spans="1:11" x14ac:dyDescent="0.25">
      <c r="A3653" s="377"/>
      <c r="B3653" s="378"/>
      <c r="C3653" s="377"/>
      <c r="D3653" s="378" t="s">
        <v>60986</v>
      </c>
      <c r="E3653" s="378"/>
      <c r="F3653" s="379"/>
      <c r="G3653" s="380"/>
      <c r="H3653" s="380">
        <f>+SUBTOTAL(9,H3652:H3652)</f>
        <v>1.59</v>
      </c>
      <c r="I3653" s="383"/>
      <c r="J3653" s="384"/>
      <c r="K3653" s="384"/>
    </row>
    <row r="3654" spans="1:11" x14ac:dyDescent="0.25">
      <c r="A3654" s="377"/>
      <c r="B3654" s="378"/>
      <c r="C3654" s="377"/>
      <c r="D3654" s="378" t="s">
        <v>60947</v>
      </c>
      <c r="E3654" s="378"/>
      <c r="F3654" s="379"/>
      <c r="G3654" s="380"/>
      <c r="H3654" s="380"/>
      <c r="I3654" s="383"/>
      <c r="J3654" s="384"/>
      <c r="K3654" s="384"/>
    </row>
    <row r="3655" spans="1:11" x14ac:dyDescent="0.25">
      <c r="A3655" s="377"/>
      <c r="B3655" s="378" t="s">
        <v>60948</v>
      </c>
      <c r="C3655" s="377" t="s">
        <v>62016</v>
      </c>
      <c r="D3655" s="378" t="s">
        <v>62017</v>
      </c>
      <c r="E3655" s="378" t="s">
        <v>287</v>
      </c>
      <c r="F3655" s="379">
        <v>3.1399999999999997E-2</v>
      </c>
      <c r="G3655" s="380">
        <v>483.61</v>
      </c>
      <c r="H3655" s="380">
        <f>+ROUND(F3655*G3655,2)</f>
        <v>15.19</v>
      </c>
      <c r="I3655" s="383" t="s">
        <v>60952</v>
      </c>
      <c r="J3655" s="384" t="s">
        <v>60965</v>
      </c>
      <c r="K3655" s="384" t="s">
        <v>62016</v>
      </c>
    </row>
    <row r="3656" spans="1:11" x14ac:dyDescent="0.25">
      <c r="A3656" s="377"/>
      <c r="B3656" s="378" t="s">
        <v>60948</v>
      </c>
      <c r="C3656" s="377" t="s">
        <v>61136</v>
      </c>
      <c r="D3656" s="378" t="s">
        <v>61137</v>
      </c>
      <c r="E3656" s="378" t="s">
        <v>33681</v>
      </c>
      <c r="F3656" s="379">
        <v>0.78</v>
      </c>
      <c r="G3656" s="380">
        <v>18.82</v>
      </c>
      <c r="H3656" s="380">
        <f>+ROUND(F3656*G3656,2)</f>
        <v>14.68</v>
      </c>
      <c r="I3656" s="383" t="s">
        <v>60952</v>
      </c>
      <c r="J3656" s="384" t="s">
        <v>60965</v>
      </c>
      <c r="K3656" s="384" t="s">
        <v>61136</v>
      </c>
    </row>
    <row r="3657" spans="1:11" x14ac:dyDescent="0.25">
      <c r="A3657" s="377"/>
      <c r="B3657" s="378" t="s">
        <v>60948</v>
      </c>
      <c r="C3657" s="377" t="s">
        <v>60989</v>
      </c>
      <c r="D3657" s="378" t="s">
        <v>60990</v>
      </c>
      <c r="E3657" s="378" t="s">
        <v>33681</v>
      </c>
      <c r="F3657" s="379">
        <v>0.78</v>
      </c>
      <c r="G3657" s="380">
        <v>14.56</v>
      </c>
      <c r="H3657" s="380">
        <f>+ROUND(F3657*G3657,2)</f>
        <v>11.36</v>
      </c>
      <c r="I3657" s="383" t="s">
        <v>60952</v>
      </c>
      <c r="J3657" s="384" t="s">
        <v>60965</v>
      </c>
      <c r="K3657" s="384" t="s">
        <v>60989</v>
      </c>
    </row>
    <row r="3658" spans="1:11" x14ac:dyDescent="0.25">
      <c r="A3658" s="377"/>
      <c r="B3658" s="378"/>
      <c r="C3658" s="377"/>
      <c r="D3658" s="378" t="s">
        <v>60954</v>
      </c>
      <c r="E3658" s="378"/>
      <c r="F3658" s="379"/>
      <c r="G3658" s="380"/>
      <c r="H3658" s="380">
        <f>+SUBTOTAL(9,H3655:H3657)</f>
        <v>41.23</v>
      </c>
      <c r="I3658" s="383"/>
      <c r="J3658" s="384"/>
      <c r="K3658" s="384"/>
    </row>
    <row r="3659" spans="1:11" x14ac:dyDescent="0.25">
      <c r="A3659" s="377"/>
      <c r="B3659" s="378"/>
      <c r="C3659" s="377"/>
      <c r="D3659" s="378" t="s">
        <v>60955</v>
      </c>
      <c r="E3659" s="378"/>
      <c r="F3659" s="379"/>
      <c r="G3659" s="380"/>
      <c r="H3659" s="380">
        <f>+SUBTOTAL(9,H3652:H3657)</f>
        <v>42.82</v>
      </c>
      <c r="I3659" s="383"/>
      <c r="J3659" s="384"/>
      <c r="K3659" s="384"/>
    </row>
    <row r="3660" spans="1:11" x14ac:dyDescent="0.25">
      <c r="A3660" s="377"/>
      <c r="B3660" s="378"/>
      <c r="C3660" s="377"/>
      <c r="D3660" s="378" t="s">
        <v>60956</v>
      </c>
      <c r="E3660" s="378"/>
      <c r="F3660" s="379">
        <v>24.18</v>
      </c>
      <c r="G3660" s="380"/>
      <c r="H3660" s="380">
        <f>+ROUND(H3659*F3660/100,2)</f>
        <v>10.35</v>
      </c>
      <c r="I3660" s="383"/>
      <c r="J3660" s="384"/>
      <c r="K3660" s="384"/>
    </row>
    <row r="3661" spans="1:11" x14ac:dyDescent="0.25">
      <c r="A3661" s="377"/>
      <c r="B3661" s="378"/>
      <c r="C3661" s="377"/>
      <c r="D3661" s="378" t="s">
        <v>60957</v>
      </c>
      <c r="E3661" s="378"/>
      <c r="F3661" s="379"/>
      <c r="G3661" s="380"/>
      <c r="H3661" s="380">
        <f>+H3659+H3660</f>
        <v>53.17</v>
      </c>
      <c r="I3661" s="383"/>
      <c r="J3661" s="384"/>
      <c r="K3661" s="384"/>
    </row>
    <row r="3662" spans="1:11" x14ac:dyDescent="0.25">
      <c r="A3662" s="377"/>
      <c r="B3662" s="378"/>
      <c r="C3662" s="377"/>
      <c r="D3662" s="378" t="s">
        <v>60958</v>
      </c>
      <c r="E3662" s="378"/>
      <c r="F3662" s="379"/>
      <c r="G3662" s="380"/>
      <c r="H3662" s="380">
        <v>53.17</v>
      </c>
      <c r="I3662" s="383"/>
      <c r="J3662" s="384"/>
      <c r="K3662" s="384"/>
    </row>
    <row r="3663" spans="1:11" x14ac:dyDescent="0.25">
      <c r="I3663" s="383"/>
      <c r="J3663" s="384"/>
      <c r="K3663" s="384"/>
    </row>
    <row r="3664" spans="1:11" x14ac:dyDescent="0.25">
      <c r="I3664" s="383"/>
      <c r="J3664" s="384"/>
      <c r="K3664" s="384"/>
    </row>
    <row r="3665" spans="1:11" x14ac:dyDescent="0.25">
      <c r="A3665" s="377" t="s">
        <v>60934</v>
      </c>
      <c r="B3665" s="378" t="s">
        <v>60935</v>
      </c>
      <c r="C3665" s="377"/>
      <c r="D3665" s="378"/>
      <c r="E3665" s="378"/>
      <c r="F3665" s="379"/>
      <c r="G3665" s="380"/>
      <c r="H3665" s="380"/>
      <c r="I3665" s="383"/>
      <c r="J3665" s="384"/>
      <c r="K3665" s="384"/>
    </row>
    <row r="3666" spans="1:11" x14ac:dyDescent="0.25">
      <c r="A3666" s="377"/>
      <c r="B3666" s="378"/>
      <c r="C3666" s="377" t="s">
        <v>60938</v>
      </c>
      <c r="D3666" s="378" t="s">
        <v>60939</v>
      </c>
      <c r="E3666" s="378" t="s">
        <v>60940</v>
      </c>
      <c r="F3666" s="379" t="s">
        <v>60941</v>
      </c>
      <c r="G3666" s="380" t="s">
        <v>60942</v>
      </c>
      <c r="H3666" s="380" t="s">
        <v>60943</v>
      </c>
      <c r="I3666" s="383"/>
      <c r="J3666" s="384"/>
      <c r="K3666" s="384"/>
    </row>
    <row r="3667" spans="1:11" x14ac:dyDescent="0.25">
      <c r="A3667" s="377"/>
      <c r="B3667" s="378"/>
      <c r="C3667" s="377"/>
      <c r="D3667" s="378"/>
      <c r="E3667" s="378"/>
      <c r="F3667" s="379"/>
      <c r="G3667" s="380"/>
      <c r="H3667" s="380"/>
      <c r="I3667" s="383"/>
      <c r="J3667" s="384"/>
      <c r="K3667" s="384"/>
    </row>
    <row r="3668" spans="1:11" x14ac:dyDescent="0.25">
      <c r="A3668" s="385" t="s">
        <v>62641</v>
      </c>
      <c r="B3668" s="386" t="s">
        <v>62642</v>
      </c>
      <c r="C3668" s="385"/>
      <c r="D3668" s="386"/>
      <c r="E3668" s="386" t="s">
        <v>283</v>
      </c>
      <c r="F3668" s="379" t="s">
        <v>60946</v>
      </c>
      <c r="G3668" s="380"/>
      <c r="H3668" s="380"/>
      <c r="I3668" s="383"/>
      <c r="J3668" s="384"/>
      <c r="K3668" s="384"/>
    </row>
    <row r="3669" spans="1:11" x14ac:dyDescent="0.25">
      <c r="A3669" s="377"/>
      <c r="B3669" s="378"/>
      <c r="C3669" s="377"/>
      <c r="D3669" s="378" t="s">
        <v>60947</v>
      </c>
      <c r="E3669" s="378"/>
      <c r="F3669" s="379"/>
      <c r="G3669" s="380"/>
      <c r="H3669" s="380"/>
      <c r="I3669" s="383"/>
      <c r="J3669" s="384"/>
      <c r="K3669" s="384"/>
    </row>
    <row r="3670" spans="1:11" x14ac:dyDescent="0.25">
      <c r="A3670" s="377"/>
      <c r="B3670" s="378" t="s">
        <v>60948</v>
      </c>
      <c r="C3670" s="377" t="s">
        <v>62022</v>
      </c>
      <c r="D3670" s="378" t="s">
        <v>62023</v>
      </c>
      <c r="E3670" s="378" t="s">
        <v>287</v>
      </c>
      <c r="F3670" s="379">
        <v>1.5E-3</v>
      </c>
      <c r="G3670" s="380">
        <v>3593.06</v>
      </c>
      <c r="H3670" s="380">
        <f>+ROUND(F3670*G3670,2)</f>
        <v>5.39</v>
      </c>
      <c r="I3670" s="383" t="s">
        <v>60952</v>
      </c>
      <c r="J3670" s="384" t="s">
        <v>60965</v>
      </c>
      <c r="K3670" s="384" t="s">
        <v>62022</v>
      </c>
    </row>
    <row r="3671" spans="1:11" x14ac:dyDescent="0.25">
      <c r="A3671" s="377"/>
      <c r="B3671" s="378" t="s">
        <v>60948</v>
      </c>
      <c r="C3671" s="377" t="s">
        <v>61136</v>
      </c>
      <c r="D3671" s="378" t="s">
        <v>61137</v>
      </c>
      <c r="E3671" s="378" t="s">
        <v>33681</v>
      </c>
      <c r="F3671" s="379">
        <v>0.108</v>
      </c>
      <c r="G3671" s="380">
        <v>18.82</v>
      </c>
      <c r="H3671" s="380">
        <f>+ROUND(F3671*G3671,2)</f>
        <v>2.0299999999999998</v>
      </c>
      <c r="I3671" s="383" t="s">
        <v>60952</v>
      </c>
      <c r="J3671" s="384" t="s">
        <v>60965</v>
      </c>
      <c r="K3671" s="384" t="s">
        <v>61136</v>
      </c>
    </row>
    <row r="3672" spans="1:11" x14ac:dyDescent="0.25">
      <c r="A3672" s="377"/>
      <c r="B3672" s="378" t="s">
        <v>60948</v>
      </c>
      <c r="C3672" s="377" t="s">
        <v>60989</v>
      </c>
      <c r="D3672" s="378" t="s">
        <v>60990</v>
      </c>
      <c r="E3672" s="378" t="s">
        <v>33681</v>
      </c>
      <c r="F3672" s="379">
        <v>5.3999999999999999E-2</v>
      </c>
      <c r="G3672" s="380">
        <v>14.56</v>
      </c>
      <c r="H3672" s="380">
        <f>+ROUND(F3672*G3672,2)</f>
        <v>0.79</v>
      </c>
      <c r="I3672" s="383" t="s">
        <v>60952</v>
      </c>
      <c r="J3672" s="384" t="s">
        <v>60965</v>
      </c>
      <c r="K3672" s="384" t="s">
        <v>60989</v>
      </c>
    </row>
    <row r="3673" spans="1:11" x14ac:dyDescent="0.25">
      <c r="A3673" s="377"/>
      <c r="B3673" s="378"/>
      <c r="C3673" s="377"/>
      <c r="D3673" s="378" t="s">
        <v>60954</v>
      </c>
      <c r="E3673" s="378"/>
      <c r="F3673" s="379"/>
      <c r="G3673" s="380"/>
      <c r="H3673" s="380">
        <f>+SUBTOTAL(9,H3670:H3672)</f>
        <v>8.2100000000000009</v>
      </c>
      <c r="I3673" s="383"/>
      <c r="J3673" s="384"/>
      <c r="K3673" s="384"/>
    </row>
    <row r="3674" spans="1:11" x14ac:dyDescent="0.25">
      <c r="A3674" s="377"/>
      <c r="B3674" s="378"/>
      <c r="C3674" s="377"/>
      <c r="D3674" s="378" t="s">
        <v>60955</v>
      </c>
      <c r="E3674" s="378"/>
      <c r="F3674" s="379"/>
      <c r="G3674" s="380"/>
      <c r="H3674" s="380">
        <f>+SUBTOTAL(9,H3669:H3672)</f>
        <v>8.2100000000000009</v>
      </c>
      <c r="I3674" s="383"/>
      <c r="J3674" s="384"/>
      <c r="K3674" s="384"/>
    </row>
    <row r="3675" spans="1:11" x14ac:dyDescent="0.25">
      <c r="A3675" s="377"/>
      <c r="B3675" s="378"/>
      <c r="C3675" s="377"/>
      <c r="D3675" s="378" t="s">
        <v>60956</v>
      </c>
      <c r="E3675" s="378"/>
      <c r="F3675" s="379">
        <v>24.18</v>
      </c>
      <c r="G3675" s="380"/>
      <c r="H3675" s="380">
        <f>+ROUND(H3674*F3675/100,2)</f>
        <v>1.99</v>
      </c>
      <c r="I3675" s="383"/>
      <c r="J3675" s="384"/>
      <c r="K3675" s="384"/>
    </row>
    <row r="3676" spans="1:11" x14ac:dyDescent="0.25">
      <c r="A3676" s="377"/>
      <c r="B3676" s="378"/>
      <c r="C3676" s="377"/>
      <c r="D3676" s="378" t="s">
        <v>60957</v>
      </c>
      <c r="E3676" s="378"/>
      <c r="F3676" s="379"/>
      <c r="G3676" s="380"/>
      <c r="H3676" s="380">
        <f>+H3674+H3675</f>
        <v>10.200000000000001</v>
      </c>
      <c r="I3676" s="383"/>
      <c r="J3676" s="384"/>
      <c r="K3676" s="384"/>
    </row>
    <row r="3677" spans="1:11" x14ac:dyDescent="0.25">
      <c r="A3677" s="377"/>
      <c r="B3677" s="378"/>
      <c r="C3677" s="377"/>
      <c r="D3677" s="378" t="s">
        <v>60958</v>
      </c>
      <c r="E3677" s="378"/>
      <c r="F3677" s="379"/>
      <c r="G3677" s="380"/>
      <c r="H3677" s="380">
        <v>10.199999999999999</v>
      </c>
      <c r="I3677" s="383"/>
      <c r="J3677" s="384"/>
      <c r="K3677" s="384"/>
    </row>
    <row r="3678" spans="1:11" x14ac:dyDescent="0.25">
      <c r="I3678" s="383"/>
      <c r="J3678" s="384"/>
      <c r="K3678" s="384"/>
    </row>
    <row r="3679" spans="1:11" x14ac:dyDescent="0.25">
      <c r="I3679" s="383"/>
      <c r="J3679" s="384"/>
      <c r="K3679" s="384"/>
    </row>
    <row r="3680" spans="1:11" x14ac:dyDescent="0.25">
      <c r="A3680" s="377" t="s">
        <v>60934</v>
      </c>
      <c r="B3680" s="378" t="s">
        <v>60935</v>
      </c>
      <c r="C3680" s="377"/>
      <c r="D3680" s="378"/>
      <c r="E3680" s="378"/>
      <c r="F3680" s="379"/>
      <c r="G3680" s="380"/>
      <c r="H3680" s="380"/>
      <c r="I3680" s="383"/>
      <c r="J3680" s="384"/>
      <c r="K3680" s="384"/>
    </row>
    <row r="3681" spans="1:11" x14ac:dyDescent="0.25">
      <c r="A3681" s="377"/>
      <c r="B3681" s="378"/>
      <c r="C3681" s="377" t="s">
        <v>60938</v>
      </c>
      <c r="D3681" s="378" t="s">
        <v>60939</v>
      </c>
      <c r="E3681" s="378" t="s">
        <v>60940</v>
      </c>
      <c r="F3681" s="379" t="s">
        <v>60941</v>
      </c>
      <c r="G3681" s="380" t="s">
        <v>60942</v>
      </c>
      <c r="H3681" s="380" t="s">
        <v>60943</v>
      </c>
      <c r="I3681" s="383"/>
      <c r="J3681" s="384"/>
      <c r="K3681" s="384"/>
    </row>
    <row r="3682" spans="1:11" x14ac:dyDescent="0.25">
      <c r="A3682" s="377"/>
      <c r="B3682" s="378"/>
      <c r="C3682" s="377"/>
      <c r="D3682" s="378"/>
      <c r="E3682" s="378"/>
      <c r="F3682" s="379"/>
      <c r="G3682" s="380"/>
      <c r="H3682" s="380"/>
      <c r="I3682" s="383"/>
      <c r="J3682" s="384"/>
      <c r="K3682" s="384"/>
    </row>
    <row r="3683" spans="1:11" x14ac:dyDescent="0.25">
      <c r="A3683" s="385" t="s">
        <v>62643</v>
      </c>
      <c r="B3683" s="386" t="s">
        <v>62644</v>
      </c>
      <c r="C3683" s="385"/>
      <c r="D3683" s="386"/>
      <c r="E3683" s="386" t="s">
        <v>284</v>
      </c>
      <c r="F3683" s="379" t="s">
        <v>60946</v>
      </c>
      <c r="G3683" s="380"/>
      <c r="H3683" s="380"/>
      <c r="I3683" s="383"/>
      <c r="J3683" s="384"/>
      <c r="K3683" s="384"/>
    </row>
    <row r="3684" spans="1:11" x14ac:dyDescent="0.25">
      <c r="A3684" s="377"/>
      <c r="B3684" s="378">
        <v>2</v>
      </c>
      <c r="C3684" s="377" t="s">
        <v>24777</v>
      </c>
      <c r="D3684" s="378" t="s">
        <v>62116</v>
      </c>
      <c r="E3684" s="378" t="s">
        <v>284</v>
      </c>
      <c r="F3684" s="379">
        <v>4.8999999999999998E-3</v>
      </c>
      <c r="G3684" s="380">
        <v>53.75</v>
      </c>
      <c r="H3684" s="380">
        <f>+ROUND(F3684*G3684,2)</f>
        <v>0.26</v>
      </c>
      <c r="I3684" s="383" t="s">
        <v>60981</v>
      </c>
      <c r="J3684" s="384" t="s">
        <v>60965</v>
      </c>
      <c r="K3684" s="384">
        <v>122</v>
      </c>
    </row>
    <row r="3685" spans="1:11" x14ac:dyDescent="0.25">
      <c r="A3685" s="377"/>
      <c r="B3685" s="378">
        <v>2</v>
      </c>
      <c r="C3685" s="377" t="s">
        <v>28985</v>
      </c>
      <c r="D3685" s="378" t="s">
        <v>62645</v>
      </c>
      <c r="E3685" s="378" t="s">
        <v>284</v>
      </c>
      <c r="F3685" s="379">
        <v>1</v>
      </c>
      <c r="G3685" s="380">
        <v>5.33</v>
      </c>
      <c r="H3685" s="380">
        <f>+ROUND(F3685*G3685,2)</f>
        <v>5.33</v>
      </c>
      <c r="I3685" s="383" t="s">
        <v>60981</v>
      </c>
      <c r="J3685" s="384" t="s">
        <v>60965</v>
      </c>
      <c r="K3685" s="384">
        <v>11741</v>
      </c>
    </row>
    <row r="3686" spans="1:11" x14ac:dyDescent="0.25">
      <c r="A3686" s="377"/>
      <c r="B3686" s="378">
        <v>2</v>
      </c>
      <c r="C3686" s="377" t="s">
        <v>29758</v>
      </c>
      <c r="D3686" s="378" t="s">
        <v>62118</v>
      </c>
      <c r="E3686" s="378" t="s">
        <v>284</v>
      </c>
      <c r="F3686" s="379">
        <v>7.4999999999999997E-3</v>
      </c>
      <c r="G3686" s="380">
        <v>46.67</v>
      </c>
      <c r="H3686" s="380">
        <f>+ROUND(F3686*G3686,2)</f>
        <v>0.35</v>
      </c>
      <c r="I3686" s="383" t="s">
        <v>60981</v>
      </c>
      <c r="J3686" s="384" t="s">
        <v>60965</v>
      </c>
      <c r="K3686" s="384">
        <v>20083</v>
      </c>
    </row>
    <row r="3687" spans="1:11" x14ac:dyDescent="0.25">
      <c r="A3687" s="377"/>
      <c r="B3687" s="378">
        <v>2</v>
      </c>
      <c r="C3687" s="377" t="s">
        <v>31460</v>
      </c>
      <c r="D3687" s="378" t="s">
        <v>62120</v>
      </c>
      <c r="E3687" s="378" t="s">
        <v>284</v>
      </c>
      <c r="F3687" s="379">
        <v>1.7000000000000001E-2</v>
      </c>
      <c r="G3687" s="380">
        <v>1.9</v>
      </c>
      <c r="H3687" s="380">
        <f>+ROUND(F3687*G3687,2)</f>
        <v>0.03</v>
      </c>
      <c r="I3687" s="383" t="s">
        <v>60981</v>
      </c>
      <c r="J3687" s="384" t="s">
        <v>60965</v>
      </c>
      <c r="K3687" s="384">
        <v>38383</v>
      </c>
    </row>
    <row r="3688" spans="1:11" x14ac:dyDescent="0.25">
      <c r="A3688" s="377"/>
      <c r="B3688" s="378"/>
      <c r="C3688" s="377"/>
      <c r="D3688" s="378" t="s">
        <v>60986</v>
      </c>
      <c r="E3688" s="378"/>
      <c r="F3688" s="379"/>
      <c r="G3688" s="380"/>
      <c r="H3688" s="380">
        <f>+SUBTOTAL(9,H3684:H3687)</f>
        <v>5.97</v>
      </c>
      <c r="I3688" s="383"/>
      <c r="J3688" s="384"/>
      <c r="K3688" s="384"/>
    </row>
    <row r="3689" spans="1:11" x14ac:dyDescent="0.25">
      <c r="A3689" s="377"/>
      <c r="B3689" s="378"/>
      <c r="C3689" s="377"/>
      <c r="D3689" s="378" t="s">
        <v>60947</v>
      </c>
      <c r="E3689" s="378"/>
      <c r="F3689" s="379"/>
      <c r="G3689" s="380"/>
      <c r="H3689" s="380"/>
      <c r="I3689" s="383"/>
      <c r="J3689" s="384"/>
      <c r="K3689" s="384"/>
    </row>
    <row r="3690" spans="1:11" x14ac:dyDescent="0.25">
      <c r="A3690" s="377"/>
      <c r="B3690" s="378" t="s">
        <v>60948</v>
      </c>
      <c r="C3690" s="377" t="s">
        <v>62121</v>
      </c>
      <c r="D3690" s="378" t="s">
        <v>62122</v>
      </c>
      <c r="E3690" s="378" t="s">
        <v>33681</v>
      </c>
      <c r="F3690" s="379">
        <v>7.0000000000000007E-2</v>
      </c>
      <c r="G3690" s="380">
        <v>14.17</v>
      </c>
      <c r="H3690" s="380">
        <f>+ROUND(F3690*G3690,2)</f>
        <v>0.99</v>
      </c>
      <c r="I3690" s="383" t="s">
        <v>60952</v>
      </c>
      <c r="J3690" s="384" t="s">
        <v>60965</v>
      </c>
      <c r="K3690" s="384" t="s">
        <v>62121</v>
      </c>
    </row>
    <row r="3691" spans="1:11" x14ac:dyDescent="0.25">
      <c r="A3691" s="377"/>
      <c r="B3691" s="378" t="s">
        <v>60948</v>
      </c>
      <c r="C3691" s="377" t="s">
        <v>61598</v>
      </c>
      <c r="D3691" s="378" t="s">
        <v>61599</v>
      </c>
      <c r="E3691" s="378" t="s">
        <v>33681</v>
      </c>
      <c r="F3691" s="379">
        <v>7.0000000000000007E-2</v>
      </c>
      <c r="G3691" s="380">
        <v>18.399999999999999</v>
      </c>
      <c r="H3691" s="380">
        <f>+ROUND(F3691*G3691,2)</f>
        <v>1.29</v>
      </c>
      <c r="I3691" s="383" t="s">
        <v>60952</v>
      </c>
      <c r="J3691" s="384" t="s">
        <v>60965</v>
      </c>
      <c r="K3691" s="384" t="s">
        <v>61598</v>
      </c>
    </row>
    <row r="3692" spans="1:11" x14ac:dyDescent="0.25">
      <c r="A3692" s="377"/>
      <c r="B3692" s="378"/>
      <c r="C3692" s="377"/>
      <c r="D3692" s="378" t="s">
        <v>60954</v>
      </c>
      <c r="E3692" s="378"/>
      <c r="F3692" s="379"/>
      <c r="G3692" s="380"/>
      <c r="H3692" s="380">
        <f>+SUBTOTAL(9,H3690:H3691)</f>
        <v>2.2800000000000002</v>
      </c>
      <c r="I3692" s="383"/>
      <c r="J3692" s="384"/>
      <c r="K3692" s="384"/>
    </row>
    <row r="3693" spans="1:11" x14ac:dyDescent="0.25">
      <c r="A3693" s="377"/>
      <c r="B3693" s="378"/>
      <c r="C3693" s="377"/>
      <c r="D3693" s="378" t="s">
        <v>60955</v>
      </c>
      <c r="E3693" s="378"/>
      <c r="F3693" s="379"/>
      <c r="G3693" s="380"/>
      <c r="H3693" s="380">
        <f>+SUBTOTAL(9,H3684:H3691)</f>
        <v>8.25</v>
      </c>
      <c r="I3693" s="383"/>
      <c r="J3693" s="384"/>
      <c r="K3693" s="384"/>
    </row>
    <row r="3694" spans="1:11" x14ac:dyDescent="0.25">
      <c r="A3694" s="377"/>
      <c r="B3694" s="378"/>
      <c r="C3694" s="377"/>
      <c r="D3694" s="378" t="s">
        <v>60956</v>
      </c>
      <c r="E3694" s="378"/>
      <c r="F3694" s="379">
        <v>24.18</v>
      </c>
      <c r="G3694" s="380"/>
      <c r="H3694" s="380">
        <f>+ROUND(H3693*F3694/100,2)</f>
        <v>1.99</v>
      </c>
      <c r="I3694" s="383"/>
      <c r="J3694" s="384"/>
      <c r="K3694" s="384"/>
    </row>
    <row r="3695" spans="1:11" x14ac:dyDescent="0.25">
      <c r="A3695" s="377"/>
      <c r="B3695" s="378"/>
      <c r="C3695" s="377"/>
      <c r="D3695" s="378" t="s">
        <v>60957</v>
      </c>
      <c r="E3695" s="378"/>
      <c r="F3695" s="379"/>
      <c r="G3695" s="380"/>
      <c r="H3695" s="380">
        <f>+H3693+H3694</f>
        <v>10.24</v>
      </c>
      <c r="I3695" s="383"/>
      <c r="J3695" s="384"/>
      <c r="K3695" s="384"/>
    </row>
    <row r="3696" spans="1:11" x14ac:dyDescent="0.25">
      <c r="A3696" s="377"/>
      <c r="B3696" s="378"/>
      <c r="C3696" s="377"/>
      <c r="D3696" s="378" t="s">
        <v>60958</v>
      </c>
      <c r="E3696" s="378"/>
      <c r="F3696" s="379"/>
      <c r="G3696" s="380"/>
      <c r="H3696" s="380">
        <v>10.24</v>
      </c>
      <c r="I3696" s="383"/>
      <c r="J3696" s="384"/>
      <c r="K3696" s="384"/>
    </row>
    <row r="3697" spans="1:11" x14ac:dyDescent="0.25">
      <c r="I3697" s="383"/>
      <c r="J3697" s="384"/>
      <c r="K3697" s="384"/>
    </row>
    <row r="3698" spans="1:11" x14ac:dyDescent="0.25">
      <c r="I3698" s="383"/>
      <c r="J3698" s="384"/>
      <c r="K3698" s="384"/>
    </row>
    <row r="3699" spans="1:11" x14ac:dyDescent="0.25">
      <c r="A3699" s="377" t="s">
        <v>60934</v>
      </c>
      <c r="B3699" s="378" t="s">
        <v>60935</v>
      </c>
      <c r="C3699" s="377"/>
      <c r="D3699" s="378"/>
      <c r="E3699" s="378"/>
      <c r="F3699" s="379"/>
      <c r="G3699" s="380"/>
      <c r="H3699" s="380"/>
      <c r="I3699" s="383"/>
      <c r="J3699" s="384"/>
      <c r="K3699" s="384"/>
    </row>
    <row r="3700" spans="1:11" x14ac:dyDescent="0.25">
      <c r="A3700" s="377"/>
      <c r="B3700" s="378"/>
      <c r="C3700" s="377" t="s">
        <v>60938</v>
      </c>
      <c r="D3700" s="378" t="s">
        <v>60939</v>
      </c>
      <c r="E3700" s="378" t="s">
        <v>60940</v>
      </c>
      <c r="F3700" s="379" t="s">
        <v>60941</v>
      </c>
      <c r="G3700" s="380" t="s">
        <v>60942</v>
      </c>
      <c r="H3700" s="380" t="s">
        <v>60943</v>
      </c>
      <c r="I3700" s="383"/>
      <c r="J3700" s="384"/>
      <c r="K3700" s="384"/>
    </row>
    <row r="3701" spans="1:11" x14ac:dyDescent="0.25">
      <c r="A3701" s="377"/>
      <c r="B3701" s="378"/>
      <c r="C3701" s="377"/>
      <c r="D3701" s="378"/>
      <c r="E3701" s="378"/>
      <c r="F3701" s="379"/>
      <c r="G3701" s="380"/>
      <c r="H3701" s="380"/>
      <c r="I3701" s="383"/>
      <c r="J3701" s="384"/>
      <c r="K3701" s="384"/>
    </row>
    <row r="3702" spans="1:11" x14ac:dyDescent="0.25">
      <c r="A3702" s="385" t="s">
        <v>62646</v>
      </c>
      <c r="B3702" s="386" t="s">
        <v>62647</v>
      </c>
      <c r="C3702" s="385"/>
      <c r="D3702" s="386"/>
      <c r="E3702" s="386" t="s">
        <v>284</v>
      </c>
      <c r="F3702" s="379" t="s">
        <v>60946</v>
      </c>
      <c r="G3702" s="380"/>
      <c r="H3702" s="380"/>
      <c r="I3702" s="383"/>
      <c r="J3702" s="384"/>
      <c r="K3702" s="384"/>
    </row>
    <row r="3703" spans="1:11" x14ac:dyDescent="0.25">
      <c r="A3703" s="377"/>
      <c r="B3703" s="378"/>
      <c r="C3703" s="377"/>
      <c r="D3703" s="378" t="s">
        <v>60947</v>
      </c>
      <c r="E3703" s="378"/>
      <c r="F3703" s="379"/>
      <c r="G3703" s="380"/>
      <c r="H3703" s="380"/>
      <c r="I3703" s="383"/>
      <c r="J3703" s="384"/>
      <c r="K3703" s="384"/>
    </row>
    <row r="3704" spans="1:11" x14ac:dyDescent="0.25">
      <c r="A3704" s="377"/>
      <c r="B3704" s="378" t="s">
        <v>60948</v>
      </c>
      <c r="C3704" s="377" t="s">
        <v>62648</v>
      </c>
      <c r="D3704" s="378" t="s">
        <v>62649</v>
      </c>
      <c r="E3704" s="378" t="s">
        <v>284</v>
      </c>
      <c r="F3704" s="379">
        <v>1</v>
      </c>
      <c r="G3704" s="380">
        <v>26.27</v>
      </c>
      <c r="H3704" s="380">
        <f>+ROUND(F3704*G3704,2)</f>
        <v>26.27</v>
      </c>
      <c r="I3704" s="383" t="s">
        <v>60952</v>
      </c>
      <c r="J3704" s="384" t="s">
        <v>60965</v>
      </c>
      <c r="K3704" s="384" t="s">
        <v>62648</v>
      </c>
    </row>
    <row r="3705" spans="1:11" x14ac:dyDescent="0.25">
      <c r="A3705" s="377"/>
      <c r="B3705" s="378" t="s">
        <v>60948</v>
      </c>
      <c r="C3705" s="377" t="s">
        <v>62650</v>
      </c>
      <c r="D3705" s="378" t="s">
        <v>62651</v>
      </c>
      <c r="E3705" s="378" t="s">
        <v>284</v>
      </c>
      <c r="F3705" s="379">
        <v>1</v>
      </c>
      <c r="G3705" s="380">
        <v>4.71</v>
      </c>
      <c r="H3705" s="380">
        <f>+ROUND(F3705*G3705,2)</f>
        <v>4.71</v>
      </c>
      <c r="I3705" s="383" t="s">
        <v>60952</v>
      </c>
      <c r="J3705" s="384" t="s">
        <v>60965</v>
      </c>
      <c r="K3705" s="384" t="s">
        <v>62650</v>
      </c>
    </row>
    <row r="3706" spans="1:11" x14ac:dyDescent="0.25">
      <c r="A3706" s="377"/>
      <c r="B3706" s="378" t="s">
        <v>60948</v>
      </c>
      <c r="C3706" s="377" t="s">
        <v>62652</v>
      </c>
      <c r="D3706" s="378" t="s">
        <v>62653</v>
      </c>
      <c r="E3706" s="378" t="s">
        <v>284</v>
      </c>
      <c r="F3706" s="379">
        <v>1</v>
      </c>
      <c r="G3706" s="380">
        <v>5.22</v>
      </c>
      <c r="H3706" s="380">
        <f>+ROUND(F3706*G3706,2)</f>
        <v>5.22</v>
      </c>
      <c r="I3706" s="383" t="s">
        <v>60952</v>
      </c>
      <c r="J3706" s="384" t="s">
        <v>60965</v>
      </c>
      <c r="K3706" s="384" t="s">
        <v>62652</v>
      </c>
    </row>
    <row r="3707" spans="1:11" x14ac:dyDescent="0.25">
      <c r="A3707" s="377"/>
      <c r="B3707" s="378"/>
      <c r="C3707" s="377"/>
      <c r="D3707" s="378" t="s">
        <v>60954</v>
      </c>
      <c r="E3707" s="378"/>
      <c r="F3707" s="379"/>
      <c r="G3707" s="380"/>
      <c r="H3707" s="380">
        <f>+SUBTOTAL(9,H3704:H3706)</f>
        <v>36.200000000000003</v>
      </c>
      <c r="I3707" s="383"/>
      <c r="J3707" s="384"/>
      <c r="K3707" s="384"/>
    </row>
    <row r="3708" spans="1:11" x14ac:dyDescent="0.25">
      <c r="A3708" s="377"/>
      <c r="B3708" s="378"/>
      <c r="C3708" s="377"/>
      <c r="D3708" s="378" t="s">
        <v>60955</v>
      </c>
      <c r="E3708" s="378"/>
      <c r="F3708" s="379"/>
      <c r="G3708" s="380"/>
      <c r="H3708" s="380">
        <f>+SUBTOTAL(9,H3703:H3706)</f>
        <v>36.200000000000003</v>
      </c>
      <c r="I3708" s="383"/>
      <c r="J3708" s="384"/>
      <c r="K3708" s="384"/>
    </row>
    <row r="3709" spans="1:11" x14ac:dyDescent="0.25">
      <c r="A3709" s="377"/>
      <c r="B3709" s="378"/>
      <c r="C3709" s="377"/>
      <c r="D3709" s="378" t="s">
        <v>60956</v>
      </c>
      <c r="E3709" s="378"/>
      <c r="F3709" s="379">
        <v>24.18</v>
      </c>
      <c r="G3709" s="380"/>
      <c r="H3709" s="380">
        <f>+ROUND(H3708*F3709/100,2)</f>
        <v>8.75</v>
      </c>
      <c r="I3709" s="383"/>
      <c r="J3709" s="384"/>
      <c r="K3709" s="384"/>
    </row>
    <row r="3710" spans="1:11" x14ac:dyDescent="0.25">
      <c r="A3710" s="377"/>
      <c r="B3710" s="378"/>
      <c r="C3710" s="377"/>
      <c r="D3710" s="378" t="s">
        <v>60957</v>
      </c>
      <c r="E3710" s="378"/>
      <c r="F3710" s="379"/>
      <c r="G3710" s="380"/>
      <c r="H3710" s="380">
        <f>+H3708+H3709</f>
        <v>44.95</v>
      </c>
      <c r="I3710" s="383"/>
      <c r="J3710" s="384"/>
      <c r="K3710" s="384"/>
    </row>
    <row r="3711" spans="1:11" x14ac:dyDescent="0.25">
      <c r="A3711" s="377"/>
      <c r="B3711" s="378"/>
      <c r="C3711" s="377"/>
      <c r="D3711" s="378" t="s">
        <v>60958</v>
      </c>
      <c r="E3711" s="378"/>
      <c r="F3711" s="379"/>
      <c r="G3711" s="380"/>
      <c r="H3711" s="380">
        <v>44.95</v>
      </c>
      <c r="I3711" s="383"/>
      <c r="J3711" s="384"/>
      <c r="K3711" s="384"/>
    </row>
    <row r="3712" spans="1:11" x14ac:dyDescent="0.25">
      <c r="I3712" s="383"/>
      <c r="J3712" s="384"/>
      <c r="K3712" s="384"/>
    </row>
    <row r="3713" spans="1:11" x14ac:dyDescent="0.25">
      <c r="I3713" s="383"/>
      <c r="J3713" s="384"/>
      <c r="K3713" s="384"/>
    </row>
    <row r="3714" spans="1:11" x14ac:dyDescent="0.25">
      <c r="A3714" s="377" t="s">
        <v>60934</v>
      </c>
      <c r="B3714" s="378" t="s">
        <v>60935</v>
      </c>
      <c r="C3714" s="377"/>
      <c r="D3714" s="378"/>
      <c r="E3714" s="378"/>
      <c r="F3714" s="379"/>
      <c r="G3714" s="380"/>
      <c r="H3714" s="380"/>
      <c r="I3714" s="383"/>
      <c r="J3714" s="384"/>
      <c r="K3714" s="384"/>
    </row>
    <row r="3715" spans="1:11" x14ac:dyDescent="0.25">
      <c r="A3715" s="377"/>
      <c r="B3715" s="378"/>
      <c r="C3715" s="377" t="s">
        <v>60938</v>
      </c>
      <c r="D3715" s="378" t="s">
        <v>60939</v>
      </c>
      <c r="E3715" s="378" t="s">
        <v>60940</v>
      </c>
      <c r="F3715" s="379" t="s">
        <v>60941</v>
      </c>
      <c r="G3715" s="380" t="s">
        <v>60942</v>
      </c>
      <c r="H3715" s="380" t="s">
        <v>60943</v>
      </c>
      <c r="I3715" s="383"/>
      <c r="J3715" s="384"/>
      <c r="K3715" s="384"/>
    </row>
    <row r="3716" spans="1:11" x14ac:dyDescent="0.25">
      <c r="A3716" s="377"/>
      <c r="B3716" s="378"/>
      <c r="C3716" s="377"/>
      <c r="D3716" s="378"/>
      <c r="E3716" s="378"/>
      <c r="F3716" s="379"/>
      <c r="G3716" s="380"/>
      <c r="H3716" s="380"/>
      <c r="I3716" s="383"/>
      <c r="J3716" s="384"/>
      <c r="K3716" s="384"/>
    </row>
    <row r="3717" spans="1:11" x14ac:dyDescent="0.25">
      <c r="A3717" s="385" t="s">
        <v>62654</v>
      </c>
      <c r="B3717" s="386" t="s">
        <v>62655</v>
      </c>
      <c r="C3717" s="385"/>
      <c r="D3717" s="386"/>
      <c r="E3717" s="386" t="s">
        <v>284</v>
      </c>
      <c r="F3717" s="379" t="s">
        <v>60946</v>
      </c>
      <c r="G3717" s="380"/>
      <c r="H3717" s="380"/>
      <c r="I3717" s="383"/>
      <c r="J3717" s="384"/>
      <c r="K3717" s="384"/>
    </row>
    <row r="3718" spans="1:11" x14ac:dyDescent="0.25">
      <c r="A3718" s="377"/>
      <c r="B3718" s="378">
        <v>2</v>
      </c>
      <c r="C3718" s="377" t="s">
        <v>26375</v>
      </c>
      <c r="D3718" s="378" t="s">
        <v>62656</v>
      </c>
      <c r="E3718" s="378" t="s">
        <v>284</v>
      </c>
      <c r="F3718" s="379">
        <v>1.2999999999999999E-2</v>
      </c>
      <c r="G3718" s="380">
        <v>12.9</v>
      </c>
      <c r="H3718" s="380">
        <f>+ROUND(F3718*G3718,2)</f>
        <v>0.17</v>
      </c>
      <c r="I3718" s="383" t="s">
        <v>60981</v>
      </c>
      <c r="J3718" s="384" t="s">
        <v>60965</v>
      </c>
      <c r="K3718" s="384">
        <v>3148</v>
      </c>
    </row>
    <row r="3719" spans="1:11" x14ac:dyDescent="0.25">
      <c r="A3719" s="377"/>
      <c r="B3719" s="378">
        <v>2</v>
      </c>
      <c r="C3719" s="377" t="s">
        <v>29004</v>
      </c>
      <c r="D3719" s="378" t="s">
        <v>62657</v>
      </c>
      <c r="E3719" s="378" t="s">
        <v>284</v>
      </c>
      <c r="F3719" s="379">
        <v>1</v>
      </c>
      <c r="G3719" s="380">
        <v>19.59</v>
      </c>
      <c r="H3719" s="380">
        <f>+ROUND(F3719*G3719,2)</f>
        <v>19.59</v>
      </c>
      <c r="I3719" s="383" t="s">
        <v>60981</v>
      </c>
      <c r="J3719" s="384" t="s">
        <v>60965</v>
      </c>
      <c r="K3719" s="384">
        <v>11753</v>
      </c>
    </row>
    <row r="3720" spans="1:11" x14ac:dyDescent="0.25">
      <c r="A3720" s="377"/>
      <c r="B3720" s="378"/>
      <c r="C3720" s="377"/>
      <c r="D3720" s="378" t="s">
        <v>60986</v>
      </c>
      <c r="E3720" s="378"/>
      <c r="F3720" s="379"/>
      <c r="G3720" s="380"/>
      <c r="H3720" s="380">
        <f>+SUBTOTAL(9,H3718:H3719)</f>
        <v>19.760000000000002</v>
      </c>
      <c r="I3720" s="383"/>
      <c r="J3720" s="384"/>
      <c r="K3720" s="384"/>
    </row>
    <row r="3721" spans="1:11" x14ac:dyDescent="0.25">
      <c r="A3721" s="377"/>
      <c r="B3721" s="378"/>
      <c r="C3721" s="377"/>
      <c r="D3721" s="378" t="s">
        <v>60947</v>
      </c>
      <c r="E3721" s="378"/>
      <c r="F3721" s="379"/>
      <c r="G3721" s="380"/>
      <c r="H3721" s="380"/>
      <c r="I3721" s="383"/>
      <c r="J3721" s="384"/>
      <c r="K3721" s="384"/>
    </row>
    <row r="3722" spans="1:11" x14ac:dyDescent="0.25">
      <c r="A3722" s="377"/>
      <c r="B3722" s="378" t="s">
        <v>60948</v>
      </c>
      <c r="C3722" s="377" t="s">
        <v>62121</v>
      </c>
      <c r="D3722" s="378" t="s">
        <v>62122</v>
      </c>
      <c r="E3722" s="378" t="s">
        <v>33681</v>
      </c>
      <c r="F3722" s="379">
        <v>0.2</v>
      </c>
      <c r="G3722" s="380">
        <v>14.17</v>
      </c>
      <c r="H3722" s="380">
        <f>+ROUND(F3722*G3722,2)</f>
        <v>2.83</v>
      </c>
      <c r="I3722" s="383" t="s">
        <v>60952</v>
      </c>
      <c r="J3722" s="384" t="s">
        <v>60965</v>
      </c>
      <c r="K3722" s="384" t="s">
        <v>62121</v>
      </c>
    </row>
    <row r="3723" spans="1:11" x14ac:dyDescent="0.25">
      <c r="A3723" s="377"/>
      <c r="B3723" s="378" t="s">
        <v>60948</v>
      </c>
      <c r="C3723" s="377" t="s">
        <v>61598</v>
      </c>
      <c r="D3723" s="378" t="s">
        <v>61599</v>
      </c>
      <c r="E3723" s="378" t="s">
        <v>33681</v>
      </c>
      <c r="F3723" s="379">
        <v>0.2</v>
      </c>
      <c r="G3723" s="380">
        <v>18.399999999999999</v>
      </c>
      <c r="H3723" s="380">
        <f>+ROUND(F3723*G3723,2)</f>
        <v>3.68</v>
      </c>
      <c r="I3723" s="383" t="s">
        <v>60952</v>
      </c>
      <c r="J3723" s="384" t="s">
        <v>60965</v>
      </c>
      <c r="K3723" s="384" t="s">
        <v>61598</v>
      </c>
    </row>
    <row r="3724" spans="1:11" x14ac:dyDescent="0.25">
      <c r="A3724" s="377"/>
      <c r="B3724" s="378"/>
      <c r="C3724" s="377"/>
      <c r="D3724" s="378" t="s">
        <v>60954</v>
      </c>
      <c r="E3724" s="378"/>
      <c r="F3724" s="379"/>
      <c r="G3724" s="380"/>
      <c r="H3724" s="380">
        <f>+SUBTOTAL(9,H3722:H3723)</f>
        <v>6.51</v>
      </c>
      <c r="I3724" s="383"/>
      <c r="J3724" s="384"/>
      <c r="K3724" s="384"/>
    </row>
    <row r="3725" spans="1:11" x14ac:dyDescent="0.25">
      <c r="A3725" s="377"/>
      <c r="B3725" s="378"/>
      <c r="C3725" s="377"/>
      <c r="D3725" s="378" t="s">
        <v>60955</v>
      </c>
      <c r="E3725" s="378"/>
      <c r="F3725" s="379"/>
      <c r="G3725" s="380"/>
      <c r="H3725" s="380">
        <f>+SUBTOTAL(9,H3718:H3723)</f>
        <v>26.270000000000003</v>
      </c>
      <c r="I3725" s="383"/>
      <c r="J3725" s="384"/>
      <c r="K3725" s="384"/>
    </row>
    <row r="3726" spans="1:11" x14ac:dyDescent="0.25">
      <c r="A3726" s="377"/>
      <c r="B3726" s="378"/>
      <c r="C3726" s="377"/>
      <c r="D3726" s="378" t="s">
        <v>60956</v>
      </c>
      <c r="E3726" s="378"/>
      <c r="F3726" s="379">
        <v>24.18</v>
      </c>
      <c r="G3726" s="380"/>
      <c r="H3726" s="380">
        <f>+ROUND(H3725*F3726/100,2)</f>
        <v>6.35</v>
      </c>
      <c r="I3726" s="383"/>
      <c r="J3726" s="384"/>
      <c r="K3726" s="384"/>
    </row>
    <row r="3727" spans="1:11" x14ac:dyDescent="0.25">
      <c r="A3727" s="377"/>
      <c r="B3727" s="378"/>
      <c r="C3727" s="377"/>
      <c r="D3727" s="378" t="s">
        <v>60957</v>
      </c>
      <c r="E3727" s="378"/>
      <c r="F3727" s="379"/>
      <c r="G3727" s="380"/>
      <c r="H3727" s="380">
        <f>+H3725+H3726</f>
        <v>32.620000000000005</v>
      </c>
      <c r="I3727" s="383"/>
      <c r="J3727" s="384"/>
      <c r="K3727" s="384"/>
    </row>
    <row r="3728" spans="1:11" x14ac:dyDescent="0.25">
      <c r="A3728" s="377"/>
      <c r="B3728" s="378"/>
      <c r="C3728" s="377"/>
      <c r="D3728" s="378" t="s">
        <v>60958</v>
      </c>
      <c r="E3728" s="378"/>
      <c r="F3728" s="379"/>
      <c r="G3728" s="380"/>
      <c r="H3728" s="380">
        <v>32.619999999999997</v>
      </c>
      <c r="I3728" s="383"/>
      <c r="J3728" s="384"/>
      <c r="K3728" s="384"/>
    </row>
    <row r="3729" spans="1:11" x14ac:dyDescent="0.25">
      <c r="I3729" s="383"/>
      <c r="J3729" s="384"/>
      <c r="K3729" s="384"/>
    </row>
    <row r="3730" spans="1:11" x14ac:dyDescent="0.25">
      <c r="I3730" s="383"/>
      <c r="J3730" s="384"/>
      <c r="K3730" s="384"/>
    </row>
    <row r="3731" spans="1:11" x14ac:dyDescent="0.25">
      <c r="A3731" s="377" t="s">
        <v>60934</v>
      </c>
      <c r="B3731" s="378" t="s">
        <v>60935</v>
      </c>
      <c r="C3731" s="377"/>
      <c r="D3731" s="378"/>
      <c r="E3731" s="378"/>
      <c r="F3731" s="379"/>
      <c r="G3731" s="380"/>
      <c r="H3731" s="380"/>
      <c r="I3731" s="383"/>
      <c r="J3731" s="384"/>
      <c r="K3731" s="384"/>
    </row>
    <row r="3732" spans="1:11" x14ac:dyDescent="0.25">
      <c r="A3732" s="377"/>
      <c r="B3732" s="378"/>
      <c r="C3732" s="377" t="s">
        <v>60938</v>
      </c>
      <c r="D3732" s="378" t="s">
        <v>60939</v>
      </c>
      <c r="E3732" s="378" t="s">
        <v>60940</v>
      </c>
      <c r="F3732" s="379" t="s">
        <v>60941</v>
      </c>
      <c r="G3732" s="380" t="s">
        <v>60942</v>
      </c>
      <c r="H3732" s="380" t="s">
        <v>60943</v>
      </c>
      <c r="I3732" s="383"/>
      <c r="J3732" s="384"/>
      <c r="K3732" s="384"/>
    </row>
    <row r="3733" spans="1:11" x14ac:dyDescent="0.25">
      <c r="A3733" s="377"/>
      <c r="B3733" s="378"/>
      <c r="C3733" s="377"/>
      <c r="D3733" s="378"/>
      <c r="E3733" s="378"/>
      <c r="F3733" s="379"/>
      <c r="G3733" s="380"/>
      <c r="H3733" s="380"/>
      <c r="I3733" s="383"/>
      <c r="J3733" s="384"/>
      <c r="K3733" s="384"/>
    </row>
    <row r="3734" spans="1:11" x14ac:dyDescent="0.25">
      <c r="A3734" s="385" t="s">
        <v>62658</v>
      </c>
      <c r="B3734" s="386" t="s">
        <v>62659</v>
      </c>
      <c r="C3734" s="385"/>
      <c r="D3734" s="386"/>
      <c r="E3734" s="386" t="s">
        <v>284</v>
      </c>
      <c r="F3734" s="379" t="s">
        <v>60946</v>
      </c>
      <c r="G3734" s="380"/>
      <c r="H3734" s="380"/>
      <c r="I3734" s="383"/>
      <c r="J3734" s="384"/>
      <c r="K3734" s="384"/>
    </row>
    <row r="3735" spans="1:11" x14ac:dyDescent="0.25">
      <c r="A3735" s="377"/>
      <c r="B3735" s="378">
        <v>2</v>
      </c>
      <c r="C3735" s="377" t="s">
        <v>24691</v>
      </c>
      <c r="D3735" s="378" t="s">
        <v>62660</v>
      </c>
      <c r="E3735" s="378" t="s">
        <v>284</v>
      </c>
      <c r="F3735" s="379">
        <v>1</v>
      </c>
      <c r="G3735" s="380">
        <v>0.6</v>
      </c>
      <c r="H3735" s="380">
        <f>+ROUND(F3735*G3735,2)</f>
        <v>0.6</v>
      </c>
      <c r="I3735" s="383" t="s">
        <v>60981</v>
      </c>
      <c r="J3735" s="384" t="s">
        <v>60965</v>
      </c>
      <c r="K3735" s="384">
        <v>65</v>
      </c>
    </row>
    <row r="3736" spans="1:11" x14ac:dyDescent="0.25">
      <c r="A3736" s="377"/>
      <c r="B3736" s="378">
        <v>2</v>
      </c>
      <c r="C3736" s="377" t="s">
        <v>24777</v>
      </c>
      <c r="D3736" s="378" t="s">
        <v>62116</v>
      </c>
      <c r="E3736" s="378" t="s">
        <v>284</v>
      </c>
      <c r="F3736" s="379">
        <v>7.0000000000000001E-3</v>
      </c>
      <c r="G3736" s="380">
        <v>53.75</v>
      </c>
      <c r="H3736" s="380">
        <f>+ROUND(F3736*G3736,2)</f>
        <v>0.38</v>
      </c>
      <c r="I3736" s="383" t="s">
        <v>60981</v>
      </c>
      <c r="J3736" s="384" t="s">
        <v>60965</v>
      </c>
      <c r="K3736" s="384">
        <v>122</v>
      </c>
    </row>
    <row r="3737" spans="1:11" x14ac:dyDescent="0.25">
      <c r="A3737" s="377"/>
      <c r="B3737" s="378">
        <v>2</v>
      </c>
      <c r="C3737" s="377" t="s">
        <v>29758</v>
      </c>
      <c r="D3737" s="378" t="s">
        <v>62118</v>
      </c>
      <c r="E3737" s="378" t="s">
        <v>284</v>
      </c>
      <c r="F3737" s="379">
        <v>8.0000000000000002E-3</v>
      </c>
      <c r="G3737" s="380">
        <v>46.67</v>
      </c>
      <c r="H3737" s="380">
        <f>+ROUND(F3737*G3737,2)</f>
        <v>0.37</v>
      </c>
      <c r="I3737" s="383" t="s">
        <v>60981</v>
      </c>
      <c r="J3737" s="384" t="s">
        <v>60965</v>
      </c>
      <c r="K3737" s="384">
        <v>20083</v>
      </c>
    </row>
    <row r="3738" spans="1:11" x14ac:dyDescent="0.25">
      <c r="A3738" s="377"/>
      <c r="B3738" s="378">
        <v>2</v>
      </c>
      <c r="C3738" s="377" t="s">
        <v>31460</v>
      </c>
      <c r="D3738" s="378" t="s">
        <v>62120</v>
      </c>
      <c r="E3738" s="378" t="s">
        <v>284</v>
      </c>
      <c r="F3738" s="379">
        <v>0.05</v>
      </c>
      <c r="G3738" s="380">
        <v>1.9</v>
      </c>
      <c r="H3738" s="380">
        <f>+ROUND(F3738*G3738,2)</f>
        <v>0.1</v>
      </c>
      <c r="I3738" s="383" t="s">
        <v>60981</v>
      </c>
      <c r="J3738" s="384" t="s">
        <v>60965</v>
      </c>
      <c r="K3738" s="384">
        <v>38383</v>
      </c>
    </row>
    <row r="3739" spans="1:11" x14ac:dyDescent="0.25">
      <c r="A3739" s="377"/>
      <c r="B3739" s="378"/>
      <c r="C3739" s="377"/>
      <c r="D3739" s="378" t="s">
        <v>60986</v>
      </c>
      <c r="E3739" s="378"/>
      <c r="F3739" s="379"/>
      <c r="G3739" s="380"/>
      <c r="H3739" s="380">
        <f>+SUBTOTAL(9,H3735:H3738)</f>
        <v>1.4500000000000002</v>
      </c>
      <c r="I3739" s="383"/>
      <c r="J3739" s="384"/>
      <c r="K3739" s="384"/>
    </row>
    <row r="3740" spans="1:11" x14ac:dyDescent="0.25">
      <c r="A3740" s="377"/>
      <c r="B3740" s="378"/>
      <c r="C3740" s="377"/>
      <c r="D3740" s="378" t="s">
        <v>60947</v>
      </c>
      <c r="E3740" s="378"/>
      <c r="F3740" s="379"/>
      <c r="G3740" s="380"/>
      <c r="H3740" s="380"/>
      <c r="I3740" s="383"/>
      <c r="J3740" s="384"/>
      <c r="K3740" s="384"/>
    </row>
    <row r="3741" spans="1:11" x14ac:dyDescent="0.25">
      <c r="A3741" s="377"/>
      <c r="B3741" s="378" t="s">
        <v>60948</v>
      </c>
      <c r="C3741" s="377" t="s">
        <v>62121</v>
      </c>
      <c r="D3741" s="378" t="s">
        <v>62122</v>
      </c>
      <c r="E3741" s="378" t="s">
        <v>33681</v>
      </c>
      <c r="F3741" s="379">
        <v>0.1</v>
      </c>
      <c r="G3741" s="380">
        <v>14.17</v>
      </c>
      <c r="H3741" s="380">
        <f>+ROUND(F3741*G3741,2)</f>
        <v>1.42</v>
      </c>
      <c r="I3741" s="383" t="s">
        <v>60952</v>
      </c>
      <c r="J3741" s="384" t="s">
        <v>60965</v>
      </c>
      <c r="K3741" s="384" t="s">
        <v>62121</v>
      </c>
    </row>
    <row r="3742" spans="1:11" x14ac:dyDescent="0.25">
      <c r="A3742" s="377"/>
      <c r="B3742" s="378" t="s">
        <v>60948</v>
      </c>
      <c r="C3742" s="377" t="s">
        <v>61598</v>
      </c>
      <c r="D3742" s="378" t="s">
        <v>61599</v>
      </c>
      <c r="E3742" s="378" t="s">
        <v>33681</v>
      </c>
      <c r="F3742" s="379">
        <v>0.1</v>
      </c>
      <c r="G3742" s="380">
        <v>18.399999999999999</v>
      </c>
      <c r="H3742" s="380">
        <f>+ROUND(F3742*G3742,2)</f>
        <v>1.84</v>
      </c>
      <c r="I3742" s="383" t="s">
        <v>60952</v>
      </c>
      <c r="J3742" s="384" t="s">
        <v>60965</v>
      </c>
      <c r="K3742" s="384" t="s">
        <v>61598</v>
      </c>
    </row>
    <row r="3743" spans="1:11" x14ac:dyDescent="0.25">
      <c r="A3743" s="377"/>
      <c r="B3743" s="378"/>
      <c r="C3743" s="377"/>
      <c r="D3743" s="378" t="s">
        <v>60954</v>
      </c>
      <c r="E3743" s="378"/>
      <c r="F3743" s="379"/>
      <c r="G3743" s="380"/>
      <c r="H3743" s="380">
        <f>+SUBTOTAL(9,H3741:H3742)</f>
        <v>3.26</v>
      </c>
      <c r="I3743" s="383"/>
      <c r="J3743" s="384"/>
      <c r="K3743" s="384"/>
    </row>
    <row r="3744" spans="1:11" x14ac:dyDescent="0.25">
      <c r="A3744" s="377"/>
      <c r="B3744" s="378"/>
      <c r="C3744" s="377"/>
      <c r="D3744" s="378" t="s">
        <v>60955</v>
      </c>
      <c r="E3744" s="378"/>
      <c r="F3744" s="379"/>
      <c r="G3744" s="380"/>
      <c r="H3744" s="380">
        <f>+SUBTOTAL(9,H3735:H3742)</f>
        <v>4.71</v>
      </c>
      <c r="I3744" s="383"/>
      <c r="J3744" s="384"/>
      <c r="K3744" s="384"/>
    </row>
    <row r="3745" spans="1:11" x14ac:dyDescent="0.25">
      <c r="A3745" s="377"/>
      <c r="B3745" s="378"/>
      <c r="C3745" s="377"/>
      <c r="D3745" s="378" t="s">
        <v>60956</v>
      </c>
      <c r="E3745" s="378"/>
      <c r="F3745" s="379">
        <v>24.18</v>
      </c>
      <c r="G3745" s="380"/>
      <c r="H3745" s="380">
        <f>+ROUND(H3744*F3745/100,2)</f>
        <v>1.1399999999999999</v>
      </c>
      <c r="I3745" s="383"/>
      <c r="J3745" s="384"/>
      <c r="K3745" s="384"/>
    </row>
    <row r="3746" spans="1:11" x14ac:dyDescent="0.25">
      <c r="A3746" s="377"/>
      <c r="B3746" s="378"/>
      <c r="C3746" s="377"/>
      <c r="D3746" s="378" t="s">
        <v>60957</v>
      </c>
      <c r="E3746" s="378"/>
      <c r="F3746" s="379"/>
      <c r="G3746" s="380"/>
      <c r="H3746" s="380">
        <f>+H3744+H3745</f>
        <v>5.85</v>
      </c>
      <c r="I3746" s="383"/>
      <c r="J3746" s="384"/>
      <c r="K3746" s="384"/>
    </row>
    <row r="3747" spans="1:11" x14ac:dyDescent="0.25">
      <c r="A3747" s="377"/>
      <c r="B3747" s="378"/>
      <c r="C3747" s="377"/>
      <c r="D3747" s="378" t="s">
        <v>60958</v>
      </c>
      <c r="E3747" s="378"/>
      <c r="F3747" s="379"/>
      <c r="G3747" s="380"/>
      <c r="H3747" s="380">
        <v>5.85</v>
      </c>
      <c r="I3747" s="383"/>
      <c r="J3747" s="384"/>
      <c r="K3747" s="384"/>
    </row>
    <row r="3748" spans="1:11" x14ac:dyDescent="0.25">
      <c r="I3748" s="383"/>
      <c r="J3748" s="384"/>
      <c r="K3748" s="384"/>
    </row>
    <row r="3749" spans="1:11" x14ac:dyDescent="0.25">
      <c r="I3749" s="383"/>
      <c r="J3749" s="384"/>
      <c r="K3749" s="384"/>
    </row>
    <row r="3750" spans="1:11" x14ac:dyDescent="0.25">
      <c r="A3750" s="377" t="s">
        <v>60934</v>
      </c>
      <c r="B3750" s="378" t="s">
        <v>60935</v>
      </c>
      <c r="C3750" s="377"/>
      <c r="D3750" s="378"/>
      <c r="E3750" s="378"/>
      <c r="F3750" s="379"/>
      <c r="G3750" s="380"/>
      <c r="H3750" s="380"/>
      <c r="I3750" s="383"/>
      <c r="J3750" s="384"/>
      <c r="K3750" s="384"/>
    </row>
    <row r="3751" spans="1:11" x14ac:dyDescent="0.25">
      <c r="A3751" s="377"/>
      <c r="B3751" s="378"/>
      <c r="C3751" s="377" t="s">
        <v>60938</v>
      </c>
      <c r="D3751" s="378" t="s">
        <v>60939</v>
      </c>
      <c r="E3751" s="378" t="s">
        <v>60940</v>
      </c>
      <c r="F3751" s="379" t="s">
        <v>60941</v>
      </c>
      <c r="G3751" s="380" t="s">
        <v>60942</v>
      </c>
      <c r="H3751" s="380" t="s">
        <v>60943</v>
      </c>
      <c r="I3751" s="383"/>
      <c r="J3751" s="384"/>
      <c r="K3751" s="384"/>
    </row>
    <row r="3752" spans="1:11" x14ac:dyDescent="0.25">
      <c r="A3752" s="377"/>
      <c r="B3752" s="378"/>
      <c r="C3752" s="377"/>
      <c r="D3752" s="378"/>
      <c r="E3752" s="378"/>
      <c r="F3752" s="379"/>
      <c r="G3752" s="380"/>
      <c r="H3752" s="380"/>
      <c r="I3752" s="383"/>
      <c r="J3752" s="384"/>
      <c r="K3752" s="384"/>
    </row>
    <row r="3753" spans="1:11" x14ac:dyDescent="0.25">
      <c r="A3753" s="385" t="s">
        <v>62661</v>
      </c>
      <c r="B3753" s="386" t="s">
        <v>62662</v>
      </c>
      <c r="C3753" s="385"/>
      <c r="D3753" s="386"/>
      <c r="E3753" s="386" t="s">
        <v>284</v>
      </c>
      <c r="F3753" s="379" t="s">
        <v>60946</v>
      </c>
      <c r="G3753" s="380"/>
      <c r="H3753" s="380"/>
      <c r="I3753" s="383"/>
      <c r="J3753" s="384"/>
      <c r="K3753" s="384"/>
    </row>
    <row r="3754" spans="1:11" x14ac:dyDescent="0.25">
      <c r="A3754" s="377"/>
      <c r="B3754" s="378">
        <v>2</v>
      </c>
      <c r="C3754" s="377" t="s">
        <v>24777</v>
      </c>
      <c r="D3754" s="378" t="s">
        <v>62116</v>
      </c>
      <c r="E3754" s="378" t="s">
        <v>284</v>
      </c>
      <c r="F3754" s="379">
        <v>7.0000000000000001E-3</v>
      </c>
      <c r="G3754" s="380">
        <v>53.75</v>
      </c>
      <c r="H3754" s="380">
        <f>+ROUND(F3754*G3754,2)</f>
        <v>0.38</v>
      </c>
      <c r="I3754" s="383" t="s">
        <v>60981</v>
      </c>
      <c r="J3754" s="384" t="s">
        <v>60965</v>
      </c>
      <c r="K3754" s="384">
        <v>122</v>
      </c>
    </row>
    <row r="3755" spans="1:11" x14ac:dyDescent="0.25">
      <c r="A3755" s="377"/>
      <c r="B3755" s="378">
        <v>2</v>
      </c>
      <c r="C3755" s="377" t="s">
        <v>26916</v>
      </c>
      <c r="D3755" s="378" t="s">
        <v>62663</v>
      </c>
      <c r="E3755" s="378" t="s">
        <v>284</v>
      </c>
      <c r="F3755" s="379">
        <v>1</v>
      </c>
      <c r="G3755" s="380">
        <v>1.1100000000000001</v>
      </c>
      <c r="H3755" s="380">
        <f>+ROUND(F3755*G3755,2)</f>
        <v>1.1100000000000001</v>
      </c>
      <c r="I3755" s="383" t="s">
        <v>60981</v>
      </c>
      <c r="J3755" s="384" t="s">
        <v>60965</v>
      </c>
      <c r="K3755" s="384">
        <v>3906</v>
      </c>
    </row>
    <row r="3756" spans="1:11" x14ac:dyDescent="0.25">
      <c r="A3756" s="377"/>
      <c r="B3756" s="378">
        <v>2</v>
      </c>
      <c r="C3756" s="377" t="s">
        <v>29758</v>
      </c>
      <c r="D3756" s="378" t="s">
        <v>62118</v>
      </c>
      <c r="E3756" s="378" t="s">
        <v>284</v>
      </c>
      <c r="F3756" s="379">
        <v>8.0000000000000002E-3</v>
      </c>
      <c r="G3756" s="380">
        <v>46.67</v>
      </c>
      <c r="H3756" s="380">
        <f>+ROUND(F3756*G3756,2)</f>
        <v>0.37</v>
      </c>
      <c r="I3756" s="383" t="s">
        <v>60981</v>
      </c>
      <c r="J3756" s="384" t="s">
        <v>60965</v>
      </c>
      <c r="K3756" s="384">
        <v>20083</v>
      </c>
    </row>
    <row r="3757" spans="1:11" x14ac:dyDescent="0.25">
      <c r="A3757" s="377"/>
      <c r="B3757" s="378">
        <v>2</v>
      </c>
      <c r="C3757" s="377" t="s">
        <v>31460</v>
      </c>
      <c r="D3757" s="378" t="s">
        <v>62120</v>
      </c>
      <c r="E3757" s="378" t="s">
        <v>284</v>
      </c>
      <c r="F3757" s="379">
        <v>0.05</v>
      </c>
      <c r="G3757" s="380">
        <v>1.9</v>
      </c>
      <c r="H3757" s="380">
        <f>+ROUND(F3757*G3757,2)</f>
        <v>0.1</v>
      </c>
      <c r="I3757" s="383" t="s">
        <v>60981</v>
      </c>
      <c r="J3757" s="384" t="s">
        <v>60965</v>
      </c>
      <c r="K3757" s="384">
        <v>38383</v>
      </c>
    </row>
    <row r="3758" spans="1:11" x14ac:dyDescent="0.25">
      <c r="A3758" s="377"/>
      <c r="B3758" s="378"/>
      <c r="C3758" s="377"/>
      <c r="D3758" s="378" t="s">
        <v>60986</v>
      </c>
      <c r="E3758" s="378"/>
      <c r="F3758" s="379"/>
      <c r="G3758" s="380"/>
      <c r="H3758" s="380">
        <f>+SUBTOTAL(9,H3754:H3757)</f>
        <v>1.9600000000000004</v>
      </c>
      <c r="I3758" s="383"/>
      <c r="J3758" s="384"/>
      <c r="K3758" s="384"/>
    </row>
    <row r="3759" spans="1:11" x14ac:dyDescent="0.25">
      <c r="A3759" s="377"/>
      <c r="B3759" s="378"/>
      <c r="C3759" s="377"/>
      <c r="D3759" s="378" t="s">
        <v>60947</v>
      </c>
      <c r="E3759" s="378"/>
      <c r="F3759" s="379"/>
      <c r="G3759" s="380"/>
      <c r="H3759" s="380"/>
      <c r="I3759" s="383"/>
      <c r="J3759" s="384"/>
      <c r="K3759" s="384"/>
    </row>
    <row r="3760" spans="1:11" x14ac:dyDescent="0.25">
      <c r="A3760" s="377"/>
      <c r="B3760" s="378" t="s">
        <v>60948</v>
      </c>
      <c r="C3760" s="377" t="s">
        <v>62121</v>
      </c>
      <c r="D3760" s="378" t="s">
        <v>62122</v>
      </c>
      <c r="E3760" s="378" t="s">
        <v>33681</v>
      </c>
      <c r="F3760" s="379">
        <v>0.1</v>
      </c>
      <c r="G3760" s="380">
        <v>14.17</v>
      </c>
      <c r="H3760" s="380">
        <f>+ROUND(F3760*G3760,2)</f>
        <v>1.42</v>
      </c>
      <c r="I3760" s="383" t="s">
        <v>60952</v>
      </c>
      <c r="J3760" s="384" t="s">
        <v>60965</v>
      </c>
      <c r="K3760" s="384" t="s">
        <v>62121</v>
      </c>
    </row>
    <row r="3761" spans="1:11" x14ac:dyDescent="0.25">
      <c r="A3761" s="377"/>
      <c r="B3761" s="378" t="s">
        <v>60948</v>
      </c>
      <c r="C3761" s="377" t="s">
        <v>61598</v>
      </c>
      <c r="D3761" s="378" t="s">
        <v>61599</v>
      </c>
      <c r="E3761" s="378" t="s">
        <v>33681</v>
      </c>
      <c r="F3761" s="379">
        <v>0.1</v>
      </c>
      <c r="G3761" s="380">
        <v>18.399999999999999</v>
      </c>
      <c r="H3761" s="380">
        <f>+ROUND(F3761*G3761,2)</f>
        <v>1.84</v>
      </c>
      <c r="I3761" s="383" t="s">
        <v>60952</v>
      </c>
      <c r="J3761" s="384" t="s">
        <v>60965</v>
      </c>
      <c r="K3761" s="384" t="s">
        <v>61598</v>
      </c>
    </row>
    <row r="3762" spans="1:11" x14ac:dyDescent="0.25">
      <c r="A3762" s="377"/>
      <c r="B3762" s="378"/>
      <c r="C3762" s="377"/>
      <c r="D3762" s="378" t="s">
        <v>60954</v>
      </c>
      <c r="E3762" s="378"/>
      <c r="F3762" s="379"/>
      <c r="G3762" s="380"/>
      <c r="H3762" s="380">
        <f>+SUBTOTAL(9,H3760:H3761)</f>
        <v>3.26</v>
      </c>
      <c r="I3762" s="383"/>
      <c r="J3762" s="384"/>
      <c r="K3762" s="384"/>
    </row>
    <row r="3763" spans="1:11" x14ac:dyDescent="0.25">
      <c r="A3763" s="377"/>
      <c r="B3763" s="378"/>
      <c r="C3763" s="377"/>
      <c r="D3763" s="378" t="s">
        <v>60955</v>
      </c>
      <c r="E3763" s="378"/>
      <c r="F3763" s="379"/>
      <c r="G3763" s="380"/>
      <c r="H3763" s="380">
        <f>+SUBTOTAL(9,H3754:H3761)</f>
        <v>5.2200000000000006</v>
      </c>
      <c r="I3763" s="383"/>
      <c r="J3763" s="384"/>
      <c r="K3763" s="384"/>
    </row>
    <row r="3764" spans="1:11" x14ac:dyDescent="0.25">
      <c r="A3764" s="377"/>
      <c r="B3764" s="378"/>
      <c r="C3764" s="377"/>
      <c r="D3764" s="378" t="s">
        <v>60956</v>
      </c>
      <c r="E3764" s="378"/>
      <c r="F3764" s="379">
        <v>24.18</v>
      </c>
      <c r="G3764" s="380"/>
      <c r="H3764" s="380">
        <f>+ROUND(H3763*F3764/100,2)</f>
        <v>1.26</v>
      </c>
      <c r="I3764" s="383"/>
      <c r="J3764" s="384"/>
      <c r="K3764" s="384"/>
    </row>
    <row r="3765" spans="1:11" x14ac:dyDescent="0.25">
      <c r="A3765" s="377"/>
      <c r="B3765" s="378"/>
      <c r="C3765" s="377"/>
      <c r="D3765" s="378" t="s">
        <v>60957</v>
      </c>
      <c r="E3765" s="378"/>
      <c r="F3765" s="379"/>
      <c r="G3765" s="380"/>
      <c r="H3765" s="380">
        <f>+H3763+H3764</f>
        <v>6.48</v>
      </c>
      <c r="I3765" s="383"/>
      <c r="J3765" s="384"/>
      <c r="K3765" s="384"/>
    </row>
    <row r="3766" spans="1:11" x14ac:dyDescent="0.25">
      <c r="A3766" s="377"/>
      <c r="B3766" s="378"/>
      <c r="C3766" s="377"/>
      <c r="D3766" s="378" t="s">
        <v>60958</v>
      </c>
      <c r="E3766" s="378"/>
      <c r="F3766" s="379"/>
      <c r="G3766" s="380"/>
      <c r="H3766" s="380">
        <v>6.48</v>
      </c>
      <c r="I3766" s="383"/>
      <c r="J3766" s="384"/>
      <c r="K3766" s="384"/>
    </row>
    <row r="3767" spans="1:11" x14ac:dyDescent="0.25">
      <c r="I3767" s="383"/>
      <c r="J3767" s="384"/>
      <c r="K3767" s="384"/>
    </row>
    <row r="3768" spans="1:11" x14ac:dyDescent="0.25">
      <c r="I3768" s="383"/>
      <c r="J3768" s="384"/>
      <c r="K3768" s="384"/>
    </row>
    <row r="3769" spans="1:11" x14ac:dyDescent="0.25">
      <c r="A3769" s="377" t="s">
        <v>60934</v>
      </c>
      <c r="B3769" s="378" t="s">
        <v>60935</v>
      </c>
      <c r="C3769" s="377"/>
      <c r="D3769" s="378"/>
      <c r="E3769" s="378"/>
      <c r="F3769" s="379"/>
      <c r="G3769" s="380"/>
      <c r="H3769" s="380"/>
      <c r="I3769" s="383"/>
      <c r="J3769" s="384"/>
      <c r="K3769" s="384"/>
    </row>
    <row r="3770" spans="1:11" x14ac:dyDescent="0.25">
      <c r="A3770" s="377"/>
      <c r="B3770" s="378"/>
      <c r="C3770" s="377" t="s">
        <v>60938</v>
      </c>
      <c r="D3770" s="378" t="s">
        <v>60939</v>
      </c>
      <c r="E3770" s="378" t="s">
        <v>60940</v>
      </c>
      <c r="F3770" s="379" t="s">
        <v>60941</v>
      </c>
      <c r="G3770" s="380" t="s">
        <v>60942</v>
      </c>
      <c r="H3770" s="380" t="s">
        <v>60943</v>
      </c>
      <c r="I3770" s="383"/>
      <c r="J3770" s="384"/>
      <c r="K3770" s="384"/>
    </row>
    <row r="3771" spans="1:11" x14ac:dyDescent="0.25">
      <c r="A3771" s="377"/>
      <c r="B3771" s="378"/>
      <c r="C3771" s="377"/>
      <c r="D3771" s="378"/>
      <c r="E3771" s="378"/>
      <c r="F3771" s="379"/>
      <c r="G3771" s="380"/>
      <c r="H3771" s="380"/>
      <c r="I3771" s="383"/>
      <c r="J3771" s="384"/>
      <c r="K3771" s="384"/>
    </row>
    <row r="3772" spans="1:11" x14ac:dyDescent="0.25">
      <c r="A3772" s="385" t="s">
        <v>62664</v>
      </c>
      <c r="B3772" s="386" t="s">
        <v>62665</v>
      </c>
      <c r="C3772" s="385"/>
      <c r="D3772" s="386"/>
      <c r="E3772" s="386" t="s">
        <v>284</v>
      </c>
      <c r="F3772" s="379" t="s">
        <v>60946</v>
      </c>
      <c r="G3772" s="380"/>
      <c r="H3772" s="380"/>
      <c r="I3772" s="383"/>
      <c r="J3772" s="384"/>
      <c r="K3772" s="384"/>
    </row>
    <row r="3773" spans="1:11" x14ac:dyDescent="0.25">
      <c r="A3773" s="377"/>
      <c r="B3773" s="378">
        <v>2</v>
      </c>
      <c r="C3773" s="377" t="s">
        <v>26344</v>
      </c>
      <c r="D3773" s="378" t="s">
        <v>61699</v>
      </c>
      <c r="E3773" s="378" t="s">
        <v>34139</v>
      </c>
      <c r="F3773" s="379">
        <v>1</v>
      </c>
      <c r="G3773" s="380">
        <v>28.77</v>
      </c>
      <c r="H3773" s="380">
        <f>+ROUND(F3773*G3773,2)</f>
        <v>28.77</v>
      </c>
      <c r="I3773" s="383" t="s">
        <v>60981</v>
      </c>
      <c r="J3773" s="384" t="s">
        <v>60965</v>
      </c>
      <c r="K3773" s="384">
        <v>3097</v>
      </c>
    </row>
    <row r="3774" spans="1:11" x14ac:dyDescent="0.25">
      <c r="A3774" s="377"/>
      <c r="B3774" s="378"/>
      <c r="C3774" s="377"/>
      <c r="D3774" s="378" t="s">
        <v>60986</v>
      </c>
      <c r="E3774" s="378"/>
      <c r="F3774" s="379"/>
      <c r="G3774" s="380"/>
      <c r="H3774" s="380">
        <f>+SUBTOTAL(9,H3773:H3773)</f>
        <v>28.77</v>
      </c>
      <c r="I3774" s="383"/>
      <c r="J3774" s="384"/>
      <c r="K3774" s="384"/>
    </row>
    <row r="3775" spans="1:11" x14ac:dyDescent="0.25">
      <c r="A3775" s="377"/>
      <c r="B3775" s="378"/>
      <c r="C3775" s="377"/>
      <c r="D3775" s="378" t="s">
        <v>60947</v>
      </c>
      <c r="E3775" s="378"/>
      <c r="F3775" s="379"/>
      <c r="G3775" s="380"/>
      <c r="H3775" s="380"/>
      <c r="I3775" s="383"/>
      <c r="J3775" s="384"/>
      <c r="K3775" s="384"/>
    </row>
    <row r="3776" spans="1:11" x14ac:dyDescent="0.25">
      <c r="A3776" s="377"/>
      <c r="B3776" s="378" t="s">
        <v>60948</v>
      </c>
      <c r="C3776" s="377" t="s">
        <v>61860</v>
      </c>
      <c r="D3776" s="378" t="s">
        <v>61861</v>
      </c>
      <c r="E3776" s="378" t="s">
        <v>33681</v>
      </c>
      <c r="F3776" s="379">
        <v>0.76700000000000002</v>
      </c>
      <c r="G3776" s="380">
        <v>17.82</v>
      </c>
      <c r="H3776" s="380">
        <f>+ROUND(F3776*G3776,2)</f>
        <v>13.67</v>
      </c>
      <c r="I3776" s="383" t="s">
        <v>60952</v>
      </c>
      <c r="J3776" s="384" t="s">
        <v>60965</v>
      </c>
      <c r="K3776" s="384" t="s">
        <v>61860</v>
      </c>
    </row>
    <row r="3777" spans="1:11" x14ac:dyDescent="0.25">
      <c r="A3777" s="377"/>
      <c r="B3777" s="378" t="s">
        <v>60948</v>
      </c>
      <c r="C3777" s="377" t="s">
        <v>60989</v>
      </c>
      <c r="D3777" s="378" t="s">
        <v>60990</v>
      </c>
      <c r="E3777" s="378" t="s">
        <v>33681</v>
      </c>
      <c r="F3777" s="379">
        <v>0.38400000000000001</v>
      </c>
      <c r="G3777" s="380">
        <v>14.56</v>
      </c>
      <c r="H3777" s="380">
        <f>+ROUND(F3777*G3777,2)</f>
        <v>5.59</v>
      </c>
      <c r="I3777" s="383" t="s">
        <v>60952</v>
      </c>
      <c r="J3777" s="384" t="s">
        <v>60965</v>
      </c>
      <c r="K3777" s="384" t="s">
        <v>60989</v>
      </c>
    </row>
    <row r="3778" spans="1:11" x14ac:dyDescent="0.25">
      <c r="A3778" s="377"/>
      <c r="B3778" s="378"/>
      <c r="C3778" s="377"/>
      <c r="D3778" s="378" t="s">
        <v>60954</v>
      </c>
      <c r="E3778" s="378"/>
      <c r="F3778" s="379"/>
      <c r="G3778" s="380"/>
      <c r="H3778" s="380">
        <f>+SUBTOTAL(9,H3776:H3777)</f>
        <v>19.259999999999998</v>
      </c>
      <c r="I3778" s="383"/>
      <c r="J3778" s="384"/>
      <c r="K3778" s="384"/>
    </row>
    <row r="3779" spans="1:11" x14ac:dyDescent="0.25">
      <c r="A3779" s="377"/>
      <c r="B3779" s="378"/>
      <c r="C3779" s="377"/>
      <c r="D3779" s="378" t="s">
        <v>60955</v>
      </c>
      <c r="E3779" s="378"/>
      <c r="F3779" s="379"/>
      <c r="G3779" s="380"/>
      <c r="H3779" s="380">
        <f>+SUBTOTAL(9,H3773:H3777)</f>
        <v>48.03</v>
      </c>
      <c r="I3779" s="383"/>
      <c r="J3779" s="384"/>
      <c r="K3779" s="384"/>
    </row>
    <row r="3780" spans="1:11" x14ac:dyDescent="0.25">
      <c r="A3780" s="377"/>
      <c r="B3780" s="378"/>
      <c r="C3780" s="377"/>
      <c r="D3780" s="378" t="s">
        <v>60956</v>
      </c>
      <c r="E3780" s="378"/>
      <c r="F3780" s="379">
        <v>24.18</v>
      </c>
      <c r="G3780" s="380"/>
      <c r="H3780" s="380">
        <f>+ROUND(H3779*F3780/100,2)</f>
        <v>11.61</v>
      </c>
      <c r="I3780" s="383"/>
      <c r="J3780" s="384"/>
      <c r="K3780" s="384"/>
    </row>
    <row r="3781" spans="1:11" x14ac:dyDescent="0.25">
      <c r="A3781" s="377"/>
      <c r="B3781" s="378"/>
      <c r="C3781" s="377"/>
      <c r="D3781" s="378" t="s">
        <v>60957</v>
      </c>
      <c r="E3781" s="378"/>
      <c r="F3781" s="379"/>
      <c r="G3781" s="380"/>
      <c r="H3781" s="380">
        <f>+H3779+H3780</f>
        <v>59.64</v>
      </c>
      <c r="I3781" s="383"/>
      <c r="J3781" s="384"/>
      <c r="K3781" s="384"/>
    </row>
    <row r="3782" spans="1:11" x14ac:dyDescent="0.25">
      <c r="A3782" s="377"/>
      <c r="B3782" s="378"/>
      <c r="C3782" s="377"/>
      <c r="D3782" s="378" t="s">
        <v>60958</v>
      </c>
      <c r="E3782" s="378"/>
      <c r="F3782" s="379"/>
      <c r="G3782" s="380"/>
      <c r="H3782" s="380">
        <v>59.64</v>
      </c>
      <c r="I3782" s="383"/>
      <c r="J3782" s="384"/>
      <c r="K3782" s="384"/>
    </row>
    <row r="3783" spans="1:11" x14ac:dyDescent="0.25">
      <c r="I3783" s="383"/>
      <c r="J3783" s="384"/>
      <c r="K3783" s="384"/>
    </row>
    <row r="3784" spans="1:11" x14ac:dyDescent="0.25">
      <c r="I3784" s="383"/>
      <c r="J3784" s="384"/>
      <c r="K3784" s="384"/>
    </row>
    <row r="3785" spans="1:11" x14ac:dyDescent="0.25">
      <c r="A3785" s="377" t="s">
        <v>60934</v>
      </c>
      <c r="B3785" s="378" t="s">
        <v>60935</v>
      </c>
      <c r="C3785" s="377"/>
      <c r="D3785" s="378"/>
      <c r="E3785" s="378"/>
      <c r="F3785" s="379"/>
      <c r="G3785" s="380"/>
      <c r="H3785" s="380"/>
      <c r="I3785" s="383"/>
      <c r="J3785" s="384"/>
      <c r="K3785" s="384"/>
    </row>
    <row r="3786" spans="1:11" x14ac:dyDescent="0.25">
      <c r="A3786" s="377"/>
      <c r="B3786" s="378"/>
      <c r="C3786" s="377" t="s">
        <v>60938</v>
      </c>
      <c r="D3786" s="378" t="s">
        <v>60939</v>
      </c>
      <c r="E3786" s="378" t="s">
        <v>60940</v>
      </c>
      <c r="F3786" s="379" t="s">
        <v>60941</v>
      </c>
      <c r="G3786" s="380" t="s">
        <v>60942</v>
      </c>
      <c r="H3786" s="380" t="s">
        <v>60943</v>
      </c>
      <c r="I3786" s="383"/>
      <c r="J3786" s="384"/>
      <c r="K3786" s="384"/>
    </row>
    <row r="3787" spans="1:11" x14ac:dyDescent="0.25">
      <c r="A3787" s="377"/>
      <c r="B3787" s="378"/>
      <c r="C3787" s="377"/>
      <c r="D3787" s="378"/>
      <c r="E3787" s="378"/>
      <c r="F3787" s="379"/>
      <c r="G3787" s="380"/>
      <c r="H3787" s="380"/>
      <c r="I3787" s="383"/>
      <c r="J3787" s="384"/>
      <c r="K3787" s="384"/>
    </row>
    <row r="3788" spans="1:11" x14ac:dyDescent="0.25">
      <c r="A3788" s="385" t="s">
        <v>62666</v>
      </c>
      <c r="B3788" s="386" t="s">
        <v>62667</v>
      </c>
      <c r="C3788" s="385"/>
      <c r="D3788" s="386"/>
      <c r="E3788" s="386" t="s">
        <v>286</v>
      </c>
      <c r="F3788" s="379" t="s">
        <v>60946</v>
      </c>
      <c r="G3788" s="380"/>
      <c r="H3788" s="380"/>
      <c r="I3788" s="383"/>
      <c r="J3788" s="384"/>
      <c r="K3788" s="384"/>
    </row>
    <row r="3789" spans="1:11" x14ac:dyDescent="0.25">
      <c r="A3789" s="377"/>
      <c r="B3789" s="378">
        <v>2</v>
      </c>
      <c r="C3789" s="377" t="s">
        <v>26264</v>
      </c>
      <c r="D3789" s="378" t="s">
        <v>62668</v>
      </c>
      <c r="E3789" s="378" t="s">
        <v>286</v>
      </c>
      <c r="F3789" s="379">
        <v>1.0169999999999999</v>
      </c>
      <c r="G3789" s="380">
        <v>2.82</v>
      </c>
      <c r="H3789" s="380">
        <f>+ROUND(F3789*G3789,2)</f>
        <v>2.87</v>
      </c>
      <c r="I3789" s="383" t="s">
        <v>60981</v>
      </c>
      <c r="J3789" s="384" t="s">
        <v>60965</v>
      </c>
      <c r="K3789" s="384">
        <v>2674</v>
      </c>
    </row>
    <row r="3790" spans="1:11" x14ac:dyDescent="0.25">
      <c r="A3790" s="377"/>
      <c r="B3790" s="378"/>
      <c r="C3790" s="377"/>
      <c r="D3790" s="378" t="s">
        <v>60986</v>
      </c>
      <c r="E3790" s="378"/>
      <c r="F3790" s="379"/>
      <c r="G3790" s="380"/>
      <c r="H3790" s="380">
        <f>+SUBTOTAL(9,H3789:H3789)</f>
        <v>2.87</v>
      </c>
      <c r="I3790" s="383"/>
      <c r="J3790" s="384"/>
      <c r="K3790" s="384"/>
    </row>
    <row r="3791" spans="1:11" x14ac:dyDescent="0.25">
      <c r="A3791" s="377"/>
      <c r="B3791" s="378"/>
      <c r="C3791" s="377"/>
      <c r="D3791" s="378" t="s">
        <v>60947</v>
      </c>
      <c r="E3791" s="378"/>
      <c r="F3791" s="379"/>
      <c r="G3791" s="380"/>
      <c r="H3791" s="380"/>
      <c r="I3791" s="383"/>
      <c r="J3791" s="384"/>
      <c r="K3791" s="384"/>
    </row>
    <row r="3792" spans="1:11" x14ac:dyDescent="0.25">
      <c r="A3792" s="377"/>
      <c r="B3792" s="378" t="s">
        <v>60948</v>
      </c>
      <c r="C3792" s="377" t="s">
        <v>61486</v>
      </c>
      <c r="D3792" s="378" t="s">
        <v>61487</v>
      </c>
      <c r="E3792" s="378" t="s">
        <v>33681</v>
      </c>
      <c r="F3792" s="379">
        <v>8.2000000000000003E-2</v>
      </c>
      <c r="G3792" s="380">
        <v>14.65</v>
      </c>
      <c r="H3792" s="380">
        <f>+ROUND(F3792*G3792,2)</f>
        <v>1.2</v>
      </c>
      <c r="I3792" s="383" t="s">
        <v>60952</v>
      </c>
      <c r="J3792" s="384" t="s">
        <v>60965</v>
      </c>
      <c r="K3792" s="384" t="s">
        <v>61486</v>
      </c>
    </row>
    <row r="3793" spans="1:11" x14ac:dyDescent="0.25">
      <c r="A3793" s="377"/>
      <c r="B3793" s="378" t="s">
        <v>60948</v>
      </c>
      <c r="C3793" s="377" t="s">
        <v>61488</v>
      </c>
      <c r="D3793" s="378" t="s">
        <v>61489</v>
      </c>
      <c r="E3793" s="378" t="s">
        <v>33681</v>
      </c>
      <c r="F3793" s="379">
        <v>8.2000000000000003E-2</v>
      </c>
      <c r="G3793" s="380">
        <v>19</v>
      </c>
      <c r="H3793" s="380">
        <f>+ROUND(F3793*G3793,2)</f>
        <v>1.56</v>
      </c>
      <c r="I3793" s="383" t="s">
        <v>60952</v>
      </c>
      <c r="J3793" s="384" t="s">
        <v>60965</v>
      </c>
      <c r="K3793" s="384" t="s">
        <v>61488</v>
      </c>
    </row>
    <row r="3794" spans="1:11" x14ac:dyDescent="0.25">
      <c r="A3794" s="377"/>
      <c r="B3794" s="378" t="s">
        <v>60948</v>
      </c>
      <c r="C3794" s="377" t="s">
        <v>61759</v>
      </c>
      <c r="D3794" s="378" t="s">
        <v>61760</v>
      </c>
      <c r="E3794" s="378" t="s">
        <v>286</v>
      </c>
      <c r="F3794" s="379">
        <v>1</v>
      </c>
      <c r="G3794" s="380">
        <v>2.44</v>
      </c>
      <c r="H3794" s="380">
        <f>+ROUND(F3794*G3794,2)</f>
        <v>2.44</v>
      </c>
      <c r="I3794" s="383" t="s">
        <v>60952</v>
      </c>
      <c r="J3794" s="384" t="s">
        <v>60965</v>
      </c>
      <c r="K3794" s="384" t="s">
        <v>61759</v>
      </c>
    </row>
    <row r="3795" spans="1:11" x14ac:dyDescent="0.25">
      <c r="A3795" s="377"/>
      <c r="B3795" s="378"/>
      <c r="C3795" s="377"/>
      <c r="D3795" s="378" t="s">
        <v>60954</v>
      </c>
      <c r="E3795" s="378"/>
      <c r="F3795" s="379"/>
      <c r="G3795" s="380"/>
      <c r="H3795" s="380">
        <f>+SUBTOTAL(9,H3792:H3794)</f>
        <v>5.1999999999999993</v>
      </c>
      <c r="I3795" s="383"/>
      <c r="J3795" s="384"/>
      <c r="K3795" s="384"/>
    </row>
    <row r="3796" spans="1:11" x14ac:dyDescent="0.25">
      <c r="A3796" s="377"/>
      <c r="B3796" s="378"/>
      <c r="C3796" s="377"/>
      <c r="D3796" s="378" t="s">
        <v>60955</v>
      </c>
      <c r="E3796" s="378"/>
      <c r="F3796" s="379"/>
      <c r="G3796" s="380"/>
      <c r="H3796" s="380">
        <f>+SUBTOTAL(9,H3789:H3794)</f>
        <v>8.07</v>
      </c>
      <c r="I3796" s="383"/>
      <c r="J3796" s="384"/>
      <c r="K3796" s="384"/>
    </row>
    <row r="3797" spans="1:11" x14ac:dyDescent="0.25">
      <c r="A3797" s="377"/>
      <c r="B3797" s="378"/>
      <c r="C3797" s="377"/>
      <c r="D3797" s="378" t="s">
        <v>60956</v>
      </c>
      <c r="E3797" s="378"/>
      <c r="F3797" s="379">
        <v>24.18</v>
      </c>
      <c r="G3797" s="380"/>
      <c r="H3797" s="380">
        <f>+ROUND(H3796*F3797/100,2)</f>
        <v>1.95</v>
      </c>
      <c r="I3797" s="383"/>
      <c r="J3797" s="384"/>
      <c r="K3797" s="384"/>
    </row>
    <row r="3798" spans="1:11" x14ac:dyDescent="0.25">
      <c r="A3798" s="377"/>
      <c r="B3798" s="378"/>
      <c r="C3798" s="377"/>
      <c r="D3798" s="378" t="s">
        <v>60957</v>
      </c>
      <c r="E3798" s="378"/>
      <c r="F3798" s="379"/>
      <c r="G3798" s="380"/>
      <c r="H3798" s="380">
        <f>+H3796+H3797</f>
        <v>10.02</v>
      </c>
      <c r="I3798" s="383"/>
      <c r="J3798" s="384"/>
      <c r="K3798" s="384"/>
    </row>
    <row r="3799" spans="1:11" x14ac:dyDescent="0.25">
      <c r="A3799" s="377"/>
      <c r="B3799" s="378"/>
      <c r="C3799" s="377"/>
      <c r="D3799" s="378" t="s">
        <v>60958</v>
      </c>
      <c r="E3799" s="378"/>
      <c r="F3799" s="379"/>
      <c r="G3799" s="380"/>
      <c r="H3799" s="380">
        <v>10.02</v>
      </c>
      <c r="I3799" s="383"/>
      <c r="J3799" s="384"/>
      <c r="K3799" s="384"/>
    </row>
    <row r="3800" spans="1:11" x14ac:dyDescent="0.25">
      <c r="I3800" s="383"/>
      <c r="J3800" s="384"/>
      <c r="K3800" s="384"/>
    </row>
    <row r="3801" spans="1:11" x14ac:dyDescent="0.25">
      <c r="I3801" s="383"/>
      <c r="J3801" s="384"/>
      <c r="K3801" s="384"/>
    </row>
    <row r="3802" spans="1:11" x14ac:dyDescent="0.25">
      <c r="A3802" s="377" t="s">
        <v>60934</v>
      </c>
      <c r="B3802" s="378" t="s">
        <v>60935</v>
      </c>
      <c r="C3802" s="377"/>
      <c r="D3802" s="378"/>
      <c r="E3802" s="378"/>
      <c r="F3802" s="379"/>
      <c r="G3802" s="380"/>
      <c r="H3802" s="380"/>
      <c r="I3802" s="383"/>
      <c r="J3802" s="384"/>
      <c r="K3802" s="384"/>
    </row>
    <row r="3803" spans="1:11" x14ac:dyDescent="0.25">
      <c r="A3803" s="377"/>
      <c r="B3803" s="378"/>
      <c r="C3803" s="377" t="s">
        <v>60938</v>
      </c>
      <c r="D3803" s="378" t="s">
        <v>60939</v>
      </c>
      <c r="E3803" s="378" t="s">
        <v>60940</v>
      </c>
      <c r="F3803" s="379" t="s">
        <v>60941</v>
      </c>
      <c r="G3803" s="380" t="s">
        <v>60942</v>
      </c>
      <c r="H3803" s="380" t="s">
        <v>60943</v>
      </c>
      <c r="I3803" s="383"/>
      <c r="J3803" s="384"/>
      <c r="K3803" s="384"/>
    </row>
    <row r="3804" spans="1:11" x14ac:dyDescent="0.25">
      <c r="A3804" s="377"/>
      <c r="B3804" s="378"/>
      <c r="C3804" s="377"/>
      <c r="D3804" s="378"/>
      <c r="E3804" s="378"/>
      <c r="F3804" s="379"/>
      <c r="G3804" s="380"/>
      <c r="H3804" s="380"/>
      <c r="I3804" s="383"/>
      <c r="J3804" s="384"/>
      <c r="K3804" s="384"/>
    </row>
    <row r="3805" spans="1:11" x14ac:dyDescent="0.25">
      <c r="A3805" s="385" t="s">
        <v>62669</v>
      </c>
      <c r="B3805" s="386" t="s">
        <v>62670</v>
      </c>
      <c r="C3805" s="385"/>
      <c r="D3805" s="386"/>
      <c r="E3805" s="386" t="s">
        <v>286</v>
      </c>
      <c r="F3805" s="379" t="s">
        <v>60946</v>
      </c>
      <c r="G3805" s="380"/>
      <c r="H3805" s="380"/>
      <c r="I3805" s="383"/>
      <c r="J3805" s="384"/>
      <c r="K3805" s="384"/>
    </row>
    <row r="3806" spans="1:11" x14ac:dyDescent="0.25">
      <c r="A3806" s="377"/>
      <c r="B3806" s="378">
        <v>2</v>
      </c>
      <c r="C3806" s="377" t="s">
        <v>26264</v>
      </c>
      <c r="D3806" s="378" t="s">
        <v>62668</v>
      </c>
      <c r="E3806" s="378" t="s">
        <v>286</v>
      </c>
      <c r="F3806" s="379">
        <v>1.0169999999999999</v>
      </c>
      <c r="G3806" s="380">
        <v>2.82</v>
      </c>
      <c r="H3806" s="380">
        <f>+ROUND(F3806*G3806,2)</f>
        <v>2.87</v>
      </c>
      <c r="I3806" s="383" t="s">
        <v>60981</v>
      </c>
      <c r="J3806" s="384" t="s">
        <v>60965</v>
      </c>
      <c r="K3806" s="384">
        <v>2674</v>
      </c>
    </row>
    <row r="3807" spans="1:11" x14ac:dyDescent="0.25">
      <c r="A3807" s="377"/>
      <c r="B3807" s="378"/>
      <c r="C3807" s="377"/>
      <c r="D3807" s="378" t="s">
        <v>60986</v>
      </c>
      <c r="E3807" s="378"/>
      <c r="F3807" s="379"/>
      <c r="G3807" s="380"/>
      <c r="H3807" s="380">
        <f>+SUBTOTAL(9,H3806:H3806)</f>
        <v>2.87</v>
      </c>
      <c r="I3807" s="383"/>
      <c r="J3807" s="384"/>
      <c r="K3807" s="384"/>
    </row>
    <row r="3808" spans="1:11" x14ac:dyDescent="0.25">
      <c r="A3808" s="377"/>
      <c r="B3808" s="378"/>
      <c r="C3808" s="377"/>
      <c r="D3808" s="378" t="s">
        <v>60947</v>
      </c>
      <c r="E3808" s="378"/>
      <c r="F3808" s="379"/>
      <c r="G3808" s="380"/>
      <c r="H3808" s="380"/>
      <c r="I3808" s="383"/>
      <c r="J3808" s="384"/>
      <c r="K3808" s="384"/>
    </row>
    <row r="3809" spans="1:11" x14ac:dyDescent="0.25">
      <c r="A3809" s="377"/>
      <c r="B3809" s="378" t="s">
        <v>60948</v>
      </c>
      <c r="C3809" s="377" t="s">
        <v>61486</v>
      </c>
      <c r="D3809" s="378" t="s">
        <v>61487</v>
      </c>
      <c r="E3809" s="378" t="s">
        <v>33681</v>
      </c>
      <c r="F3809" s="379">
        <v>0.17</v>
      </c>
      <c r="G3809" s="380">
        <v>14.65</v>
      </c>
      <c r="H3809" s="380">
        <f>+ROUND(F3809*G3809,2)</f>
        <v>2.4900000000000002</v>
      </c>
      <c r="I3809" s="383" t="s">
        <v>60952</v>
      </c>
      <c r="J3809" s="384" t="s">
        <v>60965</v>
      </c>
      <c r="K3809" s="384" t="s">
        <v>61486</v>
      </c>
    </row>
    <row r="3810" spans="1:11" x14ac:dyDescent="0.25">
      <c r="A3810" s="377"/>
      <c r="B3810" s="378" t="s">
        <v>60948</v>
      </c>
      <c r="C3810" s="377" t="s">
        <v>61488</v>
      </c>
      <c r="D3810" s="378" t="s">
        <v>61489</v>
      </c>
      <c r="E3810" s="378" t="s">
        <v>33681</v>
      </c>
      <c r="F3810" s="379">
        <v>0.17</v>
      </c>
      <c r="G3810" s="380">
        <v>19</v>
      </c>
      <c r="H3810" s="380">
        <f>+ROUND(F3810*G3810,2)</f>
        <v>3.23</v>
      </c>
      <c r="I3810" s="383" t="s">
        <v>60952</v>
      </c>
      <c r="J3810" s="384" t="s">
        <v>60965</v>
      </c>
      <c r="K3810" s="384" t="s">
        <v>61488</v>
      </c>
    </row>
    <row r="3811" spans="1:11" x14ac:dyDescent="0.25">
      <c r="A3811" s="377"/>
      <c r="B3811" s="378"/>
      <c r="C3811" s="377"/>
      <c r="D3811" s="378" t="s">
        <v>60954</v>
      </c>
      <c r="E3811" s="378"/>
      <c r="F3811" s="379"/>
      <c r="G3811" s="380"/>
      <c r="H3811" s="380">
        <f>+SUBTOTAL(9,H3809:H3810)</f>
        <v>5.7200000000000006</v>
      </c>
      <c r="I3811" s="383"/>
      <c r="J3811" s="384"/>
      <c r="K3811" s="384"/>
    </row>
    <row r="3812" spans="1:11" x14ac:dyDescent="0.25">
      <c r="A3812" s="377"/>
      <c r="B3812" s="378"/>
      <c r="C3812" s="377"/>
      <c r="D3812" s="378" t="s">
        <v>60955</v>
      </c>
      <c r="E3812" s="378"/>
      <c r="F3812" s="379"/>
      <c r="G3812" s="380"/>
      <c r="H3812" s="380">
        <f>+SUBTOTAL(9,H3806:H3810)</f>
        <v>8.59</v>
      </c>
      <c r="I3812" s="383"/>
      <c r="J3812" s="384"/>
      <c r="K3812" s="384"/>
    </row>
    <row r="3813" spans="1:11" x14ac:dyDescent="0.25">
      <c r="A3813" s="377"/>
      <c r="B3813" s="378"/>
      <c r="C3813" s="377"/>
      <c r="D3813" s="378" t="s">
        <v>60956</v>
      </c>
      <c r="E3813" s="378"/>
      <c r="F3813" s="379">
        <v>24.18</v>
      </c>
      <c r="G3813" s="380"/>
      <c r="H3813" s="380">
        <f>+ROUND(H3812*F3813/100,2)</f>
        <v>2.08</v>
      </c>
      <c r="I3813" s="383"/>
      <c r="J3813" s="384"/>
      <c r="K3813" s="384"/>
    </row>
    <row r="3814" spans="1:11" x14ac:dyDescent="0.25">
      <c r="A3814" s="377"/>
      <c r="B3814" s="378"/>
      <c r="C3814" s="377"/>
      <c r="D3814" s="378" t="s">
        <v>60957</v>
      </c>
      <c r="E3814" s="378"/>
      <c r="F3814" s="379"/>
      <c r="G3814" s="380"/>
      <c r="H3814" s="380">
        <f>+H3812+H3813</f>
        <v>10.67</v>
      </c>
      <c r="I3814" s="383"/>
      <c r="J3814" s="384"/>
      <c r="K3814" s="384"/>
    </row>
    <row r="3815" spans="1:11" x14ac:dyDescent="0.25">
      <c r="A3815" s="377"/>
      <c r="B3815" s="378"/>
      <c r="C3815" s="377"/>
      <c r="D3815" s="378" t="s">
        <v>60958</v>
      </c>
      <c r="E3815" s="378"/>
      <c r="F3815" s="379"/>
      <c r="G3815" s="380"/>
      <c r="H3815" s="380">
        <v>10.67</v>
      </c>
      <c r="I3815" s="383"/>
      <c r="J3815" s="384"/>
      <c r="K3815" s="384"/>
    </row>
    <row r="3816" spans="1:11" x14ac:dyDescent="0.25">
      <c r="I3816" s="383"/>
      <c r="J3816" s="384"/>
      <c r="K3816" s="384"/>
    </row>
    <row r="3817" spans="1:11" x14ac:dyDescent="0.25">
      <c r="I3817" s="383"/>
      <c r="J3817" s="384"/>
      <c r="K3817" s="384"/>
    </row>
    <row r="3818" spans="1:11" x14ac:dyDescent="0.25">
      <c r="A3818" s="377" t="s">
        <v>60934</v>
      </c>
      <c r="B3818" s="378" t="s">
        <v>60935</v>
      </c>
      <c r="C3818" s="377"/>
      <c r="D3818" s="378"/>
      <c r="E3818" s="378"/>
      <c r="F3818" s="379"/>
      <c r="G3818" s="380"/>
      <c r="H3818" s="380"/>
      <c r="I3818" s="383"/>
      <c r="J3818" s="384"/>
      <c r="K3818" s="384"/>
    </row>
    <row r="3819" spans="1:11" x14ac:dyDescent="0.25">
      <c r="A3819" s="377"/>
      <c r="B3819" s="378"/>
      <c r="C3819" s="377" t="s">
        <v>60938</v>
      </c>
      <c r="D3819" s="378" t="s">
        <v>60939</v>
      </c>
      <c r="E3819" s="378" t="s">
        <v>60940</v>
      </c>
      <c r="F3819" s="379" t="s">
        <v>60941</v>
      </c>
      <c r="G3819" s="380" t="s">
        <v>60942</v>
      </c>
      <c r="H3819" s="380" t="s">
        <v>60943</v>
      </c>
      <c r="I3819" s="383"/>
      <c r="J3819" s="384"/>
      <c r="K3819" s="384"/>
    </row>
    <row r="3820" spans="1:11" x14ac:dyDescent="0.25">
      <c r="A3820" s="377"/>
      <c r="B3820" s="378"/>
      <c r="C3820" s="377"/>
      <c r="D3820" s="378"/>
      <c r="E3820" s="378"/>
      <c r="F3820" s="379"/>
      <c r="G3820" s="380"/>
      <c r="H3820" s="380"/>
      <c r="I3820" s="383"/>
      <c r="J3820" s="384"/>
      <c r="K3820" s="384"/>
    </row>
    <row r="3821" spans="1:11" x14ac:dyDescent="0.25">
      <c r="A3821" s="385" t="s">
        <v>62671</v>
      </c>
      <c r="B3821" s="386" t="s">
        <v>62672</v>
      </c>
      <c r="C3821" s="385"/>
      <c r="D3821" s="386"/>
      <c r="E3821" s="386" t="s">
        <v>284</v>
      </c>
      <c r="F3821" s="379" t="s">
        <v>60946</v>
      </c>
      <c r="G3821" s="380"/>
      <c r="H3821" s="380"/>
      <c r="I3821" s="383"/>
      <c r="J3821" s="384"/>
      <c r="K3821" s="384"/>
    </row>
    <row r="3822" spans="1:11" x14ac:dyDescent="0.25">
      <c r="A3822" s="377"/>
      <c r="B3822" s="378">
        <v>2</v>
      </c>
      <c r="C3822" s="377" t="s">
        <v>25933</v>
      </c>
      <c r="D3822" s="378" t="s">
        <v>62673</v>
      </c>
      <c r="E3822" s="378" t="s">
        <v>284</v>
      </c>
      <c r="F3822" s="379">
        <v>1</v>
      </c>
      <c r="G3822" s="380">
        <v>0.9</v>
      </c>
      <c r="H3822" s="380">
        <f>+ROUND(F3822*G3822,2)</f>
        <v>0.9</v>
      </c>
      <c r="I3822" s="383" t="s">
        <v>60981</v>
      </c>
      <c r="J3822" s="384" t="s">
        <v>60965</v>
      </c>
      <c r="K3822" s="384">
        <v>1891</v>
      </c>
    </row>
    <row r="3823" spans="1:11" x14ac:dyDescent="0.25">
      <c r="A3823" s="377"/>
      <c r="B3823" s="378"/>
      <c r="C3823" s="377"/>
      <c r="D3823" s="378" t="s">
        <v>60986</v>
      </c>
      <c r="E3823" s="378"/>
      <c r="F3823" s="379"/>
      <c r="G3823" s="380"/>
      <c r="H3823" s="380">
        <f>+SUBTOTAL(9,H3822:H3822)</f>
        <v>0.9</v>
      </c>
      <c r="I3823" s="383"/>
      <c r="J3823" s="384"/>
      <c r="K3823" s="384"/>
    </row>
    <row r="3824" spans="1:11" x14ac:dyDescent="0.25">
      <c r="A3824" s="377"/>
      <c r="B3824" s="378"/>
      <c r="C3824" s="377"/>
      <c r="D3824" s="378" t="s">
        <v>60947</v>
      </c>
      <c r="E3824" s="378"/>
      <c r="F3824" s="379"/>
      <c r="G3824" s="380"/>
      <c r="H3824" s="380"/>
      <c r="I3824" s="383"/>
      <c r="J3824" s="384"/>
      <c r="K3824" s="384"/>
    </row>
    <row r="3825" spans="1:11" x14ac:dyDescent="0.25">
      <c r="A3825" s="377"/>
      <c r="B3825" s="378" t="s">
        <v>60948</v>
      </c>
      <c r="C3825" s="377" t="s">
        <v>61486</v>
      </c>
      <c r="D3825" s="378" t="s">
        <v>61487</v>
      </c>
      <c r="E3825" s="378" t="s">
        <v>33681</v>
      </c>
      <c r="F3825" s="379">
        <v>0.107</v>
      </c>
      <c r="G3825" s="380">
        <v>14.65</v>
      </c>
      <c r="H3825" s="380">
        <f>+ROUND(F3825*G3825,2)</f>
        <v>1.57</v>
      </c>
      <c r="I3825" s="383" t="s">
        <v>60952</v>
      </c>
      <c r="J3825" s="384" t="s">
        <v>60965</v>
      </c>
      <c r="K3825" s="384" t="s">
        <v>61486</v>
      </c>
    </row>
    <row r="3826" spans="1:11" x14ac:dyDescent="0.25">
      <c r="A3826" s="377"/>
      <c r="B3826" s="378" t="s">
        <v>60948</v>
      </c>
      <c r="C3826" s="377" t="s">
        <v>61488</v>
      </c>
      <c r="D3826" s="378" t="s">
        <v>61489</v>
      </c>
      <c r="E3826" s="378" t="s">
        <v>33681</v>
      </c>
      <c r="F3826" s="379">
        <v>0.107</v>
      </c>
      <c r="G3826" s="380">
        <v>19</v>
      </c>
      <c r="H3826" s="380">
        <f>+ROUND(F3826*G3826,2)</f>
        <v>2.0299999999999998</v>
      </c>
      <c r="I3826" s="383" t="s">
        <v>60952</v>
      </c>
      <c r="J3826" s="384" t="s">
        <v>60965</v>
      </c>
      <c r="K3826" s="384" t="s">
        <v>61488</v>
      </c>
    </row>
    <row r="3827" spans="1:11" x14ac:dyDescent="0.25">
      <c r="A3827" s="377"/>
      <c r="B3827" s="378"/>
      <c r="C3827" s="377"/>
      <c r="D3827" s="378" t="s">
        <v>60954</v>
      </c>
      <c r="E3827" s="378"/>
      <c r="F3827" s="379"/>
      <c r="G3827" s="380"/>
      <c r="H3827" s="380">
        <f>+SUBTOTAL(9,H3825:H3826)</f>
        <v>3.5999999999999996</v>
      </c>
      <c r="I3827" s="383"/>
      <c r="J3827" s="384"/>
      <c r="K3827" s="384"/>
    </row>
    <row r="3828" spans="1:11" x14ac:dyDescent="0.25">
      <c r="A3828" s="377"/>
      <c r="B3828" s="378"/>
      <c r="C3828" s="377"/>
      <c r="D3828" s="378" t="s">
        <v>60955</v>
      </c>
      <c r="E3828" s="378"/>
      <c r="F3828" s="379"/>
      <c r="G3828" s="380"/>
      <c r="H3828" s="380">
        <f>+SUBTOTAL(9,H3822:H3826)</f>
        <v>4.5</v>
      </c>
      <c r="I3828" s="383"/>
      <c r="J3828" s="384"/>
      <c r="K3828" s="384"/>
    </row>
    <row r="3829" spans="1:11" x14ac:dyDescent="0.25">
      <c r="A3829" s="377"/>
      <c r="B3829" s="378"/>
      <c r="C3829" s="377"/>
      <c r="D3829" s="378" t="s">
        <v>60956</v>
      </c>
      <c r="E3829" s="378"/>
      <c r="F3829" s="379">
        <v>24.18</v>
      </c>
      <c r="G3829" s="380"/>
      <c r="H3829" s="380">
        <f>+ROUND(H3828*F3829/100,2)</f>
        <v>1.0900000000000001</v>
      </c>
      <c r="I3829" s="383"/>
      <c r="J3829" s="384"/>
      <c r="K3829" s="384"/>
    </row>
    <row r="3830" spans="1:11" x14ac:dyDescent="0.25">
      <c r="A3830" s="377"/>
      <c r="B3830" s="378"/>
      <c r="C3830" s="377"/>
      <c r="D3830" s="378" t="s">
        <v>60957</v>
      </c>
      <c r="E3830" s="378"/>
      <c r="F3830" s="379"/>
      <c r="G3830" s="380"/>
      <c r="H3830" s="380">
        <f>+H3828+H3829</f>
        <v>5.59</v>
      </c>
      <c r="I3830" s="383"/>
      <c r="J3830" s="384"/>
      <c r="K3830" s="384"/>
    </row>
    <row r="3831" spans="1:11" x14ac:dyDescent="0.25">
      <c r="A3831" s="377"/>
      <c r="B3831" s="378"/>
      <c r="C3831" s="377"/>
      <c r="D3831" s="378" t="s">
        <v>60958</v>
      </c>
      <c r="E3831" s="378"/>
      <c r="F3831" s="379"/>
      <c r="G3831" s="380"/>
      <c r="H3831" s="380">
        <v>5.59</v>
      </c>
      <c r="I3831" s="383"/>
      <c r="J3831" s="384"/>
      <c r="K3831" s="384"/>
    </row>
    <row r="3832" spans="1:11" x14ac:dyDescent="0.25">
      <c r="I3832" s="383"/>
      <c r="J3832" s="384"/>
      <c r="K3832" s="384"/>
    </row>
    <row r="3833" spans="1:11" x14ac:dyDescent="0.25">
      <c r="I3833" s="383"/>
      <c r="J3833" s="384"/>
      <c r="K3833" s="384"/>
    </row>
    <row r="3834" spans="1:11" x14ac:dyDescent="0.25">
      <c r="A3834" s="377" t="s">
        <v>60934</v>
      </c>
      <c r="B3834" s="378" t="s">
        <v>60935</v>
      </c>
      <c r="C3834" s="377"/>
      <c r="D3834" s="378"/>
      <c r="E3834" s="378"/>
      <c r="F3834" s="379"/>
      <c r="G3834" s="380"/>
      <c r="H3834" s="380"/>
      <c r="I3834" s="383"/>
      <c r="J3834" s="384"/>
      <c r="K3834" s="384"/>
    </row>
    <row r="3835" spans="1:11" x14ac:dyDescent="0.25">
      <c r="A3835" s="377"/>
      <c r="B3835" s="378"/>
      <c r="C3835" s="377" t="s">
        <v>60938</v>
      </c>
      <c r="D3835" s="378" t="s">
        <v>60939</v>
      </c>
      <c r="E3835" s="378" t="s">
        <v>60940</v>
      </c>
      <c r="F3835" s="379" t="s">
        <v>60941</v>
      </c>
      <c r="G3835" s="380" t="s">
        <v>60942</v>
      </c>
      <c r="H3835" s="380" t="s">
        <v>60943</v>
      </c>
      <c r="I3835" s="383"/>
      <c r="J3835" s="384"/>
      <c r="K3835" s="384"/>
    </row>
    <row r="3836" spans="1:11" x14ac:dyDescent="0.25">
      <c r="A3836" s="377"/>
      <c r="B3836" s="378"/>
      <c r="C3836" s="377"/>
      <c r="D3836" s="378"/>
      <c r="E3836" s="378"/>
      <c r="F3836" s="379"/>
      <c r="G3836" s="380"/>
      <c r="H3836" s="380"/>
      <c r="I3836" s="383"/>
      <c r="J3836" s="384"/>
      <c r="K3836" s="384"/>
    </row>
    <row r="3837" spans="1:11" x14ac:dyDescent="0.25">
      <c r="A3837" s="385" t="s">
        <v>62674</v>
      </c>
      <c r="B3837" s="386" t="s">
        <v>62675</v>
      </c>
      <c r="C3837" s="385"/>
      <c r="D3837" s="386"/>
      <c r="E3837" s="386" t="s">
        <v>284</v>
      </c>
      <c r="F3837" s="379" t="s">
        <v>60946</v>
      </c>
      <c r="G3837" s="380"/>
      <c r="H3837" s="380"/>
      <c r="I3837" s="383"/>
      <c r="J3837" s="384"/>
      <c r="K3837" s="384"/>
    </row>
    <row r="3838" spans="1:11" x14ac:dyDescent="0.25">
      <c r="A3838" s="377"/>
      <c r="B3838" s="378">
        <v>2</v>
      </c>
      <c r="C3838" s="377" t="s">
        <v>25949</v>
      </c>
      <c r="D3838" s="378" t="s">
        <v>62676</v>
      </c>
      <c r="E3838" s="378" t="s">
        <v>284</v>
      </c>
      <c r="F3838" s="379">
        <v>1</v>
      </c>
      <c r="G3838" s="380">
        <v>0.61</v>
      </c>
      <c r="H3838" s="380">
        <f>+ROUND(F3838*G3838,2)</f>
        <v>0.61</v>
      </c>
      <c r="I3838" s="383" t="s">
        <v>60981</v>
      </c>
      <c r="J3838" s="384" t="s">
        <v>60965</v>
      </c>
      <c r="K3838" s="384">
        <v>1901</v>
      </c>
    </row>
    <row r="3839" spans="1:11" x14ac:dyDescent="0.25">
      <c r="A3839" s="377"/>
      <c r="B3839" s="378"/>
      <c r="C3839" s="377"/>
      <c r="D3839" s="378" t="s">
        <v>60986</v>
      </c>
      <c r="E3839" s="378"/>
      <c r="F3839" s="379"/>
      <c r="G3839" s="380"/>
      <c r="H3839" s="380">
        <f>+SUBTOTAL(9,H3838:H3838)</f>
        <v>0.61</v>
      </c>
      <c r="I3839" s="383"/>
      <c r="J3839" s="384"/>
      <c r="K3839" s="384"/>
    </row>
    <row r="3840" spans="1:11" x14ac:dyDescent="0.25">
      <c r="A3840" s="377"/>
      <c r="B3840" s="378"/>
      <c r="C3840" s="377"/>
      <c r="D3840" s="378" t="s">
        <v>60947</v>
      </c>
      <c r="E3840" s="378"/>
      <c r="F3840" s="379"/>
      <c r="G3840" s="380"/>
      <c r="H3840" s="380"/>
      <c r="I3840" s="383"/>
      <c r="J3840" s="384"/>
      <c r="K3840" s="384"/>
    </row>
    <row r="3841" spans="1:11" x14ac:dyDescent="0.25">
      <c r="A3841" s="377"/>
      <c r="B3841" s="378" t="s">
        <v>60948</v>
      </c>
      <c r="C3841" s="377" t="s">
        <v>61486</v>
      </c>
      <c r="D3841" s="378" t="s">
        <v>61487</v>
      </c>
      <c r="E3841" s="378" t="s">
        <v>33681</v>
      </c>
      <c r="F3841" s="379">
        <v>0.14299999999999999</v>
      </c>
      <c r="G3841" s="380">
        <v>14.65</v>
      </c>
      <c r="H3841" s="380">
        <f>+ROUND(F3841*G3841,2)</f>
        <v>2.09</v>
      </c>
      <c r="I3841" s="383" t="s">
        <v>60952</v>
      </c>
      <c r="J3841" s="384" t="s">
        <v>60965</v>
      </c>
      <c r="K3841" s="384" t="s">
        <v>61486</v>
      </c>
    </row>
    <row r="3842" spans="1:11" x14ac:dyDescent="0.25">
      <c r="A3842" s="377"/>
      <c r="B3842" s="378" t="s">
        <v>60948</v>
      </c>
      <c r="C3842" s="377" t="s">
        <v>61488</v>
      </c>
      <c r="D3842" s="378" t="s">
        <v>61489</v>
      </c>
      <c r="E3842" s="378" t="s">
        <v>33681</v>
      </c>
      <c r="F3842" s="379">
        <v>0.14299999999999999</v>
      </c>
      <c r="G3842" s="380">
        <v>19</v>
      </c>
      <c r="H3842" s="380">
        <f>+ROUND(F3842*G3842,2)</f>
        <v>2.72</v>
      </c>
      <c r="I3842" s="383" t="s">
        <v>60952</v>
      </c>
      <c r="J3842" s="384" t="s">
        <v>60965</v>
      </c>
      <c r="K3842" s="384" t="s">
        <v>61488</v>
      </c>
    </row>
    <row r="3843" spans="1:11" x14ac:dyDescent="0.25">
      <c r="A3843" s="377"/>
      <c r="B3843" s="378"/>
      <c r="C3843" s="377"/>
      <c r="D3843" s="378" t="s">
        <v>60954</v>
      </c>
      <c r="E3843" s="378"/>
      <c r="F3843" s="379"/>
      <c r="G3843" s="380"/>
      <c r="H3843" s="380">
        <f>+SUBTOTAL(9,H3841:H3842)</f>
        <v>4.8100000000000005</v>
      </c>
      <c r="I3843" s="383"/>
      <c r="J3843" s="384"/>
      <c r="K3843" s="384"/>
    </row>
    <row r="3844" spans="1:11" x14ac:dyDescent="0.25">
      <c r="A3844" s="377"/>
      <c r="B3844" s="378"/>
      <c r="C3844" s="377"/>
      <c r="D3844" s="378" t="s">
        <v>60955</v>
      </c>
      <c r="E3844" s="378"/>
      <c r="F3844" s="379"/>
      <c r="G3844" s="380"/>
      <c r="H3844" s="380">
        <f>+SUBTOTAL(9,H3838:H3842)</f>
        <v>5.42</v>
      </c>
      <c r="I3844" s="383"/>
      <c r="J3844" s="384"/>
      <c r="K3844" s="384"/>
    </row>
    <row r="3845" spans="1:11" x14ac:dyDescent="0.25">
      <c r="A3845" s="377"/>
      <c r="B3845" s="378"/>
      <c r="C3845" s="377"/>
      <c r="D3845" s="378" t="s">
        <v>60956</v>
      </c>
      <c r="E3845" s="378"/>
      <c r="F3845" s="379">
        <v>24.18</v>
      </c>
      <c r="G3845" s="380"/>
      <c r="H3845" s="380">
        <f>+ROUND(H3844*F3845/100,2)</f>
        <v>1.31</v>
      </c>
      <c r="I3845" s="383"/>
      <c r="J3845" s="384"/>
      <c r="K3845" s="384"/>
    </row>
    <row r="3846" spans="1:11" x14ac:dyDescent="0.25">
      <c r="A3846" s="377"/>
      <c r="B3846" s="378"/>
      <c r="C3846" s="377"/>
      <c r="D3846" s="378" t="s">
        <v>60957</v>
      </c>
      <c r="E3846" s="378"/>
      <c r="F3846" s="379"/>
      <c r="G3846" s="380"/>
      <c r="H3846" s="380">
        <f>+H3844+H3845</f>
        <v>6.73</v>
      </c>
      <c r="I3846" s="383"/>
      <c r="J3846" s="384"/>
      <c r="K3846" s="384"/>
    </row>
    <row r="3847" spans="1:11" x14ac:dyDescent="0.25">
      <c r="A3847" s="377"/>
      <c r="B3847" s="378"/>
      <c r="C3847" s="377"/>
      <c r="D3847" s="378" t="s">
        <v>60958</v>
      </c>
      <c r="E3847" s="378"/>
      <c r="F3847" s="379"/>
      <c r="G3847" s="380"/>
      <c r="H3847" s="380">
        <v>6.74</v>
      </c>
      <c r="I3847" s="383"/>
      <c r="J3847" s="384"/>
      <c r="K3847" s="384"/>
    </row>
    <row r="3848" spans="1:11" x14ac:dyDescent="0.25">
      <c r="I3848" s="383"/>
      <c r="J3848" s="384"/>
      <c r="K3848" s="384"/>
    </row>
    <row r="3849" spans="1:11" x14ac:dyDescent="0.25">
      <c r="I3849" s="383"/>
      <c r="J3849" s="384"/>
      <c r="K3849" s="384"/>
    </row>
    <row r="3850" spans="1:11" x14ac:dyDescent="0.25">
      <c r="A3850" s="377" t="s">
        <v>60934</v>
      </c>
      <c r="B3850" s="378" t="s">
        <v>60935</v>
      </c>
      <c r="C3850" s="377"/>
      <c r="D3850" s="378"/>
      <c r="E3850" s="378"/>
      <c r="F3850" s="379"/>
      <c r="G3850" s="380"/>
      <c r="H3850" s="380"/>
      <c r="I3850" s="383"/>
      <c r="J3850" s="384"/>
      <c r="K3850" s="384"/>
    </row>
    <row r="3851" spans="1:11" x14ac:dyDescent="0.25">
      <c r="A3851" s="377"/>
      <c r="B3851" s="378"/>
      <c r="C3851" s="377" t="s">
        <v>60938</v>
      </c>
      <c r="D3851" s="378" t="s">
        <v>60939</v>
      </c>
      <c r="E3851" s="378" t="s">
        <v>60940</v>
      </c>
      <c r="F3851" s="379" t="s">
        <v>60941</v>
      </c>
      <c r="G3851" s="380" t="s">
        <v>60942</v>
      </c>
      <c r="H3851" s="380" t="s">
        <v>60943</v>
      </c>
      <c r="I3851" s="383"/>
      <c r="J3851" s="384"/>
      <c r="K3851" s="384"/>
    </row>
    <row r="3852" spans="1:11" x14ac:dyDescent="0.25">
      <c r="A3852" s="377"/>
      <c r="B3852" s="378"/>
      <c r="C3852" s="377"/>
      <c r="D3852" s="378"/>
      <c r="E3852" s="378"/>
      <c r="F3852" s="379"/>
      <c r="G3852" s="380"/>
      <c r="H3852" s="380"/>
      <c r="I3852" s="383"/>
      <c r="J3852" s="384"/>
      <c r="K3852" s="384"/>
    </row>
    <row r="3853" spans="1:11" x14ac:dyDescent="0.25">
      <c r="A3853" s="385" t="s">
        <v>62677</v>
      </c>
      <c r="B3853" s="386" t="s">
        <v>62678</v>
      </c>
      <c r="C3853" s="385"/>
      <c r="D3853" s="386"/>
      <c r="E3853" s="386" t="s">
        <v>284</v>
      </c>
      <c r="F3853" s="379" t="s">
        <v>60946</v>
      </c>
      <c r="G3853" s="380"/>
      <c r="H3853" s="380"/>
      <c r="I3853" s="383"/>
      <c r="J3853" s="384"/>
      <c r="K3853" s="384"/>
    </row>
    <row r="3854" spans="1:11" x14ac:dyDescent="0.25">
      <c r="A3854" s="377"/>
      <c r="B3854" s="378">
        <v>2</v>
      </c>
      <c r="C3854" s="377" t="s">
        <v>25925</v>
      </c>
      <c r="D3854" s="378" t="s">
        <v>62679</v>
      </c>
      <c r="E3854" s="378" t="s">
        <v>284</v>
      </c>
      <c r="F3854" s="379">
        <v>1</v>
      </c>
      <c r="G3854" s="380">
        <v>2.0699999999999998</v>
      </c>
      <c r="H3854" s="380">
        <f>+ROUND(F3854*G3854,2)</f>
        <v>2.0699999999999998</v>
      </c>
      <c r="I3854" s="383" t="s">
        <v>60981</v>
      </c>
      <c r="J3854" s="384" t="s">
        <v>60965</v>
      </c>
      <c r="K3854" s="384">
        <v>1879</v>
      </c>
    </row>
    <row r="3855" spans="1:11" x14ac:dyDescent="0.25">
      <c r="A3855" s="377"/>
      <c r="B3855" s="378"/>
      <c r="C3855" s="377"/>
      <c r="D3855" s="378" t="s">
        <v>60986</v>
      </c>
      <c r="E3855" s="378"/>
      <c r="F3855" s="379"/>
      <c r="G3855" s="380"/>
      <c r="H3855" s="380">
        <f>+SUBTOTAL(9,H3854:H3854)</f>
        <v>2.0699999999999998</v>
      </c>
      <c r="I3855" s="383"/>
      <c r="J3855" s="384"/>
      <c r="K3855" s="384"/>
    </row>
    <row r="3856" spans="1:11" x14ac:dyDescent="0.25">
      <c r="A3856" s="377"/>
      <c r="B3856" s="378"/>
      <c r="C3856" s="377"/>
      <c r="D3856" s="378" t="s">
        <v>60947</v>
      </c>
      <c r="E3856" s="378"/>
      <c r="F3856" s="379"/>
      <c r="G3856" s="380"/>
      <c r="H3856" s="380"/>
      <c r="I3856" s="383"/>
      <c r="J3856" s="384"/>
      <c r="K3856" s="384"/>
    </row>
    <row r="3857" spans="1:11" x14ac:dyDescent="0.25">
      <c r="A3857" s="377"/>
      <c r="B3857" s="378" t="s">
        <v>60948</v>
      </c>
      <c r="C3857" s="377" t="s">
        <v>61486</v>
      </c>
      <c r="D3857" s="378" t="s">
        <v>61487</v>
      </c>
      <c r="E3857" s="378" t="s">
        <v>33681</v>
      </c>
      <c r="F3857" s="379">
        <v>0.16</v>
      </c>
      <c r="G3857" s="380">
        <v>14.65</v>
      </c>
      <c r="H3857" s="380">
        <f>+ROUND(F3857*G3857,2)</f>
        <v>2.34</v>
      </c>
      <c r="I3857" s="383" t="s">
        <v>60952</v>
      </c>
      <c r="J3857" s="384" t="s">
        <v>60965</v>
      </c>
      <c r="K3857" s="384" t="s">
        <v>61486</v>
      </c>
    </row>
    <row r="3858" spans="1:11" x14ac:dyDescent="0.25">
      <c r="A3858" s="377"/>
      <c r="B3858" s="378" t="s">
        <v>60948</v>
      </c>
      <c r="C3858" s="377" t="s">
        <v>61488</v>
      </c>
      <c r="D3858" s="378" t="s">
        <v>61489</v>
      </c>
      <c r="E3858" s="378" t="s">
        <v>33681</v>
      </c>
      <c r="F3858" s="379">
        <v>0.16</v>
      </c>
      <c r="G3858" s="380">
        <v>19</v>
      </c>
      <c r="H3858" s="380">
        <f>+ROUND(F3858*G3858,2)</f>
        <v>3.04</v>
      </c>
      <c r="I3858" s="383" t="s">
        <v>60952</v>
      </c>
      <c r="J3858" s="384" t="s">
        <v>60965</v>
      </c>
      <c r="K3858" s="384" t="s">
        <v>61488</v>
      </c>
    </row>
    <row r="3859" spans="1:11" x14ac:dyDescent="0.25">
      <c r="A3859" s="377"/>
      <c r="B3859" s="378"/>
      <c r="C3859" s="377"/>
      <c r="D3859" s="378" t="s">
        <v>60954</v>
      </c>
      <c r="E3859" s="378"/>
      <c r="F3859" s="379"/>
      <c r="G3859" s="380"/>
      <c r="H3859" s="380">
        <f>+SUBTOTAL(9,H3857:H3858)</f>
        <v>5.38</v>
      </c>
      <c r="I3859" s="383"/>
      <c r="J3859" s="384"/>
      <c r="K3859" s="384"/>
    </row>
    <row r="3860" spans="1:11" x14ac:dyDescent="0.25">
      <c r="A3860" s="377"/>
      <c r="B3860" s="378"/>
      <c r="C3860" s="377"/>
      <c r="D3860" s="378" t="s">
        <v>60955</v>
      </c>
      <c r="E3860" s="378"/>
      <c r="F3860" s="379"/>
      <c r="G3860" s="380"/>
      <c r="H3860" s="380">
        <f>+SUBTOTAL(9,H3854:H3858)</f>
        <v>7.45</v>
      </c>
      <c r="I3860" s="383"/>
      <c r="J3860" s="384"/>
      <c r="K3860" s="384"/>
    </row>
    <row r="3861" spans="1:11" x14ac:dyDescent="0.25">
      <c r="A3861" s="377"/>
      <c r="B3861" s="378"/>
      <c r="C3861" s="377"/>
      <c r="D3861" s="378" t="s">
        <v>60956</v>
      </c>
      <c r="E3861" s="378"/>
      <c r="F3861" s="379">
        <v>24.18</v>
      </c>
      <c r="G3861" s="380"/>
      <c r="H3861" s="380">
        <f>+ROUND(H3860*F3861/100,2)</f>
        <v>1.8</v>
      </c>
      <c r="I3861" s="383"/>
      <c r="J3861" s="384"/>
      <c r="K3861" s="384"/>
    </row>
    <row r="3862" spans="1:11" x14ac:dyDescent="0.25">
      <c r="A3862" s="377"/>
      <c r="B3862" s="378"/>
      <c r="C3862" s="377"/>
      <c r="D3862" s="378" t="s">
        <v>60957</v>
      </c>
      <c r="E3862" s="378"/>
      <c r="F3862" s="379"/>
      <c r="G3862" s="380"/>
      <c r="H3862" s="380">
        <f>+H3860+H3861</f>
        <v>9.25</v>
      </c>
      <c r="I3862" s="383"/>
      <c r="J3862" s="384"/>
      <c r="K3862" s="384"/>
    </row>
    <row r="3863" spans="1:11" x14ac:dyDescent="0.25">
      <c r="A3863" s="377"/>
      <c r="B3863" s="378"/>
      <c r="C3863" s="377"/>
      <c r="D3863" s="378" t="s">
        <v>60958</v>
      </c>
      <c r="E3863" s="378"/>
      <c r="F3863" s="379"/>
      <c r="G3863" s="380"/>
      <c r="H3863" s="380">
        <v>9.25</v>
      </c>
      <c r="I3863" s="383"/>
      <c r="J3863" s="384"/>
      <c r="K3863" s="384"/>
    </row>
    <row r="3864" spans="1:11" x14ac:dyDescent="0.25">
      <c r="I3864" s="383"/>
      <c r="J3864" s="384"/>
      <c r="K3864" s="384"/>
    </row>
    <row r="3865" spans="1:11" x14ac:dyDescent="0.25">
      <c r="I3865" s="383"/>
      <c r="J3865" s="384"/>
      <c r="K3865" s="384"/>
    </row>
    <row r="3866" spans="1:11" x14ac:dyDescent="0.25">
      <c r="A3866" s="377" t="s">
        <v>60934</v>
      </c>
      <c r="B3866" s="378" t="s">
        <v>60935</v>
      </c>
      <c r="C3866" s="377"/>
      <c r="D3866" s="378"/>
      <c r="E3866" s="378"/>
      <c r="F3866" s="379"/>
      <c r="G3866" s="380"/>
      <c r="H3866" s="380"/>
      <c r="I3866" s="383"/>
      <c r="J3866" s="384"/>
      <c r="K3866" s="384"/>
    </row>
    <row r="3867" spans="1:11" x14ac:dyDescent="0.25">
      <c r="A3867" s="377"/>
      <c r="B3867" s="378"/>
      <c r="C3867" s="377" t="s">
        <v>60938</v>
      </c>
      <c r="D3867" s="378" t="s">
        <v>60939</v>
      </c>
      <c r="E3867" s="378" t="s">
        <v>60940</v>
      </c>
      <c r="F3867" s="379" t="s">
        <v>60941</v>
      </c>
      <c r="G3867" s="380" t="s">
        <v>60942</v>
      </c>
      <c r="H3867" s="380" t="s">
        <v>60943</v>
      </c>
      <c r="I3867" s="383"/>
      <c r="J3867" s="384"/>
      <c r="K3867" s="384"/>
    </row>
    <row r="3868" spans="1:11" x14ac:dyDescent="0.25">
      <c r="A3868" s="377"/>
      <c r="B3868" s="378"/>
      <c r="C3868" s="377"/>
      <c r="D3868" s="378"/>
      <c r="E3868" s="378"/>
      <c r="F3868" s="379"/>
      <c r="G3868" s="380"/>
      <c r="H3868" s="380"/>
      <c r="I3868" s="383"/>
      <c r="J3868" s="384"/>
      <c r="K3868" s="384"/>
    </row>
    <row r="3869" spans="1:11" x14ac:dyDescent="0.25">
      <c r="A3869" s="385" t="s">
        <v>62680</v>
      </c>
      <c r="B3869" s="386" t="s">
        <v>62681</v>
      </c>
      <c r="C3869" s="385"/>
      <c r="D3869" s="386"/>
      <c r="E3869" s="386" t="s">
        <v>284</v>
      </c>
      <c r="F3869" s="379" t="s">
        <v>60946</v>
      </c>
      <c r="G3869" s="380"/>
      <c r="H3869" s="380"/>
      <c r="I3869" s="383"/>
      <c r="J3869" s="384"/>
      <c r="K3869" s="384"/>
    </row>
    <row r="3870" spans="1:11" x14ac:dyDescent="0.25">
      <c r="A3870" s="377"/>
      <c r="B3870" s="378"/>
      <c r="C3870" s="377"/>
      <c r="D3870" s="378" t="s">
        <v>60947</v>
      </c>
      <c r="E3870" s="378"/>
      <c r="F3870" s="379"/>
      <c r="G3870" s="380"/>
      <c r="H3870" s="380"/>
      <c r="I3870" s="383"/>
      <c r="J3870" s="384"/>
      <c r="K3870" s="384"/>
    </row>
    <row r="3871" spans="1:11" x14ac:dyDescent="0.25">
      <c r="A3871" s="377"/>
      <c r="B3871" s="378" t="s">
        <v>60948</v>
      </c>
      <c r="C3871" s="377" t="s">
        <v>62233</v>
      </c>
      <c r="D3871" s="378" t="s">
        <v>62234</v>
      </c>
      <c r="E3871" s="378" t="s">
        <v>284</v>
      </c>
      <c r="F3871" s="379">
        <v>1</v>
      </c>
      <c r="G3871" s="380">
        <v>6.67</v>
      </c>
      <c r="H3871" s="380">
        <f>+ROUND(F3871*G3871,2)</f>
        <v>6.67</v>
      </c>
      <c r="I3871" s="383" t="s">
        <v>60952</v>
      </c>
      <c r="J3871" s="384" t="s">
        <v>60965</v>
      </c>
      <c r="K3871" s="384" t="s">
        <v>62233</v>
      </c>
    </row>
    <row r="3872" spans="1:11" x14ac:dyDescent="0.25">
      <c r="A3872" s="377"/>
      <c r="B3872" s="378" t="s">
        <v>60948</v>
      </c>
      <c r="C3872" s="377" t="s">
        <v>62682</v>
      </c>
      <c r="D3872" s="378" t="s">
        <v>62683</v>
      </c>
      <c r="E3872" s="378" t="s">
        <v>284</v>
      </c>
      <c r="F3872" s="379">
        <v>1</v>
      </c>
      <c r="G3872" s="380">
        <v>26.54</v>
      </c>
      <c r="H3872" s="380">
        <f>+ROUND(F3872*G3872,2)</f>
        <v>26.54</v>
      </c>
      <c r="I3872" s="383" t="s">
        <v>60952</v>
      </c>
      <c r="J3872" s="384" t="s">
        <v>60965</v>
      </c>
      <c r="K3872" s="384" t="s">
        <v>62682</v>
      </c>
    </row>
    <row r="3873" spans="1:11" x14ac:dyDescent="0.25">
      <c r="A3873" s="377"/>
      <c r="B3873" s="378"/>
      <c r="C3873" s="377"/>
      <c r="D3873" s="378" t="s">
        <v>60954</v>
      </c>
      <c r="E3873" s="378"/>
      <c r="F3873" s="379"/>
      <c r="G3873" s="380"/>
      <c r="H3873" s="380">
        <f>+SUBTOTAL(9,H3871:H3872)</f>
        <v>33.21</v>
      </c>
      <c r="I3873" s="383"/>
      <c r="J3873" s="384"/>
      <c r="K3873" s="384"/>
    </row>
    <row r="3874" spans="1:11" x14ac:dyDescent="0.25">
      <c r="A3874" s="377"/>
      <c r="B3874" s="378"/>
      <c r="C3874" s="377"/>
      <c r="D3874" s="378" t="s">
        <v>60955</v>
      </c>
      <c r="E3874" s="378"/>
      <c r="F3874" s="379"/>
      <c r="G3874" s="380"/>
      <c r="H3874" s="380">
        <f>+SUBTOTAL(9,H3870:H3872)</f>
        <v>33.21</v>
      </c>
      <c r="I3874" s="383"/>
      <c r="J3874" s="384"/>
      <c r="K3874" s="384"/>
    </row>
    <row r="3875" spans="1:11" x14ac:dyDescent="0.25">
      <c r="A3875" s="377"/>
      <c r="B3875" s="378"/>
      <c r="C3875" s="377"/>
      <c r="D3875" s="378" t="s">
        <v>60956</v>
      </c>
      <c r="E3875" s="378"/>
      <c r="F3875" s="379">
        <v>24.18</v>
      </c>
      <c r="G3875" s="380"/>
      <c r="H3875" s="380">
        <f>+ROUND(H3874*F3875/100,2)</f>
        <v>8.0299999999999994</v>
      </c>
      <c r="I3875" s="383"/>
      <c r="J3875" s="384"/>
      <c r="K3875" s="384"/>
    </row>
    <row r="3876" spans="1:11" x14ac:dyDescent="0.25">
      <c r="A3876" s="377"/>
      <c r="B3876" s="378"/>
      <c r="C3876" s="377"/>
      <c r="D3876" s="378" t="s">
        <v>60957</v>
      </c>
      <c r="E3876" s="378"/>
      <c r="F3876" s="379"/>
      <c r="G3876" s="380"/>
      <c r="H3876" s="380">
        <f>+H3874+H3875</f>
        <v>41.24</v>
      </c>
      <c r="I3876" s="383"/>
      <c r="J3876" s="384"/>
      <c r="K3876" s="384"/>
    </row>
    <row r="3877" spans="1:11" x14ac:dyDescent="0.25">
      <c r="A3877" s="377"/>
      <c r="B3877" s="378"/>
      <c r="C3877" s="377"/>
      <c r="D3877" s="378" t="s">
        <v>60958</v>
      </c>
      <c r="E3877" s="378"/>
      <c r="F3877" s="379"/>
      <c r="G3877" s="380"/>
      <c r="H3877" s="380">
        <v>41.24</v>
      </c>
      <c r="I3877" s="383"/>
      <c r="J3877" s="384"/>
      <c r="K3877" s="384"/>
    </row>
    <row r="3878" spans="1:11" x14ac:dyDescent="0.25">
      <c r="I3878" s="383"/>
      <c r="J3878" s="384"/>
      <c r="K3878" s="384"/>
    </row>
    <row r="3879" spans="1:11" x14ac:dyDescent="0.25">
      <c r="I3879" s="383"/>
      <c r="J3879" s="384"/>
      <c r="K3879" s="384"/>
    </row>
    <row r="3880" spans="1:11" x14ac:dyDescent="0.25">
      <c r="A3880" s="377" t="s">
        <v>60934</v>
      </c>
      <c r="B3880" s="378" t="s">
        <v>60935</v>
      </c>
      <c r="C3880" s="377"/>
      <c r="D3880" s="378"/>
      <c r="E3880" s="378"/>
      <c r="F3880" s="379"/>
      <c r="G3880" s="380"/>
      <c r="H3880" s="380"/>
      <c r="I3880" s="383"/>
      <c r="J3880" s="384"/>
      <c r="K3880" s="384"/>
    </row>
    <row r="3881" spans="1:11" x14ac:dyDescent="0.25">
      <c r="A3881" s="377"/>
      <c r="B3881" s="378"/>
      <c r="C3881" s="377" t="s">
        <v>60938</v>
      </c>
      <c r="D3881" s="378" t="s">
        <v>60939</v>
      </c>
      <c r="E3881" s="378" t="s">
        <v>60940</v>
      </c>
      <c r="F3881" s="379" t="s">
        <v>60941</v>
      </c>
      <c r="G3881" s="380" t="s">
        <v>60942</v>
      </c>
      <c r="H3881" s="380" t="s">
        <v>60943</v>
      </c>
      <c r="I3881" s="383"/>
      <c r="J3881" s="384"/>
      <c r="K3881" s="384"/>
    </row>
    <row r="3882" spans="1:11" x14ac:dyDescent="0.25">
      <c r="A3882" s="377"/>
      <c r="B3882" s="378"/>
      <c r="C3882" s="377"/>
      <c r="D3882" s="378"/>
      <c r="E3882" s="378"/>
      <c r="F3882" s="379"/>
      <c r="G3882" s="380"/>
      <c r="H3882" s="380"/>
      <c r="I3882" s="383"/>
      <c r="J3882" s="384"/>
      <c r="K3882" s="384"/>
    </row>
    <row r="3883" spans="1:11" x14ac:dyDescent="0.25">
      <c r="A3883" s="385" t="s">
        <v>62684</v>
      </c>
      <c r="B3883" s="386" t="s">
        <v>62685</v>
      </c>
      <c r="C3883" s="385"/>
      <c r="D3883" s="386"/>
      <c r="E3883" s="386" t="s">
        <v>284</v>
      </c>
      <c r="F3883" s="379" t="s">
        <v>60946</v>
      </c>
      <c r="G3883" s="380"/>
      <c r="H3883" s="380"/>
      <c r="I3883" s="383"/>
      <c r="J3883" s="384"/>
      <c r="K3883" s="384"/>
    </row>
    <row r="3884" spans="1:11" x14ac:dyDescent="0.25">
      <c r="A3884" s="377"/>
      <c r="B3884" s="378">
        <v>2</v>
      </c>
      <c r="C3884" s="377" t="s">
        <v>31324</v>
      </c>
      <c r="D3884" s="378" t="s">
        <v>62254</v>
      </c>
      <c r="E3884" s="378" t="s">
        <v>284</v>
      </c>
      <c r="F3884" s="379">
        <v>2</v>
      </c>
      <c r="G3884" s="380">
        <v>6.71</v>
      </c>
      <c r="H3884" s="380">
        <f>+ROUND(F3884*G3884,2)</f>
        <v>13.42</v>
      </c>
      <c r="I3884" s="383" t="s">
        <v>60981</v>
      </c>
      <c r="J3884" s="384" t="s">
        <v>60965</v>
      </c>
      <c r="K3884" s="384">
        <v>38112</v>
      </c>
    </row>
    <row r="3885" spans="1:11" x14ac:dyDescent="0.25">
      <c r="A3885" s="377"/>
      <c r="B3885" s="378"/>
      <c r="C3885" s="377"/>
      <c r="D3885" s="378" t="s">
        <v>60986</v>
      </c>
      <c r="E3885" s="378"/>
      <c r="F3885" s="379"/>
      <c r="G3885" s="380"/>
      <c r="H3885" s="380">
        <f>+SUBTOTAL(9,H3884:H3884)</f>
        <v>13.42</v>
      </c>
      <c r="I3885" s="383"/>
      <c r="J3885" s="384"/>
      <c r="K3885" s="384"/>
    </row>
    <row r="3886" spans="1:11" x14ac:dyDescent="0.25">
      <c r="A3886" s="377"/>
      <c r="B3886" s="378"/>
      <c r="C3886" s="377"/>
      <c r="D3886" s="378" t="s">
        <v>60947</v>
      </c>
      <c r="E3886" s="378"/>
      <c r="F3886" s="379"/>
      <c r="G3886" s="380"/>
      <c r="H3886" s="380"/>
      <c r="I3886" s="383"/>
      <c r="J3886" s="384"/>
      <c r="K3886" s="384"/>
    </row>
    <row r="3887" spans="1:11" x14ac:dyDescent="0.25">
      <c r="A3887" s="377"/>
      <c r="B3887" s="378" t="s">
        <v>60948</v>
      </c>
      <c r="C3887" s="377" t="s">
        <v>61486</v>
      </c>
      <c r="D3887" s="378" t="s">
        <v>61487</v>
      </c>
      <c r="E3887" s="378" t="s">
        <v>33681</v>
      </c>
      <c r="F3887" s="379">
        <v>0.39</v>
      </c>
      <c r="G3887" s="380">
        <v>14.65</v>
      </c>
      <c r="H3887" s="380">
        <f>+ROUND(F3887*G3887,2)</f>
        <v>5.71</v>
      </c>
      <c r="I3887" s="383" t="s">
        <v>60952</v>
      </c>
      <c r="J3887" s="384" t="s">
        <v>60965</v>
      </c>
      <c r="K3887" s="384" t="s">
        <v>61486</v>
      </c>
    </row>
    <row r="3888" spans="1:11" x14ac:dyDescent="0.25">
      <c r="A3888" s="377"/>
      <c r="B3888" s="378" t="s">
        <v>60948</v>
      </c>
      <c r="C3888" s="377" t="s">
        <v>61488</v>
      </c>
      <c r="D3888" s="378" t="s">
        <v>61489</v>
      </c>
      <c r="E3888" s="378" t="s">
        <v>33681</v>
      </c>
      <c r="F3888" s="379">
        <v>0.39</v>
      </c>
      <c r="G3888" s="380">
        <v>19</v>
      </c>
      <c r="H3888" s="380">
        <f>+ROUND(F3888*G3888,2)</f>
        <v>7.41</v>
      </c>
      <c r="I3888" s="383" t="s">
        <v>60952</v>
      </c>
      <c r="J3888" s="384" t="s">
        <v>60965</v>
      </c>
      <c r="K3888" s="384" t="s">
        <v>61488</v>
      </c>
    </row>
    <row r="3889" spans="1:11" x14ac:dyDescent="0.25">
      <c r="A3889" s="377"/>
      <c r="B3889" s="378"/>
      <c r="C3889" s="377"/>
      <c r="D3889" s="378" t="s">
        <v>60954</v>
      </c>
      <c r="E3889" s="378"/>
      <c r="F3889" s="379"/>
      <c r="G3889" s="380"/>
      <c r="H3889" s="380">
        <f>+SUBTOTAL(9,H3887:H3888)</f>
        <v>13.120000000000001</v>
      </c>
      <c r="I3889" s="383"/>
      <c r="J3889" s="384"/>
      <c r="K3889" s="384"/>
    </row>
    <row r="3890" spans="1:11" x14ac:dyDescent="0.25">
      <c r="A3890" s="377"/>
      <c r="B3890" s="378"/>
      <c r="C3890" s="377"/>
      <c r="D3890" s="378" t="s">
        <v>60955</v>
      </c>
      <c r="E3890" s="378"/>
      <c r="F3890" s="379"/>
      <c r="G3890" s="380"/>
      <c r="H3890" s="380">
        <f>+SUBTOTAL(9,H3884:H3888)</f>
        <v>26.54</v>
      </c>
      <c r="I3890" s="383"/>
      <c r="J3890" s="384"/>
      <c r="K3890" s="384"/>
    </row>
    <row r="3891" spans="1:11" x14ac:dyDescent="0.25">
      <c r="A3891" s="377"/>
      <c r="B3891" s="378"/>
      <c r="C3891" s="377"/>
      <c r="D3891" s="378" t="s">
        <v>60956</v>
      </c>
      <c r="E3891" s="378"/>
      <c r="F3891" s="379">
        <v>24.18</v>
      </c>
      <c r="G3891" s="380"/>
      <c r="H3891" s="380">
        <f>+ROUND(H3890*F3891/100,2)</f>
        <v>6.42</v>
      </c>
      <c r="I3891" s="383"/>
      <c r="J3891" s="384"/>
      <c r="K3891" s="384"/>
    </row>
    <row r="3892" spans="1:11" x14ac:dyDescent="0.25">
      <c r="A3892" s="377"/>
      <c r="B3892" s="378"/>
      <c r="C3892" s="377"/>
      <c r="D3892" s="378" t="s">
        <v>60957</v>
      </c>
      <c r="E3892" s="378"/>
      <c r="F3892" s="379"/>
      <c r="G3892" s="380"/>
      <c r="H3892" s="380">
        <f>+H3890+H3891</f>
        <v>32.96</v>
      </c>
      <c r="I3892" s="383"/>
      <c r="J3892" s="384"/>
      <c r="K3892" s="384"/>
    </row>
    <row r="3893" spans="1:11" x14ac:dyDescent="0.25">
      <c r="A3893" s="377"/>
      <c r="B3893" s="378"/>
      <c r="C3893" s="377"/>
      <c r="D3893" s="378" t="s">
        <v>60958</v>
      </c>
      <c r="E3893" s="378"/>
      <c r="F3893" s="379"/>
      <c r="G3893" s="380"/>
      <c r="H3893" s="380">
        <v>32.96</v>
      </c>
      <c r="I3893" s="383"/>
      <c r="J3893" s="384"/>
      <c r="K3893" s="384"/>
    </row>
    <row r="3894" spans="1:11" x14ac:dyDescent="0.25">
      <c r="I3894" s="383"/>
      <c r="J3894" s="384"/>
      <c r="K3894" s="384"/>
    </row>
    <row r="3895" spans="1:11" x14ac:dyDescent="0.25">
      <c r="I3895" s="383"/>
      <c r="J3895" s="384"/>
      <c r="K3895" s="384"/>
    </row>
    <row r="3896" spans="1:11" x14ac:dyDescent="0.25">
      <c r="A3896" s="377" t="s">
        <v>60934</v>
      </c>
      <c r="B3896" s="378" t="s">
        <v>60935</v>
      </c>
      <c r="C3896" s="377"/>
      <c r="D3896" s="378"/>
      <c r="E3896" s="378"/>
      <c r="F3896" s="379"/>
      <c r="G3896" s="380"/>
      <c r="H3896" s="380"/>
      <c r="I3896" s="383"/>
      <c r="J3896" s="384"/>
      <c r="K3896" s="384"/>
    </row>
    <row r="3897" spans="1:11" x14ac:dyDescent="0.25">
      <c r="A3897" s="377"/>
      <c r="B3897" s="378"/>
      <c r="C3897" s="377" t="s">
        <v>60938</v>
      </c>
      <c r="D3897" s="378" t="s">
        <v>60939</v>
      </c>
      <c r="E3897" s="378" t="s">
        <v>60940</v>
      </c>
      <c r="F3897" s="379" t="s">
        <v>60941</v>
      </c>
      <c r="G3897" s="380" t="s">
        <v>60942</v>
      </c>
      <c r="H3897" s="380" t="s">
        <v>60943</v>
      </c>
      <c r="I3897" s="383"/>
      <c r="J3897" s="384"/>
      <c r="K3897" s="384"/>
    </row>
    <row r="3898" spans="1:11" x14ac:dyDescent="0.25">
      <c r="A3898" s="377"/>
      <c r="B3898" s="378"/>
      <c r="C3898" s="377"/>
      <c r="D3898" s="378"/>
      <c r="E3898" s="378"/>
      <c r="F3898" s="379"/>
      <c r="G3898" s="380"/>
      <c r="H3898" s="380"/>
      <c r="I3898" s="383"/>
      <c r="J3898" s="384"/>
      <c r="K3898" s="384"/>
    </row>
    <row r="3899" spans="1:11" x14ac:dyDescent="0.25">
      <c r="A3899" s="385" t="s">
        <v>62686</v>
      </c>
      <c r="B3899" s="386" t="s">
        <v>62687</v>
      </c>
      <c r="C3899" s="385"/>
      <c r="D3899" s="386"/>
      <c r="E3899" s="386" t="s">
        <v>284</v>
      </c>
      <c r="F3899" s="379" t="s">
        <v>60946</v>
      </c>
      <c r="G3899" s="380"/>
      <c r="H3899" s="380"/>
      <c r="I3899" s="383"/>
      <c r="J3899" s="384"/>
      <c r="K3899" s="384"/>
    </row>
    <row r="3900" spans="1:11" x14ac:dyDescent="0.25">
      <c r="A3900" s="377"/>
      <c r="B3900" s="378"/>
      <c r="C3900" s="377"/>
      <c r="D3900" s="378" t="s">
        <v>60947</v>
      </c>
      <c r="E3900" s="378"/>
      <c r="F3900" s="379"/>
      <c r="G3900" s="380"/>
      <c r="H3900" s="380"/>
      <c r="I3900" s="383"/>
      <c r="J3900" s="384"/>
      <c r="K3900" s="384"/>
    </row>
    <row r="3901" spans="1:11" x14ac:dyDescent="0.25">
      <c r="A3901" s="377"/>
      <c r="B3901" s="378" t="s">
        <v>60948</v>
      </c>
      <c r="C3901" s="377" t="s">
        <v>62233</v>
      </c>
      <c r="D3901" s="378" t="s">
        <v>62234</v>
      </c>
      <c r="E3901" s="378" t="s">
        <v>284</v>
      </c>
      <c r="F3901" s="379">
        <v>1</v>
      </c>
      <c r="G3901" s="380">
        <v>6.67</v>
      </c>
      <c r="H3901" s="380">
        <f>+ROUND(F3901*G3901,2)</f>
        <v>6.67</v>
      </c>
      <c r="I3901" s="383" t="s">
        <v>60952</v>
      </c>
      <c r="J3901" s="384" t="s">
        <v>60965</v>
      </c>
      <c r="K3901" s="384" t="s">
        <v>62233</v>
      </c>
    </row>
    <row r="3902" spans="1:11" x14ac:dyDescent="0.25">
      <c r="A3902" s="377"/>
      <c r="B3902" s="378" t="s">
        <v>60948</v>
      </c>
      <c r="C3902" s="377" t="s">
        <v>62688</v>
      </c>
      <c r="D3902" s="378" t="s">
        <v>62689</v>
      </c>
      <c r="E3902" s="378" t="s">
        <v>284</v>
      </c>
      <c r="F3902" s="379">
        <v>1</v>
      </c>
      <c r="G3902" s="380">
        <v>38.81</v>
      </c>
      <c r="H3902" s="380">
        <f>+ROUND(F3902*G3902,2)</f>
        <v>38.81</v>
      </c>
      <c r="I3902" s="383" t="s">
        <v>60952</v>
      </c>
      <c r="J3902" s="384" t="s">
        <v>60965</v>
      </c>
      <c r="K3902" s="384" t="s">
        <v>62688</v>
      </c>
    </row>
    <row r="3903" spans="1:11" x14ac:dyDescent="0.25">
      <c r="A3903" s="377"/>
      <c r="B3903" s="378"/>
      <c r="C3903" s="377"/>
      <c r="D3903" s="378" t="s">
        <v>60954</v>
      </c>
      <c r="E3903" s="378"/>
      <c r="F3903" s="379"/>
      <c r="G3903" s="380"/>
      <c r="H3903" s="380">
        <f>+SUBTOTAL(9,H3901:H3902)</f>
        <v>45.480000000000004</v>
      </c>
      <c r="I3903" s="383"/>
      <c r="J3903" s="384"/>
      <c r="K3903" s="384"/>
    </row>
    <row r="3904" spans="1:11" x14ac:dyDescent="0.25">
      <c r="A3904" s="377"/>
      <c r="B3904" s="378"/>
      <c r="C3904" s="377"/>
      <c r="D3904" s="378" t="s">
        <v>60955</v>
      </c>
      <c r="E3904" s="378"/>
      <c r="F3904" s="379"/>
      <c r="G3904" s="380"/>
      <c r="H3904" s="380">
        <f>+SUBTOTAL(9,H3900:H3902)</f>
        <v>45.480000000000004</v>
      </c>
      <c r="I3904" s="383"/>
      <c r="J3904" s="384"/>
      <c r="K3904" s="384"/>
    </row>
    <row r="3905" spans="1:11" x14ac:dyDescent="0.25">
      <c r="A3905" s="377"/>
      <c r="B3905" s="378"/>
      <c r="C3905" s="377"/>
      <c r="D3905" s="378" t="s">
        <v>60956</v>
      </c>
      <c r="E3905" s="378"/>
      <c r="F3905" s="379">
        <v>24.18</v>
      </c>
      <c r="G3905" s="380"/>
      <c r="H3905" s="380">
        <f>+ROUND(H3904*F3905/100,2)</f>
        <v>11</v>
      </c>
      <c r="I3905" s="383"/>
      <c r="J3905" s="384"/>
      <c r="K3905" s="384"/>
    </row>
    <row r="3906" spans="1:11" x14ac:dyDescent="0.25">
      <c r="A3906" s="377"/>
      <c r="B3906" s="378"/>
      <c r="C3906" s="377"/>
      <c r="D3906" s="378" t="s">
        <v>60957</v>
      </c>
      <c r="E3906" s="378"/>
      <c r="F3906" s="379"/>
      <c r="G3906" s="380"/>
      <c r="H3906" s="380">
        <f>+H3904+H3905</f>
        <v>56.480000000000004</v>
      </c>
      <c r="I3906" s="383"/>
      <c r="J3906" s="384"/>
      <c r="K3906" s="384"/>
    </row>
    <row r="3907" spans="1:11" x14ac:dyDescent="0.25">
      <c r="A3907" s="377"/>
      <c r="B3907" s="378"/>
      <c r="C3907" s="377"/>
      <c r="D3907" s="378" t="s">
        <v>60958</v>
      </c>
      <c r="E3907" s="378"/>
      <c r="F3907" s="379"/>
      <c r="G3907" s="380"/>
      <c r="H3907" s="380">
        <v>56.48</v>
      </c>
      <c r="I3907" s="383"/>
      <c r="J3907" s="384"/>
      <c r="K3907" s="384"/>
    </row>
    <row r="3908" spans="1:11" x14ac:dyDescent="0.25">
      <c r="I3908" s="383"/>
      <c r="J3908" s="384"/>
      <c r="K3908" s="384"/>
    </row>
    <row r="3909" spans="1:11" x14ac:dyDescent="0.25">
      <c r="I3909" s="383"/>
      <c r="J3909" s="384"/>
      <c r="K3909" s="384"/>
    </row>
    <row r="3910" spans="1:11" x14ac:dyDescent="0.25">
      <c r="A3910" s="377" t="s">
        <v>60934</v>
      </c>
      <c r="B3910" s="378" t="s">
        <v>60935</v>
      </c>
      <c r="C3910" s="377"/>
      <c r="D3910" s="378"/>
      <c r="E3910" s="378"/>
      <c r="F3910" s="379"/>
      <c r="G3910" s="380"/>
      <c r="H3910" s="380"/>
      <c r="I3910" s="383"/>
      <c r="J3910" s="384"/>
      <c r="K3910" s="384"/>
    </row>
    <row r="3911" spans="1:11" x14ac:dyDescent="0.25">
      <c r="A3911" s="377"/>
      <c r="B3911" s="378"/>
      <c r="C3911" s="377" t="s">
        <v>60938</v>
      </c>
      <c r="D3911" s="378" t="s">
        <v>60939</v>
      </c>
      <c r="E3911" s="378" t="s">
        <v>60940</v>
      </c>
      <c r="F3911" s="379" t="s">
        <v>60941</v>
      </c>
      <c r="G3911" s="380" t="s">
        <v>60942</v>
      </c>
      <c r="H3911" s="380" t="s">
        <v>60943</v>
      </c>
      <c r="I3911" s="383"/>
      <c r="J3911" s="384"/>
      <c r="K3911" s="384"/>
    </row>
    <row r="3912" spans="1:11" x14ac:dyDescent="0.25">
      <c r="A3912" s="377"/>
      <c r="B3912" s="378"/>
      <c r="C3912" s="377"/>
      <c r="D3912" s="378"/>
      <c r="E3912" s="378"/>
      <c r="F3912" s="379"/>
      <c r="G3912" s="380"/>
      <c r="H3912" s="380"/>
      <c r="I3912" s="383"/>
      <c r="J3912" s="384"/>
      <c r="K3912" s="384"/>
    </row>
    <row r="3913" spans="1:11" x14ac:dyDescent="0.25">
      <c r="A3913" s="385" t="s">
        <v>62690</v>
      </c>
      <c r="B3913" s="386" t="s">
        <v>62691</v>
      </c>
      <c r="C3913" s="385"/>
      <c r="D3913" s="386"/>
      <c r="E3913" s="386" t="s">
        <v>284</v>
      </c>
      <c r="F3913" s="379" t="s">
        <v>60946</v>
      </c>
      <c r="G3913" s="380"/>
      <c r="H3913" s="380"/>
      <c r="I3913" s="383"/>
      <c r="J3913" s="384"/>
      <c r="K3913" s="384"/>
    </row>
    <row r="3914" spans="1:11" x14ac:dyDescent="0.25">
      <c r="A3914" s="377"/>
      <c r="B3914" s="378">
        <v>2</v>
      </c>
      <c r="C3914" s="377" t="s">
        <v>31324</v>
      </c>
      <c r="D3914" s="378" t="s">
        <v>62254</v>
      </c>
      <c r="E3914" s="378" t="s">
        <v>284</v>
      </c>
      <c r="F3914" s="379">
        <v>3</v>
      </c>
      <c r="G3914" s="380">
        <v>6.71</v>
      </c>
      <c r="H3914" s="380">
        <f>+ROUND(F3914*G3914,2)</f>
        <v>20.13</v>
      </c>
      <c r="I3914" s="383" t="s">
        <v>60981</v>
      </c>
      <c r="J3914" s="384" t="s">
        <v>60965</v>
      </c>
      <c r="K3914" s="384">
        <v>38112</v>
      </c>
    </row>
    <row r="3915" spans="1:11" x14ac:dyDescent="0.25">
      <c r="A3915" s="377"/>
      <c r="B3915" s="378"/>
      <c r="C3915" s="377"/>
      <c r="D3915" s="378" t="s">
        <v>60986</v>
      </c>
      <c r="E3915" s="378"/>
      <c r="F3915" s="379"/>
      <c r="G3915" s="380"/>
      <c r="H3915" s="380">
        <f>+SUBTOTAL(9,H3914:H3914)</f>
        <v>20.13</v>
      </c>
      <c r="I3915" s="383"/>
      <c r="J3915" s="384"/>
      <c r="K3915" s="384"/>
    </row>
    <row r="3916" spans="1:11" x14ac:dyDescent="0.25">
      <c r="A3916" s="377"/>
      <c r="B3916" s="378"/>
      <c r="C3916" s="377"/>
      <c r="D3916" s="378" t="s">
        <v>60947</v>
      </c>
      <c r="E3916" s="378"/>
      <c r="F3916" s="379"/>
      <c r="G3916" s="380"/>
      <c r="H3916" s="380"/>
      <c r="I3916" s="383"/>
      <c r="J3916" s="384"/>
      <c r="K3916" s="384"/>
    </row>
    <row r="3917" spans="1:11" x14ac:dyDescent="0.25">
      <c r="A3917" s="377"/>
      <c r="B3917" s="378" t="s">
        <v>60948</v>
      </c>
      <c r="C3917" s="377" t="s">
        <v>61486</v>
      </c>
      <c r="D3917" s="378" t="s">
        <v>61487</v>
      </c>
      <c r="E3917" s="378" t="s">
        <v>33681</v>
      </c>
      <c r="F3917" s="379">
        <v>0.55500000000000005</v>
      </c>
      <c r="G3917" s="380">
        <v>14.65</v>
      </c>
      <c r="H3917" s="380">
        <f>+ROUND(F3917*G3917,2)</f>
        <v>8.1300000000000008</v>
      </c>
      <c r="I3917" s="383" t="s">
        <v>60952</v>
      </c>
      <c r="J3917" s="384" t="s">
        <v>60965</v>
      </c>
      <c r="K3917" s="384" t="s">
        <v>61486</v>
      </c>
    </row>
    <row r="3918" spans="1:11" x14ac:dyDescent="0.25">
      <c r="A3918" s="377"/>
      <c r="B3918" s="378" t="s">
        <v>60948</v>
      </c>
      <c r="C3918" s="377" t="s">
        <v>61488</v>
      </c>
      <c r="D3918" s="378" t="s">
        <v>61489</v>
      </c>
      <c r="E3918" s="378" t="s">
        <v>33681</v>
      </c>
      <c r="F3918" s="379">
        <v>0.55500000000000005</v>
      </c>
      <c r="G3918" s="380">
        <v>19</v>
      </c>
      <c r="H3918" s="380">
        <f>+ROUND(F3918*G3918,2)</f>
        <v>10.55</v>
      </c>
      <c r="I3918" s="383" t="s">
        <v>60952</v>
      </c>
      <c r="J3918" s="384" t="s">
        <v>60965</v>
      </c>
      <c r="K3918" s="384" t="s">
        <v>61488</v>
      </c>
    </row>
    <row r="3919" spans="1:11" x14ac:dyDescent="0.25">
      <c r="A3919" s="377"/>
      <c r="B3919" s="378"/>
      <c r="C3919" s="377"/>
      <c r="D3919" s="378" t="s">
        <v>60954</v>
      </c>
      <c r="E3919" s="378"/>
      <c r="F3919" s="379"/>
      <c r="G3919" s="380"/>
      <c r="H3919" s="380">
        <f>+SUBTOTAL(9,H3917:H3918)</f>
        <v>18.68</v>
      </c>
      <c r="I3919" s="383"/>
      <c r="J3919" s="384"/>
      <c r="K3919" s="384"/>
    </row>
    <row r="3920" spans="1:11" x14ac:dyDescent="0.25">
      <c r="A3920" s="377"/>
      <c r="B3920" s="378"/>
      <c r="C3920" s="377"/>
      <c r="D3920" s="378" t="s">
        <v>60955</v>
      </c>
      <c r="E3920" s="378"/>
      <c r="F3920" s="379"/>
      <c r="G3920" s="380"/>
      <c r="H3920" s="380">
        <f>+SUBTOTAL(9,H3914:H3918)</f>
        <v>38.81</v>
      </c>
      <c r="I3920" s="383"/>
      <c r="J3920" s="384"/>
      <c r="K3920" s="384"/>
    </row>
    <row r="3921" spans="1:11" x14ac:dyDescent="0.25">
      <c r="A3921" s="377"/>
      <c r="B3921" s="378"/>
      <c r="C3921" s="377"/>
      <c r="D3921" s="378" t="s">
        <v>60956</v>
      </c>
      <c r="E3921" s="378"/>
      <c r="F3921" s="379">
        <v>24.18</v>
      </c>
      <c r="G3921" s="380"/>
      <c r="H3921" s="380">
        <f>+ROUND(H3920*F3921/100,2)</f>
        <v>9.3800000000000008</v>
      </c>
      <c r="I3921" s="383"/>
      <c r="J3921" s="384"/>
      <c r="K3921" s="384"/>
    </row>
    <row r="3922" spans="1:11" x14ac:dyDescent="0.25">
      <c r="A3922" s="377"/>
      <c r="B3922" s="378"/>
      <c r="C3922" s="377"/>
      <c r="D3922" s="378" t="s">
        <v>60957</v>
      </c>
      <c r="E3922" s="378"/>
      <c r="F3922" s="379"/>
      <c r="G3922" s="380"/>
      <c r="H3922" s="380">
        <f>+H3920+H3921</f>
        <v>48.190000000000005</v>
      </c>
      <c r="I3922" s="383"/>
      <c r="J3922" s="384"/>
      <c r="K3922" s="384"/>
    </row>
    <row r="3923" spans="1:11" x14ac:dyDescent="0.25">
      <c r="A3923" s="377"/>
      <c r="B3923" s="378"/>
      <c r="C3923" s="377"/>
      <c r="D3923" s="378" t="s">
        <v>60958</v>
      </c>
      <c r="E3923" s="378"/>
      <c r="F3923" s="379"/>
      <c r="G3923" s="380"/>
      <c r="H3923" s="380">
        <v>48.19</v>
      </c>
      <c r="I3923" s="383"/>
      <c r="J3923" s="384"/>
      <c r="K3923" s="384"/>
    </row>
    <row r="3924" spans="1:11" x14ac:dyDescent="0.25">
      <c r="I3924" s="383"/>
      <c r="J3924" s="384"/>
      <c r="K3924" s="384"/>
    </row>
    <row r="3925" spans="1:11" x14ac:dyDescent="0.25">
      <c r="I3925" s="383"/>
      <c r="J3925" s="384"/>
      <c r="K3925" s="384"/>
    </row>
    <row r="3926" spans="1:11" x14ac:dyDescent="0.25">
      <c r="A3926" s="377" t="s">
        <v>60934</v>
      </c>
      <c r="B3926" s="378" t="s">
        <v>60935</v>
      </c>
      <c r="C3926" s="377"/>
      <c r="D3926" s="378"/>
      <c r="E3926" s="378"/>
      <c r="F3926" s="379"/>
      <c r="G3926" s="380"/>
      <c r="H3926" s="380"/>
      <c r="I3926" s="383"/>
      <c r="J3926" s="384"/>
      <c r="K3926" s="384"/>
    </row>
    <row r="3927" spans="1:11" x14ac:dyDescent="0.25">
      <c r="A3927" s="377"/>
      <c r="B3927" s="378"/>
      <c r="C3927" s="377" t="s">
        <v>60938</v>
      </c>
      <c r="D3927" s="378" t="s">
        <v>60939</v>
      </c>
      <c r="E3927" s="378" t="s">
        <v>60940</v>
      </c>
      <c r="F3927" s="379" t="s">
        <v>60941</v>
      </c>
      <c r="G3927" s="380" t="s">
        <v>60942</v>
      </c>
      <c r="H3927" s="380" t="s">
        <v>60943</v>
      </c>
      <c r="I3927" s="383"/>
      <c r="J3927" s="384"/>
      <c r="K3927" s="384"/>
    </row>
    <row r="3928" spans="1:11" x14ac:dyDescent="0.25">
      <c r="A3928" s="377"/>
      <c r="B3928" s="378"/>
      <c r="C3928" s="377"/>
      <c r="D3928" s="378"/>
      <c r="E3928" s="378"/>
      <c r="F3928" s="379"/>
      <c r="G3928" s="380"/>
      <c r="H3928" s="380"/>
      <c r="I3928" s="383"/>
      <c r="J3928" s="384"/>
      <c r="K3928" s="384"/>
    </row>
    <row r="3929" spans="1:11" x14ac:dyDescent="0.25">
      <c r="A3929" s="385" t="s">
        <v>62692</v>
      </c>
      <c r="B3929" s="386" t="s">
        <v>62693</v>
      </c>
      <c r="C3929" s="385"/>
      <c r="D3929" s="386"/>
      <c r="E3929" s="386" t="s">
        <v>283</v>
      </c>
      <c r="F3929" s="379" t="s">
        <v>60946</v>
      </c>
      <c r="G3929" s="380"/>
      <c r="H3929" s="380"/>
      <c r="I3929" s="383"/>
      <c r="J3929" s="384"/>
      <c r="K3929" s="384"/>
    </row>
    <row r="3930" spans="1:11" x14ac:dyDescent="0.25">
      <c r="A3930" s="377"/>
      <c r="B3930" s="378">
        <v>2</v>
      </c>
      <c r="C3930" s="377" t="s">
        <v>25606</v>
      </c>
      <c r="D3930" s="378" t="s">
        <v>61264</v>
      </c>
      <c r="E3930" s="378" t="s">
        <v>288</v>
      </c>
      <c r="F3930" s="379">
        <v>0.5</v>
      </c>
      <c r="G3930" s="380">
        <v>0.52</v>
      </c>
      <c r="H3930" s="380">
        <f>+ROUND(F3930*G3930,2)</f>
        <v>0.26</v>
      </c>
      <c r="I3930" s="383" t="s">
        <v>60981</v>
      </c>
      <c r="J3930" s="384" t="s">
        <v>60965</v>
      </c>
      <c r="K3930" s="384">
        <v>1379</v>
      </c>
    </row>
    <row r="3931" spans="1:11" x14ac:dyDescent="0.25">
      <c r="A3931" s="377"/>
      <c r="B3931" s="378">
        <v>2</v>
      </c>
      <c r="C3931" s="377" t="s">
        <v>26718</v>
      </c>
      <c r="D3931" s="378" t="s">
        <v>61432</v>
      </c>
      <c r="E3931" s="378" t="s">
        <v>286</v>
      </c>
      <c r="F3931" s="379">
        <v>1.67</v>
      </c>
      <c r="G3931" s="380">
        <v>0.88</v>
      </c>
      <c r="H3931" s="380">
        <f>+ROUND(F3931*G3931,2)</f>
        <v>1.47</v>
      </c>
      <c r="I3931" s="383" t="s">
        <v>60981</v>
      </c>
      <c r="J3931" s="384" t="s">
        <v>60965</v>
      </c>
      <c r="K3931" s="384">
        <v>3671</v>
      </c>
    </row>
    <row r="3932" spans="1:11" x14ac:dyDescent="0.25">
      <c r="A3932" s="377"/>
      <c r="B3932" s="378"/>
      <c r="C3932" s="377"/>
      <c r="D3932" s="378" t="s">
        <v>60986</v>
      </c>
      <c r="E3932" s="378"/>
      <c r="F3932" s="379"/>
      <c r="G3932" s="380"/>
      <c r="H3932" s="380">
        <f>+SUBTOTAL(9,H3930:H3931)</f>
        <v>1.73</v>
      </c>
      <c r="I3932" s="383"/>
      <c r="J3932" s="384"/>
      <c r="K3932" s="384"/>
    </row>
    <row r="3933" spans="1:11" x14ac:dyDescent="0.25">
      <c r="A3933" s="377"/>
      <c r="B3933" s="378"/>
      <c r="C3933" s="377"/>
      <c r="D3933" s="378" t="s">
        <v>60947</v>
      </c>
      <c r="E3933" s="378"/>
      <c r="F3933" s="379"/>
      <c r="G3933" s="380"/>
      <c r="H3933" s="380"/>
      <c r="I3933" s="383"/>
      <c r="J3933" s="384"/>
      <c r="K3933" s="384"/>
    </row>
    <row r="3934" spans="1:11" x14ac:dyDescent="0.25">
      <c r="A3934" s="377"/>
      <c r="B3934" s="378" t="s">
        <v>60948</v>
      </c>
      <c r="C3934" s="377" t="s">
        <v>61298</v>
      </c>
      <c r="D3934" s="378" t="s">
        <v>61299</v>
      </c>
      <c r="E3934" s="378" t="s">
        <v>287</v>
      </c>
      <c r="F3934" s="379">
        <v>3.1E-2</v>
      </c>
      <c r="G3934" s="380">
        <v>406.54</v>
      </c>
      <c r="H3934" s="380">
        <f>+ROUND(F3934*G3934,2)</f>
        <v>12.6</v>
      </c>
      <c r="I3934" s="383" t="s">
        <v>60952</v>
      </c>
      <c r="J3934" s="384" t="s">
        <v>60965</v>
      </c>
      <c r="K3934" s="384" t="s">
        <v>61298</v>
      </c>
    </row>
    <row r="3935" spans="1:11" x14ac:dyDescent="0.25">
      <c r="A3935" s="377"/>
      <c r="B3935" s="378" t="s">
        <v>60948</v>
      </c>
      <c r="C3935" s="377" t="s">
        <v>61136</v>
      </c>
      <c r="D3935" s="378" t="s">
        <v>61137</v>
      </c>
      <c r="E3935" s="378" t="s">
        <v>33681</v>
      </c>
      <c r="F3935" s="379">
        <v>0.35399999999999998</v>
      </c>
      <c r="G3935" s="380">
        <v>18.82</v>
      </c>
      <c r="H3935" s="380">
        <f>+ROUND(F3935*G3935,2)</f>
        <v>6.66</v>
      </c>
      <c r="I3935" s="383" t="s">
        <v>60952</v>
      </c>
      <c r="J3935" s="384" t="s">
        <v>60965</v>
      </c>
      <c r="K3935" s="384" t="s">
        <v>61136</v>
      </c>
    </row>
    <row r="3936" spans="1:11" x14ac:dyDescent="0.25">
      <c r="A3936" s="377"/>
      <c r="B3936" s="378" t="s">
        <v>60948</v>
      </c>
      <c r="C3936" s="377" t="s">
        <v>60989</v>
      </c>
      <c r="D3936" s="378" t="s">
        <v>60990</v>
      </c>
      <c r="E3936" s="378" t="s">
        <v>33681</v>
      </c>
      <c r="F3936" s="379">
        <v>0.17699999999999999</v>
      </c>
      <c r="G3936" s="380">
        <v>14.56</v>
      </c>
      <c r="H3936" s="380">
        <f>+ROUND(F3936*G3936,2)</f>
        <v>2.58</v>
      </c>
      <c r="I3936" s="383" t="s">
        <v>60952</v>
      </c>
      <c r="J3936" s="384" t="s">
        <v>60965</v>
      </c>
      <c r="K3936" s="384" t="s">
        <v>60989</v>
      </c>
    </row>
    <row r="3937" spans="1:11" x14ac:dyDescent="0.25">
      <c r="A3937" s="377"/>
      <c r="B3937" s="378"/>
      <c r="C3937" s="377"/>
      <c r="D3937" s="378" t="s">
        <v>60954</v>
      </c>
      <c r="E3937" s="378"/>
      <c r="F3937" s="379"/>
      <c r="G3937" s="380"/>
      <c r="H3937" s="380">
        <f>+SUBTOTAL(9,H3934:H3936)</f>
        <v>21.839999999999996</v>
      </c>
      <c r="I3937" s="383"/>
      <c r="J3937" s="384"/>
      <c r="K3937" s="384"/>
    </row>
    <row r="3938" spans="1:11" x14ac:dyDescent="0.25">
      <c r="A3938" s="377"/>
      <c r="B3938" s="378"/>
      <c r="C3938" s="377"/>
      <c r="D3938" s="378" t="s">
        <v>60955</v>
      </c>
      <c r="E3938" s="378"/>
      <c r="F3938" s="379"/>
      <c r="G3938" s="380"/>
      <c r="H3938" s="380">
        <f>+SUBTOTAL(9,H3930:H3936)</f>
        <v>23.57</v>
      </c>
      <c r="I3938" s="383"/>
      <c r="J3938" s="384"/>
      <c r="K3938" s="384"/>
    </row>
    <row r="3939" spans="1:11" x14ac:dyDescent="0.25">
      <c r="A3939" s="377"/>
      <c r="B3939" s="378"/>
      <c r="C3939" s="377"/>
      <c r="D3939" s="378" t="s">
        <v>60956</v>
      </c>
      <c r="E3939" s="378"/>
      <c r="F3939" s="379">
        <v>24.18</v>
      </c>
      <c r="G3939" s="380"/>
      <c r="H3939" s="380">
        <f>+ROUND(H3938*F3939/100,2)</f>
        <v>5.7</v>
      </c>
      <c r="I3939" s="383"/>
      <c r="J3939" s="384"/>
      <c r="K3939" s="384"/>
    </row>
    <row r="3940" spans="1:11" x14ac:dyDescent="0.25">
      <c r="A3940" s="377"/>
      <c r="B3940" s="378"/>
      <c r="C3940" s="377"/>
      <c r="D3940" s="378" t="s">
        <v>60957</v>
      </c>
      <c r="E3940" s="378"/>
      <c r="F3940" s="379"/>
      <c r="G3940" s="380"/>
      <c r="H3940" s="380">
        <f>+H3938+H3939</f>
        <v>29.27</v>
      </c>
      <c r="I3940" s="383"/>
      <c r="J3940" s="384"/>
      <c r="K3940" s="384"/>
    </row>
    <row r="3941" spans="1:11" x14ac:dyDescent="0.25">
      <c r="A3941" s="377"/>
      <c r="B3941" s="378"/>
      <c r="C3941" s="377"/>
      <c r="D3941" s="378" t="s">
        <v>60958</v>
      </c>
      <c r="E3941" s="378"/>
      <c r="F3941" s="379"/>
      <c r="G3941" s="380"/>
      <c r="H3941" s="380">
        <v>29.27</v>
      </c>
      <c r="I3941" s="383"/>
      <c r="J3941" s="384"/>
      <c r="K3941" s="384"/>
    </row>
    <row r="3942" spans="1:11" x14ac:dyDescent="0.25">
      <c r="I3942" s="383"/>
      <c r="J3942" s="384"/>
      <c r="K3942" s="384"/>
    </row>
    <row r="3943" spans="1:11" x14ac:dyDescent="0.25">
      <c r="I3943" s="383"/>
      <c r="J3943" s="384"/>
      <c r="K3943" s="384"/>
    </row>
    <row r="3944" spans="1:11" x14ac:dyDescent="0.25">
      <c r="A3944" s="377" t="s">
        <v>60934</v>
      </c>
      <c r="B3944" s="378" t="s">
        <v>60935</v>
      </c>
      <c r="C3944" s="377"/>
      <c r="D3944" s="378"/>
      <c r="E3944" s="378"/>
      <c r="F3944" s="379"/>
      <c r="G3944" s="380"/>
      <c r="H3944" s="380"/>
      <c r="I3944" s="383"/>
      <c r="J3944" s="384"/>
      <c r="K3944" s="384"/>
    </row>
    <row r="3945" spans="1:11" x14ac:dyDescent="0.25">
      <c r="A3945" s="377"/>
      <c r="B3945" s="378"/>
      <c r="C3945" s="377" t="s">
        <v>60938</v>
      </c>
      <c r="D3945" s="378" t="s">
        <v>60939</v>
      </c>
      <c r="E3945" s="378" t="s">
        <v>60940</v>
      </c>
      <c r="F3945" s="379" t="s">
        <v>60941</v>
      </c>
      <c r="G3945" s="380" t="s">
        <v>60942</v>
      </c>
      <c r="H3945" s="380" t="s">
        <v>60943</v>
      </c>
      <c r="I3945" s="383"/>
      <c r="J3945" s="384"/>
      <c r="K3945" s="384"/>
    </row>
    <row r="3946" spans="1:11" x14ac:dyDescent="0.25">
      <c r="A3946" s="377"/>
      <c r="B3946" s="378"/>
      <c r="C3946" s="377"/>
      <c r="D3946" s="378"/>
      <c r="E3946" s="378"/>
      <c r="F3946" s="379"/>
      <c r="G3946" s="380"/>
      <c r="H3946" s="380"/>
      <c r="I3946" s="383"/>
      <c r="J3946" s="384"/>
      <c r="K3946" s="384"/>
    </row>
    <row r="3947" spans="1:11" x14ac:dyDescent="0.25">
      <c r="A3947" s="385" t="s">
        <v>62694</v>
      </c>
      <c r="B3947" s="386" t="s">
        <v>62695</v>
      </c>
      <c r="C3947" s="385"/>
      <c r="D3947" s="386"/>
      <c r="E3947" s="386" t="s">
        <v>287</v>
      </c>
      <c r="F3947" s="379" t="s">
        <v>60946</v>
      </c>
      <c r="G3947" s="380"/>
      <c r="H3947" s="380"/>
      <c r="I3947" s="383"/>
      <c r="J3947" s="384"/>
      <c r="K3947" s="384"/>
    </row>
    <row r="3948" spans="1:11" x14ac:dyDescent="0.25">
      <c r="A3948" s="377"/>
      <c r="B3948" s="378">
        <v>2</v>
      </c>
      <c r="C3948" s="377" t="s">
        <v>24893</v>
      </c>
      <c r="D3948" s="378" t="s">
        <v>61263</v>
      </c>
      <c r="E3948" s="378" t="s">
        <v>287</v>
      </c>
      <c r="F3948" s="379">
        <v>1.27</v>
      </c>
      <c r="G3948" s="380">
        <v>25</v>
      </c>
      <c r="H3948" s="380">
        <f>+ROUND(F3948*G3948,2)</f>
        <v>31.75</v>
      </c>
      <c r="I3948" s="383" t="s">
        <v>60981</v>
      </c>
      <c r="J3948" s="384" t="s">
        <v>60965</v>
      </c>
      <c r="K3948" s="384">
        <v>370</v>
      </c>
    </row>
    <row r="3949" spans="1:11" x14ac:dyDescent="0.25">
      <c r="A3949" s="377"/>
      <c r="B3949" s="378">
        <v>2</v>
      </c>
      <c r="C3949" s="377" t="s">
        <v>25606</v>
      </c>
      <c r="D3949" s="378" t="s">
        <v>61264</v>
      </c>
      <c r="E3949" s="378" t="s">
        <v>288</v>
      </c>
      <c r="F3949" s="379">
        <v>573.61</v>
      </c>
      <c r="G3949" s="380">
        <v>0.52</v>
      </c>
      <c r="H3949" s="380">
        <f>+ROUND(F3949*G3949,2)</f>
        <v>298.27999999999997</v>
      </c>
      <c r="I3949" s="383" t="s">
        <v>60981</v>
      </c>
      <c r="J3949" s="384" t="s">
        <v>60965</v>
      </c>
      <c r="K3949" s="384">
        <v>1379</v>
      </c>
    </row>
    <row r="3950" spans="1:11" x14ac:dyDescent="0.25">
      <c r="A3950" s="377"/>
      <c r="B3950" s="378"/>
      <c r="C3950" s="377"/>
      <c r="D3950" s="378" t="s">
        <v>60986</v>
      </c>
      <c r="E3950" s="378"/>
      <c r="F3950" s="379"/>
      <c r="G3950" s="380"/>
      <c r="H3950" s="380">
        <f>+SUBTOTAL(9,H3948:H3949)</f>
        <v>330.03</v>
      </c>
      <c r="I3950" s="383"/>
      <c r="J3950" s="384"/>
      <c r="K3950" s="384"/>
    </row>
    <row r="3951" spans="1:11" x14ac:dyDescent="0.25">
      <c r="A3951" s="377"/>
      <c r="B3951" s="378"/>
      <c r="C3951" s="377"/>
      <c r="D3951" s="378" t="s">
        <v>60947</v>
      </c>
      <c r="E3951" s="378"/>
      <c r="F3951" s="379"/>
      <c r="G3951" s="380"/>
      <c r="H3951" s="380"/>
      <c r="I3951" s="383"/>
      <c r="J3951" s="384"/>
      <c r="K3951" s="384"/>
    </row>
    <row r="3952" spans="1:11" x14ac:dyDescent="0.25">
      <c r="A3952" s="377"/>
      <c r="B3952" s="378" t="s">
        <v>60948</v>
      </c>
      <c r="C3952" s="377" t="s">
        <v>61266</v>
      </c>
      <c r="D3952" s="378" t="s">
        <v>61267</v>
      </c>
      <c r="E3952" s="378" t="s">
        <v>33681</v>
      </c>
      <c r="F3952" s="379">
        <v>4.42</v>
      </c>
      <c r="G3952" s="380">
        <v>16.73</v>
      </c>
      <c r="H3952" s="380">
        <f>+ROUND(F3952*G3952,2)</f>
        <v>73.95</v>
      </c>
      <c r="I3952" s="383" t="s">
        <v>60952</v>
      </c>
      <c r="J3952" s="384" t="s">
        <v>60965</v>
      </c>
      <c r="K3952" s="384" t="s">
        <v>61266</v>
      </c>
    </row>
    <row r="3953" spans="1:11" x14ac:dyDescent="0.25">
      <c r="A3953" s="377"/>
      <c r="B3953" s="378" t="s">
        <v>60948</v>
      </c>
      <c r="C3953" s="377" t="s">
        <v>61268</v>
      </c>
      <c r="D3953" s="378" t="s">
        <v>61269</v>
      </c>
      <c r="E3953" s="378" t="s">
        <v>61030</v>
      </c>
      <c r="F3953" s="379">
        <v>1.03</v>
      </c>
      <c r="G3953" s="380">
        <v>1.53</v>
      </c>
      <c r="H3953" s="380">
        <f>+ROUND(F3953*G3953,2)</f>
        <v>1.58</v>
      </c>
      <c r="I3953" s="383" t="s">
        <v>60952</v>
      </c>
      <c r="J3953" s="384" t="s">
        <v>60965</v>
      </c>
      <c r="K3953" s="384" t="s">
        <v>61268</v>
      </c>
    </row>
    <row r="3954" spans="1:11" x14ac:dyDescent="0.25">
      <c r="A3954" s="377"/>
      <c r="B3954" s="378" t="s">
        <v>60948</v>
      </c>
      <c r="C3954" s="377" t="s">
        <v>61270</v>
      </c>
      <c r="D3954" s="378" t="s">
        <v>61271</v>
      </c>
      <c r="E3954" s="378" t="s">
        <v>61033</v>
      </c>
      <c r="F3954" s="379">
        <v>3.39</v>
      </c>
      <c r="G3954" s="380">
        <v>0.28999999999999998</v>
      </c>
      <c r="H3954" s="380">
        <f>+ROUND(F3954*G3954,2)</f>
        <v>0.98</v>
      </c>
      <c r="I3954" s="383" t="s">
        <v>60952</v>
      </c>
      <c r="J3954" s="384" t="s">
        <v>60965</v>
      </c>
      <c r="K3954" s="384" t="s">
        <v>61270</v>
      </c>
    </row>
    <row r="3955" spans="1:11" x14ac:dyDescent="0.25">
      <c r="A3955" s="377"/>
      <c r="B3955" s="378"/>
      <c r="C3955" s="377"/>
      <c r="D3955" s="378" t="s">
        <v>60954</v>
      </c>
      <c r="E3955" s="378"/>
      <c r="F3955" s="379"/>
      <c r="G3955" s="380"/>
      <c r="H3955" s="380">
        <f>+SUBTOTAL(9,H3952:H3954)</f>
        <v>76.510000000000005</v>
      </c>
      <c r="I3955" s="383"/>
      <c r="J3955" s="384"/>
      <c r="K3955" s="384"/>
    </row>
    <row r="3956" spans="1:11" x14ac:dyDescent="0.25">
      <c r="A3956" s="377"/>
      <c r="B3956" s="378"/>
      <c r="C3956" s="377"/>
      <c r="D3956" s="378" t="s">
        <v>60955</v>
      </c>
      <c r="E3956" s="378"/>
      <c r="F3956" s="379"/>
      <c r="G3956" s="380"/>
      <c r="H3956" s="380">
        <f>+SUBTOTAL(9,H3948:H3954)</f>
        <v>406.53999999999996</v>
      </c>
      <c r="I3956" s="383"/>
      <c r="J3956" s="384"/>
      <c r="K3956" s="384"/>
    </row>
    <row r="3957" spans="1:11" x14ac:dyDescent="0.25">
      <c r="A3957" s="377"/>
      <c r="B3957" s="378"/>
      <c r="C3957" s="377"/>
      <c r="D3957" s="378" t="s">
        <v>60956</v>
      </c>
      <c r="E3957" s="378"/>
      <c r="F3957" s="379">
        <v>24.18</v>
      </c>
      <c r="G3957" s="380"/>
      <c r="H3957" s="380">
        <f>+ROUND(H3956*F3957/100,2)</f>
        <v>98.3</v>
      </c>
      <c r="I3957" s="383"/>
      <c r="J3957" s="384"/>
      <c r="K3957" s="384"/>
    </row>
    <row r="3958" spans="1:11" x14ac:dyDescent="0.25">
      <c r="A3958" s="377"/>
      <c r="B3958" s="378"/>
      <c r="C3958" s="377"/>
      <c r="D3958" s="378" t="s">
        <v>60957</v>
      </c>
      <c r="E3958" s="378"/>
      <c r="F3958" s="379"/>
      <c r="G3958" s="380"/>
      <c r="H3958" s="380">
        <f>+H3956+H3957</f>
        <v>504.84</v>
      </c>
      <c r="I3958" s="383"/>
      <c r="J3958" s="384"/>
      <c r="K3958" s="384"/>
    </row>
    <row r="3959" spans="1:11" x14ac:dyDescent="0.25">
      <c r="A3959" s="377"/>
      <c r="B3959" s="378"/>
      <c r="C3959" s="377"/>
      <c r="D3959" s="378" t="s">
        <v>60958</v>
      </c>
      <c r="E3959" s="378"/>
      <c r="F3959" s="379"/>
      <c r="G3959" s="380"/>
      <c r="H3959" s="380">
        <v>504.84</v>
      </c>
      <c r="I3959" s="383"/>
      <c r="J3959" s="384"/>
      <c r="K3959" s="384"/>
    </row>
    <row r="3960" spans="1:11" x14ac:dyDescent="0.25">
      <c r="I3960" s="383"/>
      <c r="J3960" s="384"/>
      <c r="K3960" s="384"/>
    </row>
    <row r="3961" spans="1:11" x14ac:dyDescent="0.25">
      <c r="I3961" s="383"/>
      <c r="J3961" s="384"/>
      <c r="K3961" s="384"/>
    </row>
    <row r="3962" spans="1:11" x14ac:dyDescent="0.25">
      <c r="A3962" s="377" t="s">
        <v>60934</v>
      </c>
      <c r="B3962" s="378" t="s">
        <v>60935</v>
      </c>
      <c r="C3962" s="377"/>
      <c r="D3962" s="378"/>
      <c r="E3962" s="378"/>
      <c r="F3962" s="379"/>
      <c r="G3962" s="380"/>
      <c r="H3962" s="380"/>
      <c r="I3962" s="383"/>
      <c r="J3962" s="384"/>
      <c r="K3962" s="384"/>
    </row>
    <row r="3963" spans="1:11" x14ac:dyDescent="0.25">
      <c r="A3963" s="377"/>
      <c r="B3963" s="378"/>
      <c r="C3963" s="377" t="s">
        <v>60938</v>
      </c>
      <c r="D3963" s="378" t="s">
        <v>60939</v>
      </c>
      <c r="E3963" s="378" t="s">
        <v>60940</v>
      </c>
      <c r="F3963" s="379" t="s">
        <v>60941</v>
      </c>
      <c r="G3963" s="380" t="s">
        <v>60942</v>
      </c>
      <c r="H3963" s="380" t="s">
        <v>60943</v>
      </c>
      <c r="I3963" s="383"/>
      <c r="J3963" s="384"/>
      <c r="K3963" s="384"/>
    </row>
    <row r="3964" spans="1:11" x14ac:dyDescent="0.25">
      <c r="A3964" s="377"/>
      <c r="B3964" s="378"/>
      <c r="C3964" s="377"/>
      <c r="D3964" s="378"/>
      <c r="E3964" s="378"/>
      <c r="F3964" s="379"/>
      <c r="G3964" s="380"/>
      <c r="H3964" s="380"/>
      <c r="I3964" s="383"/>
      <c r="J3964" s="384"/>
      <c r="K3964" s="384"/>
    </row>
    <row r="3965" spans="1:11" x14ac:dyDescent="0.25">
      <c r="A3965" s="385" t="s">
        <v>62696</v>
      </c>
      <c r="B3965" s="386" t="s">
        <v>62697</v>
      </c>
      <c r="C3965" s="385"/>
      <c r="D3965" s="386"/>
      <c r="E3965" s="386" t="s">
        <v>283</v>
      </c>
      <c r="F3965" s="379" t="s">
        <v>60946</v>
      </c>
      <c r="G3965" s="380"/>
      <c r="H3965" s="380"/>
      <c r="I3965" s="383"/>
      <c r="J3965" s="384"/>
      <c r="K3965" s="384"/>
    </row>
    <row r="3966" spans="1:11" x14ac:dyDescent="0.25">
      <c r="A3966" s="377"/>
      <c r="B3966" s="378">
        <v>2</v>
      </c>
      <c r="C3966" s="377" t="s">
        <v>28782</v>
      </c>
      <c r="D3966" s="378" t="s">
        <v>62578</v>
      </c>
      <c r="E3966" s="378" t="s">
        <v>284</v>
      </c>
      <c r="F3966" s="379">
        <v>6.6199999999999995E-2</v>
      </c>
      <c r="G3966" s="380">
        <v>9.31</v>
      </c>
      <c r="H3966" s="380">
        <f>+ROUND(F3966*G3966,2)</f>
        <v>0.62</v>
      </c>
      <c r="I3966" s="383" t="s">
        <v>60981</v>
      </c>
      <c r="J3966" s="384" t="s">
        <v>60965</v>
      </c>
      <c r="K3966" s="384">
        <v>11455</v>
      </c>
    </row>
    <row r="3967" spans="1:11" x14ac:dyDescent="0.25">
      <c r="A3967" s="377"/>
      <c r="B3967" s="378"/>
      <c r="C3967" s="377"/>
      <c r="D3967" s="378" t="s">
        <v>60986</v>
      </c>
      <c r="E3967" s="378"/>
      <c r="F3967" s="379"/>
      <c r="G3967" s="380"/>
      <c r="H3967" s="380">
        <f>+SUBTOTAL(9,H3966:H3966)</f>
        <v>0.62</v>
      </c>
      <c r="I3967" s="383"/>
      <c r="J3967" s="384"/>
      <c r="K3967" s="384"/>
    </row>
    <row r="3968" spans="1:11" x14ac:dyDescent="0.25">
      <c r="A3968" s="377"/>
      <c r="B3968" s="378"/>
      <c r="C3968" s="377"/>
      <c r="D3968" s="378" t="s">
        <v>60947</v>
      </c>
      <c r="E3968" s="378"/>
      <c r="F3968" s="379"/>
      <c r="G3968" s="380"/>
      <c r="H3968" s="380"/>
      <c r="I3968" s="383"/>
      <c r="J3968" s="384"/>
      <c r="K3968" s="384"/>
    </row>
    <row r="3969" spans="1:11" x14ac:dyDescent="0.25">
      <c r="A3969" s="377"/>
      <c r="B3969" s="378" t="s">
        <v>60948</v>
      </c>
      <c r="C3969" s="377" t="s">
        <v>61707</v>
      </c>
      <c r="D3969" s="378" t="s">
        <v>61708</v>
      </c>
      <c r="E3969" s="378" t="s">
        <v>287</v>
      </c>
      <c r="F3969" s="379">
        <v>4.1700000000000001E-2</v>
      </c>
      <c r="G3969" s="380">
        <v>618.91999999999996</v>
      </c>
      <c r="H3969" s="380">
        <f t="shared" ref="H3969:H3991" si="33">+ROUND(F3969*G3969,2)</f>
        <v>25.81</v>
      </c>
      <c r="I3969" s="383" t="s">
        <v>60952</v>
      </c>
      <c r="J3969" s="384" t="s">
        <v>60965</v>
      </c>
      <c r="K3969" s="384" t="s">
        <v>61707</v>
      </c>
    </row>
    <row r="3970" spans="1:11" x14ac:dyDescent="0.25">
      <c r="A3970" s="377"/>
      <c r="B3970" s="378" t="s">
        <v>60948</v>
      </c>
      <c r="C3970" s="377" t="s">
        <v>61723</v>
      </c>
      <c r="D3970" s="378" t="s">
        <v>61724</v>
      </c>
      <c r="E3970" s="378" t="s">
        <v>283</v>
      </c>
      <c r="F3970" s="379">
        <v>5.0648999999999997</v>
      </c>
      <c r="G3970" s="380">
        <v>8.18</v>
      </c>
      <c r="H3970" s="380">
        <f t="shared" si="33"/>
        <v>41.43</v>
      </c>
      <c r="I3970" s="383" t="s">
        <v>60952</v>
      </c>
      <c r="J3970" s="384" t="s">
        <v>60965</v>
      </c>
      <c r="K3970" s="384" t="s">
        <v>61723</v>
      </c>
    </row>
    <row r="3971" spans="1:11" x14ac:dyDescent="0.25">
      <c r="A3971" s="377"/>
      <c r="B3971" s="378" t="s">
        <v>60948</v>
      </c>
      <c r="C3971" s="377" t="s">
        <v>61759</v>
      </c>
      <c r="D3971" s="378" t="s">
        <v>61760</v>
      </c>
      <c r="E3971" s="378" t="s">
        <v>286</v>
      </c>
      <c r="F3971" s="379">
        <v>0.13250000000000001</v>
      </c>
      <c r="G3971" s="380">
        <v>2.44</v>
      </c>
      <c r="H3971" s="380">
        <f t="shared" si="33"/>
        <v>0.32</v>
      </c>
      <c r="I3971" s="383" t="s">
        <v>60952</v>
      </c>
      <c r="J3971" s="384" t="s">
        <v>60965</v>
      </c>
      <c r="K3971" s="384" t="s">
        <v>61759</v>
      </c>
    </row>
    <row r="3972" spans="1:11" x14ac:dyDescent="0.25">
      <c r="A3972" s="377"/>
      <c r="B3972" s="378" t="s">
        <v>60948</v>
      </c>
      <c r="C3972" s="377" t="s">
        <v>61761</v>
      </c>
      <c r="D3972" s="378" t="s">
        <v>61762</v>
      </c>
      <c r="E3972" s="378" t="s">
        <v>286</v>
      </c>
      <c r="F3972" s="379">
        <v>0.17219999999999999</v>
      </c>
      <c r="G3972" s="380">
        <v>1.24</v>
      </c>
      <c r="H3972" s="380">
        <f t="shared" si="33"/>
        <v>0.21</v>
      </c>
      <c r="I3972" s="383" t="s">
        <v>60952</v>
      </c>
      <c r="J3972" s="384" t="s">
        <v>60965</v>
      </c>
      <c r="K3972" s="384" t="s">
        <v>61761</v>
      </c>
    </row>
    <row r="3973" spans="1:11" x14ac:dyDescent="0.25">
      <c r="A3973" s="377"/>
      <c r="B3973" s="378" t="s">
        <v>60948</v>
      </c>
      <c r="C3973" s="377" t="s">
        <v>61763</v>
      </c>
      <c r="D3973" s="378" t="s">
        <v>61764</v>
      </c>
      <c r="E3973" s="378" t="s">
        <v>283</v>
      </c>
      <c r="F3973" s="379">
        <v>0.153</v>
      </c>
      <c r="G3973" s="380">
        <v>372.57</v>
      </c>
      <c r="H3973" s="380">
        <f t="shared" si="33"/>
        <v>57</v>
      </c>
      <c r="I3973" s="383" t="s">
        <v>60952</v>
      </c>
      <c r="J3973" s="384" t="s">
        <v>60965</v>
      </c>
      <c r="K3973" s="384" t="s">
        <v>61763</v>
      </c>
    </row>
    <row r="3974" spans="1:11" x14ac:dyDescent="0.25">
      <c r="A3974" s="377"/>
      <c r="B3974" s="378" t="s">
        <v>60948</v>
      </c>
      <c r="C3974" s="377" t="s">
        <v>61467</v>
      </c>
      <c r="D3974" s="378" t="s">
        <v>61468</v>
      </c>
      <c r="E3974" s="378" t="s">
        <v>286</v>
      </c>
      <c r="F3974" s="379">
        <v>6.6199999999999995E-2</v>
      </c>
      <c r="G3974" s="380">
        <v>5.73</v>
      </c>
      <c r="H3974" s="380">
        <f t="shared" si="33"/>
        <v>0.38</v>
      </c>
      <c r="I3974" s="383" t="s">
        <v>60952</v>
      </c>
      <c r="J3974" s="384" t="s">
        <v>60965</v>
      </c>
      <c r="K3974" s="384" t="s">
        <v>61467</v>
      </c>
    </row>
    <row r="3975" spans="1:11" x14ac:dyDescent="0.25">
      <c r="A3975" s="377"/>
      <c r="B3975" s="378" t="s">
        <v>60948</v>
      </c>
      <c r="C3975" s="377" t="s">
        <v>61765</v>
      </c>
      <c r="D3975" s="378" t="s">
        <v>61766</v>
      </c>
      <c r="E3975" s="378" t="s">
        <v>286</v>
      </c>
      <c r="F3975" s="379">
        <v>0.13250000000000001</v>
      </c>
      <c r="G3975" s="380">
        <v>6.94</v>
      </c>
      <c r="H3975" s="380">
        <f t="shared" si="33"/>
        <v>0.92</v>
      </c>
      <c r="I3975" s="383" t="s">
        <v>60952</v>
      </c>
      <c r="J3975" s="384" t="s">
        <v>60965</v>
      </c>
      <c r="K3975" s="384" t="s">
        <v>61765</v>
      </c>
    </row>
    <row r="3976" spans="1:11" x14ac:dyDescent="0.25">
      <c r="A3976" s="377"/>
      <c r="B3976" s="378" t="s">
        <v>60948</v>
      </c>
      <c r="C3976" s="377" t="s">
        <v>61767</v>
      </c>
      <c r="D3976" s="378" t="s">
        <v>61768</v>
      </c>
      <c r="E3976" s="378" t="s">
        <v>286</v>
      </c>
      <c r="F3976" s="379">
        <v>0.17219999999999999</v>
      </c>
      <c r="G3976" s="380">
        <v>7.43</v>
      </c>
      <c r="H3976" s="380">
        <f t="shared" si="33"/>
        <v>1.28</v>
      </c>
      <c r="I3976" s="383" t="s">
        <v>60952</v>
      </c>
      <c r="J3976" s="384" t="s">
        <v>60965</v>
      </c>
      <c r="K3976" s="384" t="s">
        <v>61767</v>
      </c>
    </row>
    <row r="3977" spans="1:11" x14ac:dyDescent="0.25">
      <c r="A3977" s="377"/>
      <c r="B3977" s="378" t="s">
        <v>60948</v>
      </c>
      <c r="C3977" s="377" t="s">
        <v>61469</v>
      </c>
      <c r="D3977" s="378" t="s">
        <v>61470</v>
      </c>
      <c r="E3977" s="378" t="s">
        <v>286</v>
      </c>
      <c r="F3977" s="379">
        <v>0.67549999999999999</v>
      </c>
      <c r="G3977" s="380">
        <v>1.89</v>
      </c>
      <c r="H3977" s="380">
        <f t="shared" si="33"/>
        <v>1.28</v>
      </c>
      <c r="I3977" s="383" t="s">
        <v>60952</v>
      </c>
      <c r="J3977" s="384" t="s">
        <v>60965</v>
      </c>
      <c r="K3977" s="384" t="s">
        <v>61469</v>
      </c>
    </row>
    <row r="3978" spans="1:11" x14ac:dyDescent="0.25">
      <c r="A3978" s="377"/>
      <c r="B3978" s="378" t="s">
        <v>60948</v>
      </c>
      <c r="C3978" s="377" t="s">
        <v>61779</v>
      </c>
      <c r="D3978" s="378" t="s">
        <v>61780</v>
      </c>
      <c r="E3978" s="378" t="s">
        <v>284</v>
      </c>
      <c r="F3978" s="379">
        <v>6.6199999999999995E-2</v>
      </c>
      <c r="G3978" s="380">
        <v>36.89</v>
      </c>
      <c r="H3978" s="380">
        <f t="shared" si="33"/>
        <v>2.44</v>
      </c>
      <c r="I3978" s="383" t="s">
        <v>60952</v>
      </c>
      <c r="J3978" s="384" t="s">
        <v>60965</v>
      </c>
      <c r="K3978" s="384" t="s">
        <v>61779</v>
      </c>
    </row>
    <row r="3979" spans="1:11" x14ac:dyDescent="0.25">
      <c r="A3979" s="377"/>
      <c r="B3979" s="378" t="s">
        <v>60948</v>
      </c>
      <c r="C3979" s="377" t="s">
        <v>61781</v>
      </c>
      <c r="D3979" s="378" t="s">
        <v>61782</v>
      </c>
      <c r="E3979" s="378" t="s">
        <v>283</v>
      </c>
      <c r="F3979" s="379">
        <v>1.7192000000000001</v>
      </c>
      <c r="G3979" s="380">
        <v>8.33</v>
      </c>
      <c r="H3979" s="380">
        <f t="shared" si="33"/>
        <v>14.32</v>
      </c>
      <c r="I3979" s="383" t="s">
        <v>60952</v>
      </c>
      <c r="J3979" s="384" t="s">
        <v>60965</v>
      </c>
      <c r="K3979" s="384" t="s">
        <v>61781</v>
      </c>
    </row>
    <row r="3980" spans="1:11" x14ac:dyDescent="0.25">
      <c r="A3980" s="377"/>
      <c r="B3980" s="378" t="s">
        <v>60948</v>
      </c>
      <c r="C3980" s="377" t="s">
        <v>60818</v>
      </c>
      <c r="D3980" s="378" t="s">
        <v>61557</v>
      </c>
      <c r="E3980" s="378" t="s">
        <v>287</v>
      </c>
      <c r="F3980" s="379">
        <v>4.0399999999999998E-2</v>
      </c>
      <c r="G3980" s="380">
        <v>57.6</v>
      </c>
      <c r="H3980" s="380">
        <f t="shared" si="33"/>
        <v>2.33</v>
      </c>
      <c r="I3980" s="383" t="s">
        <v>60952</v>
      </c>
      <c r="J3980" s="384" t="s">
        <v>60965</v>
      </c>
      <c r="K3980" s="384" t="s">
        <v>60818</v>
      </c>
    </row>
    <row r="3981" spans="1:11" x14ac:dyDescent="0.25">
      <c r="A3981" s="377"/>
      <c r="B3981" s="378" t="s">
        <v>60948</v>
      </c>
      <c r="C3981" s="377" t="s">
        <v>61785</v>
      </c>
      <c r="D3981" s="378" t="s">
        <v>61786</v>
      </c>
      <c r="E3981" s="378" t="s">
        <v>283</v>
      </c>
      <c r="F3981" s="379">
        <v>1.7192000000000001</v>
      </c>
      <c r="G3981" s="380">
        <v>41</v>
      </c>
      <c r="H3981" s="380">
        <f t="shared" si="33"/>
        <v>70.489999999999995</v>
      </c>
      <c r="I3981" s="383" t="s">
        <v>60952</v>
      </c>
      <c r="J3981" s="384" t="s">
        <v>60965</v>
      </c>
      <c r="K3981" s="384" t="s">
        <v>61785</v>
      </c>
    </row>
    <row r="3982" spans="1:11" x14ac:dyDescent="0.25">
      <c r="A3982" s="377"/>
      <c r="B3982" s="378" t="s">
        <v>60948</v>
      </c>
      <c r="C3982" s="377" t="s">
        <v>61787</v>
      </c>
      <c r="D3982" s="378" t="s">
        <v>61788</v>
      </c>
      <c r="E3982" s="378" t="s">
        <v>283</v>
      </c>
      <c r="F3982" s="379">
        <v>6.6199999999999995E-2</v>
      </c>
      <c r="G3982" s="380">
        <v>571.67999999999995</v>
      </c>
      <c r="H3982" s="380">
        <f t="shared" si="33"/>
        <v>37.85</v>
      </c>
      <c r="I3982" s="383" t="s">
        <v>60952</v>
      </c>
      <c r="J3982" s="384" t="s">
        <v>60965</v>
      </c>
      <c r="K3982" s="384" t="s">
        <v>61787</v>
      </c>
    </row>
    <row r="3983" spans="1:11" x14ac:dyDescent="0.25">
      <c r="A3983" s="377"/>
      <c r="B3983" s="378" t="s">
        <v>60948</v>
      </c>
      <c r="C3983" s="377" t="s">
        <v>61789</v>
      </c>
      <c r="D3983" s="378" t="s">
        <v>61790</v>
      </c>
      <c r="E3983" s="378" t="s">
        <v>283</v>
      </c>
      <c r="F3983" s="379">
        <v>9.2999999999999992E-3</v>
      </c>
      <c r="G3983" s="380">
        <v>11.34</v>
      </c>
      <c r="H3983" s="380">
        <f t="shared" si="33"/>
        <v>0.11</v>
      </c>
      <c r="I3983" s="383" t="s">
        <v>60952</v>
      </c>
      <c r="J3983" s="384" t="s">
        <v>60965</v>
      </c>
      <c r="K3983" s="384" t="s">
        <v>61789</v>
      </c>
    </row>
    <row r="3984" spans="1:11" x14ac:dyDescent="0.25">
      <c r="A3984" s="377"/>
      <c r="B3984" s="378" t="s">
        <v>60948</v>
      </c>
      <c r="C3984" s="377" t="s">
        <v>60811</v>
      </c>
      <c r="D3984" s="378" t="s">
        <v>61791</v>
      </c>
      <c r="E3984" s="378" t="s">
        <v>283</v>
      </c>
      <c r="F3984" s="379">
        <v>1.5109999999999999</v>
      </c>
      <c r="G3984" s="380">
        <v>18.89</v>
      </c>
      <c r="H3984" s="380">
        <f t="shared" si="33"/>
        <v>28.54</v>
      </c>
      <c r="I3984" s="383" t="s">
        <v>60952</v>
      </c>
      <c r="J3984" s="384" t="s">
        <v>60965</v>
      </c>
      <c r="K3984" s="384" t="s">
        <v>60811</v>
      </c>
    </row>
    <row r="3985" spans="1:11" x14ac:dyDescent="0.25">
      <c r="A3985" s="377"/>
      <c r="B3985" s="378" t="s">
        <v>60948</v>
      </c>
      <c r="C3985" s="377" t="s">
        <v>61792</v>
      </c>
      <c r="D3985" s="378" t="s">
        <v>61793</v>
      </c>
      <c r="E3985" s="378" t="s">
        <v>284</v>
      </c>
      <c r="F3985" s="379">
        <v>0.13250000000000001</v>
      </c>
      <c r="G3985" s="380">
        <v>17.489999999999998</v>
      </c>
      <c r="H3985" s="380">
        <f t="shared" si="33"/>
        <v>2.3199999999999998</v>
      </c>
      <c r="I3985" s="383" t="s">
        <v>60952</v>
      </c>
      <c r="J3985" s="384" t="s">
        <v>60965</v>
      </c>
      <c r="K3985" s="384" t="s">
        <v>61792</v>
      </c>
    </row>
    <row r="3986" spans="1:11" x14ac:dyDescent="0.25">
      <c r="A3986" s="377"/>
      <c r="B3986" s="378" t="s">
        <v>60948</v>
      </c>
      <c r="C3986" s="377" t="s">
        <v>60822</v>
      </c>
      <c r="D3986" s="378" t="s">
        <v>61798</v>
      </c>
      <c r="E3986" s="378" t="s">
        <v>287</v>
      </c>
      <c r="F3986" s="379">
        <v>1.06E-2</v>
      </c>
      <c r="G3986" s="380">
        <v>34.92</v>
      </c>
      <c r="H3986" s="380">
        <f t="shared" si="33"/>
        <v>0.37</v>
      </c>
      <c r="I3986" s="383" t="s">
        <v>60952</v>
      </c>
      <c r="J3986" s="384" t="s">
        <v>60965</v>
      </c>
      <c r="K3986" s="384" t="s">
        <v>60822</v>
      </c>
    </row>
    <row r="3987" spans="1:11" x14ac:dyDescent="0.25">
      <c r="A3987" s="377"/>
      <c r="B3987" s="378" t="s">
        <v>60948</v>
      </c>
      <c r="C3987" s="377" t="s">
        <v>61799</v>
      </c>
      <c r="D3987" s="378" t="s">
        <v>61800</v>
      </c>
      <c r="E3987" s="378" t="s">
        <v>284</v>
      </c>
      <c r="F3987" s="379">
        <v>6.6199999999999995E-2</v>
      </c>
      <c r="G3987" s="380">
        <v>87.45</v>
      </c>
      <c r="H3987" s="380">
        <f t="shared" si="33"/>
        <v>5.79</v>
      </c>
      <c r="I3987" s="383" t="s">
        <v>60952</v>
      </c>
      <c r="J3987" s="384" t="s">
        <v>60965</v>
      </c>
      <c r="K3987" s="384" t="s">
        <v>61799</v>
      </c>
    </row>
    <row r="3988" spans="1:11" x14ac:dyDescent="0.25">
      <c r="A3988" s="377"/>
      <c r="B3988" s="378" t="s">
        <v>60948</v>
      </c>
      <c r="C3988" s="377" t="s">
        <v>61813</v>
      </c>
      <c r="D3988" s="378" t="s">
        <v>61814</v>
      </c>
      <c r="E3988" s="378" t="s">
        <v>283</v>
      </c>
      <c r="F3988" s="379">
        <v>0.51359999999999995</v>
      </c>
      <c r="G3988" s="380">
        <v>81.16</v>
      </c>
      <c r="H3988" s="380">
        <f t="shared" si="33"/>
        <v>41.68</v>
      </c>
      <c r="I3988" s="383" t="s">
        <v>60952</v>
      </c>
      <c r="J3988" s="384" t="s">
        <v>60965</v>
      </c>
      <c r="K3988" s="384" t="s">
        <v>61813</v>
      </c>
    </row>
    <row r="3989" spans="1:11" x14ac:dyDescent="0.25">
      <c r="A3989" s="377"/>
      <c r="B3989" s="378" t="s">
        <v>60948</v>
      </c>
      <c r="C3989" s="377" t="s">
        <v>61815</v>
      </c>
      <c r="D3989" s="378" t="s">
        <v>61816</v>
      </c>
      <c r="E3989" s="378" t="s">
        <v>283</v>
      </c>
      <c r="F3989" s="379">
        <v>0.59109999999999996</v>
      </c>
      <c r="G3989" s="380">
        <v>83.47</v>
      </c>
      <c r="H3989" s="380">
        <f t="shared" si="33"/>
        <v>49.34</v>
      </c>
      <c r="I3989" s="383" t="s">
        <v>60952</v>
      </c>
      <c r="J3989" s="384" t="s">
        <v>60965</v>
      </c>
      <c r="K3989" s="384" t="s">
        <v>61815</v>
      </c>
    </row>
    <row r="3990" spans="1:11" x14ac:dyDescent="0.25">
      <c r="A3990" s="377"/>
      <c r="B3990" s="378" t="s">
        <v>60948</v>
      </c>
      <c r="C3990" s="377" t="s">
        <v>61821</v>
      </c>
      <c r="D3990" s="378" t="s">
        <v>61822</v>
      </c>
      <c r="E3990" s="378" t="s">
        <v>283</v>
      </c>
      <c r="F3990" s="379">
        <v>0.80230000000000001</v>
      </c>
      <c r="G3990" s="380">
        <v>96.72</v>
      </c>
      <c r="H3990" s="380">
        <f t="shared" si="33"/>
        <v>77.599999999999994</v>
      </c>
      <c r="I3990" s="383" t="s">
        <v>60952</v>
      </c>
      <c r="J3990" s="384" t="s">
        <v>60965</v>
      </c>
      <c r="K3990" s="384" t="s">
        <v>61821</v>
      </c>
    </row>
    <row r="3991" spans="1:11" x14ac:dyDescent="0.25">
      <c r="A3991" s="377"/>
      <c r="B3991" s="378" t="s">
        <v>60948</v>
      </c>
      <c r="C3991" s="377" t="s">
        <v>61823</v>
      </c>
      <c r="D3991" s="378" t="s">
        <v>61824</v>
      </c>
      <c r="E3991" s="378" t="s">
        <v>283</v>
      </c>
      <c r="F3991" s="379">
        <v>0.62549999999999994</v>
      </c>
      <c r="G3991" s="380">
        <v>124.29</v>
      </c>
      <c r="H3991" s="380">
        <f t="shared" si="33"/>
        <v>77.739999999999995</v>
      </c>
      <c r="I3991" s="383" t="s">
        <v>60952</v>
      </c>
      <c r="J3991" s="384" t="s">
        <v>60965</v>
      </c>
      <c r="K3991" s="384" t="s">
        <v>61823</v>
      </c>
    </row>
    <row r="3992" spans="1:11" x14ac:dyDescent="0.25">
      <c r="A3992" s="377"/>
      <c r="B3992" s="378"/>
      <c r="C3992" s="377"/>
      <c r="D3992" s="378" t="s">
        <v>60954</v>
      </c>
      <c r="E3992" s="378"/>
      <c r="F3992" s="379"/>
      <c r="G3992" s="380"/>
      <c r="H3992" s="380">
        <f>+SUBTOTAL(9,H3969:H3991)</f>
        <v>539.55000000000007</v>
      </c>
      <c r="I3992" s="383"/>
      <c r="J3992" s="384"/>
      <c r="K3992" s="384"/>
    </row>
    <row r="3993" spans="1:11" x14ac:dyDescent="0.25">
      <c r="A3993" s="377"/>
      <c r="B3993" s="378"/>
      <c r="C3993" s="377"/>
      <c r="D3993" s="378" t="s">
        <v>60955</v>
      </c>
      <c r="E3993" s="378"/>
      <c r="F3993" s="379"/>
      <c r="G3993" s="380"/>
      <c r="H3993" s="380">
        <f>+SUBTOTAL(9,H3966:H3991)</f>
        <v>540.17000000000007</v>
      </c>
      <c r="I3993" s="383"/>
      <c r="J3993" s="384"/>
      <c r="K3993" s="384"/>
    </row>
    <row r="3994" spans="1:11" x14ac:dyDescent="0.25">
      <c r="A3994" s="377"/>
      <c r="B3994" s="378"/>
      <c r="C3994" s="377"/>
      <c r="D3994" s="378" t="s">
        <v>60956</v>
      </c>
      <c r="E3994" s="378"/>
      <c r="F3994" s="379">
        <v>24.18</v>
      </c>
      <c r="G3994" s="380"/>
      <c r="H3994" s="380">
        <f>+ROUND(H3993*F3994/100,2)</f>
        <v>130.61000000000001</v>
      </c>
      <c r="I3994" s="383"/>
      <c r="J3994" s="384"/>
      <c r="K3994" s="384"/>
    </row>
    <row r="3995" spans="1:11" x14ac:dyDescent="0.25">
      <c r="A3995" s="377"/>
      <c r="B3995" s="378"/>
      <c r="C3995" s="377"/>
      <c r="D3995" s="378" t="s">
        <v>60957</v>
      </c>
      <c r="E3995" s="378"/>
      <c r="F3995" s="379"/>
      <c r="G3995" s="380"/>
      <c r="H3995" s="380">
        <f>+H3993+H3994</f>
        <v>670.78000000000009</v>
      </c>
      <c r="I3995" s="383"/>
      <c r="J3995" s="384"/>
      <c r="K3995" s="384"/>
    </row>
    <row r="3996" spans="1:11" x14ac:dyDescent="0.25">
      <c r="A3996" s="377"/>
      <c r="B3996" s="378"/>
      <c r="C3996" s="377"/>
      <c r="D3996" s="378" t="s">
        <v>60958</v>
      </c>
      <c r="E3996" s="378"/>
      <c r="F3996" s="379"/>
      <c r="G3996" s="380"/>
      <c r="H3996" s="380">
        <v>670.78</v>
      </c>
      <c r="I3996" s="383"/>
      <c r="J3996" s="384"/>
      <c r="K3996" s="384"/>
    </row>
    <row r="3997" spans="1:11" x14ac:dyDescent="0.25">
      <c r="I3997" s="383"/>
      <c r="J3997" s="384"/>
      <c r="K3997" s="384"/>
    </row>
    <row r="3998" spans="1:11" x14ac:dyDescent="0.25">
      <c r="I3998" s="383"/>
      <c r="J3998" s="384"/>
      <c r="K3998" s="384"/>
    </row>
    <row r="3999" spans="1:11" x14ac:dyDescent="0.25">
      <c r="A3999" s="377" t="s">
        <v>60934</v>
      </c>
      <c r="B3999" s="378" t="s">
        <v>60935</v>
      </c>
      <c r="C3999" s="377"/>
      <c r="D3999" s="378"/>
      <c r="E3999" s="378"/>
      <c r="F3999" s="379"/>
      <c r="G3999" s="380"/>
      <c r="H3999" s="380"/>
      <c r="I3999" s="383"/>
      <c r="J3999" s="384"/>
      <c r="K3999" s="384"/>
    </row>
    <row r="4000" spans="1:11" x14ac:dyDescent="0.25">
      <c r="A4000" s="377"/>
      <c r="B4000" s="378"/>
      <c r="C4000" s="377" t="s">
        <v>60938</v>
      </c>
      <c r="D4000" s="378" t="s">
        <v>60939</v>
      </c>
      <c r="E4000" s="378" t="s">
        <v>60940</v>
      </c>
      <c r="F4000" s="379" t="s">
        <v>60941</v>
      </c>
      <c r="G4000" s="380" t="s">
        <v>60942</v>
      </c>
      <c r="H4000" s="380" t="s">
        <v>60943</v>
      </c>
      <c r="I4000" s="383"/>
      <c r="J4000" s="384"/>
      <c r="K4000" s="384"/>
    </row>
    <row r="4001" spans="1:11" x14ac:dyDescent="0.25">
      <c r="A4001" s="377"/>
      <c r="B4001" s="378"/>
      <c r="C4001" s="377"/>
      <c r="D4001" s="378"/>
      <c r="E4001" s="378"/>
      <c r="F4001" s="379"/>
      <c r="G4001" s="380"/>
      <c r="H4001" s="380"/>
      <c r="I4001" s="383"/>
      <c r="J4001" s="384"/>
      <c r="K4001" s="384"/>
    </row>
    <row r="4002" spans="1:11" x14ac:dyDescent="0.25">
      <c r="A4002" s="385" t="s">
        <v>62698</v>
      </c>
      <c r="B4002" s="386" t="s">
        <v>62699</v>
      </c>
      <c r="C4002" s="385"/>
      <c r="D4002" s="386"/>
      <c r="E4002" s="386" t="s">
        <v>286</v>
      </c>
      <c r="F4002" s="379" t="s">
        <v>60946</v>
      </c>
      <c r="G4002" s="380"/>
      <c r="H4002" s="380"/>
      <c r="I4002" s="383"/>
      <c r="J4002" s="384"/>
      <c r="K4002" s="384"/>
    </row>
    <row r="4003" spans="1:11" x14ac:dyDescent="0.25">
      <c r="A4003" s="377"/>
      <c r="B4003" s="378">
        <v>2</v>
      </c>
      <c r="C4003" s="377" t="s">
        <v>26291</v>
      </c>
      <c r="D4003" s="378" t="s">
        <v>62700</v>
      </c>
      <c r="E4003" s="378" t="s">
        <v>286</v>
      </c>
      <c r="F4003" s="379">
        <v>1.0169999999999999</v>
      </c>
      <c r="G4003" s="380">
        <v>1.37</v>
      </c>
      <c r="H4003" s="380">
        <f>+ROUND(F4003*G4003,2)</f>
        <v>1.39</v>
      </c>
      <c r="I4003" s="383" t="s">
        <v>60981</v>
      </c>
      <c r="J4003" s="384" t="s">
        <v>60965</v>
      </c>
      <c r="K4003" s="384">
        <v>2689</v>
      </c>
    </row>
    <row r="4004" spans="1:11" x14ac:dyDescent="0.25">
      <c r="A4004" s="377"/>
      <c r="B4004" s="378"/>
      <c r="C4004" s="377"/>
      <c r="D4004" s="378" t="s">
        <v>60986</v>
      </c>
      <c r="E4004" s="378"/>
      <c r="F4004" s="379"/>
      <c r="G4004" s="380"/>
      <c r="H4004" s="380">
        <f>+SUBTOTAL(9,H4003:H4003)</f>
        <v>1.39</v>
      </c>
      <c r="I4004" s="383"/>
      <c r="J4004" s="384"/>
      <c r="K4004" s="384"/>
    </row>
    <row r="4005" spans="1:11" x14ac:dyDescent="0.25">
      <c r="A4005" s="377"/>
      <c r="B4005" s="378"/>
      <c r="C4005" s="377"/>
      <c r="D4005" s="378" t="s">
        <v>60947</v>
      </c>
      <c r="E4005" s="378"/>
      <c r="F4005" s="379"/>
      <c r="G4005" s="380"/>
      <c r="H4005" s="380"/>
      <c r="I4005" s="383"/>
      <c r="J4005" s="384"/>
      <c r="K4005" s="384"/>
    </row>
    <row r="4006" spans="1:11" x14ac:dyDescent="0.25">
      <c r="A4006" s="377"/>
      <c r="B4006" s="378" t="s">
        <v>60948</v>
      </c>
      <c r="C4006" s="377" t="s">
        <v>61486</v>
      </c>
      <c r="D4006" s="378" t="s">
        <v>61487</v>
      </c>
      <c r="E4006" s="378" t="s">
        <v>33681</v>
      </c>
      <c r="F4006" s="379">
        <v>0.129</v>
      </c>
      <c r="G4006" s="380">
        <v>14.65</v>
      </c>
      <c r="H4006" s="380">
        <f>+ROUND(F4006*G4006,2)</f>
        <v>1.89</v>
      </c>
      <c r="I4006" s="383" t="s">
        <v>60952</v>
      </c>
      <c r="J4006" s="384" t="s">
        <v>60965</v>
      </c>
      <c r="K4006" s="384" t="s">
        <v>61486</v>
      </c>
    </row>
    <row r="4007" spans="1:11" x14ac:dyDescent="0.25">
      <c r="A4007" s="377"/>
      <c r="B4007" s="378" t="s">
        <v>60948</v>
      </c>
      <c r="C4007" s="377" t="s">
        <v>61488</v>
      </c>
      <c r="D4007" s="378" t="s">
        <v>61489</v>
      </c>
      <c r="E4007" s="378" t="s">
        <v>33681</v>
      </c>
      <c r="F4007" s="379">
        <v>0.129</v>
      </c>
      <c r="G4007" s="380">
        <v>19</v>
      </c>
      <c r="H4007" s="380">
        <f>+ROUND(F4007*G4007,2)</f>
        <v>2.4500000000000002</v>
      </c>
      <c r="I4007" s="383" t="s">
        <v>60952</v>
      </c>
      <c r="J4007" s="384" t="s">
        <v>60965</v>
      </c>
      <c r="K4007" s="384" t="s">
        <v>61488</v>
      </c>
    </row>
    <row r="4008" spans="1:11" x14ac:dyDescent="0.25">
      <c r="A4008" s="377"/>
      <c r="B4008" s="378"/>
      <c r="C4008" s="377"/>
      <c r="D4008" s="378" t="s">
        <v>60954</v>
      </c>
      <c r="E4008" s="378"/>
      <c r="F4008" s="379"/>
      <c r="G4008" s="380"/>
      <c r="H4008" s="380">
        <f>+SUBTOTAL(9,H4006:H4007)</f>
        <v>4.34</v>
      </c>
      <c r="I4008" s="383"/>
      <c r="J4008" s="384"/>
      <c r="K4008" s="384"/>
    </row>
    <row r="4009" spans="1:11" x14ac:dyDescent="0.25">
      <c r="A4009" s="377"/>
      <c r="B4009" s="378"/>
      <c r="C4009" s="377"/>
      <c r="D4009" s="378" t="s">
        <v>60955</v>
      </c>
      <c r="E4009" s="378"/>
      <c r="F4009" s="379"/>
      <c r="G4009" s="380"/>
      <c r="H4009" s="380">
        <f>+SUBTOTAL(9,H4003:H4007)</f>
        <v>5.73</v>
      </c>
      <c r="I4009" s="383"/>
      <c r="J4009" s="384"/>
      <c r="K4009" s="384"/>
    </row>
    <row r="4010" spans="1:11" x14ac:dyDescent="0.25">
      <c r="A4010" s="377"/>
      <c r="B4010" s="378"/>
      <c r="C4010" s="377"/>
      <c r="D4010" s="378" t="s">
        <v>60956</v>
      </c>
      <c r="E4010" s="378"/>
      <c r="F4010" s="379">
        <v>24.18</v>
      </c>
      <c r="G4010" s="380"/>
      <c r="H4010" s="380">
        <f>+ROUND(H4009*F4010/100,2)</f>
        <v>1.39</v>
      </c>
      <c r="I4010" s="383"/>
      <c r="J4010" s="384"/>
      <c r="K4010" s="384"/>
    </row>
    <row r="4011" spans="1:11" x14ac:dyDescent="0.25">
      <c r="A4011" s="377"/>
      <c r="B4011" s="378"/>
      <c r="C4011" s="377"/>
      <c r="D4011" s="378" t="s">
        <v>60957</v>
      </c>
      <c r="E4011" s="378"/>
      <c r="F4011" s="379"/>
      <c r="G4011" s="380"/>
      <c r="H4011" s="380">
        <f>+H4009+H4010</f>
        <v>7.12</v>
      </c>
      <c r="I4011" s="383"/>
      <c r="J4011" s="384"/>
      <c r="K4011" s="384"/>
    </row>
    <row r="4012" spans="1:11" x14ac:dyDescent="0.25">
      <c r="A4012" s="377"/>
      <c r="B4012" s="378"/>
      <c r="C4012" s="377"/>
      <c r="D4012" s="378" t="s">
        <v>60958</v>
      </c>
      <c r="E4012" s="378"/>
      <c r="F4012" s="379"/>
      <c r="G4012" s="380"/>
      <c r="H4012" s="380">
        <v>7.12</v>
      </c>
      <c r="I4012" s="383"/>
      <c r="J4012" s="384"/>
      <c r="K4012" s="384"/>
    </row>
    <row r="4013" spans="1:11" x14ac:dyDescent="0.25">
      <c r="I4013" s="383"/>
      <c r="J4013" s="384"/>
      <c r="K4013" s="384"/>
    </row>
    <row r="4014" spans="1:11" x14ac:dyDescent="0.25">
      <c r="I4014" s="383"/>
      <c r="J4014" s="384"/>
      <c r="K4014" s="384"/>
    </row>
    <row r="4015" spans="1:11" x14ac:dyDescent="0.25">
      <c r="A4015" s="377" t="s">
        <v>60934</v>
      </c>
      <c r="B4015" s="378" t="s">
        <v>60935</v>
      </c>
      <c r="C4015" s="377"/>
      <c r="D4015" s="378"/>
      <c r="E4015" s="378"/>
      <c r="F4015" s="379"/>
      <c r="G4015" s="380"/>
      <c r="H4015" s="380"/>
      <c r="I4015" s="383"/>
      <c r="J4015" s="384"/>
      <c r="K4015" s="384"/>
    </row>
    <row r="4016" spans="1:11" x14ac:dyDescent="0.25">
      <c r="A4016" s="377"/>
      <c r="B4016" s="378"/>
      <c r="C4016" s="377" t="s">
        <v>60938</v>
      </c>
      <c r="D4016" s="378" t="s">
        <v>60939</v>
      </c>
      <c r="E4016" s="378" t="s">
        <v>60940</v>
      </c>
      <c r="F4016" s="379" t="s">
        <v>60941</v>
      </c>
      <c r="G4016" s="380" t="s">
        <v>60942</v>
      </c>
      <c r="H4016" s="380" t="s">
        <v>60943</v>
      </c>
      <c r="I4016" s="383"/>
      <c r="J4016" s="384"/>
      <c r="K4016" s="384"/>
    </row>
    <row r="4017" spans="1:11" x14ac:dyDescent="0.25">
      <c r="A4017" s="377"/>
      <c r="B4017" s="378"/>
      <c r="C4017" s="377"/>
      <c r="D4017" s="378"/>
      <c r="E4017" s="378"/>
      <c r="F4017" s="379"/>
      <c r="G4017" s="380"/>
      <c r="H4017" s="380"/>
      <c r="I4017" s="383"/>
      <c r="J4017" s="384"/>
      <c r="K4017" s="384"/>
    </row>
    <row r="4018" spans="1:11" x14ac:dyDescent="0.25">
      <c r="A4018" s="385" t="s">
        <v>62701</v>
      </c>
      <c r="B4018" s="386" t="s">
        <v>62702</v>
      </c>
      <c r="C4018" s="385"/>
      <c r="D4018" s="386"/>
      <c r="E4018" s="386" t="s">
        <v>283</v>
      </c>
      <c r="F4018" s="379" t="s">
        <v>60946</v>
      </c>
      <c r="G4018" s="380"/>
      <c r="H4018" s="380"/>
      <c r="I4018" s="383"/>
      <c r="J4018" s="384"/>
      <c r="K4018" s="384"/>
    </row>
    <row r="4019" spans="1:11" x14ac:dyDescent="0.25">
      <c r="A4019" s="377"/>
      <c r="B4019" s="378">
        <v>2</v>
      </c>
      <c r="C4019" s="377" t="s">
        <v>26336</v>
      </c>
      <c r="D4019" s="378" t="s">
        <v>61698</v>
      </c>
      <c r="E4019" s="378" t="s">
        <v>34139</v>
      </c>
      <c r="F4019" s="379">
        <v>0.19309999999999999</v>
      </c>
      <c r="G4019" s="380">
        <v>38.450000000000003</v>
      </c>
      <c r="H4019" s="380">
        <f>+ROUND(F4019*G4019,2)</f>
        <v>7.42</v>
      </c>
      <c r="I4019" s="383" t="s">
        <v>60981</v>
      </c>
      <c r="J4019" s="384" t="s">
        <v>60965</v>
      </c>
      <c r="K4019" s="384">
        <v>3080</v>
      </c>
    </row>
    <row r="4020" spans="1:11" x14ac:dyDescent="0.25">
      <c r="A4020" s="377"/>
      <c r="B4020" s="378"/>
      <c r="C4020" s="377"/>
      <c r="D4020" s="378" t="s">
        <v>60986</v>
      </c>
      <c r="E4020" s="378"/>
      <c r="F4020" s="379"/>
      <c r="G4020" s="380"/>
      <c r="H4020" s="380">
        <f>+SUBTOTAL(9,H4019:H4019)</f>
        <v>7.42</v>
      </c>
      <c r="I4020" s="383"/>
      <c r="J4020" s="384"/>
      <c r="K4020" s="384"/>
    </row>
    <row r="4021" spans="1:11" x14ac:dyDescent="0.25">
      <c r="A4021" s="377"/>
      <c r="B4021" s="378"/>
      <c r="C4021" s="377"/>
      <c r="D4021" s="378" t="s">
        <v>60947</v>
      </c>
      <c r="E4021" s="378"/>
      <c r="F4021" s="379"/>
      <c r="G4021" s="380"/>
      <c r="H4021" s="380"/>
      <c r="I4021" s="383"/>
      <c r="J4021" s="384"/>
      <c r="K4021" s="384"/>
    </row>
    <row r="4022" spans="1:11" x14ac:dyDescent="0.25">
      <c r="A4022" s="377"/>
      <c r="B4022" s="378" t="s">
        <v>60948</v>
      </c>
      <c r="C4022" s="377" t="s">
        <v>61705</v>
      </c>
      <c r="D4022" s="378" t="s">
        <v>61706</v>
      </c>
      <c r="E4022" s="378" t="s">
        <v>283</v>
      </c>
      <c r="F4022" s="379">
        <v>0.19309999999999999</v>
      </c>
      <c r="G4022" s="380">
        <v>415.94</v>
      </c>
      <c r="H4022" s="380">
        <f t="shared" ref="H4022:H4042" si="34">+ROUND(F4022*G4022,2)</f>
        <v>80.319999999999993</v>
      </c>
      <c r="I4022" s="383" t="s">
        <v>60952</v>
      </c>
      <c r="J4022" s="384" t="s">
        <v>60965</v>
      </c>
      <c r="K4022" s="384" t="s">
        <v>61705</v>
      </c>
    </row>
    <row r="4023" spans="1:11" x14ac:dyDescent="0.25">
      <c r="A4023" s="377"/>
      <c r="B4023" s="378" t="s">
        <v>60948</v>
      </c>
      <c r="C4023" s="377" t="s">
        <v>62703</v>
      </c>
      <c r="D4023" s="378" t="s">
        <v>62704</v>
      </c>
      <c r="E4023" s="378" t="s">
        <v>284</v>
      </c>
      <c r="F4023" s="379">
        <v>0.19309999999999999</v>
      </c>
      <c r="G4023" s="380">
        <v>51.49</v>
      </c>
      <c r="H4023" s="380">
        <f t="shared" si="34"/>
        <v>9.94</v>
      </c>
      <c r="I4023" s="383" t="s">
        <v>60952</v>
      </c>
      <c r="J4023" s="384" t="s">
        <v>60965</v>
      </c>
      <c r="K4023" s="384" t="s">
        <v>62703</v>
      </c>
    </row>
    <row r="4024" spans="1:11" x14ac:dyDescent="0.25">
      <c r="A4024" s="377"/>
      <c r="B4024" s="378" t="s">
        <v>60948</v>
      </c>
      <c r="C4024" s="377" t="s">
        <v>61723</v>
      </c>
      <c r="D4024" s="378" t="s">
        <v>61724</v>
      </c>
      <c r="E4024" s="378" t="s">
        <v>283</v>
      </c>
      <c r="F4024" s="379">
        <v>3.7181000000000002</v>
      </c>
      <c r="G4024" s="380">
        <v>8.18</v>
      </c>
      <c r="H4024" s="380">
        <f t="shared" si="34"/>
        <v>30.41</v>
      </c>
      <c r="I4024" s="383" t="s">
        <v>60952</v>
      </c>
      <c r="J4024" s="384" t="s">
        <v>60965</v>
      </c>
      <c r="K4024" s="384" t="s">
        <v>61723</v>
      </c>
    </row>
    <row r="4025" spans="1:11" x14ac:dyDescent="0.25">
      <c r="A4025" s="377"/>
      <c r="B4025" s="378" t="s">
        <v>60948</v>
      </c>
      <c r="C4025" s="377" t="s">
        <v>61757</v>
      </c>
      <c r="D4025" s="378" t="s">
        <v>61758</v>
      </c>
      <c r="E4025" s="378" t="s">
        <v>284</v>
      </c>
      <c r="F4025" s="379">
        <v>0.19309999999999999</v>
      </c>
      <c r="G4025" s="380">
        <v>358.59</v>
      </c>
      <c r="H4025" s="380">
        <f t="shared" si="34"/>
        <v>69.239999999999995</v>
      </c>
      <c r="I4025" s="383" t="s">
        <v>60952</v>
      </c>
      <c r="J4025" s="384" t="s">
        <v>60965</v>
      </c>
      <c r="K4025" s="384" t="s">
        <v>61757</v>
      </c>
    </row>
    <row r="4026" spans="1:11" x14ac:dyDescent="0.25">
      <c r="A4026" s="377"/>
      <c r="B4026" s="378" t="s">
        <v>60948</v>
      </c>
      <c r="C4026" s="377" t="s">
        <v>61759</v>
      </c>
      <c r="D4026" s="378" t="s">
        <v>61760</v>
      </c>
      <c r="E4026" s="378" t="s">
        <v>286</v>
      </c>
      <c r="F4026" s="379">
        <v>0.21240000000000001</v>
      </c>
      <c r="G4026" s="380">
        <v>2.44</v>
      </c>
      <c r="H4026" s="380">
        <f t="shared" si="34"/>
        <v>0.52</v>
      </c>
      <c r="I4026" s="383" t="s">
        <v>60952</v>
      </c>
      <c r="J4026" s="384" t="s">
        <v>60965</v>
      </c>
      <c r="K4026" s="384" t="s">
        <v>61759</v>
      </c>
    </row>
    <row r="4027" spans="1:11" x14ac:dyDescent="0.25">
      <c r="A4027" s="377"/>
      <c r="B4027" s="378" t="s">
        <v>60948</v>
      </c>
      <c r="C4027" s="377" t="s">
        <v>61761</v>
      </c>
      <c r="D4027" s="378" t="s">
        <v>61762</v>
      </c>
      <c r="E4027" s="378" t="s">
        <v>286</v>
      </c>
      <c r="F4027" s="379">
        <v>0.47299999999999998</v>
      </c>
      <c r="G4027" s="380">
        <v>1.24</v>
      </c>
      <c r="H4027" s="380">
        <f t="shared" si="34"/>
        <v>0.59</v>
      </c>
      <c r="I4027" s="383" t="s">
        <v>60952</v>
      </c>
      <c r="J4027" s="384" t="s">
        <v>60965</v>
      </c>
      <c r="K4027" s="384" t="s">
        <v>61761</v>
      </c>
    </row>
    <row r="4028" spans="1:11" x14ac:dyDescent="0.25">
      <c r="A4028" s="377"/>
      <c r="B4028" s="378" t="s">
        <v>60948</v>
      </c>
      <c r="C4028" s="377" t="s">
        <v>61467</v>
      </c>
      <c r="D4028" s="378" t="s">
        <v>61468</v>
      </c>
      <c r="E4028" s="378" t="s">
        <v>286</v>
      </c>
      <c r="F4028" s="379">
        <v>0.19309999999999999</v>
      </c>
      <c r="G4028" s="380">
        <v>5.73</v>
      </c>
      <c r="H4028" s="380">
        <f t="shared" si="34"/>
        <v>1.1100000000000001</v>
      </c>
      <c r="I4028" s="383" t="s">
        <v>60952</v>
      </c>
      <c r="J4028" s="384" t="s">
        <v>60965</v>
      </c>
      <c r="K4028" s="384" t="s">
        <v>61467</v>
      </c>
    </row>
    <row r="4029" spans="1:11" x14ac:dyDescent="0.25">
      <c r="A4029" s="377"/>
      <c r="B4029" s="378" t="s">
        <v>60948</v>
      </c>
      <c r="C4029" s="377" t="s">
        <v>61765</v>
      </c>
      <c r="D4029" s="378" t="s">
        <v>61766</v>
      </c>
      <c r="E4029" s="378" t="s">
        <v>286</v>
      </c>
      <c r="F4029" s="379">
        <v>0.21240000000000001</v>
      </c>
      <c r="G4029" s="380">
        <v>6.94</v>
      </c>
      <c r="H4029" s="380">
        <f t="shared" si="34"/>
        <v>1.47</v>
      </c>
      <c r="I4029" s="383" t="s">
        <v>60952</v>
      </c>
      <c r="J4029" s="384" t="s">
        <v>60965</v>
      </c>
      <c r="K4029" s="384" t="s">
        <v>61765</v>
      </c>
    </row>
    <row r="4030" spans="1:11" x14ac:dyDescent="0.25">
      <c r="A4030" s="377"/>
      <c r="B4030" s="378" t="s">
        <v>60948</v>
      </c>
      <c r="C4030" s="377" t="s">
        <v>61767</v>
      </c>
      <c r="D4030" s="378" t="s">
        <v>61768</v>
      </c>
      <c r="E4030" s="378" t="s">
        <v>286</v>
      </c>
      <c r="F4030" s="379">
        <v>0.48259999999999997</v>
      </c>
      <c r="G4030" s="380">
        <v>7.43</v>
      </c>
      <c r="H4030" s="380">
        <f t="shared" si="34"/>
        <v>3.59</v>
      </c>
      <c r="I4030" s="383" t="s">
        <v>60952</v>
      </c>
      <c r="J4030" s="384" t="s">
        <v>60965</v>
      </c>
      <c r="K4030" s="384" t="s">
        <v>61767</v>
      </c>
    </row>
    <row r="4031" spans="1:11" x14ac:dyDescent="0.25">
      <c r="A4031" s="377"/>
      <c r="B4031" s="378" t="s">
        <v>60948</v>
      </c>
      <c r="C4031" s="377" t="s">
        <v>61479</v>
      </c>
      <c r="D4031" s="378" t="s">
        <v>61480</v>
      </c>
      <c r="E4031" s="378" t="s">
        <v>286</v>
      </c>
      <c r="F4031" s="379">
        <v>2.1429</v>
      </c>
      <c r="G4031" s="380">
        <v>2.72</v>
      </c>
      <c r="H4031" s="380">
        <f t="shared" si="34"/>
        <v>5.83</v>
      </c>
      <c r="I4031" s="383" t="s">
        <v>60952</v>
      </c>
      <c r="J4031" s="384" t="s">
        <v>60965</v>
      </c>
      <c r="K4031" s="384" t="s">
        <v>61479</v>
      </c>
    </row>
    <row r="4032" spans="1:11" x14ac:dyDescent="0.25">
      <c r="A4032" s="377"/>
      <c r="B4032" s="378" t="s">
        <v>60948</v>
      </c>
      <c r="C4032" s="377" t="s">
        <v>62705</v>
      </c>
      <c r="D4032" s="378" t="s">
        <v>62706</v>
      </c>
      <c r="E4032" s="378" t="s">
        <v>284</v>
      </c>
      <c r="F4032" s="379">
        <v>0.19309999999999999</v>
      </c>
      <c r="G4032" s="380">
        <v>49.15</v>
      </c>
      <c r="H4032" s="380">
        <f t="shared" si="34"/>
        <v>9.49</v>
      </c>
      <c r="I4032" s="383" t="s">
        <v>60952</v>
      </c>
      <c r="J4032" s="384" t="s">
        <v>60965</v>
      </c>
      <c r="K4032" s="384" t="s">
        <v>62705</v>
      </c>
    </row>
    <row r="4033" spans="1:11" x14ac:dyDescent="0.25">
      <c r="A4033" s="377"/>
      <c r="B4033" s="378" t="s">
        <v>60948</v>
      </c>
      <c r="C4033" s="377" t="s">
        <v>61781</v>
      </c>
      <c r="D4033" s="378" t="s">
        <v>61782</v>
      </c>
      <c r="E4033" s="378" t="s">
        <v>283</v>
      </c>
      <c r="F4033" s="379">
        <v>1.5965</v>
      </c>
      <c r="G4033" s="380">
        <v>8.33</v>
      </c>
      <c r="H4033" s="380">
        <f t="shared" si="34"/>
        <v>13.3</v>
      </c>
      <c r="I4033" s="383" t="s">
        <v>60952</v>
      </c>
      <c r="J4033" s="384" t="s">
        <v>60965</v>
      </c>
      <c r="K4033" s="384" t="s">
        <v>61781</v>
      </c>
    </row>
    <row r="4034" spans="1:11" x14ac:dyDescent="0.25">
      <c r="A4034" s="377"/>
      <c r="B4034" s="378" t="s">
        <v>60948</v>
      </c>
      <c r="C4034" s="377" t="s">
        <v>61785</v>
      </c>
      <c r="D4034" s="378" t="s">
        <v>61786</v>
      </c>
      <c r="E4034" s="378" t="s">
        <v>283</v>
      </c>
      <c r="F4034" s="379">
        <v>1.5965</v>
      </c>
      <c r="G4034" s="380">
        <v>41</v>
      </c>
      <c r="H4034" s="380">
        <f t="shared" si="34"/>
        <v>65.459999999999994</v>
      </c>
      <c r="I4034" s="383" t="s">
        <v>60952</v>
      </c>
      <c r="J4034" s="384" t="s">
        <v>60965</v>
      </c>
      <c r="K4034" s="384" t="s">
        <v>61785</v>
      </c>
    </row>
    <row r="4035" spans="1:11" x14ac:dyDescent="0.25">
      <c r="A4035" s="377"/>
      <c r="B4035" s="378" t="s">
        <v>60948</v>
      </c>
      <c r="C4035" s="377" t="s">
        <v>61789</v>
      </c>
      <c r="D4035" s="378" t="s">
        <v>61790</v>
      </c>
      <c r="E4035" s="378" t="s">
        <v>283</v>
      </c>
      <c r="F4035" s="379">
        <v>1.8263</v>
      </c>
      <c r="G4035" s="380">
        <v>11.34</v>
      </c>
      <c r="H4035" s="380">
        <f t="shared" si="34"/>
        <v>20.71</v>
      </c>
      <c r="I4035" s="383" t="s">
        <v>60952</v>
      </c>
      <c r="J4035" s="384" t="s">
        <v>60965</v>
      </c>
      <c r="K4035" s="384" t="s">
        <v>61789</v>
      </c>
    </row>
    <row r="4036" spans="1:11" x14ac:dyDescent="0.25">
      <c r="A4036" s="377"/>
      <c r="B4036" s="378" t="s">
        <v>60948</v>
      </c>
      <c r="C4036" s="377" t="s">
        <v>61794</v>
      </c>
      <c r="D4036" s="378" t="s">
        <v>61795</v>
      </c>
      <c r="E4036" s="378" t="s">
        <v>284</v>
      </c>
      <c r="F4036" s="379">
        <v>0.3861</v>
      </c>
      <c r="G4036" s="380">
        <v>11.5</v>
      </c>
      <c r="H4036" s="380">
        <f t="shared" si="34"/>
        <v>4.4400000000000004</v>
      </c>
      <c r="I4036" s="383" t="s">
        <v>60952</v>
      </c>
      <c r="J4036" s="384" t="s">
        <v>60965</v>
      </c>
      <c r="K4036" s="384" t="s">
        <v>61794</v>
      </c>
    </row>
    <row r="4037" spans="1:11" x14ac:dyDescent="0.25">
      <c r="A4037" s="377"/>
      <c r="B4037" s="378" t="s">
        <v>60948</v>
      </c>
      <c r="C4037" s="377" t="s">
        <v>61801</v>
      </c>
      <c r="D4037" s="378" t="s">
        <v>61802</v>
      </c>
      <c r="E4037" s="378" t="s">
        <v>284</v>
      </c>
      <c r="F4037" s="379">
        <v>0.19309999999999999</v>
      </c>
      <c r="G4037" s="380">
        <v>83.54</v>
      </c>
      <c r="H4037" s="380">
        <f t="shared" si="34"/>
        <v>16.13</v>
      </c>
      <c r="I4037" s="383" t="s">
        <v>60952</v>
      </c>
      <c r="J4037" s="384" t="s">
        <v>60965</v>
      </c>
      <c r="K4037" s="384" t="s">
        <v>61801</v>
      </c>
    </row>
    <row r="4038" spans="1:11" x14ac:dyDescent="0.25">
      <c r="A4038" s="377"/>
      <c r="B4038" s="378" t="s">
        <v>60948</v>
      </c>
      <c r="C4038" s="377" t="s">
        <v>62707</v>
      </c>
      <c r="D4038" s="378" t="s">
        <v>62708</v>
      </c>
      <c r="E4038" s="378" t="s">
        <v>284</v>
      </c>
      <c r="F4038" s="379">
        <v>0.19309999999999999</v>
      </c>
      <c r="G4038" s="380">
        <v>26.71</v>
      </c>
      <c r="H4038" s="380">
        <f t="shared" si="34"/>
        <v>5.16</v>
      </c>
      <c r="I4038" s="383" t="s">
        <v>60952</v>
      </c>
      <c r="J4038" s="384" t="s">
        <v>60965</v>
      </c>
      <c r="K4038" s="384" t="s">
        <v>62707</v>
      </c>
    </row>
    <row r="4039" spans="1:11" x14ac:dyDescent="0.25">
      <c r="A4039" s="377"/>
      <c r="B4039" s="378" t="s">
        <v>60948</v>
      </c>
      <c r="C4039" s="377" t="s">
        <v>61813</v>
      </c>
      <c r="D4039" s="378" t="s">
        <v>61814</v>
      </c>
      <c r="E4039" s="378" t="s">
        <v>283</v>
      </c>
      <c r="F4039" s="379">
        <v>0.754</v>
      </c>
      <c r="G4039" s="380">
        <v>81.16</v>
      </c>
      <c r="H4039" s="380">
        <f t="shared" si="34"/>
        <v>61.19</v>
      </c>
      <c r="I4039" s="383" t="s">
        <v>60952</v>
      </c>
      <c r="J4039" s="384" t="s">
        <v>60965</v>
      </c>
      <c r="K4039" s="384" t="s">
        <v>61813</v>
      </c>
    </row>
    <row r="4040" spans="1:11" x14ac:dyDescent="0.25">
      <c r="A4040" s="377"/>
      <c r="B4040" s="378" t="s">
        <v>60948</v>
      </c>
      <c r="C4040" s="377" t="s">
        <v>61815</v>
      </c>
      <c r="D4040" s="378" t="s">
        <v>61816</v>
      </c>
      <c r="E4040" s="378" t="s">
        <v>283</v>
      </c>
      <c r="F4040" s="379">
        <v>0.86780000000000002</v>
      </c>
      <c r="G4040" s="380">
        <v>83.47</v>
      </c>
      <c r="H4040" s="380">
        <f t="shared" si="34"/>
        <v>72.44</v>
      </c>
      <c r="I4040" s="383" t="s">
        <v>60952</v>
      </c>
      <c r="J4040" s="384" t="s">
        <v>60965</v>
      </c>
      <c r="K4040" s="384" t="s">
        <v>61815</v>
      </c>
    </row>
    <row r="4041" spans="1:11" x14ac:dyDescent="0.25">
      <c r="A4041" s="377"/>
      <c r="B4041" s="378" t="s">
        <v>60948</v>
      </c>
      <c r="C4041" s="377" t="s">
        <v>61821</v>
      </c>
      <c r="D4041" s="378" t="s">
        <v>61822</v>
      </c>
      <c r="E4041" s="378" t="s">
        <v>283</v>
      </c>
      <c r="F4041" s="379">
        <v>1.1778999999999999</v>
      </c>
      <c r="G4041" s="380">
        <v>96.72</v>
      </c>
      <c r="H4041" s="380">
        <f t="shared" si="34"/>
        <v>113.93</v>
      </c>
      <c r="I4041" s="383" t="s">
        <v>60952</v>
      </c>
      <c r="J4041" s="384" t="s">
        <v>60965</v>
      </c>
      <c r="K4041" s="384" t="s">
        <v>61821</v>
      </c>
    </row>
    <row r="4042" spans="1:11" x14ac:dyDescent="0.25">
      <c r="A4042" s="377"/>
      <c r="B4042" s="378" t="s">
        <v>60948</v>
      </c>
      <c r="C4042" s="377" t="s">
        <v>61823</v>
      </c>
      <c r="D4042" s="378" t="s">
        <v>61824</v>
      </c>
      <c r="E4042" s="378" t="s">
        <v>283</v>
      </c>
      <c r="F4042" s="379">
        <v>0.91839999999999999</v>
      </c>
      <c r="G4042" s="380">
        <v>124.29</v>
      </c>
      <c r="H4042" s="380">
        <f t="shared" si="34"/>
        <v>114.15</v>
      </c>
      <c r="I4042" s="383" t="s">
        <v>60952</v>
      </c>
      <c r="J4042" s="384" t="s">
        <v>60965</v>
      </c>
      <c r="K4042" s="384" t="s">
        <v>61823</v>
      </c>
    </row>
    <row r="4043" spans="1:11" x14ac:dyDescent="0.25">
      <c r="A4043" s="377"/>
      <c r="B4043" s="378"/>
      <c r="C4043" s="377"/>
      <c r="D4043" s="378" t="s">
        <v>60954</v>
      </c>
      <c r="E4043" s="378"/>
      <c r="F4043" s="379"/>
      <c r="G4043" s="380"/>
      <c r="H4043" s="380">
        <f>+SUBTOTAL(9,H4022:H4042)</f>
        <v>699.42</v>
      </c>
      <c r="I4043" s="383"/>
      <c r="J4043" s="384"/>
      <c r="K4043" s="384"/>
    </row>
    <row r="4044" spans="1:11" x14ac:dyDescent="0.25">
      <c r="A4044" s="377"/>
      <c r="B4044" s="378"/>
      <c r="C4044" s="377"/>
      <c r="D4044" s="378" t="s">
        <v>60955</v>
      </c>
      <c r="E4044" s="378"/>
      <c r="F4044" s="379"/>
      <c r="G4044" s="380"/>
      <c r="H4044" s="380">
        <f>+SUBTOTAL(9,H4019:H4042)</f>
        <v>706.84</v>
      </c>
      <c r="I4044" s="383"/>
      <c r="J4044" s="384"/>
      <c r="K4044" s="384"/>
    </row>
    <row r="4045" spans="1:11" x14ac:dyDescent="0.25">
      <c r="A4045" s="377"/>
      <c r="B4045" s="378"/>
      <c r="C4045" s="377"/>
      <c r="D4045" s="378" t="s">
        <v>60956</v>
      </c>
      <c r="E4045" s="378"/>
      <c r="F4045" s="379">
        <v>24.18</v>
      </c>
      <c r="G4045" s="380"/>
      <c r="H4045" s="380">
        <f>+ROUND(H4044*F4045/100,2)</f>
        <v>170.91</v>
      </c>
      <c r="I4045" s="383"/>
      <c r="J4045" s="384"/>
      <c r="K4045" s="384"/>
    </row>
    <row r="4046" spans="1:11" x14ac:dyDescent="0.25">
      <c r="A4046" s="377"/>
      <c r="B4046" s="378"/>
      <c r="C4046" s="377"/>
      <c r="D4046" s="378" t="s">
        <v>60957</v>
      </c>
      <c r="E4046" s="378"/>
      <c r="F4046" s="379"/>
      <c r="G4046" s="380"/>
      <c r="H4046" s="380">
        <f>+H4044+H4045</f>
        <v>877.75</v>
      </c>
      <c r="I4046" s="383"/>
      <c r="J4046" s="384"/>
      <c r="K4046" s="384"/>
    </row>
    <row r="4047" spans="1:11" x14ac:dyDescent="0.25">
      <c r="A4047" s="377"/>
      <c r="B4047" s="378"/>
      <c r="C4047" s="377"/>
      <c r="D4047" s="378" t="s">
        <v>60958</v>
      </c>
      <c r="E4047" s="378"/>
      <c r="F4047" s="379"/>
      <c r="G4047" s="380"/>
      <c r="H4047" s="380">
        <v>877.75</v>
      </c>
      <c r="I4047" s="383"/>
      <c r="J4047" s="384"/>
      <c r="K4047" s="384"/>
    </row>
    <row r="4048" spans="1:11" x14ac:dyDescent="0.25">
      <c r="I4048" s="383"/>
      <c r="J4048" s="384"/>
      <c r="K4048" s="384"/>
    </row>
    <row r="4049" spans="1:11" x14ac:dyDescent="0.25">
      <c r="I4049" s="383"/>
      <c r="J4049" s="384"/>
      <c r="K4049" s="384"/>
    </row>
    <row r="4050" spans="1:11" x14ac:dyDescent="0.25">
      <c r="A4050" s="377" t="s">
        <v>60934</v>
      </c>
      <c r="B4050" s="378" t="s">
        <v>60935</v>
      </c>
      <c r="C4050" s="377"/>
      <c r="D4050" s="378"/>
      <c r="E4050" s="378"/>
      <c r="F4050" s="379"/>
      <c r="G4050" s="380"/>
      <c r="H4050" s="380"/>
      <c r="I4050" s="383"/>
      <c r="J4050" s="384"/>
      <c r="K4050" s="384"/>
    </row>
    <row r="4051" spans="1:11" x14ac:dyDescent="0.25">
      <c r="A4051" s="377"/>
      <c r="B4051" s="378"/>
      <c r="C4051" s="377" t="s">
        <v>60938</v>
      </c>
      <c r="D4051" s="378" t="s">
        <v>60939</v>
      </c>
      <c r="E4051" s="378" t="s">
        <v>60940</v>
      </c>
      <c r="F4051" s="379" t="s">
        <v>60941</v>
      </c>
      <c r="G4051" s="380" t="s">
        <v>60942</v>
      </c>
      <c r="H4051" s="380" t="s">
        <v>60943</v>
      </c>
      <c r="I4051" s="383"/>
      <c r="J4051" s="384"/>
      <c r="K4051" s="384"/>
    </row>
    <row r="4052" spans="1:11" x14ac:dyDescent="0.25">
      <c r="A4052" s="377"/>
      <c r="B4052" s="378"/>
      <c r="C4052" s="377"/>
      <c r="D4052" s="378"/>
      <c r="E4052" s="378"/>
      <c r="F4052" s="379"/>
      <c r="G4052" s="380"/>
      <c r="H4052" s="380"/>
      <c r="I4052" s="383"/>
      <c r="J4052" s="384"/>
      <c r="K4052" s="384"/>
    </row>
    <row r="4053" spans="1:11" x14ac:dyDescent="0.25">
      <c r="A4053" s="385" t="s">
        <v>62709</v>
      </c>
      <c r="B4053" s="386" t="s">
        <v>62710</v>
      </c>
      <c r="C4053" s="385"/>
      <c r="D4053" s="386"/>
      <c r="E4053" s="386" t="s">
        <v>284</v>
      </c>
      <c r="F4053" s="379" t="s">
        <v>60946</v>
      </c>
      <c r="G4053" s="380"/>
      <c r="H4053" s="380"/>
      <c r="I4053" s="383"/>
      <c r="J4053" s="384"/>
      <c r="K4053" s="384"/>
    </row>
    <row r="4054" spans="1:11" x14ac:dyDescent="0.25">
      <c r="A4054" s="377"/>
      <c r="B4054" s="378">
        <v>2</v>
      </c>
      <c r="C4054" s="377" t="s">
        <v>29276</v>
      </c>
      <c r="D4054" s="378" t="s">
        <v>62375</v>
      </c>
      <c r="E4054" s="378" t="s">
        <v>284</v>
      </c>
      <c r="F4054" s="379">
        <v>1</v>
      </c>
      <c r="G4054" s="380">
        <v>2.2999999999999998</v>
      </c>
      <c r="H4054" s="380">
        <f>+ROUND(F4054*G4054,2)</f>
        <v>2.2999999999999998</v>
      </c>
      <c r="I4054" s="383" t="s">
        <v>60981</v>
      </c>
      <c r="J4054" s="384" t="s">
        <v>60965</v>
      </c>
      <c r="K4054" s="384">
        <v>12295</v>
      </c>
    </row>
    <row r="4055" spans="1:11" x14ac:dyDescent="0.25">
      <c r="A4055" s="377"/>
      <c r="B4055" s="378">
        <v>2</v>
      </c>
      <c r="C4055" s="377" t="s">
        <v>31682</v>
      </c>
      <c r="D4055" s="378" t="s">
        <v>62711</v>
      </c>
      <c r="E4055" s="378" t="s">
        <v>284</v>
      </c>
      <c r="F4055" s="379">
        <v>1</v>
      </c>
      <c r="G4055" s="380">
        <v>45.04</v>
      </c>
      <c r="H4055" s="380">
        <f>+ROUND(F4055*G4055,2)</f>
        <v>45.04</v>
      </c>
      <c r="I4055" s="383" t="s">
        <v>60981</v>
      </c>
      <c r="J4055" s="384" t="s">
        <v>60965</v>
      </c>
      <c r="K4055" s="384">
        <v>38781</v>
      </c>
    </row>
    <row r="4056" spans="1:11" x14ac:dyDescent="0.25">
      <c r="A4056" s="377"/>
      <c r="B4056" s="378"/>
      <c r="C4056" s="377"/>
      <c r="D4056" s="378" t="s">
        <v>60986</v>
      </c>
      <c r="E4056" s="378"/>
      <c r="F4056" s="379"/>
      <c r="G4056" s="380"/>
      <c r="H4056" s="380">
        <f>+SUBTOTAL(9,H4054:H4055)</f>
        <v>47.339999999999996</v>
      </c>
      <c r="I4056" s="383"/>
      <c r="J4056" s="384"/>
      <c r="K4056" s="384"/>
    </row>
    <row r="4057" spans="1:11" x14ac:dyDescent="0.25">
      <c r="A4057" s="377"/>
      <c r="B4057" s="378"/>
      <c r="C4057" s="377"/>
      <c r="D4057" s="378" t="s">
        <v>60947</v>
      </c>
      <c r="E4057" s="378"/>
      <c r="F4057" s="379"/>
      <c r="G4057" s="380"/>
      <c r="H4057" s="380"/>
      <c r="I4057" s="383"/>
      <c r="J4057" s="384"/>
      <c r="K4057" s="384"/>
    </row>
    <row r="4058" spans="1:11" x14ac:dyDescent="0.25">
      <c r="A4058" s="377"/>
      <c r="B4058" s="378" t="s">
        <v>60948</v>
      </c>
      <c r="C4058" s="377" t="s">
        <v>61486</v>
      </c>
      <c r="D4058" s="378" t="s">
        <v>61487</v>
      </c>
      <c r="E4058" s="378" t="s">
        <v>33681</v>
      </c>
      <c r="F4058" s="379">
        <v>6.9000000000000006E-2</v>
      </c>
      <c r="G4058" s="380">
        <v>14.65</v>
      </c>
      <c r="H4058" s="380">
        <f>+ROUND(F4058*G4058,2)</f>
        <v>1.01</v>
      </c>
      <c r="I4058" s="383" t="s">
        <v>60952</v>
      </c>
      <c r="J4058" s="384" t="s">
        <v>60965</v>
      </c>
      <c r="K4058" s="384" t="s">
        <v>61486</v>
      </c>
    </row>
    <row r="4059" spans="1:11" x14ac:dyDescent="0.25">
      <c r="A4059" s="377"/>
      <c r="B4059" s="378" t="s">
        <v>60948</v>
      </c>
      <c r="C4059" s="377" t="s">
        <v>61488</v>
      </c>
      <c r="D4059" s="378" t="s">
        <v>61489</v>
      </c>
      <c r="E4059" s="378" t="s">
        <v>33681</v>
      </c>
      <c r="F4059" s="379">
        <v>0.16550000000000001</v>
      </c>
      <c r="G4059" s="380">
        <v>19</v>
      </c>
      <c r="H4059" s="380">
        <f>+ROUND(F4059*G4059,2)</f>
        <v>3.14</v>
      </c>
      <c r="I4059" s="383" t="s">
        <v>60952</v>
      </c>
      <c r="J4059" s="384" t="s">
        <v>60965</v>
      </c>
      <c r="K4059" s="384" t="s">
        <v>61488</v>
      </c>
    </row>
    <row r="4060" spans="1:11" x14ac:dyDescent="0.25">
      <c r="A4060" s="377"/>
      <c r="B4060" s="378"/>
      <c r="C4060" s="377"/>
      <c r="D4060" s="378" t="s">
        <v>60954</v>
      </c>
      <c r="E4060" s="378"/>
      <c r="F4060" s="379"/>
      <c r="G4060" s="380"/>
      <c r="H4060" s="380">
        <f>+SUBTOTAL(9,H4058:H4059)</f>
        <v>4.1500000000000004</v>
      </c>
      <c r="I4060" s="383"/>
      <c r="J4060" s="384"/>
      <c r="K4060" s="384"/>
    </row>
    <row r="4061" spans="1:11" x14ac:dyDescent="0.25">
      <c r="A4061" s="377"/>
      <c r="B4061" s="378"/>
      <c r="C4061" s="377"/>
      <c r="D4061" s="378" t="s">
        <v>60955</v>
      </c>
      <c r="E4061" s="378"/>
      <c r="F4061" s="379"/>
      <c r="G4061" s="380"/>
      <c r="H4061" s="380">
        <f>+SUBTOTAL(9,H4054:H4059)</f>
        <v>51.489999999999995</v>
      </c>
      <c r="I4061" s="383"/>
      <c r="J4061" s="384"/>
      <c r="K4061" s="384"/>
    </row>
    <row r="4062" spans="1:11" x14ac:dyDescent="0.25">
      <c r="A4062" s="377"/>
      <c r="B4062" s="378"/>
      <c r="C4062" s="377"/>
      <c r="D4062" s="378" t="s">
        <v>60956</v>
      </c>
      <c r="E4062" s="378"/>
      <c r="F4062" s="379">
        <v>24.18</v>
      </c>
      <c r="G4062" s="380"/>
      <c r="H4062" s="380">
        <f>+ROUND(H4061*F4062/100,2)</f>
        <v>12.45</v>
      </c>
      <c r="I4062" s="383"/>
      <c r="J4062" s="384"/>
      <c r="K4062" s="384"/>
    </row>
    <row r="4063" spans="1:11" x14ac:dyDescent="0.25">
      <c r="A4063" s="377"/>
      <c r="B4063" s="378"/>
      <c r="C4063" s="377"/>
      <c r="D4063" s="378" t="s">
        <v>60957</v>
      </c>
      <c r="E4063" s="378"/>
      <c r="F4063" s="379"/>
      <c r="G4063" s="380"/>
      <c r="H4063" s="380">
        <f>+H4061+H4062</f>
        <v>63.94</v>
      </c>
      <c r="I4063" s="383"/>
      <c r="J4063" s="384"/>
      <c r="K4063" s="384"/>
    </row>
    <row r="4064" spans="1:11" x14ac:dyDescent="0.25">
      <c r="A4064" s="377"/>
      <c r="B4064" s="378"/>
      <c r="C4064" s="377"/>
      <c r="D4064" s="378" t="s">
        <v>60958</v>
      </c>
      <c r="E4064" s="378"/>
      <c r="F4064" s="379"/>
      <c r="G4064" s="380"/>
      <c r="H4064" s="380">
        <v>63.94</v>
      </c>
      <c r="I4064" s="383"/>
      <c r="J4064" s="384"/>
      <c r="K4064" s="384"/>
    </row>
    <row r="4065" spans="1:11" x14ac:dyDescent="0.25">
      <c r="I4065" s="383"/>
      <c r="J4065" s="384"/>
      <c r="K4065" s="384"/>
    </row>
    <row r="4066" spans="1:11" x14ac:dyDescent="0.25">
      <c r="I4066" s="383"/>
      <c r="J4066" s="384"/>
      <c r="K4066" s="384"/>
    </row>
    <row r="4067" spans="1:11" x14ac:dyDescent="0.25">
      <c r="A4067" s="377" t="s">
        <v>60934</v>
      </c>
      <c r="B4067" s="378" t="s">
        <v>60935</v>
      </c>
      <c r="C4067" s="377"/>
      <c r="D4067" s="378"/>
      <c r="E4067" s="378"/>
      <c r="F4067" s="379"/>
      <c r="G4067" s="380"/>
      <c r="H4067" s="380"/>
      <c r="I4067" s="383"/>
      <c r="J4067" s="384"/>
      <c r="K4067" s="384"/>
    </row>
    <row r="4068" spans="1:11" x14ac:dyDescent="0.25">
      <c r="A4068" s="377"/>
      <c r="B4068" s="378"/>
      <c r="C4068" s="377" t="s">
        <v>60938</v>
      </c>
      <c r="D4068" s="378" t="s">
        <v>60939</v>
      </c>
      <c r="E4068" s="378" t="s">
        <v>60940</v>
      </c>
      <c r="F4068" s="379" t="s">
        <v>60941</v>
      </c>
      <c r="G4068" s="380" t="s">
        <v>60942</v>
      </c>
      <c r="H4068" s="380" t="s">
        <v>60943</v>
      </c>
      <c r="I4068" s="383"/>
      <c r="J4068" s="384"/>
      <c r="K4068" s="384"/>
    </row>
    <row r="4069" spans="1:11" x14ac:dyDescent="0.25">
      <c r="A4069" s="377"/>
      <c r="B4069" s="378"/>
      <c r="C4069" s="377"/>
      <c r="D4069" s="378"/>
      <c r="E4069" s="378"/>
      <c r="F4069" s="379"/>
      <c r="G4069" s="380"/>
      <c r="H4069" s="380"/>
      <c r="I4069" s="383"/>
      <c r="J4069" s="384"/>
      <c r="K4069" s="384"/>
    </row>
    <row r="4070" spans="1:11" x14ac:dyDescent="0.25">
      <c r="A4070" s="385" t="s">
        <v>62712</v>
      </c>
      <c r="B4070" s="386" t="s">
        <v>62713</v>
      </c>
      <c r="C4070" s="385"/>
      <c r="D4070" s="386"/>
      <c r="E4070" s="386" t="s">
        <v>284</v>
      </c>
      <c r="F4070" s="379" t="s">
        <v>60946</v>
      </c>
      <c r="G4070" s="380"/>
      <c r="H4070" s="380"/>
      <c r="I4070" s="383"/>
      <c r="J4070" s="384"/>
      <c r="K4070" s="384"/>
    </row>
    <row r="4071" spans="1:11" x14ac:dyDescent="0.25">
      <c r="A4071" s="377"/>
      <c r="B4071" s="378"/>
      <c r="C4071" s="377"/>
      <c r="D4071" s="378" t="s">
        <v>60947</v>
      </c>
      <c r="E4071" s="378"/>
      <c r="F4071" s="379"/>
      <c r="G4071" s="380"/>
      <c r="H4071" s="380"/>
      <c r="I4071" s="383"/>
      <c r="J4071" s="384"/>
      <c r="K4071" s="384"/>
    </row>
    <row r="4072" spans="1:11" x14ac:dyDescent="0.25">
      <c r="A4072" s="377"/>
      <c r="B4072" s="378" t="s">
        <v>60948</v>
      </c>
      <c r="C4072" s="377" t="s">
        <v>62233</v>
      </c>
      <c r="D4072" s="378" t="s">
        <v>62234</v>
      </c>
      <c r="E4072" s="378" t="s">
        <v>284</v>
      </c>
      <c r="F4072" s="379">
        <v>1</v>
      </c>
      <c r="G4072" s="380">
        <v>6.67</v>
      </c>
      <c r="H4072" s="380">
        <f>+ROUND(F4072*G4072,2)</f>
        <v>6.67</v>
      </c>
      <c r="I4072" s="383" t="s">
        <v>60952</v>
      </c>
      <c r="J4072" s="384" t="s">
        <v>60965</v>
      </c>
      <c r="K4072" s="384" t="s">
        <v>62233</v>
      </c>
    </row>
    <row r="4073" spans="1:11" x14ac:dyDescent="0.25">
      <c r="A4073" s="377"/>
      <c r="B4073" s="378" t="s">
        <v>60948</v>
      </c>
      <c r="C4073" s="377" t="s">
        <v>62714</v>
      </c>
      <c r="D4073" s="378" t="s">
        <v>62715</v>
      </c>
      <c r="E4073" s="378" t="s">
        <v>284</v>
      </c>
      <c r="F4073" s="379">
        <v>1</v>
      </c>
      <c r="G4073" s="380">
        <v>42.48</v>
      </c>
      <c r="H4073" s="380">
        <f>+ROUND(F4073*G4073,2)</f>
        <v>42.48</v>
      </c>
      <c r="I4073" s="383" t="s">
        <v>60952</v>
      </c>
      <c r="J4073" s="384" t="s">
        <v>60965</v>
      </c>
      <c r="K4073" s="384" t="s">
        <v>62714</v>
      </c>
    </row>
    <row r="4074" spans="1:11" x14ac:dyDescent="0.25">
      <c r="A4074" s="377"/>
      <c r="B4074" s="378"/>
      <c r="C4074" s="377"/>
      <c r="D4074" s="378" t="s">
        <v>60954</v>
      </c>
      <c r="E4074" s="378"/>
      <c r="F4074" s="379"/>
      <c r="G4074" s="380"/>
      <c r="H4074" s="380">
        <f>+SUBTOTAL(9,H4072:H4073)</f>
        <v>49.15</v>
      </c>
      <c r="I4074" s="383"/>
      <c r="J4074" s="384"/>
      <c r="K4074" s="384"/>
    </row>
    <row r="4075" spans="1:11" x14ac:dyDescent="0.25">
      <c r="A4075" s="377"/>
      <c r="B4075" s="378"/>
      <c r="C4075" s="377"/>
      <c r="D4075" s="378" t="s">
        <v>60955</v>
      </c>
      <c r="E4075" s="378"/>
      <c r="F4075" s="379"/>
      <c r="G4075" s="380"/>
      <c r="H4075" s="380">
        <f>+SUBTOTAL(9,H4071:H4073)</f>
        <v>49.15</v>
      </c>
      <c r="I4075" s="383"/>
      <c r="J4075" s="384"/>
      <c r="K4075" s="384"/>
    </row>
    <row r="4076" spans="1:11" x14ac:dyDescent="0.25">
      <c r="A4076" s="377"/>
      <c r="B4076" s="378"/>
      <c r="C4076" s="377"/>
      <c r="D4076" s="378" t="s">
        <v>60956</v>
      </c>
      <c r="E4076" s="378"/>
      <c r="F4076" s="379">
        <v>24.18</v>
      </c>
      <c r="G4076" s="380"/>
      <c r="H4076" s="380">
        <f>+ROUND(H4075*F4076/100,2)</f>
        <v>11.88</v>
      </c>
      <c r="I4076" s="383"/>
      <c r="J4076" s="384"/>
      <c r="K4076" s="384"/>
    </row>
    <row r="4077" spans="1:11" x14ac:dyDescent="0.25">
      <c r="A4077" s="377"/>
      <c r="B4077" s="378"/>
      <c r="C4077" s="377"/>
      <c r="D4077" s="378" t="s">
        <v>60957</v>
      </c>
      <c r="E4077" s="378"/>
      <c r="F4077" s="379"/>
      <c r="G4077" s="380"/>
      <c r="H4077" s="380">
        <f>+H4075+H4076</f>
        <v>61.03</v>
      </c>
      <c r="I4077" s="383"/>
      <c r="J4077" s="384"/>
      <c r="K4077" s="384"/>
    </row>
    <row r="4078" spans="1:11" x14ac:dyDescent="0.25">
      <c r="A4078" s="377"/>
      <c r="B4078" s="378"/>
      <c r="C4078" s="377"/>
      <c r="D4078" s="378" t="s">
        <v>60958</v>
      </c>
      <c r="E4078" s="378"/>
      <c r="F4078" s="379"/>
      <c r="G4078" s="380"/>
      <c r="H4078" s="380">
        <v>61.03</v>
      </c>
      <c r="I4078" s="383"/>
      <c r="J4078" s="384"/>
      <c r="K4078" s="384"/>
    </row>
    <row r="4079" spans="1:11" x14ac:dyDescent="0.25">
      <c r="I4079" s="383"/>
      <c r="J4079" s="384"/>
      <c r="K4079" s="384"/>
    </row>
    <row r="4080" spans="1:11" x14ac:dyDescent="0.25">
      <c r="I4080" s="383"/>
      <c r="J4080" s="384"/>
      <c r="K4080" s="384"/>
    </row>
    <row r="4081" spans="1:11" x14ac:dyDescent="0.25">
      <c r="A4081" s="377" t="s">
        <v>60934</v>
      </c>
      <c r="B4081" s="378" t="s">
        <v>60935</v>
      </c>
      <c r="C4081" s="377"/>
      <c r="D4081" s="378"/>
      <c r="E4081" s="378"/>
      <c r="F4081" s="379"/>
      <c r="G4081" s="380"/>
      <c r="H4081" s="380"/>
      <c r="I4081" s="383"/>
      <c r="J4081" s="384"/>
      <c r="K4081" s="384"/>
    </row>
    <row r="4082" spans="1:11" x14ac:dyDescent="0.25">
      <c r="A4082" s="377"/>
      <c r="B4082" s="378"/>
      <c r="C4082" s="377" t="s">
        <v>60938</v>
      </c>
      <c r="D4082" s="378" t="s">
        <v>60939</v>
      </c>
      <c r="E4082" s="378" t="s">
        <v>60940</v>
      </c>
      <c r="F4082" s="379" t="s">
        <v>60941</v>
      </c>
      <c r="G4082" s="380" t="s">
        <v>60942</v>
      </c>
      <c r="H4082" s="380" t="s">
        <v>60943</v>
      </c>
      <c r="I4082" s="383"/>
      <c r="J4082" s="384"/>
      <c r="K4082" s="384"/>
    </row>
    <row r="4083" spans="1:11" x14ac:dyDescent="0.25">
      <c r="A4083" s="377"/>
      <c r="B4083" s="378"/>
      <c r="C4083" s="377"/>
      <c r="D4083" s="378"/>
      <c r="E4083" s="378"/>
      <c r="F4083" s="379"/>
      <c r="G4083" s="380"/>
      <c r="H4083" s="380"/>
      <c r="I4083" s="383"/>
      <c r="J4083" s="384"/>
      <c r="K4083" s="384"/>
    </row>
    <row r="4084" spans="1:11" x14ac:dyDescent="0.25">
      <c r="A4084" s="385" t="s">
        <v>62716</v>
      </c>
      <c r="B4084" s="386" t="s">
        <v>62717</v>
      </c>
      <c r="C4084" s="385"/>
      <c r="D4084" s="386"/>
      <c r="E4084" s="386" t="s">
        <v>284</v>
      </c>
      <c r="F4084" s="379" t="s">
        <v>60946</v>
      </c>
      <c r="G4084" s="380"/>
      <c r="H4084" s="380"/>
      <c r="I4084" s="383"/>
      <c r="J4084" s="384"/>
      <c r="K4084" s="384"/>
    </row>
    <row r="4085" spans="1:11" x14ac:dyDescent="0.25">
      <c r="A4085" s="377"/>
      <c r="B4085" s="378">
        <v>2</v>
      </c>
      <c r="C4085" s="377" t="s">
        <v>31304</v>
      </c>
      <c r="D4085" s="378" t="s">
        <v>62241</v>
      </c>
      <c r="E4085" s="378" t="s">
        <v>284</v>
      </c>
      <c r="F4085" s="379">
        <v>1</v>
      </c>
      <c r="G4085" s="380">
        <v>7.63</v>
      </c>
      <c r="H4085" s="380">
        <f>+ROUND(F4085*G4085,2)</f>
        <v>7.63</v>
      </c>
      <c r="I4085" s="383" t="s">
        <v>60981</v>
      </c>
      <c r="J4085" s="384" t="s">
        <v>60965</v>
      </c>
      <c r="K4085" s="384">
        <v>38101</v>
      </c>
    </row>
    <row r="4086" spans="1:11" x14ac:dyDescent="0.25">
      <c r="A4086" s="377"/>
      <c r="B4086" s="378">
        <v>2</v>
      </c>
      <c r="C4086" s="377" t="s">
        <v>31324</v>
      </c>
      <c r="D4086" s="378" t="s">
        <v>62254</v>
      </c>
      <c r="E4086" s="378" t="s">
        <v>284</v>
      </c>
      <c r="F4086" s="379">
        <v>2</v>
      </c>
      <c r="G4086" s="380">
        <v>6.71</v>
      </c>
      <c r="H4086" s="380">
        <f>+ROUND(F4086*G4086,2)</f>
        <v>13.42</v>
      </c>
      <c r="I4086" s="383" t="s">
        <v>60981</v>
      </c>
      <c r="J4086" s="384" t="s">
        <v>60965</v>
      </c>
      <c r="K4086" s="384">
        <v>38112</v>
      </c>
    </row>
    <row r="4087" spans="1:11" x14ac:dyDescent="0.25">
      <c r="A4087" s="377"/>
      <c r="B4087" s="378"/>
      <c r="C4087" s="377"/>
      <c r="D4087" s="378" t="s">
        <v>60986</v>
      </c>
      <c r="E4087" s="378"/>
      <c r="F4087" s="379"/>
      <c r="G4087" s="380"/>
      <c r="H4087" s="380">
        <f>+SUBTOTAL(9,H4085:H4086)</f>
        <v>21.05</v>
      </c>
      <c r="I4087" s="383"/>
      <c r="J4087" s="384"/>
      <c r="K4087" s="384"/>
    </row>
    <row r="4088" spans="1:11" x14ac:dyDescent="0.25">
      <c r="A4088" s="377"/>
      <c r="B4088" s="378"/>
      <c r="C4088" s="377"/>
      <c r="D4088" s="378" t="s">
        <v>60947</v>
      </c>
      <c r="E4088" s="378"/>
      <c r="F4088" s="379"/>
      <c r="G4088" s="380"/>
      <c r="H4088" s="380"/>
      <c r="I4088" s="383"/>
      <c r="J4088" s="384"/>
      <c r="K4088" s="384"/>
    </row>
    <row r="4089" spans="1:11" x14ac:dyDescent="0.25">
      <c r="A4089" s="377"/>
      <c r="B4089" s="378" t="s">
        <v>60948</v>
      </c>
      <c r="C4089" s="377" t="s">
        <v>61486</v>
      </c>
      <c r="D4089" s="378" t="s">
        <v>61487</v>
      </c>
      <c r="E4089" s="378" t="s">
        <v>33681</v>
      </c>
      <c r="F4089" s="379">
        <v>0.63700000000000001</v>
      </c>
      <c r="G4089" s="380">
        <v>14.65</v>
      </c>
      <c r="H4089" s="380">
        <f>+ROUND(F4089*G4089,2)</f>
        <v>9.33</v>
      </c>
      <c r="I4089" s="383" t="s">
        <v>60952</v>
      </c>
      <c r="J4089" s="384" t="s">
        <v>60965</v>
      </c>
      <c r="K4089" s="384" t="s">
        <v>61486</v>
      </c>
    </row>
    <row r="4090" spans="1:11" x14ac:dyDescent="0.25">
      <c r="A4090" s="377"/>
      <c r="B4090" s="378" t="s">
        <v>60948</v>
      </c>
      <c r="C4090" s="377" t="s">
        <v>61488</v>
      </c>
      <c r="D4090" s="378" t="s">
        <v>61489</v>
      </c>
      <c r="E4090" s="378" t="s">
        <v>33681</v>
      </c>
      <c r="F4090" s="379">
        <v>0.63700000000000001</v>
      </c>
      <c r="G4090" s="380">
        <v>19</v>
      </c>
      <c r="H4090" s="380">
        <f>+ROUND(F4090*G4090,2)</f>
        <v>12.1</v>
      </c>
      <c r="I4090" s="383" t="s">
        <v>60952</v>
      </c>
      <c r="J4090" s="384" t="s">
        <v>60965</v>
      </c>
      <c r="K4090" s="384" t="s">
        <v>61488</v>
      </c>
    </row>
    <row r="4091" spans="1:11" x14ac:dyDescent="0.25">
      <c r="A4091" s="377"/>
      <c r="B4091" s="378"/>
      <c r="C4091" s="377"/>
      <c r="D4091" s="378" t="s">
        <v>60954</v>
      </c>
      <c r="E4091" s="378"/>
      <c r="F4091" s="379"/>
      <c r="G4091" s="380"/>
      <c r="H4091" s="380">
        <f>+SUBTOTAL(9,H4089:H4090)</f>
        <v>21.43</v>
      </c>
      <c r="I4091" s="383"/>
      <c r="J4091" s="384"/>
      <c r="K4091" s="384"/>
    </row>
    <row r="4092" spans="1:11" x14ac:dyDescent="0.25">
      <c r="A4092" s="377"/>
      <c r="B4092" s="378"/>
      <c r="C4092" s="377"/>
      <c r="D4092" s="378" t="s">
        <v>60955</v>
      </c>
      <c r="E4092" s="378"/>
      <c r="F4092" s="379"/>
      <c r="G4092" s="380"/>
      <c r="H4092" s="380">
        <f>+SUBTOTAL(9,H4085:H4090)</f>
        <v>42.480000000000004</v>
      </c>
      <c r="I4092" s="383"/>
      <c r="J4092" s="384"/>
      <c r="K4092" s="384"/>
    </row>
    <row r="4093" spans="1:11" x14ac:dyDescent="0.25">
      <c r="A4093" s="377"/>
      <c r="B4093" s="378"/>
      <c r="C4093" s="377"/>
      <c r="D4093" s="378" t="s">
        <v>60956</v>
      </c>
      <c r="E4093" s="378"/>
      <c r="F4093" s="379">
        <v>24.18</v>
      </c>
      <c r="G4093" s="380"/>
      <c r="H4093" s="380">
        <f>+ROUND(H4092*F4093/100,2)</f>
        <v>10.27</v>
      </c>
      <c r="I4093" s="383"/>
      <c r="J4093" s="384"/>
      <c r="K4093" s="384"/>
    </row>
    <row r="4094" spans="1:11" x14ac:dyDescent="0.25">
      <c r="A4094" s="377"/>
      <c r="B4094" s="378"/>
      <c r="C4094" s="377"/>
      <c r="D4094" s="378" t="s">
        <v>60957</v>
      </c>
      <c r="E4094" s="378"/>
      <c r="F4094" s="379"/>
      <c r="G4094" s="380"/>
      <c r="H4094" s="380">
        <f>+H4092+H4093</f>
        <v>52.75</v>
      </c>
      <c r="I4094" s="383"/>
      <c r="J4094" s="384"/>
      <c r="K4094" s="384"/>
    </row>
    <row r="4095" spans="1:11" x14ac:dyDescent="0.25">
      <c r="A4095" s="377"/>
      <c r="B4095" s="378"/>
      <c r="C4095" s="377"/>
      <c r="D4095" s="378" t="s">
        <v>60958</v>
      </c>
      <c r="E4095" s="378"/>
      <c r="F4095" s="379"/>
      <c r="G4095" s="380"/>
      <c r="H4095" s="380">
        <v>52.75</v>
      </c>
      <c r="I4095" s="383"/>
      <c r="J4095" s="384"/>
      <c r="K4095" s="384"/>
    </row>
    <row r="4096" spans="1:11" x14ac:dyDescent="0.25">
      <c r="I4096" s="383"/>
      <c r="J4096" s="384"/>
      <c r="K4096" s="384"/>
    </row>
    <row r="4097" spans="1:11" x14ac:dyDescent="0.25">
      <c r="I4097" s="383"/>
      <c r="J4097" s="384"/>
      <c r="K4097" s="384"/>
    </row>
    <row r="4098" spans="1:11" x14ac:dyDescent="0.25">
      <c r="A4098" s="377" t="s">
        <v>60934</v>
      </c>
      <c r="B4098" s="378" t="s">
        <v>60935</v>
      </c>
      <c r="C4098" s="377"/>
      <c r="D4098" s="378"/>
      <c r="E4098" s="378"/>
      <c r="F4098" s="379"/>
      <c r="G4098" s="380"/>
      <c r="H4098" s="380"/>
      <c r="I4098" s="383"/>
      <c r="J4098" s="384"/>
      <c r="K4098" s="384"/>
    </row>
    <row r="4099" spans="1:11" x14ac:dyDescent="0.25">
      <c r="A4099" s="377"/>
      <c r="B4099" s="378"/>
      <c r="C4099" s="377" t="s">
        <v>60938</v>
      </c>
      <c r="D4099" s="378" t="s">
        <v>60939</v>
      </c>
      <c r="E4099" s="378" t="s">
        <v>60940</v>
      </c>
      <c r="F4099" s="379" t="s">
        <v>60941</v>
      </c>
      <c r="G4099" s="380" t="s">
        <v>60942</v>
      </c>
      <c r="H4099" s="380" t="s">
        <v>60943</v>
      </c>
      <c r="I4099" s="383"/>
      <c r="J4099" s="384"/>
      <c r="K4099" s="384"/>
    </row>
    <row r="4100" spans="1:11" x14ac:dyDescent="0.25">
      <c r="A4100" s="377"/>
      <c r="B4100" s="378"/>
      <c r="C4100" s="377"/>
      <c r="D4100" s="378"/>
      <c r="E4100" s="378"/>
      <c r="F4100" s="379"/>
      <c r="G4100" s="380"/>
      <c r="H4100" s="380"/>
      <c r="I4100" s="383"/>
      <c r="J4100" s="384"/>
      <c r="K4100" s="384"/>
    </row>
    <row r="4101" spans="1:11" x14ac:dyDescent="0.25">
      <c r="A4101" s="385" t="s">
        <v>62718</v>
      </c>
      <c r="B4101" s="386" t="s">
        <v>62719</v>
      </c>
      <c r="C4101" s="385"/>
      <c r="D4101" s="386"/>
      <c r="E4101" s="386" t="s">
        <v>284</v>
      </c>
      <c r="F4101" s="379" t="s">
        <v>60946</v>
      </c>
      <c r="G4101" s="380"/>
      <c r="H4101" s="380"/>
      <c r="I4101" s="383"/>
      <c r="J4101" s="384"/>
      <c r="K4101" s="384"/>
    </row>
    <row r="4102" spans="1:11" x14ac:dyDescent="0.25">
      <c r="A4102" s="377"/>
      <c r="B4102" s="378">
        <v>2</v>
      </c>
      <c r="C4102" s="377" t="s">
        <v>31268</v>
      </c>
      <c r="D4102" s="378" t="s">
        <v>62720</v>
      </c>
      <c r="E4102" s="378" t="s">
        <v>284</v>
      </c>
      <c r="F4102" s="379">
        <v>1</v>
      </c>
      <c r="G4102" s="380">
        <v>19.77</v>
      </c>
      <c r="H4102" s="380">
        <f>+ROUND(F4102*G4102,2)</f>
        <v>19.77</v>
      </c>
      <c r="I4102" s="383" t="s">
        <v>60981</v>
      </c>
      <c r="J4102" s="384" t="s">
        <v>60965</v>
      </c>
      <c r="K4102" s="384">
        <v>38082</v>
      </c>
    </row>
    <row r="4103" spans="1:11" x14ac:dyDescent="0.25">
      <c r="A4103" s="377"/>
      <c r="B4103" s="378"/>
      <c r="C4103" s="377"/>
      <c r="D4103" s="378" t="s">
        <v>60986</v>
      </c>
      <c r="E4103" s="378"/>
      <c r="F4103" s="379"/>
      <c r="G4103" s="380"/>
      <c r="H4103" s="380">
        <f>+SUBTOTAL(9,H4102:H4102)</f>
        <v>19.77</v>
      </c>
      <c r="I4103" s="383"/>
      <c r="J4103" s="384"/>
      <c r="K4103" s="384"/>
    </row>
    <row r="4104" spans="1:11" x14ac:dyDescent="0.25">
      <c r="A4104" s="377"/>
      <c r="B4104" s="378"/>
      <c r="C4104" s="377"/>
      <c r="D4104" s="378" t="s">
        <v>60947</v>
      </c>
      <c r="E4104" s="378"/>
      <c r="F4104" s="379"/>
      <c r="G4104" s="380"/>
      <c r="H4104" s="380"/>
      <c r="I4104" s="383"/>
      <c r="J4104" s="384"/>
      <c r="K4104" s="384"/>
    </row>
    <row r="4105" spans="1:11" x14ac:dyDescent="0.25">
      <c r="A4105" s="377"/>
      <c r="B4105" s="378" t="s">
        <v>60948</v>
      </c>
      <c r="C4105" s="377" t="s">
        <v>61486</v>
      </c>
      <c r="D4105" s="378" t="s">
        <v>61487</v>
      </c>
      <c r="E4105" s="378" t="s">
        <v>33681</v>
      </c>
      <c r="F4105" s="379">
        <v>0.20619999999999999</v>
      </c>
      <c r="G4105" s="380">
        <v>14.65</v>
      </c>
      <c r="H4105" s="380">
        <f>+ROUND(F4105*G4105,2)</f>
        <v>3.02</v>
      </c>
      <c r="I4105" s="383" t="s">
        <v>60952</v>
      </c>
      <c r="J4105" s="384" t="s">
        <v>60965</v>
      </c>
      <c r="K4105" s="384" t="s">
        <v>61486</v>
      </c>
    </row>
    <row r="4106" spans="1:11" x14ac:dyDescent="0.25">
      <c r="A4106" s="377"/>
      <c r="B4106" s="378" t="s">
        <v>60948</v>
      </c>
      <c r="C4106" s="377" t="s">
        <v>61488</v>
      </c>
      <c r="D4106" s="378" t="s">
        <v>61489</v>
      </c>
      <c r="E4106" s="378" t="s">
        <v>33681</v>
      </c>
      <c r="F4106" s="379">
        <v>0.20619999999999999</v>
      </c>
      <c r="G4106" s="380">
        <v>19</v>
      </c>
      <c r="H4106" s="380">
        <f>+ROUND(F4106*G4106,2)</f>
        <v>3.92</v>
      </c>
      <c r="I4106" s="383" t="s">
        <v>60952</v>
      </c>
      <c r="J4106" s="384" t="s">
        <v>60965</v>
      </c>
      <c r="K4106" s="384" t="s">
        <v>61488</v>
      </c>
    </row>
    <row r="4107" spans="1:11" x14ac:dyDescent="0.25">
      <c r="A4107" s="377"/>
      <c r="B4107" s="378"/>
      <c r="C4107" s="377"/>
      <c r="D4107" s="378" t="s">
        <v>60954</v>
      </c>
      <c r="E4107" s="378"/>
      <c r="F4107" s="379"/>
      <c r="G4107" s="380"/>
      <c r="H4107" s="380">
        <f>+SUBTOTAL(9,H4105:H4106)</f>
        <v>6.9399999999999995</v>
      </c>
      <c r="I4107" s="383"/>
      <c r="J4107" s="384"/>
      <c r="K4107" s="384"/>
    </row>
    <row r="4108" spans="1:11" x14ac:dyDescent="0.25">
      <c r="A4108" s="377"/>
      <c r="B4108" s="378"/>
      <c r="C4108" s="377"/>
      <c r="D4108" s="378" t="s">
        <v>60955</v>
      </c>
      <c r="E4108" s="378"/>
      <c r="F4108" s="379"/>
      <c r="G4108" s="380"/>
      <c r="H4108" s="380">
        <f>+SUBTOTAL(9,H4102:H4106)</f>
        <v>26.71</v>
      </c>
      <c r="I4108" s="383"/>
      <c r="J4108" s="384"/>
      <c r="K4108" s="384"/>
    </row>
    <row r="4109" spans="1:11" x14ac:dyDescent="0.25">
      <c r="A4109" s="377"/>
      <c r="B4109" s="378"/>
      <c r="C4109" s="377"/>
      <c r="D4109" s="378" t="s">
        <v>60956</v>
      </c>
      <c r="E4109" s="378"/>
      <c r="F4109" s="379">
        <v>24.18</v>
      </c>
      <c r="G4109" s="380"/>
      <c r="H4109" s="380">
        <f>+ROUND(H4108*F4109/100,2)</f>
        <v>6.46</v>
      </c>
      <c r="I4109" s="383"/>
      <c r="J4109" s="384"/>
      <c r="K4109" s="384"/>
    </row>
    <row r="4110" spans="1:11" x14ac:dyDescent="0.25">
      <c r="A4110" s="377"/>
      <c r="B4110" s="378"/>
      <c r="C4110" s="377"/>
      <c r="D4110" s="378" t="s">
        <v>60957</v>
      </c>
      <c r="E4110" s="378"/>
      <c r="F4110" s="379"/>
      <c r="G4110" s="380"/>
      <c r="H4110" s="380">
        <f>+H4108+H4109</f>
        <v>33.17</v>
      </c>
      <c r="I4110" s="383"/>
      <c r="J4110" s="384"/>
      <c r="K4110" s="384"/>
    </row>
    <row r="4111" spans="1:11" x14ac:dyDescent="0.25">
      <c r="A4111" s="377"/>
      <c r="B4111" s="378"/>
      <c r="C4111" s="377"/>
      <c r="D4111" s="378" t="s">
        <v>60958</v>
      </c>
      <c r="E4111" s="378"/>
      <c r="F4111" s="379"/>
      <c r="G4111" s="380"/>
      <c r="H4111" s="380">
        <v>33.17</v>
      </c>
      <c r="I4111" s="383"/>
      <c r="J4111" s="384"/>
      <c r="K4111" s="384"/>
    </row>
    <row r="4112" spans="1:11" x14ac:dyDescent="0.25">
      <c r="I4112" s="383"/>
      <c r="J4112" s="384"/>
      <c r="K4112" s="384"/>
    </row>
    <row r="4113" spans="1:11" x14ac:dyDescent="0.25">
      <c r="I4113" s="383"/>
      <c r="J4113" s="384"/>
      <c r="K4113" s="384"/>
    </row>
    <row r="4114" spans="1:11" x14ac:dyDescent="0.25">
      <c r="A4114" s="377" t="s">
        <v>60934</v>
      </c>
      <c r="B4114" s="378" t="s">
        <v>60935</v>
      </c>
      <c r="C4114" s="377"/>
      <c r="D4114" s="378"/>
      <c r="E4114" s="378"/>
      <c r="F4114" s="379"/>
      <c r="G4114" s="380"/>
      <c r="H4114" s="380"/>
      <c r="I4114" s="383"/>
      <c r="J4114" s="384"/>
      <c r="K4114" s="384"/>
    </row>
    <row r="4115" spans="1:11" x14ac:dyDescent="0.25">
      <c r="A4115" s="377"/>
      <c r="B4115" s="378"/>
      <c r="C4115" s="377" t="s">
        <v>60938</v>
      </c>
      <c r="D4115" s="378" t="s">
        <v>60939</v>
      </c>
      <c r="E4115" s="378" t="s">
        <v>60940</v>
      </c>
      <c r="F4115" s="379" t="s">
        <v>60941</v>
      </c>
      <c r="G4115" s="380" t="s">
        <v>60942</v>
      </c>
      <c r="H4115" s="380" t="s">
        <v>60943</v>
      </c>
      <c r="I4115" s="383"/>
      <c r="J4115" s="384"/>
      <c r="K4115" s="384"/>
    </row>
    <row r="4116" spans="1:11" x14ac:dyDescent="0.25">
      <c r="A4116" s="377"/>
      <c r="B4116" s="378"/>
      <c r="C4116" s="377"/>
      <c r="D4116" s="378"/>
      <c r="E4116" s="378"/>
      <c r="F4116" s="379"/>
      <c r="G4116" s="380"/>
      <c r="H4116" s="380"/>
      <c r="I4116" s="383"/>
      <c r="J4116" s="384"/>
      <c r="K4116" s="384"/>
    </row>
    <row r="4117" spans="1:11" x14ac:dyDescent="0.25">
      <c r="A4117" s="385" t="s">
        <v>62721</v>
      </c>
      <c r="B4117" s="386" t="s">
        <v>62722</v>
      </c>
      <c r="C4117" s="385"/>
      <c r="D4117" s="386"/>
      <c r="E4117" s="386" t="s">
        <v>283</v>
      </c>
      <c r="F4117" s="379" t="s">
        <v>60946</v>
      </c>
      <c r="G4117" s="380"/>
      <c r="H4117" s="380"/>
      <c r="I4117" s="383"/>
      <c r="J4117" s="384"/>
      <c r="K4117" s="384"/>
    </row>
    <row r="4118" spans="1:11" x14ac:dyDescent="0.25">
      <c r="A4118" s="377"/>
      <c r="B4118" s="378">
        <v>2</v>
      </c>
      <c r="C4118" s="377" t="s">
        <v>26978</v>
      </c>
      <c r="D4118" s="378" t="s">
        <v>61214</v>
      </c>
      <c r="E4118" s="378" t="s">
        <v>286</v>
      </c>
      <c r="F4118" s="379">
        <v>1</v>
      </c>
      <c r="G4118" s="380">
        <v>18.11</v>
      </c>
      <c r="H4118" s="380">
        <f>+ROUND(F4118*G4118,2)</f>
        <v>18.11</v>
      </c>
      <c r="I4118" s="383" t="s">
        <v>60981</v>
      </c>
      <c r="J4118" s="384" t="s">
        <v>60965</v>
      </c>
      <c r="K4118" s="384">
        <v>3992</v>
      </c>
    </row>
    <row r="4119" spans="1:11" x14ac:dyDescent="0.25">
      <c r="A4119" s="377"/>
      <c r="B4119" s="378">
        <v>2</v>
      </c>
      <c r="C4119" s="377" t="s">
        <v>27258</v>
      </c>
      <c r="D4119" s="378" t="s">
        <v>61019</v>
      </c>
      <c r="E4119" s="378" t="s">
        <v>286</v>
      </c>
      <c r="F4119" s="379">
        <v>1.2273000000000001</v>
      </c>
      <c r="G4119" s="380">
        <v>8.17</v>
      </c>
      <c r="H4119" s="380">
        <f>+ROUND(F4119*G4119,2)</f>
        <v>10.029999999999999</v>
      </c>
      <c r="I4119" s="383" t="s">
        <v>60981</v>
      </c>
      <c r="J4119" s="384" t="s">
        <v>60965</v>
      </c>
      <c r="K4119" s="384">
        <v>4433</v>
      </c>
    </row>
    <row r="4120" spans="1:11" x14ac:dyDescent="0.25">
      <c r="A4120" s="377"/>
      <c r="B4120" s="378">
        <v>2</v>
      </c>
      <c r="C4120" s="377" t="s">
        <v>27490</v>
      </c>
      <c r="D4120" s="378" t="s">
        <v>61083</v>
      </c>
      <c r="E4120" s="378" t="s">
        <v>288</v>
      </c>
      <c r="F4120" s="379">
        <v>4.2799999999999998E-2</v>
      </c>
      <c r="G4120" s="380">
        <v>12</v>
      </c>
      <c r="H4120" s="380">
        <f>+ROUND(F4120*G4120,2)</f>
        <v>0.51</v>
      </c>
      <c r="I4120" s="383" t="s">
        <v>60981</v>
      </c>
      <c r="J4120" s="384" t="s">
        <v>60965</v>
      </c>
      <c r="K4120" s="384">
        <v>5061</v>
      </c>
    </row>
    <row r="4121" spans="1:11" x14ac:dyDescent="0.25">
      <c r="A4121" s="377"/>
      <c r="B4121" s="378">
        <v>2</v>
      </c>
      <c r="C4121" s="377" t="s">
        <v>27914</v>
      </c>
      <c r="D4121" s="378" t="s">
        <v>62723</v>
      </c>
      <c r="E4121" s="378" t="s">
        <v>283</v>
      </c>
      <c r="F4121" s="379">
        <v>0.58530000000000004</v>
      </c>
      <c r="G4121" s="380">
        <v>31.35</v>
      </c>
      <c r="H4121" s="380">
        <f>+ROUND(F4121*G4121,2)</f>
        <v>18.350000000000001</v>
      </c>
      <c r="I4121" s="383" t="s">
        <v>60981</v>
      </c>
      <c r="J4121" s="384" t="s">
        <v>60965</v>
      </c>
      <c r="K4121" s="384">
        <v>7243</v>
      </c>
    </row>
    <row r="4122" spans="1:11" x14ac:dyDescent="0.25">
      <c r="A4122" s="377"/>
      <c r="B4122" s="378"/>
      <c r="C4122" s="377"/>
      <c r="D4122" s="378" t="s">
        <v>60986</v>
      </c>
      <c r="E4122" s="378"/>
      <c r="F4122" s="379"/>
      <c r="G4122" s="380"/>
      <c r="H4122" s="380">
        <f>+SUBTOTAL(9,H4118:H4121)</f>
        <v>47</v>
      </c>
      <c r="I4122" s="383"/>
      <c r="J4122" s="384"/>
      <c r="K4122" s="384"/>
    </row>
    <row r="4123" spans="1:11" x14ac:dyDescent="0.25">
      <c r="A4123" s="377"/>
      <c r="B4123" s="378"/>
      <c r="C4123" s="377"/>
      <c r="D4123" s="378" t="s">
        <v>60947</v>
      </c>
      <c r="E4123" s="378"/>
      <c r="F4123" s="379"/>
      <c r="G4123" s="380"/>
      <c r="H4123" s="380"/>
      <c r="I4123" s="383"/>
      <c r="J4123" s="384"/>
      <c r="K4123" s="384"/>
    </row>
    <row r="4124" spans="1:11" x14ac:dyDescent="0.25">
      <c r="A4124" s="377"/>
      <c r="B4124" s="378" t="s">
        <v>60948</v>
      </c>
      <c r="C4124" s="377" t="s">
        <v>61021</v>
      </c>
      <c r="D4124" s="378" t="s">
        <v>61022</v>
      </c>
      <c r="E4124" s="378" t="s">
        <v>33681</v>
      </c>
      <c r="F4124" s="379">
        <v>0.18970000000000001</v>
      </c>
      <c r="G4124" s="380">
        <v>15.64</v>
      </c>
      <c r="H4124" s="380">
        <f>+ROUND(F4124*G4124,2)</f>
        <v>2.97</v>
      </c>
      <c r="I4124" s="383" t="s">
        <v>60952</v>
      </c>
      <c r="J4124" s="384" t="s">
        <v>60965</v>
      </c>
      <c r="K4124" s="384" t="s">
        <v>61021</v>
      </c>
    </row>
    <row r="4125" spans="1:11" x14ac:dyDescent="0.25">
      <c r="A4125" s="377"/>
      <c r="B4125" s="378" t="s">
        <v>60948</v>
      </c>
      <c r="C4125" s="377" t="s">
        <v>60987</v>
      </c>
      <c r="D4125" s="378" t="s">
        <v>60988</v>
      </c>
      <c r="E4125" s="378" t="s">
        <v>33681</v>
      </c>
      <c r="F4125" s="379">
        <v>0.56910000000000005</v>
      </c>
      <c r="G4125" s="380">
        <v>18.68</v>
      </c>
      <c r="H4125" s="380">
        <f>+ROUND(F4125*G4125,2)</f>
        <v>10.63</v>
      </c>
      <c r="I4125" s="383" t="s">
        <v>60952</v>
      </c>
      <c r="J4125" s="384" t="s">
        <v>60965</v>
      </c>
      <c r="K4125" s="384" t="s">
        <v>60987</v>
      </c>
    </row>
    <row r="4126" spans="1:11" x14ac:dyDescent="0.25">
      <c r="A4126" s="377"/>
      <c r="B4126" s="378" t="s">
        <v>60948</v>
      </c>
      <c r="C4126" s="377" t="s">
        <v>61215</v>
      </c>
      <c r="D4126" s="378" t="s">
        <v>61216</v>
      </c>
      <c r="E4126" s="378" t="s">
        <v>61030</v>
      </c>
      <c r="F4126" s="379">
        <v>4.4000000000000003E-3</v>
      </c>
      <c r="G4126" s="380">
        <v>23.73</v>
      </c>
      <c r="H4126" s="380">
        <f>+ROUND(F4126*G4126,2)</f>
        <v>0.1</v>
      </c>
      <c r="I4126" s="383" t="s">
        <v>60952</v>
      </c>
      <c r="J4126" s="384" t="s">
        <v>60965</v>
      </c>
      <c r="K4126" s="384" t="s">
        <v>61215</v>
      </c>
    </row>
    <row r="4127" spans="1:11" x14ac:dyDescent="0.25">
      <c r="A4127" s="377"/>
      <c r="B4127" s="378" t="s">
        <v>60948</v>
      </c>
      <c r="C4127" s="377" t="s">
        <v>61217</v>
      </c>
      <c r="D4127" s="378" t="s">
        <v>61218</v>
      </c>
      <c r="E4127" s="378" t="s">
        <v>61033</v>
      </c>
      <c r="F4127" s="379">
        <v>1.9099999999999999E-2</v>
      </c>
      <c r="G4127" s="380">
        <v>21.17</v>
      </c>
      <c r="H4127" s="380">
        <f>+ROUND(F4127*G4127,2)</f>
        <v>0.4</v>
      </c>
      <c r="I4127" s="383" t="s">
        <v>60952</v>
      </c>
      <c r="J4127" s="384" t="s">
        <v>60965</v>
      </c>
      <c r="K4127" s="384" t="s">
        <v>61217</v>
      </c>
    </row>
    <row r="4128" spans="1:11" x14ac:dyDescent="0.25">
      <c r="A4128" s="377"/>
      <c r="B4128" s="378" t="s">
        <v>60948</v>
      </c>
      <c r="C4128" s="377" t="s">
        <v>61219</v>
      </c>
      <c r="D4128" s="378" t="s">
        <v>61220</v>
      </c>
      <c r="E4128" s="378" t="s">
        <v>287</v>
      </c>
      <c r="F4128" s="379">
        <v>1.1999999999999999E-3</v>
      </c>
      <c r="G4128" s="380">
        <v>317.73</v>
      </c>
      <c r="H4128" s="380">
        <f>+ROUND(F4128*G4128,2)</f>
        <v>0.38</v>
      </c>
      <c r="I4128" s="383" t="s">
        <v>60952</v>
      </c>
      <c r="J4128" s="384" t="s">
        <v>60965</v>
      </c>
      <c r="K4128" s="384" t="s">
        <v>61219</v>
      </c>
    </row>
    <row r="4129" spans="1:11" x14ac:dyDescent="0.25">
      <c r="A4129" s="377"/>
      <c r="B4129" s="378"/>
      <c r="C4129" s="377"/>
      <c r="D4129" s="378" t="s">
        <v>60954</v>
      </c>
      <c r="E4129" s="378"/>
      <c r="F4129" s="379"/>
      <c r="G4129" s="380"/>
      <c r="H4129" s="380">
        <f>+SUBTOTAL(9,H4124:H4128)</f>
        <v>14.480000000000002</v>
      </c>
      <c r="I4129" s="383"/>
      <c r="J4129" s="384"/>
      <c r="K4129" s="384"/>
    </row>
    <row r="4130" spans="1:11" x14ac:dyDescent="0.25">
      <c r="A4130" s="377"/>
      <c r="B4130" s="378"/>
      <c r="C4130" s="377"/>
      <c r="D4130" s="378" t="s">
        <v>60955</v>
      </c>
      <c r="E4130" s="378"/>
      <c r="F4130" s="379"/>
      <c r="G4130" s="380"/>
      <c r="H4130" s="380">
        <f>+SUBTOTAL(9,H4118:H4128)</f>
        <v>61.480000000000004</v>
      </c>
      <c r="I4130" s="383"/>
      <c r="J4130" s="384"/>
      <c r="K4130" s="384"/>
    </row>
    <row r="4131" spans="1:11" x14ac:dyDescent="0.25">
      <c r="A4131" s="377"/>
      <c r="B4131" s="378"/>
      <c r="C4131" s="377"/>
      <c r="D4131" s="378" t="s">
        <v>60956</v>
      </c>
      <c r="E4131" s="378"/>
      <c r="F4131" s="379">
        <v>24.18</v>
      </c>
      <c r="G4131" s="380"/>
      <c r="H4131" s="380">
        <f>+ROUND(H4130*F4131/100,2)</f>
        <v>14.87</v>
      </c>
      <c r="I4131" s="383"/>
      <c r="J4131" s="384"/>
      <c r="K4131" s="384"/>
    </row>
    <row r="4132" spans="1:11" x14ac:dyDescent="0.25">
      <c r="A4132" s="377"/>
      <c r="B4132" s="378"/>
      <c r="C4132" s="377"/>
      <c r="D4132" s="378" t="s">
        <v>60957</v>
      </c>
      <c r="E4132" s="378"/>
      <c r="F4132" s="379"/>
      <c r="G4132" s="380"/>
      <c r="H4132" s="380">
        <f>+H4130+H4131</f>
        <v>76.350000000000009</v>
      </c>
      <c r="I4132" s="383"/>
      <c r="J4132" s="384"/>
      <c r="K4132" s="384"/>
    </row>
    <row r="4133" spans="1:11" x14ac:dyDescent="0.25">
      <c r="A4133" s="377"/>
      <c r="B4133" s="378"/>
      <c r="C4133" s="377"/>
      <c r="D4133" s="378" t="s">
        <v>60958</v>
      </c>
      <c r="E4133" s="378"/>
      <c r="F4133" s="379"/>
      <c r="G4133" s="380"/>
      <c r="H4133" s="380">
        <v>76.349999999999994</v>
      </c>
      <c r="I4133" s="383"/>
      <c r="J4133" s="384"/>
      <c r="K4133" s="384"/>
    </row>
    <row r="4134" spans="1:11" x14ac:dyDescent="0.25">
      <c r="I4134" s="383"/>
      <c r="J4134" s="384"/>
      <c r="K4134" s="384"/>
    </row>
    <row r="4135" spans="1:11" x14ac:dyDescent="0.25">
      <c r="I4135" s="383"/>
      <c r="J4135" s="384"/>
      <c r="K4135" s="384"/>
    </row>
    <row r="4136" spans="1:11" x14ac:dyDescent="0.25">
      <c r="A4136" s="377" t="s">
        <v>60934</v>
      </c>
      <c r="B4136" s="378" t="s">
        <v>60935</v>
      </c>
      <c r="C4136" s="377"/>
      <c r="D4136" s="378"/>
      <c r="E4136" s="378"/>
      <c r="F4136" s="379"/>
      <c r="G4136" s="380"/>
      <c r="H4136" s="380"/>
      <c r="I4136" s="383"/>
      <c r="J4136" s="384"/>
      <c r="K4136" s="384"/>
    </row>
    <row r="4137" spans="1:11" x14ac:dyDescent="0.25">
      <c r="A4137" s="377"/>
      <c r="B4137" s="378"/>
      <c r="C4137" s="377" t="s">
        <v>60938</v>
      </c>
      <c r="D4137" s="378" t="s">
        <v>60939</v>
      </c>
      <c r="E4137" s="378" t="s">
        <v>60940</v>
      </c>
      <c r="F4137" s="379" t="s">
        <v>60941</v>
      </c>
      <c r="G4137" s="380" t="s">
        <v>60942</v>
      </c>
      <c r="H4137" s="380" t="s">
        <v>60943</v>
      </c>
      <c r="I4137" s="383"/>
      <c r="J4137" s="384"/>
      <c r="K4137" s="384"/>
    </row>
    <row r="4138" spans="1:11" x14ac:dyDescent="0.25">
      <c r="A4138" s="377"/>
      <c r="B4138" s="378"/>
      <c r="C4138" s="377"/>
      <c r="D4138" s="378"/>
      <c r="E4138" s="378"/>
      <c r="F4138" s="379"/>
      <c r="G4138" s="380"/>
      <c r="H4138" s="380"/>
      <c r="I4138" s="383"/>
      <c r="J4138" s="384"/>
      <c r="K4138" s="384"/>
    </row>
    <row r="4139" spans="1:11" x14ac:dyDescent="0.25">
      <c r="A4139" s="385" t="s">
        <v>62724</v>
      </c>
      <c r="B4139" s="386" t="s">
        <v>62725</v>
      </c>
      <c r="C4139" s="385"/>
      <c r="D4139" s="386"/>
      <c r="E4139" s="386" t="s">
        <v>33681</v>
      </c>
      <c r="F4139" s="379" t="s">
        <v>60946</v>
      </c>
      <c r="G4139" s="380"/>
      <c r="H4139" s="380"/>
      <c r="I4139" s="383"/>
      <c r="J4139" s="384"/>
      <c r="K4139" s="384"/>
    </row>
    <row r="4140" spans="1:11" x14ac:dyDescent="0.25">
      <c r="A4140" s="377"/>
      <c r="B4140" s="378">
        <v>1</v>
      </c>
      <c r="C4140" s="377" t="s">
        <v>62726</v>
      </c>
      <c r="D4140" s="378" t="s">
        <v>62727</v>
      </c>
      <c r="E4140" s="378" t="s">
        <v>33681</v>
      </c>
      <c r="F4140" s="379">
        <v>1</v>
      </c>
      <c r="G4140" s="380">
        <v>28.27</v>
      </c>
      <c r="H4140" s="380">
        <f>+ROUND(F4140*G4140,2)</f>
        <v>28.27</v>
      </c>
      <c r="I4140" s="383" t="s">
        <v>61113</v>
      </c>
      <c r="J4140" s="384" t="s">
        <v>60965</v>
      </c>
      <c r="K4140" s="384">
        <v>2358</v>
      </c>
    </row>
    <row r="4141" spans="1:11" x14ac:dyDescent="0.25">
      <c r="A4141" s="377"/>
      <c r="B4141" s="378"/>
      <c r="C4141" s="377"/>
      <c r="D4141" s="378" t="s">
        <v>61118</v>
      </c>
      <c r="E4141" s="378"/>
      <c r="F4141" s="379"/>
      <c r="G4141" s="380"/>
      <c r="H4141" s="380">
        <f>+SUBTOTAL(9,H4140:H4140)</f>
        <v>28.27</v>
      </c>
      <c r="I4141" s="383"/>
      <c r="J4141" s="384"/>
      <c r="K4141" s="384"/>
    </row>
    <row r="4142" spans="1:11" x14ac:dyDescent="0.25">
      <c r="A4142" s="377"/>
      <c r="B4142" s="378">
        <v>2</v>
      </c>
      <c r="C4142" s="377" t="s">
        <v>30814</v>
      </c>
      <c r="D4142" s="378" t="s">
        <v>61838</v>
      </c>
      <c r="E4142" s="378" t="s">
        <v>33681</v>
      </c>
      <c r="F4142" s="379">
        <v>1</v>
      </c>
      <c r="G4142" s="380">
        <v>0.35</v>
      </c>
      <c r="H4142" s="380">
        <f>+ROUND(F4142*G4142,2)</f>
        <v>0.35</v>
      </c>
      <c r="I4142" s="383" t="s">
        <v>60981</v>
      </c>
      <c r="J4142" s="384" t="s">
        <v>60965</v>
      </c>
      <c r="K4142" s="384">
        <v>37372</v>
      </c>
    </row>
    <row r="4143" spans="1:11" x14ac:dyDescent="0.25">
      <c r="A4143" s="377"/>
      <c r="B4143" s="378">
        <v>2</v>
      </c>
      <c r="C4143" s="377" t="s">
        <v>30816</v>
      </c>
      <c r="D4143" s="378" t="s">
        <v>61839</v>
      </c>
      <c r="E4143" s="378" t="s">
        <v>33681</v>
      </c>
      <c r="F4143" s="379">
        <v>1</v>
      </c>
      <c r="G4143" s="380">
        <v>7.0000000000000007E-2</v>
      </c>
      <c r="H4143" s="380">
        <f>+ROUND(F4143*G4143,2)</f>
        <v>7.0000000000000007E-2</v>
      </c>
      <c r="I4143" s="383" t="s">
        <v>60981</v>
      </c>
      <c r="J4143" s="384" t="s">
        <v>60965</v>
      </c>
      <c r="K4143" s="384">
        <v>37373</v>
      </c>
    </row>
    <row r="4144" spans="1:11" x14ac:dyDescent="0.25">
      <c r="A4144" s="377"/>
      <c r="B4144" s="378">
        <v>2</v>
      </c>
      <c r="C4144" s="377" t="s">
        <v>62728</v>
      </c>
      <c r="D4144" s="378" t="s">
        <v>62729</v>
      </c>
      <c r="E4144" s="378" t="s">
        <v>33681</v>
      </c>
      <c r="F4144" s="379">
        <v>1</v>
      </c>
      <c r="G4144" s="380">
        <v>0.05</v>
      </c>
      <c r="H4144" s="380">
        <f>+ROUND(F4144*G4144,2)</f>
        <v>0.05</v>
      </c>
      <c r="I4144" s="383" t="s">
        <v>60981</v>
      </c>
      <c r="J4144" s="384" t="s">
        <v>60965</v>
      </c>
      <c r="K4144" s="384">
        <v>43469</v>
      </c>
    </row>
    <row r="4145" spans="1:11" x14ac:dyDescent="0.25">
      <c r="A4145" s="377"/>
      <c r="B4145" s="378">
        <v>2</v>
      </c>
      <c r="C4145" s="377" t="s">
        <v>62730</v>
      </c>
      <c r="D4145" s="378" t="s">
        <v>62731</v>
      </c>
      <c r="E4145" s="378" t="s">
        <v>33681</v>
      </c>
      <c r="F4145" s="379">
        <v>1</v>
      </c>
      <c r="G4145" s="380">
        <v>0.54</v>
      </c>
      <c r="H4145" s="380">
        <f>+ROUND(F4145*G4145,2)</f>
        <v>0.54</v>
      </c>
      <c r="I4145" s="383" t="s">
        <v>60981</v>
      </c>
      <c r="J4145" s="384" t="s">
        <v>60965</v>
      </c>
      <c r="K4145" s="384">
        <v>43493</v>
      </c>
    </row>
    <row r="4146" spans="1:11" x14ac:dyDescent="0.25">
      <c r="A4146" s="377"/>
      <c r="B4146" s="378"/>
      <c r="C4146" s="377"/>
      <c r="D4146" s="378" t="s">
        <v>60986</v>
      </c>
      <c r="E4146" s="378"/>
      <c r="F4146" s="379"/>
      <c r="G4146" s="380"/>
      <c r="H4146" s="380">
        <f>+SUBTOTAL(9,H4142:H4145)</f>
        <v>1.01</v>
      </c>
      <c r="I4146" s="383"/>
      <c r="J4146" s="384"/>
      <c r="K4146" s="384"/>
    </row>
    <row r="4147" spans="1:11" x14ac:dyDescent="0.25">
      <c r="A4147" s="377"/>
      <c r="B4147" s="378"/>
      <c r="C4147" s="377"/>
      <c r="D4147" s="378" t="s">
        <v>60947</v>
      </c>
      <c r="E4147" s="378"/>
      <c r="F4147" s="379"/>
      <c r="G4147" s="380"/>
      <c r="H4147" s="380"/>
      <c r="I4147" s="383"/>
      <c r="J4147" s="384"/>
      <c r="K4147" s="384"/>
    </row>
    <row r="4148" spans="1:11" x14ac:dyDescent="0.25">
      <c r="A4148" s="377"/>
      <c r="B4148" s="378" t="s">
        <v>60948</v>
      </c>
      <c r="C4148" s="377" t="s">
        <v>62732</v>
      </c>
      <c r="D4148" s="378" t="s">
        <v>62733</v>
      </c>
      <c r="E4148" s="378" t="s">
        <v>33681</v>
      </c>
      <c r="F4148" s="379">
        <v>1</v>
      </c>
      <c r="G4148" s="380">
        <v>0.1</v>
      </c>
      <c r="H4148" s="380">
        <f>+ROUND(F4148*G4148,2)</f>
        <v>0.1</v>
      </c>
      <c r="I4148" s="383" t="s">
        <v>60952</v>
      </c>
      <c r="J4148" s="384" t="s">
        <v>60965</v>
      </c>
      <c r="K4148" s="384" t="s">
        <v>62732</v>
      </c>
    </row>
    <row r="4149" spans="1:11" x14ac:dyDescent="0.25">
      <c r="A4149" s="377"/>
      <c r="B4149" s="378"/>
      <c r="C4149" s="377"/>
      <c r="D4149" s="378" t="s">
        <v>60954</v>
      </c>
      <c r="E4149" s="378"/>
      <c r="F4149" s="379"/>
      <c r="G4149" s="380"/>
      <c r="H4149" s="380">
        <f>+SUBTOTAL(9,H4148:H4148)</f>
        <v>0.1</v>
      </c>
      <c r="I4149" s="383"/>
      <c r="J4149" s="384"/>
      <c r="K4149" s="384"/>
    </row>
    <row r="4150" spans="1:11" x14ac:dyDescent="0.25">
      <c r="A4150" s="377"/>
      <c r="B4150" s="378"/>
      <c r="C4150" s="377"/>
      <c r="D4150" s="378" t="s">
        <v>60955</v>
      </c>
      <c r="E4150" s="378"/>
      <c r="F4150" s="379"/>
      <c r="G4150" s="380"/>
      <c r="H4150" s="380">
        <f>+SUBTOTAL(9,H4140:H4148)</f>
        <v>29.380000000000003</v>
      </c>
      <c r="I4150" s="383"/>
      <c r="J4150" s="384"/>
      <c r="K4150" s="384"/>
    </row>
    <row r="4151" spans="1:11" x14ac:dyDescent="0.25">
      <c r="A4151" s="377"/>
      <c r="B4151" s="378"/>
      <c r="C4151" s="377"/>
      <c r="D4151" s="378" t="s">
        <v>60956</v>
      </c>
      <c r="E4151" s="378"/>
      <c r="F4151" s="379">
        <v>24.18</v>
      </c>
      <c r="G4151" s="380"/>
      <c r="H4151" s="380">
        <f>+ROUND(H4150*F4151/100,2)</f>
        <v>7.1</v>
      </c>
      <c r="I4151" s="383"/>
      <c r="J4151" s="384"/>
      <c r="K4151" s="384"/>
    </row>
    <row r="4152" spans="1:11" x14ac:dyDescent="0.25">
      <c r="A4152" s="377"/>
      <c r="B4152" s="378"/>
      <c r="C4152" s="377"/>
      <c r="D4152" s="378" t="s">
        <v>60957</v>
      </c>
      <c r="E4152" s="378"/>
      <c r="F4152" s="379"/>
      <c r="G4152" s="380"/>
      <c r="H4152" s="380">
        <f>+H4150+H4151</f>
        <v>36.480000000000004</v>
      </c>
      <c r="I4152" s="383"/>
      <c r="J4152" s="384"/>
      <c r="K4152" s="384"/>
    </row>
    <row r="4153" spans="1:11" x14ac:dyDescent="0.25">
      <c r="A4153" s="377"/>
      <c r="B4153" s="378"/>
      <c r="C4153" s="377"/>
      <c r="D4153" s="378" t="s">
        <v>60958</v>
      </c>
      <c r="E4153" s="378"/>
      <c r="F4153" s="379"/>
      <c r="G4153" s="380"/>
      <c r="H4153" s="380">
        <v>36.479999999999997</v>
      </c>
      <c r="I4153" s="383"/>
      <c r="J4153" s="384"/>
      <c r="K4153" s="384"/>
    </row>
    <row r="4154" spans="1:11" x14ac:dyDescent="0.25">
      <c r="I4154" s="383"/>
      <c r="J4154" s="384"/>
      <c r="K4154" s="384"/>
    </row>
    <row r="4155" spans="1:11" x14ac:dyDescent="0.25">
      <c r="I4155" s="383"/>
      <c r="J4155" s="384"/>
      <c r="K4155" s="384"/>
    </row>
    <row r="4156" spans="1:11" x14ac:dyDescent="0.25">
      <c r="A4156" s="377" t="s">
        <v>60934</v>
      </c>
      <c r="B4156" s="378" t="s">
        <v>60935</v>
      </c>
      <c r="C4156" s="377"/>
      <c r="D4156" s="378"/>
      <c r="E4156" s="378"/>
      <c r="F4156" s="379"/>
      <c r="G4156" s="380"/>
      <c r="H4156" s="380"/>
      <c r="I4156" s="383"/>
      <c r="J4156" s="384"/>
      <c r="K4156" s="384"/>
    </row>
    <row r="4157" spans="1:11" x14ac:dyDescent="0.25">
      <c r="A4157" s="377"/>
      <c r="B4157" s="378"/>
      <c r="C4157" s="377" t="s">
        <v>60938</v>
      </c>
      <c r="D4157" s="378" t="s">
        <v>60939</v>
      </c>
      <c r="E4157" s="378" t="s">
        <v>60940</v>
      </c>
      <c r="F4157" s="379" t="s">
        <v>60941</v>
      </c>
      <c r="G4157" s="380" t="s">
        <v>60942</v>
      </c>
      <c r="H4157" s="380" t="s">
        <v>60943</v>
      </c>
      <c r="I4157" s="383"/>
      <c r="J4157" s="384"/>
      <c r="K4157" s="384"/>
    </row>
    <row r="4158" spans="1:11" x14ac:dyDescent="0.25">
      <c r="A4158" s="377"/>
      <c r="B4158" s="378"/>
      <c r="C4158" s="377"/>
      <c r="D4158" s="378"/>
      <c r="E4158" s="378"/>
      <c r="F4158" s="379"/>
      <c r="G4158" s="380"/>
      <c r="H4158" s="380"/>
      <c r="I4158" s="383"/>
      <c r="J4158" s="384"/>
      <c r="K4158" s="384"/>
    </row>
    <row r="4159" spans="1:11" x14ac:dyDescent="0.25">
      <c r="A4159" s="385" t="s">
        <v>62734</v>
      </c>
      <c r="B4159" s="386" t="s">
        <v>62735</v>
      </c>
      <c r="C4159" s="385"/>
      <c r="D4159" s="386"/>
      <c r="E4159" s="386" t="s">
        <v>33681</v>
      </c>
      <c r="F4159" s="379" t="s">
        <v>60946</v>
      </c>
      <c r="G4159" s="380"/>
      <c r="H4159" s="380"/>
      <c r="I4159" s="383"/>
      <c r="J4159" s="384"/>
      <c r="K4159" s="384"/>
    </row>
    <row r="4160" spans="1:11" x14ac:dyDescent="0.25">
      <c r="A4160" s="377"/>
      <c r="B4160" s="378">
        <v>1</v>
      </c>
      <c r="C4160" s="377" t="s">
        <v>62726</v>
      </c>
      <c r="D4160" s="378" t="s">
        <v>62727</v>
      </c>
      <c r="E4160" s="378" t="s">
        <v>33681</v>
      </c>
      <c r="F4160" s="379">
        <v>3.5000000000000001E-3</v>
      </c>
      <c r="G4160" s="380">
        <v>28.27</v>
      </c>
      <c r="H4160" s="380">
        <f>+ROUND(F4160*G4160,2)</f>
        <v>0.1</v>
      </c>
      <c r="I4160" s="383" t="s">
        <v>61113</v>
      </c>
      <c r="J4160" s="384" t="s">
        <v>60965</v>
      </c>
      <c r="K4160" s="384">
        <v>2358</v>
      </c>
    </row>
    <row r="4161" spans="1:11" x14ac:dyDescent="0.25">
      <c r="A4161" s="377"/>
      <c r="B4161" s="378"/>
      <c r="C4161" s="377"/>
      <c r="D4161" s="378" t="s">
        <v>61118</v>
      </c>
      <c r="E4161" s="378"/>
      <c r="F4161" s="379"/>
      <c r="G4161" s="380"/>
      <c r="H4161" s="380">
        <f>+SUBTOTAL(9,H4160:H4160)</f>
        <v>0.1</v>
      </c>
      <c r="I4161" s="383"/>
      <c r="J4161" s="384"/>
      <c r="K4161" s="384"/>
    </row>
    <row r="4162" spans="1:11" x14ac:dyDescent="0.25">
      <c r="A4162" s="377"/>
      <c r="B4162" s="378"/>
      <c r="C4162" s="377"/>
      <c r="D4162" s="378" t="s">
        <v>60955</v>
      </c>
      <c r="E4162" s="378"/>
      <c r="F4162" s="379"/>
      <c r="G4162" s="380"/>
      <c r="H4162" s="380">
        <f>+SUBTOTAL(9,H4160:H4160)</f>
        <v>0.1</v>
      </c>
      <c r="I4162" s="383"/>
      <c r="J4162" s="384"/>
      <c r="K4162" s="384"/>
    </row>
    <row r="4163" spans="1:11" x14ac:dyDescent="0.25">
      <c r="A4163" s="377"/>
      <c r="B4163" s="378"/>
      <c r="C4163" s="377"/>
      <c r="D4163" s="378" t="s">
        <v>60956</v>
      </c>
      <c r="E4163" s="378"/>
      <c r="F4163" s="379">
        <v>24.18</v>
      </c>
      <c r="G4163" s="380"/>
      <c r="H4163" s="380">
        <f>+ROUND(H4162*F4163/100,2)</f>
        <v>0.02</v>
      </c>
      <c r="I4163" s="383"/>
      <c r="J4163" s="384"/>
      <c r="K4163" s="384"/>
    </row>
    <row r="4164" spans="1:11" x14ac:dyDescent="0.25">
      <c r="A4164" s="377"/>
      <c r="B4164" s="378"/>
      <c r="C4164" s="377"/>
      <c r="D4164" s="378" t="s">
        <v>60957</v>
      </c>
      <c r="E4164" s="378"/>
      <c r="F4164" s="379"/>
      <c r="G4164" s="380"/>
      <c r="H4164" s="380">
        <f>+H4162+H4163</f>
        <v>0.12000000000000001</v>
      </c>
      <c r="I4164" s="383"/>
      <c r="J4164" s="384"/>
      <c r="K4164" s="384"/>
    </row>
    <row r="4165" spans="1:11" x14ac:dyDescent="0.25">
      <c r="A4165" s="377"/>
      <c r="B4165" s="378"/>
      <c r="C4165" s="377"/>
      <c r="D4165" s="378" t="s">
        <v>60958</v>
      </c>
      <c r="E4165" s="378"/>
      <c r="F4165" s="379"/>
      <c r="G4165" s="380"/>
      <c r="H4165" s="380">
        <v>0.12</v>
      </c>
      <c r="I4165" s="383"/>
      <c r="J4165" s="384"/>
      <c r="K4165" s="384"/>
    </row>
    <row r="4166" spans="1:11" x14ac:dyDescent="0.25">
      <c r="I4166" s="383"/>
      <c r="J4166" s="384"/>
      <c r="K4166" s="384"/>
    </row>
    <row r="4167" spans="1:11" x14ac:dyDescent="0.25">
      <c r="I4167" s="383"/>
      <c r="J4167" s="384"/>
      <c r="K4167" s="384"/>
    </row>
    <row r="4168" spans="1:11" x14ac:dyDescent="0.25">
      <c r="A4168" s="377" t="s">
        <v>60934</v>
      </c>
      <c r="B4168" s="378" t="s">
        <v>60935</v>
      </c>
      <c r="C4168" s="377"/>
      <c r="D4168" s="378"/>
      <c r="E4168" s="378"/>
      <c r="F4168" s="379"/>
      <c r="G4168" s="380"/>
      <c r="H4168" s="380"/>
      <c r="I4168" s="383"/>
      <c r="J4168" s="384"/>
      <c r="K4168" s="384"/>
    </row>
    <row r="4169" spans="1:11" x14ac:dyDescent="0.25">
      <c r="A4169" s="377"/>
      <c r="B4169" s="378"/>
      <c r="C4169" s="377" t="s">
        <v>60938</v>
      </c>
      <c r="D4169" s="378" t="s">
        <v>60939</v>
      </c>
      <c r="E4169" s="378" t="s">
        <v>60940</v>
      </c>
      <c r="F4169" s="379" t="s">
        <v>60941</v>
      </c>
      <c r="G4169" s="380" t="s">
        <v>60942</v>
      </c>
      <c r="H4169" s="380" t="s">
        <v>60943</v>
      </c>
      <c r="I4169" s="383"/>
      <c r="J4169" s="384"/>
      <c r="K4169" s="384"/>
    </row>
    <row r="4170" spans="1:11" x14ac:dyDescent="0.25">
      <c r="A4170" s="377"/>
      <c r="B4170" s="378"/>
      <c r="C4170" s="377"/>
      <c r="D4170" s="378"/>
      <c r="E4170" s="378"/>
      <c r="F4170" s="379"/>
      <c r="G4170" s="380"/>
      <c r="H4170" s="380"/>
      <c r="I4170" s="383"/>
      <c r="J4170" s="384"/>
      <c r="K4170" s="384"/>
    </row>
    <row r="4171" spans="1:11" x14ac:dyDescent="0.25">
      <c r="A4171" s="385" t="s">
        <v>62736</v>
      </c>
      <c r="B4171" s="386" t="s">
        <v>62737</v>
      </c>
      <c r="C4171" s="385"/>
      <c r="D4171" s="386"/>
      <c r="E4171" s="386" t="s">
        <v>33681</v>
      </c>
      <c r="F4171" s="379" t="s">
        <v>60946</v>
      </c>
      <c r="G4171" s="380"/>
      <c r="H4171" s="380"/>
      <c r="I4171" s="383"/>
      <c r="J4171" s="384"/>
      <c r="K4171" s="384"/>
    </row>
    <row r="4172" spans="1:11" x14ac:dyDescent="0.25">
      <c r="A4172" s="377"/>
      <c r="B4172" s="378">
        <v>1</v>
      </c>
      <c r="C4172" s="377" t="s">
        <v>62738</v>
      </c>
      <c r="D4172" s="378" t="s">
        <v>62739</v>
      </c>
      <c r="E4172" s="378" t="s">
        <v>33681</v>
      </c>
      <c r="F4172" s="379">
        <v>1</v>
      </c>
      <c r="G4172" s="380">
        <v>84.76</v>
      </c>
      <c r="H4172" s="380">
        <f>+ROUND(F4172*G4172,2)</f>
        <v>84.76</v>
      </c>
      <c r="I4172" s="383" t="s">
        <v>61113</v>
      </c>
      <c r="J4172" s="384" t="s">
        <v>60965</v>
      </c>
      <c r="K4172" s="384">
        <v>2706</v>
      </c>
    </row>
    <row r="4173" spans="1:11" x14ac:dyDescent="0.25">
      <c r="A4173" s="377"/>
      <c r="B4173" s="378"/>
      <c r="C4173" s="377"/>
      <c r="D4173" s="378" t="s">
        <v>61118</v>
      </c>
      <c r="E4173" s="378"/>
      <c r="F4173" s="379"/>
      <c r="G4173" s="380"/>
      <c r="H4173" s="380">
        <f>+SUBTOTAL(9,H4172:H4172)</f>
        <v>84.76</v>
      </c>
      <c r="I4173" s="383"/>
      <c r="J4173" s="384"/>
      <c r="K4173" s="384"/>
    </row>
    <row r="4174" spans="1:11" x14ac:dyDescent="0.25">
      <c r="A4174" s="377"/>
      <c r="B4174" s="378">
        <v>2</v>
      </c>
      <c r="C4174" s="377" t="s">
        <v>30814</v>
      </c>
      <c r="D4174" s="378" t="s">
        <v>61838</v>
      </c>
      <c r="E4174" s="378" t="s">
        <v>33681</v>
      </c>
      <c r="F4174" s="379">
        <v>1</v>
      </c>
      <c r="G4174" s="380">
        <v>0.35</v>
      </c>
      <c r="H4174" s="380">
        <f>+ROUND(F4174*G4174,2)</f>
        <v>0.35</v>
      </c>
      <c r="I4174" s="383" t="s">
        <v>60981</v>
      </c>
      <c r="J4174" s="384" t="s">
        <v>60965</v>
      </c>
      <c r="K4174" s="384">
        <v>37372</v>
      </c>
    </row>
    <row r="4175" spans="1:11" x14ac:dyDescent="0.25">
      <c r="A4175" s="377"/>
      <c r="B4175" s="378">
        <v>2</v>
      </c>
      <c r="C4175" s="377" t="s">
        <v>30816</v>
      </c>
      <c r="D4175" s="378" t="s">
        <v>61839</v>
      </c>
      <c r="E4175" s="378" t="s">
        <v>33681</v>
      </c>
      <c r="F4175" s="379">
        <v>1</v>
      </c>
      <c r="G4175" s="380">
        <v>7.0000000000000007E-2</v>
      </c>
      <c r="H4175" s="380">
        <f>+ROUND(F4175*G4175,2)</f>
        <v>7.0000000000000007E-2</v>
      </c>
      <c r="I4175" s="383" t="s">
        <v>60981</v>
      </c>
      <c r="J4175" s="384" t="s">
        <v>60965</v>
      </c>
      <c r="K4175" s="384">
        <v>37373</v>
      </c>
    </row>
    <row r="4176" spans="1:11" x14ac:dyDescent="0.25">
      <c r="A4176" s="377"/>
      <c r="B4176" s="378">
        <v>2</v>
      </c>
      <c r="C4176" s="377" t="s">
        <v>62740</v>
      </c>
      <c r="D4176" s="378" t="s">
        <v>62741</v>
      </c>
      <c r="E4176" s="378" t="s">
        <v>33681</v>
      </c>
      <c r="F4176" s="379">
        <v>1</v>
      </c>
      <c r="G4176" s="380">
        <v>0.01</v>
      </c>
      <c r="H4176" s="380">
        <f>+ROUND(F4176*G4176,2)</f>
        <v>0.01</v>
      </c>
      <c r="I4176" s="383" t="s">
        <v>60981</v>
      </c>
      <c r="J4176" s="384" t="s">
        <v>60965</v>
      </c>
      <c r="K4176" s="384">
        <v>43462</v>
      </c>
    </row>
    <row r="4177" spans="1:11" x14ac:dyDescent="0.25">
      <c r="A4177" s="377"/>
      <c r="B4177" s="378">
        <v>2</v>
      </c>
      <c r="C4177" s="377" t="s">
        <v>62742</v>
      </c>
      <c r="D4177" s="378" t="s">
        <v>62743</v>
      </c>
      <c r="E4177" s="378" t="s">
        <v>33681</v>
      </c>
      <c r="F4177" s="379">
        <v>1</v>
      </c>
      <c r="G4177" s="380">
        <v>0.56999999999999995</v>
      </c>
      <c r="H4177" s="380">
        <f>+ROUND(F4177*G4177,2)</f>
        <v>0.56999999999999995</v>
      </c>
      <c r="I4177" s="383" t="s">
        <v>60981</v>
      </c>
      <c r="J4177" s="384" t="s">
        <v>60965</v>
      </c>
      <c r="K4177" s="384">
        <v>43486</v>
      </c>
    </row>
    <row r="4178" spans="1:11" x14ac:dyDescent="0.25">
      <c r="A4178" s="377"/>
      <c r="B4178" s="378"/>
      <c r="C4178" s="377"/>
      <c r="D4178" s="378" t="s">
        <v>60986</v>
      </c>
      <c r="E4178" s="378"/>
      <c r="F4178" s="379"/>
      <c r="G4178" s="380"/>
      <c r="H4178" s="380">
        <f>+SUBTOTAL(9,H4174:H4177)</f>
        <v>1</v>
      </c>
      <c r="I4178" s="383"/>
      <c r="J4178" s="384"/>
      <c r="K4178" s="384"/>
    </row>
    <row r="4179" spans="1:11" x14ac:dyDescent="0.25">
      <c r="A4179" s="377"/>
      <c r="B4179" s="378"/>
      <c r="C4179" s="377"/>
      <c r="D4179" s="378" t="s">
        <v>60947</v>
      </c>
      <c r="E4179" s="378"/>
      <c r="F4179" s="379"/>
      <c r="G4179" s="380"/>
      <c r="H4179" s="380"/>
      <c r="I4179" s="383"/>
      <c r="J4179" s="384"/>
      <c r="K4179" s="384"/>
    </row>
    <row r="4180" spans="1:11" x14ac:dyDescent="0.25">
      <c r="A4180" s="377"/>
      <c r="B4180" s="378" t="s">
        <v>60948</v>
      </c>
      <c r="C4180" s="377" t="s">
        <v>62744</v>
      </c>
      <c r="D4180" s="378" t="s">
        <v>62745</v>
      </c>
      <c r="E4180" s="378" t="s">
        <v>33681</v>
      </c>
      <c r="F4180" s="379">
        <v>1</v>
      </c>
      <c r="G4180" s="380">
        <v>0.86</v>
      </c>
      <c r="H4180" s="380">
        <f>+ROUND(F4180*G4180,2)</f>
        <v>0.86</v>
      </c>
      <c r="I4180" s="383" t="s">
        <v>60952</v>
      </c>
      <c r="J4180" s="384" t="s">
        <v>60965</v>
      </c>
      <c r="K4180" s="384" t="s">
        <v>62744</v>
      </c>
    </row>
    <row r="4181" spans="1:11" x14ac:dyDescent="0.25">
      <c r="A4181" s="377"/>
      <c r="B4181" s="378"/>
      <c r="C4181" s="377"/>
      <c r="D4181" s="378" t="s">
        <v>60954</v>
      </c>
      <c r="E4181" s="378"/>
      <c r="F4181" s="379"/>
      <c r="G4181" s="380"/>
      <c r="H4181" s="380">
        <f>+SUBTOTAL(9,H4180:H4180)</f>
        <v>0.86</v>
      </c>
      <c r="I4181" s="383"/>
      <c r="J4181" s="384"/>
      <c r="K4181" s="384"/>
    </row>
    <row r="4182" spans="1:11" x14ac:dyDescent="0.25">
      <c r="A4182" s="377"/>
      <c r="B4182" s="378"/>
      <c r="C4182" s="377"/>
      <c r="D4182" s="378" t="s">
        <v>60955</v>
      </c>
      <c r="E4182" s="378"/>
      <c r="F4182" s="379"/>
      <c r="G4182" s="380"/>
      <c r="H4182" s="380">
        <f>+SUBTOTAL(9,H4172:H4180)</f>
        <v>86.61999999999999</v>
      </c>
      <c r="I4182" s="383"/>
      <c r="J4182" s="384"/>
      <c r="K4182" s="384"/>
    </row>
    <row r="4183" spans="1:11" x14ac:dyDescent="0.25">
      <c r="A4183" s="377"/>
      <c r="B4183" s="378"/>
      <c r="C4183" s="377"/>
      <c r="D4183" s="378" t="s">
        <v>60956</v>
      </c>
      <c r="E4183" s="378"/>
      <c r="F4183" s="379">
        <v>24.18</v>
      </c>
      <c r="G4183" s="380"/>
      <c r="H4183" s="380">
        <f>+ROUND(H4182*F4183/100,2)</f>
        <v>20.94</v>
      </c>
      <c r="I4183" s="383"/>
      <c r="J4183" s="384"/>
      <c r="K4183" s="384"/>
    </row>
    <row r="4184" spans="1:11" x14ac:dyDescent="0.25">
      <c r="A4184" s="377"/>
      <c r="B4184" s="378"/>
      <c r="C4184" s="377"/>
      <c r="D4184" s="378" t="s">
        <v>60957</v>
      </c>
      <c r="E4184" s="378"/>
      <c r="F4184" s="379"/>
      <c r="G4184" s="380"/>
      <c r="H4184" s="380">
        <f>+H4182+H4183</f>
        <v>107.55999999999999</v>
      </c>
      <c r="I4184" s="383"/>
      <c r="J4184" s="384"/>
      <c r="K4184" s="384"/>
    </row>
    <row r="4185" spans="1:11" x14ac:dyDescent="0.25">
      <c r="A4185" s="377"/>
      <c r="B4185" s="378"/>
      <c r="C4185" s="377"/>
      <c r="D4185" s="378" t="s">
        <v>60958</v>
      </c>
      <c r="E4185" s="378"/>
      <c r="F4185" s="379"/>
      <c r="G4185" s="380"/>
      <c r="H4185" s="380">
        <v>107.56</v>
      </c>
      <c r="I4185" s="383"/>
      <c r="J4185" s="384"/>
      <c r="K4185" s="384"/>
    </row>
    <row r="4186" spans="1:11" x14ac:dyDescent="0.25">
      <c r="I4186" s="383"/>
      <c r="J4186" s="384"/>
      <c r="K4186" s="384"/>
    </row>
    <row r="4187" spans="1:11" x14ac:dyDescent="0.25">
      <c r="I4187" s="383"/>
      <c r="J4187" s="384"/>
      <c r="K4187" s="384"/>
    </row>
    <row r="4188" spans="1:11" x14ac:dyDescent="0.25">
      <c r="A4188" s="377" t="s">
        <v>60934</v>
      </c>
      <c r="B4188" s="378" t="s">
        <v>60935</v>
      </c>
      <c r="C4188" s="377"/>
      <c r="D4188" s="378"/>
      <c r="E4188" s="378"/>
      <c r="F4188" s="379"/>
      <c r="G4188" s="380"/>
      <c r="H4188" s="380"/>
      <c r="I4188" s="383"/>
      <c r="J4188" s="384"/>
      <c r="K4188" s="384"/>
    </row>
    <row r="4189" spans="1:11" x14ac:dyDescent="0.25">
      <c r="A4189" s="377"/>
      <c r="B4189" s="378"/>
      <c r="C4189" s="377" t="s">
        <v>60938</v>
      </c>
      <c r="D4189" s="378" t="s">
        <v>60939</v>
      </c>
      <c r="E4189" s="378" t="s">
        <v>60940</v>
      </c>
      <c r="F4189" s="379" t="s">
        <v>60941</v>
      </c>
      <c r="G4189" s="380" t="s">
        <v>60942</v>
      </c>
      <c r="H4189" s="380" t="s">
        <v>60943</v>
      </c>
      <c r="I4189" s="383"/>
      <c r="J4189" s="384"/>
      <c r="K4189" s="384"/>
    </row>
    <row r="4190" spans="1:11" x14ac:dyDescent="0.25">
      <c r="A4190" s="377"/>
      <c r="B4190" s="378"/>
      <c r="C4190" s="377"/>
      <c r="D4190" s="378"/>
      <c r="E4190" s="378"/>
      <c r="F4190" s="379"/>
      <c r="G4190" s="380"/>
      <c r="H4190" s="380"/>
      <c r="I4190" s="383"/>
      <c r="J4190" s="384"/>
      <c r="K4190" s="384"/>
    </row>
    <row r="4191" spans="1:11" x14ac:dyDescent="0.25">
      <c r="A4191" s="385" t="s">
        <v>62746</v>
      </c>
      <c r="B4191" s="386" t="s">
        <v>62747</v>
      </c>
      <c r="C4191" s="385"/>
      <c r="D4191" s="386"/>
      <c r="E4191" s="386" t="s">
        <v>33681</v>
      </c>
      <c r="F4191" s="379" t="s">
        <v>60946</v>
      </c>
      <c r="G4191" s="380"/>
      <c r="H4191" s="380"/>
      <c r="I4191" s="383"/>
      <c r="J4191" s="384"/>
      <c r="K4191" s="384"/>
    </row>
    <row r="4192" spans="1:11" x14ac:dyDescent="0.25">
      <c r="A4192" s="377"/>
      <c r="B4192" s="378">
        <v>1</v>
      </c>
      <c r="C4192" s="377" t="s">
        <v>62738</v>
      </c>
      <c r="D4192" s="378" t="s">
        <v>62739</v>
      </c>
      <c r="E4192" s="378" t="s">
        <v>33681</v>
      </c>
      <c r="F4192" s="379">
        <v>1.0200000000000001E-2</v>
      </c>
      <c r="G4192" s="380">
        <v>84.76</v>
      </c>
      <c r="H4192" s="380">
        <f>+ROUND(F4192*G4192,2)</f>
        <v>0.86</v>
      </c>
      <c r="I4192" s="383" t="s">
        <v>61113</v>
      </c>
      <c r="J4192" s="384" t="s">
        <v>60965</v>
      </c>
      <c r="K4192" s="384">
        <v>2706</v>
      </c>
    </row>
    <row r="4193" spans="1:11" x14ac:dyDescent="0.25">
      <c r="A4193" s="377"/>
      <c r="B4193" s="378"/>
      <c r="C4193" s="377"/>
      <c r="D4193" s="378" t="s">
        <v>61118</v>
      </c>
      <c r="E4193" s="378"/>
      <c r="F4193" s="379"/>
      <c r="G4193" s="380"/>
      <c r="H4193" s="380">
        <f>+SUBTOTAL(9,H4192:H4192)</f>
        <v>0.86</v>
      </c>
      <c r="I4193" s="383"/>
      <c r="J4193" s="384"/>
      <c r="K4193" s="384"/>
    </row>
    <row r="4194" spans="1:11" x14ac:dyDescent="0.25">
      <c r="A4194" s="377"/>
      <c r="B4194" s="378"/>
      <c r="C4194" s="377"/>
      <c r="D4194" s="378" t="s">
        <v>60955</v>
      </c>
      <c r="E4194" s="378"/>
      <c r="F4194" s="379"/>
      <c r="G4194" s="380"/>
      <c r="H4194" s="380">
        <f>+SUBTOTAL(9,H4192:H4192)</f>
        <v>0.86</v>
      </c>
      <c r="I4194" s="383"/>
      <c r="J4194" s="384"/>
      <c r="K4194" s="384"/>
    </row>
    <row r="4195" spans="1:11" x14ac:dyDescent="0.25">
      <c r="A4195" s="377"/>
      <c r="B4195" s="378"/>
      <c r="C4195" s="377"/>
      <c r="D4195" s="378" t="s">
        <v>60956</v>
      </c>
      <c r="E4195" s="378"/>
      <c r="F4195" s="379">
        <v>24.18</v>
      </c>
      <c r="G4195" s="380"/>
      <c r="H4195" s="380">
        <f>+ROUND(H4194*F4195/100,2)</f>
        <v>0.21</v>
      </c>
      <c r="I4195" s="383"/>
      <c r="J4195" s="384"/>
      <c r="K4195" s="384"/>
    </row>
    <row r="4196" spans="1:11" x14ac:dyDescent="0.25">
      <c r="A4196" s="377"/>
      <c r="B4196" s="378"/>
      <c r="C4196" s="377"/>
      <c r="D4196" s="378" t="s">
        <v>60957</v>
      </c>
      <c r="E4196" s="378"/>
      <c r="F4196" s="379"/>
      <c r="G4196" s="380"/>
      <c r="H4196" s="380">
        <f>+H4194+H4195</f>
        <v>1.07</v>
      </c>
      <c r="I4196" s="383"/>
      <c r="J4196" s="384"/>
      <c r="K4196" s="384"/>
    </row>
    <row r="4197" spans="1:11" x14ac:dyDescent="0.25">
      <c r="A4197" s="377"/>
      <c r="B4197" s="378"/>
      <c r="C4197" s="377"/>
      <c r="D4197" s="378" t="s">
        <v>60958</v>
      </c>
      <c r="E4197" s="378"/>
      <c r="F4197" s="379"/>
      <c r="G4197" s="380"/>
      <c r="H4197" s="380">
        <v>1.07</v>
      </c>
      <c r="I4197" s="383"/>
      <c r="J4197" s="384"/>
      <c r="K4197" s="384"/>
    </row>
    <row r="4198" spans="1:11" x14ac:dyDescent="0.25">
      <c r="I4198" s="383"/>
      <c r="J4198" s="384"/>
      <c r="K4198" s="384"/>
    </row>
    <row r="4199" spans="1:11" x14ac:dyDescent="0.25">
      <c r="I4199" s="383"/>
      <c r="J4199" s="384"/>
      <c r="K4199" s="384"/>
    </row>
    <row r="4200" spans="1:11" x14ac:dyDescent="0.25">
      <c r="A4200" s="377" t="s">
        <v>60934</v>
      </c>
      <c r="B4200" s="378" t="s">
        <v>60935</v>
      </c>
      <c r="C4200" s="377"/>
      <c r="D4200" s="378"/>
      <c r="E4200" s="378"/>
      <c r="F4200" s="379"/>
      <c r="G4200" s="380"/>
      <c r="H4200" s="380"/>
      <c r="I4200" s="383"/>
      <c r="J4200" s="384"/>
      <c r="K4200" s="384"/>
    </row>
    <row r="4201" spans="1:11" x14ac:dyDescent="0.25">
      <c r="A4201" s="377"/>
      <c r="B4201" s="378"/>
      <c r="C4201" s="377" t="s">
        <v>60938</v>
      </c>
      <c r="D4201" s="378" t="s">
        <v>60939</v>
      </c>
      <c r="E4201" s="378" t="s">
        <v>60940</v>
      </c>
      <c r="F4201" s="379" t="s">
        <v>60941</v>
      </c>
      <c r="G4201" s="380" t="s">
        <v>60942</v>
      </c>
      <c r="H4201" s="380" t="s">
        <v>60943</v>
      </c>
      <c r="I4201" s="383"/>
      <c r="J4201" s="384"/>
      <c r="K4201" s="384"/>
    </row>
    <row r="4202" spans="1:11" x14ac:dyDescent="0.25">
      <c r="A4202" s="377"/>
      <c r="B4202" s="378"/>
      <c r="C4202" s="377"/>
      <c r="D4202" s="378"/>
      <c r="E4202" s="378"/>
      <c r="F4202" s="379"/>
      <c r="G4202" s="380"/>
      <c r="H4202" s="380"/>
      <c r="I4202" s="383"/>
      <c r="J4202" s="384"/>
      <c r="K4202" s="384"/>
    </row>
    <row r="4203" spans="1:11" x14ac:dyDescent="0.25">
      <c r="A4203" s="385" t="s">
        <v>62748</v>
      </c>
      <c r="B4203" s="386" t="s">
        <v>62749</v>
      </c>
      <c r="C4203" s="385"/>
      <c r="D4203" s="386"/>
      <c r="E4203" s="386" t="s">
        <v>284</v>
      </c>
      <c r="F4203" s="379" t="s">
        <v>60993</v>
      </c>
      <c r="G4203" s="380"/>
      <c r="H4203" s="380"/>
      <c r="I4203" s="383"/>
      <c r="J4203" s="384"/>
      <c r="K4203" s="384"/>
    </row>
    <row r="4204" spans="1:11" x14ac:dyDescent="0.25">
      <c r="A4204" s="377"/>
      <c r="B4204" s="378">
        <v>2</v>
      </c>
      <c r="C4204" s="377" t="s">
        <v>41058</v>
      </c>
      <c r="D4204" s="378" t="s">
        <v>60994</v>
      </c>
      <c r="E4204" s="378" t="s">
        <v>283</v>
      </c>
      <c r="F4204" s="379">
        <v>10</v>
      </c>
      <c r="G4204" s="380">
        <v>15</v>
      </c>
      <c r="H4204" s="380">
        <f>+ROUND(F4204*G4204,2)</f>
        <v>150</v>
      </c>
      <c r="I4204" s="383" t="s">
        <v>60981</v>
      </c>
      <c r="J4204" s="384" t="s">
        <v>60995</v>
      </c>
      <c r="K4204" s="384" t="s">
        <v>60996</v>
      </c>
    </row>
    <row r="4205" spans="1:11" x14ac:dyDescent="0.25">
      <c r="A4205" s="377"/>
      <c r="B4205" s="378"/>
      <c r="C4205" s="377"/>
      <c r="D4205" s="378" t="s">
        <v>60986</v>
      </c>
      <c r="E4205" s="378"/>
      <c r="F4205" s="379"/>
      <c r="G4205" s="380"/>
      <c r="H4205" s="380">
        <f>+SUBTOTAL(9,H4204:H4204)</f>
        <v>150</v>
      </c>
      <c r="I4205" s="383"/>
      <c r="J4205" s="384"/>
      <c r="K4205" s="384"/>
    </row>
    <row r="4206" spans="1:11" x14ac:dyDescent="0.25">
      <c r="A4206" s="377"/>
      <c r="B4206" s="378"/>
      <c r="C4206" s="377"/>
      <c r="D4206" s="378" t="s">
        <v>60947</v>
      </c>
      <c r="E4206" s="378"/>
      <c r="F4206" s="379"/>
      <c r="G4206" s="380"/>
      <c r="H4206" s="380"/>
      <c r="I4206" s="383"/>
      <c r="J4206" s="384"/>
      <c r="K4206" s="384"/>
    </row>
    <row r="4207" spans="1:11" x14ac:dyDescent="0.25">
      <c r="A4207" s="377"/>
      <c r="B4207" s="378" t="s">
        <v>60948</v>
      </c>
      <c r="C4207" s="377" t="s">
        <v>62750</v>
      </c>
      <c r="D4207" s="378" t="s">
        <v>62751</v>
      </c>
      <c r="E4207" s="378" t="s">
        <v>33681</v>
      </c>
      <c r="F4207" s="379">
        <v>55</v>
      </c>
      <c r="G4207" s="380">
        <v>87.66</v>
      </c>
      <c r="H4207" s="380">
        <f>+ROUND(F4207*G4207,2)</f>
        <v>4821.3</v>
      </c>
      <c r="I4207" s="383" t="s">
        <v>60952</v>
      </c>
      <c r="J4207" s="384" t="s">
        <v>60965</v>
      </c>
      <c r="K4207" s="384" t="s">
        <v>62750</v>
      </c>
    </row>
    <row r="4208" spans="1:11" x14ac:dyDescent="0.25">
      <c r="A4208" s="377"/>
      <c r="B4208" s="378" t="s">
        <v>60948</v>
      </c>
      <c r="C4208" s="377" t="s">
        <v>60997</v>
      </c>
      <c r="D4208" s="378" t="s">
        <v>60998</v>
      </c>
      <c r="E4208" s="378" t="s">
        <v>33681</v>
      </c>
      <c r="F4208" s="379">
        <v>110</v>
      </c>
      <c r="G4208" s="380">
        <v>29.38</v>
      </c>
      <c r="H4208" s="380">
        <f>+ROUND(F4208*G4208,2)</f>
        <v>3231.8</v>
      </c>
      <c r="I4208" s="383" t="s">
        <v>60952</v>
      </c>
      <c r="J4208" s="384" t="s">
        <v>60965</v>
      </c>
      <c r="K4208" s="384" t="s">
        <v>60997</v>
      </c>
    </row>
    <row r="4209" spans="1:11" x14ac:dyDescent="0.25">
      <c r="A4209" s="377"/>
      <c r="B4209" s="378" t="s">
        <v>60948</v>
      </c>
      <c r="C4209" s="377" t="s">
        <v>62752</v>
      </c>
      <c r="D4209" s="378" t="s">
        <v>62753</v>
      </c>
      <c r="E4209" s="378" t="s">
        <v>33681</v>
      </c>
      <c r="F4209" s="379">
        <v>55</v>
      </c>
      <c r="G4209" s="380">
        <v>84.88</v>
      </c>
      <c r="H4209" s="380">
        <f>+ROUND(F4209*G4209,2)</f>
        <v>4668.3999999999996</v>
      </c>
      <c r="I4209" s="383" t="s">
        <v>60952</v>
      </c>
      <c r="J4209" s="384" t="s">
        <v>60965</v>
      </c>
      <c r="K4209" s="384" t="s">
        <v>62752</v>
      </c>
    </row>
    <row r="4210" spans="1:11" x14ac:dyDescent="0.25">
      <c r="A4210" s="377"/>
      <c r="B4210" s="378"/>
      <c r="C4210" s="377"/>
      <c r="D4210" s="378" t="s">
        <v>60954</v>
      </c>
      <c r="E4210" s="378"/>
      <c r="F4210" s="379"/>
      <c r="G4210" s="380"/>
      <c r="H4210" s="380">
        <f>+SUBTOTAL(9,H4207:H4209)</f>
        <v>12721.5</v>
      </c>
      <c r="I4210" s="383"/>
      <c r="J4210" s="384"/>
      <c r="K4210" s="384"/>
    </row>
    <row r="4211" spans="1:11" x14ac:dyDescent="0.25">
      <c r="A4211" s="377"/>
      <c r="B4211" s="378"/>
      <c r="C4211" s="377"/>
      <c r="D4211" s="378" t="s">
        <v>60955</v>
      </c>
      <c r="E4211" s="378"/>
      <c r="F4211" s="379"/>
      <c r="G4211" s="380"/>
      <c r="H4211" s="380">
        <f>+SUBTOTAL(9,H4204:H4209)</f>
        <v>12871.5</v>
      </c>
      <c r="I4211" s="383"/>
      <c r="J4211" s="384"/>
      <c r="K4211" s="384"/>
    </row>
    <row r="4212" spans="1:11" x14ac:dyDescent="0.25">
      <c r="A4212" s="377"/>
      <c r="B4212" s="378"/>
      <c r="C4212" s="377"/>
      <c r="D4212" s="378" t="s">
        <v>60956</v>
      </c>
      <c r="E4212" s="378"/>
      <c r="F4212" s="379">
        <v>24.18</v>
      </c>
      <c r="G4212" s="380"/>
      <c r="H4212" s="380">
        <f>+ROUND(H4211*F4212/100,2)</f>
        <v>3112.33</v>
      </c>
      <c r="I4212" s="383"/>
      <c r="J4212" s="384"/>
      <c r="K4212" s="384"/>
    </row>
    <row r="4213" spans="1:11" x14ac:dyDescent="0.25">
      <c r="A4213" s="377"/>
      <c r="B4213" s="378"/>
      <c r="C4213" s="377"/>
      <c r="D4213" s="378" t="s">
        <v>60957</v>
      </c>
      <c r="E4213" s="378"/>
      <c r="F4213" s="379"/>
      <c r="G4213" s="380"/>
      <c r="H4213" s="380">
        <f>+H4211+H4212</f>
        <v>15983.83</v>
      </c>
      <c r="I4213" s="383"/>
      <c r="J4213" s="384"/>
      <c r="K4213" s="384"/>
    </row>
    <row r="4214" spans="1:11" x14ac:dyDescent="0.25">
      <c r="A4214" s="377"/>
      <c r="B4214" s="378"/>
      <c r="C4214" s="377"/>
      <c r="D4214" s="378" t="s">
        <v>60958</v>
      </c>
      <c r="E4214" s="378"/>
      <c r="F4214" s="379"/>
      <c r="G4214" s="380"/>
      <c r="H4214" s="380">
        <v>15983.83</v>
      </c>
      <c r="I4214" s="383"/>
      <c r="J4214" s="384"/>
      <c r="K4214" s="384"/>
    </row>
    <row r="4215" spans="1:11" x14ac:dyDescent="0.25">
      <c r="I4215" s="383"/>
      <c r="J4215" s="384"/>
      <c r="K4215" s="384"/>
    </row>
    <row r="4216" spans="1:11" x14ac:dyDescent="0.25">
      <c r="I4216" s="383"/>
      <c r="J4216" s="384"/>
      <c r="K4216" s="384"/>
    </row>
    <row r="4217" spans="1:11" x14ac:dyDescent="0.25">
      <c r="A4217" s="377" t="s">
        <v>60934</v>
      </c>
      <c r="B4217" s="378" t="s">
        <v>60935</v>
      </c>
      <c r="C4217" s="377"/>
      <c r="D4217" s="378"/>
      <c r="E4217" s="378"/>
      <c r="F4217" s="379"/>
      <c r="G4217" s="380"/>
      <c r="H4217" s="380"/>
      <c r="I4217" s="383"/>
      <c r="J4217" s="384"/>
      <c r="K4217" s="384"/>
    </row>
    <row r="4218" spans="1:11" x14ac:dyDescent="0.25">
      <c r="A4218" s="377"/>
      <c r="B4218" s="378"/>
      <c r="C4218" s="377" t="s">
        <v>60938</v>
      </c>
      <c r="D4218" s="378" t="s">
        <v>60939</v>
      </c>
      <c r="E4218" s="378" t="s">
        <v>60940</v>
      </c>
      <c r="F4218" s="379" t="s">
        <v>60941</v>
      </c>
      <c r="G4218" s="380" t="s">
        <v>60942</v>
      </c>
      <c r="H4218" s="380" t="s">
        <v>60943</v>
      </c>
      <c r="I4218" s="383"/>
      <c r="J4218" s="384"/>
      <c r="K4218" s="384"/>
    </row>
    <row r="4219" spans="1:11" x14ac:dyDescent="0.25">
      <c r="A4219" s="377"/>
      <c r="B4219" s="378"/>
      <c r="C4219" s="377"/>
      <c r="D4219" s="378"/>
      <c r="E4219" s="378"/>
      <c r="F4219" s="379"/>
      <c r="G4219" s="380"/>
      <c r="H4219" s="380"/>
      <c r="I4219" s="383"/>
      <c r="J4219" s="384"/>
      <c r="K4219" s="384"/>
    </row>
    <row r="4220" spans="1:11" x14ac:dyDescent="0.25">
      <c r="A4220" s="385" t="s">
        <v>62754</v>
      </c>
      <c r="B4220" s="386" t="s">
        <v>62755</v>
      </c>
      <c r="C4220" s="385"/>
      <c r="D4220" s="386"/>
      <c r="E4220" s="386" t="s">
        <v>33681</v>
      </c>
      <c r="F4220" s="379" t="s">
        <v>60946</v>
      </c>
      <c r="G4220" s="380"/>
      <c r="H4220" s="380"/>
      <c r="I4220" s="383"/>
      <c r="J4220" s="384"/>
      <c r="K4220" s="384"/>
    </row>
    <row r="4221" spans="1:11" x14ac:dyDescent="0.25">
      <c r="A4221" s="377"/>
      <c r="B4221" s="378">
        <v>1</v>
      </c>
      <c r="C4221" s="377" t="s">
        <v>62756</v>
      </c>
      <c r="D4221" s="378" t="s">
        <v>62757</v>
      </c>
      <c r="E4221" s="378" t="s">
        <v>33681</v>
      </c>
      <c r="F4221" s="379">
        <v>1</v>
      </c>
      <c r="G4221" s="380">
        <v>85.98</v>
      </c>
      <c r="H4221" s="380">
        <f>+ROUND(F4221*G4221,2)</f>
        <v>85.98</v>
      </c>
      <c r="I4221" s="383" t="s">
        <v>61113</v>
      </c>
      <c r="J4221" s="384" t="s">
        <v>60965</v>
      </c>
      <c r="K4221" s="384">
        <v>34779</v>
      </c>
    </row>
    <row r="4222" spans="1:11" x14ac:dyDescent="0.25">
      <c r="A4222" s="377"/>
      <c r="B4222" s="378"/>
      <c r="C4222" s="377"/>
      <c r="D4222" s="378" t="s">
        <v>61118</v>
      </c>
      <c r="E4222" s="378"/>
      <c r="F4222" s="379"/>
      <c r="G4222" s="380"/>
      <c r="H4222" s="380">
        <f>+SUBTOTAL(9,H4221:H4221)</f>
        <v>85.98</v>
      </c>
      <c r="I4222" s="383"/>
      <c r="J4222" s="384"/>
      <c r="K4222" s="384"/>
    </row>
    <row r="4223" spans="1:11" x14ac:dyDescent="0.25">
      <c r="A4223" s="377"/>
      <c r="B4223" s="378">
        <v>2</v>
      </c>
      <c r="C4223" s="377" t="s">
        <v>30814</v>
      </c>
      <c r="D4223" s="378" t="s">
        <v>61838</v>
      </c>
      <c r="E4223" s="378" t="s">
        <v>33681</v>
      </c>
      <c r="F4223" s="379">
        <v>1</v>
      </c>
      <c r="G4223" s="380">
        <v>0.35</v>
      </c>
      <c r="H4223" s="380">
        <f>+ROUND(F4223*G4223,2)</f>
        <v>0.35</v>
      </c>
      <c r="I4223" s="383" t="s">
        <v>60981</v>
      </c>
      <c r="J4223" s="384" t="s">
        <v>60965</v>
      </c>
      <c r="K4223" s="384">
        <v>37372</v>
      </c>
    </row>
    <row r="4224" spans="1:11" x14ac:dyDescent="0.25">
      <c r="A4224" s="377"/>
      <c r="B4224" s="378">
        <v>2</v>
      </c>
      <c r="C4224" s="377" t="s">
        <v>30816</v>
      </c>
      <c r="D4224" s="378" t="s">
        <v>61839</v>
      </c>
      <c r="E4224" s="378" t="s">
        <v>33681</v>
      </c>
      <c r="F4224" s="379">
        <v>1</v>
      </c>
      <c r="G4224" s="380">
        <v>7.0000000000000007E-2</v>
      </c>
      <c r="H4224" s="380">
        <f>+ROUND(F4224*G4224,2)</f>
        <v>7.0000000000000007E-2</v>
      </c>
      <c r="I4224" s="383" t="s">
        <v>60981</v>
      </c>
      <c r="J4224" s="384" t="s">
        <v>60965</v>
      </c>
      <c r="K4224" s="384">
        <v>37373</v>
      </c>
    </row>
    <row r="4225" spans="1:11" x14ac:dyDescent="0.25">
      <c r="A4225" s="377"/>
      <c r="B4225" s="378">
        <v>2</v>
      </c>
      <c r="C4225" s="377" t="s">
        <v>62740</v>
      </c>
      <c r="D4225" s="378" t="s">
        <v>62741</v>
      </c>
      <c r="E4225" s="378" t="s">
        <v>33681</v>
      </c>
      <c r="F4225" s="379">
        <v>1</v>
      </c>
      <c r="G4225" s="380">
        <v>0.01</v>
      </c>
      <c r="H4225" s="380">
        <f>+ROUND(F4225*G4225,2)</f>
        <v>0.01</v>
      </c>
      <c r="I4225" s="383" t="s">
        <v>60981</v>
      </c>
      <c r="J4225" s="384" t="s">
        <v>60965</v>
      </c>
      <c r="K4225" s="384">
        <v>43462</v>
      </c>
    </row>
    <row r="4226" spans="1:11" x14ac:dyDescent="0.25">
      <c r="A4226" s="377"/>
      <c r="B4226" s="378">
        <v>2</v>
      </c>
      <c r="C4226" s="377" t="s">
        <v>62742</v>
      </c>
      <c r="D4226" s="378" t="s">
        <v>62743</v>
      </c>
      <c r="E4226" s="378" t="s">
        <v>33681</v>
      </c>
      <c r="F4226" s="379">
        <v>1</v>
      </c>
      <c r="G4226" s="380">
        <v>0.56999999999999995</v>
      </c>
      <c r="H4226" s="380">
        <f>+ROUND(F4226*G4226,2)</f>
        <v>0.56999999999999995</v>
      </c>
      <c r="I4226" s="383" t="s">
        <v>60981</v>
      </c>
      <c r="J4226" s="384" t="s">
        <v>60965</v>
      </c>
      <c r="K4226" s="384">
        <v>43486</v>
      </c>
    </row>
    <row r="4227" spans="1:11" x14ac:dyDescent="0.25">
      <c r="A4227" s="377"/>
      <c r="B4227" s="378"/>
      <c r="C4227" s="377"/>
      <c r="D4227" s="378" t="s">
        <v>60986</v>
      </c>
      <c r="E4227" s="378"/>
      <c r="F4227" s="379"/>
      <c r="G4227" s="380"/>
      <c r="H4227" s="380">
        <f>+SUBTOTAL(9,H4223:H4226)</f>
        <v>1</v>
      </c>
      <c r="I4227" s="383"/>
      <c r="J4227" s="384"/>
      <c r="K4227" s="384"/>
    </row>
    <row r="4228" spans="1:11" x14ac:dyDescent="0.25">
      <c r="A4228" s="377"/>
      <c r="B4228" s="378"/>
      <c r="C4228" s="377"/>
      <c r="D4228" s="378" t="s">
        <v>60947</v>
      </c>
      <c r="E4228" s="378"/>
      <c r="F4228" s="379"/>
      <c r="G4228" s="380"/>
      <c r="H4228" s="380"/>
      <c r="I4228" s="383"/>
      <c r="J4228" s="384"/>
      <c r="K4228" s="384"/>
    </row>
    <row r="4229" spans="1:11" x14ac:dyDescent="0.25">
      <c r="A4229" s="377"/>
      <c r="B4229" s="378" t="s">
        <v>60948</v>
      </c>
      <c r="C4229" s="377" t="s">
        <v>62758</v>
      </c>
      <c r="D4229" s="378" t="s">
        <v>62759</v>
      </c>
      <c r="E4229" s="378" t="s">
        <v>33681</v>
      </c>
      <c r="F4229" s="379">
        <v>1</v>
      </c>
      <c r="G4229" s="380">
        <v>0.68</v>
      </c>
      <c r="H4229" s="380">
        <f>+ROUND(F4229*G4229,2)</f>
        <v>0.68</v>
      </c>
      <c r="I4229" s="383" t="s">
        <v>60952</v>
      </c>
      <c r="J4229" s="384" t="s">
        <v>60965</v>
      </c>
      <c r="K4229" s="384" t="s">
        <v>62758</v>
      </c>
    </row>
    <row r="4230" spans="1:11" x14ac:dyDescent="0.25">
      <c r="A4230" s="377"/>
      <c r="B4230" s="378"/>
      <c r="C4230" s="377"/>
      <c r="D4230" s="378" t="s">
        <v>60954</v>
      </c>
      <c r="E4230" s="378"/>
      <c r="F4230" s="379"/>
      <c r="G4230" s="380"/>
      <c r="H4230" s="380">
        <f>+SUBTOTAL(9,H4229:H4229)</f>
        <v>0.68</v>
      </c>
      <c r="I4230" s="383"/>
      <c r="J4230" s="384"/>
      <c r="K4230" s="384"/>
    </row>
    <row r="4231" spans="1:11" x14ac:dyDescent="0.25">
      <c r="A4231" s="377"/>
      <c r="B4231" s="378"/>
      <c r="C4231" s="377"/>
      <c r="D4231" s="378" t="s">
        <v>60955</v>
      </c>
      <c r="E4231" s="378"/>
      <c r="F4231" s="379"/>
      <c r="G4231" s="380"/>
      <c r="H4231" s="380">
        <f>+SUBTOTAL(9,H4221:H4229)</f>
        <v>87.66</v>
      </c>
      <c r="I4231" s="383"/>
      <c r="J4231" s="384"/>
      <c r="K4231" s="384"/>
    </row>
    <row r="4232" spans="1:11" x14ac:dyDescent="0.25">
      <c r="A4232" s="377"/>
      <c r="B4232" s="378"/>
      <c r="C4232" s="377"/>
      <c r="D4232" s="378" t="s">
        <v>60956</v>
      </c>
      <c r="E4232" s="378"/>
      <c r="F4232" s="379">
        <v>24.18</v>
      </c>
      <c r="G4232" s="380"/>
      <c r="H4232" s="380">
        <f>+ROUND(H4231*F4232/100,2)</f>
        <v>21.2</v>
      </c>
      <c r="I4232" s="383"/>
      <c r="J4232" s="384"/>
      <c r="K4232" s="384"/>
    </row>
    <row r="4233" spans="1:11" x14ac:dyDescent="0.25">
      <c r="A4233" s="377"/>
      <c r="B4233" s="378"/>
      <c r="C4233" s="377"/>
      <c r="D4233" s="378" t="s">
        <v>60957</v>
      </c>
      <c r="E4233" s="378"/>
      <c r="F4233" s="379"/>
      <c r="G4233" s="380"/>
      <c r="H4233" s="380">
        <f>+H4231+H4232</f>
        <v>108.86</v>
      </c>
      <c r="I4233" s="383"/>
      <c r="J4233" s="384"/>
      <c r="K4233" s="384"/>
    </row>
    <row r="4234" spans="1:11" x14ac:dyDescent="0.25">
      <c r="A4234" s="377"/>
      <c r="B4234" s="378"/>
      <c r="C4234" s="377"/>
      <c r="D4234" s="378" t="s">
        <v>60958</v>
      </c>
      <c r="E4234" s="378"/>
      <c r="F4234" s="379"/>
      <c r="G4234" s="380"/>
      <c r="H4234" s="380">
        <v>108.86</v>
      </c>
      <c r="I4234" s="383"/>
      <c r="J4234" s="384"/>
      <c r="K4234" s="384"/>
    </row>
    <row r="4235" spans="1:11" x14ac:dyDescent="0.25">
      <c r="I4235" s="383"/>
      <c r="J4235" s="384"/>
      <c r="K4235" s="384"/>
    </row>
    <row r="4236" spans="1:11" x14ac:dyDescent="0.25">
      <c r="I4236" s="383"/>
      <c r="J4236" s="384"/>
      <c r="K4236" s="384"/>
    </row>
    <row r="4237" spans="1:11" x14ac:dyDescent="0.25">
      <c r="A4237" s="377" t="s">
        <v>60934</v>
      </c>
      <c r="B4237" s="378" t="s">
        <v>60935</v>
      </c>
      <c r="C4237" s="377"/>
      <c r="D4237" s="378"/>
      <c r="E4237" s="378"/>
      <c r="F4237" s="379"/>
      <c r="G4237" s="380"/>
      <c r="H4237" s="380"/>
      <c r="I4237" s="383"/>
      <c r="J4237" s="384"/>
      <c r="K4237" s="384"/>
    </row>
    <row r="4238" spans="1:11" x14ac:dyDescent="0.25">
      <c r="A4238" s="377"/>
      <c r="B4238" s="378"/>
      <c r="C4238" s="377" t="s">
        <v>60938</v>
      </c>
      <c r="D4238" s="378" t="s">
        <v>60939</v>
      </c>
      <c r="E4238" s="378" t="s">
        <v>60940</v>
      </c>
      <c r="F4238" s="379" t="s">
        <v>60941</v>
      </c>
      <c r="G4238" s="380" t="s">
        <v>60942</v>
      </c>
      <c r="H4238" s="380" t="s">
        <v>60943</v>
      </c>
      <c r="I4238" s="383"/>
      <c r="J4238" s="384"/>
      <c r="K4238" s="384"/>
    </row>
    <row r="4239" spans="1:11" x14ac:dyDescent="0.25">
      <c r="A4239" s="377"/>
      <c r="B4239" s="378"/>
      <c r="C4239" s="377"/>
      <c r="D4239" s="378"/>
      <c r="E4239" s="378"/>
      <c r="F4239" s="379"/>
      <c r="G4239" s="380"/>
      <c r="H4239" s="380"/>
      <c r="I4239" s="383"/>
      <c r="J4239" s="384"/>
      <c r="K4239" s="384"/>
    </row>
    <row r="4240" spans="1:11" x14ac:dyDescent="0.25">
      <c r="A4240" s="385" t="s">
        <v>62760</v>
      </c>
      <c r="B4240" s="386" t="s">
        <v>62761</v>
      </c>
      <c r="C4240" s="385"/>
      <c r="D4240" s="386"/>
      <c r="E4240" s="386" t="s">
        <v>33681</v>
      </c>
      <c r="F4240" s="379" t="s">
        <v>60946</v>
      </c>
      <c r="G4240" s="380"/>
      <c r="H4240" s="380"/>
      <c r="I4240" s="383"/>
      <c r="J4240" s="384"/>
      <c r="K4240" s="384"/>
    </row>
    <row r="4241" spans="1:11" x14ac:dyDescent="0.25">
      <c r="A4241" s="377"/>
      <c r="B4241" s="378">
        <v>1</v>
      </c>
      <c r="C4241" s="377" t="s">
        <v>62756</v>
      </c>
      <c r="D4241" s="378" t="s">
        <v>62757</v>
      </c>
      <c r="E4241" s="378" t="s">
        <v>33681</v>
      </c>
      <c r="F4241" s="379">
        <v>7.9000000000000008E-3</v>
      </c>
      <c r="G4241" s="380">
        <v>85.98</v>
      </c>
      <c r="H4241" s="380">
        <f>+ROUND(F4241*G4241,2)</f>
        <v>0.68</v>
      </c>
      <c r="I4241" s="383" t="s">
        <v>61113</v>
      </c>
      <c r="J4241" s="384" t="s">
        <v>60965</v>
      </c>
      <c r="K4241" s="384">
        <v>34779</v>
      </c>
    </row>
    <row r="4242" spans="1:11" x14ac:dyDescent="0.25">
      <c r="A4242" s="377"/>
      <c r="B4242" s="378"/>
      <c r="C4242" s="377"/>
      <c r="D4242" s="378" t="s">
        <v>61118</v>
      </c>
      <c r="E4242" s="378"/>
      <c r="F4242" s="379"/>
      <c r="G4242" s="380"/>
      <c r="H4242" s="380">
        <f>+SUBTOTAL(9,H4241:H4241)</f>
        <v>0.68</v>
      </c>
      <c r="I4242" s="383"/>
      <c r="J4242" s="384"/>
      <c r="K4242" s="384"/>
    </row>
    <row r="4243" spans="1:11" x14ac:dyDescent="0.25">
      <c r="A4243" s="377"/>
      <c r="B4243" s="378"/>
      <c r="C4243" s="377"/>
      <c r="D4243" s="378" t="s">
        <v>60955</v>
      </c>
      <c r="E4243" s="378"/>
      <c r="F4243" s="379"/>
      <c r="G4243" s="380"/>
      <c r="H4243" s="380">
        <f>+SUBTOTAL(9,H4241:H4241)</f>
        <v>0.68</v>
      </c>
      <c r="I4243" s="383"/>
      <c r="J4243" s="384"/>
      <c r="K4243" s="384"/>
    </row>
    <row r="4244" spans="1:11" x14ac:dyDescent="0.25">
      <c r="A4244" s="377"/>
      <c r="B4244" s="378"/>
      <c r="C4244" s="377"/>
      <c r="D4244" s="378" t="s">
        <v>60956</v>
      </c>
      <c r="E4244" s="378"/>
      <c r="F4244" s="379">
        <v>24.18</v>
      </c>
      <c r="G4244" s="380"/>
      <c r="H4244" s="380">
        <f>+ROUND(H4243*F4244/100,2)</f>
        <v>0.16</v>
      </c>
      <c r="I4244" s="383"/>
      <c r="J4244" s="384"/>
      <c r="K4244" s="384"/>
    </row>
    <row r="4245" spans="1:11" x14ac:dyDescent="0.25">
      <c r="A4245" s="377"/>
      <c r="B4245" s="378"/>
      <c r="C4245" s="377"/>
      <c r="D4245" s="378" t="s">
        <v>60957</v>
      </c>
      <c r="E4245" s="378"/>
      <c r="F4245" s="379"/>
      <c r="G4245" s="380"/>
      <c r="H4245" s="380">
        <f>+H4243+H4244</f>
        <v>0.84000000000000008</v>
      </c>
      <c r="I4245" s="383"/>
      <c r="J4245" s="384"/>
      <c r="K4245" s="384"/>
    </row>
    <row r="4246" spans="1:11" x14ac:dyDescent="0.25">
      <c r="A4246" s="377"/>
      <c r="B4246" s="378"/>
      <c r="C4246" s="377"/>
      <c r="D4246" s="378" t="s">
        <v>60958</v>
      </c>
      <c r="E4246" s="378"/>
      <c r="F4246" s="379"/>
      <c r="G4246" s="380"/>
      <c r="H4246" s="380">
        <v>0.84</v>
      </c>
      <c r="I4246" s="383"/>
      <c r="J4246" s="384"/>
      <c r="K4246" s="384"/>
    </row>
    <row r="4247" spans="1:11" x14ac:dyDescent="0.25">
      <c r="I4247" s="383"/>
      <c r="J4247" s="384"/>
      <c r="K4247" s="384"/>
    </row>
    <row r="4248" spans="1:11" x14ac:dyDescent="0.25">
      <c r="I4248" s="383"/>
      <c r="J4248" s="384"/>
      <c r="K4248" s="384"/>
    </row>
    <row r="4249" spans="1:11" x14ac:dyDescent="0.25">
      <c r="A4249" s="377" t="s">
        <v>60934</v>
      </c>
      <c r="B4249" s="378" t="s">
        <v>60935</v>
      </c>
      <c r="C4249" s="377"/>
      <c r="D4249" s="378"/>
      <c r="E4249" s="378"/>
      <c r="F4249" s="379"/>
      <c r="G4249" s="380"/>
      <c r="H4249" s="380"/>
      <c r="I4249" s="383"/>
      <c r="J4249" s="384"/>
      <c r="K4249" s="384"/>
    </row>
    <row r="4250" spans="1:11" x14ac:dyDescent="0.25">
      <c r="A4250" s="377"/>
      <c r="B4250" s="378"/>
      <c r="C4250" s="377" t="s">
        <v>60938</v>
      </c>
      <c r="D4250" s="378" t="s">
        <v>60939</v>
      </c>
      <c r="E4250" s="378" t="s">
        <v>60940</v>
      </c>
      <c r="F4250" s="379" t="s">
        <v>60941</v>
      </c>
      <c r="G4250" s="380" t="s">
        <v>60942</v>
      </c>
      <c r="H4250" s="380" t="s">
        <v>60943</v>
      </c>
      <c r="I4250" s="383"/>
      <c r="J4250" s="384"/>
      <c r="K4250" s="384"/>
    </row>
    <row r="4251" spans="1:11" x14ac:dyDescent="0.25">
      <c r="A4251" s="377"/>
      <c r="B4251" s="378"/>
      <c r="C4251" s="377"/>
      <c r="D4251" s="378"/>
      <c r="E4251" s="378"/>
      <c r="F4251" s="379"/>
      <c r="G4251" s="380"/>
      <c r="H4251" s="380"/>
      <c r="I4251" s="383"/>
      <c r="J4251" s="384"/>
      <c r="K4251" s="384"/>
    </row>
    <row r="4252" spans="1:11" x14ac:dyDescent="0.25">
      <c r="A4252" s="385" t="s">
        <v>62762</v>
      </c>
      <c r="B4252" s="386" t="s">
        <v>62763</v>
      </c>
      <c r="C4252" s="385"/>
      <c r="D4252" s="386"/>
      <c r="E4252" s="386" t="s">
        <v>33681</v>
      </c>
      <c r="F4252" s="379" t="s">
        <v>60946</v>
      </c>
      <c r="G4252" s="380"/>
      <c r="H4252" s="380"/>
      <c r="I4252" s="383"/>
      <c r="J4252" s="384"/>
      <c r="K4252" s="384"/>
    </row>
    <row r="4253" spans="1:11" x14ac:dyDescent="0.25">
      <c r="A4253" s="377"/>
      <c r="B4253" s="378">
        <v>1</v>
      </c>
      <c r="C4253" s="377" t="s">
        <v>62764</v>
      </c>
      <c r="D4253" s="378" t="s">
        <v>62765</v>
      </c>
      <c r="E4253" s="378" t="s">
        <v>33681</v>
      </c>
      <c r="F4253" s="379">
        <v>1</v>
      </c>
      <c r="G4253" s="380">
        <v>81.95</v>
      </c>
      <c r="H4253" s="380">
        <f>+ROUND(F4253*G4253,2)</f>
        <v>81.95</v>
      </c>
      <c r="I4253" s="383" t="s">
        <v>61113</v>
      </c>
      <c r="J4253" s="384" t="s">
        <v>60965</v>
      </c>
      <c r="K4253" s="384">
        <v>34783</v>
      </c>
    </row>
    <row r="4254" spans="1:11" x14ac:dyDescent="0.25">
      <c r="A4254" s="377"/>
      <c r="B4254" s="378"/>
      <c r="C4254" s="377"/>
      <c r="D4254" s="378" t="s">
        <v>61118</v>
      </c>
      <c r="E4254" s="378"/>
      <c r="F4254" s="379"/>
      <c r="G4254" s="380"/>
      <c r="H4254" s="380">
        <f>+SUBTOTAL(9,H4253:H4253)</f>
        <v>81.95</v>
      </c>
      <c r="I4254" s="383"/>
      <c r="J4254" s="384"/>
      <c r="K4254" s="384"/>
    </row>
    <row r="4255" spans="1:11" x14ac:dyDescent="0.25">
      <c r="A4255" s="377"/>
      <c r="B4255" s="378">
        <v>2</v>
      </c>
      <c r="C4255" s="377" t="s">
        <v>30814</v>
      </c>
      <c r="D4255" s="378" t="s">
        <v>61838</v>
      </c>
      <c r="E4255" s="378" t="s">
        <v>33681</v>
      </c>
      <c r="F4255" s="379">
        <v>1</v>
      </c>
      <c r="G4255" s="380">
        <v>0.35</v>
      </c>
      <c r="H4255" s="380">
        <f>+ROUND(F4255*G4255,2)</f>
        <v>0.35</v>
      </c>
      <c r="I4255" s="383" t="s">
        <v>60981</v>
      </c>
      <c r="J4255" s="384" t="s">
        <v>60965</v>
      </c>
      <c r="K4255" s="384">
        <v>37372</v>
      </c>
    </row>
    <row r="4256" spans="1:11" x14ac:dyDescent="0.25">
      <c r="A4256" s="377"/>
      <c r="B4256" s="378">
        <v>2</v>
      </c>
      <c r="C4256" s="377" t="s">
        <v>30816</v>
      </c>
      <c r="D4256" s="378" t="s">
        <v>61839</v>
      </c>
      <c r="E4256" s="378" t="s">
        <v>33681</v>
      </c>
      <c r="F4256" s="379">
        <v>1</v>
      </c>
      <c r="G4256" s="380">
        <v>7.0000000000000007E-2</v>
      </c>
      <c r="H4256" s="380">
        <f>+ROUND(F4256*G4256,2)</f>
        <v>7.0000000000000007E-2</v>
      </c>
      <c r="I4256" s="383" t="s">
        <v>60981</v>
      </c>
      <c r="J4256" s="384" t="s">
        <v>60965</v>
      </c>
      <c r="K4256" s="384">
        <v>37373</v>
      </c>
    </row>
    <row r="4257" spans="1:11" x14ac:dyDescent="0.25">
      <c r="A4257" s="377"/>
      <c r="B4257" s="378">
        <v>2</v>
      </c>
      <c r="C4257" s="377" t="s">
        <v>62740</v>
      </c>
      <c r="D4257" s="378" t="s">
        <v>62741</v>
      </c>
      <c r="E4257" s="378" t="s">
        <v>33681</v>
      </c>
      <c r="F4257" s="379">
        <v>1</v>
      </c>
      <c r="G4257" s="380">
        <v>0.01</v>
      </c>
      <c r="H4257" s="380">
        <f>+ROUND(F4257*G4257,2)</f>
        <v>0.01</v>
      </c>
      <c r="I4257" s="383" t="s">
        <v>60981</v>
      </c>
      <c r="J4257" s="384" t="s">
        <v>60965</v>
      </c>
      <c r="K4257" s="384">
        <v>43462</v>
      </c>
    </row>
    <row r="4258" spans="1:11" x14ac:dyDescent="0.25">
      <c r="A4258" s="377"/>
      <c r="B4258" s="378">
        <v>2</v>
      </c>
      <c r="C4258" s="377" t="s">
        <v>62742</v>
      </c>
      <c r="D4258" s="378" t="s">
        <v>62743</v>
      </c>
      <c r="E4258" s="378" t="s">
        <v>33681</v>
      </c>
      <c r="F4258" s="379">
        <v>1</v>
      </c>
      <c r="G4258" s="380">
        <v>0.56999999999999995</v>
      </c>
      <c r="H4258" s="380">
        <f>+ROUND(F4258*G4258,2)</f>
        <v>0.56999999999999995</v>
      </c>
      <c r="I4258" s="383" t="s">
        <v>60981</v>
      </c>
      <c r="J4258" s="384" t="s">
        <v>60965</v>
      </c>
      <c r="K4258" s="384">
        <v>43486</v>
      </c>
    </row>
    <row r="4259" spans="1:11" x14ac:dyDescent="0.25">
      <c r="A4259" s="377"/>
      <c r="B4259" s="378"/>
      <c r="C4259" s="377"/>
      <c r="D4259" s="378" t="s">
        <v>60986</v>
      </c>
      <c r="E4259" s="378"/>
      <c r="F4259" s="379"/>
      <c r="G4259" s="380"/>
      <c r="H4259" s="380">
        <f>+SUBTOTAL(9,H4255:H4258)</f>
        <v>1</v>
      </c>
      <c r="I4259" s="383"/>
      <c r="J4259" s="384"/>
      <c r="K4259" s="384"/>
    </row>
    <row r="4260" spans="1:11" x14ac:dyDescent="0.25">
      <c r="A4260" s="377"/>
      <c r="B4260" s="378"/>
      <c r="C4260" s="377"/>
      <c r="D4260" s="378" t="s">
        <v>60947</v>
      </c>
      <c r="E4260" s="378"/>
      <c r="F4260" s="379"/>
      <c r="G4260" s="380"/>
      <c r="H4260" s="380"/>
      <c r="I4260" s="383"/>
      <c r="J4260" s="384"/>
      <c r="K4260" s="384"/>
    </row>
    <row r="4261" spans="1:11" x14ac:dyDescent="0.25">
      <c r="A4261" s="377"/>
      <c r="B4261" s="378" t="s">
        <v>60948</v>
      </c>
      <c r="C4261" s="377" t="s">
        <v>62766</v>
      </c>
      <c r="D4261" s="378" t="s">
        <v>62767</v>
      </c>
      <c r="E4261" s="378" t="s">
        <v>33681</v>
      </c>
      <c r="F4261" s="379">
        <v>1</v>
      </c>
      <c r="G4261" s="380">
        <v>1.93</v>
      </c>
      <c r="H4261" s="380">
        <f>+ROUND(F4261*G4261,2)</f>
        <v>1.93</v>
      </c>
      <c r="I4261" s="383" t="s">
        <v>60952</v>
      </c>
      <c r="J4261" s="384" t="s">
        <v>60965</v>
      </c>
      <c r="K4261" s="384" t="s">
        <v>62766</v>
      </c>
    </row>
    <row r="4262" spans="1:11" x14ac:dyDescent="0.25">
      <c r="A4262" s="377"/>
      <c r="B4262" s="378"/>
      <c r="C4262" s="377"/>
      <c r="D4262" s="378" t="s">
        <v>60954</v>
      </c>
      <c r="E4262" s="378"/>
      <c r="F4262" s="379"/>
      <c r="G4262" s="380"/>
      <c r="H4262" s="380">
        <f>+SUBTOTAL(9,H4261:H4261)</f>
        <v>1.93</v>
      </c>
      <c r="I4262" s="383"/>
      <c r="J4262" s="384"/>
      <c r="K4262" s="384"/>
    </row>
    <row r="4263" spans="1:11" x14ac:dyDescent="0.25">
      <c r="A4263" s="377"/>
      <c r="B4263" s="378"/>
      <c r="C4263" s="377"/>
      <c r="D4263" s="378" t="s">
        <v>60955</v>
      </c>
      <c r="E4263" s="378"/>
      <c r="F4263" s="379"/>
      <c r="G4263" s="380"/>
      <c r="H4263" s="380">
        <f>+SUBTOTAL(9,H4253:H4261)</f>
        <v>84.88</v>
      </c>
      <c r="I4263" s="383"/>
      <c r="J4263" s="384"/>
      <c r="K4263" s="384"/>
    </row>
    <row r="4264" spans="1:11" x14ac:dyDescent="0.25">
      <c r="A4264" s="377"/>
      <c r="B4264" s="378"/>
      <c r="C4264" s="377"/>
      <c r="D4264" s="378" t="s">
        <v>60956</v>
      </c>
      <c r="E4264" s="378"/>
      <c r="F4264" s="379">
        <v>24.18</v>
      </c>
      <c r="G4264" s="380"/>
      <c r="H4264" s="380">
        <f>+ROUND(H4263*F4264/100,2)</f>
        <v>20.52</v>
      </c>
      <c r="I4264" s="383"/>
      <c r="J4264" s="384"/>
      <c r="K4264" s="384"/>
    </row>
    <row r="4265" spans="1:11" x14ac:dyDescent="0.25">
      <c r="A4265" s="377"/>
      <c r="B4265" s="378"/>
      <c r="C4265" s="377"/>
      <c r="D4265" s="378" t="s">
        <v>60957</v>
      </c>
      <c r="E4265" s="378"/>
      <c r="F4265" s="379"/>
      <c r="G4265" s="380"/>
      <c r="H4265" s="380">
        <f>+H4263+H4264</f>
        <v>105.39999999999999</v>
      </c>
      <c r="I4265" s="383"/>
      <c r="J4265" s="384"/>
      <c r="K4265" s="384"/>
    </row>
    <row r="4266" spans="1:11" x14ac:dyDescent="0.25">
      <c r="A4266" s="377"/>
      <c r="B4266" s="378"/>
      <c r="C4266" s="377"/>
      <c r="D4266" s="378" t="s">
        <v>60958</v>
      </c>
      <c r="E4266" s="378"/>
      <c r="F4266" s="379"/>
      <c r="G4266" s="380"/>
      <c r="H4266" s="380">
        <v>105.4</v>
      </c>
      <c r="I4266" s="383"/>
      <c r="J4266" s="384"/>
      <c r="K4266" s="384"/>
    </row>
    <row r="4267" spans="1:11" x14ac:dyDescent="0.25">
      <c r="I4267" s="383"/>
      <c r="J4267" s="384"/>
      <c r="K4267" s="384"/>
    </row>
    <row r="4268" spans="1:11" x14ac:dyDescent="0.25">
      <c r="I4268" s="383"/>
      <c r="J4268" s="384"/>
      <c r="K4268" s="384"/>
    </row>
    <row r="4269" spans="1:11" x14ac:dyDescent="0.25">
      <c r="A4269" s="377" t="s">
        <v>60934</v>
      </c>
      <c r="B4269" s="378" t="s">
        <v>60935</v>
      </c>
      <c r="C4269" s="377"/>
      <c r="D4269" s="378"/>
      <c r="E4269" s="378"/>
      <c r="F4269" s="379"/>
      <c r="G4269" s="380"/>
      <c r="H4269" s="380"/>
      <c r="I4269" s="383"/>
      <c r="J4269" s="384"/>
      <c r="K4269" s="384"/>
    </row>
    <row r="4270" spans="1:11" x14ac:dyDescent="0.25">
      <c r="A4270" s="377"/>
      <c r="B4270" s="378"/>
      <c r="C4270" s="377" t="s">
        <v>60938</v>
      </c>
      <c r="D4270" s="378" t="s">
        <v>60939</v>
      </c>
      <c r="E4270" s="378" t="s">
        <v>60940</v>
      </c>
      <c r="F4270" s="379" t="s">
        <v>60941</v>
      </c>
      <c r="G4270" s="380" t="s">
        <v>60942</v>
      </c>
      <c r="H4270" s="380" t="s">
        <v>60943</v>
      </c>
      <c r="I4270" s="383"/>
      <c r="J4270" s="384"/>
      <c r="K4270" s="384"/>
    </row>
    <row r="4271" spans="1:11" x14ac:dyDescent="0.25">
      <c r="A4271" s="377"/>
      <c r="B4271" s="378"/>
      <c r="C4271" s="377"/>
      <c r="D4271" s="378"/>
      <c r="E4271" s="378"/>
      <c r="F4271" s="379"/>
      <c r="G4271" s="380"/>
      <c r="H4271" s="380"/>
      <c r="I4271" s="383"/>
      <c r="J4271" s="384"/>
      <c r="K4271" s="384"/>
    </row>
    <row r="4272" spans="1:11" x14ac:dyDescent="0.25">
      <c r="A4272" s="385" t="s">
        <v>62768</v>
      </c>
      <c r="B4272" s="386" t="s">
        <v>62769</v>
      </c>
      <c r="C4272" s="385"/>
      <c r="D4272" s="386"/>
      <c r="E4272" s="386" t="s">
        <v>33681</v>
      </c>
      <c r="F4272" s="379" t="s">
        <v>60946</v>
      </c>
      <c r="G4272" s="380"/>
      <c r="H4272" s="380"/>
      <c r="I4272" s="383"/>
      <c r="J4272" s="384"/>
      <c r="K4272" s="384"/>
    </row>
    <row r="4273" spans="1:11" x14ac:dyDescent="0.25">
      <c r="A4273" s="377"/>
      <c r="B4273" s="378">
        <v>1</v>
      </c>
      <c r="C4273" s="377" t="s">
        <v>62764</v>
      </c>
      <c r="D4273" s="378" t="s">
        <v>62765</v>
      </c>
      <c r="E4273" s="378" t="s">
        <v>33681</v>
      </c>
      <c r="F4273" s="379">
        <v>2.35E-2</v>
      </c>
      <c r="G4273" s="380">
        <v>81.95</v>
      </c>
      <c r="H4273" s="380">
        <f>+ROUND(F4273*G4273,2)</f>
        <v>1.93</v>
      </c>
      <c r="I4273" s="383" t="s">
        <v>61113</v>
      </c>
      <c r="J4273" s="384" t="s">
        <v>60965</v>
      </c>
      <c r="K4273" s="384">
        <v>34783</v>
      </c>
    </row>
    <row r="4274" spans="1:11" x14ac:dyDescent="0.25">
      <c r="A4274" s="377"/>
      <c r="B4274" s="378"/>
      <c r="C4274" s="377"/>
      <c r="D4274" s="378" t="s">
        <v>61118</v>
      </c>
      <c r="E4274" s="378"/>
      <c r="F4274" s="379"/>
      <c r="G4274" s="380"/>
      <c r="H4274" s="380">
        <f>+SUBTOTAL(9,H4273:H4273)</f>
        <v>1.93</v>
      </c>
      <c r="I4274" s="383"/>
      <c r="J4274" s="384"/>
      <c r="K4274" s="384"/>
    </row>
    <row r="4275" spans="1:11" x14ac:dyDescent="0.25">
      <c r="A4275" s="377"/>
      <c r="B4275" s="378"/>
      <c r="C4275" s="377"/>
      <c r="D4275" s="378" t="s">
        <v>60955</v>
      </c>
      <c r="E4275" s="378"/>
      <c r="F4275" s="379"/>
      <c r="G4275" s="380"/>
      <c r="H4275" s="380">
        <f>+SUBTOTAL(9,H4273:H4273)</f>
        <v>1.93</v>
      </c>
      <c r="I4275" s="383"/>
      <c r="J4275" s="384"/>
      <c r="K4275" s="384"/>
    </row>
    <row r="4276" spans="1:11" x14ac:dyDescent="0.25">
      <c r="A4276" s="377"/>
      <c r="B4276" s="378"/>
      <c r="C4276" s="377"/>
      <c r="D4276" s="378" t="s">
        <v>60956</v>
      </c>
      <c r="E4276" s="378"/>
      <c r="F4276" s="379">
        <v>24.18</v>
      </c>
      <c r="G4276" s="380"/>
      <c r="H4276" s="380">
        <f>+ROUND(H4275*F4276/100,2)</f>
        <v>0.47</v>
      </c>
      <c r="I4276" s="383"/>
      <c r="J4276" s="384"/>
      <c r="K4276" s="384"/>
    </row>
    <row r="4277" spans="1:11" x14ac:dyDescent="0.25">
      <c r="A4277" s="377"/>
      <c r="B4277" s="378"/>
      <c r="C4277" s="377"/>
      <c r="D4277" s="378" t="s">
        <v>60957</v>
      </c>
      <c r="E4277" s="378"/>
      <c r="F4277" s="379"/>
      <c r="G4277" s="380"/>
      <c r="H4277" s="380">
        <f>+H4275+H4276</f>
        <v>2.4</v>
      </c>
      <c r="I4277" s="383"/>
      <c r="J4277" s="384"/>
      <c r="K4277" s="384"/>
    </row>
    <row r="4278" spans="1:11" x14ac:dyDescent="0.25">
      <c r="A4278" s="377"/>
      <c r="B4278" s="378"/>
      <c r="C4278" s="377"/>
      <c r="D4278" s="378" t="s">
        <v>60958</v>
      </c>
      <c r="E4278" s="378"/>
      <c r="F4278" s="379"/>
      <c r="G4278" s="380"/>
      <c r="H4278" s="380">
        <v>2.4</v>
      </c>
      <c r="I4278" s="383"/>
      <c r="J4278" s="384"/>
      <c r="K4278" s="384"/>
    </row>
    <row r="4279" spans="1:11" x14ac:dyDescent="0.25">
      <c r="I4279" s="383"/>
      <c r="J4279" s="384"/>
      <c r="K4279" s="384"/>
    </row>
    <row r="4280" spans="1:11" x14ac:dyDescent="0.25">
      <c r="I4280" s="383"/>
      <c r="J4280" s="384"/>
      <c r="K4280" s="384"/>
    </row>
    <row r="4281" spans="1:11" x14ac:dyDescent="0.25">
      <c r="A4281" s="377" t="s">
        <v>60934</v>
      </c>
      <c r="B4281" s="378" t="s">
        <v>60935</v>
      </c>
      <c r="C4281" s="377"/>
      <c r="D4281" s="378"/>
      <c r="E4281" s="378"/>
      <c r="F4281" s="379"/>
      <c r="G4281" s="380"/>
      <c r="H4281" s="380"/>
      <c r="I4281" s="383"/>
      <c r="J4281" s="384"/>
      <c r="K4281" s="384"/>
    </row>
    <row r="4282" spans="1:11" x14ac:dyDescent="0.25">
      <c r="A4282" s="377"/>
      <c r="B4282" s="378"/>
      <c r="C4282" s="377" t="s">
        <v>60938</v>
      </c>
      <c r="D4282" s="378" t="s">
        <v>60939</v>
      </c>
      <c r="E4282" s="378" t="s">
        <v>60940</v>
      </c>
      <c r="F4282" s="379" t="s">
        <v>60941</v>
      </c>
      <c r="G4282" s="380" t="s">
        <v>60942</v>
      </c>
      <c r="H4282" s="380" t="s">
        <v>60943</v>
      </c>
      <c r="I4282" s="383"/>
      <c r="J4282" s="384"/>
      <c r="K4282" s="384"/>
    </row>
    <row r="4283" spans="1:11" x14ac:dyDescent="0.25">
      <c r="A4283" s="377"/>
      <c r="B4283" s="378"/>
      <c r="C4283" s="377"/>
      <c r="D4283" s="378"/>
      <c r="E4283" s="378"/>
      <c r="F4283" s="379"/>
      <c r="G4283" s="380"/>
      <c r="H4283" s="380"/>
      <c r="I4283" s="383"/>
      <c r="J4283" s="384"/>
      <c r="K4283" s="384"/>
    </row>
    <row r="4284" spans="1:11" x14ac:dyDescent="0.25">
      <c r="A4284" s="385" t="s">
        <v>62770</v>
      </c>
      <c r="B4284" s="386" t="s">
        <v>62771</v>
      </c>
      <c r="C4284" s="385"/>
      <c r="D4284" s="386"/>
      <c r="E4284" s="386" t="s">
        <v>285</v>
      </c>
      <c r="F4284" s="379" t="s">
        <v>60946</v>
      </c>
      <c r="G4284" s="380"/>
      <c r="H4284" s="380"/>
      <c r="I4284" s="383"/>
      <c r="J4284" s="384"/>
      <c r="K4284" s="384"/>
    </row>
    <row r="4285" spans="1:11" x14ac:dyDescent="0.25">
      <c r="A4285" s="377"/>
      <c r="B4285" s="378"/>
      <c r="C4285" s="377"/>
      <c r="D4285" s="378" t="s">
        <v>60947</v>
      </c>
      <c r="E4285" s="378"/>
      <c r="F4285" s="379"/>
      <c r="G4285" s="380"/>
      <c r="H4285" s="380"/>
      <c r="I4285" s="383"/>
      <c r="J4285" s="384"/>
      <c r="K4285" s="384"/>
    </row>
    <row r="4286" spans="1:11" x14ac:dyDescent="0.25">
      <c r="A4286" s="377"/>
      <c r="B4286" s="378" t="s">
        <v>60948</v>
      </c>
      <c r="C4286" s="377" t="s">
        <v>62772</v>
      </c>
      <c r="D4286" s="378" t="s">
        <v>62773</v>
      </c>
      <c r="E4286" s="378" t="s">
        <v>61030</v>
      </c>
      <c r="F4286" s="379">
        <v>110</v>
      </c>
      <c r="G4286" s="380">
        <v>63.22</v>
      </c>
      <c r="H4286" s="380">
        <f>+ROUND(F4286*G4286,2)</f>
        <v>6954.2</v>
      </c>
      <c r="I4286" s="383" t="s">
        <v>60952</v>
      </c>
      <c r="J4286" s="384" t="s">
        <v>60965</v>
      </c>
      <c r="K4286" s="384" t="s">
        <v>62772</v>
      </c>
    </row>
    <row r="4287" spans="1:11" x14ac:dyDescent="0.25">
      <c r="A4287" s="377"/>
      <c r="B4287" s="378" t="s">
        <v>60948</v>
      </c>
      <c r="C4287" s="377" t="s">
        <v>62774</v>
      </c>
      <c r="D4287" s="378" t="s">
        <v>62775</v>
      </c>
      <c r="E4287" s="378" t="s">
        <v>61033</v>
      </c>
      <c r="F4287" s="379">
        <v>110</v>
      </c>
      <c r="G4287" s="380">
        <v>28.92</v>
      </c>
      <c r="H4287" s="380">
        <f>+ROUND(F4287*G4287,2)</f>
        <v>3181.2</v>
      </c>
      <c r="I4287" s="383" t="s">
        <v>60952</v>
      </c>
      <c r="J4287" s="384" t="s">
        <v>60965</v>
      </c>
      <c r="K4287" s="384" t="s">
        <v>62774</v>
      </c>
    </row>
    <row r="4288" spans="1:11" x14ac:dyDescent="0.25">
      <c r="A4288" s="377"/>
      <c r="B4288" s="378"/>
      <c r="C4288" s="377"/>
      <c r="D4288" s="378" t="s">
        <v>60954</v>
      </c>
      <c r="E4288" s="378"/>
      <c r="F4288" s="379"/>
      <c r="G4288" s="380"/>
      <c r="H4288" s="380">
        <f>+SUBTOTAL(9,H4286:H4287)</f>
        <v>10135.4</v>
      </c>
      <c r="I4288" s="383"/>
      <c r="J4288" s="384"/>
      <c r="K4288" s="384"/>
    </row>
    <row r="4289" spans="1:11" x14ac:dyDescent="0.25">
      <c r="A4289" s="377"/>
      <c r="B4289" s="378"/>
      <c r="C4289" s="377"/>
      <c r="D4289" s="378" t="s">
        <v>60955</v>
      </c>
      <c r="E4289" s="378"/>
      <c r="F4289" s="379"/>
      <c r="G4289" s="380"/>
      <c r="H4289" s="380">
        <f>+SUBTOTAL(9,H4285:H4287)</f>
        <v>10135.4</v>
      </c>
      <c r="I4289" s="383"/>
      <c r="J4289" s="384"/>
      <c r="K4289" s="384"/>
    </row>
    <row r="4290" spans="1:11" x14ac:dyDescent="0.25">
      <c r="A4290" s="377"/>
      <c r="B4290" s="378"/>
      <c r="C4290" s="377"/>
      <c r="D4290" s="378" t="s">
        <v>60956</v>
      </c>
      <c r="E4290" s="378"/>
      <c r="F4290" s="379">
        <v>24.18</v>
      </c>
      <c r="G4290" s="380"/>
      <c r="H4290" s="380">
        <f>+ROUND(H4289*F4290/100,2)</f>
        <v>2450.7399999999998</v>
      </c>
      <c r="I4290" s="383"/>
      <c r="J4290" s="384"/>
      <c r="K4290" s="384"/>
    </row>
    <row r="4291" spans="1:11" x14ac:dyDescent="0.25">
      <c r="A4291" s="377"/>
      <c r="B4291" s="378"/>
      <c r="C4291" s="377"/>
      <c r="D4291" s="378" t="s">
        <v>60957</v>
      </c>
      <c r="E4291" s="378"/>
      <c r="F4291" s="379"/>
      <c r="G4291" s="380"/>
      <c r="H4291" s="380">
        <f>+H4289+H4290</f>
        <v>12586.14</v>
      </c>
      <c r="I4291" s="383"/>
      <c r="J4291" s="384"/>
      <c r="K4291" s="384"/>
    </row>
    <row r="4292" spans="1:11" x14ac:dyDescent="0.25">
      <c r="A4292" s="377"/>
      <c r="B4292" s="378"/>
      <c r="C4292" s="377"/>
      <c r="D4292" s="378" t="s">
        <v>60958</v>
      </c>
      <c r="E4292" s="378"/>
      <c r="F4292" s="379"/>
      <c r="G4292" s="380"/>
      <c r="H4292" s="380">
        <v>12586.14</v>
      </c>
      <c r="I4292" s="383"/>
      <c r="J4292" s="384"/>
      <c r="K4292" s="384"/>
    </row>
    <row r="4293" spans="1:11" x14ac:dyDescent="0.25">
      <c r="I4293" s="383"/>
      <c r="J4293" s="384"/>
      <c r="K4293" s="384"/>
    </row>
    <row r="4294" spans="1:11" x14ac:dyDescent="0.25">
      <c r="I4294" s="383"/>
      <c r="J4294" s="384"/>
      <c r="K4294" s="384"/>
    </row>
    <row r="4295" spans="1:11" x14ac:dyDescent="0.25">
      <c r="A4295" s="377" t="s">
        <v>60934</v>
      </c>
      <c r="B4295" s="378" t="s">
        <v>60935</v>
      </c>
      <c r="C4295" s="377"/>
      <c r="D4295" s="378"/>
      <c r="E4295" s="378"/>
      <c r="F4295" s="379"/>
      <c r="G4295" s="380"/>
      <c r="H4295" s="380"/>
      <c r="I4295" s="383"/>
      <c r="J4295" s="384"/>
      <c r="K4295" s="384"/>
    </row>
    <row r="4296" spans="1:11" x14ac:dyDescent="0.25">
      <c r="A4296" s="377"/>
      <c r="B4296" s="378"/>
      <c r="C4296" s="377" t="s">
        <v>60938</v>
      </c>
      <c r="D4296" s="378" t="s">
        <v>60939</v>
      </c>
      <c r="E4296" s="378" t="s">
        <v>60940</v>
      </c>
      <c r="F4296" s="379" t="s">
        <v>60941</v>
      </c>
      <c r="G4296" s="380" t="s">
        <v>60942</v>
      </c>
      <c r="H4296" s="380" t="s">
        <v>60943</v>
      </c>
      <c r="I4296" s="383"/>
      <c r="J4296" s="384"/>
      <c r="K4296" s="384"/>
    </row>
    <row r="4297" spans="1:11" x14ac:dyDescent="0.25">
      <c r="A4297" s="377"/>
      <c r="B4297" s="378"/>
      <c r="C4297" s="377"/>
      <c r="D4297" s="378"/>
      <c r="E4297" s="378"/>
      <c r="F4297" s="379"/>
      <c r="G4297" s="380"/>
      <c r="H4297" s="380"/>
      <c r="I4297" s="383"/>
      <c r="J4297" s="384"/>
      <c r="K4297" s="384"/>
    </row>
    <row r="4298" spans="1:11" x14ac:dyDescent="0.25">
      <c r="A4298" s="385" t="s">
        <v>62776</v>
      </c>
      <c r="B4298" s="386" t="s">
        <v>62777</v>
      </c>
      <c r="C4298" s="385"/>
      <c r="D4298" s="386"/>
      <c r="E4298" s="386" t="s">
        <v>61030</v>
      </c>
      <c r="F4298" s="379" t="s">
        <v>60946</v>
      </c>
      <c r="G4298" s="380"/>
      <c r="H4298" s="380"/>
      <c r="I4298" s="383"/>
      <c r="J4298" s="384"/>
      <c r="K4298" s="384"/>
    </row>
    <row r="4299" spans="1:11" x14ac:dyDescent="0.25">
      <c r="A4299" s="377"/>
      <c r="B4299" s="378"/>
      <c r="C4299" s="377"/>
      <c r="D4299" s="378" t="s">
        <v>60947</v>
      </c>
      <c r="E4299" s="378"/>
      <c r="F4299" s="379"/>
      <c r="G4299" s="380"/>
      <c r="H4299" s="380"/>
      <c r="I4299" s="383"/>
      <c r="J4299" s="384"/>
      <c r="K4299" s="384"/>
    </row>
    <row r="4300" spans="1:11" x14ac:dyDescent="0.25">
      <c r="A4300" s="377"/>
      <c r="B4300" s="378" t="s">
        <v>60948</v>
      </c>
      <c r="C4300" s="377" t="s">
        <v>62778</v>
      </c>
      <c r="D4300" s="378" t="s">
        <v>62779</v>
      </c>
      <c r="E4300" s="378" t="s">
        <v>33681</v>
      </c>
      <c r="F4300" s="379">
        <v>1</v>
      </c>
      <c r="G4300" s="380">
        <v>19.34</v>
      </c>
      <c r="H4300" s="380">
        <f t="shared" ref="H4300:H4305" si="35">+ROUND(F4300*G4300,2)</f>
        <v>19.34</v>
      </c>
      <c r="I4300" s="383" t="s">
        <v>60952</v>
      </c>
      <c r="J4300" s="384" t="s">
        <v>60965</v>
      </c>
      <c r="K4300" s="384" t="s">
        <v>62778</v>
      </c>
    </row>
    <row r="4301" spans="1:11" x14ac:dyDescent="0.25">
      <c r="A4301" s="377"/>
      <c r="B4301" s="378" t="s">
        <v>60948</v>
      </c>
      <c r="C4301" s="377" t="s">
        <v>62780</v>
      </c>
      <c r="D4301" s="378" t="s">
        <v>62781</v>
      </c>
      <c r="E4301" s="378" t="s">
        <v>33681</v>
      </c>
      <c r="F4301" s="379">
        <v>1</v>
      </c>
      <c r="G4301" s="380">
        <v>7.85</v>
      </c>
      <c r="H4301" s="380">
        <f t="shared" si="35"/>
        <v>7.85</v>
      </c>
      <c r="I4301" s="383" t="s">
        <v>60952</v>
      </c>
      <c r="J4301" s="384" t="s">
        <v>60965</v>
      </c>
      <c r="K4301" s="384" t="s">
        <v>62780</v>
      </c>
    </row>
    <row r="4302" spans="1:11" x14ac:dyDescent="0.25">
      <c r="A4302" s="377"/>
      <c r="B4302" s="378" t="s">
        <v>60948</v>
      </c>
      <c r="C4302" s="377" t="s">
        <v>62782</v>
      </c>
      <c r="D4302" s="378" t="s">
        <v>62783</v>
      </c>
      <c r="E4302" s="378" t="s">
        <v>33681</v>
      </c>
      <c r="F4302" s="379">
        <v>1</v>
      </c>
      <c r="G4302" s="380">
        <v>1.24</v>
      </c>
      <c r="H4302" s="380">
        <f t="shared" si="35"/>
        <v>1.24</v>
      </c>
      <c r="I4302" s="383" t="s">
        <v>60952</v>
      </c>
      <c r="J4302" s="384" t="s">
        <v>60965</v>
      </c>
      <c r="K4302" s="384" t="s">
        <v>62782</v>
      </c>
    </row>
    <row r="4303" spans="1:11" x14ac:dyDescent="0.25">
      <c r="A4303" s="377"/>
      <c r="B4303" s="378" t="s">
        <v>60948</v>
      </c>
      <c r="C4303" s="377" t="s">
        <v>62784</v>
      </c>
      <c r="D4303" s="378" t="s">
        <v>62785</v>
      </c>
      <c r="E4303" s="378" t="s">
        <v>33681</v>
      </c>
      <c r="F4303" s="379">
        <v>1</v>
      </c>
      <c r="G4303" s="380">
        <v>0.49</v>
      </c>
      <c r="H4303" s="380">
        <f t="shared" si="35"/>
        <v>0.49</v>
      </c>
      <c r="I4303" s="383" t="s">
        <v>60952</v>
      </c>
      <c r="J4303" s="384" t="s">
        <v>60965</v>
      </c>
      <c r="K4303" s="384" t="s">
        <v>62784</v>
      </c>
    </row>
    <row r="4304" spans="1:11" x14ac:dyDescent="0.25">
      <c r="A4304" s="377"/>
      <c r="B4304" s="378" t="s">
        <v>60948</v>
      </c>
      <c r="C4304" s="377" t="s">
        <v>62786</v>
      </c>
      <c r="D4304" s="378" t="s">
        <v>62787</v>
      </c>
      <c r="E4304" s="378" t="s">
        <v>33681</v>
      </c>
      <c r="F4304" s="379">
        <v>1</v>
      </c>
      <c r="G4304" s="380">
        <v>9.81</v>
      </c>
      <c r="H4304" s="380">
        <f t="shared" si="35"/>
        <v>9.81</v>
      </c>
      <c r="I4304" s="383" t="s">
        <v>60952</v>
      </c>
      <c r="J4304" s="384" t="s">
        <v>60965</v>
      </c>
      <c r="K4304" s="384" t="s">
        <v>62786</v>
      </c>
    </row>
    <row r="4305" spans="1:11" x14ac:dyDescent="0.25">
      <c r="A4305" s="377"/>
      <c r="B4305" s="378" t="s">
        <v>60948</v>
      </c>
      <c r="C4305" s="377" t="s">
        <v>62788</v>
      </c>
      <c r="D4305" s="378" t="s">
        <v>62789</v>
      </c>
      <c r="E4305" s="378" t="s">
        <v>33681</v>
      </c>
      <c r="F4305" s="379">
        <v>1</v>
      </c>
      <c r="G4305" s="380">
        <v>24.49</v>
      </c>
      <c r="H4305" s="380">
        <f t="shared" si="35"/>
        <v>24.49</v>
      </c>
      <c r="I4305" s="383" t="s">
        <v>60952</v>
      </c>
      <c r="J4305" s="384" t="s">
        <v>60965</v>
      </c>
      <c r="K4305" s="384" t="s">
        <v>62788</v>
      </c>
    </row>
    <row r="4306" spans="1:11" x14ac:dyDescent="0.25">
      <c r="A4306" s="377"/>
      <c r="B4306" s="378"/>
      <c r="C4306" s="377"/>
      <c r="D4306" s="378" t="s">
        <v>60954</v>
      </c>
      <c r="E4306" s="378"/>
      <c r="F4306" s="379"/>
      <c r="G4306" s="380"/>
      <c r="H4306" s="380">
        <f>+SUBTOTAL(9,H4300:H4305)</f>
        <v>63.22</v>
      </c>
      <c r="I4306" s="383"/>
      <c r="J4306" s="384"/>
      <c r="K4306" s="384"/>
    </row>
    <row r="4307" spans="1:11" x14ac:dyDescent="0.25">
      <c r="A4307" s="377"/>
      <c r="B4307" s="378"/>
      <c r="C4307" s="377"/>
      <c r="D4307" s="378" t="s">
        <v>60955</v>
      </c>
      <c r="E4307" s="378"/>
      <c r="F4307" s="379"/>
      <c r="G4307" s="380"/>
      <c r="H4307" s="380">
        <f>+SUBTOTAL(9,H4299:H4305)</f>
        <v>63.22</v>
      </c>
      <c r="I4307" s="383"/>
      <c r="J4307" s="384"/>
      <c r="K4307" s="384"/>
    </row>
    <row r="4308" spans="1:11" x14ac:dyDescent="0.25">
      <c r="A4308" s="377"/>
      <c r="B4308" s="378"/>
      <c r="C4308" s="377"/>
      <c r="D4308" s="378" t="s">
        <v>60956</v>
      </c>
      <c r="E4308" s="378"/>
      <c r="F4308" s="379">
        <v>24.18</v>
      </c>
      <c r="G4308" s="380"/>
      <c r="H4308" s="380">
        <f>+ROUND(H4307*F4308/100,2)</f>
        <v>15.29</v>
      </c>
      <c r="I4308" s="383"/>
      <c r="J4308" s="384"/>
      <c r="K4308" s="384"/>
    </row>
    <row r="4309" spans="1:11" x14ac:dyDescent="0.25">
      <c r="A4309" s="377"/>
      <c r="B4309" s="378"/>
      <c r="C4309" s="377"/>
      <c r="D4309" s="378" t="s">
        <v>60957</v>
      </c>
      <c r="E4309" s="378"/>
      <c r="F4309" s="379"/>
      <c r="G4309" s="380"/>
      <c r="H4309" s="380">
        <f>+H4307+H4308</f>
        <v>78.509999999999991</v>
      </c>
      <c r="I4309" s="383"/>
      <c r="J4309" s="384"/>
      <c r="K4309" s="384"/>
    </row>
    <row r="4310" spans="1:11" x14ac:dyDescent="0.25">
      <c r="A4310" s="377"/>
      <c r="B4310" s="378"/>
      <c r="C4310" s="377"/>
      <c r="D4310" s="378" t="s">
        <v>60958</v>
      </c>
      <c r="E4310" s="378"/>
      <c r="F4310" s="379"/>
      <c r="G4310" s="380"/>
      <c r="H4310" s="380">
        <v>78.510000000000005</v>
      </c>
      <c r="I4310" s="383"/>
      <c r="J4310" s="384"/>
      <c r="K4310" s="384"/>
    </row>
    <row r="4311" spans="1:11" x14ac:dyDescent="0.25">
      <c r="I4311" s="383"/>
      <c r="J4311" s="384"/>
      <c r="K4311" s="384"/>
    </row>
    <row r="4312" spans="1:11" x14ac:dyDescent="0.25">
      <c r="I4312" s="383"/>
      <c r="J4312" s="384"/>
      <c r="K4312" s="384"/>
    </row>
    <row r="4313" spans="1:11" x14ac:dyDescent="0.25">
      <c r="A4313" s="377" t="s">
        <v>60934</v>
      </c>
      <c r="B4313" s="378" t="s">
        <v>60935</v>
      </c>
      <c r="C4313" s="377"/>
      <c r="D4313" s="378"/>
      <c r="E4313" s="378"/>
      <c r="F4313" s="379"/>
      <c r="G4313" s="380"/>
      <c r="H4313" s="380"/>
      <c r="I4313" s="383"/>
      <c r="J4313" s="384"/>
      <c r="K4313" s="384"/>
    </row>
    <row r="4314" spans="1:11" x14ac:dyDescent="0.25">
      <c r="A4314" s="377"/>
      <c r="B4314" s="378"/>
      <c r="C4314" s="377" t="s">
        <v>60938</v>
      </c>
      <c r="D4314" s="378" t="s">
        <v>60939</v>
      </c>
      <c r="E4314" s="378" t="s">
        <v>60940</v>
      </c>
      <c r="F4314" s="379" t="s">
        <v>60941</v>
      </c>
      <c r="G4314" s="380" t="s">
        <v>60942</v>
      </c>
      <c r="H4314" s="380" t="s">
        <v>60943</v>
      </c>
      <c r="I4314" s="383"/>
      <c r="J4314" s="384"/>
      <c r="K4314" s="384"/>
    </row>
    <row r="4315" spans="1:11" x14ac:dyDescent="0.25">
      <c r="A4315" s="377"/>
      <c r="B4315" s="378"/>
      <c r="C4315" s="377"/>
      <c r="D4315" s="378"/>
      <c r="E4315" s="378"/>
      <c r="F4315" s="379"/>
      <c r="G4315" s="380"/>
      <c r="H4315" s="380"/>
      <c r="I4315" s="383"/>
      <c r="J4315" s="384"/>
      <c r="K4315" s="384"/>
    </row>
    <row r="4316" spans="1:11" x14ac:dyDescent="0.25">
      <c r="A4316" s="385" t="s">
        <v>62790</v>
      </c>
      <c r="B4316" s="386" t="s">
        <v>62791</v>
      </c>
      <c r="C4316" s="385"/>
      <c r="D4316" s="386"/>
      <c r="E4316" s="386" t="s">
        <v>33681</v>
      </c>
      <c r="F4316" s="379" t="s">
        <v>60946</v>
      </c>
      <c r="G4316" s="380"/>
      <c r="H4316" s="380"/>
      <c r="I4316" s="383"/>
      <c r="J4316" s="384"/>
      <c r="K4316" s="384"/>
    </row>
    <row r="4317" spans="1:11" x14ac:dyDescent="0.25">
      <c r="A4317" s="377"/>
      <c r="B4317" s="378">
        <v>1</v>
      </c>
      <c r="C4317" s="377" t="s">
        <v>62792</v>
      </c>
      <c r="D4317" s="378" t="s">
        <v>62793</v>
      </c>
      <c r="E4317" s="378" t="s">
        <v>33681</v>
      </c>
      <c r="F4317" s="379">
        <v>1</v>
      </c>
      <c r="G4317" s="380">
        <v>15.75</v>
      </c>
      <c r="H4317" s="380">
        <f>+ROUND(F4317*G4317,2)</f>
        <v>15.75</v>
      </c>
      <c r="I4317" s="383" t="s">
        <v>61113</v>
      </c>
      <c r="J4317" s="384" t="s">
        <v>60965</v>
      </c>
      <c r="K4317" s="384">
        <v>4095</v>
      </c>
    </row>
    <row r="4318" spans="1:11" x14ac:dyDescent="0.25">
      <c r="A4318" s="377"/>
      <c r="B4318" s="378"/>
      <c r="C4318" s="377"/>
      <c r="D4318" s="378" t="s">
        <v>61118</v>
      </c>
      <c r="E4318" s="378"/>
      <c r="F4318" s="379"/>
      <c r="G4318" s="380"/>
      <c r="H4318" s="380">
        <f>+SUBTOTAL(9,H4317:H4317)</f>
        <v>15.75</v>
      </c>
      <c r="I4318" s="383"/>
      <c r="J4318" s="384"/>
      <c r="K4318" s="384"/>
    </row>
    <row r="4319" spans="1:11" x14ac:dyDescent="0.25">
      <c r="A4319" s="377"/>
      <c r="B4319" s="378">
        <v>2</v>
      </c>
      <c r="C4319" s="377" t="s">
        <v>30810</v>
      </c>
      <c r="D4319" s="378" t="s">
        <v>61836</v>
      </c>
      <c r="E4319" s="378" t="s">
        <v>33681</v>
      </c>
      <c r="F4319" s="379">
        <v>1</v>
      </c>
      <c r="G4319" s="380">
        <v>1.77</v>
      </c>
      <c r="H4319" s="380">
        <f t="shared" ref="H4319:H4324" si="36">+ROUND(F4319*G4319,2)</f>
        <v>1.77</v>
      </c>
      <c r="I4319" s="383" t="s">
        <v>60981</v>
      </c>
      <c r="J4319" s="384" t="s">
        <v>60965</v>
      </c>
      <c r="K4319" s="384">
        <v>37370</v>
      </c>
    </row>
    <row r="4320" spans="1:11" x14ac:dyDescent="0.25">
      <c r="A4320" s="377"/>
      <c r="B4320" s="378">
        <v>2</v>
      </c>
      <c r="C4320" s="377" t="s">
        <v>30812</v>
      </c>
      <c r="D4320" s="378" t="s">
        <v>61837</v>
      </c>
      <c r="E4320" s="378" t="s">
        <v>33681</v>
      </c>
      <c r="F4320" s="379">
        <v>1</v>
      </c>
      <c r="G4320" s="380">
        <v>0.67</v>
      </c>
      <c r="H4320" s="380">
        <f t="shared" si="36"/>
        <v>0.67</v>
      </c>
      <c r="I4320" s="383" t="s">
        <v>60981</v>
      </c>
      <c r="J4320" s="384" t="s">
        <v>60965</v>
      </c>
      <c r="K4320" s="384">
        <v>37371</v>
      </c>
    </row>
    <row r="4321" spans="1:11" x14ac:dyDescent="0.25">
      <c r="A4321" s="377"/>
      <c r="B4321" s="378">
        <v>2</v>
      </c>
      <c r="C4321" s="377" t="s">
        <v>30814</v>
      </c>
      <c r="D4321" s="378" t="s">
        <v>61838</v>
      </c>
      <c r="E4321" s="378" t="s">
        <v>33681</v>
      </c>
      <c r="F4321" s="379">
        <v>1</v>
      </c>
      <c r="G4321" s="380">
        <v>0.35</v>
      </c>
      <c r="H4321" s="380">
        <f t="shared" si="36"/>
        <v>0.35</v>
      </c>
      <c r="I4321" s="383" t="s">
        <v>60981</v>
      </c>
      <c r="J4321" s="384" t="s">
        <v>60965</v>
      </c>
      <c r="K4321" s="384">
        <v>37372</v>
      </c>
    </row>
    <row r="4322" spans="1:11" x14ac:dyDescent="0.25">
      <c r="A4322" s="377"/>
      <c r="B4322" s="378">
        <v>2</v>
      </c>
      <c r="C4322" s="377" t="s">
        <v>30816</v>
      </c>
      <c r="D4322" s="378" t="s">
        <v>61839</v>
      </c>
      <c r="E4322" s="378" t="s">
        <v>33681</v>
      </c>
      <c r="F4322" s="379">
        <v>1</v>
      </c>
      <c r="G4322" s="380">
        <v>7.0000000000000007E-2</v>
      </c>
      <c r="H4322" s="380">
        <f t="shared" si="36"/>
        <v>7.0000000000000007E-2</v>
      </c>
      <c r="I4322" s="383" t="s">
        <v>60981</v>
      </c>
      <c r="J4322" s="384" t="s">
        <v>60965</v>
      </c>
      <c r="K4322" s="384">
        <v>37373</v>
      </c>
    </row>
    <row r="4323" spans="1:11" x14ac:dyDescent="0.25">
      <c r="A4323" s="377"/>
      <c r="B4323" s="378">
        <v>2</v>
      </c>
      <c r="C4323" s="377" t="s">
        <v>61898</v>
      </c>
      <c r="D4323" s="378" t="s">
        <v>61899</v>
      </c>
      <c r="E4323" s="378" t="s">
        <v>33681</v>
      </c>
      <c r="F4323" s="379">
        <v>1</v>
      </c>
      <c r="G4323" s="380">
        <v>0.01</v>
      </c>
      <c r="H4323" s="380">
        <f t="shared" si="36"/>
        <v>0.01</v>
      </c>
      <c r="I4323" s="383" t="s">
        <v>60981</v>
      </c>
      <c r="J4323" s="384" t="s">
        <v>60965</v>
      </c>
      <c r="K4323" s="384">
        <v>43464</v>
      </c>
    </row>
    <row r="4324" spans="1:11" x14ac:dyDescent="0.25">
      <c r="A4324" s="377"/>
      <c r="B4324" s="378">
        <v>2</v>
      </c>
      <c r="C4324" s="377" t="s">
        <v>61900</v>
      </c>
      <c r="D4324" s="378" t="s">
        <v>61901</v>
      </c>
      <c r="E4324" s="378" t="s">
        <v>33681</v>
      </c>
      <c r="F4324" s="379">
        <v>1</v>
      </c>
      <c r="G4324" s="380">
        <v>0.66</v>
      </c>
      <c r="H4324" s="380">
        <f t="shared" si="36"/>
        <v>0.66</v>
      </c>
      <c r="I4324" s="383" t="s">
        <v>60981</v>
      </c>
      <c r="J4324" s="384" t="s">
        <v>60965</v>
      </c>
      <c r="K4324" s="384">
        <v>43488</v>
      </c>
    </row>
    <row r="4325" spans="1:11" x14ac:dyDescent="0.25">
      <c r="A4325" s="377"/>
      <c r="B4325" s="378"/>
      <c r="C4325" s="377"/>
      <c r="D4325" s="378" t="s">
        <v>60986</v>
      </c>
      <c r="E4325" s="378"/>
      <c r="F4325" s="379"/>
      <c r="G4325" s="380"/>
      <c r="H4325" s="380">
        <f>+SUBTOTAL(9,H4319:H4324)</f>
        <v>3.53</v>
      </c>
      <c r="I4325" s="383"/>
      <c r="J4325" s="384"/>
      <c r="K4325" s="384"/>
    </row>
    <row r="4326" spans="1:11" x14ac:dyDescent="0.25">
      <c r="A4326" s="377"/>
      <c r="B4326" s="378"/>
      <c r="C4326" s="377"/>
      <c r="D4326" s="378" t="s">
        <v>60947</v>
      </c>
      <c r="E4326" s="378"/>
      <c r="F4326" s="379"/>
      <c r="G4326" s="380"/>
      <c r="H4326" s="380"/>
      <c r="I4326" s="383"/>
      <c r="J4326" s="384"/>
      <c r="K4326" s="384"/>
    </row>
    <row r="4327" spans="1:11" x14ac:dyDescent="0.25">
      <c r="A4327" s="377"/>
      <c r="B4327" s="378" t="s">
        <v>60948</v>
      </c>
      <c r="C4327" s="377" t="s">
        <v>62794</v>
      </c>
      <c r="D4327" s="378" t="s">
        <v>62795</v>
      </c>
      <c r="E4327" s="378" t="s">
        <v>33681</v>
      </c>
      <c r="F4327" s="379">
        <v>1</v>
      </c>
      <c r="G4327" s="380">
        <v>0.06</v>
      </c>
      <c r="H4327" s="380">
        <f>+ROUND(F4327*G4327,2)</f>
        <v>0.06</v>
      </c>
      <c r="I4327" s="383" t="s">
        <v>60952</v>
      </c>
      <c r="J4327" s="384" t="s">
        <v>60965</v>
      </c>
      <c r="K4327" s="384" t="s">
        <v>62794</v>
      </c>
    </row>
    <row r="4328" spans="1:11" x14ac:dyDescent="0.25">
      <c r="A4328" s="377"/>
      <c r="B4328" s="378"/>
      <c r="C4328" s="377"/>
      <c r="D4328" s="378" t="s">
        <v>60954</v>
      </c>
      <c r="E4328" s="378"/>
      <c r="F4328" s="379"/>
      <c r="G4328" s="380"/>
      <c r="H4328" s="380">
        <f>+SUBTOTAL(9,H4327:H4327)</f>
        <v>0.06</v>
      </c>
      <c r="I4328" s="383"/>
      <c r="J4328" s="384"/>
      <c r="K4328" s="384"/>
    </row>
    <row r="4329" spans="1:11" x14ac:dyDescent="0.25">
      <c r="A4329" s="377"/>
      <c r="B4329" s="378"/>
      <c r="C4329" s="377"/>
      <c r="D4329" s="378" t="s">
        <v>60955</v>
      </c>
      <c r="E4329" s="378"/>
      <c r="F4329" s="379"/>
      <c r="G4329" s="380"/>
      <c r="H4329" s="380">
        <f>+SUBTOTAL(9,H4317:H4327)</f>
        <v>19.340000000000003</v>
      </c>
      <c r="I4329" s="383"/>
      <c r="J4329" s="384"/>
      <c r="K4329" s="384"/>
    </row>
    <row r="4330" spans="1:11" x14ac:dyDescent="0.25">
      <c r="A4330" s="377"/>
      <c r="B4330" s="378"/>
      <c r="C4330" s="377"/>
      <c r="D4330" s="378" t="s">
        <v>60956</v>
      </c>
      <c r="E4330" s="378"/>
      <c r="F4330" s="379">
        <v>24.18</v>
      </c>
      <c r="G4330" s="380"/>
      <c r="H4330" s="380">
        <f>+ROUND(H4329*F4330/100,2)</f>
        <v>4.68</v>
      </c>
      <c r="I4330" s="383"/>
      <c r="J4330" s="384"/>
      <c r="K4330" s="384"/>
    </row>
    <row r="4331" spans="1:11" x14ac:dyDescent="0.25">
      <c r="A4331" s="377"/>
      <c r="B4331" s="378"/>
      <c r="C4331" s="377"/>
      <c r="D4331" s="378" t="s">
        <v>60957</v>
      </c>
      <c r="E4331" s="378"/>
      <c r="F4331" s="379"/>
      <c r="G4331" s="380"/>
      <c r="H4331" s="380">
        <f>+H4329+H4330</f>
        <v>24.020000000000003</v>
      </c>
      <c r="I4331" s="383"/>
      <c r="J4331" s="384"/>
      <c r="K4331" s="384"/>
    </row>
    <row r="4332" spans="1:11" x14ac:dyDescent="0.25">
      <c r="A4332" s="377"/>
      <c r="B4332" s="378"/>
      <c r="C4332" s="377"/>
      <c r="D4332" s="378" t="s">
        <v>60958</v>
      </c>
      <c r="E4332" s="378"/>
      <c r="F4332" s="379"/>
      <c r="G4332" s="380"/>
      <c r="H4332" s="380">
        <v>24.02</v>
      </c>
      <c r="I4332" s="383"/>
      <c r="J4332" s="384"/>
      <c r="K4332" s="384"/>
    </row>
    <row r="4333" spans="1:11" x14ac:dyDescent="0.25">
      <c r="I4333" s="383"/>
      <c r="J4333" s="384"/>
      <c r="K4333" s="384"/>
    </row>
    <row r="4334" spans="1:11" x14ac:dyDescent="0.25">
      <c r="I4334" s="383"/>
      <c r="J4334" s="384"/>
      <c r="K4334" s="384"/>
    </row>
    <row r="4335" spans="1:11" x14ac:dyDescent="0.25">
      <c r="A4335" s="377" t="s">
        <v>60934</v>
      </c>
      <c r="B4335" s="378" t="s">
        <v>60935</v>
      </c>
      <c r="C4335" s="377"/>
      <c r="D4335" s="378"/>
      <c r="E4335" s="378"/>
      <c r="F4335" s="379"/>
      <c r="G4335" s="380"/>
      <c r="H4335" s="380"/>
      <c r="I4335" s="383"/>
      <c r="J4335" s="384"/>
      <c r="K4335" s="384"/>
    </row>
    <row r="4336" spans="1:11" x14ac:dyDescent="0.25">
      <c r="A4336" s="377"/>
      <c r="B4336" s="378"/>
      <c r="C4336" s="377" t="s">
        <v>60938</v>
      </c>
      <c r="D4336" s="378" t="s">
        <v>60939</v>
      </c>
      <c r="E4336" s="378" t="s">
        <v>60940</v>
      </c>
      <c r="F4336" s="379" t="s">
        <v>60941</v>
      </c>
      <c r="G4336" s="380" t="s">
        <v>60942</v>
      </c>
      <c r="H4336" s="380" t="s">
        <v>60943</v>
      </c>
      <c r="I4336" s="383"/>
      <c r="J4336" s="384"/>
      <c r="K4336" s="384"/>
    </row>
    <row r="4337" spans="1:11" x14ac:dyDescent="0.25">
      <c r="A4337" s="377"/>
      <c r="B4337" s="378"/>
      <c r="C4337" s="377"/>
      <c r="D4337" s="378"/>
      <c r="E4337" s="378"/>
      <c r="F4337" s="379"/>
      <c r="G4337" s="380"/>
      <c r="H4337" s="380"/>
      <c r="I4337" s="383"/>
      <c r="J4337" s="384"/>
      <c r="K4337" s="384"/>
    </row>
    <row r="4338" spans="1:11" x14ac:dyDescent="0.25">
      <c r="A4338" s="385" t="s">
        <v>62796</v>
      </c>
      <c r="B4338" s="386" t="s">
        <v>62797</v>
      </c>
      <c r="C4338" s="385"/>
      <c r="D4338" s="386"/>
      <c r="E4338" s="386" t="s">
        <v>33681</v>
      </c>
      <c r="F4338" s="379" t="s">
        <v>60946</v>
      </c>
      <c r="G4338" s="380"/>
      <c r="H4338" s="380"/>
      <c r="I4338" s="383"/>
      <c r="J4338" s="384"/>
      <c r="K4338" s="384"/>
    </row>
    <row r="4339" spans="1:11" x14ac:dyDescent="0.25">
      <c r="A4339" s="377"/>
      <c r="B4339" s="378">
        <v>1</v>
      </c>
      <c r="C4339" s="377" t="s">
        <v>62792</v>
      </c>
      <c r="D4339" s="378" t="s">
        <v>62793</v>
      </c>
      <c r="E4339" s="378" t="s">
        <v>33681</v>
      </c>
      <c r="F4339" s="379">
        <v>3.5000000000000001E-3</v>
      </c>
      <c r="G4339" s="380">
        <v>15.75</v>
      </c>
      <c r="H4339" s="380">
        <f>+ROUND(F4339*G4339,2)</f>
        <v>0.06</v>
      </c>
      <c r="I4339" s="383" t="s">
        <v>61113</v>
      </c>
      <c r="J4339" s="384" t="s">
        <v>60965</v>
      </c>
      <c r="K4339" s="384">
        <v>4095</v>
      </c>
    </row>
    <row r="4340" spans="1:11" x14ac:dyDescent="0.25">
      <c r="A4340" s="377"/>
      <c r="B4340" s="378"/>
      <c r="C4340" s="377"/>
      <c r="D4340" s="378" t="s">
        <v>61118</v>
      </c>
      <c r="E4340" s="378"/>
      <c r="F4340" s="379"/>
      <c r="G4340" s="380"/>
      <c r="H4340" s="380">
        <f>+SUBTOTAL(9,H4339:H4339)</f>
        <v>0.06</v>
      </c>
      <c r="I4340" s="383"/>
      <c r="J4340" s="384"/>
      <c r="K4340" s="384"/>
    </row>
    <row r="4341" spans="1:11" x14ac:dyDescent="0.25">
      <c r="A4341" s="377"/>
      <c r="B4341" s="378"/>
      <c r="C4341" s="377"/>
      <c r="D4341" s="378" t="s">
        <v>60955</v>
      </c>
      <c r="E4341" s="378"/>
      <c r="F4341" s="379"/>
      <c r="G4341" s="380"/>
      <c r="H4341" s="380">
        <f>+SUBTOTAL(9,H4339:H4339)</f>
        <v>0.06</v>
      </c>
      <c r="I4341" s="383"/>
      <c r="J4341" s="384"/>
      <c r="K4341" s="384"/>
    </row>
    <row r="4342" spans="1:11" x14ac:dyDescent="0.25">
      <c r="A4342" s="377"/>
      <c r="B4342" s="378"/>
      <c r="C4342" s="377"/>
      <c r="D4342" s="378" t="s">
        <v>60956</v>
      </c>
      <c r="E4342" s="378"/>
      <c r="F4342" s="379">
        <v>24.18</v>
      </c>
      <c r="G4342" s="380"/>
      <c r="H4342" s="380">
        <f>+ROUND(H4341*F4342/100,2)</f>
        <v>0.01</v>
      </c>
      <c r="I4342" s="383"/>
      <c r="J4342" s="384"/>
      <c r="K4342" s="384"/>
    </row>
    <row r="4343" spans="1:11" x14ac:dyDescent="0.25">
      <c r="A4343" s="377"/>
      <c r="B4343" s="378"/>
      <c r="C4343" s="377"/>
      <c r="D4343" s="378" t="s">
        <v>60957</v>
      </c>
      <c r="E4343" s="378"/>
      <c r="F4343" s="379"/>
      <c r="G4343" s="380"/>
      <c r="H4343" s="380">
        <f>+H4341+H4342</f>
        <v>6.9999999999999993E-2</v>
      </c>
      <c r="I4343" s="383"/>
      <c r="J4343" s="384"/>
      <c r="K4343" s="384"/>
    </row>
    <row r="4344" spans="1:11" x14ac:dyDescent="0.25">
      <c r="A4344" s="377"/>
      <c r="B4344" s="378"/>
      <c r="C4344" s="377"/>
      <c r="D4344" s="378" t="s">
        <v>60958</v>
      </c>
      <c r="E4344" s="378"/>
      <c r="F4344" s="379"/>
      <c r="G4344" s="380"/>
      <c r="H4344" s="380">
        <v>7.0000000000000007E-2</v>
      </c>
      <c r="I4344" s="383"/>
      <c r="J4344" s="384"/>
      <c r="K4344" s="384"/>
    </row>
    <row r="4345" spans="1:11" x14ac:dyDescent="0.25">
      <c r="I4345" s="383"/>
      <c r="J4345" s="384"/>
      <c r="K4345" s="384"/>
    </row>
    <row r="4346" spans="1:11" x14ac:dyDescent="0.25">
      <c r="I4346" s="383"/>
      <c r="J4346" s="384"/>
      <c r="K4346" s="384"/>
    </row>
    <row r="4347" spans="1:11" x14ac:dyDescent="0.25">
      <c r="A4347" s="377" t="s">
        <v>60934</v>
      </c>
      <c r="B4347" s="378" t="s">
        <v>60935</v>
      </c>
      <c r="C4347" s="377"/>
      <c r="D4347" s="378"/>
      <c r="E4347" s="378"/>
      <c r="F4347" s="379"/>
      <c r="G4347" s="380"/>
      <c r="H4347" s="380"/>
      <c r="I4347" s="383"/>
      <c r="J4347" s="384"/>
      <c r="K4347" s="384"/>
    </row>
    <row r="4348" spans="1:11" x14ac:dyDescent="0.25">
      <c r="A4348" s="377"/>
      <c r="B4348" s="378"/>
      <c r="C4348" s="377" t="s">
        <v>60938</v>
      </c>
      <c r="D4348" s="378" t="s">
        <v>60939</v>
      </c>
      <c r="E4348" s="378" t="s">
        <v>60940</v>
      </c>
      <c r="F4348" s="379" t="s">
        <v>60941</v>
      </c>
      <c r="G4348" s="380" t="s">
        <v>60942</v>
      </c>
      <c r="H4348" s="380" t="s">
        <v>60943</v>
      </c>
      <c r="I4348" s="383"/>
      <c r="J4348" s="384"/>
      <c r="K4348" s="384"/>
    </row>
    <row r="4349" spans="1:11" x14ac:dyDescent="0.25">
      <c r="A4349" s="377"/>
      <c r="B4349" s="378"/>
      <c r="C4349" s="377"/>
      <c r="D4349" s="378"/>
      <c r="E4349" s="378"/>
      <c r="F4349" s="379"/>
      <c r="G4349" s="380"/>
      <c r="H4349" s="380"/>
      <c r="I4349" s="383"/>
      <c r="J4349" s="384"/>
      <c r="K4349" s="384"/>
    </row>
    <row r="4350" spans="1:11" x14ac:dyDescent="0.25">
      <c r="A4350" s="385" t="s">
        <v>62798</v>
      </c>
      <c r="B4350" s="386" t="s">
        <v>62799</v>
      </c>
      <c r="C4350" s="385"/>
      <c r="D4350" s="386"/>
      <c r="E4350" s="386" t="s">
        <v>33681</v>
      </c>
      <c r="F4350" s="379" t="s">
        <v>60946</v>
      </c>
      <c r="G4350" s="380"/>
      <c r="H4350" s="380"/>
      <c r="I4350" s="383"/>
      <c r="J4350" s="384"/>
      <c r="K4350" s="384"/>
    </row>
    <row r="4351" spans="1:11" x14ac:dyDescent="0.25">
      <c r="A4351" s="377"/>
      <c r="B4351" s="378">
        <v>3</v>
      </c>
      <c r="C4351" s="377" t="s">
        <v>62800</v>
      </c>
      <c r="D4351" s="378" t="s">
        <v>62801</v>
      </c>
      <c r="E4351" s="378" t="s">
        <v>284</v>
      </c>
      <c r="F4351" s="379">
        <v>4.8000000000000001E-5</v>
      </c>
      <c r="G4351" s="380">
        <v>163536</v>
      </c>
      <c r="H4351" s="380">
        <f>+ROUND(F4351*G4351,2)</f>
        <v>7.85</v>
      </c>
      <c r="I4351" s="383" t="s">
        <v>61092</v>
      </c>
      <c r="J4351" s="384" t="s">
        <v>60965</v>
      </c>
      <c r="K4351" s="384">
        <v>1159</v>
      </c>
    </row>
    <row r="4352" spans="1:11" x14ac:dyDescent="0.25">
      <c r="A4352" s="377"/>
      <c r="B4352" s="378"/>
      <c r="C4352" s="377"/>
      <c r="D4352" s="378" t="s">
        <v>61094</v>
      </c>
      <c r="E4352" s="378"/>
      <c r="F4352" s="379"/>
      <c r="G4352" s="380"/>
      <c r="H4352" s="380">
        <f>+SUBTOTAL(9,H4351:H4351)</f>
        <v>7.85</v>
      </c>
      <c r="I4352" s="383"/>
      <c r="J4352" s="384"/>
      <c r="K4352" s="384"/>
    </row>
    <row r="4353" spans="1:11" x14ac:dyDescent="0.25">
      <c r="A4353" s="377"/>
      <c r="B4353" s="378"/>
      <c r="C4353" s="377"/>
      <c r="D4353" s="378" t="s">
        <v>60955</v>
      </c>
      <c r="E4353" s="378"/>
      <c r="F4353" s="379"/>
      <c r="G4353" s="380"/>
      <c r="H4353" s="380">
        <f>+SUBTOTAL(9,H4351:H4351)</f>
        <v>7.85</v>
      </c>
      <c r="I4353" s="383"/>
      <c r="J4353" s="384"/>
      <c r="K4353" s="384"/>
    </row>
    <row r="4354" spans="1:11" x14ac:dyDescent="0.25">
      <c r="A4354" s="377"/>
      <c r="B4354" s="378"/>
      <c r="C4354" s="377"/>
      <c r="D4354" s="378" t="s">
        <v>60956</v>
      </c>
      <c r="E4354" s="378"/>
      <c r="F4354" s="379">
        <v>24.18</v>
      </c>
      <c r="G4354" s="380"/>
      <c r="H4354" s="380">
        <f>+ROUND(H4353*F4354/100,2)</f>
        <v>1.9</v>
      </c>
      <c r="I4354" s="383"/>
      <c r="J4354" s="384"/>
      <c r="K4354" s="384"/>
    </row>
    <row r="4355" spans="1:11" x14ac:dyDescent="0.25">
      <c r="A4355" s="377"/>
      <c r="B4355" s="378"/>
      <c r="C4355" s="377"/>
      <c r="D4355" s="378" t="s">
        <v>60957</v>
      </c>
      <c r="E4355" s="378"/>
      <c r="F4355" s="379"/>
      <c r="G4355" s="380"/>
      <c r="H4355" s="380">
        <f>+H4353+H4354</f>
        <v>9.75</v>
      </c>
      <c r="I4355" s="383"/>
      <c r="J4355" s="384"/>
      <c r="K4355" s="384"/>
    </row>
    <row r="4356" spans="1:11" x14ac:dyDescent="0.25">
      <c r="A4356" s="377"/>
      <c r="B4356" s="378"/>
      <c r="C4356" s="377"/>
      <c r="D4356" s="378" t="s">
        <v>60958</v>
      </c>
      <c r="E4356" s="378"/>
      <c r="F4356" s="379"/>
      <c r="G4356" s="380"/>
      <c r="H4356" s="380">
        <v>9.75</v>
      </c>
      <c r="I4356" s="383"/>
      <c r="J4356" s="384"/>
      <c r="K4356" s="384"/>
    </row>
    <row r="4357" spans="1:11" x14ac:dyDescent="0.25">
      <c r="I4357" s="383"/>
      <c r="J4357" s="384"/>
      <c r="K4357" s="384"/>
    </row>
    <row r="4358" spans="1:11" x14ac:dyDescent="0.25">
      <c r="I4358" s="383"/>
      <c r="J4358" s="384"/>
      <c r="K4358" s="384"/>
    </row>
    <row r="4359" spans="1:11" x14ac:dyDescent="0.25">
      <c r="A4359" s="377" t="s">
        <v>60934</v>
      </c>
      <c r="B4359" s="378" t="s">
        <v>60935</v>
      </c>
      <c r="C4359" s="377"/>
      <c r="D4359" s="378"/>
      <c r="E4359" s="378"/>
      <c r="F4359" s="379"/>
      <c r="G4359" s="380"/>
      <c r="H4359" s="380"/>
      <c r="I4359" s="383"/>
      <c r="J4359" s="384"/>
      <c r="K4359" s="384"/>
    </row>
    <row r="4360" spans="1:11" x14ac:dyDescent="0.25">
      <c r="A4360" s="377"/>
      <c r="B4360" s="378"/>
      <c r="C4360" s="377" t="s">
        <v>60938</v>
      </c>
      <c r="D4360" s="378" t="s">
        <v>60939</v>
      </c>
      <c r="E4360" s="378" t="s">
        <v>60940</v>
      </c>
      <c r="F4360" s="379" t="s">
        <v>60941</v>
      </c>
      <c r="G4360" s="380" t="s">
        <v>60942</v>
      </c>
      <c r="H4360" s="380" t="s">
        <v>60943</v>
      </c>
      <c r="I4360" s="383"/>
      <c r="J4360" s="384"/>
      <c r="K4360" s="384"/>
    </row>
    <row r="4361" spans="1:11" x14ac:dyDescent="0.25">
      <c r="A4361" s="377"/>
      <c r="B4361" s="378"/>
      <c r="C4361" s="377"/>
      <c r="D4361" s="378"/>
      <c r="E4361" s="378"/>
      <c r="F4361" s="379"/>
      <c r="G4361" s="380"/>
      <c r="H4361" s="380"/>
      <c r="I4361" s="383"/>
      <c r="J4361" s="384"/>
      <c r="K4361" s="384"/>
    </row>
    <row r="4362" spans="1:11" x14ac:dyDescent="0.25">
      <c r="A4362" s="385" t="s">
        <v>62802</v>
      </c>
      <c r="B4362" s="386" t="s">
        <v>62803</v>
      </c>
      <c r="C4362" s="385"/>
      <c r="D4362" s="386"/>
      <c r="E4362" s="386" t="s">
        <v>33681</v>
      </c>
      <c r="F4362" s="379" t="s">
        <v>60946</v>
      </c>
      <c r="G4362" s="380"/>
      <c r="H4362" s="380"/>
      <c r="I4362" s="383"/>
      <c r="J4362" s="384"/>
      <c r="K4362" s="384"/>
    </row>
    <row r="4363" spans="1:11" x14ac:dyDescent="0.25">
      <c r="A4363" s="377"/>
      <c r="B4363" s="378">
        <v>3</v>
      </c>
      <c r="C4363" s="377" t="s">
        <v>62800</v>
      </c>
      <c r="D4363" s="378" t="s">
        <v>62801</v>
      </c>
      <c r="E4363" s="378" t="s">
        <v>284</v>
      </c>
      <c r="F4363" s="379">
        <v>7.6000000000000001E-6</v>
      </c>
      <c r="G4363" s="380">
        <v>163536</v>
      </c>
      <c r="H4363" s="380">
        <f>+ROUND(F4363*G4363,2)</f>
        <v>1.24</v>
      </c>
      <c r="I4363" s="383" t="s">
        <v>61092</v>
      </c>
      <c r="J4363" s="384" t="s">
        <v>60965</v>
      </c>
      <c r="K4363" s="384">
        <v>1159</v>
      </c>
    </row>
    <row r="4364" spans="1:11" x14ac:dyDescent="0.25">
      <c r="A4364" s="377"/>
      <c r="B4364" s="378"/>
      <c r="C4364" s="377"/>
      <c r="D4364" s="378" t="s">
        <v>61094</v>
      </c>
      <c r="E4364" s="378"/>
      <c r="F4364" s="379"/>
      <c r="G4364" s="380"/>
      <c r="H4364" s="380">
        <f>+SUBTOTAL(9,H4363:H4363)</f>
        <v>1.24</v>
      </c>
      <c r="I4364" s="383"/>
      <c r="J4364" s="384"/>
      <c r="K4364" s="384"/>
    </row>
    <row r="4365" spans="1:11" x14ac:dyDescent="0.25">
      <c r="A4365" s="377"/>
      <c r="B4365" s="378"/>
      <c r="C4365" s="377"/>
      <c r="D4365" s="378" t="s">
        <v>60955</v>
      </c>
      <c r="E4365" s="378"/>
      <c r="F4365" s="379"/>
      <c r="G4365" s="380"/>
      <c r="H4365" s="380">
        <f>+SUBTOTAL(9,H4363:H4363)</f>
        <v>1.24</v>
      </c>
      <c r="I4365" s="383"/>
      <c r="J4365" s="384"/>
      <c r="K4365" s="384"/>
    </row>
    <row r="4366" spans="1:11" x14ac:dyDescent="0.25">
      <c r="A4366" s="377"/>
      <c r="B4366" s="378"/>
      <c r="C4366" s="377"/>
      <c r="D4366" s="378" t="s">
        <v>60956</v>
      </c>
      <c r="E4366" s="378"/>
      <c r="F4366" s="379">
        <v>24.18</v>
      </c>
      <c r="G4366" s="380"/>
      <c r="H4366" s="380">
        <f>+ROUND(H4365*F4366/100,2)</f>
        <v>0.3</v>
      </c>
      <c r="I4366" s="383"/>
      <c r="J4366" s="384"/>
      <c r="K4366" s="384"/>
    </row>
    <row r="4367" spans="1:11" x14ac:dyDescent="0.25">
      <c r="A4367" s="377"/>
      <c r="B4367" s="378"/>
      <c r="C4367" s="377"/>
      <c r="D4367" s="378" t="s">
        <v>60957</v>
      </c>
      <c r="E4367" s="378"/>
      <c r="F4367" s="379"/>
      <c r="G4367" s="380"/>
      <c r="H4367" s="380">
        <f>+H4365+H4366</f>
        <v>1.54</v>
      </c>
      <c r="I4367" s="383"/>
      <c r="J4367" s="384"/>
      <c r="K4367" s="384"/>
    </row>
    <row r="4368" spans="1:11" x14ac:dyDescent="0.25">
      <c r="A4368" s="377"/>
      <c r="B4368" s="378"/>
      <c r="C4368" s="377"/>
      <c r="D4368" s="378" t="s">
        <v>60958</v>
      </c>
      <c r="E4368" s="378"/>
      <c r="F4368" s="379"/>
      <c r="G4368" s="380"/>
      <c r="H4368" s="380">
        <v>1.54</v>
      </c>
      <c r="I4368" s="383"/>
      <c r="J4368" s="384"/>
      <c r="K4368" s="384"/>
    </row>
    <row r="4369" spans="1:11" x14ac:dyDescent="0.25">
      <c r="I4369" s="383"/>
      <c r="J4369" s="384"/>
      <c r="K4369" s="384"/>
    </row>
    <row r="4370" spans="1:11" x14ac:dyDescent="0.25">
      <c r="I4370" s="383"/>
      <c r="J4370" s="384"/>
      <c r="K4370" s="384"/>
    </row>
    <row r="4371" spans="1:11" x14ac:dyDescent="0.25">
      <c r="A4371" s="377" t="s">
        <v>60934</v>
      </c>
      <c r="B4371" s="378" t="s">
        <v>60935</v>
      </c>
      <c r="C4371" s="377"/>
      <c r="D4371" s="378"/>
      <c r="E4371" s="378"/>
      <c r="F4371" s="379"/>
      <c r="G4371" s="380"/>
      <c r="H4371" s="380"/>
      <c r="I4371" s="383"/>
      <c r="J4371" s="384"/>
      <c r="K4371" s="384"/>
    </row>
    <row r="4372" spans="1:11" x14ac:dyDescent="0.25">
      <c r="A4372" s="377"/>
      <c r="B4372" s="378"/>
      <c r="C4372" s="377" t="s">
        <v>60938</v>
      </c>
      <c r="D4372" s="378" t="s">
        <v>60939</v>
      </c>
      <c r="E4372" s="378" t="s">
        <v>60940</v>
      </c>
      <c r="F4372" s="379" t="s">
        <v>60941</v>
      </c>
      <c r="G4372" s="380" t="s">
        <v>60942</v>
      </c>
      <c r="H4372" s="380" t="s">
        <v>60943</v>
      </c>
      <c r="I4372" s="383"/>
      <c r="J4372" s="384"/>
      <c r="K4372" s="384"/>
    </row>
    <row r="4373" spans="1:11" x14ac:dyDescent="0.25">
      <c r="A4373" s="377"/>
      <c r="B4373" s="378"/>
      <c r="C4373" s="377"/>
      <c r="D4373" s="378"/>
      <c r="E4373" s="378"/>
      <c r="F4373" s="379"/>
      <c r="G4373" s="380"/>
      <c r="H4373" s="380"/>
      <c r="I4373" s="383"/>
      <c r="J4373" s="384"/>
      <c r="K4373" s="384"/>
    </row>
    <row r="4374" spans="1:11" x14ac:dyDescent="0.25">
      <c r="A4374" s="385" t="s">
        <v>62804</v>
      </c>
      <c r="B4374" s="386" t="s">
        <v>62805</v>
      </c>
      <c r="C4374" s="385"/>
      <c r="D4374" s="386"/>
      <c r="E4374" s="386" t="s">
        <v>33681</v>
      </c>
      <c r="F4374" s="379" t="s">
        <v>60946</v>
      </c>
      <c r="G4374" s="380"/>
      <c r="H4374" s="380"/>
      <c r="I4374" s="383"/>
      <c r="J4374" s="384"/>
      <c r="K4374" s="384"/>
    </row>
    <row r="4375" spans="1:11" x14ac:dyDescent="0.25">
      <c r="A4375" s="377"/>
      <c r="B4375" s="378">
        <v>3</v>
      </c>
      <c r="C4375" s="377" t="s">
        <v>62800</v>
      </c>
      <c r="D4375" s="378" t="s">
        <v>62801</v>
      </c>
      <c r="E4375" s="378" t="s">
        <v>284</v>
      </c>
      <c r="F4375" s="379">
        <v>3.0000000000000001E-6</v>
      </c>
      <c r="G4375" s="380">
        <v>163536</v>
      </c>
      <c r="H4375" s="380">
        <f>+ROUND(F4375*G4375,2)</f>
        <v>0.49</v>
      </c>
      <c r="I4375" s="383" t="s">
        <v>61092</v>
      </c>
      <c r="J4375" s="384" t="s">
        <v>60965</v>
      </c>
      <c r="K4375" s="384">
        <v>1159</v>
      </c>
    </row>
    <row r="4376" spans="1:11" x14ac:dyDescent="0.25">
      <c r="A4376" s="377"/>
      <c r="B4376" s="378"/>
      <c r="C4376" s="377"/>
      <c r="D4376" s="378" t="s">
        <v>61094</v>
      </c>
      <c r="E4376" s="378"/>
      <c r="F4376" s="379"/>
      <c r="G4376" s="380"/>
      <c r="H4376" s="380">
        <f>+SUBTOTAL(9,H4375:H4375)</f>
        <v>0.49</v>
      </c>
      <c r="I4376" s="383"/>
      <c r="J4376" s="384"/>
      <c r="K4376" s="384"/>
    </row>
    <row r="4377" spans="1:11" x14ac:dyDescent="0.25">
      <c r="A4377" s="377"/>
      <c r="B4377" s="378"/>
      <c r="C4377" s="377"/>
      <c r="D4377" s="378" t="s">
        <v>60955</v>
      </c>
      <c r="E4377" s="378"/>
      <c r="F4377" s="379"/>
      <c r="G4377" s="380"/>
      <c r="H4377" s="380">
        <f>+SUBTOTAL(9,H4375:H4375)</f>
        <v>0.49</v>
      </c>
      <c r="I4377" s="383"/>
      <c r="J4377" s="384"/>
      <c r="K4377" s="384"/>
    </row>
    <row r="4378" spans="1:11" x14ac:dyDescent="0.25">
      <c r="A4378" s="377"/>
      <c r="B4378" s="378"/>
      <c r="C4378" s="377"/>
      <c r="D4378" s="378" t="s">
        <v>60956</v>
      </c>
      <c r="E4378" s="378"/>
      <c r="F4378" s="379">
        <v>24.18</v>
      </c>
      <c r="G4378" s="380"/>
      <c r="H4378" s="380">
        <f>+ROUND(H4377*F4378/100,2)</f>
        <v>0.12</v>
      </c>
      <c r="I4378" s="383"/>
      <c r="J4378" s="384"/>
      <c r="K4378" s="384"/>
    </row>
    <row r="4379" spans="1:11" x14ac:dyDescent="0.25">
      <c r="A4379" s="377"/>
      <c r="B4379" s="378"/>
      <c r="C4379" s="377"/>
      <c r="D4379" s="378" t="s">
        <v>60957</v>
      </c>
      <c r="E4379" s="378"/>
      <c r="F4379" s="379"/>
      <c r="G4379" s="380"/>
      <c r="H4379" s="380">
        <f>+H4377+H4378</f>
        <v>0.61</v>
      </c>
      <c r="I4379" s="383"/>
      <c r="J4379" s="384"/>
      <c r="K4379" s="384"/>
    </row>
    <row r="4380" spans="1:11" x14ac:dyDescent="0.25">
      <c r="A4380" s="377"/>
      <c r="B4380" s="378"/>
      <c r="C4380" s="377"/>
      <c r="D4380" s="378" t="s">
        <v>60958</v>
      </c>
      <c r="E4380" s="378"/>
      <c r="F4380" s="379"/>
      <c r="G4380" s="380"/>
      <c r="H4380" s="380">
        <v>0.61</v>
      </c>
      <c r="I4380" s="383"/>
      <c r="J4380" s="384"/>
      <c r="K4380" s="384"/>
    </row>
    <row r="4381" spans="1:11" x14ac:dyDescent="0.25">
      <c r="I4381" s="383"/>
      <c r="J4381" s="384"/>
      <c r="K4381" s="384"/>
    </row>
    <row r="4382" spans="1:11" x14ac:dyDescent="0.25">
      <c r="I4382" s="383"/>
      <c r="J4382" s="384"/>
      <c r="K4382" s="384"/>
    </row>
    <row r="4383" spans="1:11" x14ac:dyDescent="0.25">
      <c r="A4383" s="377" t="s">
        <v>60934</v>
      </c>
      <c r="B4383" s="378" t="s">
        <v>60935</v>
      </c>
      <c r="C4383" s="377"/>
      <c r="D4383" s="378"/>
      <c r="E4383" s="378"/>
      <c r="F4383" s="379"/>
      <c r="G4383" s="380"/>
      <c r="H4383" s="380"/>
      <c r="I4383" s="383"/>
      <c r="J4383" s="384"/>
      <c r="K4383" s="384"/>
    </row>
    <row r="4384" spans="1:11" x14ac:dyDescent="0.25">
      <c r="A4384" s="377"/>
      <c r="B4384" s="378"/>
      <c r="C4384" s="377" t="s">
        <v>60938</v>
      </c>
      <c r="D4384" s="378" t="s">
        <v>60939</v>
      </c>
      <c r="E4384" s="378" t="s">
        <v>60940</v>
      </c>
      <c r="F4384" s="379" t="s">
        <v>60941</v>
      </c>
      <c r="G4384" s="380" t="s">
        <v>60942</v>
      </c>
      <c r="H4384" s="380" t="s">
        <v>60943</v>
      </c>
      <c r="I4384" s="383"/>
      <c r="J4384" s="384"/>
      <c r="K4384" s="384"/>
    </row>
    <row r="4385" spans="1:11" x14ac:dyDescent="0.25">
      <c r="A4385" s="377"/>
      <c r="B4385" s="378"/>
      <c r="C4385" s="377"/>
      <c r="D4385" s="378"/>
      <c r="E4385" s="378"/>
      <c r="F4385" s="379"/>
      <c r="G4385" s="380"/>
      <c r="H4385" s="380"/>
      <c r="I4385" s="383"/>
      <c r="J4385" s="384"/>
      <c r="K4385" s="384"/>
    </row>
    <row r="4386" spans="1:11" x14ac:dyDescent="0.25">
      <c r="A4386" s="385" t="s">
        <v>62806</v>
      </c>
      <c r="B4386" s="386" t="s">
        <v>62807</v>
      </c>
      <c r="C4386" s="385"/>
      <c r="D4386" s="386"/>
      <c r="E4386" s="386" t="s">
        <v>33681</v>
      </c>
      <c r="F4386" s="379" t="s">
        <v>60946</v>
      </c>
      <c r="G4386" s="380"/>
      <c r="H4386" s="380"/>
      <c r="I4386" s="383"/>
      <c r="J4386" s="384"/>
      <c r="K4386" s="384"/>
    </row>
    <row r="4387" spans="1:11" x14ac:dyDescent="0.25">
      <c r="A4387" s="377"/>
      <c r="B4387" s="378">
        <v>3</v>
      </c>
      <c r="C4387" s="377" t="s">
        <v>62800</v>
      </c>
      <c r="D4387" s="378" t="s">
        <v>62801</v>
      </c>
      <c r="E4387" s="378" t="s">
        <v>284</v>
      </c>
      <c r="F4387" s="379">
        <v>6.0000000000000002E-5</v>
      </c>
      <c r="G4387" s="380">
        <v>163536</v>
      </c>
      <c r="H4387" s="380">
        <f>+ROUND(F4387*G4387,2)</f>
        <v>9.81</v>
      </c>
      <c r="I4387" s="383" t="s">
        <v>61092</v>
      </c>
      <c r="J4387" s="384" t="s">
        <v>60965</v>
      </c>
      <c r="K4387" s="384">
        <v>1159</v>
      </c>
    </row>
    <row r="4388" spans="1:11" x14ac:dyDescent="0.25">
      <c r="A4388" s="377"/>
      <c r="B4388" s="378"/>
      <c r="C4388" s="377"/>
      <c r="D4388" s="378" t="s">
        <v>61094</v>
      </c>
      <c r="E4388" s="378"/>
      <c r="F4388" s="379"/>
      <c r="G4388" s="380"/>
      <c r="H4388" s="380">
        <f>+SUBTOTAL(9,H4387:H4387)</f>
        <v>9.81</v>
      </c>
      <c r="I4388" s="383"/>
      <c r="J4388" s="384"/>
      <c r="K4388" s="384"/>
    </row>
    <row r="4389" spans="1:11" x14ac:dyDescent="0.25">
      <c r="A4389" s="377"/>
      <c r="B4389" s="378"/>
      <c r="C4389" s="377"/>
      <c r="D4389" s="378" t="s">
        <v>60955</v>
      </c>
      <c r="E4389" s="378"/>
      <c r="F4389" s="379"/>
      <c r="G4389" s="380"/>
      <c r="H4389" s="380">
        <f>+SUBTOTAL(9,H4387:H4387)</f>
        <v>9.81</v>
      </c>
      <c r="I4389" s="383"/>
      <c r="J4389" s="384"/>
      <c r="K4389" s="384"/>
    </row>
    <row r="4390" spans="1:11" x14ac:dyDescent="0.25">
      <c r="A4390" s="377"/>
      <c r="B4390" s="378"/>
      <c r="C4390" s="377"/>
      <c r="D4390" s="378" t="s">
        <v>60956</v>
      </c>
      <c r="E4390" s="378"/>
      <c r="F4390" s="379">
        <v>24.18</v>
      </c>
      <c r="G4390" s="380"/>
      <c r="H4390" s="380">
        <f>+ROUND(H4389*F4390/100,2)</f>
        <v>2.37</v>
      </c>
      <c r="I4390" s="383"/>
      <c r="J4390" s="384"/>
      <c r="K4390" s="384"/>
    </row>
    <row r="4391" spans="1:11" x14ac:dyDescent="0.25">
      <c r="A4391" s="377"/>
      <c r="B4391" s="378"/>
      <c r="C4391" s="377"/>
      <c r="D4391" s="378" t="s">
        <v>60957</v>
      </c>
      <c r="E4391" s="378"/>
      <c r="F4391" s="379"/>
      <c r="G4391" s="380"/>
      <c r="H4391" s="380">
        <f>+H4389+H4390</f>
        <v>12.18</v>
      </c>
      <c r="I4391" s="383"/>
      <c r="J4391" s="384"/>
      <c r="K4391" s="384"/>
    </row>
    <row r="4392" spans="1:11" x14ac:dyDescent="0.25">
      <c r="A4392" s="377"/>
      <c r="B4392" s="378"/>
      <c r="C4392" s="377"/>
      <c r="D4392" s="378" t="s">
        <v>60958</v>
      </c>
      <c r="E4392" s="378"/>
      <c r="F4392" s="379"/>
      <c r="G4392" s="380"/>
      <c r="H4392" s="380">
        <v>12.18</v>
      </c>
      <c r="I4392" s="383"/>
      <c r="J4392" s="384"/>
      <c r="K4392" s="384"/>
    </row>
    <row r="4393" spans="1:11" x14ac:dyDescent="0.25">
      <c r="I4393" s="383"/>
      <c r="J4393" s="384"/>
      <c r="K4393" s="384"/>
    </row>
    <row r="4394" spans="1:11" x14ac:dyDescent="0.25">
      <c r="I4394" s="383"/>
      <c r="J4394" s="384"/>
      <c r="K4394" s="384"/>
    </row>
    <row r="4395" spans="1:11" x14ac:dyDescent="0.25">
      <c r="A4395" s="377" t="s">
        <v>60934</v>
      </c>
      <c r="B4395" s="378" t="s">
        <v>60935</v>
      </c>
      <c r="C4395" s="377"/>
      <c r="D4395" s="378"/>
      <c r="E4395" s="378"/>
      <c r="F4395" s="379"/>
      <c r="G4395" s="380"/>
      <c r="H4395" s="380"/>
      <c r="I4395" s="383"/>
      <c r="J4395" s="384"/>
      <c r="K4395" s="384"/>
    </row>
    <row r="4396" spans="1:11" x14ac:dyDescent="0.25">
      <c r="A4396" s="377"/>
      <c r="B4396" s="378"/>
      <c r="C4396" s="377" t="s">
        <v>60938</v>
      </c>
      <c r="D4396" s="378" t="s">
        <v>60939</v>
      </c>
      <c r="E4396" s="378" t="s">
        <v>60940</v>
      </c>
      <c r="F4396" s="379" t="s">
        <v>60941</v>
      </c>
      <c r="G4396" s="380" t="s">
        <v>60942</v>
      </c>
      <c r="H4396" s="380" t="s">
        <v>60943</v>
      </c>
      <c r="I4396" s="383"/>
      <c r="J4396" s="384"/>
      <c r="K4396" s="384"/>
    </row>
    <row r="4397" spans="1:11" x14ac:dyDescent="0.25">
      <c r="A4397" s="377"/>
      <c r="B4397" s="378"/>
      <c r="C4397" s="377"/>
      <c r="D4397" s="378"/>
      <c r="E4397" s="378"/>
      <c r="F4397" s="379"/>
      <c r="G4397" s="380"/>
      <c r="H4397" s="380"/>
      <c r="I4397" s="383"/>
      <c r="J4397" s="384"/>
      <c r="K4397" s="384"/>
    </row>
    <row r="4398" spans="1:11" x14ac:dyDescent="0.25">
      <c r="A4398" s="385" t="s">
        <v>62808</v>
      </c>
      <c r="B4398" s="386" t="s">
        <v>62809</v>
      </c>
      <c r="C4398" s="385"/>
      <c r="D4398" s="386"/>
      <c r="E4398" s="386" t="s">
        <v>33681</v>
      </c>
      <c r="F4398" s="379" t="s">
        <v>60946</v>
      </c>
      <c r="G4398" s="380"/>
      <c r="H4398" s="380"/>
      <c r="I4398" s="383"/>
      <c r="J4398" s="384"/>
      <c r="K4398" s="384"/>
    </row>
    <row r="4399" spans="1:11" x14ac:dyDescent="0.25">
      <c r="A4399" s="377"/>
      <c r="B4399" s="378">
        <v>2</v>
      </c>
      <c r="C4399" s="377" t="s">
        <v>27114</v>
      </c>
      <c r="D4399" s="378" t="s">
        <v>62528</v>
      </c>
      <c r="E4399" s="378" t="s">
        <v>33591</v>
      </c>
      <c r="F4399" s="379">
        <v>6.62</v>
      </c>
      <c r="G4399" s="380">
        <v>3.7</v>
      </c>
      <c r="H4399" s="380">
        <f>+ROUND(F4399*G4399,2)</f>
        <v>24.49</v>
      </c>
      <c r="I4399" s="383" t="s">
        <v>60981</v>
      </c>
      <c r="J4399" s="384" t="s">
        <v>60965</v>
      </c>
      <c r="K4399" s="384">
        <v>4221</v>
      </c>
    </row>
    <row r="4400" spans="1:11" x14ac:dyDescent="0.25">
      <c r="A4400" s="377"/>
      <c r="B4400" s="378"/>
      <c r="C4400" s="377"/>
      <c r="D4400" s="378" t="s">
        <v>60986</v>
      </c>
      <c r="E4400" s="378"/>
      <c r="F4400" s="379"/>
      <c r="G4400" s="380"/>
      <c r="H4400" s="380">
        <f>+SUBTOTAL(9,H4399:H4399)</f>
        <v>24.49</v>
      </c>
      <c r="I4400" s="383"/>
      <c r="J4400" s="384"/>
      <c r="K4400" s="384"/>
    </row>
    <row r="4401" spans="1:11" x14ac:dyDescent="0.25">
      <c r="A4401" s="377"/>
      <c r="B4401" s="378"/>
      <c r="C4401" s="377"/>
      <c r="D4401" s="378" t="s">
        <v>60955</v>
      </c>
      <c r="E4401" s="378"/>
      <c r="F4401" s="379"/>
      <c r="G4401" s="380"/>
      <c r="H4401" s="380">
        <f>+SUBTOTAL(9,H4399:H4399)</f>
        <v>24.49</v>
      </c>
      <c r="I4401" s="383"/>
      <c r="J4401" s="384"/>
      <c r="K4401" s="384"/>
    </row>
    <row r="4402" spans="1:11" x14ac:dyDescent="0.25">
      <c r="A4402" s="377"/>
      <c r="B4402" s="378"/>
      <c r="C4402" s="377"/>
      <c r="D4402" s="378" t="s">
        <v>60956</v>
      </c>
      <c r="E4402" s="378"/>
      <c r="F4402" s="379">
        <v>24.18</v>
      </c>
      <c r="G4402" s="380"/>
      <c r="H4402" s="380">
        <f>+ROUND(H4401*F4402/100,2)</f>
        <v>5.92</v>
      </c>
      <c r="I4402" s="383"/>
      <c r="J4402" s="384"/>
      <c r="K4402" s="384"/>
    </row>
    <row r="4403" spans="1:11" x14ac:dyDescent="0.25">
      <c r="A4403" s="377"/>
      <c r="B4403" s="378"/>
      <c r="C4403" s="377"/>
      <c r="D4403" s="378" t="s">
        <v>60957</v>
      </c>
      <c r="E4403" s="378"/>
      <c r="F4403" s="379"/>
      <c r="G4403" s="380"/>
      <c r="H4403" s="380">
        <f>+H4401+H4402</f>
        <v>30.409999999999997</v>
      </c>
      <c r="I4403" s="383"/>
      <c r="J4403" s="384"/>
      <c r="K4403" s="384"/>
    </row>
    <row r="4404" spans="1:11" x14ac:dyDescent="0.25">
      <c r="A4404" s="377"/>
      <c r="B4404" s="378"/>
      <c r="C4404" s="377"/>
      <c r="D4404" s="378" t="s">
        <v>60958</v>
      </c>
      <c r="E4404" s="378"/>
      <c r="F4404" s="379"/>
      <c r="G4404" s="380"/>
      <c r="H4404" s="380">
        <v>30.41</v>
      </c>
      <c r="I4404" s="383"/>
      <c r="J4404" s="384"/>
      <c r="K4404" s="384"/>
    </row>
    <row r="4405" spans="1:11" x14ac:dyDescent="0.25">
      <c r="I4405" s="383"/>
      <c r="J4405" s="384"/>
      <c r="K4405" s="384"/>
    </row>
    <row r="4406" spans="1:11" x14ac:dyDescent="0.25">
      <c r="I4406" s="383"/>
      <c r="J4406" s="384"/>
      <c r="K4406" s="384"/>
    </row>
    <row r="4407" spans="1:11" x14ac:dyDescent="0.25">
      <c r="A4407" s="377" t="s">
        <v>60934</v>
      </c>
      <c r="B4407" s="378" t="s">
        <v>60935</v>
      </c>
      <c r="C4407" s="377"/>
      <c r="D4407" s="378"/>
      <c r="E4407" s="378"/>
      <c r="F4407" s="379"/>
      <c r="G4407" s="380"/>
      <c r="H4407" s="380"/>
      <c r="I4407" s="383"/>
      <c r="J4407" s="384"/>
      <c r="K4407" s="384"/>
    </row>
    <row r="4408" spans="1:11" x14ac:dyDescent="0.25">
      <c r="A4408" s="377"/>
      <c r="B4408" s="378"/>
      <c r="C4408" s="377" t="s">
        <v>60938</v>
      </c>
      <c r="D4408" s="378" t="s">
        <v>60939</v>
      </c>
      <c r="E4408" s="378" t="s">
        <v>60940</v>
      </c>
      <c r="F4408" s="379" t="s">
        <v>60941</v>
      </c>
      <c r="G4408" s="380" t="s">
        <v>60942</v>
      </c>
      <c r="H4408" s="380" t="s">
        <v>60943</v>
      </c>
      <c r="I4408" s="383"/>
      <c r="J4408" s="384"/>
      <c r="K4408" s="384"/>
    </row>
    <row r="4409" spans="1:11" x14ac:dyDescent="0.25">
      <c r="A4409" s="377"/>
      <c r="B4409" s="378"/>
      <c r="C4409" s="377"/>
      <c r="D4409" s="378"/>
      <c r="E4409" s="378"/>
      <c r="F4409" s="379"/>
      <c r="G4409" s="380"/>
      <c r="H4409" s="380"/>
      <c r="I4409" s="383"/>
      <c r="J4409" s="384"/>
      <c r="K4409" s="384"/>
    </row>
    <row r="4410" spans="1:11" x14ac:dyDescent="0.25">
      <c r="A4410" s="385" t="s">
        <v>62810</v>
      </c>
      <c r="B4410" s="386" t="s">
        <v>62811</v>
      </c>
      <c r="C4410" s="385"/>
      <c r="D4410" s="386"/>
      <c r="E4410" s="386" t="s">
        <v>61033</v>
      </c>
      <c r="F4410" s="379" t="s">
        <v>60946</v>
      </c>
      <c r="G4410" s="380"/>
      <c r="H4410" s="380"/>
      <c r="I4410" s="383"/>
      <c r="J4410" s="384"/>
      <c r="K4410" s="384"/>
    </row>
    <row r="4411" spans="1:11" x14ac:dyDescent="0.25">
      <c r="A4411" s="377"/>
      <c r="B4411" s="378"/>
      <c r="C4411" s="377"/>
      <c r="D4411" s="378" t="s">
        <v>60947</v>
      </c>
      <c r="E4411" s="378"/>
      <c r="F4411" s="379"/>
      <c r="G4411" s="380"/>
      <c r="H4411" s="380"/>
      <c r="I4411" s="383"/>
      <c r="J4411" s="384"/>
      <c r="K4411" s="384"/>
    </row>
    <row r="4412" spans="1:11" x14ac:dyDescent="0.25">
      <c r="A4412" s="377"/>
      <c r="B4412" s="378" t="s">
        <v>60948</v>
      </c>
      <c r="C4412" s="377" t="s">
        <v>62778</v>
      </c>
      <c r="D4412" s="378" t="s">
        <v>62779</v>
      </c>
      <c r="E4412" s="378" t="s">
        <v>33681</v>
      </c>
      <c r="F4412" s="379">
        <v>1</v>
      </c>
      <c r="G4412" s="380">
        <v>19.34</v>
      </c>
      <c r="H4412" s="380">
        <f>+ROUND(F4412*G4412,2)</f>
        <v>19.34</v>
      </c>
      <c r="I4412" s="383" t="s">
        <v>60952</v>
      </c>
      <c r="J4412" s="384" t="s">
        <v>60965</v>
      </c>
      <c r="K4412" s="384" t="s">
        <v>62778</v>
      </c>
    </row>
    <row r="4413" spans="1:11" x14ac:dyDescent="0.25">
      <c r="A4413" s="377"/>
      <c r="B4413" s="378" t="s">
        <v>60948</v>
      </c>
      <c r="C4413" s="377" t="s">
        <v>62780</v>
      </c>
      <c r="D4413" s="378" t="s">
        <v>62781</v>
      </c>
      <c r="E4413" s="378" t="s">
        <v>33681</v>
      </c>
      <c r="F4413" s="379">
        <v>1</v>
      </c>
      <c r="G4413" s="380">
        <v>7.85</v>
      </c>
      <c r="H4413" s="380">
        <f>+ROUND(F4413*G4413,2)</f>
        <v>7.85</v>
      </c>
      <c r="I4413" s="383" t="s">
        <v>60952</v>
      </c>
      <c r="J4413" s="384" t="s">
        <v>60965</v>
      </c>
      <c r="K4413" s="384" t="s">
        <v>62780</v>
      </c>
    </row>
    <row r="4414" spans="1:11" x14ac:dyDescent="0.25">
      <c r="A4414" s="377"/>
      <c r="B4414" s="378" t="s">
        <v>60948</v>
      </c>
      <c r="C4414" s="377" t="s">
        <v>62782</v>
      </c>
      <c r="D4414" s="378" t="s">
        <v>62783</v>
      </c>
      <c r="E4414" s="378" t="s">
        <v>33681</v>
      </c>
      <c r="F4414" s="379">
        <v>1</v>
      </c>
      <c r="G4414" s="380">
        <v>1.24</v>
      </c>
      <c r="H4414" s="380">
        <f>+ROUND(F4414*G4414,2)</f>
        <v>1.24</v>
      </c>
      <c r="I4414" s="383" t="s">
        <v>60952</v>
      </c>
      <c r="J4414" s="384" t="s">
        <v>60965</v>
      </c>
      <c r="K4414" s="384" t="s">
        <v>62782</v>
      </c>
    </row>
    <row r="4415" spans="1:11" x14ac:dyDescent="0.25">
      <c r="A4415" s="377"/>
      <c r="B4415" s="378" t="s">
        <v>60948</v>
      </c>
      <c r="C4415" s="377" t="s">
        <v>62784</v>
      </c>
      <c r="D4415" s="378" t="s">
        <v>62785</v>
      </c>
      <c r="E4415" s="378" t="s">
        <v>33681</v>
      </c>
      <c r="F4415" s="379">
        <v>1</v>
      </c>
      <c r="G4415" s="380">
        <v>0.49</v>
      </c>
      <c r="H4415" s="380">
        <f>+ROUND(F4415*G4415,2)</f>
        <v>0.49</v>
      </c>
      <c r="I4415" s="383" t="s">
        <v>60952</v>
      </c>
      <c r="J4415" s="384" t="s">
        <v>60965</v>
      </c>
      <c r="K4415" s="384" t="s">
        <v>62784</v>
      </c>
    </row>
    <row r="4416" spans="1:11" x14ac:dyDescent="0.25">
      <c r="A4416" s="377"/>
      <c r="B4416" s="378"/>
      <c r="C4416" s="377"/>
      <c r="D4416" s="378" t="s">
        <v>60954</v>
      </c>
      <c r="E4416" s="378"/>
      <c r="F4416" s="379"/>
      <c r="G4416" s="380"/>
      <c r="H4416" s="380">
        <f>+SUBTOTAL(9,H4412:H4415)</f>
        <v>28.919999999999995</v>
      </c>
      <c r="I4416" s="383"/>
      <c r="J4416" s="384"/>
      <c r="K4416" s="384"/>
    </row>
    <row r="4417" spans="1:11" x14ac:dyDescent="0.25">
      <c r="A4417" s="377"/>
      <c r="B4417" s="378"/>
      <c r="C4417" s="377"/>
      <c r="D4417" s="378" t="s">
        <v>60955</v>
      </c>
      <c r="E4417" s="378"/>
      <c r="F4417" s="379"/>
      <c r="G4417" s="380"/>
      <c r="H4417" s="380">
        <f>+SUBTOTAL(9,H4411:H4415)</f>
        <v>28.919999999999995</v>
      </c>
      <c r="I4417" s="383"/>
      <c r="J4417" s="384"/>
      <c r="K4417" s="384"/>
    </row>
    <row r="4418" spans="1:11" x14ac:dyDescent="0.25">
      <c r="A4418" s="377"/>
      <c r="B4418" s="378"/>
      <c r="C4418" s="377"/>
      <c r="D4418" s="378" t="s">
        <v>60956</v>
      </c>
      <c r="E4418" s="378"/>
      <c r="F4418" s="379">
        <v>24.18</v>
      </c>
      <c r="G4418" s="380"/>
      <c r="H4418" s="380">
        <f>+ROUND(H4417*F4418/100,2)</f>
        <v>6.99</v>
      </c>
      <c r="I4418" s="383"/>
      <c r="J4418" s="384"/>
      <c r="K4418" s="384"/>
    </row>
    <row r="4419" spans="1:11" x14ac:dyDescent="0.25">
      <c r="A4419" s="377"/>
      <c r="B4419" s="378"/>
      <c r="C4419" s="377"/>
      <c r="D4419" s="378" t="s">
        <v>60957</v>
      </c>
      <c r="E4419" s="378"/>
      <c r="F4419" s="379"/>
      <c r="G4419" s="380"/>
      <c r="H4419" s="380">
        <f>+H4417+H4418</f>
        <v>35.909999999999997</v>
      </c>
      <c r="I4419" s="383"/>
      <c r="J4419" s="384"/>
      <c r="K4419" s="384"/>
    </row>
    <row r="4420" spans="1:11" x14ac:dyDescent="0.25">
      <c r="A4420" s="377"/>
      <c r="B4420" s="378"/>
      <c r="C4420" s="377"/>
      <c r="D4420" s="378" t="s">
        <v>60958</v>
      </c>
      <c r="E4420" s="378"/>
      <c r="F4420" s="379"/>
      <c r="G4420" s="380"/>
      <c r="H4420" s="380">
        <v>35.909999999999997</v>
      </c>
      <c r="I4420" s="383"/>
      <c r="J4420" s="384"/>
      <c r="K4420" s="384"/>
    </row>
    <row r="4421" spans="1:11" x14ac:dyDescent="0.25">
      <c r="I4421" s="383"/>
      <c r="J4421" s="384"/>
      <c r="K4421" s="384"/>
    </row>
    <row r="4422" spans="1:11" x14ac:dyDescent="0.25">
      <c r="I4422" s="383"/>
      <c r="J4422" s="384"/>
      <c r="K4422" s="384"/>
    </row>
    <row r="4423" spans="1:11" x14ac:dyDescent="0.25">
      <c r="A4423" s="377" t="s">
        <v>60934</v>
      </c>
      <c r="B4423" s="378" t="s">
        <v>60935</v>
      </c>
      <c r="C4423" s="377"/>
      <c r="D4423" s="378"/>
      <c r="E4423" s="378"/>
      <c r="F4423" s="379"/>
      <c r="G4423" s="380"/>
      <c r="H4423" s="380"/>
      <c r="I4423" s="383"/>
      <c r="J4423" s="384"/>
      <c r="K4423" s="384"/>
    </row>
    <row r="4424" spans="1:11" x14ac:dyDescent="0.25">
      <c r="A4424" s="377"/>
      <c r="B4424" s="378"/>
      <c r="C4424" s="377" t="s">
        <v>60938</v>
      </c>
      <c r="D4424" s="378" t="s">
        <v>60939</v>
      </c>
      <c r="E4424" s="378" t="s">
        <v>60940</v>
      </c>
      <c r="F4424" s="379" t="s">
        <v>60941</v>
      </c>
      <c r="G4424" s="380" t="s">
        <v>60942</v>
      </c>
      <c r="H4424" s="380" t="s">
        <v>60943</v>
      </c>
      <c r="I4424" s="383"/>
      <c r="J4424" s="384"/>
      <c r="K4424" s="384"/>
    </row>
    <row r="4425" spans="1:11" x14ac:dyDescent="0.25">
      <c r="A4425" s="377"/>
      <c r="B4425" s="378"/>
      <c r="C4425" s="377"/>
      <c r="D4425" s="378"/>
      <c r="E4425" s="378"/>
      <c r="F4425" s="379"/>
      <c r="G4425" s="380"/>
      <c r="H4425" s="380"/>
      <c r="I4425" s="383"/>
      <c r="J4425" s="384"/>
      <c r="K4425" s="384"/>
    </row>
    <row r="4426" spans="1:11" x14ac:dyDescent="0.25">
      <c r="A4426" s="385" t="s">
        <v>62812</v>
      </c>
      <c r="B4426" s="386" t="s">
        <v>62813</v>
      </c>
      <c r="C4426" s="385"/>
      <c r="D4426" s="386"/>
      <c r="E4426" s="386" t="s">
        <v>33681</v>
      </c>
      <c r="F4426" s="379" t="s">
        <v>60946</v>
      </c>
      <c r="G4426" s="380"/>
      <c r="H4426" s="380"/>
      <c r="I4426" s="383"/>
      <c r="J4426" s="384"/>
      <c r="K4426" s="384"/>
    </row>
    <row r="4427" spans="1:11" x14ac:dyDescent="0.25">
      <c r="A4427" s="377"/>
      <c r="B4427" s="378">
        <v>1</v>
      </c>
      <c r="C4427" s="377" t="s">
        <v>62814</v>
      </c>
      <c r="D4427" s="378" t="s">
        <v>62815</v>
      </c>
      <c r="E4427" s="378" t="s">
        <v>33681</v>
      </c>
      <c r="F4427" s="379">
        <v>1</v>
      </c>
      <c r="G4427" s="380">
        <v>13.7</v>
      </c>
      <c r="H4427" s="380">
        <f>+ROUND(F4427*G4427,2)</f>
        <v>13.7</v>
      </c>
      <c r="I4427" s="383" t="s">
        <v>61113</v>
      </c>
      <c r="J4427" s="384" t="s">
        <v>60965</v>
      </c>
      <c r="K4427" s="384">
        <v>244</v>
      </c>
    </row>
    <row r="4428" spans="1:11" x14ac:dyDescent="0.25">
      <c r="A4428" s="377"/>
      <c r="B4428" s="378"/>
      <c r="C4428" s="377"/>
      <c r="D4428" s="378" t="s">
        <v>61118</v>
      </c>
      <c r="E4428" s="378"/>
      <c r="F4428" s="379"/>
      <c r="G4428" s="380"/>
      <c r="H4428" s="380">
        <f>+SUBTOTAL(9,H4427:H4427)</f>
        <v>13.7</v>
      </c>
      <c r="I4428" s="383"/>
      <c r="J4428" s="384"/>
      <c r="K4428" s="384"/>
    </row>
    <row r="4429" spans="1:11" x14ac:dyDescent="0.25">
      <c r="A4429" s="377"/>
      <c r="B4429" s="378">
        <v>2</v>
      </c>
      <c r="C4429" s="377" t="s">
        <v>30814</v>
      </c>
      <c r="D4429" s="378" t="s">
        <v>61838</v>
      </c>
      <c r="E4429" s="378" t="s">
        <v>33681</v>
      </c>
      <c r="F4429" s="379">
        <v>1</v>
      </c>
      <c r="G4429" s="380">
        <v>0.35</v>
      </c>
      <c r="H4429" s="380">
        <f>+ROUND(F4429*G4429,2)</f>
        <v>0.35</v>
      </c>
      <c r="I4429" s="383" t="s">
        <v>60981</v>
      </c>
      <c r="J4429" s="384" t="s">
        <v>60965</v>
      </c>
      <c r="K4429" s="384">
        <v>37372</v>
      </c>
    </row>
    <row r="4430" spans="1:11" x14ac:dyDescent="0.25">
      <c r="A4430" s="377"/>
      <c r="B4430" s="378">
        <v>2</v>
      </c>
      <c r="C4430" s="377" t="s">
        <v>30816</v>
      </c>
      <c r="D4430" s="378" t="s">
        <v>61839</v>
      </c>
      <c r="E4430" s="378" t="s">
        <v>33681</v>
      </c>
      <c r="F4430" s="379">
        <v>1</v>
      </c>
      <c r="G4430" s="380">
        <v>7.0000000000000007E-2</v>
      </c>
      <c r="H4430" s="380">
        <f>+ROUND(F4430*G4430,2)</f>
        <v>7.0000000000000007E-2</v>
      </c>
      <c r="I4430" s="383" t="s">
        <v>60981</v>
      </c>
      <c r="J4430" s="384" t="s">
        <v>60965</v>
      </c>
      <c r="K4430" s="384">
        <v>37373</v>
      </c>
    </row>
    <row r="4431" spans="1:11" x14ac:dyDescent="0.25">
      <c r="A4431" s="377"/>
      <c r="B4431" s="378">
        <v>2</v>
      </c>
      <c r="C4431" s="377" t="s">
        <v>62728</v>
      </c>
      <c r="D4431" s="378" t="s">
        <v>62729</v>
      </c>
      <c r="E4431" s="378" t="s">
        <v>33681</v>
      </c>
      <c r="F4431" s="379">
        <v>1</v>
      </c>
      <c r="G4431" s="380">
        <v>0.05</v>
      </c>
      <c r="H4431" s="380">
        <f>+ROUND(F4431*G4431,2)</f>
        <v>0.05</v>
      </c>
      <c r="I4431" s="383" t="s">
        <v>60981</v>
      </c>
      <c r="J4431" s="384" t="s">
        <v>60965</v>
      </c>
      <c r="K4431" s="384">
        <v>43469</v>
      </c>
    </row>
    <row r="4432" spans="1:11" x14ac:dyDescent="0.25">
      <c r="A4432" s="377"/>
      <c r="B4432" s="378">
        <v>2</v>
      </c>
      <c r="C4432" s="377" t="s">
        <v>62730</v>
      </c>
      <c r="D4432" s="378" t="s">
        <v>62731</v>
      </c>
      <c r="E4432" s="378" t="s">
        <v>33681</v>
      </c>
      <c r="F4432" s="379">
        <v>1</v>
      </c>
      <c r="G4432" s="380">
        <v>0.54</v>
      </c>
      <c r="H4432" s="380">
        <f>+ROUND(F4432*G4432,2)</f>
        <v>0.54</v>
      </c>
      <c r="I4432" s="383" t="s">
        <v>60981</v>
      </c>
      <c r="J4432" s="384" t="s">
        <v>60965</v>
      </c>
      <c r="K4432" s="384">
        <v>43493</v>
      </c>
    </row>
    <row r="4433" spans="1:11" x14ac:dyDescent="0.25">
      <c r="A4433" s="377"/>
      <c r="B4433" s="378"/>
      <c r="C4433" s="377"/>
      <c r="D4433" s="378" t="s">
        <v>60986</v>
      </c>
      <c r="E4433" s="378"/>
      <c r="F4433" s="379"/>
      <c r="G4433" s="380"/>
      <c r="H4433" s="380">
        <f>+SUBTOTAL(9,H4429:H4432)</f>
        <v>1.01</v>
      </c>
      <c r="I4433" s="383"/>
      <c r="J4433" s="384"/>
      <c r="K4433" s="384"/>
    </row>
    <row r="4434" spans="1:11" x14ac:dyDescent="0.25">
      <c r="A4434" s="377"/>
      <c r="B4434" s="378"/>
      <c r="C4434" s="377"/>
      <c r="D4434" s="378" t="s">
        <v>60947</v>
      </c>
      <c r="E4434" s="378"/>
      <c r="F4434" s="379"/>
      <c r="G4434" s="380"/>
      <c r="H4434" s="380"/>
      <c r="I4434" s="383"/>
      <c r="J4434" s="384"/>
      <c r="K4434" s="384"/>
    </row>
    <row r="4435" spans="1:11" x14ac:dyDescent="0.25">
      <c r="A4435" s="377"/>
      <c r="B4435" s="378" t="s">
        <v>60948</v>
      </c>
      <c r="C4435" s="377" t="s">
        <v>62816</v>
      </c>
      <c r="D4435" s="378" t="s">
        <v>62817</v>
      </c>
      <c r="E4435" s="378" t="s">
        <v>33681</v>
      </c>
      <c r="F4435" s="379">
        <v>1</v>
      </c>
      <c r="G4435" s="380">
        <v>0.08</v>
      </c>
      <c r="H4435" s="380">
        <f>+ROUND(F4435*G4435,2)</f>
        <v>0.08</v>
      </c>
      <c r="I4435" s="383" t="s">
        <v>60952</v>
      </c>
      <c r="J4435" s="384" t="s">
        <v>60965</v>
      </c>
      <c r="K4435" s="384" t="s">
        <v>62816</v>
      </c>
    </row>
    <row r="4436" spans="1:11" x14ac:dyDescent="0.25">
      <c r="A4436" s="377"/>
      <c r="B4436" s="378"/>
      <c r="C4436" s="377"/>
      <c r="D4436" s="378" t="s">
        <v>60954</v>
      </c>
      <c r="E4436" s="378"/>
      <c r="F4436" s="379"/>
      <c r="G4436" s="380"/>
      <c r="H4436" s="380">
        <f>+SUBTOTAL(9,H4435:H4435)</f>
        <v>0.08</v>
      </c>
      <c r="I4436" s="383"/>
      <c r="J4436" s="384"/>
      <c r="K4436" s="384"/>
    </row>
    <row r="4437" spans="1:11" x14ac:dyDescent="0.25">
      <c r="A4437" s="377"/>
      <c r="B4437" s="378"/>
      <c r="C4437" s="377"/>
      <c r="D4437" s="378" t="s">
        <v>60955</v>
      </c>
      <c r="E4437" s="378"/>
      <c r="F4437" s="379"/>
      <c r="G4437" s="380"/>
      <c r="H4437" s="380">
        <f>+SUBTOTAL(9,H4427:H4435)</f>
        <v>14.790000000000001</v>
      </c>
      <c r="I4437" s="383"/>
      <c r="J4437" s="384"/>
      <c r="K4437" s="384"/>
    </row>
    <row r="4438" spans="1:11" x14ac:dyDescent="0.25">
      <c r="A4438" s="377"/>
      <c r="B4438" s="378"/>
      <c r="C4438" s="377"/>
      <c r="D4438" s="378" t="s">
        <v>60956</v>
      </c>
      <c r="E4438" s="378"/>
      <c r="F4438" s="379">
        <v>24.18</v>
      </c>
      <c r="G4438" s="380"/>
      <c r="H4438" s="380">
        <f>+ROUND(H4437*F4438/100,2)</f>
        <v>3.58</v>
      </c>
      <c r="I4438" s="383"/>
      <c r="J4438" s="384"/>
      <c r="K4438" s="384"/>
    </row>
    <row r="4439" spans="1:11" x14ac:dyDescent="0.25">
      <c r="A4439" s="377"/>
      <c r="B4439" s="378"/>
      <c r="C4439" s="377"/>
      <c r="D4439" s="378" t="s">
        <v>60957</v>
      </c>
      <c r="E4439" s="378"/>
      <c r="F4439" s="379"/>
      <c r="G4439" s="380"/>
      <c r="H4439" s="380">
        <f>+H4437+H4438</f>
        <v>18.37</v>
      </c>
      <c r="I4439" s="383"/>
      <c r="J4439" s="384"/>
      <c r="K4439" s="384"/>
    </row>
    <row r="4440" spans="1:11" x14ac:dyDescent="0.25">
      <c r="A4440" s="377"/>
      <c r="B4440" s="378"/>
      <c r="C4440" s="377"/>
      <c r="D4440" s="378" t="s">
        <v>60958</v>
      </c>
      <c r="E4440" s="378"/>
      <c r="F4440" s="379"/>
      <c r="G4440" s="380"/>
      <c r="H4440" s="380">
        <v>18.37</v>
      </c>
      <c r="I4440" s="383"/>
      <c r="J4440" s="384"/>
      <c r="K4440" s="384"/>
    </row>
    <row r="4441" spans="1:11" x14ac:dyDescent="0.25">
      <c r="I4441" s="383"/>
      <c r="J4441" s="384"/>
      <c r="K4441" s="384"/>
    </row>
    <row r="4442" spans="1:11" x14ac:dyDescent="0.25">
      <c r="I4442" s="383"/>
      <c r="J4442" s="384"/>
      <c r="K4442" s="384"/>
    </row>
    <row r="4443" spans="1:11" x14ac:dyDescent="0.25">
      <c r="A4443" s="377" t="s">
        <v>60934</v>
      </c>
      <c r="B4443" s="378" t="s">
        <v>60935</v>
      </c>
      <c r="C4443" s="377"/>
      <c r="D4443" s="378"/>
      <c r="E4443" s="378"/>
      <c r="F4443" s="379"/>
      <c r="G4443" s="380"/>
      <c r="H4443" s="380"/>
      <c r="I4443" s="383"/>
      <c r="J4443" s="384"/>
      <c r="K4443" s="384"/>
    </row>
    <row r="4444" spans="1:11" x14ac:dyDescent="0.25">
      <c r="A4444" s="377"/>
      <c r="B4444" s="378"/>
      <c r="C4444" s="377" t="s">
        <v>60938</v>
      </c>
      <c r="D4444" s="378" t="s">
        <v>60939</v>
      </c>
      <c r="E4444" s="378" t="s">
        <v>60940</v>
      </c>
      <c r="F4444" s="379" t="s">
        <v>60941</v>
      </c>
      <c r="G4444" s="380" t="s">
        <v>60942</v>
      </c>
      <c r="H4444" s="380" t="s">
        <v>60943</v>
      </c>
      <c r="I4444" s="383"/>
      <c r="J4444" s="384"/>
      <c r="K4444" s="384"/>
    </row>
    <row r="4445" spans="1:11" x14ac:dyDescent="0.25">
      <c r="A4445" s="377"/>
      <c r="B4445" s="378"/>
      <c r="C4445" s="377"/>
      <c r="D4445" s="378"/>
      <c r="E4445" s="378"/>
      <c r="F4445" s="379"/>
      <c r="G4445" s="380"/>
      <c r="H4445" s="380"/>
      <c r="I4445" s="383"/>
      <c r="J4445" s="384"/>
      <c r="K4445" s="384"/>
    </row>
    <row r="4446" spans="1:11" x14ac:dyDescent="0.25">
      <c r="A4446" s="385" t="s">
        <v>62818</v>
      </c>
      <c r="B4446" s="386" t="s">
        <v>62819</v>
      </c>
      <c r="C4446" s="385"/>
      <c r="D4446" s="386"/>
      <c r="E4446" s="386" t="s">
        <v>33681</v>
      </c>
      <c r="F4446" s="379" t="s">
        <v>60946</v>
      </c>
      <c r="G4446" s="380"/>
      <c r="H4446" s="380"/>
      <c r="I4446" s="383"/>
      <c r="J4446" s="384"/>
      <c r="K4446" s="384"/>
    </row>
    <row r="4447" spans="1:11" x14ac:dyDescent="0.25">
      <c r="A4447" s="377"/>
      <c r="B4447" s="378">
        <v>1</v>
      </c>
      <c r="C4447" s="377" t="s">
        <v>62814</v>
      </c>
      <c r="D4447" s="378" t="s">
        <v>62815</v>
      </c>
      <c r="E4447" s="378" t="s">
        <v>33681</v>
      </c>
      <c r="F4447" s="379">
        <v>5.7000000000000002E-3</v>
      </c>
      <c r="G4447" s="380">
        <v>13.7</v>
      </c>
      <c r="H4447" s="380">
        <f>+ROUND(F4447*G4447,2)</f>
        <v>0.08</v>
      </c>
      <c r="I4447" s="383" t="s">
        <v>61113</v>
      </c>
      <c r="J4447" s="384" t="s">
        <v>60965</v>
      </c>
      <c r="K4447" s="384">
        <v>244</v>
      </c>
    </row>
    <row r="4448" spans="1:11" x14ac:dyDescent="0.25">
      <c r="A4448" s="377"/>
      <c r="B4448" s="378"/>
      <c r="C4448" s="377"/>
      <c r="D4448" s="378" t="s">
        <v>61118</v>
      </c>
      <c r="E4448" s="378"/>
      <c r="F4448" s="379"/>
      <c r="G4448" s="380"/>
      <c r="H4448" s="380">
        <f>+SUBTOTAL(9,H4447:H4447)</f>
        <v>0.08</v>
      </c>
      <c r="I4448" s="383"/>
      <c r="J4448" s="384"/>
      <c r="K4448" s="384"/>
    </row>
    <row r="4449" spans="1:11" x14ac:dyDescent="0.25">
      <c r="A4449" s="377"/>
      <c r="B4449" s="378"/>
      <c r="C4449" s="377"/>
      <c r="D4449" s="378" t="s">
        <v>60955</v>
      </c>
      <c r="E4449" s="378"/>
      <c r="F4449" s="379"/>
      <c r="G4449" s="380"/>
      <c r="H4449" s="380">
        <f>+SUBTOTAL(9,H4447:H4447)</f>
        <v>0.08</v>
      </c>
      <c r="I4449" s="383"/>
      <c r="J4449" s="384"/>
      <c r="K4449" s="384"/>
    </row>
    <row r="4450" spans="1:11" x14ac:dyDescent="0.25">
      <c r="A4450" s="377"/>
      <c r="B4450" s="378"/>
      <c r="C4450" s="377"/>
      <c r="D4450" s="378" t="s">
        <v>60956</v>
      </c>
      <c r="E4450" s="378"/>
      <c r="F4450" s="379">
        <v>24.18</v>
      </c>
      <c r="G4450" s="380"/>
      <c r="H4450" s="380">
        <f>+ROUND(H4449*F4450/100,2)</f>
        <v>0.02</v>
      </c>
      <c r="I4450" s="383"/>
      <c r="J4450" s="384"/>
      <c r="K4450" s="384"/>
    </row>
    <row r="4451" spans="1:11" x14ac:dyDescent="0.25">
      <c r="A4451" s="377"/>
      <c r="B4451" s="378"/>
      <c r="C4451" s="377"/>
      <c r="D4451" s="378" t="s">
        <v>60957</v>
      </c>
      <c r="E4451" s="378"/>
      <c r="F4451" s="379"/>
      <c r="G4451" s="380"/>
      <c r="H4451" s="380">
        <f>+H4449+H4450</f>
        <v>0.1</v>
      </c>
      <c r="I4451" s="383"/>
      <c r="J4451" s="384"/>
      <c r="K4451" s="384"/>
    </row>
    <row r="4452" spans="1:11" x14ac:dyDescent="0.25">
      <c r="A4452" s="377"/>
      <c r="B4452" s="378"/>
      <c r="C4452" s="377"/>
      <c r="D4452" s="378" t="s">
        <v>60958</v>
      </c>
      <c r="E4452" s="378"/>
      <c r="F4452" s="379"/>
      <c r="G4452" s="380"/>
      <c r="H4452" s="380">
        <v>0.1</v>
      </c>
      <c r="I4452" s="383"/>
      <c r="J4452" s="384"/>
      <c r="K4452" s="384"/>
    </row>
    <row r="4453" spans="1:11" x14ac:dyDescent="0.25">
      <c r="I4453" s="383"/>
      <c r="J4453" s="384"/>
      <c r="K4453" s="384"/>
    </row>
    <row r="4454" spans="1:11" x14ac:dyDescent="0.25">
      <c r="I4454" s="383"/>
      <c r="J4454" s="384"/>
      <c r="K4454" s="384"/>
    </row>
    <row r="4455" spans="1:11" x14ac:dyDescent="0.25">
      <c r="A4455" s="377" t="s">
        <v>60934</v>
      </c>
      <c r="B4455" s="378" t="s">
        <v>60935</v>
      </c>
      <c r="C4455" s="377"/>
      <c r="D4455" s="378"/>
      <c r="E4455" s="378"/>
      <c r="F4455" s="379"/>
      <c r="G4455" s="380"/>
      <c r="H4455" s="380"/>
      <c r="I4455" s="383"/>
      <c r="J4455" s="384"/>
      <c r="K4455" s="384"/>
    </row>
    <row r="4456" spans="1:11" x14ac:dyDescent="0.25">
      <c r="A4456" s="377"/>
      <c r="B4456" s="378"/>
      <c r="C4456" s="377" t="s">
        <v>60938</v>
      </c>
      <c r="D4456" s="378" t="s">
        <v>60939</v>
      </c>
      <c r="E4456" s="378" t="s">
        <v>60940</v>
      </c>
      <c r="F4456" s="379" t="s">
        <v>60941</v>
      </c>
      <c r="G4456" s="380" t="s">
        <v>60942</v>
      </c>
      <c r="H4456" s="380" t="s">
        <v>60943</v>
      </c>
      <c r="I4456" s="383"/>
      <c r="J4456" s="384"/>
      <c r="K4456" s="384"/>
    </row>
    <row r="4457" spans="1:11" x14ac:dyDescent="0.25">
      <c r="A4457" s="377"/>
      <c r="B4457" s="378"/>
      <c r="C4457" s="377"/>
      <c r="D4457" s="378"/>
      <c r="E4457" s="378"/>
      <c r="F4457" s="379"/>
      <c r="G4457" s="380"/>
      <c r="H4457" s="380"/>
      <c r="I4457" s="383"/>
      <c r="J4457" s="384"/>
      <c r="K4457" s="384"/>
    </row>
    <row r="4458" spans="1:11" x14ac:dyDescent="0.25">
      <c r="A4458" s="385" t="s">
        <v>62820</v>
      </c>
      <c r="B4458" s="386" t="s">
        <v>62821</v>
      </c>
      <c r="C4458" s="385"/>
      <c r="D4458" s="386"/>
      <c r="E4458" s="386" t="s">
        <v>33681</v>
      </c>
      <c r="F4458" s="379" t="s">
        <v>60946</v>
      </c>
      <c r="G4458" s="380"/>
      <c r="H4458" s="380"/>
      <c r="I4458" s="383"/>
      <c r="J4458" s="384"/>
      <c r="K4458" s="384"/>
    </row>
    <row r="4459" spans="1:11" x14ac:dyDescent="0.25">
      <c r="A4459" s="377"/>
      <c r="B4459" s="378">
        <v>1</v>
      </c>
      <c r="C4459" s="377" t="s">
        <v>62822</v>
      </c>
      <c r="D4459" s="378" t="s">
        <v>62823</v>
      </c>
      <c r="E4459" s="378" t="s">
        <v>33681</v>
      </c>
      <c r="F4459" s="379">
        <v>1</v>
      </c>
      <c r="G4459" s="380">
        <v>17.27</v>
      </c>
      <c r="H4459" s="380">
        <f>+ROUND(F4459*G4459,2)</f>
        <v>17.27</v>
      </c>
      <c r="I4459" s="383" t="s">
        <v>61113</v>
      </c>
      <c r="J4459" s="384" t="s">
        <v>60965</v>
      </c>
      <c r="K4459" s="384">
        <v>7595</v>
      </c>
    </row>
    <row r="4460" spans="1:11" x14ac:dyDescent="0.25">
      <c r="A4460" s="377"/>
      <c r="B4460" s="378"/>
      <c r="C4460" s="377"/>
      <c r="D4460" s="378" t="s">
        <v>61118</v>
      </c>
      <c r="E4460" s="378"/>
      <c r="F4460" s="379"/>
      <c r="G4460" s="380"/>
      <c r="H4460" s="380">
        <f>+SUBTOTAL(9,H4459:H4459)</f>
        <v>17.27</v>
      </c>
      <c r="I4460" s="383"/>
      <c r="J4460" s="384"/>
      <c r="K4460" s="384"/>
    </row>
    <row r="4461" spans="1:11" x14ac:dyDescent="0.25">
      <c r="A4461" s="377"/>
      <c r="B4461" s="378">
        <v>2</v>
      </c>
      <c r="C4461" s="377" t="s">
        <v>30814</v>
      </c>
      <c r="D4461" s="378" t="s">
        <v>61838</v>
      </c>
      <c r="E4461" s="378" t="s">
        <v>33681</v>
      </c>
      <c r="F4461" s="379">
        <v>1</v>
      </c>
      <c r="G4461" s="380">
        <v>0.35</v>
      </c>
      <c r="H4461" s="380">
        <f>+ROUND(F4461*G4461,2)</f>
        <v>0.35</v>
      </c>
      <c r="I4461" s="383" t="s">
        <v>60981</v>
      </c>
      <c r="J4461" s="384" t="s">
        <v>60965</v>
      </c>
      <c r="K4461" s="384">
        <v>37372</v>
      </c>
    </row>
    <row r="4462" spans="1:11" x14ac:dyDescent="0.25">
      <c r="A4462" s="377"/>
      <c r="B4462" s="378">
        <v>2</v>
      </c>
      <c r="C4462" s="377" t="s">
        <v>30816</v>
      </c>
      <c r="D4462" s="378" t="s">
        <v>61839</v>
      </c>
      <c r="E4462" s="378" t="s">
        <v>33681</v>
      </c>
      <c r="F4462" s="379">
        <v>1</v>
      </c>
      <c r="G4462" s="380">
        <v>7.0000000000000007E-2</v>
      </c>
      <c r="H4462" s="380">
        <f>+ROUND(F4462*G4462,2)</f>
        <v>7.0000000000000007E-2</v>
      </c>
      <c r="I4462" s="383" t="s">
        <v>60981</v>
      </c>
      <c r="J4462" s="384" t="s">
        <v>60965</v>
      </c>
      <c r="K4462" s="384">
        <v>37373</v>
      </c>
    </row>
    <row r="4463" spans="1:11" x14ac:dyDescent="0.25">
      <c r="A4463" s="377"/>
      <c r="B4463" s="378">
        <v>2</v>
      </c>
      <c r="C4463" s="377" t="s">
        <v>62728</v>
      </c>
      <c r="D4463" s="378" t="s">
        <v>62729</v>
      </c>
      <c r="E4463" s="378" t="s">
        <v>33681</v>
      </c>
      <c r="F4463" s="379">
        <v>1</v>
      </c>
      <c r="G4463" s="380">
        <v>0.05</v>
      </c>
      <c r="H4463" s="380">
        <f>+ROUND(F4463*G4463,2)</f>
        <v>0.05</v>
      </c>
      <c r="I4463" s="383" t="s">
        <v>60981</v>
      </c>
      <c r="J4463" s="384" t="s">
        <v>60965</v>
      </c>
      <c r="K4463" s="384">
        <v>43469</v>
      </c>
    </row>
    <row r="4464" spans="1:11" x14ac:dyDescent="0.25">
      <c r="A4464" s="377"/>
      <c r="B4464" s="378">
        <v>2</v>
      </c>
      <c r="C4464" s="377" t="s">
        <v>62730</v>
      </c>
      <c r="D4464" s="378" t="s">
        <v>62731</v>
      </c>
      <c r="E4464" s="378" t="s">
        <v>33681</v>
      </c>
      <c r="F4464" s="379">
        <v>1</v>
      </c>
      <c r="G4464" s="380">
        <v>0.54</v>
      </c>
      <c r="H4464" s="380">
        <f>+ROUND(F4464*G4464,2)</f>
        <v>0.54</v>
      </c>
      <c r="I4464" s="383" t="s">
        <v>60981</v>
      </c>
      <c r="J4464" s="384" t="s">
        <v>60965</v>
      </c>
      <c r="K4464" s="384">
        <v>43493</v>
      </c>
    </row>
    <row r="4465" spans="1:11" x14ac:dyDescent="0.25">
      <c r="A4465" s="377"/>
      <c r="B4465" s="378"/>
      <c r="C4465" s="377"/>
      <c r="D4465" s="378" t="s">
        <v>60986</v>
      </c>
      <c r="E4465" s="378"/>
      <c r="F4465" s="379"/>
      <c r="G4465" s="380"/>
      <c r="H4465" s="380">
        <f>+SUBTOTAL(9,H4461:H4464)</f>
        <v>1.01</v>
      </c>
      <c r="I4465" s="383"/>
      <c r="J4465" s="384"/>
      <c r="K4465" s="384"/>
    </row>
    <row r="4466" spans="1:11" x14ac:dyDescent="0.25">
      <c r="A4466" s="377"/>
      <c r="B4466" s="378"/>
      <c r="C4466" s="377"/>
      <c r="D4466" s="378" t="s">
        <v>60947</v>
      </c>
      <c r="E4466" s="378"/>
      <c r="F4466" s="379"/>
      <c r="G4466" s="380"/>
      <c r="H4466" s="380"/>
      <c r="I4466" s="383"/>
      <c r="J4466" s="384"/>
      <c r="K4466" s="384"/>
    </row>
    <row r="4467" spans="1:11" x14ac:dyDescent="0.25">
      <c r="A4467" s="377"/>
      <c r="B4467" s="378" t="s">
        <v>60948</v>
      </c>
      <c r="C4467" s="377" t="s">
        <v>62824</v>
      </c>
      <c r="D4467" s="378" t="s">
        <v>62825</v>
      </c>
      <c r="E4467" s="378" t="s">
        <v>33681</v>
      </c>
      <c r="F4467" s="379">
        <v>1</v>
      </c>
      <c r="G4467" s="380">
        <v>0.1</v>
      </c>
      <c r="H4467" s="380">
        <f>+ROUND(F4467*G4467,2)</f>
        <v>0.1</v>
      </c>
      <c r="I4467" s="383" t="s">
        <v>60952</v>
      </c>
      <c r="J4467" s="384" t="s">
        <v>60965</v>
      </c>
      <c r="K4467" s="384" t="s">
        <v>62824</v>
      </c>
    </row>
    <row r="4468" spans="1:11" x14ac:dyDescent="0.25">
      <c r="A4468" s="377"/>
      <c r="B4468" s="378"/>
      <c r="C4468" s="377"/>
      <c r="D4468" s="378" t="s">
        <v>60954</v>
      </c>
      <c r="E4468" s="378"/>
      <c r="F4468" s="379"/>
      <c r="G4468" s="380"/>
      <c r="H4468" s="380">
        <f>+SUBTOTAL(9,H4467:H4467)</f>
        <v>0.1</v>
      </c>
      <c r="I4468" s="383"/>
      <c r="J4468" s="384"/>
      <c r="K4468" s="384"/>
    </row>
    <row r="4469" spans="1:11" x14ac:dyDescent="0.25">
      <c r="A4469" s="377"/>
      <c r="B4469" s="378"/>
      <c r="C4469" s="377"/>
      <c r="D4469" s="378" t="s">
        <v>60955</v>
      </c>
      <c r="E4469" s="378"/>
      <c r="F4469" s="379"/>
      <c r="G4469" s="380"/>
      <c r="H4469" s="380">
        <f>+SUBTOTAL(9,H4459:H4467)</f>
        <v>18.380000000000003</v>
      </c>
      <c r="I4469" s="383"/>
      <c r="J4469" s="384"/>
      <c r="K4469" s="384"/>
    </row>
    <row r="4470" spans="1:11" x14ac:dyDescent="0.25">
      <c r="A4470" s="377"/>
      <c r="B4470" s="378"/>
      <c r="C4470" s="377"/>
      <c r="D4470" s="378" t="s">
        <v>60956</v>
      </c>
      <c r="E4470" s="378"/>
      <c r="F4470" s="379">
        <v>24.18</v>
      </c>
      <c r="G4470" s="380"/>
      <c r="H4470" s="380">
        <f>+ROUND(H4469*F4470/100,2)</f>
        <v>4.4400000000000004</v>
      </c>
      <c r="I4470" s="383"/>
      <c r="J4470" s="384"/>
      <c r="K4470" s="384"/>
    </row>
    <row r="4471" spans="1:11" x14ac:dyDescent="0.25">
      <c r="A4471" s="377"/>
      <c r="B4471" s="378"/>
      <c r="C4471" s="377"/>
      <c r="D4471" s="378" t="s">
        <v>60957</v>
      </c>
      <c r="E4471" s="378"/>
      <c r="F4471" s="379"/>
      <c r="G4471" s="380"/>
      <c r="H4471" s="380">
        <f>+H4469+H4470</f>
        <v>22.820000000000004</v>
      </c>
      <c r="I4471" s="383"/>
      <c r="J4471" s="384"/>
      <c r="K4471" s="384"/>
    </row>
    <row r="4472" spans="1:11" x14ac:dyDescent="0.25">
      <c r="A4472" s="377"/>
      <c r="B4472" s="378"/>
      <c r="C4472" s="377"/>
      <c r="D4472" s="378" t="s">
        <v>60958</v>
      </c>
      <c r="E4472" s="378"/>
      <c r="F4472" s="379"/>
      <c r="G4472" s="380"/>
      <c r="H4472" s="380">
        <v>22.82</v>
      </c>
      <c r="I4472" s="383"/>
      <c r="J4472" s="384"/>
      <c r="K4472" s="384"/>
    </row>
    <row r="4473" spans="1:11" x14ac:dyDescent="0.25">
      <c r="I4473" s="383"/>
      <c r="J4473" s="384"/>
      <c r="K4473" s="384"/>
    </row>
    <row r="4474" spans="1:11" x14ac:dyDescent="0.25">
      <c r="I4474" s="383"/>
      <c r="J4474" s="384"/>
      <c r="K4474" s="384"/>
    </row>
    <row r="4475" spans="1:11" x14ac:dyDescent="0.25">
      <c r="A4475" s="377" t="s">
        <v>60934</v>
      </c>
      <c r="B4475" s="378" t="s">
        <v>60935</v>
      </c>
      <c r="C4475" s="377"/>
      <c r="D4475" s="378"/>
      <c r="E4475" s="378"/>
      <c r="F4475" s="379"/>
      <c r="G4475" s="380"/>
      <c r="H4475" s="380"/>
      <c r="I4475" s="383"/>
      <c r="J4475" s="384"/>
      <c r="K4475" s="384"/>
    </row>
    <row r="4476" spans="1:11" x14ac:dyDescent="0.25">
      <c r="A4476" s="377"/>
      <c r="B4476" s="378"/>
      <c r="C4476" s="377" t="s">
        <v>60938</v>
      </c>
      <c r="D4476" s="378" t="s">
        <v>60939</v>
      </c>
      <c r="E4476" s="378" t="s">
        <v>60940</v>
      </c>
      <c r="F4476" s="379" t="s">
        <v>60941</v>
      </c>
      <c r="G4476" s="380" t="s">
        <v>60942</v>
      </c>
      <c r="H4476" s="380" t="s">
        <v>60943</v>
      </c>
      <c r="I4476" s="383"/>
      <c r="J4476" s="384"/>
      <c r="K4476" s="384"/>
    </row>
    <row r="4477" spans="1:11" x14ac:dyDescent="0.25">
      <c r="A4477" s="377"/>
      <c r="B4477" s="378"/>
      <c r="C4477" s="377"/>
      <c r="D4477" s="378"/>
      <c r="E4477" s="378"/>
      <c r="F4477" s="379"/>
      <c r="G4477" s="380"/>
      <c r="H4477" s="380"/>
      <c r="I4477" s="383"/>
      <c r="J4477" s="384"/>
      <c r="K4477" s="384"/>
    </row>
    <row r="4478" spans="1:11" x14ac:dyDescent="0.25">
      <c r="A4478" s="385" t="s">
        <v>62826</v>
      </c>
      <c r="B4478" s="386" t="s">
        <v>62827</v>
      </c>
      <c r="C4478" s="385"/>
      <c r="D4478" s="386"/>
      <c r="E4478" s="386" t="s">
        <v>33681</v>
      </c>
      <c r="F4478" s="379" t="s">
        <v>60946</v>
      </c>
      <c r="G4478" s="380"/>
      <c r="H4478" s="380"/>
      <c r="I4478" s="383"/>
      <c r="J4478" s="384"/>
      <c r="K4478" s="384"/>
    </row>
    <row r="4479" spans="1:11" x14ac:dyDescent="0.25">
      <c r="A4479" s="377"/>
      <c r="B4479" s="378">
        <v>1</v>
      </c>
      <c r="C4479" s="377" t="s">
        <v>62822</v>
      </c>
      <c r="D4479" s="378" t="s">
        <v>62823</v>
      </c>
      <c r="E4479" s="378" t="s">
        <v>33681</v>
      </c>
      <c r="F4479" s="379">
        <v>5.7000000000000002E-3</v>
      </c>
      <c r="G4479" s="380">
        <v>17.27</v>
      </c>
      <c r="H4479" s="380">
        <f>+ROUND(F4479*G4479,2)</f>
        <v>0.1</v>
      </c>
      <c r="I4479" s="383" t="s">
        <v>61113</v>
      </c>
      <c r="J4479" s="384" t="s">
        <v>60965</v>
      </c>
      <c r="K4479" s="384">
        <v>7595</v>
      </c>
    </row>
    <row r="4480" spans="1:11" x14ac:dyDescent="0.25">
      <c r="A4480" s="377"/>
      <c r="B4480" s="378"/>
      <c r="C4480" s="377"/>
      <c r="D4480" s="378" t="s">
        <v>61118</v>
      </c>
      <c r="E4480" s="378"/>
      <c r="F4480" s="379"/>
      <c r="G4480" s="380"/>
      <c r="H4480" s="380">
        <f>+SUBTOTAL(9,H4479:H4479)</f>
        <v>0.1</v>
      </c>
      <c r="I4480" s="383"/>
      <c r="J4480" s="384"/>
      <c r="K4480" s="384"/>
    </row>
    <row r="4481" spans="1:11" x14ac:dyDescent="0.25">
      <c r="A4481" s="377"/>
      <c r="B4481" s="378"/>
      <c r="C4481" s="377"/>
      <c r="D4481" s="378" t="s">
        <v>60955</v>
      </c>
      <c r="E4481" s="378"/>
      <c r="F4481" s="379"/>
      <c r="G4481" s="380"/>
      <c r="H4481" s="380">
        <f>+SUBTOTAL(9,H4479:H4479)</f>
        <v>0.1</v>
      </c>
      <c r="I4481" s="383"/>
      <c r="J4481" s="384"/>
      <c r="K4481" s="384"/>
    </row>
    <row r="4482" spans="1:11" x14ac:dyDescent="0.25">
      <c r="A4482" s="377"/>
      <c r="B4482" s="378"/>
      <c r="C4482" s="377"/>
      <c r="D4482" s="378" t="s">
        <v>60956</v>
      </c>
      <c r="E4482" s="378"/>
      <c r="F4482" s="379">
        <v>24.18</v>
      </c>
      <c r="G4482" s="380"/>
      <c r="H4482" s="380">
        <f>+ROUND(H4481*F4482/100,2)</f>
        <v>0.02</v>
      </c>
      <c r="I4482" s="383"/>
      <c r="J4482" s="384"/>
      <c r="K4482" s="384"/>
    </row>
    <row r="4483" spans="1:11" x14ac:dyDescent="0.25">
      <c r="A4483" s="377"/>
      <c r="B4483" s="378"/>
      <c r="C4483" s="377"/>
      <c r="D4483" s="378" t="s">
        <v>60957</v>
      </c>
      <c r="E4483" s="378"/>
      <c r="F4483" s="379"/>
      <c r="G4483" s="380"/>
      <c r="H4483" s="380">
        <f>+H4481+H4482</f>
        <v>0.12000000000000001</v>
      </c>
      <c r="I4483" s="383"/>
      <c r="J4483" s="384"/>
      <c r="K4483" s="384"/>
    </row>
    <row r="4484" spans="1:11" x14ac:dyDescent="0.25">
      <c r="A4484" s="377"/>
      <c r="B4484" s="378"/>
      <c r="C4484" s="377"/>
      <c r="D4484" s="378" t="s">
        <v>60958</v>
      </c>
      <c r="E4484" s="378"/>
      <c r="F4484" s="379"/>
      <c r="G4484" s="380"/>
      <c r="H4484" s="380">
        <v>0.12</v>
      </c>
      <c r="I4484" s="383"/>
      <c r="J4484" s="384"/>
      <c r="K4484" s="384"/>
    </row>
    <row r="4485" spans="1:11" x14ac:dyDescent="0.25">
      <c r="I4485" s="383"/>
      <c r="J4485" s="384"/>
      <c r="K4485" s="384"/>
    </row>
    <row r="4486" spans="1:11" x14ac:dyDescent="0.25">
      <c r="I4486" s="383"/>
      <c r="J4486" s="384"/>
      <c r="K4486" s="384"/>
    </row>
    <row r="4487" spans="1:11" x14ac:dyDescent="0.25">
      <c r="A4487" s="377" t="s">
        <v>60934</v>
      </c>
      <c r="B4487" s="378" t="s">
        <v>60935</v>
      </c>
      <c r="C4487" s="377"/>
      <c r="D4487" s="378"/>
      <c r="E4487" s="378"/>
      <c r="F4487" s="379"/>
      <c r="G4487" s="380"/>
      <c r="H4487" s="380"/>
      <c r="I4487" s="383"/>
      <c r="J4487" s="384"/>
      <c r="K4487" s="384"/>
    </row>
    <row r="4488" spans="1:11" x14ac:dyDescent="0.25">
      <c r="A4488" s="377"/>
      <c r="B4488" s="378"/>
      <c r="C4488" s="377" t="s">
        <v>60938</v>
      </c>
      <c r="D4488" s="378" t="s">
        <v>60939</v>
      </c>
      <c r="E4488" s="378" t="s">
        <v>60940</v>
      </c>
      <c r="F4488" s="379" t="s">
        <v>60941</v>
      </c>
      <c r="G4488" s="380" t="s">
        <v>60942</v>
      </c>
      <c r="H4488" s="380" t="s">
        <v>60943</v>
      </c>
      <c r="I4488" s="383"/>
      <c r="J4488" s="384"/>
      <c r="K4488" s="384"/>
    </row>
    <row r="4489" spans="1:11" x14ac:dyDescent="0.25">
      <c r="A4489" s="377"/>
      <c r="B4489" s="378"/>
      <c r="C4489" s="377"/>
      <c r="D4489" s="378"/>
      <c r="E4489" s="378"/>
      <c r="F4489" s="379"/>
      <c r="G4489" s="380"/>
      <c r="H4489" s="380"/>
      <c r="I4489" s="383"/>
      <c r="J4489" s="384"/>
      <c r="K4489" s="384"/>
    </row>
    <row r="4490" spans="1:11" x14ac:dyDescent="0.25">
      <c r="A4490" s="385" t="s">
        <v>62828</v>
      </c>
      <c r="B4490" s="386" t="s">
        <v>62829</v>
      </c>
      <c r="C4490" s="385"/>
      <c r="D4490" s="386"/>
      <c r="E4490" s="386" t="s">
        <v>33681</v>
      </c>
      <c r="F4490" s="379" t="s">
        <v>60946</v>
      </c>
      <c r="G4490" s="380"/>
      <c r="H4490" s="380"/>
      <c r="I4490" s="383"/>
      <c r="J4490" s="384"/>
      <c r="K4490" s="384"/>
    </row>
    <row r="4491" spans="1:11" x14ac:dyDescent="0.25">
      <c r="A4491" s="377"/>
      <c r="B4491" s="378">
        <v>1</v>
      </c>
      <c r="C4491" s="377" t="s">
        <v>62830</v>
      </c>
      <c r="D4491" s="378" t="s">
        <v>62831</v>
      </c>
      <c r="E4491" s="378" t="s">
        <v>33681</v>
      </c>
      <c r="F4491" s="379">
        <v>1</v>
      </c>
      <c r="G4491" s="380">
        <v>33.57</v>
      </c>
      <c r="H4491" s="380">
        <f>+ROUND(F4491*G4491,2)</f>
        <v>33.57</v>
      </c>
      <c r="I4491" s="383" t="s">
        <v>61113</v>
      </c>
      <c r="J4491" s="384" t="s">
        <v>60965</v>
      </c>
      <c r="K4491" s="384">
        <v>7592</v>
      </c>
    </row>
    <row r="4492" spans="1:11" x14ac:dyDescent="0.25">
      <c r="A4492" s="377"/>
      <c r="B4492" s="378"/>
      <c r="C4492" s="377"/>
      <c r="D4492" s="378" t="s">
        <v>61118</v>
      </c>
      <c r="E4492" s="378"/>
      <c r="F4492" s="379"/>
      <c r="G4492" s="380"/>
      <c r="H4492" s="380">
        <f>+SUBTOTAL(9,H4491:H4491)</f>
        <v>33.57</v>
      </c>
      <c r="I4492" s="383"/>
      <c r="J4492" s="384"/>
      <c r="K4492" s="384"/>
    </row>
    <row r="4493" spans="1:11" x14ac:dyDescent="0.25">
      <c r="A4493" s="377"/>
      <c r="B4493" s="378">
        <v>2</v>
      </c>
      <c r="C4493" s="377" t="s">
        <v>30814</v>
      </c>
      <c r="D4493" s="378" t="s">
        <v>61838</v>
      </c>
      <c r="E4493" s="378" t="s">
        <v>33681</v>
      </c>
      <c r="F4493" s="379">
        <v>1</v>
      </c>
      <c r="G4493" s="380">
        <v>0.35</v>
      </c>
      <c r="H4493" s="380">
        <f>+ROUND(F4493*G4493,2)</f>
        <v>0.35</v>
      </c>
      <c r="I4493" s="383" t="s">
        <v>60981</v>
      </c>
      <c r="J4493" s="384" t="s">
        <v>60965</v>
      </c>
      <c r="K4493" s="384">
        <v>37372</v>
      </c>
    </row>
    <row r="4494" spans="1:11" x14ac:dyDescent="0.25">
      <c r="A4494" s="377"/>
      <c r="B4494" s="378">
        <v>2</v>
      </c>
      <c r="C4494" s="377" t="s">
        <v>30816</v>
      </c>
      <c r="D4494" s="378" t="s">
        <v>61839</v>
      </c>
      <c r="E4494" s="378" t="s">
        <v>33681</v>
      </c>
      <c r="F4494" s="379">
        <v>1</v>
      </c>
      <c r="G4494" s="380">
        <v>7.0000000000000007E-2</v>
      </c>
      <c r="H4494" s="380">
        <f>+ROUND(F4494*G4494,2)</f>
        <v>7.0000000000000007E-2</v>
      </c>
      <c r="I4494" s="383" t="s">
        <v>60981</v>
      </c>
      <c r="J4494" s="384" t="s">
        <v>60965</v>
      </c>
      <c r="K4494" s="384">
        <v>37373</v>
      </c>
    </row>
    <row r="4495" spans="1:11" x14ac:dyDescent="0.25">
      <c r="A4495" s="377"/>
      <c r="B4495" s="378">
        <v>2</v>
      </c>
      <c r="C4495" s="377" t="s">
        <v>62728</v>
      </c>
      <c r="D4495" s="378" t="s">
        <v>62729</v>
      </c>
      <c r="E4495" s="378" t="s">
        <v>33681</v>
      </c>
      <c r="F4495" s="379">
        <v>1</v>
      </c>
      <c r="G4495" s="380">
        <v>0.05</v>
      </c>
      <c r="H4495" s="380">
        <f>+ROUND(F4495*G4495,2)</f>
        <v>0.05</v>
      </c>
      <c r="I4495" s="383" t="s">
        <v>60981</v>
      </c>
      <c r="J4495" s="384" t="s">
        <v>60965</v>
      </c>
      <c r="K4495" s="384">
        <v>43469</v>
      </c>
    </row>
    <row r="4496" spans="1:11" x14ac:dyDescent="0.25">
      <c r="A4496" s="377"/>
      <c r="B4496" s="378">
        <v>2</v>
      </c>
      <c r="C4496" s="377" t="s">
        <v>62730</v>
      </c>
      <c r="D4496" s="378" t="s">
        <v>62731</v>
      </c>
      <c r="E4496" s="378" t="s">
        <v>33681</v>
      </c>
      <c r="F4496" s="379">
        <v>1</v>
      </c>
      <c r="G4496" s="380">
        <v>0.54</v>
      </c>
      <c r="H4496" s="380">
        <f>+ROUND(F4496*G4496,2)</f>
        <v>0.54</v>
      </c>
      <c r="I4496" s="383" t="s">
        <v>60981</v>
      </c>
      <c r="J4496" s="384" t="s">
        <v>60965</v>
      </c>
      <c r="K4496" s="384">
        <v>43493</v>
      </c>
    </row>
    <row r="4497" spans="1:11" x14ac:dyDescent="0.25">
      <c r="A4497" s="377"/>
      <c r="B4497" s="378"/>
      <c r="C4497" s="377"/>
      <c r="D4497" s="378" t="s">
        <v>60986</v>
      </c>
      <c r="E4497" s="378"/>
      <c r="F4497" s="379"/>
      <c r="G4497" s="380"/>
      <c r="H4497" s="380">
        <f>+SUBTOTAL(9,H4493:H4496)</f>
        <v>1.01</v>
      </c>
      <c r="I4497" s="383"/>
      <c r="J4497" s="384"/>
      <c r="K4497" s="384"/>
    </row>
    <row r="4498" spans="1:11" x14ac:dyDescent="0.25">
      <c r="A4498" s="377"/>
      <c r="B4498" s="378"/>
      <c r="C4498" s="377"/>
      <c r="D4498" s="378" t="s">
        <v>60947</v>
      </c>
      <c r="E4498" s="378"/>
      <c r="F4498" s="379"/>
      <c r="G4498" s="380"/>
      <c r="H4498" s="380"/>
      <c r="I4498" s="383"/>
      <c r="J4498" s="384"/>
      <c r="K4498" s="384"/>
    </row>
    <row r="4499" spans="1:11" x14ac:dyDescent="0.25">
      <c r="A4499" s="377"/>
      <c r="B4499" s="378" t="s">
        <v>60948</v>
      </c>
      <c r="C4499" s="377" t="s">
        <v>62832</v>
      </c>
      <c r="D4499" s="378" t="s">
        <v>62833</v>
      </c>
      <c r="E4499" s="378" t="s">
        <v>33681</v>
      </c>
      <c r="F4499" s="379">
        <v>1</v>
      </c>
      <c r="G4499" s="380">
        <v>0.19</v>
      </c>
      <c r="H4499" s="380">
        <f>+ROUND(F4499*G4499,2)</f>
        <v>0.19</v>
      </c>
      <c r="I4499" s="383" t="s">
        <v>60952</v>
      </c>
      <c r="J4499" s="384" t="s">
        <v>60965</v>
      </c>
      <c r="K4499" s="384" t="s">
        <v>62832</v>
      </c>
    </row>
    <row r="4500" spans="1:11" x14ac:dyDescent="0.25">
      <c r="A4500" s="377"/>
      <c r="B4500" s="378"/>
      <c r="C4500" s="377"/>
      <c r="D4500" s="378" t="s">
        <v>60954</v>
      </c>
      <c r="E4500" s="378"/>
      <c r="F4500" s="379"/>
      <c r="G4500" s="380"/>
      <c r="H4500" s="380">
        <f>+SUBTOTAL(9,H4499:H4499)</f>
        <v>0.19</v>
      </c>
      <c r="I4500" s="383"/>
      <c r="J4500" s="384"/>
      <c r="K4500" s="384"/>
    </row>
    <row r="4501" spans="1:11" x14ac:dyDescent="0.25">
      <c r="A4501" s="377"/>
      <c r="B4501" s="378"/>
      <c r="C4501" s="377"/>
      <c r="D4501" s="378" t="s">
        <v>60955</v>
      </c>
      <c r="E4501" s="378"/>
      <c r="F4501" s="379"/>
      <c r="G4501" s="380"/>
      <c r="H4501" s="380">
        <f>+SUBTOTAL(9,H4491:H4499)</f>
        <v>34.769999999999996</v>
      </c>
      <c r="I4501" s="383"/>
      <c r="J4501" s="384"/>
      <c r="K4501" s="384"/>
    </row>
    <row r="4502" spans="1:11" x14ac:dyDescent="0.25">
      <c r="A4502" s="377"/>
      <c r="B4502" s="378"/>
      <c r="C4502" s="377"/>
      <c r="D4502" s="378" t="s">
        <v>60956</v>
      </c>
      <c r="E4502" s="378"/>
      <c r="F4502" s="379">
        <v>24.18</v>
      </c>
      <c r="G4502" s="380"/>
      <c r="H4502" s="380">
        <f>+ROUND(H4501*F4502/100,2)</f>
        <v>8.41</v>
      </c>
      <c r="I4502" s="383"/>
      <c r="J4502" s="384"/>
      <c r="K4502" s="384"/>
    </row>
    <row r="4503" spans="1:11" x14ac:dyDescent="0.25">
      <c r="A4503" s="377"/>
      <c r="B4503" s="378"/>
      <c r="C4503" s="377"/>
      <c r="D4503" s="378" t="s">
        <v>60957</v>
      </c>
      <c r="E4503" s="378"/>
      <c r="F4503" s="379"/>
      <c r="G4503" s="380"/>
      <c r="H4503" s="380">
        <f>+H4501+H4502</f>
        <v>43.179999999999993</v>
      </c>
      <c r="I4503" s="383"/>
      <c r="J4503" s="384"/>
      <c r="K4503" s="384"/>
    </row>
    <row r="4504" spans="1:11" x14ac:dyDescent="0.25">
      <c r="A4504" s="377"/>
      <c r="B4504" s="378"/>
      <c r="C4504" s="377"/>
      <c r="D4504" s="378" t="s">
        <v>60958</v>
      </c>
      <c r="E4504" s="378"/>
      <c r="F4504" s="379"/>
      <c r="G4504" s="380"/>
      <c r="H4504" s="380">
        <v>43.18</v>
      </c>
      <c r="I4504" s="383"/>
      <c r="J4504" s="384"/>
      <c r="K4504" s="384"/>
    </row>
    <row r="4505" spans="1:11" x14ac:dyDescent="0.25">
      <c r="I4505" s="383"/>
      <c r="J4505" s="384"/>
      <c r="K4505" s="384"/>
    </row>
    <row r="4506" spans="1:11" x14ac:dyDescent="0.25">
      <c r="I4506" s="383"/>
      <c r="J4506" s="384"/>
      <c r="K4506" s="384"/>
    </row>
    <row r="4507" spans="1:11" x14ac:dyDescent="0.25">
      <c r="A4507" s="377" t="s">
        <v>60934</v>
      </c>
      <c r="B4507" s="378" t="s">
        <v>60935</v>
      </c>
      <c r="C4507" s="377"/>
      <c r="D4507" s="378"/>
      <c r="E4507" s="378"/>
      <c r="F4507" s="379"/>
      <c r="G4507" s="380"/>
      <c r="H4507" s="380"/>
      <c r="I4507" s="383"/>
      <c r="J4507" s="384"/>
      <c r="K4507" s="384"/>
    </row>
    <row r="4508" spans="1:11" x14ac:dyDescent="0.25">
      <c r="A4508" s="377"/>
      <c r="B4508" s="378"/>
      <c r="C4508" s="377" t="s">
        <v>60938</v>
      </c>
      <c r="D4508" s="378" t="s">
        <v>60939</v>
      </c>
      <c r="E4508" s="378" t="s">
        <v>60940</v>
      </c>
      <c r="F4508" s="379" t="s">
        <v>60941</v>
      </c>
      <c r="G4508" s="380" t="s">
        <v>60942</v>
      </c>
      <c r="H4508" s="380" t="s">
        <v>60943</v>
      </c>
      <c r="I4508" s="383"/>
      <c r="J4508" s="384"/>
      <c r="K4508" s="384"/>
    </row>
    <row r="4509" spans="1:11" x14ac:dyDescent="0.25">
      <c r="A4509" s="377"/>
      <c r="B4509" s="378"/>
      <c r="C4509" s="377"/>
      <c r="D4509" s="378"/>
      <c r="E4509" s="378"/>
      <c r="F4509" s="379"/>
      <c r="G4509" s="380"/>
      <c r="H4509" s="380"/>
      <c r="I4509" s="383"/>
      <c r="J4509" s="384"/>
      <c r="K4509" s="384"/>
    </row>
    <row r="4510" spans="1:11" x14ac:dyDescent="0.25">
      <c r="A4510" s="385" t="s">
        <v>62834</v>
      </c>
      <c r="B4510" s="386" t="s">
        <v>62835</v>
      </c>
      <c r="C4510" s="385"/>
      <c r="D4510" s="386"/>
      <c r="E4510" s="386" t="s">
        <v>33681</v>
      </c>
      <c r="F4510" s="379" t="s">
        <v>60946</v>
      </c>
      <c r="G4510" s="380"/>
      <c r="H4510" s="380"/>
      <c r="I4510" s="383"/>
      <c r="J4510" s="384"/>
      <c r="K4510" s="384"/>
    </row>
    <row r="4511" spans="1:11" x14ac:dyDescent="0.25">
      <c r="A4511" s="377"/>
      <c r="B4511" s="378">
        <v>1</v>
      </c>
      <c r="C4511" s="377" t="s">
        <v>62830</v>
      </c>
      <c r="D4511" s="378" t="s">
        <v>62831</v>
      </c>
      <c r="E4511" s="378" t="s">
        <v>33681</v>
      </c>
      <c r="F4511" s="379">
        <v>5.7000000000000002E-3</v>
      </c>
      <c r="G4511" s="380">
        <v>33.57</v>
      </c>
      <c r="H4511" s="380">
        <f>+ROUND(F4511*G4511,2)</f>
        <v>0.19</v>
      </c>
      <c r="I4511" s="383" t="s">
        <v>61113</v>
      </c>
      <c r="J4511" s="384" t="s">
        <v>60965</v>
      </c>
      <c r="K4511" s="384">
        <v>7592</v>
      </c>
    </row>
    <row r="4512" spans="1:11" x14ac:dyDescent="0.25">
      <c r="A4512" s="377"/>
      <c r="B4512" s="378"/>
      <c r="C4512" s="377"/>
      <c r="D4512" s="378" t="s">
        <v>61118</v>
      </c>
      <c r="E4512" s="378"/>
      <c r="F4512" s="379"/>
      <c r="G4512" s="380"/>
      <c r="H4512" s="380">
        <f>+SUBTOTAL(9,H4511:H4511)</f>
        <v>0.19</v>
      </c>
      <c r="I4512" s="383"/>
      <c r="J4512" s="384"/>
      <c r="K4512" s="384"/>
    </row>
    <row r="4513" spans="1:11" x14ac:dyDescent="0.25">
      <c r="A4513" s="377"/>
      <c r="B4513" s="378"/>
      <c r="C4513" s="377"/>
      <c r="D4513" s="378" t="s">
        <v>60955</v>
      </c>
      <c r="E4513" s="378"/>
      <c r="F4513" s="379"/>
      <c r="G4513" s="380"/>
      <c r="H4513" s="380">
        <f>+SUBTOTAL(9,H4511:H4511)</f>
        <v>0.19</v>
      </c>
      <c r="I4513" s="383"/>
      <c r="J4513" s="384"/>
      <c r="K4513" s="384"/>
    </row>
    <row r="4514" spans="1:11" x14ac:dyDescent="0.25">
      <c r="A4514" s="377"/>
      <c r="B4514" s="378"/>
      <c r="C4514" s="377"/>
      <c r="D4514" s="378" t="s">
        <v>60956</v>
      </c>
      <c r="E4514" s="378"/>
      <c r="F4514" s="379">
        <v>24.18</v>
      </c>
      <c r="G4514" s="380"/>
      <c r="H4514" s="380">
        <f>+ROUND(H4513*F4514/100,2)</f>
        <v>0.05</v>
      </c>
      <c r="I4514" s="383"/>
      <c r="J4514" s="384"/>
      <c r="K4514" s="384"/>
    </row>
    <row r="4515" spans="1:11" x14ac:dyDescent="0.25">
      <c r="A4515" s="377"/>
      <c r="B4515" s="378"/>
      <c r="C4515" s="377"/>
      <c r="D4515" s="378" t="s">
        <v>60957</v>
      </c>
      <c r="E4515" s="378"/>
      <c r="F4515" s="379"/>
      <c r="G4515" s="380"/>
      <c r="H4515" s="380">
        <f>+H4513+H4514</f>
        <v>0.24</v>
      </c>
      <c r="I4515" s="383"/>
      <c r="J4515" s="384"/>
      <c r="K4515" s="384"/>
    </row>
    <row r="4516" spans="1:11" x14ac:dyDescent="0.25">
      <c r="A4516" s="377"/>
      <c r="B4516" s="378"/>
      <c r="C4516" s="377"/>
      <c r="D4516" s="378" t="s">
        <v>60958</v>
      </c>
      <c r="E4516" s="378"/>
      <c r="F4516" s="379"/>
      <c r="G4516" s="380"/>
      <c r="H4516" s="380">
        <v>0.24</v>
      </c>
      <c r="I4516" s="383"/>
      <c r="J4516" s="384"/>
      <c r="K4516" s="384"/>
    </row>
    <row r="4517" spans="1:11" x14ac:dyDescent="0.25">
      <c r="I4517" s="383"/>
      <c r="J4517" s="384"/>
      <c r="K4517" s="384"/>
    </row>
    <row r="4518" spans="1:11" x14ac:dyDescent="0.25">
      <c r="I4518" s="383"/>
      <c r="J4518" s="384"/>
      <c r="K4518" s="384"/>
    </row>
    <row r="4519" spans="1:11" x14ac:dyDescent="0.25">
      <c r="A4519" s="377" t="s">
        <v>60934</v>
      </c>
      <c r="B4519" s="378" t="s">
        <v>60935</v>
      </c>
      <c r="C4519" s="377"/>
      <c r="D4519" s="378"/>
      <c r="E4519" s="378"/>
      <c r="F4519" s="379"/>
      <c r="G4519" s="380"/>
      <c r="H4519" s="380"/>
      <c r="I4519" s="383"/>
      <c r="J4519" s="384"/>
      <c r="K4519" s="384"/>
    </row>
    <row r="4520" spans="1:11" x14ac:dyDescent="0.25">
      <c r="A4520" s="377"/>
      <c r="B4520" s="378"/>
      <c r="C4520" s="377" t="s">
        <v>60938</v>
      </c>
      <c r="D4520" s="378" t="s">
        <v>60939</v>
      </c>
      <c r="E4520" s="378" t="s">
        <v>60940</v>
      </c>
      <c r="F4520" s="379" t="s">
        <v>60941</v>
      </c>
      <c r="G4520" s="380" t="s">
        <v>60942</v>
      </c>
      <c r="H4520" s="380" t="s">
        <v>60943</v>
      </c>
      <c r="I4520" s="383"/>
      <c r="J4520" s="384"/>
      <c r="K4520" s="384"/>
    </row>
    <row r="4521" spans="1:11" x14ac:dyDescent="0.25">
      <c r="A4521" s="377"/>
      <c r="B4521" s="378"/>
      <c r="C4521" s="377"/>
      <c r="D4521" s="378"/>
      <c r="E4521" s="378"/>
      <c r="F4521" s="379"/>
      <c r="G4521" s="380"/>
      <c r="H4521" s="380"/>
      <c r="I4521" s="383"/>
      <c r="J4521" s="384"/>
      <c r="K4521" s="384"/>
    </row>
    <row r="4522" spans="1:11" x14ac:dyDescent="0.25">
      <c r="A4522" s="385" t="s">
        <v>62836</v>
      </c>
      <c r="B4522" s="386" t="s">
        <v>62837</v>
      </c>
      <c r="C4522" s="385"/>
      <c r="D4522" s="386"/>
      <c r="E4522" s="386" t="s">
        <v>284</v>
      </c>
      <c r="F4522" s="379" t="s">
        <v>60946</v>
      </c>
      <c r="G4522" s="380"/>
      <c r="H4522" s="380"/>
      <c r="I4522" s="383"/>
      <c r="J4522" s="384"/>
      <c r="K4522" s="384"/>
    </row>
    <row r="4523" spans="1:11" x14ac:dyDescent="0.25">
      <c r="A4523" s="377"/>
      <c r="B4523" s="378">
        <v>2</v>
      </c>
      <c r="C4523" s="377" t="s">
        <v>27258</v>
      </c>
      <c r="D4523" s="378" t="s">
        <v>61019</v>
      </c>
      <c r="E4523" s="378" t="s">
        <v>286</v>
      </c>
      <c r="F4523" s="379">
        <v>1.1000000000000001</v>
      </c>
      <c r="G4523" s="380">
        <v>8.17</v>
      </c>
      <c r="H4523" s="380">
        <f>+ROUND(F4523*G4523,2)</f>
        <v>8.99</v>
      </c>
      <c r="I4523" s="383" t="s">
        <v>60981</v>
      </c>
      <c r="J4523" s="384" t="s">
        <v>60965</v>
      </c>
      <c r="K4523" s="384">
        <v>4433</v>
      </c>
    </row>
    <row r="4524" spans="1:11" x14ac:dyDescent="0.25">
      <c r="A4524" s="377"/>
      <c r="B4524" s="378">
        <v>2</v>
      </c>
      <c r="C4524" s="377" t="s">
        <v>27502</v>
      </c>
      <c r="D4524" s="378" t="s">
        <v>61224</v>
      </c>
      <c r="E4524" s="378" t="s">
        <v>288</v>
      </c>
      <c r="F4524" s="379">
        <v>4.5199999999999997E-2</v>
      </c>
      <c r="G4524" s="380">
        <v>10.98</v>
      </c>
      <c r="H4524" s="380">
        <f>+ROUND(F4524*G4524,2)</f>
        <v>0.5</v>
      </c>
      <c r="I4524" s="383" t="s">
        <v>60981</v>
      </c>
      <c r="J4524" s="384" t="s">
        <v>60965</v>
      </c>
      <c r="K4524" s="384">
        <v>5068</v>
      </c>
    </row>
    <row r="4525" spans="1:11" x14ac:dyDescent="0.25">
      <c r="A4525" s="377"/>
      <c r="B4525" s="378">
        <v>2</v>
      </c>
      <c r="C4525" s="377" t="s">
        <v>27988</v>
      </c>
      <c r="D4525" s="378" t="s">
        <v>61225</v>
      </c>
      <c r="E4525" s="378" t="s">
        <v>33591</v>
      </c>
      <c r="F4525" s="379">
        <v>2.9000000000000001E-2</v>
      </c>
      <c r="G4525" s="380">
        <v>17.16</v>
      </c>
      <c r="H4525" s="380">
        <f>+ROUND(F4525*G4525,2)</f>
        <v>0.5</v>
      </c>
      <c r="I4525" s="383" t="s">
        <v>60981</v>
      </c>
      <c r="J4525" s="384" t="s">
        <v>60965</v>
      </c>
      <c r="K4525" s="384">
        <v>7356</v>
      </c>
    </row>
    <row r="4526" spans="1:11" x14ac:dyDescent="0.25">
      <c r="A4526" s="377"/>
      <c r="B4526" s="378">
        <v>2</v>
      </c>
      <c r="C4526" s="377" t="s">
        <v>28442</v>
      </c>
      <c r="D4526" s="378" t="s">
        <v>61226</v>
      </c>
      <c r="E4526" s="378" t="s">
        <v>286</v>
      </c>
      <c r="F4526" s="379">
        <v>0.86629999999999996</v>
      </c>
      <c r="G4526" s="380">
        <v>5.0999999999999996</v>
      </c>
      <c r="H4526" s="380">
        <f>+ROUND(F4526*G4526,2)</f>
        <v>4.42</v>
      </c>
      <c r="I4526" s="383" t="s">
        <v>60981</v>
      </c>
      <c r="J4526" s="384" t="s">
        <v>60965</v>
      </c>
      <c r="K4526" s="384">
        <v>10567</v>
      </c>
    </row>
    <row r="4527" spans="1:11" x14ac:dyDescent="0.25">
      <c r="A4527" s="377"/>
      <c r="B4527" s="378"/>
      <c r="C4527" s="377"/>
      <c r="D4527" s="378" t="s">
        <v>60986</v>
      </c>
      <c r="E4527" s="378"/>
      <c r="F4527" s="379"/>
      <c r="G4527" s="380"/>
      <c r="H4527" s="380">
        <f>+SUBTOTAL(9,H4523:H4526)</f>
        <v>14.41</v>
      </c>
      <c r="I4527" s="383"/>
      <c r="J4527" s="384"/>
      <c r="K4527" s="384"/>
    </row>
    <row r="4528" spans="1:11" x14ac:dyDescent="0.25">
      <c r="A4528" s="377"/>
      <c r="B4528" s="378"/>
      <c r="C4528" s="377"/>
      <c r="D4528" s="378" t="s">
        <v>60947</v>
      </c>
      <c r="E4528" s="378"/>
      <c r="F4528" s="379"/>
      <c r="G4528" s="380"/>
      <c r="H4528" s="380"/>
      <c r="I4528" s="383"/>
      <c r="J4528" s="384"/>
      <c r="K4528" s="384"/>
    </row>
    <row r="4529" spans="1:11" x14ac:dyDescent="0.25">
      <c r="A4529" s="377"/>
      <c r="B4529" s="378" t="s">
        <v>60948</v>
      </c>
      <c r="C4529" s="377" t="s">
        <v>61021</v>
      </c>
      <c r="D4529" s="378" t="s">
        <v>61022</v>
      </c>
      <c r="E4529" s="378" t="s">
        <v>33681</v>
      </c>
      <c r="F4529" s="379">
        <v>0.8044</v>
      </c>
      <c r="G4529" s="380">
        <v>15.64</v>
      </c>
      <c r="H4529" s="380">
        <f>+ROUND(F4529*G4529,2)</f>
        <v>12.58</v>
      </c>
      <c r="I4529" s="383" t="s">
        <v>60952</v>
      </c>
      <c r="J4529" s="384" t="s">
        <v>60965</v>
      </c>
      <c r="K4529" s="384" t="s">
        <v>61021</v>
      </c>
    </row>
    <row r="4530" spans="1:11" x14ac:dyDescent="0.25">
      <c r="A4530" s="377"/>
      <c r="B4530" s="378" t="s">
        <v>60948</v>
      </c>
      <c r="C4530" s="377" t="s">
        <v>60987</v>
      </c>
      <c r="D4530" s="378" t="s">
        <v>60988</v>
      </c>
      <c r="E4530" s="378" t="s">
        <v>33681</v>
      </c>
      <c r="F4530" s="379">
        <v>1.6088</v>
      </c>
      <c r="G4530" s="380">
        <v>18.68</v>
      </c>
      <c r="H4530" s="380">
        <f>+ROUND(F4530*G4530,2)</f>
        <v>30.05</v>
      </c>
      <c r="I4530" s="383" t="s">
        <v>60952</v>
      </c>
      <c r="J4530" s="384" t="s">
        <v>60965</v>
      </c>
      <c r="K4530" s="384" t="s">
        <v>60987</v>
      </c>
    </row>
    <row r="4531" spans="1:11" x14ac:dyDescent="0.25">
      <c r="A4531" s="377"/>
      <c r="B4531" s="378" t="s">
        <v>60948</v>
      </c>
      <c r="C4531" s="377" t="s">
        <v>61215</v>
      </c>
      <c r="D4531" s="378" t="s">
        <v>61216</v>
      </c>
      <c r="E4531" s="378" t="s">
        <v>61030</v>
      </c>
      <c r="F4531" s="379">
        <v>6.6E-3</v>
      </c>
      <c r="G4531" s="380">
        <v>23.73</v>
      </c>
      <c r="H4531" s="380">
        <f>+ROUND(F4531*G4531,2)</f>
        <v>0.16</v>
      </c>
      <c r="I4531" s="383" t="s">
        <v>60952</v>
      </c>
      <c r="J4531" s="384" t="s">
        <v>60965</v>
      </c>
      <c r="K4531" s="384" t="s">
        <v>61215</v>
      </c>
    </row>
    <row r="4532" spans="1:11" x14ac:dyDescent="0.25">
      <c r="A4532" s="377"/>
      <c r="B4532" s="378" t="s">
        <v>60948</v>
      </c>
      <c r="C4532" s="377" t="s">
        <v>61217</v>
      </c>
      <c r="D4532" s="378" t="s">
        <v>61218</v>
      </c>
      <c r="E4532" s="378" t="s">
        <v>61033</v>
      </c>
      <c r="F4532" s="379">
        <v>2.8899999999999999E-2</v>
      </c>
      <c r="G4532" s="380">
        <v>21.17</v>
      </c>
      <c r="H4532" s="380">
        <f>+ROUND(F4532*G4532,2)</f>
        <v>0.61</v>
      </c>
      <c r="I4532" s="383" t="s">
        <v>60952</v>
      </c>
      <c r="J4532" s="384" t="s">
        <v>60965</v>
      </c>
      <c r="K4532" s="384" t="s">
        <v>61217</v>
      </c>
    </row>
    <row r="4533" spans="1:11" x14ac:dyDescent="0.25">
      <c r="A4533" s="377"/>
      <c r="B4533" s="378" t="s">
        <v>60948</v>
      </c>
      <c r="C4533" s="377" t="s">
        <v>61227</v>
      </c>
      <c r="D4533" s="378" t="s">
        <v>61228</v>
      </c>
      <c r="E4533" s="378" t="s">
        <v>284</v>
      </c>
      <c r="F4533" s="379">
        <v>1</v>
      </c>
      <c r="G4533" s="380">
        <v>1.75</v>
      </c>
      <c r="H4533" s="380">
        <f>+ROUND(F4533*G4533,2)</f>
        <v>1.75</v>
      </c>
      <c r="I4533" s="383" t="s">
        <v>60952</v>
      </c>
      <c r="J4533" s="384" t="s">
        <v>60965</v>
      </c>
      <c r="K4533" s="384" t="s">
        <v>61227</v>
      </c>
    </row>
    <row r="4534" spans="1:11" x14ac:dyDescent="0.25">
      <c r="A4534" s="377"/>
      <c r="B4534" s="378"/>
      <c r="C4534" s="377"/>
      <c r="D4534" s="378" t="s">
        <v>60954</v>
      </c>
      <c r="E4534" s="378"/>
      <c r="F4534" s="379"/>
      <c r="G4534" s="380"/>
      <c r="H4534" s="380">
        <f>+SUBTOTAL(9,H4529:H4533)</f>
        <v>45.15</v>
      </c>
      <c r="I4534" s="383"/>
      <c r="J4534" s="384"/>
      <c r="K4534" s="384"/>
    </row>
    <row r="4535" spans="1:11" x14ac:dyDescent="0.25">
      <c r="A4535" s="377"/>
      <c r="B4535" s="378"/>
      <c r="C4535" s="377"/>
      <c r="D4535" s="378" t="s">
        <v>60955</v>
      </c>
      <c r="E4535" s="378"/>
      <c r="F4535" s="379"/>
      <c r="G4535" s="380"/>
      <c r="H4535" s="380">
        <f>+SUBTOTAL(9,H4523:H4533)</f>
        <v>59.56</v>
      </c>
      <c r="I4535" s="383"/>
      <c r="J4535" s="384"/>
      <c r="K4535" s="384"/>
    </row>
    <row r="4536" spans="1:11" x14ac:dyDescent="0.25">
      <c r="A4536" s="377"/>
      <c r="B4536" s="378"/>
      <c r="C4536" s="377"/>
      <c r="D4536" s="378" t="s">
        <v>60956</v>
      </c>
      <c r="E4536" s="378"/>
      <c r="F4536" s="379">
        <v>24.18</v>
      </c>
      <c r="G4536" s="380"/>
      <c r="H4536" s="380">
        <f>+ROUND(H4535*F4536/100,2)</f>
        <v>14.4</v>
      </c>
      <c r="I4536" s="383"/>
      <c r="J4536" s="384"/>
      <c r="K4536" s="384"/>
    </row>
    <row r="4537" spans="1:11" x14ac:dyDescent="0.25">
      <c r="A4537" s="377"/>
      <c r="B4537" s="378"/>
      <c r="C4537" s="377"/>
      <c r="D4537" s="378" t="s">
        <v>60957</v>
      </c>
      <c r="E4537" s="378"/>
      <c r="F4537" s="379"/>
      <c r="G4537" s="380"/>
      <c r="H4537" s="380">
        <f>+H4535+H4536</f>
        <v>73.960000000000008</v>
      </c>
      <c r="I4537" s="383"/>
      <c r="J4537" s="384"/>
      <c r="K4537" s="384"/>
    </row>
    <row r="4538" spans="1:11" x14ac:dyDescent="0.25">
      <c r="A4538" s="377"/>
      <c r="B4538" s="378"/>
      <c r="C4538" s="377"/>
      <c r="D4538" s="378" t="s">
        <v>60958</v>
      </c>
      <c r="E4538" s="378"/>
      <c r="F4538" s="379"/>
      <c r="G4538" s="380"/>
      <c r="H4538" s="380">
        <v>73.959999999999994</v>
      </c>
      <c r="I4538" s="383"/>
      <c r="J4538" s="384"/>
      <c r="K4538" s="384"/>
    </row>
    <row r="4539" spans="1:11" x14ac:dyDescent="0.25">
      <c r="I4539" s="383"/>
      <c r="J4539" s="384"/>
      <c r="K4539" s="384"/>
    </row>
    <row r="4540" spans="1:11" x14ac:dyDescent="0.25">
      <c r="I4540" s="383"/>
      <c r="J4540" s="384"/>
      <c r="K4540" s="384"/>
    </row>
    <row r="4541" spans="1:11" x14ac:dyDescent="0.25">
      <c r="A4541" s="377" t="s">
        <v>60934</v>
      </c>
      <c r="B4541" s="378" t="s">
        <v>60935</v>
      </c>
      <c r="C4541" s="377"/>
      <c r="D4541" s="378"/>
      <c r="E4541" s="378"/>
      <c r="F4541" s="379"/>
      <c r="G4541" s="380"/>
      <c r="H4541" s="380"/>
      <c r="I4541" s="383"/>
      <c r="J4541" s="384"/>
      <c r="K4541" s="384"/>
    </row>
    <row r="4542" spans="1:11" x14ac:dyDescent="0.25">
      <c r="A4542" s="377"/>
      <c r="B4542" s="378"/>
      <c r="C4542" s="377" t="s">
        <v>60938</v>
      </c>
      <c r="D4542" s="378" t="s">
        <v>60939</v>
      </c>
      <c r="E4542" s="378" t="s">
        <v>60940</v>
      </c>
      <c r="F4542" s="379" t="s">
        <v>60941</v>
      </c>
      <c r="G4542" s="380" t="s">
        <v>60942</v>
      </c>
      <c r="H4542" s="380" t="s">
        <v>60943</v>
      </c>
      <c r="I4542" s="383"/>
      <c r="J4542" s="384"/>
      <c r="K4542" s="384"/>
    </row>
    <row r="4543" spans="1:11" x14ac:dyDescent="0.25">
      <c r="A4543" s="377"/>
      <c r="B4543" s="378"/>
      <c r="C4543" s="377"/>
      <c r="D4543" s="378"/>
      <c r="E4543" s="378"/>
      <c r="F4543" s="379"/>
      <c r="G4543" s="380"/>
      <c r="H4543" s="380"/>
      <c r="I4543" s="383"/>
      <c r="J4543" s="384"/>
      <c r="K4543" s="384"/>
    </row>
    <row r="4544" spans="1:11" x14ac:dyDescent="0.25">
      <c r="A4544" s="385" t="s">
        <v>62838</v>
      </c>
      <c r="B4544" s="386" t="s">
        <v>62839</v>
      </c>
      <c r="C4544" s="385"/>
      <c r="D4544" s="386"/>
      <c r="E4544" s="386" t="s">
        <v>284</v>
      </c>
      <c r="F4544" s="379" t="s">
        <v>60946</v>
      </c>
      <c r="G4544" s="380"/>
      <c r="H4544" s="380"/>
      <c r="I4544" s="383"/>
      <c r="J4544" s="384"/>
      <c r="K4544" s="384"/>
    </row>
    <row r="4545" spans="1:11" x14ac:dyDescent="0.25">
      <c r="A4545" s="377"/>
      <c r="B4545" s="378">
        <v>2</v>
      </c>
      <c r="C4545" s="377" t="s">
        <v>27502</v>
      </c>
      <c r="D4545" s="378" t="s">
        <v>61224</v>
      </c>
      <c r="E4545" s="378" t="s">
        <v>288</v>
      </c>
      <c r="F4545" s="379">
        <v>3.3999999999999998E-3</v>
      </c>
      <c r="G4545" s="380">
        <v>10.98</v>
      </c>
      <c r="H4545" s="380">
        <f>+ROUND(F4545*G4545,2)</f>
        <v>0.04</v>
      </c>
      <c r="I4545" s="383" t="s">
        <v>60981</v>
      </c>
      <c r="J4545" s="384" t="s">
        <v>60965</v>
      </c>
      <c r="K4545" s="384">
        <v>5068</v>
      </c>
    </row>
    <row r="4546" spans="1:11" x14ac:dyDescent="0.25">
      <c r="A4546" s="377"/>
      <c r="B4546" s="378"/>
      <c r="C4546" s="377"/>
      <c r="D4546" s="378" t="s">
        <v>60986</v>
      </c>
      <c r="E4546" s="378"/>
      <c r="F4546" s="379"/>
      <c r="G4546" s="380"/>
      <c r="H4546" s="380">
        <f>+SUBTOTAL(9,H4545:H4545)</f>
        <v>0.04</v>
      </c>
      <c r="I4546" s="383"/>
      <c r="J4546" s="384"/>
      <c r="K4546" s="384"/>
    </row>
    <row r="4547" spans="1:11" x14ac:dyDescent="0.25">
      <c r="A4547" s="377"/>
      <c r="B4547" s="378"/>
      <c r="C4547" s="377"/>
      <c r="D4547" s="378" t="s">
        <v>60947</v>
      </c>
      <c r="E4547" s="378"/>
      <c r="F4547" s="379"/>
      <c r="G4547" s="380"/>
      <c r="H4547" s="380"/>
      <c r="I4547" s="383"/>
      <c r="J4547" s="384"/>
      <c r="K4547" s="384"/>
    </row>
    <row r="4548" spans="1:11" x14ac:dyDescent="0.25">
      <c r="A4548" s="377"/>
      <c r="B4548" s="378" t="s">
        <v>60948</v>
      </c>
      <c r="C4548" s="377" t="s">
        <v>61021</v>
      </c>
      <c r="D4548" s="378" t="s">
        <v>61022</v>
      </c>
      <c r="E4548" s="378" t="s">
        <v>33681</v>
      </c>
      <c r="F4548" s="379">
        <v>3.2300000000000002E-2</v>
      </c>
      <c r="G4548" s="380">
        <v>15.64</v>
      </c>
      <c r="H4548" s="380">
        <f>+ROUND(F4548*G4548,2)</f>
        <v>0.51</v>
      </c>
      <c r="I4548" s="383" t="s">
        <v>60952</v>
      </c>
      <c r="J4548" s="384" t="s">
        <v>60965</v>
      </c>
      <c r="K4548" s="384" t="s">
        <v>61021</v>
      </c>
    </row>
    <row r="4549" spans="1:11" x14ac:dyDescent="0.25">
      <c r="A4549" s="377"/>
      <c r="B4549" s="378" t="s">
        <v>60948</v>
      </c>
      <c r="C4549" s="377" t="s">
        <v>60987</v>
      </c>
      <c r="D4549" s="378" t="s">
        <v>60988</v>
      </c>
      <c r="E4549" s="378" t="s">
        <v>33681</v>
      </c>
      <c r="F4549" s="379">
        <v>6.4500000000000002E-2</v>
      </c>
      <c r="G4549" s="380">
        <v>18.68</v>
      </c>
      <c r="H4549" s="380">
        <f>+ROUND(F4549*G4549,2)</f>
        <v>1.2</v>
      </c>
      <c r="I4549" s="383" t="s">
        <v>60952</v>
      </c>
      <c r="J4549" s="384" t="s">
        <v>60965</v>
      </c>
      <c r="K4549" s="384" t="s">
        <v>60987</v>
      </c>
    </row>
    <row r="4550" spans="1:11" x14ac:dyDescent="0.25">
      <c r="A4550" s="377"/>
      <c r="B4550" s="378"/>
      <c r="C4550" s="377"/>
      <c r="D4550" s="378" t="s">
        <v>60954</v>
      </c>
      <c r="E4550" s="378"/>
      <c r="F4550" s="379"/>
      <c r="G4550" s="380"/>
      <c r="H4550" s="380">
        <f>+SUBTOTAL(9,H4548:H4549)</f>
        <v>1.71</v>
      </c>
      <c r="I4550" s="383"/>
      <c r="J4550" s="384"/>
      <c r="K4550" s="384"/>
    </row>
    <row r="4551" spans="1:11" x14ac:dyDescent="0.25">
      <c r="A4551" s="377"/>
      <c r="B4551" s="378"/>
      <c r="C4551" s="377"/>
      <c r="D4551" s="378" t="s">
        <v>60955</v>
      </c>
      <c r="E4551" s="378"/>
      <c r="F4551" s="379"/>
      <c r="G4551" s="380"/>
      <c r="H4551" s="380">
        <f>+SUBTOTAL(9,H4545:H4549)</f>
        <v>1.75</v>
      </c>
      <c r="I4551" s="383"/>
      <c r="J4551" s="384"/>
      <c r="K4551" s="384"/>
    </row>
    <row r="4552" spans="1:11" x14ac:dyDescent="0.25">
      <c r="A4552" s="377"/>
      <c r="B4552" s="378"/>
      <c r="C4552" s="377"/>
      <c r="D4552" s="378" t="s">
        <v>60956</v>
      </c>
      <c r="E4552" s="378"/>
      <c r="F4552" s="379">
        <v>24.18</v>
      </c>
      <c r="G4552" s="380"/>
      <c r="H4552" s="380">
        <f>+ROUND(H4551*F4552/100,2)</f>
        <v>0.42</v>
      </c>
      <c r="I4552" s="383"/>
      <c r="J4552" s="384"/>
      <c r="K4552" s="384"/>
    </row>
    <row r="4553" spans="1:11" x14ac:dyDescent="0.25">
      <c r="A4553" s="377"/>
      <c r="B4553" s="378"/>
      <c r="C4553" s="377"/>
      <c r="D4553" s="378" t="s">
        <v>60957</v>
      </c>
      <c r="E4553" s="378"/>
      <c r="F4553" s="379"/>
      <c r="G4553" s="380"/>
      <c r="H4553" s="380">
        <f>+H4551+H4552</f>
        <v>2.17</v>
      </c>
      <c r="I4553" s="383"/>
      <c r="J4553" s="384"/>
      <c r="K4553" s="384"/>
    </row>
    <row r="4554" spans="1:11" x14ac:dyDescent="0.25">
      <c r="A4554" s="377"/>
      <c r="B4554" s="378"/>
      <c r="C4554" s="377"/>
      <c r="D4554" s="378" t="s">
        <v>60958</v>
      </c>
      <c r="E4554" s="378"/>
      <c r="F4554" s="379"/>
      <c r="G4554" s="380"/>
      <c r="H4554" s="380">
        <v>2.17</v>
      </c>
      <c r="I4554" s="383"/>
      <c r="J4554" s="384"/>
      <c r="K4554" s="384"/>
    </row>
    <row r="4555" spans="1:11" x14ac:dyDescent="0.25">
      <c r="I4555" s="383"/>
      <c r="J4555" s="384"/>
      <c r="K4555" s="384"/>
    </row>
    <row r="4556" spans="1:11" x14ac:dyDescent="0.25">
      <c r="I4556" s="383"/>
      <c r="J4556" s="384"/>
      <c r="K4556" s="384"/>
    </row>
    <row r="4557" spans="1:11" x14ac:dyDescent="0.25">
      <c r="A4557" s="377" t="s">
        <v>60934</v>
      </c>
      <c r="B4557" s="378" t="s">
        <v>60935</v>
      </c>
      <c r="C4557" s="377"/>
      <c r="D4557" s="378"/>
      <c r="E4557" s="378"/>
      <c r="F4557" s="379"/>
      <c r="G4557" s="380"/>
      <c r="H4557" s="380"/>
      <c r="I4557" s="383"/>
      <c r="J4557" s="384"/>
      <c r="K4557" s="384"/>
    </row>
    <row r="4558" spans="1:11" x14ac:dyDescent="0.25">
      <c r="A4558" s="377"/>
      <c r="B4558" s="378"/>
      <c r="C4558" s="377" t="s">
        <v>60938</v>
      </c>
      <c r="D4558" s="378" t="s">
        <v>60939</v>
      </c>
      <c r="E4558" s="378" t="s">
        <v>60940</v>
      </c>
      <c r="F4558" s="379" t="s">
        <v>60941</v>
      </c>
      <c r="G4558" s="380" t="s">
        <v>60942</v>
      </c>
      <c r="H4558" s="380" t="s">
        <v>60943</v>
      </c>
      <c r="I4558" s="383"/>
      <c r="J4558" s="384"/>
      <c r="K4558" s="384"/>
    </row>
    <row r="4559" spans="1:11" x14ac:dyDescent="0.25">
      <c r="A4559" s="377"/>
      <c r="B4559" s="378"/>
      <c r="C4559" s="377"/>
      <c r="D4559" s="378"/>
      <c r="E4559" s="378"/>
      <c r="F4559" s="379"/>
      <c r="G4559" s="380"/>
      <c r="H4559" s="380"/>
      <c r="I4559" s="383"/>
      <c r="J4559" s="384"/>
      <c r="K4559" s="384"/>
    </row>
    <row r="4560" spans="1:11" x14ac:dyDescent="0.25">
      <c r="A4560" s="385" t="s">
        <v>62840</v>
      </c>
      <c r="B4560" s="386" t="s">
        <v>62841</v>
      </c>
      <c r="C4560" s="385"/>
      <c r="D4560" s="386"/>
      <c r="E4560" s="386" t="s">
        <v>283</v>
      </c>
      <c r="F4560" s="379" t="s">
        <v>60946</v>
      </c>
      <c r="G4560" s="380"/>
      <c r="H4560" s="380"/>
      <c r="I4560" s="383"/>
      <c r="J4560" s="384"/>
      <c r="K4560" s="384"/>
    </row>
    <row r="4561" spans="1:11" x14ac:dyDescent="0.25">
      <c r="A4561" s="377"/>
      <c r="B4561" s="378">
        <v>2</v>
      </c>
      <c r="C4561" s="377" t="s">
        <v>26294</v>
      </c>
      <c r="D4561" s="378" t="s">
        <v>61289</v>
      </c>
      <c r="E4561" s="378" t="s">
        <v>33591</v>
      </c>
      <c r="F4561" s="379">
        <v>1.7000000000000001E-2</v>
      </c>
      <c r="G4561" s="380">
        <v>6.13</v>
      </c>
      <c r="H4561" s="380">
        <f>+ROUND(F4561*G4561,2)</f>
        <v>0.1</v>
      </c>
      <c r="I4561" s="383" t="s">
        <v>60981</v>
      </c>
      <c r="J4561" s="384" t="s">
        <v>60965</v>
      </c>
      <c r="K4561" s="384">
        <v>2692</v>
      </c>
    </row>
    <row r="4562" spans="1:11" x14ac:dyDescent="0.25">
      <c r="A4562" s="377"/>
      <c r="B4562" s="378">
        <v>2</v>
      </c>
      <c r="C4562" s="377" t="s">
        <v>27276</v>
      </c>
      <c r="D4562" s="378" t="s">
        <v>61290</v>
      </c>
      <c r="E4562" s="378" t="s">
        <v>286</v>
      </c>
      <c r="F4562" s="379">
        <v>0.37</v>
      </c>
      <c r="G4562" s="380">
        <v>5.79</v>
      </c>
      <c r="H4562" s="380">
        <f>+ROUND(F4562*G4562,2)</f>
        <v>2.14</v>
      </c>
      <c r="I4562" s="383" t="s">
        <v>60981</v>
      </c>
      <c r="J4562" s="384" t="s">
        <v>60965</v>
      </c>
      <c r="K4562" s="384">
        <v>4491</v>
      </c>
    </row>
    <row r="4563" spans="1:11" x14ac:dyDescent="0.25">
      <c r="A4563" s="377"/>
      <c r="B4563" s="378">
        <v>2</v>
      </c>
      <c r="C4563" s="377" t="s">
        <v>27290</v>
      </c>
      <c r="D4563" s="378" t="s">
        <v>61496</v>
      </c>
      <c r="E4563" s="378" t="s">
        <v>286</v>
      </c>
      <c r="F4563" s="379">
        <v>0.44</v>
      </c>
      <c r="G4563" s="380">
        <v>6.19</v>
      </c>
      <c r="H4563" s="380">
        <f>+ROUND(F4563*G4563,2)</f>
        <v>2.72</v>
      </c>
      <c r="I4563" s="383" t="s">
        <v>60981</v>
      </c>
      <c r="J4563" s="384" t="s">
        <v>60965</v>
      </c>
      <c r="K4563" s="384">
        <v>4517</v>
      </c>
    </row>
    <row r="4564" spans="1:11" x14ac:dyDescent="0.25">
      <c r="A4564" s="377"/>
      <c r="B4564" s="378">
        <v>2</v>
      </c>
      <c r="C4564" s="377" t="s">
        <v>27502</v>
      </c>
      <c r="D4564" s="378" t="s">
        <v>61224</v>
      </c>
      <c r="E4564" s="378" t="s">
        <v>288</v>
      </c>
      <c r="F4564" s="379">
        <v>3.9E-2</v>
      </c>
      <c r="G4564" s="380">
        <v>10.98</v>
      </c>
      <c r="H4564" s="380">
        <f>+ROUND(F4564*G4564,2)</f>
        <v>0.43</v>
      </c>
      <c r="I4564" s="383" t="s">
        <v>60981</v>
      </c>
      <c r="J4564" s="384" t="s">
        <v>60965</v>
      </c>
      <c r="K4564" s="384">
        <v>5068</v>
      </c>
    </row>
    <row r="4565" spans="1:11" x14ac:dyDescent="0.25">
      <c r="A4565" s="377"/>
      <c r="B4565" s="378">
        <v>2</v>
      </c>
      <c r="C4565" s="377" t="s">
        <v>27665</v>
      </c>
      <c r="D4565" s="378" t="s">
        <v>62577</v>
      </c>
      <c r="E4565" s="378" t="s">
        <v>286</v>
      </c>
      <c r="F4565" s="379">
        <v>1.38</v>
      </c>
      <c r="G4565" s="380">
        <v>7.03</v>
      </c>
      <c r="H4565" s="380">
        <f>+ROUND(F4565*G4565,2)</f>
        <v>9.6999999999999993</v>
      </c>
      <c r="I4565" s="383" t="s">
        <v>60981</v>
      </c>
      <c r="J4565" s="384" t="s">
        <v>60965</v>
      </c>
      <c r="K4565" s="384">
        <v>6193</v>
      </c>
    </row>
    <row r="4566" spans="1:11" x14ac:dyDescent="0.25">
      <c r="A4566" s="377"/>
      <c r="B4566" s="378"/>
      <c r="C4566" s="377"/>
      <c r="D4566" s="378" t="s">
        <v>60986</v>
      </c>
      <c r="E4566" s="378"/>
      <c r="F4566" s="379"/>
      <c r="G4566" s="380"/>
      <c r="H4566" s="380">
        <f>+SUBTOTAL(9,H4561:H4565)</f>
        <v>15.09</v>
      </c>
      <c r="I4566" s="383"/>
      <c r="J4566" s="384"/>
      <c r="K4566" s="384"/>
    </row>
    <row r="4567" spans="1:11" x14ac:dyDescent="0.25">
      <c r="A4567" s="377"/>
      <c r="B4567" s="378"/>
      <c r="C4567" s="377"/>
      <c r="D4567" s="378" t="s">
        <v>60947</v>
      </c>
      <c r="E4567" s="378"/>
      <c r="F4567" s="379"/>
      <c r="G4567" s="380"/>
      <c r="H4567" s="380"/>
      <c r="I4567" s="383"/>
      <c r="J4567" s="384"/>
      <c r="K4567" s="384"/>
    </row>
    <row r="4568" spans="1:11" x14ac:dyDescent="0.25">
      <c r="A4568" s="377"/>
      <c r="B4568" s="378" t="s">
        <v>60948</v>
      </c>
      <c r="C4568" s="377" t="s">
        <v>61021</v>
      </c>
      <c r="D4568" s="378" t="s">
        <v>61022</v>
      </c>
      <c r="E4568" s="378" t="s">
        <v>33681</v>
      </c>
      <c r="F4568" s="379">
        <v>1.444</v>
      </c>
      <c r="G4568" s="380">
        <v>15.64</v>
      </c>
      <c r="H4568" s="380">
        <f>+ROUND(F4568*G4568,2)</f>
        <v>22.58</v>
      </c>
      <c r="I4568" s="383" t="s">
        <v>60952</v>
      </c>
      <c r="J4568" s="384" t="s">
        <v>60965</v>
      </c>
      <c r="K4568" s="384" t="s">
        <v>61021</v>
      </c>
    </row>
    <row r="4569" spans="1:11" x14ac:dyDescent="0.25">
      <c r="A4569" s="377"/>
      <c r="B4569" s="378" t="s">
        <v>60948</v>
      </c>
      <c r="C4569" s="377" t="s">
        <v>60987</v>
      </c>
      <c r="D4569" s="378" t="s">
        <v>60988</v>
      </c>
      <c r="E4569" s="378" t="s">
        <v>33681</v>
      </c>
      <c r="F4569" s="379">
        <v>2.3570000000000002</v>
      </c>
      <c r="G4569" s="380">
        <v>18.68</v>
      </c>
      <c r="H4569" s="380">
        <f>+ROUND(F4569*G4569,2)</f>
        <v>44.03</v>
      </c>
      <c r="I4569" s="383" t="s">
        <v>60952</v>
      </c>
      <c r="J4569" s="384" t="s">
        <v>60965</v>
      </c>
      <c r="K4569" s="384" t="s">
        <v>60987</v>
      </c>
    </row>
    <row r="4570" spans="1:11" x14ac:dyDescent="0.25">
      <c r="A4570" s="377"/>
      <c r="B4570" s="378"/>
      <c r="C4570" s="377"/>
      <c r="D4570" s="378" t="s">
        <v>60954</v>
      </c>
      <c r="E4570" s="378"/>
      <c r="F4570" s="379"/>
      <c r="G4570" s="380"/>
      <c r="H4570" s="380">
        <f>+SUBTOTAL(9,H4568:H4569)</f>
        <v>66.61</v>
      </c>
      <c r="I4570" s="383"/>
      <c r="J4570" s="384"/>
      <c r="K4570" s="384"/>
    </row>
    <row r="4571" spans="1:11" x14ac:dyDescent="0.25">
      <c r="A4571" s="377"/>
      <c r="B4571" s="378"/>
      <c r="C4571" s="377"/>
      <c r="D4571" s="378" t="s">
        <v>60955</v>
      </c>
      <c r="E4571" s="378"/>
      <c r="F4571" s="379"/>
      <c r="G4571" s="380"/>
      <c r="H4571" s="380">
        <f>+SUBTOTAL(9,H4561:H4569)</f>
        <v>81.7</v>
      </c>
      <c r="I4571" s="383"/>
      <c r="J4571" s="384"/>
      <c r="K4571" s="384"/>
    </row>
    <row r="4572" spans="1:11" x14ac:dyDescent="0.25">
      <c r="A4572" s="377"/>
      <c r="B4572" s="378"/>
      <c r="C4572" s="377"/>
      <c r="D4572" s="378" t="s">
        <v>60956</v>
      </c>
      <c r="E4572" s="378"/>
      <c r="F4572" s="379">
        <v>24.18</v>
      </c>
      <c r="G4572" s="380"/>
      <c r="H4572" s="380">
        <f>+ROUND(H4571*F4572/100,2)</f>
        <v>19.760000000000002</v>
      </c>
      <c r="I4572" s="383"/>
      <c r="J4572" s="384"/>
      <c r="K4572" s="384"/>
    </row>
    <row r="4573" spans="1:11" x14ac:dyDescent="0.25">
      <c r="A4573" s="377"/>
      <c r="B4573" s="378"/>
      <c r="C4573" s="377"/>
      <c r="D4573" s="378" t="s">
        <v>60957</v>
      </c>
      <c r="E4573" s="378"/>
      <c r="F4573" s="379"/>
      <c r="G4573" s="380"/>
      <c r="H4573" s="380">
        <f>+H4571+H4572</f>
        <v>101.46000000000001</v>
      </c>
      <c r="I4573" s="383"/>
      <c r="J4573" s="384"/>
      <c r="K4573" s="384"/>
    </row>
    <row r="4574" spans="1:11" x14ac:dyDescent="0.25">
      <c r="A4574" s="377"/>
      <c r="B4574" s="378"/>
      <c r="C4574" s="377"/>
      <c r="D4574" s="378" t="s">
        <v>60958</v>
      </c>
      <c r="E4574" s="378"/>
      <c r="F4574" s="379"/>
      <c r="G4574" s="380"/>
      <c r="H4574" s="380">
        <v>101.46</v>
      </c>
      <c r="I4574" s="383"/>
      <c r="J4574" s="384"/>
      <c r="K4574" s="384"/>
    </row>
    <row r="4575" spans="1:11" x14ac:dyDescent="0.25">
      <c r="I4575" s="383"/>
      <c r="J4575" s="384"/>
      <c r="K4575" s="384"/>
    </row>
    <row r="4576" spans="1:11" x14ac:dyDescent="0.25">
      <c r="I4576" s="383"/>
      <c r="J4576" s="384"/>
      <c r="K4576" s="384"/>
    </row>
    <row r="4577" spans="1:11" x14ac:dyDescent="0.25">
      <c r="A4577" s="377" t="s">
        <v>60934</v>
      </c>
      <c r="B4577" s="378" t="s">
        <v>60935</v>
      </c>
      <c r="C4577" s="377"/>
      <c r="D4577" s="378"/>
      <c r="E4577" s="378"/>
      <c r="F4577" s="379"/>
      <c r="G4577" s="380"/>
      <c r="H4577" s="380"/>
      <c r="I4577" s="383"/>
      <c r="J4577" s="384"/>
      <c r="K4577" s="384"/>
    </row>
    <row r="4578" spans="1:11" x14ac:dyDescent="0.25">
      <c r="A4578" s="377"/>
      <c r="B4578" s="378"/>
      <c r="C4578" s="377" t="s">
        <v>60938</v>
      </c>
      <c r="D4578" s="378" t="s">
        <v>60939</v>
      </c>
      <c r="E4578" s="378" t="s">
        <v>60940</v>
      </c>
      <c r="F4578" s="379" t="s">
        <v>60941</v>
      </c>
      <c r="G4578" s="380" t="s">
        <v>60942</v>
      </c>
      <c r="H4578" s="380" t="s">
        <v>60943</v>
      </c>
      <c r="I4578" s="383"/>
      <c r="J4578" s="384"/>
      <c r="K4578" s="384"/>
    </row>
    <row r="4579" spans="1:11" x14ac:dyDescent="0.25">
      <c r="A4579" s="377"/>
      <c r="B4579" s="378"/>
      <c r="C4579" s="377"/>
      <c r="D4579" s="378"/>
      <c r="E4579" s="378"/>
      <c r="F4579" s="379"/>
      <c r="G4579" s="380"/>
      <c r="H4579" s="380"/>
      <c r="I4579" s="383"/>
      <c r="J4579" s="384"/>
      <c r="K4579" s="384"/>
    </row>
    <row r="4580" spans="1:11" x14ac:dyDescent="0.25">
      <c r="A4580" s="385" t="s">
        <v>62842</v>
      </c>
      <c r="B4580" s="386" t="s">
        <v>62843</v>
      </c>
      <c r="C4580" s="385"/>
      <c r="D4580" s="386"/>
      <c r="E4580" s="386" t="s">
        <v>287</v>
      </c>
      <c r="F4580" s="379" t="s">
        <v>60946</v>
      </c>
      <c r="G4580" s="380"/>
      <c r="H4580" s="380"/>
      <c r="I4580" s="383"/>
      <c r="J4580" s="384"/>
      <c r="K4580" s="384"/>
    </row>
    <row r="4581" spans="1:11" x14ac:dyDescent="0.25">
      <c r="A4581" s="377"/>
      <c r="B4581" s="378"/>
      <c r="C4581" s="377"/>
      <c r="D4581" s="378" t="s">
        <v>60947</v>
      </c>
      <c r="E4581" s="378"/>
      <c r="F4581" s="379"/>
      <c r="G4581" s="380"/>
      <c r="H4581" s="380"/>
      <c r="I4581" s="383"/>
      <c r="J4581" s="384"/>
      <c r="K4581" s="384"/>
    </row>
    <row r="4582" spans="1:11" x14ac:dyDescent="0.25">
      <c r="A4582" s="377"/>
      <c r="B4582" s="378" t="s">
        <v>60948</v>
      </c>
      <c r="C4582" s="377" t="s">
        <v>62844</v>
      </c>
      <c r="D4582" s="378" t="s">
        <v>62845</v>
      </c>
      <c r="E4582" s="378" t="s">
        <v>287</v>
      </c>
      <c r="F4582" s="379">
        <v>1</v>
      </c>
      <c r="G4582" s="380">
        <v>339.68</v>
      </c>
      <c r="H4582" s="380">
        <f>+ROUND(F4582*G4582,2)</f>
        <v>339.68</v>
      </c>
      <c r="I4582" s="383" t="s">
        <v>60952</v>
      </c>
      <c r="J4582" s="384" t="s">
        <v>60982</v>
      </c>
      <c r="K4582" s="384">
        <v>125</v>
      </c>
    </row>
    <row r="4583" spans="1:11" x14ac:dyDescent="0.25">
      <c r="A4583" s="377"/>
      <c r="B4583" s="378" t="s">
        <v>60948</v>
      </c>
      <c r="C4583" s="377" t="s">
        <v>62846</v>
      </c>
      <c r="D4583" s="378" t="s">
        <v>62847</v>
      </c>
      <c r="E4583" s="378" t="s">
        <v>287</v>
      </c>
      <c r="F4583" s="379">
        <v>1</v>
      </c>
      <c r="G4583" s="380">
        <v>40.46</v>
      </c>
      <c r="H4583" s="380">
        <f>+ROUND(F4583*G4583,2)</f>
        <v>40.46</v>
      </c>
      <c r="I4583" s="383" t="s">
        <v>60952</v>
      </c>
      <c r="J4583" s="384" t="s">
        <v>60982</v>
      </c>
      <c r="K4583" s="384">
        <v>7692</v>
      </c>
    </row>
    <row r="4584" spans="1:11" x14ac:dyDescent="0.25">
      <c r="A4584" s="377"/>
      <c r="B4584" s="378"/>
      <c r="C4584" s="377"/>
      <c r="D4584" s="378" t="s">
        <v>60954</v>
      </c>
      <c r="E4584" s="378"/>
      <c r="F4584" s="379"/>
      <c r="G4584" s="380"/>
      <c r="H4584" s="380">
        <f>+SUBTOTAL(9,H4582:H4583)</f>
        <v>380.14</v>
      </c>
      <c r="I4584" s="383"/>
      <c r="J4584" s="384"/>
      <c r="K4584" s="384"/>
    </row>
    <row r="4585" spans="1:11" x14ac:dyDescent="0.25">
      <c r="A4585" s="377"/>
      <c r="B4585" s="378"/>
      <c r="C4585" s="377"/>
      <c r="D4585" s="378" t="s">
        <v>60955</v>
      </c>
      <c r="E4585" s="378"/>
      <c r="F4585" s="379"/>
      <c r="G4585" s="380"/>
      <c r="H4585" s="380">
        <f>+SUBTOTAL(9,H4581:H4583)</f>
        <v>380.14</v>
      </c>
      <c r="I4585" s="383"/>
      <c r="J4585" s="384"/>
      <c r="K4585" s="384"/>
    </row>
    <row r="4586" spans="1:11" x14ac:dyDescent="0.25">
      <c r="A4586" s="377"/>
      <c r="B4586" s="378"/>
      <c r="C4586" s="377"/>
      <c r="D4586" s="378" t="s">
        <v>60956</v>
      </c>
      <c r="E4586" s="378"/>
      <c r="F4586" s="379">
        <v>24.18</v>
      </c>
      <c r="G4586" s="380"/>
      <c r="H4586" s="380">
        <f>+ROUND(H4585*F4586/100,2)</f>
        <v>91.92</v>
      </c>
      <c r="I4586" s="383"/>
      <c r="J4586" s="384"/>
      <c r="K4586" s="384"/>
    </row>
    <row r="4587" spans="1:11" x14ac:dyDescent="0.25">
      <c r="A4587" s="377"/>
      <c r="B4587" s="378"/>
      <c r="C4587" s="377"/>
      <c r="D4587" s="378" t="s">
        <v>60957</v>
      </c>
      <c r="E4587" s="378"/>
      <c r="F4587" s="379"/>
      <c r="G4587" s="380"/>
      <c r="H4587" s="380">
        <f>+H4585+H4586</f>
        <v>472.06</v>
      </c>
      <c r="I4587" s="383"/>
      <c r="J4587" s="384"/>
      <c r="K4587" s="384"/>
    </row>
    <row r="4588" spans="1:11" x14ac:dyDescent="0.25">
      <c r="A4588" s="377"/>
      <c r="B4588" s="378"/>
      <c r="C4588" s="377"/>
      <c r="D4588" s="378" t="s">
        <v>60958</v>
      </c>
      <c r="E4588" s="378"/>
      <c r="F4588" s="379"/>
      <c r="G4588" s="380"/>
      <c r="H4588" s="380">
        <v>472.06</v>
      </c>
      <c r="I4588" s="383"/>
      <c r="J4588" s="384"/>
      <c r="K4588" s="384"/>
    </row>
    <row r="4589" spans="1:11" x14ac:dyDescent="0.25">
      <c r="I4589" s="383"/>
      <c r="J4589" s="384"/>
      <c r="K4589" s="384"/>
    </row>
    <row r="4590" spans="1:11" x14ac:dyDescent="0.25">
      <c r="I4590" s="383"/>
      <c r="J4590" s="384"/>
      <c r="K4590" s="384"/>
    </row>
    <row r="4591" spans="1:11" x14ac:dyDescent="0.25">
      <c r="A4591" s="377" t="s">
        <v>60934</v>
      </c>
      <c r="B4591" s="378" t="s">
        <v>60935</v>
      </c>
      <c r="C4591" s="377"/>
      <c r="D4591" s="378"/>
      <c r="E4591" s="378"/>
      <c r="F4591" s="379"/>
      <c r="G4591" s="380"/>
      <c r="H4591" s="380"/>
      <c r="I4591" s="383"/>
      <c r="J4591" s="384"/>
      <c r="K4591" s="384"/>
    </row>
    <row r="4592" spans="1:11" x14ac:dyDescent="0.25">
      <c r="A4592" s="377"/>
      <c r="B4592" s="378"/>
      <c r="C4592" s="377" t="s">
        <v>60938</v>
      </c>
      <c r="D4592" s="378" t="s">
        <v>60939</v>
      </c>
      <c r="E4592" s="378" t="s">
        <v>60940</v>
      </c>
      <c r="F4592" s="379" t="s">
        <v>60941</v>
      </c>
      <c r="G4592" s="380" t="s">
        <v>60942</v>
      </c>
      <c r="H4592" s="380" t="s">
        <v>60943</v>
      </c>
      <c r="I4592" s="383"/>
      <c r="J4592" s="384"/>
      <c r="K4592" s="384"/>
    </row>
    <row r="4593" spans="1:11" x14ac:dyDescent="0.25">
      <c r="A4593" s="377"/>
      <c r="B4593" s="378"/>
      <c r="C4593" s="377"/>
      <c r="D4593" s="378"/>
      <c r="E4593" s="378"/>
      <c r="F4593" s="379"/>
      <c r="G4593" s="380"/>
      <c r="H4593" s="380"/>
      <c r="I4593" s="383"/>
      <c r="J4593" s="384"/>
      <c r="K4593" s="384"/>
    </row>
    <row r="4594" spans="1:11" x14ac:dyDescent="0.25">
      <c r="A4594" s="385" t="s">
        <v>62848</v>
      </c>
      <c r="B4594" s="386" t="s">
        <v>62849</v>
      </c>
      <c r="C4594" s="385"/>
      <c r="D4594" s="386"/>
      <c r="E4594" s="386" t="s">
        <v>287</v>
      </c>
      <c r="F4594" s="379" t="s">
        <v>60946</v>
      </c>
      <c r="G4594" s="380"/>
      <c r="H4594" s="380"/>
      <c r="I4594" s="383"/>
      <c r="J4594" s="384"/>
      <c r="K4594" s="384"/>
    </row>
    <row r="4595" spans="1:11" x14ac:dyDescent="0.25">
      <c r="A4595" s="377"/>
      <c r="B4595" s="378">
        <v>2</v>
      </c>
      <c r="C4595" s="377" t="s">
        <v>24887</v>
      </c>
      <c r="D4595" s="378" t="s">
        <v>61437</v>
      </c>
      <c r="E4595" s="378" t="s">
        <v>287</v>
      </c>
      <c r="F4595" s="379">
        <v>0.91300000000000003</v>
      </c>
      <c r="G4595" s="380">
        <v>52.5</v>
      </c>
      <c r="H4595" s="380">
        <f>+ROUND(F4595*G4595,2)</f>
        <v>47.93</v>
      </c>
      <c r="I4595" s="383" t="s">
        <v>60981</v>
      </c>
      <c r="J4595" s="384" t="s">
        <v>60965</v>
      </c>
      <c r="K4595" s="384">
        <v>367</v>
      </c>
    </row>
    <row r="4596" spans="1:11" x14ac:dyDescent="0.25">
      <c r="A4596" s="377"/>
      <c r="B4596" s="378">
        <v>2</v>
      </c>
      <c r="C4596" s="377" t="s">
        <v>25606</v>
      </c>
      <c r="D4596" s="378" t="s">
        <v>61264</v>
      </c>
      <c r="E4596" s="378" t="s">
        <v>288</v>
      </c>
      <c r="F4596" s="379">
        <v>293</v>
      </c>
      <c r="G4596" s="380">
        <v>0.52</v>
      </c>
      <c r="H4596" s="380">
        <f>+ROUND(F4596*G4596,2)</f>
        <v>152.36000000000001</v>
      </c>
      <c r="I4596" s="383" t="s">
        <v>60981</v>
      </c>
      <c r="J4596" s="384" t="s">
        <v>60965</v>
      </c>
      <c r="K4596" s="384">
        <v>1379</v>
      </c>
    </row>
    <row r="4597" spans="1:11" x14ac:dyDescent="0.25">
      <c r="A4597" s="377"/>
      <c r="B4597" s="378">
        <v>2</v>
      </c>
      <c r="C4597" s="377" t="s">
        <v>27300</v>
      </c>
      <c r="D4597" s="378" t="s">
        <v>61525</v>
      </c>
      <c r="E4597" s="378" t="s">
        <v>287</v>
      </c>
      <c r="F4597" s="379">
        <v>0.627</v>
      </c>
      <c r="G4597" s="380">
        <v>62.24</v>
      </c>
      <c r="H4597" s="380">
        <f>+ROUND(F4597*G4597,2)</f>
        <v>39.020000000000003</v>
      </c>
      <c r="I4597" s="383" t="s">
        <v>60981</v>
      </c>
      <c r="J4597" s="384" t="s">
        <v>60965</v>
      </c>
      <c r="K4597" s="384">
        <v>4718</v>
      </c>
    </row>
    <row r="4598" spans="1:11" x14ac:dyDescent="0.25">
      <c r="A4598" s="377"/>
      <c r="B4598" s="378">
        <v>2</v>
      </c>
      <c r="C4598" s="377" t="s">
        <v>27304</v>
      </c>
      <c r="D4598" s="378" t="s">
        <v>61265</v>
      </c>
      <c r="E4598" s="378" t="s">
        <v>287</v>
      </c>
      <c r="F4598" s="379">
        <v>0.20899999999999999</v>
      </c>
      <c r="G4598" s="380">
        <v>62.24</v>
      </c>
      <c r="H4598" s="380">
        <f>+ROUND(F4598*G4598,2)</f>
        <v>13.01</v>
      </c>
      <c r="I4598" s="383" t="s">
        <v>60981</v>
      </c>
      <c r="J4598" s="384" t="s">
        <v>60965</v>
      </c>
      <c r="K4598" s="384">
        <v>4721</v>
      </c>
    </row>
    <row r="4599" spans="1:11" x14ac:dyDescent="0.25">
      <c r="A4599" s="377"/>
      <c r="B4599" s="378"/>
      <c r="C4599" s="377"/>
      <c r="D4599" s="378" t="s">
        <v>60986</v>
      </c>
      <c r="E4599" s="378"/>
      <c r="F4599" s="379"/>
      <c r="G4599" s="380"/>
      <c r="H4599" s="380">
        <f>+SUBTOTAL(9,H4595:H4598)</f>
        <v>252.32000000000002</v>
      </c>
      <c r="I4599" s="383"/>
      <c r="J4599" s="384"/>
      <c r="K4599" s="384"/>
    </row>
    <row r="4600" spans="1:11" x14ac:dyDescent="0.25">
      <c r="A4600" s="377"/>
      <c r="B4600" s="378"/>
      <c r="C4600" s="377"/>
      <c r="D4600" s="378" t="s">
        <v>60947</v>
      </c>
      <c r="E4600" s="378"/>
      <c r="F4600" s="379"/>
      <c r="G4600" s="380"/>
      <c r="H4600" s="380"/>
      <c r="I4600" s="383"/>
      <c r="J4600" s="384"/>
      <c r="K4600" s="384"/>
    </row>
    <row r="4601" spans="1:11" x14ac:dyDescent="0.25">
      <c r="A4601" s="377"/>
      <c r="B4601" s="378" t="s">
        <v>60948</v>
      </c>
      <c r="C4601" s="377" t="s">
        <v>60989</v>
      </c>
      <c r="D4601" s="378" t="s">
        <v>60990</v>
      </c>
      <c r="E4601" s="378" t="s">
        <v>33681</v>
      </c>
      <c r="F4601" s="379">
        <v>6</v>
      </c>
      <c r="G4601" s="380">
        <v>14.56</v>
      </c>
      <c r="H4601" s="380">
        <f>+ROUND(F4601*G4601,2)</f>
        <v>87.36</v>
      </c>
      <c r="I4601" s="383" t="s">
        <v>60952</v>
      </c>
      <c r="J4601" s="384" t="s">
        <v>60965</v>
      </c>
      <c r="K4601" s="384" t="s">
        <v>60989</v>
      </c>
    </row>
    <row r="4602" spans="1:11" x14ac:dyDescent="0.25">
      <c r="A4602" s="377"/>
      <c r="B4602" s="378"/>
      <c r="C4602" s="377"/>
      <c r="D4602" s="378" t="s">
        <v>60954</v>
      </c>
      <c r="E4602" s="378"/>
      <c r="F4602" s="379"/>
      <c r="G4602" s="380"/>
      <c r="H4602" s="380">
        <f>+SUBTOTAL(9,H4601:H4601)</f>
        <v>87.36</v>
      </c>
      <c r="I4602" s="383"/>
      <c r="J4602" s="384"/>
      <c r="K4602" s="384"/>
    </row>
    <row r="4603" spans="1:11" x14ac:dyDescent="0.25">
      <c r="A4603" s="377"/>
      <c r="B4603" s="378"/>
      <c r="C4603" s="377"/>
      <c r="D4603" s="378" t="s">
        <v>60955</v>
      </c>
      <c r="E4603" s="378"/>
      <c r="F4603" s="379"/>
      <c r="G4603" s="380"/>
      <c r="H4603" s="380">
        <f>+SUBTOTAL(9,H4595:H4601)</f>
        <v>339.68</v>
      </c>
      <c r="I4603" s="383"/>
      <c r="J4603" s="384"/>
      <c r="K4603" s="384"/>
    </row>
    <row r="4604" spans="1:11" x14ac:dyDescent="0.25">
      <c r="A4604" s="377"/>
      <c r="B4604" s="378"/>
      <c r="C4604" s="377"/>
      <c r="D4604" s="378" t="s">
        <v>60956</v>
      </c>
      <c r="E4604" s="378"/>
      <c r="F4604" s="379">
        <v>24.18</v>
      </c>
      <c r="G4604" s="380"/>
      <c r="H4604" s="380">
        <f>+ROUND(H4603*F4604/100,2)</f>
        <v>82.13</v>
      </c>
      <c r="I4604" s="383"/>
      <c r="J4604" s="384"/>
      <c r="K4604" s="384"/>
    </row>
    <row r="4605" spans="1:11" x14ac:dyDescent="0.25">
      <c r="A4605" s="377"/>
      <c r="B4605" s="378"/>
      <c r="C4605" s="377"/>
      <c r="D4605" s="378" t="s">
        <v>60957</v>
      </c>
      <c r="E4605" s="378"/>
      <c r="F4605" s="379"/>
      <c r="G4605" s="380"/>
      <c r="H4605" s="380">
        <f>+H4603+H4604</f>
        <v>421.81</v>
      </c>
      <c r="I4605" s="383"/>
      <c r="J4605" s="384"/>
      <c r="K4605" s="384"/>
    </row>
    <row r="4606" spans="1:11" x14ac:dyDescent="0.25">
      <c r="A4606" s="377"/>
      <c r="B4606" s="378"/>
      <c r="C4606" s="377"/>
      <c r="D4606" s="378" t="s">
        <v>60958</v>
      </c>
      <c r="E4606" s="378"/>
      <c r="F4606" s="379"/>
      <c r="G4606" s="380"/>
      <c r="H4606" s="380">
        <v>421.81</v>
      </c>
      <c r="I4606" s="383"/>
      <c r="J4606" s="384"/>
      <c r="K4606" s="384"/>
    </row>
    <row r="4607" spans="1:11" x14ac:dyDescent="0.25">
      <c r="I4607" s="383"/>
      <c r="J4607" s="384"/>
      <c r="K4607" s="384"/>
    </row>
    <row r="4608" spans="1:11" x14ac:dyDescent="0.25">
      <c r="I4608" s="383"/>
      <c r="J4608" s="384"/>
      <c r="K4608" s="384"/>
    </row>
    <row r="4609" spans="1:11" x14ac:dyDescent="0.25">
      <c r="A4609" s="377" t="s">
        <v>60934</v>
      </c>
      <c r="B4609" s="378" t="s">
        <v>60935</v>
      </c>
      <c r="C4609" s="377"/>
      <c r="D4609" s="378"/>
      <c r="E4609" s="378"/>
      <c r="F4609" s="379"/>
      <c r="G4609" s="380"/>
      <c r="H4609" s="380"/>
      <c r="I4609" s="383"/>
      <c r="J4609" s="384"/>
      <c r="K4609" s="384"/>
    </row>
    <row r="4610" spans="1:11" x14ac:dyDescent="0.25">
      <c r="A4610" s="377"/>
      <c r="B4610" s="378"/>
      <c r="C4610" s="377" t="s">
        <v>60938</v>
      </c>
      <c r="D4610" s="378" t="s">
        <v>60939</v>
      </c>
      <c r="E4610" s="378" t="s">
        <v>60940</v>
      </c>
      <c r="F4610" s="379" t="s">
        <v>60941</v>
      </c>
      <c r="G4610" s="380" t="s">
        <v>60942</v>
      </c>
      <c r="H4610" s="380" t="s">
        <v>60943</v>
      </c>
      <c r="I4610" s="383"/>
      <c r="J4610" s="384"/>
      <c r="K4610" s="384"/>
    </row>
    <row r="4611" spans="1:11" x14ac:dyDescent="0.25">
      <c r="A4611" s="377"/>
      <c r="B4611" s="378"/>
      <c r="C4611" s="377"/>
      <c r="D4611" s="378"/>
      <c r="E4611" s="378"/>
      <c r="F4611" s="379"/>
      <c r="G4611" s="380"/>
      <c r="H4611" s="380"/>
      <c r="I4611" s="383"/>
      <c r="J4611" s="384"/>
      <c r="K4611" s="384"/>
    </row>
    <row r="4612" spans="1:11" x14ac:dyDescent="0.25">
      <c r="A4612" s="385" t="s">
        <v>62850</v>
      </c>
      <c r="B4612" s="386" t="s">
        <v>62851</v>
      </c>
      <c r="C4612" s="385"/>
      <c r="D4612" s="386"/>
      <c r="E4612" s="386" t="s">
        <v>287</v>
      </c>
      <c r="F4612" s="379" t="s">
        <v>60946</v>
      </c>
      <c r="G4612" s="380"/>
      <c r="H4612" s="380"/>
      <c r="I4612" s="383"/>
      <c r="J4612" s="384"/>
      <c r="K4612" s="384"/>
    </row>
    <row r="4613" spans="1:11" x14ac:dyDescent="0.25">
      <c r="A4613" s="377"/>
      <c r="B4613" s="378"/>
      <c r="C4613" s="377"/>
      <c r="D4613" s="378" t="s">
        <v>60947</v>
      </c>
      <c r="E4613" s="378"/>
      <c r="F4613" s="379"/>
      <c r="G4613" s="380"/>
      <c r="H4613" s="380"/>
      <c r="I4613" s="383"/>
      <c r="J4613" s="384"/>
      <c r="K4613" s="384"/>
    </row>
    <row r="4614" spans="1:11" x14ac:dyDescent="0.25">
      <c r="A4614" s="377"/>
      <c r="B4614" s="378" t="s">
        <v>60948</v>
      </c>
      <c r="C4614" s="377" t="s">
        <v>61282</v>
      </c>
      <c r="D4614" s="378" t="s">
        <v>61283</v>
      </c>
      <c r="E4614" s="378" t="s">
        <v>33681</v>
      </c>
      <c r="F4614" s="379">
        <v>0.18</v>
      </c>
      <c r="G4614" s="380">
        <v>18.72</v>
      </c>
      <c r="H4614" s="380">
        <f>+ROUND(F4614*G4614,2)</f>
        <v>3.37</v>
      </c>
      <c r="I4614" s="383" t="s">
        <v>60952</v>
      </c>
      <c r="J4614" s="384" t="s">
        <v>60965</v>
      </c>
      <c r="K4614" s="384" t="s">
        <v>61282</v>
      </c>
    </row>
    <row r="4615" spans="1:11" x14ac:dyDescent="0.25">
      <c r="A4615" s="377"/>
      <c r="B4615" s="378" t="s">
        <v>60948</v>
      </c>
      <c r="C4615" s="377" t="s">
        <v>60987</v>
      </c>
      <c r="D4615" s="378" t="s">
        <v>60988</v>
      </c>
      <c r="E4615" s="378" t="s">
        <v>33681</v>
      </c>
      <c r="F4615" s="379">
        <v>0.36</v>
      </c>
      <c r="G4615" s="380">
        <v>18.68</v>
      </c>
      <c r="H4615" s="380">
        <f>+ROUND(F4615*G4615,2)</f>
        <v>6.72</v>
      </c>
      <c r="I4615" s="383" t="s">
        <v>60952</v>
      </c>
      <c r="J4615" s="384" t="s">
        <v>60965</v>
      </c>
      <c r="K4615" s="384" t="s">
        <v>60987</v>
      </c>
    </row>
    <row r="4616" spans="1:11" x14ac:dyDescent="0.25">
      <c r="A4616" s="377"/>
      <c r="B4616" s="378" t="s">
        <v>60948</v>
      </c>
      <c r="C4616" s="377" t="s">
        <v>61136</v>
      </c>
      <c r="D4616" s="378" t="s">
        <v>61137</v>
      </c>
      <c r="E4616" s="378" t="s">
        <v>33681</v>
      </c>
      <c r="F4616" s="379">
        <v>0.36</v>
      </c>
      <c r="G4616" s="380">
        <v>18.82</v>
      </c>
      <c r="H4616" s="380">
        <f>+ROUND(F4616*G4616,2)</f>
        <v>6.78</v>
      </c>
      <c r="I4616" s="383" t="s">
        <v>60952</v>
      </c>
      <c r="J4616" s="384" t="s">
        <v>60965</v>
      </c>
      <c r="K4616" s="384" t="s">
        <v>61136</v>
      </c>
    </row>
    <row r="4617" spans="1:11" x14ac:dyDescent="0.25">
      <c r="A4617" s="377"/>
      <c r="B4617" s="378" t="s">
        <v>60948</v>
      </c>
      <c r="C4617" s="377" t="s">
        <v>60989</v>
      </c>
      <c r="D4617" s="378" t="s">
        <v>60990</v>
      </c>
      <c r="E4617" s="378" t="s">
        <v>33681</v>
      </c>
      <c r="F4617" s="379">
        <v>1.62</v>
      </c>
      <c r="G4617" s="380">
        <v>14.56</v>
      </c>
      <c r="H4617" s="380">
        <f>+ROUND(F4617*G4617,2)</f>
        <v>23.59</v>
      </c>
      <c r="I4617" s="383" t="s">
        <v>60952</v>
      </c>
      <c r="J4617" s="384" t="s">
        <v>60965</v>
      </c>
      <c r="K4617" s="384" t="s">
        <v>60989</v>
      </c>
    </row>
    <row r="4618" spans="1:11" x14ac:dyDescent="0.25">
      <c r="A4618" s="377"/>
      <c r="B4618" s="378"/>
      <c r="C4618" s="377"/>
      <c r="D4618" s="378" t="s">
        <v>60954</v>
      </c>
      <c r="E4618" s="378"/>
      <c r="F4618" s="379"/>
      <c r="G4618" s="380"/>
      <c r="H4618" s="380">
        <f>+SUBTOTAL(9,H4614:H4617)</f>
        <v>40.46</v>
      </c>
      <c r="I4618" s="383"/>
      <c r="J4618" s="384"/>
      <c r="K4618" s="384"/>
    </row>
    <row r="4619" spans="1:11" x14ac:dyDescent="0.25">
      <c r="A4619" s="377"/>
      <c r="B4619" s="378"/>
      <c r="C4619" s="377"/>
      <c r="D4619" s="378" t="s">
        <v>60955</v>
      </c>
      <c r="E4619" s="378"/>
      <c r="F4619" s="379"/>
      <c r="G4619" s="380"/>
      <c r="H4619" s="380">
        <f>+SUBTOTAL(9,H4613:H4617)</f>
        <v>40.46</v>
      </c>
      <c r="I4619" s="383"/>
      <c r="J4619" s="384"/>
      <c r="K4619" s="384"/>
    </row>
    <row r="4620" spans="1:11" x14ac:dyDescent="0.25">
      <c r="A4620" s="377"/>
      <c r="B4620" s="378"/>
      <c r="C4620" s="377"/>
      <c r="D4620" s="378" t="s">
        <v>60956</v>
      </c>
      <c r="E4620" s="378"/>
      <c r="F4620" s="379">
        <v>24.18</v>
      </c>
      <c r="G4620" s="380"/>
      <c r="H4620" s="380">
        <f>+ROUND(H4619*F4620/100,2)</f>
        <v>9.7799999999999994</v>
      </c>
      <c r="I4620" s="383"/>
      <c r="J4620" s="384"/>
      <c r="K4620" s="384"/>
    </row>
    <row r="4621" spans="1:11" x14ac:dyDescent="0.25">
      <c r="A4621" s="377"/>
      <c r="B4621" s="378"/>
      <c r="C4621" s="377"/>
      <c r="D4621" s="378" t="s">
        <v>60957</v>
      </c>
      <c r="E4621" s="378"/>
      <c r="F4621" s="379"/>
      <c r="G4621" s="380"/>
      <c r="H4621" s="380">
        <f>+H4619+H4620</f>
        <v>50.24</v>
      </c>
      <c r="I4621" s="383"/>
      <c r="J4621" s="384"/>
      <c r="K4621" s="384"/>
    </row>
    <row r="4622" spans="1:11" x14ac:dyDescent="0.25">
      <c r="A4622" s="377"/>
      <c r="B4622" s="378"/>
      <c r="C4622" s="377"/>
      <c r="D4622" s="378" t="s">
        <v>60958</v>
      </c>
      <c r="E4622" s="378"/>
      <c r="F4622" s="379"/>
      <c r="G4622" s="380"/>
      <c r="H4622" s="380">
        <v>50.24</v>
      </c>
      <c r="I4622" s="383"/>
      <c r="J4622" s="384"/>
      <c r="K4622" s="384"/>
    </row>
    <row r="4623" spans="1:11" x14ac:dyDescent="0.25">
      <c r="I4623" s="383"/>
      <c r="J4623" s="384"/>
      <c r="K4623" s="384"/>
    </row>
    <row r="4624" spans="1:11" x14ac:dyDescent="0.25">
      <c r="I4624" s="383"/>
      <c r="J4624" s="384"/>
      <c r="K4624" s="384"/>
    </row>
    <row r="4625" spans="1:11" x14ac:dyDescent="0.25">
      <c r="A4625" s="377" t="s">
        <v>60934</v>
      </c>
      <c r="B4625" s="378" t="s">
        <v>60935</v>
      </c>
      <c r="C4625" s="377"/>
      <c r="D4625" s="378"/>
      <c r="E4625" s="378"/>
      <c r="F4625" s="379"/>
      <c r="G4625" s="380"/>
      <c r="H4625" s="380"/>
      <c r="I4625" s="383"/>
      <c r="J4625" s="384"/>
      <c r="K4625" s="384"/>
    </row>
    <row r="4626" spans="1:11" x14ac:dyDescent="0.25">
      <c r="A4626" s="377"/>
      <c r="B4626" s="378"/>
      <c r="C4626" s="377" t="s">
        <v>60938</v>
      </c>
      <c r="D4626" s="378" t="s">
        <v>60939</v>
      </c>
      <c r="E4626" s="378" t="s">
        <v>60940</v>
      </c>
      <c r="F4626" s="379" t="s">
        <v>60941</v>
      </c>
      <c r="G4626" s="380" t="s">
        <v>60942</v>
      </c>
      <c r="H4626" s="380" t="s">
        <v>60943</v>
      </c>
      <c r="I4626" s="383"/>
      <c r="J4626" s="384"/>
      <c r="K4626" s="384"/>
    </row>
    <row r="4627" spans="1:11" x14ac:dyDescent="0.25">
      <c r="A4627" s="377"/>
      <c r="B4627" s="378"/>
      <c r="C4627" s="377"/>
      <c r="D4627" s="378"/>
      <c r="E4627" s="378"/>
      <c r="F4627" s="379"/>
      <c r="G4627" s="380"/>
      <c r="H4627" s="380"/>
      <c r="I4627" s="383"/>
      <c r="J4627" s="384"/>
      <c r="K4627" s="384"/>
    </row>
    <row r="4628" spans="1:11" x14ac:dyDescent="0.25">
      <c r="A4628" s="385" t="s">
        <v>62852</v>
      </c>
      <c r="B4628" s="386" t="s">
        <v>62853</v>
      </c>
      <c r="C4628" s="385"/>
      <c r="D4628" s="386"/>
      <c r="E4628" s="386" t="s">
        <v>61030</v>
      </c>
      <c r="F4628" s="379" t="s">
        <v>60946</v>
      </c>
      <c r="G4628" s="380"/>
      <c r="H4628" s="380"/>
      <c r="I4628" s="383"/>
      <c r="J4628" s="384"/>
      <c r="K4628" s="384"/>
    </row>
    <row r="4629" spans="1:11" x14ac:dyDescent="0.25">
      <c r="A4629" s="377"/>
      <c r="B4629" s="378"/>
      <c r="C4629" s="377"/>
      <c r="D4629" s="378" t="s">
        <v>60947</v>
      </c>
      <c r="E4629" s="378"/>
      <c r="F4629" s="379"/>
      <c r="G4629" s="380"/>
      <c r="H4629" s="380"/>
      <c r="I4629" s="383"/>
      <c r="J4629" s="384"/>
      <c r="K4629" s="384"/>
    </row>
    <row r="4630" spans="1:11" x14ac:dyDescent="0.25">
      <c r="A4630" s="377"/>
      <c r="B4630" s="378" t="s">
        <v>60948</v>
      </c>
      <c r="C4630" s="377" t="s">
        <v>62854</v>
      </c>
      <c r="D4630" s="378" t="s">
        <v>62855</v>
      </c>
      <c r="E4630" s="378" t="s">
        <v>33681</v>
      </c>
      <c r="F4630" s="379">
        <v>1</v>
      </c>
      <c r="G4630" s="380">
        <v>25.76</v>
      </c>
      <c r="H4630" s="380">
        <f>+ROUND(F4630*G4630,2)</f>
        <v>25.76</v>
      </c>
      <c r="I4630" s="383" t="s">
        <v>60952</v>
      </c>
      <c r="J4630" s="384" t="s">
        <v>60965</v>
      </c>
      <c r="K4630" s="384" t="s">
        <v>62854</v>
      </c>
    </row>
    <row r="4631" spans="1:11" x14ac:dyDescent="0.25">
      <c r="A4631" s="377"/>
      <c r="B4631" s="378" t="s">
        <v>60948</v>
      </c>
      <c r="C4631" s="377" t="s">
        <v>62856</v>
      </c>
      <c r="D4631" s="378" t="s">
        <v>62857</v>
      </c>
      <c r="E4631" s="378" t="s">
        <v>33681</v>
      </c>
      <c r="F4631" s="379">
        <v>1</v>
      </c>
      <c r="G4631" s="380">
        <v>3.5</v>
      </c>
      <c r="H4631" s="380">
        <f>+ROUND(F4631*G4631,2)</f>
        <v>3.5</v>
      </c>
      <c r="I4631" s="383" t="s">
        <v>60952</v>
      </c>
      <c r="J4631" s="384" t="s">
        <v>60965</v>
      </c>
      <c r="K4631" s="384" t="s">
        <v>62856</v>
      </c>
    </row>
    <row r="4632" spans="1:11" x14ac:dyDescent="0.25">
      <c r="A4632" s="377"/>
      <c r="B4632" s="378" t="s">
        <v>60948</v>
      </c>
      <c r="C4632" s="377" t="s">
        <v>62858</v>
      </c>
      <c r="D4632" s="378" t="s">
        <v>62859</v>
      </c>
      <c r="E4632" s="378" t="s">
        <v>33681</v>
      </c>
      <c r="F4632" s="379">
        <v>1</v>
      </c>
      <c r="G4632" s="380">
        <v>32.200000000000003</v>
      </c>
      <c r="H4632" s="380">
        <f>+ROUND(F4632*G4632,2)</f>
        <v>32.200000000000003</v>
      </c>
      <c r="I4632" s="383" t="s">
        <v>60952</v>
      </c>
      <c r="J4632" s="384" t="s">
        <v>60965</v>
      </c>
      <c r="K4632" s="384" t="s">
        <v>62858</v>
      </c>
    </row>
    <row r="4633" spans="1:11" x14ac:dyDescent="0.25">
      <c r="A4633" s="377"/>
      <c r="B4633" s="378" t="s">
        <v>60948</v>
      </c>
      <c r="C4633" s="377" t="s">
        <v>62860</v>
      </c>
      <c r="D4633" s="378" t="s">
        <v>62861</v>
      </c>
      <c r="E4633" s="378" t="s">
        <v>33681</v>
      </c>
      <c r="F4633" s="379">
        <v>1</v>
      </c>
      <c r="G4633" s="380">
        <v>39.85</v>
      </c>
      <c r="H4633" s="380">
        <f>+ROUND(F4633*G4633,2)</f>
        <v>39.85</v>
      </c>
      <c r="I4633" s="383" t="s">
        <v>60952</v>
      </c>
      <c r="J4633" s="384" t="s">
        <v>60965</v>
      </c>
      <c r="K4633" s="384" t="s">
        <v>62860</v>
      </c>
    </row>
    <row r="4634" spans="1:11" x14ac:dyDescent="0.25">
      <c r="A4634" s="377"/>
      <c r="B4634" s="378" t="s">
        <v>60948</v>
      </c>
      <c r="C4634" s="377" t="s">
        <v>62523</v>
      </c>
      <c r="D4634" s="378" t="s">
        <v>62524</v>
      </c>
      <c r="E4634" s="378" t="s">
        <v>33681</v>
      </c>
      <c r="F4634" s="379">
        <v>1</v>
      </c>
      <c r="G4634" s="380">
        <v>22.05</v>
      </c>
      <c r="H4634" s="380">
        <f>+ROUND(F4634*G4634,2)</f>
        <v>22.05</v>
      </c>
      <c r="I4634" s="383" t="s">
        <v>60952</v>
      </c>
      <c r="J4634" s="384" t="s">
        <v>60965</v>
      </c>
      <c r="K4634" s="384" t="s">
        <v>62523</v>
      </c>
    </row>
    <row r="4635" spans="1:11" x14ac:dyDescent="0.25">
      <c r="A4635" s="377"/>
      <c r="B4635" s="378"/>
      <c r="C4635" s="377"/>
      <c r="D4635" s="378" t="s">
        <v>60954</v>
      </c>
      <c r="E4635" s="378"/>
      <c r="F4635" s="379"/>
      <c r="G4635" s="380"/>
      <c r="H4635" s="380">
        <f>+SUBTOTAL(9,H4630:H4634)</f>
        <v>123.36</v>
      </c>
      <c r="I4635" s="383"/>
      <c r="J4635" s="384"/>
      <c r="K4635" s="384"/>
    </row>
    <row r="4636" spans="1:11" x14ac:dyDescent="0.25">
      <c r="A4636" s="377"/>
      <c r="B4636" s="378"/>
      <c r="C4636" s="377"/>
      <c r="D4636" s="378" t="s">
        <v>60955</v>
      </c>
      <c r="E4636" s="378"/>
      <c r="F4636" s="379"/>
      <c r="G4636" s="380"/>
      <c r="H4636" s="380">
        <f>+SUBTOTAL(9,H4629:H4634)</f>
        <v>123.36</v>
      </c>
      <c r="I4636" s="383"/>
      <c r="J4636" s="384"/>
      <c r="K4636" s="384"/>
    </row>
    <row r="4637" spans="1:11" x14ac:dyDescent="0.25">
      <c r="A4637" s="377"/>
      <c r="B4637" s="378"/>
      <c r="C4637" s="377"/>
      <c r="D4637" s="378" t="s">
        <v>60956</v>
      </c>
      <c r="E4637" s="378"/>
      <c r="F4637" s="379">
        <v>24.18</v>
      </c>
      <c r="G4637" s="380"/>
      <c r="H4637" s="380">
        <f>+ROUND(H4636*F4637/100,2)</f>
        <v>29.83</v>
      </c>
      <c r="I4637" s="383"/>
      <c r="J4637" s="384"/>
      <c r="K4637" s="384"/>
    </row>
    <row r="4638" spans="1:11" x14ac:dyDescent="0.25">
      <c r="A4638" s="377"/>
      <c r="B4638" s="378"/>
      <c r="C4638" s="377"/>
      <c r="D4638" s="378" t="s">
        <v>60957</v>
      </c>
      <c r="E4638" s="378"/>
      <c r="F4638" s="379"/>
      <c r="G4638" s="380"/>
      <c r="H4638" s="380">
        <f>+H4636+H4637</f>
        <v>153.19</v>
      </c>
      <c r="I4638" s="383"/>
      <c r="J4638" s="384"/>
      <c r="K4638" s="384"/>
    </row>
    <row r="4639" spans="1:11" x14ac:dyDescent="0.25">
      <c r="A4639" s="377"/>
      <c r="B4639" s="378"/>
      <c r="C4639" s="377"/>
      <c r="D4639" s="378" t="s">
        <v>60958</v>
      </c>
      <c r="E4639" s="378"/>
      <c r="F4639" s="379"/>
      <c r="G4639" s="380"/>
      <c r="H4639" s="380">
        <v>153.19</v>
      </c>
      <c r="I4639" s="383"/>
      <c r="J4639" s="384"/>
      <c r="K4639" s="384"/>
    </row>
    <row r="4640" spans="1:11" x14ac:dyDescent="0.25">
      <c r="I4640" s="383"/>
      <c r="J4640" s="384"/>
      <c r="K4640" s="384"/>
    </row>
    <row r="4641" spans="1:11" x14ac:dyDescent="0.25">
      <c r="I4641" s="383"/>
      <c r="J4641" s="384"/>
      <c r="K4641" s="384"/>
    </row>
    <row r="4642" spans="1:11" x14ac:dyDescent="0.25">
      <c r="A4642" s="377" t="s">
        <v>60934</v>
      </c>
      <c r="B4642" s="378" t="s">
        <v>60935</v>
      </c>
      <c r="C4642" s="377"/>
      <c r="D4642" s="378"/>
      <c r="E4642" s="378"/>
      <c r="F4642" s="379"/>
      <c r="G4642" s="380"/>
      <c r="H4642" s="380"/>
      <c r="I4642" s="383"/>
      <c r="J4642" s="384"/>
      <c r="K4642" s="384"/>
    </row>
    <row r="4643" spans="1:11" x14ac:dyDescent="0.25">
      <c r="A4643" s="377"/>
      <c r="B4643" s="378"/>
      <c r="C4643" s="377" t="s">
        <v>60938</v>
      </c>
      <c r="D4643" s="378" t="s">
        <v>60939</v>
      </c>
      <c r="E4643" s="378" t="s">
        <v>60940</v>
      </c>
      <c r="F4643" s="379" t="s">
        <v>60941</v>
      </c>
      <c r="G4643" s="380" t="s">
        <v>60942</v>
      </c>
      <c r="H4643" s="380" t="s">
        <v>60943</v>
      </c>
      <c r="I4643" s="383"/>
      <c r="J4643" s="384"/>
      <c r="K4643" s="384"/>
    </row>
    <row r="4644" spans="1:11" x14ac:dyDescent="0.25">
      <c r="A4644" s="377"/>
      <c r="B4644" s="378"/>
      <c r="C4644" s="377"/>
      <c r="D4644" s="378"/>
      <c r="E4644" s="378"/>
      <c r="F4644" s="379"/>
      <c r="G4644" s="380"/>
      <c r="H4644" s="380"/>
      <c r="I4644" s="383"/>
      <c r="J4644" s="384"/>
      <c r="K4644" s="384"/>
    </row>
    <row r="4645" spans="1:11" x14ac:dyDescent="0.25">
      <c r="A4645" s="385" t="s">
        <v>62862</v>
      </c>
      <c r="B4645" s="386" t="s">
        <v>62863</v>
      </c>
      <c r="C4645" s="385"/>
      <c r="D4645" s="386"/>
      <c r="E4645" s="386" t="s">
        <v>33681</v>
      </c>
      <c r="F4645" s="379" t="s">
        <v>60946</v>
      </c>
      <c r="G4645" s="380"/>
      <c r="H4645" s="380"/>
      <c r="I4645" s="383"/>
      <c r="J4645" s="384"/>
      <c r="K4645" s="384"/>
    </row>
    <row r="4646" spans="1:11" x14ac:dyDescent="0.25">
      <c r="A4646" s="377"/>
      <c r="B4646" s="378">
        <v>3</v>
      </c>
      <c r="C4646" s="377" t="s">
        <v>62864</v>
      </c>
      <c r="D4646" s="378" t="s">
        <v>62865</v>
      </c>
      <c r="E4646" s="378" t="s">
        <v>284</v>
      </c>
      <c r="F4646" s="379">
        <v>5.5999999999999999E-5</v>
      </c>
      <c r="G4646" s="380">
        <v>460000</v>
      </c>
      <c r="H4646" s="380">
        <f>+ROUND(F4646*G4646,2)</f>
        <v>25.76</v>
      </c>
      <c r="I4646" s="383" t="s">
        <v>61092</v>
      </c>
      <c r="J4646" s="384" t="s">
        <v>60965</v>
      </c>
      <c r="K4646" s="384">
        <v>10685</v>
      </c>
    </row>
    <row r="4647" spans="1:11" x14ac:dyDescent="0.25">
      <c r="A4647" s="377"/>
      <c r="B4647" s="378"/>
      <c r="C4647" s="377"/>
      <c r="D4647" s="378" t="s">
        <v>61094</v>
      </c>
      <c r="E4647" s="378"/>
      <c r="F4647" s="379"/>
      <c r="G4647" s="380"/>
      <c r="H4647" s="380">
        <f>+SUBTOTAL(9,H4646:H4646)</f>
        <v>25.76</v>
      </c>
      <c r="I4647" s="383"/>
      <c r="J4647" s="384"/>
      <c r="K4647" s="384"/>
    </row>
    <row r="4648" spans="1:11" x14ac:dyDescent="0.25">
      <c r="A4648" s="377"/>
      <c r="B4648" s="378"/>
      <c r="C4648" s="377"/>
      <c r="D4648" s="378" t="s">
        <v>60955</v>
      </c>
      <c r="E4648" s="378"/>
      <c r="F4648" s="379"/>
      <c r="G4648" s="380"/>
      <c r="H4648" s="380">
        <f>+SUBTOTAL(9,H4646:H4646)</f>
        <v>25.76</v>
      </c>
      <c r="I4648" s="383"/>
      <c r="J4648" s="384"/>
      <c r="K4648" s="384"/>
    </row>
    <row r="4649" spans="1:11" x14ac:dyDescent="0.25">
      <c r="A4649" s="377"/>
      <c r="B4649" s="378"/>
      <c r="C4649" s="377"/>
      <c r="D4649" s="378" t="s">
        <v>60956</v>
      </c>
      <c r="E4649" s="378"/>
      <c r="F4649" s="379">
        <v>24.18</v>
      </c>
      <c r="G4649" s="380"/>
      <c r="H4649" s="380">
        <f>+ROUND(H4648*F4649/100,2)</f>
        <v>6.23</v>
      </c>
      <c r="I4649" s="383"/>
      <c r="J4649" s="384"/>
      <c r="K4649" s="384"/>
    </row>
    <row r="4650" spans="1:11" x14ac:dyDescent="0.25">
      <c r="A4650" s="377"/>
      <c r="B4650" s="378"/>
      <c r="C4650" s="377"/>
      <c r="D4650" s="378" t="s">
        <v>60957</v>
      </c>
      <c r="E4650" s="378"/>
      <c r="F4650" s="379"/>
      <c r="G4650" s="380"/>
      <c r="H4650" s="380">
        <f>+H4648+H4649</f>
        <v>31.990000000000002</v>
      </c>
      <c r="I4650" s="383"/>
      <c r="J4650" s="384"/>
      <c r="K4650" s="384"/>
    </row>
    <row r="4651" spans="1:11" x14ac:dyDescent="0.25">
      <c r="A4651" s="377"/>
      <c r="B4651" s="378"/>
      <c r="C4651" s="377"/>
      <c r="D4651" s="378" t="s">
        <v>60958</v>
      </c>
      <c r="E4651" s="378"/>
      <c r="F4651" s="379"/>
      <c r="G4651" s="380"/>
      <c r="H4651" s="380">
        <v>31.99</v>
      </c>
      <c r="I4651" s="383"/>
      <c r="J4651" s="384"/>
      <c r="K4651" s="384"/>
    </row>
    <row r="4652" spans="1:11" x14ac:dyDescent="0.25">
      <c r="I4652" s="383"/>
      <c r="J4652" s="384"/>
      <c r="K4652" s="384"/>
    </row>
    <row r="4653" spans="1:11" x14ac:dyDescent="0.25">
      <c r="I4653" s="383"/>
      <c r="J4653" s="384"/>
      <c r="K4653" s="384"/>
    </row>
    <row r="4654" spans="1:11" x14ac:dyDescent="0.25">
      <c r="A4654" s="377" t="s">
        <v>60934</v>
      </c>
      <c r="B4654" s="378" t="s">
        <v>60935</v>
      </c>
      <c r="C4654" s="377"/>
      <c r="D4654" s="378"/>
      <c r="E4654" s="378"/>
      <c r="F4654" s="379"/>
      <c r="G4654" s="380"/>
      <c r="H4654" s="380"/>
      <c r="I4654" s="383"/>
      <c r="J4654" s="384"/>
      <c r="K4654" s="384"/>
    </row>
    <row r="4655" spans="1:11" x14ac:dyDescent="0.25">
      <c r="A4655" s="377"/>
      <c r="B4655" s="378"/>
      <c r="C4655" s="377" t="s">
        <v>60938</v>
      </c>
      <c r="D4655" s="378" t="s">
        <v>60939</v>
      </c>
      <c r="E4655" s="378" t="s">
        <v>60940</v>
      </c>
      <c r="F4655" s="379" t="s">
        <v>60941</v>
      </c>
      <c r="G4655" s="380" t="s">
        <v>60942</v>
      </c>
      <c r="H4655" s="380" t="s">
        <v>60943</v>
      </c>
      <c r="I4655" s="383"/>
      <c r="J4655" s="384"/>
      <c r="K4655" s="384"/>
    </row>
    <row r="4656" spans="1:11" x14ac:dyDescent="0.25">
      <c r="A4656" s="377"/>
      <c r="B4656" s="378"/>
      <c r="C4656" s="377"/>
      <c r="D4656" s="378"/>
      <c r="E4656" s="378"/>
      <c r="F4656" s="379"/>
      <c r="G4656" s="380"/>
      <c r="H4656" s="380"/>
      <c r="I4656" s="383"/>
      <c r="J4656" s="384"/>
      <c r="K4656" s="384"/>
    </row>
    <row r="4657" spans="1:11" x14ac:dyDescent="0.25">
      <c r="A4657" s="385" t="s">
        <v>62866</v>
      </c>
      <c r="B4657" s="386" t="s">
        <v>62867</v>
      </c>
      <c r="C4657" s="385"/>
      <c r="D4657" s="386"/>
      <c r="E4657" s="386" t="s">
        <v>33681</v>
      </c>
      <c r="F4657" s="379" t="s">
        <v>60946</v>
      </c>
      <c r="G4657" s="380"/>
      <c r="H4657" s="380"/>
      <c r="I4657" s="383"/>
      <c r="J4657" s="384"/>
      <c r="K4657" s="384"/>
    </row>
    <row r="4658" spans="1:11" x14ac:dyDescent="0.25">
      <c r="A4658" s="377"/>
      <c r="B4658" s="378">
        <v>3</v>
      </c>
      <c r="C4658" s="377" t="s">
        <v>62864</v>
      </c>
      <c r="D4658" s="378" t="s">
        <v>62865</v>
      </c>
      <c r="E4658" s="378" t="s">
        <v>284</v>
      </c>
      <c r="F4658" s="379">
        <v>7.6000000000000001E-6</v>
      </c>
      <c r="G4658" s="380">
        <v>460000</v>
      </c>
      <c r="H4658" s="380">
        <f>+ROUND(F4658*G4658,2)</f>
        <v>3.5</v>
      </c>
      <c r="I4658" s="383" t="s">
        <v>61092</v>
      </c>
      <c r="J4658" s="384" t="s">
        <v>60965</v>
      </c>
      <c r="K4658" s="384">
        <v>10685</v>
      </c>
    </row>
    <row r="4659" spans="1:11" x14ac:dyDescent="0.25">
      <c r="A4659" s="377"/>
      <c r="B4659" s="378"/>
      <c r="C4659" s="377"/>
      <c r="D4659" s="378" t="s">
        <v>61094</v>
      </c>
      <c r="E4659" s="378"/>
      <c r="F4659" s="379"/>
      <c r="G4659" s="380"/>
      <c r="H4659" s="380">
        <f>+SUBTOTAL(9,H4658:H4658)</f>
        <v>3.5</v>
      </c>
      <c r="I4659" s="383"/>
      <c r="J4659" s="384"/>
      <c r="K4659" s="384"/>
    </row>
    <row r="4660" spans="1:11" x14ac:dyDescent="0.25">
      <c r="A4660" s="377"/>
      <c r="B4660" s="378"/>
      <c r="C4660" s="377"/>
      <c r="D4660" s="378" t="s">
        <v>60955</v>
      </c>
      <c r="E4660" s="378"/>
      <c r="F4660" s="379"/>
      <c r="G4660" s="380"/>
      <c r="H4660" s="380">
        <f>+SUBTOTAL(9,H4658:H4658)</f>
        <v>3.5</v>
      </c>
      <c r="I4660" s="383"/>
      <c r="J4660" s="384"/>
      <c r="K4660" s="384"/>
    </row>
    <row r="4661" spans="1:11" x14ac:dyDescent="0.25">
      <c r="A4661" s="377"/>
      <c r="B4661" s="378"/>
      <c r="C4661" s="377"/>
      <c r="D4661" s="378" t="s">
        <v>60956</v>
      </c>
      <c r="E4661" s="378"/>
      <c r="F4661" s="379">
        <v>24.18</v>
      </c>
      <c r="G4661" s="380"/>
      <c r="H4661" s="380">
        <f>+ROUND(H4660*F4661/100,2)</f>
        <v>0.85</v>
      </c>
      <c r="I4661" s="383"/>
      <c r="J4661" s="384"/>
      <c r="K4661" s="384"/>
    </row>
    <row r="4662" spans="1:11" x14ac:dyDescent="0.25">
      <c r="A4662" s="377"/>
      <c r="B4662" s="378"/>
      <c r="C4662" s="377"/>
      <c r="D4662" s="378" t="s">
        <v>60957</v>
      </c>
      <c r="E4662" s="378"/>
      <c r="F4662" s="379"/>
      <c r="G4662" s="380"/>
      <c r="H4662" s="380">
        <f>+H4660+H4661</f>
        <v>4.3499999999999996</v>
      </c>
      <c r="I4662" s="383"/>
      <c r="J4662" s="384"/>
      <c r="K4662" s="384"/>
    </row>
    <row r="4663" spans="1:11" x14ac:dyDescent="0.25">
      <c r="A4663" s="377"/>
      <c r="B4663" s="378"/>
      <c r="C4663" s="377"/>
      <c r="D4663" s="378" t="s">
        <v>60958</v>
      </c>
      <c r="E4663" s="378"/>
      <c r="F4663" s="379"/>
      <c r="G4663" s="380"/>
      <c r="H4663" s="380">
        <v>4.3499999999999996</v>
      </c>
      <c r="I4663" s="383"/>
      <c r="J4663" s="384"/>
      <c r="K4663" s="384"/>
    </row>
    <row r="4664" spans="1:11" x14ac:dyDescent="0.25">
      <c r="I4664" s="383"/>
      <c r="J4664" s="384"/>
      <c r="K4664" s="384"/>
    </row>
    <row r="4665" spans="1:11" x14ac:dyDescent="0.25">
      <c r="I4665" s="383"/>
      <c r="J4665" s="384"/>
      <c r="K4665" s="384"/>
    </row>
    <row r="4666" spans="1:11" x14ac:dyDescent="0.25">
      <c r="A4666" s="377" t="s">
        <v>60934</v>
      </c>
      <c r="B4666" s="378" t="s">
        <v>60935</v>
      </c>
      <c r="C4666" s="377"/>
      <c r="D4666" s="378"/>
      <c r="E4666" s="378"/>
      <c r="F4666" s="379"/>
      <c r="G4666" s="380"/>
      <c r="H4666" s="380"/>
      <c r="I4666" s="383"/>
      <c r="J4666" s="384"/>
      <c r="K4666" s="384"/>
    </row>
    <row r="4667" spans="1:11" x14ac:dyDescent="0.25">
      <c r="A4667" s="377"/>
      <c r="B4667" s="378"/>
      <c r="C4667" s="377" t="s">
        <v>60938</v>
      </c>
      <c r="D4667" s="378" t="s">
        <v>60939</v>
      </c>
      <c r="E4667" s="378" t="s">
        <v>60940</v>
      </c>
      <c r="F4667" s="379" t="s">
        <v>60941</v>
      </c>
      <c r="G4667" s="380" t="s">
        <v>60942</v>
      </c>
      <c r="H4667" s="380" t="s">
        <v>60943</v>
      </c>
      <c r="I4667" s="383"/>
      <c r="J4667" s="384"/>
      <c r="K4667" s="384"/>
    </row>
    <row r="4668" spans="1:11" x14ac:dyDescent="0.25">
      <c r="A4668" s="377"/>
      <c r="B4668" s="378"/>
      <c r="C4668" s="377"/>
      <c r="D4668" s="378"/>
      <c r="E4668" s="378"/>
      <c r="F4668" s="379"/>
      <c r="G4668" s="380"/>
      <c r="H4668" s="380"/>
      <c r="I4668" s="383"/>
      <c r="J4668" s="384"/>
      <c r="K4668" s="384"/>
    </row>
    <row r="4669" spans="1:11" x14ac:dyDescent="0.25">
      <c r="A4669" s="385" t="s">
        <v>62868</v>
      </c>
      <c r="B4669" s="386" t="s">
        <v>62869</v>
      </c>
      <c r="C4669" s="385"/>
      <c r="D4669" s="386"/>
      <c r="E4669" s="386" t="s">
        <v>33681</v>
      </c>
      <c r="F4669" s="379" t="s">
        <v>60946</v>
      </c>
      <c r="G4669" s="380"/>
      <c r="H4669" s="380"/>
      <c r="I4669" s="383"/>
      <c r="J4669" s="384"/>
      <c r="K4669" s="384"/>
    </row>
    <row r="4670" spans="1:11" x14ac:dyDescent="0.25">
      <c r="A4670" s="377"/>
      <c r="B4670" s="378">
        <v>3</v>
      </c>
      <c r="C4670" s="377" t="s">
        <v>62864</v>
      </c>
      <c r="D4670" s="378" t="s">
        <v>62865</v>
      </c>
      <c r="E4670" s="378" t="s">
        <v>284</v>
      </c>
      <c r="F4670" s="379">
        <v>6.9999999999999994E-5</v>
      </c>
      <c r="G4670" s="380">
        <v>460000</v>
      </c>
      <c r="H4670" s="380">
        <f>+ROUND(F4670*G4670,2)</f>
        <v>32.200000000000003</v>
      </c>
      <c r="I4670" s="383" t="s">
        <v>61092</v>
      </c>
      <c r="J4670" s="384" t="s">
        <v>60965</v>
      </c>
      <c r="K4670" s="384">
        <v>10685</v>
      </c>
    </row>
    <row r="4671" spans="1:11" x14ac:dyDescent="0.25">
      <c r="A4671" s="377"/>
      <c r="B4671" s="378"/>
      <c r="C4671" s="377"/>
      <c r="D4671" s="378" t="s">
        <v>61094</v>
      </c>
      <c r="E4671" s="378"/>
      <c r="F4671" s="379"/>
      <c r="G4671" s="380"/>
      <c r="H4671" s="380">
        <f>+SUBTOTAL(9,H4670:H4670)</f>
        <v>32.200000000000003</v>
      </c>
      <c r="I4671" s="383"/>
      <c r="J4671" s="384"/>
      <c r="K4671" s="384"/>
    </row>
    <row r="4672" spans="1:11" x14ac:dyDescent="0.25">
      <c r="A4672" s="377"/>
      <c r="B4672" s="378"/>
      <c r="C4672" s="377"/>
      <c r="D4672" s="378" t="s">
        <v>60955</v>
      </c>
      <c r="E4672" s="378"/>
      <c r="F4672" s="379"/>
      <c r="G4672" s="380"/>
      <c r="H4672" s="380">
        <f>+SUBTOTAL(9,H4670:H4670)</f>
        <v>32.200000000000003</v>
      </c>
      <c r="I4672" s="383"/>
      <c r="J4672" s="384"/>
      <c r="K4672" s="384"/>
    </row>
    <row r="4673" spans="1:11" x14ac:dyDescent="0.25">
      <c r="A4673" s="377"/>
      <c r="B4673" s="378"/>
      <c r="C4673" s="377"/>
      <c r="D4673" s="378" t="s">
        <v>60956</v>
      </c>
      <c r="E4673" s="378"/>
      <c r="F4673" s="379">
        <v>24.18</v>
      </c>
      <c r="G4673" s="380"/>
      <c r="H4673" s="380">
        <f>+ROUND(H4672*F4673/100,2)</f>
        <v>7.79</v>
      </c>
      <c r="I4673" s="383"/>
      <c r="J4673" s="384"/>
      <c r="K4673" s="384"/>
    </row>
    <row r="4674" spans="1:11" x14ac:dyDescent="0.25">
      <c r="A4674" s="377"/>
      <c r="B4674" s="378"/>
      <c r="C4674" s="377"/>
      <c r="D4674" s="378" t="s">
        <v>60957</v>
      </c>
      <c r="E4674" s="378"/>
      <c r="F4674" s="379"/>
      <c r="G4674" s="380"/>
      <c r="H4674" s="380">
        <f>+H4672+H4673</f>
        <v>39.99</v>
      </c>
      <c r="I4674" s="383"/>
      <c r="J4674" s="384"/>
      <c r="K4674" s="384"/>
    </row>
    <row r="4675" spans="1:11" x14ac:dyDescent="0.25">
      <c r="A4675" s="377"/>
      <c r="B4675" s="378"/>
      <c r="C4675" s="377"/>
      <c r="D4675" s="378" t="s">
        <v>60958</v>
      </c>
      <c r="E4675" s="378"/>
      <c r="F4675" s="379"/>
      <c r="G4675" s="380"/>
      <c r="H4675" s="380">
        <v>39.99</v>
      </c>
      <c r="I4675" s="383"/>
      <c r="J4675" s="384"/>
      <c r="K4675" s="384"/>
    </row>
    <row r="4676" spans="1:11" x14ac:dyDescent="0.25">
      <c r="I4676" s="383"/>
      <c r="J4676" s="384"/>
      <c r="K4676" s="384"/>
    </row>
    <row r="4677" spans="1:11" x14ac:dyDescent="0.25">
      <c r="I4677" s="383"/>
      <c r="J4677" s="384"/>
      <c r="K4677" s="384"/>
    </row>
    <row r="4678" spans="1:11" x14ac:dyDescent="0.25">
      <c r="A4678" s="377" t="s">
        <v>60934</v>
      </c>
      <c r="B4678" s="378" t="s">
        <v>60935</v>
      </c>
      <c r="C4678" s="377"/>
      <c r="D4678" s="378"/>
      <c r="E4678" s="378"/>
      <c r="F4678" s="379"/>
      <c r="G4678" s="380"/>
      <c r="H4678" s="380"/>
      <c r="I4678" s="383"/>
      <c r="J4678" s="384"/>
      <c r="K4678" s="384"/>
    </row>
    <row r="4679" spans="1:11" x14ac:dyDescent="0.25">
      <c r="A4679" s="377"/>
      <c r="B4679" s="378"/>
      <c r="C4679" s="377" t="s">
        <v>60938</v>
      </c>
      <c r="D4679" s="378" t="s">
        <v>60939</v>
      </c>
      <c r="E4679" s="378" t="s">
        <v>60940</v>
      </c>
      <c r="F4679" s="379" t="s">
        <v>60941</v>
      </c>
      <c r="G4679" s="380" t="s">
        <v>60942</v>
      </c>
      <c r="H4679" s="380" t="s">
        <v>60943</v>
      </c>
      <c r="I4679" s="383"/>
      <c r="J4679" s="384"/>
      <c r="K4679" s="384"/>
    </row>
    <row r="4680" spans="1:11" x14ac:dyDescent="0.25">
      <c r="A4680" s="377"/>
      <c r="B4680" s="378"/>
      <c r="C4680" s="377"/>
      <c r="D4680" s="378"/>
      <c r="E4680" s="378"/>
      <c r="F4680" s="379"/>
      <c r="G4680" s="380"/>
      <c r="H4680" s="380"/>
      <c r="I4680" s="383"/>
      <c r="J4680" s="384"/>
      <c r="K4680" s="384"/>
    </row>
    <row r="4681" spans="1:11" x14ac:dyDescent="0.25">
      <c r="A4681" s="385" t="s">
        <v>62870</v>
      </c>
      <c r="B4681" s="386" t="s">
        <v>62871</v>
      </c>
      <c r="C4681" s="385"/>
      <c r="D4681" s="386"/>
      <c r="E4681" s="386" t="s">
        <v>33681</v>
      </c>
      <c r="F4681" s="379" t="s">
        <v>60946</v>
      </c>
      <c r="G4681" s="380"/>
      <c r="H4681" s="380"/>
      <c r="I4681" s="383"/>
      <c r="J4681" s="384"/>
      <c r="K4681" s="384"/>
    </row>
    <row r="4682" spans="1:11" x14ac:dyDescent="0.25">
      <c r="A4682" s="377"/>
      <c r="B4682" s="378">
        <v>2</v>
      </c>
      <c r="C4682" s="377" t="s">
        <v>27114</v>
      </c>
      <c r="D4682" s="378" t="s">
        <v>62528</v>
      </c>
      <c r="E4682" s="378" t="s">
        <v>33591</v>
      </c>
      <c r="F4682" s="379">
        <v>10.77</v>
      </c>
      <c r="G4682" s="380">
        <v>3.7</v>
      </c>
      <c r="H4682" s="380">
        <f>+ROUND(F4682*G4682,2)</f>
        <v>39.85</v>
      </c>
      <c r="I4682" s="383" t="s">
        <v>60981</v>
      </c>
      <c r="J4682" s="384" t="s">
        <v>60965</v>
      </c>
      <c r="K4682" s="384">
        <v>4221</v>
      </c>
    </row>
    <row r="4683" spans="1:11" x14ac:dyDescent="0.25">
      <c r="A4683" s="377"/>
      <c r="B4683" s="378"/>
      <c r="C4683" s="377"/>
      <c r="D4683" s="378" t="s">
        <v>60986</v>
      </c>
      <c r="E4683" s="378"/>
      <c r="F4683" s="379"/>
      <c r="G4683" s="380"/>
      <c r="H4683" s="380">
        <f>+SUBTOTAL(9,H4682:H4682)</f>
        <v>39.85</v>
      </c>
      <c r="I4683" s="383"/>
      <c r="J4683" s="384"/>
      <c r="K4683" s="384"/>
    </row>
    <row r="4684" spans="1:11" x14ac:dyDescent="0.25">
      <c r="A4684" s="377"/>
      <c r="B4684" s="378"/>
      <c r="C4684" s="377"/>
      <c r="D4684" s="378" t="s">
        <v>60955</v>
      </c>
      <c r="E4684" s="378"/>
      <c r="F4684" s="379"/>
      <c r="G4684" s="380"/>
      <c r="H4684" s="380">
        <f>+SUBTOTAL(9,H4682:H4682)</f>
        <v>39.85</v>
      </c>
      <c r="I4684" s="383"/>
      <c r="J4684" s="384"/>
      <c r="K4684" s="384"/>
    </row>
    <row r="4685" spans="1:11" x14ac:dyDescent="0.25">
      <c r="A4685" s="377"/>
      <c r="B4685" s="378"/>
      <c r="C4685" s="377"/>
      <c r="D4685" s="378" t="s">
        <v>60956</v>
      </c>
      <c r="E4685" s="378"/>
      <c r="F4685" s="379">
        <v>24.18</v>
      </c>
      <c r="G4685" s="380"/>
      <c r="H4685" s="380">
        <f>+ROUND(H4684*F4685/100,2)</f>
        <v>9.64</v>
      </c>
      <c r="I4685" s="383"/>
      <c r="J4685" s="384"/>
      <c r="K4685" s="384"/>
    </row>
    <row r="4686" spans="1:11" x14ac:dyDescent="0.25">
      <c r="A4686" s="377"/>
      <c r="B4686" s="378"/>
      <c r="C4686" s="377"/>
      <c r="D4686" s="378" t="s">
        <v>60957</v>
      </c>
      <c r="E4686" s="378"/>
      <c r="F4686" s="379"/>
      <c r="G4686" s="380"/>
      <c r="H4686" s="380">
        <f>+H4684+H4685</f>
        <v>49.49</v>
      </c>
      <c r="I4686" s="383"/>
      <c r="J4686" s="384"/>
      <c r="K4686" s="384"/>
    </row>
    <row r="4687" spans="1:11" x14ac:dyDescent="0.25">
      <c r="A4687" s="377"/>
      <c r="B4687" s="378"/>
      <c r="C4687" s="377"/>
      <c r="D4687" s="378" t="s">
        <v>60958</v>
      </c>
      <c r="E4687" s="378"/>
      <c r="F4687" s="379"/>
      <c r="G4687" s="380"/>
      <c r="H4687" s="380">
        <v>49.49</v>
      </c>
      <c r="I4687" s="383"/>
      <c r="J4687" s="384"/>
      <c r="K4687" s="384"/>
    </row>
    <row r="4688" spans="1:11" x14ac:dyDescent="0.25">
      <c r="I4688" s="383"/>
      <c r="J4688" s="384"/>
      <c r="K4688" s="384"/>
    </row>
    <row r="4689" spans="1:11" x14ac:dyDescent="0.25">
      <c r="I4689" s="383"/>
      <c r="J4689" s="384"/>
      <c r="K4689" s="384"/>
    </row>
    <row r="4690" spans="1:11" x14ac:dyDescent="0.25">
      <c r="A4690" s="377" t="s">
        <v>60934</v>
      </c>
      <c r="B4690" s="378" t="s">
        <v>60935</v>
      </c>
      <c r="C4690" s="377"/>
      <c r="D4690" s="378"/>
      <c r="E4690" s="378"/>
      <c r="F4690" s="379"/>
      <c r="G4690" s="380"/>
      <c r="H4690" s="380"/>
      <c r="I4690" s="383"/>
      <c r="J4690" s="384"/>
      <c r="K4690" s="384"/>
    </row>
    <row r="4691" spans="1:11" x14ac:dyDescent="0.25">
      <c r="A4691" s="377"/>
      <c r="B4691" s="378"/>
      <c r="C4691" s="377" t="s">
        <v>60938</v>
      </c>
      <c r="D4691" s="378" t="s">
        <v>60939</v>
      </c>
      <c r="E4691" s="378" t="s">
        <v>60940</v>
      </c>
      <c r="F4691" s="379" t="s">
        <v>60941</v>
      </c>
      <c r="G4691" s="380" t="s">
        <v>60942</v>
      </c>
      <c r="H4691" s="380" t="s">
        <v>60943</v>
      </c>
      <c r="I4691" s="383"/>
      <c r="J4691" s="384"/>
      <c r="K4691" s="384"/>
    </row>
    <row r="4692" spans="1:11" x14ac:dyDescent="0.25">
      <c r="A4692" s="377"/>
      <c r="B4692" s="378"/>
      <c r="C4692" s="377"/>
      <c r="D4692" s="378"/>
      <c r="E4692" s="378"/>
      <c r="F4692" s="379"/>
      <c r="G4692" s="380"/>
      <c r="H4692" s="380"/>
      <c r="I4692" s="383"/>
      <c r="J4692" s="384"/>
      <c r="K4692" s="384"/>
    </row>
    <row r="4693" spans="1:11" x14ac:dyDescent="0.25">
      <c r="A4693" s="385" t="s">
        <v>62872</v>
      </c>
      <c r="B4693" s="386" t="s">
        <v>62873</v>
      </c>
      <c r="C4693" s="385"/>
      <c r="D4693" s="386"/>
      <c r="E4693" s="386" t="s">
        <v>61033</v>
      </c>
      <c r="F4693" s="379" t="s">
        <v>60946</v>
      </c>
      <c r="G4693" s="380"/>
      <c r="H4693" s="380"/>
      <c r="I4693" s="383"/>
      <c r="J4693" s="384"/>
      <c r="K4693" s="384"/>
    </row>
    <row r="4694" spans="1:11" x14ac:dyDescent="0.25">
      <c r="A4694" s="377"/>
      <c r="B4694" s="378"/>
      <c r="C4694" s="377"/>
      <c r="D4694" s="378" t="s">
        <v>60947</v>
      </c>
      <c r="E4694" s="378"/>
      <c r="F4694" s="379"/>
      <c r="G4694" s="380"/>
      <c r="H4694" s="380"/>
      <c r="I4694" s="383"/>
      <c r="J4694" s="384"/>
      <c r="K4694" s="384"/>
    </row>
    <row r="4695" spans="1:11" x14ac:dyDescent="0.25">
      <c r="A4695" s="377"/>
      <c r="B4695" s="378" t="s">
        <v>60948</v>
      </c>
      <c r="C4695" s="377" t="s">
        <v>62854</v>
      </c>
      <c r="D4695" s="378" t="s">
        <v>62855</v>
      </c>
      <c r="E4695" s="378" t="s">
        <v>33681</v>
      </c>
      <c r="F4695" s="379">
        <v>1</v>
      </c>
      <c r="G4695" s="380">
        <v>25.76</v>
      </c>
      <c r="H4695" s="380">
        <f>+ROUND(F4695*G4695,2)</f>
        <v>25.76</v>
      </c>
      <c r="I4695" s="383" t="s">
        <v>60952</v>
      </c>
      <c r="J4695" s="384" t="s">
        <v>60965</v>
      </c>
      <c r="K4695" s="384" t="s">
        <v>62854</v>
      </c>
    </row>
    <row r="4696" spans="1:11" x14ac:dyDescent="0.25">
      <c r="A4696" s="377"/>
      <c r="B4696" s="378" t="s">
        <v>60948</v>
      </c>
      <c r="C4696" s="377" t="s">
        <v>62856</v>
      </c>
      <c r="D4696" s="378" t="s">
        <v>62857</v>
      </c>
      <c r="E4696" s="378" t="s">
        <v>33681</v>
      </c>
      <c r="F4696" s="379">
        <v>1</v>
      </c>
      <c r="G4696" s="380">
        <v>3.5</v>
      </c>
      <c r="H4696" s="380">
        <f>+ROUND(F4696*G4696,2)</f>
        <v>3.5</v>
      </c>
      <c r="I4696" s="383" t="s">
        <v>60952</v>
      </c>
      <c r="J4696" s="384" t="s">
        <v>60965</v>
      </c>
      <c r="K4696" s="384" t="s">
        <v>62856</v>
      </c>
    </row>
    <row r="4697" spans="1:11" x14ac:dyDescent="0.25">
      <c r="A4697" s="377"/>
      <c r="B4697" s="378" t="s">
        <v>60948</v>
      </c>
      <c r="C4697" s="377" t="s">
        <v>62523</v>
      </c>
      <c r="D4697" s="378" t="s">
        <v>62524</v>
      </c>
      <c r="E4697" s="378" t="s">
        <v>33681</v>
      </c>
      <c r="F4697" s="379">
        <v>1</v>
      </c>
      <c r="G4697" s="380">
        <v>22.05</v>
      </c>
      <c r="H4697" s="380">
        <f>+ROUND(F4697*G4697,2)</f>
        <v>22.05</v>
      </c>
      <c r="I4697" s="383" t="s">
        <v>60952</v>
      </c>
      <c r="J4697" s="384" t="s">
        <v>60965</v>
      </c>
      <c r="K4697" s="384" t="s">
        <v>62523</v>
      </c>
    </row>
    <row r="4698" spans="1:11" x14ac:dyDescent="0.25">
      <c r="A4698" s="377"/>
      <c r="B4698" s="378"/>
      <c r="C4698" s="377"/>
      <c r="D4698" s="378" t="s">
        <v>60954</v>
      </c>
      <c r="E4698" s="378"/>
      <c r="F4698" s="379"/>
      <c r="G4698" s="380"/>
      <c r="H4698" s="380">
        <f>+SUBTOTAL(9,H4695:H4697)</f>
        <v>51.31</v>
      </c>
      <c r="I4698" s="383"/>
      <c r="J4698" s="384"/>
      <c r="K4698" s="384"/>
    </row>
    <row r="4699" spans="1:11" x14ac:dyDescent="0.25">
      <c r="A4699" s="377"/>
      <c r="B4699" s="378"/>
      <c r="C4699" s="377"/>
      <c r="D4699" s="378" t="s">
        <v>60955</v>
      </c>
      <c r="E4699" s="378"/>
      <c r="F4699" s="379"/>
      <c r="G4699" s="380"/>
      <c r="H4699" s="380">
        <f>+SUBTOTAL(9,H4694:H4697)</f>
        <v>51.31</v>
      </c>
      <c r="I4699" s="383"/>
      <c r="J4699" s="384"/>
      <c r="K4699" s="384"/>
    </row>
    <row r="4700" spans="1:11" x14ac:dyDescent="0.25">
      <c r="A4700" s="377"/>
      <c r="B4700" s="378"/>
      <c r="C4700" s="377"/>
      <c r="D4700" s="378" t="s">
        <v>60956</v>
      </c>
      <c r="E4700" s="378"/>
      <c r="F4700" s="379">
        <v>24.18</v>
      </c>
      <c r="G4700" s="380"/>
      <c r="H4700" s="380">
        <f>+ROUND(H4699*F4700/100,2)</f>
        <v>12.41</v>
      </c>
      <c r="I4700" s="383"/>
      <c r="J4700" s="384"/>
      <c r="K4700" s="384"/>
    </row>
    <row r="4701" spans="1:11" x14ac:dyDescent="0.25">
      <c r="A4701" s="377"/>
      <c r="B4701" s="378"/>
      <c r="C4701" s="377"/>
      <c r="D4701" s="378" t="s">
        <v>60957</v>
      </c>
      <c r="E4701" s="378"/>
      <c r="F4701" s="379"/>
      <c r="G4701" s="380"/>
      <c r="H4701" s="380">
        <f>+H4699+H4700</f>
        <v>63.72</v>
      </c>
      <c r="I4701" s="383"/>
      <c r="J4701" s="384"/>
      <c r="K4701" s="384"/>
    </row>
    <row r="4702" spans="1:11" x14ac:dyDescent="0.25">
      <c r="A4702" s="377"/>
      <c r="B4702" s="378"/>
      <c r="C4702" s="377"/>
      <c r="D4702" s="378" t="s">
        <v>60958</v>
      </c>
      <c r="E4702" s="378"/>
      <c r="F4702" s="379"/>
      <c r="G4702" s="380"/>
      <c r="H4702" s="380">
        <v>63.72</v>
      </c>
      <c r="I4702" s="383"/>
      <c r="J4702" s="384"/>
      <c r="K4702" s="384"/>
    </row>
    <row r="4703" spans="1:11" x14ac:dyDescent="0.25">
      <c r="I4703" s="383"/>
      <c r="J4703" s="384"/>
      <c r="K4703" s="384"/>
    </row>
    <row r="4704" spans="1:11" x14ac:dyDescent="0.25">
      <c r="I4704" s="383"/>
      <c r="J4704" s="384"/>
      <c r="K4704" s="384"/>
    </row>
    <row r="4705" spans="1:11" x14ac:dyDescent="0.25">
      <c r="A4705" s="377" t="s">
        <v>60934</v>
      </c>
      <c r="B4705" s="378" t="s">
        <v>60935</v>
      </c>
      <c r="C4705" s="377"/>
      <c r="D4705" s="378"/>
      <c r="E4705" s="378"/>
      <c r="F4705" s="379"/>
      <c r="G4705" s="380"/>
      <c r="H4705" s="380"/>
      <c r="I4705" s="383"/>
      <c r="J4705" s="384"/>
      <c r="K4705" s="384"/>
    </row>
    <row r="4706" spans="1:11" x14ac:dyDescent="0.25">
      <c r="A4706" s="377"/>
      <c r="B4706" s="378"/>
      <c r="C4706" s="377" t="s">
        <v>60938</v>
      </c>
      <c r="D4706" s="378" t="s">
        <v>60939</v>
      </c>
      <c r="E4706" s="378" t="s">
        <v>60940</v>
      </c>
      <c r="F4706" s="379" t="s">
        <v>60941</v>
      </c>
      <c r="G4706" s="380" t="s">
        <v>60942</v>
      </c>
      <c r="H4706" s="380" t="s">
        <v>60943</v>
      </c>
      <c r="I4706" s="383"/>
      <c r="J4706" s="384"/>
      <c r="K4706" s="384"/>
    </row>
    <row r="4707" spans="1:11" x14ac:dyDescent="0.25">
      <c r="A4707" s="377"/>
      <c r="B4707" s="378"/>
      <c r="C4707" s="377"/>
      <c r="D4707" s="378"/>
      <c r="E4707" s="378"/>
      <c r="F4707" s="379"/>
      <c r="G4707" s="380"/>
      <c r="H4707" s="380"/>
      <c r="I4707" s="383"/>
      <c r="J4707" s="384"/>
      <c r="K4707" s="384"/>
    </row>
    <row r="4708" spans="1:11" x14ac:dyDescent="0.25">
      <c r="A4708" s="385" t="s">
        <v>62874</v>
      </c>
      <c r="B4708" s="386" t="s">
        <v>62875</v>
      </c>
      <c r="C4708" s="385"/>
      <c r="D4708" s="386"/>
      <c r="E4708" s="386" t="s">
        <v>61030</v>
      </c>
      <c r="F4708" s="379" t="s">
        <v>60946</v>
      </c>
      <c r="G4708" s="380"/>
      <c r="H4708" s="380"/>
      <c r="I4708" s="383"/>
      <c r="J4708" s="384"/>
      <c r="K4708" s="384"/>
    </row>
    <row r="4709" spans="1:11" x14ac:dyDescent="0.25">
      <c r="A4709" s="377"/>
      <c r="B4709" s="378"/>
      <c r="C4709" s="377"/>
      <c r="D4709" s="378" t="s">
        <v>60947</v>
      </c>
      <c r="E4709" s="378"/>
      <c r="F4709" s="379"/>
      <c r="G4709" s="380"/>
      <c r="H4709" s="380"/>
      <c r="I4709" s="383"/>
      <c r="J4709" s="384"/>
      <c r="K4709" s="384"/>
    </row>
    <row r="4710" spans="1:11" x14ac:dyDescent="0.25">
      <c r="A4710" s="377"/>
      <c r="B4710" s="378" t="s">
        <v>60948</v>
      </c>
      <c r="C4710" s="377" t="s">
        <v>62523</v>
      </c>
      <c r="D4710" s="378" t="s">
        <v>62524</v>
      </c>
      <c r="E4710" s="378" t="s">
        <v>33681</v>
      </c>
      <c r="F4710" s="379">
        <v>1</v>
      </c>
      <c r="G4710" s="380">
        <v>22.05</v>
      </c>
      <c r="H4710" s="380">
        <f>+ROUND(F4710*G4710,2)</f>
        <v>22.05</v>
      </c>
      <c r="I4710" s="383" t="s">
        <v>60952</v>
      </c>
      <c r="J4710" s="384" t="s">
        <v>60965</v>
      </c>
      <c r="K4710" s="384" t="s">
        <v>62523</v>
      </c>
    </row>
    <row r="4711" spans="1:11" x14ac:dyDescent="0.25">
      <c r="A4711" s="377"/>
      <c r="B4711" s="378" t="s">
        <v>60948</v>
      </c>
      <c r="C4711" s="377" t="s">
        <v>62876</v>
      </c>
      <c r="D4711" s="378" t="s">
        <v>62877</v>
      </c>
      <c r="E4711" s="378" t="s">
        <v>33681</v>
      </c>
      <c r="F4711" s="379">
        <v>1</v>
      </c>
      <c r="G4711" s="380">
        <v>24.58</v>
      </c>
      <c r="H4711" s="380">
        <f>+ROUND(F4711*G4711,2)</f>
        <v>24.58</v>
      </c>
      <c r="I4711" s="383" t="s">
        <v>60952</v>
      </c>
      <c r="J4711" s="384" t="s">
        <v>60965</v>
      </c>
      <c r="K4711" s="384" t="s">
        <v>62876</v>
      </c>
    </row>
    <row r="4712" spans="1:11" x14ac:dyDescent="0.25">
      <c r="A4712" s="377"/>
      <c r="B4712" s="378" t="s">
        <v>60948</v>
      </c>
      <c r="C4712" s="377" t="s">
        <v>62878</v>
      </c>
      <c r="D4712" s="378" t="s">
        <v>62879</v>
      </c>
      <c r="E4712" s="378" t="s">
        <v>33681</v>
      </c>
      <c r="F4712" s="379">
        <v>1</v>
      </c>
      <c r="G4712" s="380">
        <v>3.34</v>
      </c>
      <c r="H4712" s="380">
        <f>+ROUND(F4712*G4712,2)</f>
        <v>3.34</v>
      </c>
      <c r="I4712" s="383" t="s">
        <v>60952</v>
      </c>
      <c r="J4712" s="384" t="s">
        <v>60965</v>
      </c>
      <c r="K4712" s="384" t="s">
        <v>62878</v>
      </c>
    </row>
    <row r="4713" spans="1:11" x14ac:dyDescent="0.25">
      <c r="A4713" s="377"/>
      <c r="B4713" s="378" t="s">
        <v>60948</v>
      </c>
      <c r="C4713" s="377" t="s">
        <v>62880</v>
      </c>
      <c r="D4713" s="378" t="s">
        <v>62881</v>
      </c>
      <c r="E4713" s="378" t="s">
        <v>33681</v>
      </c>
      <c r="F4713" s="379">
        <v>1</v>
      </c>
      <c r="G4713" s="380">
        <v>30.72</v>
      </c>
      <c r="H4713" s="380">
        <f>+ROUND(F4713*G4713,2)</f>
        <v>30.72</v>
      </c>
      <c r="I4713" s="383" t="s">
        <v>60952</v>
      </c>
      <c r="J4713" s="384" t="s">
        <v>60965</v>
      </c>
      <c r="K4713" s="384" t="s">
        <v>62880</v>
      </c>
    </row>
    <row r="4714" spans="1:11" x14ac:dyDescent="0.25">
      <c r="A4714" s="377"/>
      <c r="B4714" s="378" t="s">
        <v>60948</v>
      </c>
      <c r="C4714" s="377" t="s">
        <v>62882</v>
      </c>
      <c r="D4714" s="378" t="s">
        <v>62883</v>
      </c>
      <c r="E4714" s="378" t="s">
        <v>33681</v>
      </c>
      <c r="F4714" s="379">
        <v>1</v>
      </c>
      <c r="G4714" s="380">
        <v>39.479999999999997</v>
      </c>
      <c r="H4714" s="380">
        <f>+ROUND(F4714*G4714,2)</f>
        <v>39.479999999999997</v>
      </c>
      <c r="I4714" s="383" t="s">
        <v>60952</v>
      </c>
      <c r="J4714" s="384" t="s">
        <v>60965</v>
      </c>
      <c r="K4714" s="384" t="s">
        <v>62882</v>
      </c>
    </row>
    <row r="4715" spans="1:11" x14ac:dyDescent="0.25">
      <c r="A4715" s="377"/>
      <c r="B4715" s="378"/>
      <c r="C4715" s="377"/>
      <c r="D4715" s="378" t="s">
        <v>60954</v>
      </c>
      <c r="E4715" s="378"/>
      <c r="F4715" s="379"/>
      <c r="G4715" s="380"/>
      <c r="H4715" s="380">
        <f>+SUBTOTAL(9,H4710:H4714)</f>
        <v>120.16999999999999</v>
      </c>
      <c r="I4715" s="383"/>
      <c r="J4715" s="384"/>
      <c r="K4715" s="384"/>
    </row>
    <row r="4716" spans="1:11" x14ac:dyDescent="0.25">
      <c r="A4716" s="377"/>
      <c r="B4716" s="378"/>
      <c r="C4716" s="377"/>
      <c r="D4716" s="378" t="s">
        <v>60955</v>
      </c>
      <c r="E4716" s="378"/>
      <c r="F4716" s="379"/>
      <c r="G4716" s="380"/>
      <c r="H4716" s="380">
        <f>+SUBTOTAL(9,H4709:H4714)</f>
        <v>120.16999999999999</v>
      </c>
      <c r="I4716" s="383"/>
      <c r="J4716" s="384"/>
      <c r="K4716" s="384"/>
    </row>
    <row r="4717" spans="1:11" x14ac:dyDescent="0.25">
      <c r="A4717" s="377"/>
      <c r="B4717" s="378"/>
      <c r="C4717" s="377"/>
      <c r="D4717" s="378" t="s">
        <v>60956</v>
      </c>
      <c r="E4717" s="378"/>
      <c r="F4717" s="379">
        <v>24.18</v>
      </c>
      <c r="G4717" s="380"/>
      <c r="H4717" s="380">
        <f>+ROUND(H4716*F4717/100,2)</f>
        <v>29.06</v>
      </c>
      <c r="I4717" s="383"/>
      <c r="J4717" s="384"/>
      <c r="K4717" s="384"/>
    </row>
    <row r="4718" spans="1:11" x14ac:dyDescent="0.25">
      <c r="A4718" s="377"/>
      <c r="B4718" s="378"/>
      <c r="C4718" s="377"/>
      <c r="D4718" s="378" t="s">
        <v>60957</v>
      </c>
      <c r="E4718" s="378"/>
      <c r="F4718" s="379"/>
      <c r="G4718" s="380"/>
      <c r="H4718" s="380">
        <f>+H4716+H4717</f>
        <v>149.22999999999999</v>
      </c>
      <c r="I4718" s="383"/>
      <c r="J4718" s="384"/>
      <c r="K4718" s="384"/>
    </row>
    <row r="4719" spans="1:11" x14ac:dyDescent="0.25">
      <c r="A4719" s="377"/>
      <c r="B4719" s="378"/>
      <c r="C4719" s="377"/>
      <c r="D4719" s="378" t="s">
        <v>60958</v>
      </c>
      <c r="E4719" s="378"/>
      <c r="F4719" s="379"/>
      <c r="G4719" s="380"/>
      <c r="H4719" s="380">
        <v>149.22999999999999</v>
      </c>
      <c r="I4719" s="383"/>
      <c r="J4719" s="384"/>
      <c r="K4719" s="384"/>
    </row>
    <row r="4720" spans="1:11" x14ac:dyDescent="0.25">
      <c r="I4720" s="383"/>
      <c r="J4720" s="384"/>
      <c r="K4720" s="384"/>
    </row>
    <row r="4721" spans="1:11" x14ac:dyDescent="0.25">
      <c r="I4721" s="383"/>
      <c r="J4721" s="384"/>
      <c r="K4721" s="384"/>
    </row>
    <row r="4722" spans="1:11" x14ac:dyDescent="0.25">
      <c r="A4722" s="377" t="s">
        <v>60934</v>
      </c>
      <c r="B4722" s="378" t="s">
        <v>60935</v>
      </c>
      <c r="C4722" s="377"/>
      <c r="D4722" s="378"/>
      <c r="E4722" s="378"/>
      <c r="F4722" s="379"/>
      <c r="G4722" s="380"/>
      <c r="H4722" s="380"/>
      <c r="I4722" s="383"/>
      <c r="J4722" s="384"/>
      <c r="K4722" s="384"/>
    </row>
    <row r="4723" spans="1:11" x14ac:dyDescent="0.25">
      <c r="A4723" s="377"/>
      <c r="B4723" s="378"/>
      <c r="C4723" s="377" t="s">
        <v>60938</v>
      </c>
      <c r="D4723" s="378" t="s">
        <v>60939</v>
      </c>
      <c r="E4723" s="378" t="s">
        <v>60940</v>
      </c>
      <c r="F4723" s="379" t="s">
        <v>60941</v>
      </c>
      <c r="G4723" s="380" t="s">
        <v>60942</v>
      </c>
      <c r="H4723" s="380" t="s">
        <v>60943</v>
      </c>
      <c r="I4723" s="383"/>
      <c r="J4723" s="384"/>
      <c r="K4723" s="384"/>
    </row>
    <row r="4724" spans="1:11" x14ac:dyDescent="0.25">
      <c r="A4724" s="377"/>
      <c r="B4724" s="378"/>
      <c r="C4724" s="377"/>
      <c r="D4724" s="378"/>
      <c r="E4724" s="378"/>
      <c r="F4724" s="379"/>
      <c r="G4724" s="380"/>
      <c r="H4724" s="380"/>
      <c r="I4724" s="383"/>
      <c r="J4724" s="384"/>
      <c r="K4724" s="384"/>
    </row>
    <row r="4725" spans="1:11" x14ac:dyDescent="0.25">
      <c r="A4725" s="385" t="s">
        <v>62884</v>
      </c>
      <c r="B4725" s="386" t="s">
        <v>62885</v>
      </c>
      <c r="C4725" s="385"/>
      <c r="D4725" s="386"/>
      <c r="E4725" s="386" t="s">
        <v>33681</v>
      </c>
      <c r="F4725" s="379" t="s">
        <v>60946</v>
      </c>
      <c r="G4725" s="380"/>
      <c r="H4725" s="380"/>
      <c r="I4725" s="383"/>
      <c r="J4725" s="384"/>
      <c r="K4725" s="384"/>
    </row>
    <row r="4726" spans="1:11" x14ac:dyDescent="0.25">
      <c r="A4726" s="377"/>
      <c r="B4726" s="378">
        <v>3</v>
      </c>
      <c r="C4726" s="377" t="s">
        <v>62886</v>
      </c>
      <c r="D4726" s="378" t="s">
        <v>62887</v>
      </c>
      <c r="E4726" s="378" t="s">
        <v>284</v>
      </c>
      <c r="F4726" s="379">
        <v>5.5999999999999999E-5</v>
      </c>
      <c r="G4726" s="380">
        <v>438896.9</v>
      </c>
      <c r="H4726" s="380">
        <f>+ROUND(F4726*G4726,2)</f>
        <v>24.58</v>
      </c>
      <c r="I4726" s="383" t="s">
        <v>61092</v>
      </c>
      <c r="J4726" s="384" t="s">
        <v>60965</v>
      </c>
      <c r="K4726" s="384">
        <v>36482</v>
      </c>
    </row>
    <row r="4727" spans="1:11" x14ac:dyDescent="0.25">
      <c r="A4727" s="377"/>
      <c r="B4727" s="378"/>
      <c r="C4727" s="377"/>
      <c r="D4727" s="378" t="s">
        <v>61094</v>
      </c>
      <c r="E4727" s="378"/>
      <c r="F4727" s="379"/>
      <c r="G4727" s="380"/>
      <c r="H4727" s="380">
        <f>+SUBTOTAL(9,H4726:H4726)</f>
        <v>24.58</v>
      </c>
      <c r="I4727" s="383"/>
      <c r="J4727" s="384"/>
      <c r="K4727" s="384"/>
    </row>
    <row r="4728" spans="1:11" x14ac:dyDescent="0.25">
      <c r="A4728" s="377"/>
      <c r="B4728" s="378"/>
      <c r="C4728" s="377"/>
      <c r="D4728" s="378" t="s">
        <v>60955</v>
      </c>
      <c r="E4728" s="378"/>
      <c r="F4728" s="379"/>
      <c r="G4728" s="380"/>
      <c r="H4728" s="380">
        <f>+SUBTOTAL(9,H4726:H4726)</f>
        <v>24.58</v>
      </c>
      <c r="I4728" s="383"/>
      <c r="J4728" s="384"/>
      <c r="K4728" s="384"/>
    </row>
    <row r="4729" spans="1:11" x14ac:dyDescent="0.25">
      <c r="A4729" s="377"/>
      <c r="B4729" s="378"/>
      <c r="C4729" s="377"/>
      <c r="D4729" s="378" t="s">
        <v>60956</v>
      </c>
      <c r="E4729" s="378"/>
      <c r="F4729" s="379">
        <v>24.18</v>
      </c>
      <c r="G4729" s="380"/>
      <c r="H4729" s="380">
        <f>+ROUND(H4728*F4729/100,2)</f>
        <v>5.94</v>
      </c>
      <c r="I4729" s="383"/>
      <c r="J4729" s="384"/>
      <c r="K4729" s="384"/>
    </row>
    <row r="4730" spans="1:11" x14ac:dyDescent="0.25">
      <c r="A4730" s="377"/>
      <c r="B4730" s="378"/>
      <c r="C4730" s="377"/>
      <c r="D4730" s="378" t="s">
        <v>60957</v>
      </c>
      <c r="E4730" s="378"/>
      <c r="F4730" s="379"/>
      <c r="G4730" s="380"/>
      <c r="H4730" s="380">
        <f>+H4728+H4729</f>
        <v>30.52</v>
      </c>
      <c r="I4730" s="383"/>
      <c r="J4730" s="384"/>
      <c r="K4730" s="384"/>
    </row>
    <row r="4731" spans="1:11" x14ac:dyDescent="0.25">
      <c r="A4731" s="377"/>
      <c r="B4731" s="378"/>
      <c r="C4731" s="377"/>
      <c r="D4731" s="378" t="s">
        <v>60958</v>
      </c>
      <c r="E4731" s="378"/>
      <c r="F4731" s="379"/>
      <c r="G4731" s="380"/>
      <c r="H4731" s="380">
        <v>30.52</v>
      </c>
      <c r="I4731" s="383"/>
      <c r="J4731" s="384"/>
      <c r="K4731" s="384"/>
    </row>
    <row r="4732" spans="1:11" x14ac:dyDescent="0.25">
      <c r="I4732" s="383"/>
      <c r="J4732" s="384"/>
      <c r="K4732" s="384"/>
    </row>
    <row r="4733" spans="1:11" x14ac:dyDescent="0.25">
      <c r="I4733" s="383"/>
      <c r="J4733" s="384"/>
      <c r="K4733" s="384"/>
    </row>
    <row r="4734" spans="1:11" x14ac:dyDescent="0.25">
      <c r="A4734" s="377" t="s">
        <v>60934</v>
      </c>
      <c r="B4734" s="378" t="s">
        <v>60935</v>
      </c>
      <c r="C4734" s="377"/>
      <c r="D4734" s="378"/>
      <c r="E4734" s="378"/>
      <c r="F4734" s="379"/>
      <c r="G4734" s="380"/>
      <c r="H4734" s="380"/>
      <c r="I4734" s="383"/>
      <c r="J4734" s="384"/>
      <c r="K4734" s="384"/>
    </row>
    <row r="4735" spans="1:11" x14ac:dyDescent="0.25">
      <c r="A4735" s="377"/>
      <c r="B4735" s="378"/>
      <c r="C4735" s="377" t="s">
        <v>60938</v>
      </c>
      <c r="D4735" s="378" t="s">
        <v>60939</v>
      </c>
      <c r="E4735" s="378" t="s">
        <v>60940</v>
      </c>
      <c r="F4735" s="379" t="s">
        <v>60941</v>
      </c>
      <c r="G4735" s="380" t="s">
        <v>60942</v>
      </c>
      <c r="H4735" s="380" t="s">
        <v>60943</v>
      </c>
      <c r="I4735" s="383"/>
      <c r="J4735" s="384"/>
      <c r="K4735" s="384"/>
    </row>
    <row r="4736" spans="1:11" x14ac:dyDescent="0.25">
      <c r="A4736" s="377"/>
      <c r="B4736" s="378"/>
      <c r="C4736" s="377"/>
      <c r="D4736" s="378"/>
      <c r="E4736" s="378"/>
      <c r="F4736" s="379"/>
      <c r="G4736" s="380"/>
      <c r="H4736" s="380"/>
      <c r="I4736" s="383"/>
      <c r="J4736" s="384"/>
      <c r="K4736" s="384"/>
    </row>
    <row r="4737" spans="1:11" x14ac:dyDescent="0.25">
      <c r="A4737" s="385" t="s">
        <v>62888</v>
      </c>
      <c r="B4737" s="386" t="s">
        <v>62889</v>
      </c>
      <c r="C4737" s="385"/>
      <c r="D4737" s="386"/>
      <c r="E4737" s="386" t="s">
        <v>33681</v>
      </c>
      <c r="F4737" s="379" t="s">
        <v>60946</v>
      </c>
      <c r="G4737" s="380"/>
      <c r="H4737" s="380"/>
      <c r="I4737" s="383"/>
      <c r="J4737" s="384"/>
      <c r="K4737" s="384"/>
    </row>
    <row r="4738" spans="1:11" x14ac:dyDescent="0.25">
      <c r="A4738" s="377"/>
      <c r="B4738" s="378">
        <v>3</v>
      </c>
      <c r="C4738" s="377" t="s">
        <v>62886</v>
      </c>
      <c r="D4738" s="378" t="s">
        <v>62887</v>
      </c>
      <c r="E4738" s="378" t="s">
        <v>284</v>
      </c>
      <c r="F4738" s="379">
        <v>7.6000000000000001E-6</v>
      </c>
      <c r="G4738" s="380">
        <v>438896.9</v>
      </c>
      <c r="H4738" s="380">
        <f>+ROUND(F4738*G4738,2)</f>
        <v>3.34</v>
      </c>
      <c r="I4738" s="383" t="s">
        <v>61092</v>
      </c>
      <c r="J4738" s="384" t="s">
        <v>60965</v>
      </c>
      <c r="K4738" s="384">
        <v>36482</v>
      </c>
    </row>
    <row r="4739" spans="1:11" x14ac:dyDescent="0.25">
      <c r="A4739" s="377"/>
      <c r="B4739" s="378"/>
      <c r="C4739" s="377"/>
      <c r="D4739" s="378" t="s">
        <v>61094</v>
      </c>
      <c r="E4739" s="378"/>
      <c r="F4739" s="379"/>
      <c r="G4739" s="380"/>
      <c r="H4739" s="380">
        <f>+SUBTOTAL(9,H4738:H4738)</f>
        <v>3.34</v>
      </c>
      <c r="I4739" s="383"/>
      <c r="J4739" s="384"/>
      <c r="K4739" s="384"/>
    </row>
    <row r="4740" spans="1:11" x14ac:dyDescent="0.25">
      <c r="A4740" s="377"/>
      <c r="B4740" s="378"/>
      <c r="C4740" s="377"/>
      <c r="D4740" s="378" t="s">
        <v>60955</v>
      </c>
      <c r="E4740" s="378"/>
      <c r="F4740" s="379"/>
      <c r="G4740" s="380"/>
      <c r="H4740" s="380">
        <f>+SUBTOTAL(9,H4738:H4738)</f>
        <v>3.34</v>
      </c>
      <c r="I4740" s="383"/>
      <c r="J4740" s="384"/>
      <c r="K4740" s="384"/>
    </row>
    <row r="4741" spans="1:11" x14ac:dyDescent="0.25">
      <c r="A4741" s="377"/>
      <c r="B4741" s="378"/>
      <c r="C4741" s="377"/>
      <c r="D4741" s="378" t="s">
        <v>60956</v>
      </c>
      <c r="E4741" s="378"/>
      <c r="F4741" s="379">
        <v>24.18</v>
      </c>
      <c r="G4741" s="380"/>
      <c r="H4741" s="380">
        <f>+ROUND(H4740*F4741/100,2)</f>
        <v>0.81</v>
      </c>
      <c r="I4741" s="383"/>
      <c r="J4741" s="384"/>
      <c r="K4741" s="384"/>
    </row>
    <row r="4742" spans="1:11" x14ac:dyDescent="0.25">
      <c r="A4742" s="377"/>
      <c r="B4742" s="378"/>
      <c r="C4742" s="377"/>
      <c r="D4742" s="378" t="s">
        <v>60957</v>
      </c>
      <c r="E4742" s="378"/>
      <c r="F4742" s="379"/>
      <c r="G4742" s="380"/>
      <c r="H4742" s="380">
        <f>+H4740+H4741</f>
        <v>4.1500000000000004</v>
      </c>
      <c r="I4742" s="383"/>
      <c r="J4742" s="384"/>
      <c r="K4742" s="384"/>
    </row>
    <row r="4743" spans="1:11" x14ac:dyDescent="0.25">
      <c r="A4743" s="377"/>
      <c r="B4743" s="378"/>
      <c r="C4743" s="377"/>
      <c r="D4743" s="378" t="s">
        <v>60958</v>
      </c>
      <c r="E4743" s="378"/>
      <c r="F4743" s="379"/>
      <c r="G4743" s="380"/>
      <c r="H4743" s="380">
        <v>4.1500000000000004</v>
      </c>
      <c r="I4743" s="383"/>
      <c r="J4743" s="384"/>
      <c r="K4743" s="384"/>
    </row>
    <row r="4744" spans="1:11" x14ac:dyDescent="0.25">
      <c r="I4744" s="383"/>
      <c r="J4744" s="384"/>
      <c r="K4744" s="384"/>
    </row>
    <row r="4745" spans="1:11" x14ac:dyDescent="0.25">
      <c r="I4745" s="383"/>
      <c r="J4745" s="384"/>
      <c r="K4745" s="384"/>
    </row>
    <row r="4746" spans="1:11" x14ac:dyDescent="0.25">
      <c r="A4746" s="377" t="s">
        <v>60934</v>
      </c>
      <c r="B4746" s="378" t="s">
        <v>60935</v>
      </c>
      <c r="C4746" s="377"/>
      <c r="D4746" s="378"/>
      <c r="E4746" s="378"/>
      <c r="F4746" s="379"/>
      <c r="G4746" s="380"/>
      <c r="H4746" s="380"/>
      <c r="I4746" s="383"/>
      <c r="J4746" s="384"/>
      <c r="K4746" s="384"/>
    </row>
    <row r="4747" spans="1:11" x14ac:dyDescent="0.25">
      <c r="A4747" s="377"/>
      <c r="B4747" s="378"/>
      <c r="C4747" s="377" t="s">
        <v>60938</v>
      </c>
      <c r="D4747" s="378" t="s">
        <v>60939</v>
      </c>
      <c r="E4747" s="378" t="s">
        <v>60940</v>
      </c>
      <c r="F4747" s="379" t="s">
        <v>60941</v>
      </c>
      <c r="G4747" s="380" t="s">
        <v>60942</v>
      </c>
      <c r="H4747" s="380" t="s">
        <v>60943</v>
      </c>
      <c r="I4747" s="383"/>
      <c r="J4747" s="384"/>
      <c r="K4747" s="384"/>
    </row>
    <row r="4748" spans="1:11" x14ac:dyDescent="0.25">
      <c r="A4748" s="377"/>
      <c r="B4748" s="378"/>
      <c r="C4748" s="377"/>
      <c r="D4748" s="378"/>
      <c r="E4748" s="378"/>
      <c r="F4748" s="379"/>
      <c r="G4748" s="380"/>
      <c r="H4748" s="380"/>
      <c r="I4748" s="383"/>
      <c r="J4748" s="384"/>
      <c r="K4748" s="384"/>
    </row>
    <row r="4749" spans="1:11" x14ac:dyDescent="0.25">
      <c r="A4749" s="385" t="s">
        <v>62890</v>
      </c>
      <c r="B4749" s="386" t="s">
        <v>62891</v>
      </c>
      <c r="C4749" s="385"/>
      <c r="D4749" s="386"/>
      <c r="E4749" s="386" t="s">
        <v>33681</v>
      </c>
      <c r="F4749" s="379" t="s">
        <v>60946</v>
      </c>
      <c r="G4749" s="380"/>
      <c r="H4749" s="380"/>
      <c r="I4749" s="383"/>
      <c r="J4749" s="384"/>
      <c r="K4749" s="384"/>
    </row>
    <row r="4750" spans="1:11" x14ac:dyDescent="0.25">
      <c r="A4750" s="377"/>
      <c r="B4750" s="378">
        <v>3</v>
      </c>
      <c r="C4750" s="377" t="s">
        <v>62886</v>
      </c>
      <c r="D4750" s="378" t="s">
        <v>62887</v>
      </c>
      <c r="E4750" s="378" t="s">
        <v>284</v>
      </c>
      <c r="F4750" s="379">
        <v>6.9999999999999994E-5</v>
      </c>
      <c r="G4750" s="380">
        <v>438896.9</v>
      </c>
      <c r="H4750" s="380">
        <f>+ROUND(F4750*G4750,2)</f>
        <v>30.72</v>
      </c>
      <c r="I4750" s="383" t="s">
        <v>61092</v>
      </c>
      <c r="J4750" s="384" t="s">
        <v>60965</v>
      </c>
      <c r="K4750" s="384">
        <v>36482</v>
      </c>
    </row>
    <row r="4751" spans="1:11" x14ac:dyDescent="0.25">
      <c r="A4751" s="377"/>
      <c r="B4751" s="378"/>
      <c r="C4751" s="377"/>
      <c r="D4751" s="378" t="s">
        <v>61094</v>
      </c>
      <c r="E4751" s="378"/>
      <c r="F4751" s="379"/>
      <c r="G4751" s="380"/>
      <c r="H4751" s="380">
        <f>+SUBTOTAL(9,H4750:H4750)</f>
        <v>30.72</v>
      </c>
      <c r="I4751" s="383"/>
      <c r="J4751" s="384"/>
      <c r="K4751" s="384"/>
    </row>
    <row r="4752" spans="1:11" x14ac:dyDescent="0.25">
      <c r="A4752" s="377"/>
      <c r="B4752" s="378"/>
      <c r="C4752" s="377"/>
      <c r="D4752" s="378" t="s">
        <v>60955</v>
      </c>
      <c r="E4752" s="378"/>
      <c r="F4752" s="379"/>
      <c r="G4752" s="380"/>
      <c r="H4752" s="380">
        <f>+SUBTOTAL(9,H4750:H4750)</f>
        <v>30.72</v>
      </c>
      <c r="I4752" s="383"/>
      <c r="J4752" s="384"/>
      <c r="K4752" s="384"/>
    </row>
    <row r="4753" spans="1:11" x14ac:dyDescent="0.25">
      <c r="A4753" s="377"/>
      <c r="B4753" s="378"/>
      <c r="C4753" s="377"/>
      <c r="D4753" s="378" t="s">
        <v>60956</v>
      </c>
      <c r="E4753" s="378"/>
      <c r="F4753" s="379">
        <v>24.18</v>
      </c>
      <c r="G4753" s="380"/>
      <c r="H4753" s="380">
        <f>+ROUND(H4752*F4753/100,2)</f>
        <v>7.43</v>
      </c>
      <c r="I4753" s="383"/>
      <c r="J4753" s="384"/>
      <c r="K4753" s="384"/>
    </row>
    <row r="4754" spans="1:11" x14ac:dyDescent="0.25">
      <c r="A4754" s="377"/>
      <c r="B4754" s="378"/>
      <c r="C4754" s="377"/>
      <c r="D4754" s="378" t="s">
        <v>60957</v>
      </c>
      <c r="E4754" s="378"/>
      <c r="F4754" s="379"/>
      <c r="G4754" s="380"/>
      <c r="H4754" s="380">
        <f>+H4752+H4753</f>
        <v>38.15</v>
      </c>
      <c r="I4754" s="383"/>
      <c r="J4754" s="384"/>
      <c r="K4754" s="384"/>
    </row>
    <row r="4755" spans="1:11" x14ac:dyDescent="0.25">
      <c r="A4755" s="377"/>
      <c r="B4755" s="378"/>
      <c r="C4755" s="377"/>
      <c r="D4755" s="378" t="s">
        <v>60958</v>
      </c>
      <c r="E4755" s="378"/>
      <c r="F4755" s="379"/>
      <c r="G4755" s="380"/>
      <c r="H4755" s="380">
        <v>38.15</v>
      </c>
      <c r="I4755" s="383"/>
      <c r="J4755" s="384"/>
      <c r="K4755" s="384"/>
    </row>
    <row r="4756" spans="1:11" x14ac:dyDescent="0.25">
      <c r="I4756" s="383"/>
      <c r="J4756" s="384"/>
      <c r="K4756" s="384"/>
    </row>
    <row r="4757" spans="1:11" x14ac:dyDescent="0.25">
      <c r="I4757" s="383"/>
      <c r="J4757" s="384"/>
      <c r="K4757" s="384"/>
    </row>
    <row r="4758" spans="1:11" x14ac:dyDescent="0.25">
      <c r="A4758" s="377" t="s">
        <v>60934</v>
      </c>
      <c r="B4758" s="378" t="s">
        <v>60935</v>
      </c>
      <c r="C4758" s="377"/>
      <c r="D4758" s="378"/>
      <c r="E4758" s="378"/>
      <c r="F4758" s="379"/>
      <c r="G4758" s="380"/>
      <c r="H4758" s="380"/>
      <c r="I4758" s="383"/>
      <c r="J4758" s="384"/>
      <c r="K4758" s="384"/>
    </row>
    <row r="4759" spans="1:11" x14ac:dyDescent="0.25">
      <c r="A4759" s="377"/>
      <c r="B4759" s="378"/>
      <c r="C4759" s="377" t="s">
        <v>60938</v>
      </c>
      <c r="D4759" s="378" t="s">
        <v>60939</v>
      </c>
      <c r="E4759" s="378" t="s">
        <v>60940</v>
      </c>
      <c r="F4759" s="379" t="s">
        <v>60941</v>
      </c>
      <c r="G4759" s="380" t="s">
        <v>60942</v>
      </c>
      <c r="H4759" s="380" t="s">
        <v>60943</v>
      </c>
      <c r="I4759" s="383"/>
      <c r="J4759" s="384"/>
      <c r="K4759" s="384"/>
    </row>
    <row r="4760" spans="1:11" x14ac:dyDescent="0.25">
      <c r="A4760" s="377"/>
      <c r="B4760" s="378"/>
      <c r="C4760" s="377"/>
      <c r="D4760" s="378"/>
      <c r="E4760" s="378"/>
      <c r="F4760" s="379"/>
      <c r="G4760" s="380"/>
      <c r="H4760" s="380"/>
      <c r="I4760" s="383"/>
      <c r="J4760" s="384"/>
      <c r="K4760" s="384"/>
    </row>
    <row r="4761" spans="1:11" x14ac:dyDescent="0.25">
      <c r="A4761" s="385" t="s">
        <v>62892</v>
      </c>
      <c r="B4761" s="386" t="s">
        <v>62893</v>
      </c>
      <c r="C4761" s="385"/>
      <c r="D4761" s="386"/>
      <c r="E4761" s="386" t="s">
        <v>33681</v>
      </c>
      <c r="F4761" s="379" t="s">
        <v>60946</v>
      </c>
      <c r="G4761" s="380"/>
      <c r="H4761" s="380"/>
      <c r="I4761" s="383"/>
      <c r="J4761" s="384"/>
      <c r="K4761" s="384"/>
    </row>
    <row r="4762" spans="1:11" x14ac:dyDescent="0.25">
      <c r="A4762" s="377"/>
      <c r="B4762" s="378">
        <v>2</v>
      </c>
      <c r="C4762" s="377" t="s">
        <v>27114</v>
      </c>
      <c r="D4762" s="378" t="s">
        <v>62528</v>
      </c>
      <c r="E4762" s="378" t="s">
        <v>33591</v>
      </c>
      <c r="F4762" s="379">
        <v>10.67</v>
      </c>
      <c r="G4762" s="380">
        <v>3.7</v>
      </c>
      <c r="H4762" s="380">
        <f>+ROUND(F4762*G4762,2)</f>
        <v>39.479999999999997</v>
      </c>
      <c r="I4762" s="383" t="s">
        <v>60981</v>
      </c>
      <c r="J4762" s="384" t="s">
        <v>60965</v>
      </c>
      <c r="K4762" s="384">
        <v>4221</v>
      </c>
    </row>
    <row r="4763" spans="1:11" x14ac:dyDescent="0.25">
      <c r="A4763" s="377"/>
      <c r="B4763" s="378"/>
      <c r="C4763" s="377"/>
      <c r="D4763" s="378" t="s">
        <v>60986</v>
      </c>
      <c r="E4763" s="378"/>
      <c r="F4763" s="379"/>
      <c r="G4763" s="380"/>
      <c r="H4763" s="380">
        <f>+SUBTOTAL(9,H4762:H4762)</f>
        <v>39.479999999999997</v>
      </c>
      <c r="I4763" s="383"/>
      <c r="J4763" s="384"/>
      <c r="K4763" s="384"/>
    </row>
    <row r="4764" spans="1:11" x14ac:dyDescent="0.25">
      <c r="A4764" s="377"/>
      <c r="B4764" s="378"/>
      <c r="C4764" s="377"/>
      <c r="D4764" s="378" t="s">
        <v>60955</v>
      </c>
      <c r="E4764" s="378"/>
      <c r="F4764" s="379"/>
      <c r="G4764" s="380"/>
      <c r="H4764" s="380">
        <f>+SUBTOTAL(9,H4762:H4762)</f>
        <v>39.479999999999997</v>
      </c>
      <c r="I4764" s="383"/>
      <c r="J4764" s="384"/>
      <c r="K4764" s="384"/>
    </row>
    <row r="4765" spans="1:11" x14ac:dyDescent="0.25">
      <c r="A4765" s="377"/>
      <c r="B4765" s="378"/>
      <c r="C4765" s="377"/>
      <c r="D4765" s="378" t="s">
        <v>60956</v>
      </c>
      <c r="E4765" s="378"/>
      <c r="F4765" s="379">
        <v>24.18</v>
      </c>
      <c r="G4765" s="380"/>
      <c r="H4765" s="380">
        <f>+ROUND(H4764*F4765/100,2)</f>
        <v>9.5500000000000007</v>
      </c>
      <c r="I4765" s="383"/>
      <c r="J4765" s="384"/>
      <c r="K4765" s="384"/>
    </row>
    <row r="4766" spans="1:11" x14ac:dyDescent="0.25">
      <c r="A4766" s="377"/>
      <c r="B4766" s="378"/>
      <c r="C4766" s="377"/>
      <c r="D4766" s="378" t="s">
        <v>60957</v>
      </c>
      <c r="E4766" s="378"/>
      <c r="F4766" s="379"/>
      <c r="G4766" s="380"/>
      <c r="H4766" s="380">
        <f>+H4764+H4765</f>
        <v>49.03</v>
      </c>
      <c r="I4766" s="383"/>
      <c r="J4766" s="384"/>
      <c r="K4766" s="384"/>
    </row>
    <row r="4767" spans="1:11" x14ac:dyDescent="0.25">
      <c r="A4767" s="377"/>
      <c r="B4767" s="378"/>
      <c r="C4767" s="377"/>
      <c r="D4767" s="378" t="s">
        <v>60958</v>
      </c>
      <c r="E4767" s="378"/>
      <c r="F4767" s="379"/>
      <c r="G4767" s="380"/>
      <c r="H4767" s="380">
        <v>49.03</v>
      </c>
      <c r="I4767" s="383"/>
      <c r="J4767" s="384"/>
      <c r="K4767" s="384"/>
    </row>
    <row r="4768" spans="1:11" x14ac:dyDescent="0.25">
      <c r="I4768" s="383"/>
      <c r="J4768" s="384"/>
      <c r="K4768" s="384"/>
    </row>
    <row r="4769" spans="1:11" x14ac:dyDescent="0.25">
      <c r="I4769" s="383"/>
      <c r="J4769" s="384"/>
      <c r="K4769" s="384"/>
    </row>
    <row r="4770" spans="1:11" x14ac:dyDescent="0.25">
      <c r="A4770" s="377" t="s">
        <v>60934</v>
      </c>
      <c r="B4770" s="378" t="s">
        <v>60935</v>
      </c>
      <c r="C4770" s="377"/>
      <c r="D4770" s="378"/>
      <c r="E4770" s="378"/>
      <c r="F4770" s="379"/>
      <c r="G4770" s="380"/>
      <c r="H4770" s="380"/>
      <c r="I4770" s="383"/>
      <c r="J4770" s="384"/>
      <c r="K4770" s="384"/>
    </row>
    <row r="4771" spans="1:11" x14ac:dyDescent="0.25">
      <c r="A4771" s="377"/>
      <c r="B4771" s="378"/>
      <c r="C4771" s="377" t="s">
        <v>60938</v>
      </c>
      <c r="D4771" s="378" t="s">
        <v>60939</v>
      </c>
      <c r="E4771" s="378" t="s">
        <v>60940</v>
      </c>
      <c r="F4771" s="379" t="s">
        <v>60941</v>
      </c>
      <c r="G4771" s="380" t="s">
        <v>60942</v>
      </c>
      <c r="H4771" s="380" t="s">
        <v>60943</v>
      </c>
      <c r="I4771" s="383"/>
      <c r="J4771" s="384"/>
      <c r="K4771" s="384"/>
    </row>
    <row r="4772" spans="1:11" x14ac:dyDescent="0.25">
      <c r="A4772" s="377"/>
      <c r="B4772" s="378"/>
      <c r="C4772" s="377"/>
      <c r="D4772" s="378"/>
      <c r="E4772" s="378"/>
      <c r="F4772" s="379"/>
      <c r="G4772" s="380"/>
      <c r="H4772" s="380"/>
      <c r="I4772" s="383"/>
      <c r="J4772" s="384"/>
      <c r="K4772" s="384"/>
    </row>
    <row r="4773" spans="1:11" x14ac:dyDescent="0.25">
      <c r="A4773" s="385" t="s">
        <v>62894</v>
      </c>
      <c r="B4773" s="386" t="s">
        <v>62895</v>
      </c>
      <c r="C4773" s="385"/>
      <c r="D4773" s="386"/>
      <c r="E4773" s="386" t="s">
        <v>61030</v>
      </c>
      <c r="F4773" s="379" t="s">
        <v>60946</v>
      </c>
      <c r="G4773" s="380"/>
      <c r="H4773" s="380"/>
      <c r="I4773" s="383"/>
      <c r="J4773" s="384"/>
      <c r="K4773" s="384"/>
    </row>
    <row r="4774" spans="1:11" x14ac:dyDescent="0.25">
      <c r="A4774" s="377"/>
      <c r="B4774" s="378"/>
      <c r="C4774" s="377"/>
      <c r="D4774" s="378" t="s">
        <v>60947</v>
      </c>
      <c r="E4774" s="378"/>
      <c r="F4774" s="379"/>
      <c r="G4774" s="380"/>
      <c r="H4774" s="380"/>
      <c r="I4774" s="383"/>
      <c r="J4774" s="384"/>
      <c r="K4774" s="384"/>
    </row>
    <row r="4775" spans="1:11" x14ac:dyDescent="0.25">
      <c r="A4775" s="377"/>
      <c r="B4775" s="378" t="s">
        <v>60948</v>
      </c>
      <c r="C4775" s="377" t="s">
        <v>62896</v>
      </c>
      <c r="D4775" s="378" t="s">
        <v>61041</v>
      </c>
      <c r="E4775" s="378" t="s">
        <v>33681</v>
      </c>
      <c r="F4775" s="379">
        <v>1</v>
      </c>
      <c r="G4775" s="380">
        <v>19.68</v>
      </c>
      <c r="H4775" s="380">
        <f>+ROUND(F4775*G4775,2)</f>
        <v>19.68</v>
      </c>
      <c r="I4775" s="383" t="s">
        <v>60952</v>
      </c>
      <c r="J4775" s="384" t="s">
        <v>60965</v>
      </c>
      <c r="K4775" s="384" t="s">
        <v>62896</v>
      </c>
    </row>
    <row r="4776" spans="1:11" x14ac:dyDescent="0.25">
      <c r="A4776" s="377"/>
      <c r="B4776" s="378" t="s">
        <v>60948</v>
      </c>
      <c r="C4776" s="377" t="s">
        <v>62897</v>
      </c>
      <c r="D4776" s="378" t="s">
        <v>61041</v>
      </c>
      <c r="E4776" s="378" t="s">
        <v>33681</v>
      </c>
      <c r="F4776" s="379">
        <v>1</v>
      </c>
      <c r="G4776" s="380">
        <v>30.49</v>
      </c>
      <c r="H4776" s="380">
        <f>+ROUND(F4776*G4776,2)</f>
        <v>30.49</v>
      </c>
      <c r="I4776" s="383" t="s">
        <v>60952</v>
      </c>
      <c r="J4776" s="384" t="s">
        <v>60965</v>
      </c>
      <c r="K4776" s="384" t="s">
        <v>62897</v>
      </c>
    </row>
    <row r="4777" spans="1:11" x14ac:dyDescent="0.25">
      <c r="A4777" s="377"/>
      <c r="B4777" s="378" t="s">
        <v>60948</v>
      </c>
      <c r="C4777" s="377" t="s">
        <v>62523</v>
      </c>
      <c r="D4777" s="378" t="s">
        <v>62524</v>
      </c>
      <c r="E4777" s="378" t="s">
        <v>33681</v>
      </c>
      <c r="F4777" s="379">
        <v>1</v>
      </c>
      <c r="G4777" s="380">
        <v>22.05</v>
      </c>
      <c r="H4777" s="380">
        <f>+ROUND(F4777*G4777,2)</f>
        <v>22.05</v>
      </c>
      <c r="I4777" s="383" t="s">
        <v>60952</v>
      </c>
      <c r="J4777" s="384" t="s">
        <v>60965</v>
      </c>
      <c r="K4777" s="384" t="s">
        <v>62523</v>
      </c>
    </row>
    <row r="4778" spans="1:11" x14ac:dyDescent="0.25">
      <c r="A4778" s="377"/>
      <c r="B4778" s="378" t="s">
        <v>60948</v>
      </c>
      <c r="C4778" s="377" t="s">
        <v>62898</v>
      </c>
      <c r="D4778" s="378" t="s">
        <v>61041</v>
      </c>
      <c r="E4778" s="378" t="s">
        <v>33681</v>
      </c>
      <c r="F4778" s="379">
        <v>1</v>
      </c>
      <c r="G4778" s="380">
        <v>15.75</v>
      </c>
      <c r="H4778" s="380">
        <f>+ROUND(F4778*G4778,2)</f>
        <v>15.75</v>
      </c>
      <c r="I4778" s="383" t="s">
        <v>60952</v>
      </c>
      <c r="J4778" s="384" t="s">
        <v>60965</v>
      </c>
      <c r="K4778" s="384" t="s">
        <v>62898</v>
      </c>
    </row>
    <row r="4779" spans="1:11" x14ac:dyDescent="0.25">
      <c r="A4779" s="377"/>
      <c r="B4779" s="378" t="s">
        <v>60948</v>
      </c>
      <c r="C4779" s="377" t="s">
        <v>62899</v>
      </c>
      <c r="D4779" s="378" t="s">
        <v>61041</v>
      </c>
      <c r="E4779" s="378" t="s">
        <v>33681</v>
      </c>
      <c r="F4779" s="379">
        <v>1</v>
      </c>
      <c r="G4779" s="380">
        <v>2.14</v>
      </c>
      <c r="H4779" s="380">
        <f>+ROUND(F4779*G4779,2)</f>
        <v>2.14</v>
      </c>
      <c r="I4779" s="383" t="s">
        <v>60952</v>
      </c>
      <c r="J4779" s="384" t="s">
        <v>60965</v>
      </c>
      <c r="K4779" s="384" t="s">
        <v>62899</v>
      </c>
    </row>
    <row r="4780" spans="1:11" x14ac:dyDescent="0.25">
      <c r="A4780" s="377"/>
      <c r="B4780" s="378"/>
      <c r="C4780" s="377"/>
      <c r="D4780" s="378" t="s">
        <v>60954</v>
      </c>
      <c r="E4780" s="378"/>
      <c r="F4780" s="379"/>
      <c r="G4780" s="380"/>
      <c r="H4780" s="380">
        <f>+SUBTOTAL(9,H4775:H4779)</f>
        <v>90.11</v>
      </c>
      <c r="I4780" s="383"/>
      <c r="J4780" s="384"/>
      <c r="K4780" s="384"/>
    </row>
    <row r="4781" spans="1:11" x14ac:dyDescent="0.25">
      <c r="A4781" s="377"/>
      <c r="B4781" s="378"/>
      <c r="C4781" s="377"/>
      <c r="D4781" s="378" t="s">
        <v>60955</v>
      </c>
      <c r="E4781" s="378"/>
      <c r="F4781" s="379"/>
      <c r="G4781" s="380"/>
      <c r="H4781" s="380">
        <f>+SUBTOTAL(9,H4774:H4779)</f>
        <v>90.11</v>
      </c>
      <c r="I4781" s="383"/>
      <c r="J4781" s="384"/>
      <c r="K4781" s="384"/>
    </row>
    <row r="4782" spans="1:11" x14ac:dyDescent="0.25">
      <c r="A4782" s="377"/>
      <c r="B4782" s="378"/>
      <c r="C4782" s="377"/>
      <c r="D4782" s="378" t="s">
        <v>60956</v>
      </c>
      <c r="E4782" s="378"/>
      <c r="F4782" s="379">
        <v>24.18</v>
      </c>
      <c r="G4782" s="380"/>
      <c r="H4782" s="380">
        <f>+ROUND(H4781*F4782/100,2)</f>
        <v>21.79</v>
      </c>
      <c r="I4782" s="383"/>
      <c r="J4782" s="384"/>
      <c r="K4782" s="384"/>
    </row>
    <row r="4783" spans="1:11" x14ac:dyDescent="0.25">
      <c r="A4783" s="377"/>
      <c r="B4783" s="378"/>
      <c r="C4783" s="377"/>
      <c r="D4783" s="378" t="s">
        <v>60957</v>
      </c>
      <c r="E4783" s="378"/>
      <c r="F4783" s="379"/>
      <c r="G4783" s="380"/>
      <c r="H4783" s="380">
        <f>+H4781+H4782</f>
        <v>111.9</v>
      </c>
      <c r="I4783" s="383"/>
      <c r="J4783" s="384"/>
      <c r="K4783" s="384"/>
    </row>
    <row r="4784" spans="1:11" x14ac:dyDescent="0.25">
      <c r="A4784" s="377"/>
      <c r="B4784" s="378"/>
      <c r="C4784" s="377"/>
      <c r="D4784" s="378" t="s">
        <v>60958</v>
      </c>
      <c r="E4784" s="378"/>
      <c r="F4784" s="379"/>
      <c r="G4784" s="380"/>
      <c r="H4784" s="380">
        <v>111.9</v>
      </c>
      <c r="I4784" s="383"/>
      <c r="J4784" s="384"/>
      <c r="K4784" s="384"/>
    </row>
    <row r="4785" spans="1:11" x14ac:dyDescent="0.25">
      <c r="I4785" s="383"/>
      <c r="J4785" s="384"/>
      <c r="K4785" s="384"/>
    </row>
    <row r="4786" spans="1:11" x14ac:dyDescent="0.25">
      <c r="I4786" s="383"/>
      <c r="J4786" s="384"/>
      <c r="K4786" s="384"/>
    </row>
    <row r="4787" spans="1:11" x14ac:dyDescent="0.25">
      <c r="A4787" s="377" t="s">
        <v>60934</v>
      </c>
      <c r="B4787" s="378" t="s">
        <v>60935</v>
      </c>
      <c r="C4787" s="377"/>
      <c r="D4787" s="378"/>
      <c r="E4787" s="378"/>
      <c r="F4787" s="379"/>
      <c r="G4787" s="380"/>
      <c r="H4787" s="380"/>
      <c r="I4787" s="383"/>
      <c r="J4787" s="384"/>
      <c r="K4787" s="384"/>
    </row>
    <row r="4788" spans="1:11" x14ac:dyDescent="0.25">
      <c r="A4788" s="377"/>
      <c r="B4788" s="378"/>
      <c r="C4788" s="377" t="s">
        <v>60938</v>
      </c>
      <c r="D4788" s="378" t="s">
        <v>60939</v>
      </c>
      <c r="E4788" s="378" t="s">
        <v>60940</v>
      </c>
      <c r="F4788" s="379" t="s">
        <v>60941</v>
      </c>
      <c r="G4788" s="380" t="s">
        <v>60942</v>
      </c>
      <c r="H4788" s="380" t="s">
        <v>60943</v>
      </c>
      <c r="I4788" s="383"/>
      <c r="J4788" s="384"/>
      <c r="K4788" s="384"/>
    </row>
    <row r="4789" spans="1:11" x14ac:dyDescent="0.25">
      <c r="A4789" s="377"/>
      <c r="B4789" s="378"/>
      <c r="C4789" s="377"/>
      <c r="D4789" s="378"/>
      <c r="E4789" s="378"/>
      <c r="F4789" s="379"/>
      <c r="G4789" s="380"/>
      <c r="H4789" s="380"/>
      <c r="I4789" s="383"/>
      <c r="J4789" s="384"/>
      <c r="K4789" s="384"/>
    </row>
    <row r="4790" spans="1:11" x14ac:dyDescent="0.25">
      <c r="A4790" s="385" t="s">
        <v>62900</v>
      </c>
      <c r="B4790" s="386" t="s">
        <v>62895</v>
      </c>
      <c r="C4790" s="385"/>
      <c r="D4790" s="386"/>
      <c r="E4790" s="386" t="s">
        <v>33681</v>
      </c>
      <c r="F4790" s="379" t="s">
        <v>60946</v>
      </c>
      <c r="G4790" s="380"/>
      <c r="H4790" s="380"/>
      <c r="I4790" s="383"/>
      <c r="J4790" s="384"/>
      <c r="K4790" s="384"/>
    </row>
    <row r="4791" spans="1:11" x14ac:dyDescent="0.25">
      <c r="A4791" s="377"/>
      <c r="B4791" s="378">
        <v>3</v>
      </c>
      <c r="C4791" s="377" t="s">
        <v>62901</v>
      </c>
      <c r="D4791" s="378" t="s">
        <v>62902</v>
      </c>
      <c r="E4791" s="378" t="s">
        <v>284</v>
      </c>
      <c r="F4791" s="379">
        <v>6.9999999999999994E-5</v>
      </c>
      <c r="G4791" s="380">
        <v>281195.11</v>
      </c>
      <c r="H4791" s="380">
        <f>+ROUND(F4791*G4791,2)</f>
        <v>19.68</v>
      </c>
      <c r="I4791" s="383" t="s">
        <v>61092</v>
      </c>
      <c r="J4791" s="384" t="s">
        <v>60965</v>
      </c>
      <c r="K4791" s="384">
        <v>36530</v>
      </c>
    </row>
    <row r="4792" spans="1:11" x14ac:dyDescent="0.25">
      <c r="A4792" s="377"/>
      <c r="B4792" s="378"/>
      <c r="C4792" s="377"/>
      <c r="D4792" s="378" t="s">
        <v>61094</v>
      </c>
      <c r="E4792" s="378"/>
      <c r="F4792" s="379"/>
      <c r="G4792" s="380"/>
      <c r="H4792" s="380">
        <f>+SUBTOTAL(9,H4791:H4791)</f>
        <v>19.68</v>
      </c>
      <c r="I4792" s="383"/>
      <c r="J4792" s="384"/>
      <c r="K4792" s="384"/>
    </row>
    <row r="4793" spans="1:11" x14ac:dyDescent="0.25">
      <c r="A4793" s="377"/>
      <c r="B4793" s="378"/>
      <c r="C4793" s="377"/>
      <c r="D4793" s="378" t="s">
        <v>60955</v>
      </c>
      <c r="E4793" s="378"/>
      <c r="F4793" s="379"/>
      <c r="G4793" s="380"/>
      <c r="H4793" s="380">
        <f>+SUBTOTAL(9,H4791:H4791)</f>
        <v>19.68</v>
      </c>
      <c r="I4793" s="383"/>
      <c r="J4793" s="384"/>
      <c r="K4793" s="384"/>
    </row>
    <row r="4794" spans="1:11" x14ac:dyDescent="0.25">
      <c r="A4794" s="377"/>
      <c r="B4794" s="378"/>
      <c r="C4794" s="377"/>
      <c r="D4794" s="378" t="s">
        <v>60956</v>
      </c>
      <c r="E4794" s="378"/>
      <c r="F4794" s="379">
        <v>24.18</v>
      </c>
      <c r="G4794" s="380"/>
      <c r="H4794" s="380">
        <f>+ROUND(H4793*F4794/100,2)</f>
        <v>4.76</v>
      </c>
      <c r="I4794" s="383"/>
      <c r="J4794" s="384"/>
      <c r="K4794" s="384"/>
    </row>
    <row r="4795" spans="1:11" x14ac:dyDescent="0.25">
      <c r="A4795" s="377"/>
      <c r="B4795" s="378"/>
      <c r="C4795" s="377"/>
      <c r="D4795" s="378" t="s">
        <v>60957</v>
      </c>
      <c r="E4795" s="378"/>
      <c r="F4795" s="379"/>
      <c r="G4795" s="380"/>
      <c r="H4795" s="380">
        <f>+H4793+H4794</f>
        <v>24.439999999999998</v>
      </c>
      <c r="I4795" s="383"/>
      <c r="J4795" s="384"/>
      <c r="K4795" s="384"/>
    </row>
    <row r="4796" spans="1:11" x14ac:dyDescent="0.25">
      <c r="A4796" s="377"/>
      <c r="B4796" s="378"/>
      <c r="C4796" s="377"/>
      <c r="D4796" s="378" t="s">
        <v>60958</v>
      </c>
      <c r="E4796" s="378"/>
      <c r="F4796" s="379"/>
      <c r="G4796" s="380"/>
      <c r="H4796" s="380">
        <v>24.44</v>
      </c>
      <c r="I4796" s="383"/>
      <c r="J4796" s="384"/>
      <c r="K4796" s="384"/>
    </row>
    <row r="4797" spans="1:11" x14ac:dyDescent="0.25">
      <c r="I4797" s="383"/>
      <c r="J4797" s="384"/>
      <c r="K4797" s="384"/>
    </row>
    <row r="4798" spans="1:11" x14ac:dyDescent="0.25">
      <c r="I4798" s="383"/>
      <c r="J4798" s="384"/>
      <c r="K4798" s="384"/>
    </row>
    <row r="4799" spans="1:11" x14ac:dyDescent="0.25">
      <c r="A4799" s="377" t="s">
        <v>60934</v>
      </c>
      <c r="B4799" s="378" t="s">
        <v>60935</v>
      </c>
      <c r="C4799" s="377"/>
      <c r="D4799" s="378"/>
      <c r="E4799" s="378"/>
      <c r="F4799" s="379"/>
      <c r="G4799" s="380"/>
      <c r="H4799" s="380"/>
      <c r="I4799" s="383"/>
      <c r="J4799" s="384"/>
      <c r="K4799" s="384"/>
    </row>
    <row r="4800" spans="1:11" x14ac:dyDescent="0.25">
      <c r="A4800" s="377"/>
      <c r="B4800" s="378"/>
      <c r="C4800" s="377" t="s">
        <v>60938</v>
      </c>
      <c r="D4800" s="378" t="s">
        <v>60939</v>
      </c>
      <c r="E4800" s="378" t="s">
        <v>60940</v>
      </c>
      <c r="F4800" s="379" t="s">
        <v>60941</v>
      </c>
      <c r="G4800" s="380" t="s">
        <v>60942</v>
      </c>
      <c r="H4800" s="380" t="s">
        <v>60943</v>
      </c>
      <c r="I4800" s="383"/>
      <c r="J4800" s="384"/>
      <c r="K4800" s="384"/>
    </row>
    <row r="4801" spans="1:11" x14ac:dyDescent="0.25">
      <c r="A4801" s="377"/>
      <c r="B4801" s="378"/>
      <c r="C4801" s="377"/>
      <c r="D4801" s="378"/>
      <c r="E4801" s="378"/>
      <c r="F4801" s="379"/>
      <c r="G4801" s="380"/>
      <c r="H4801" s="380"/>
      <c r="I4801" s="383"/>
      <c r="J4801" s="384"/>
      <c r="K4801" s="384"/>
    </row>
    <row r="4802" spans="1:11" x14ac:dyDescent="0.25">
      <c r="A4802" s="385" t="s">
        <v>62903</v>
      </c>
      <c r="B4802" s="386" t="s">
        <v>62895</v>
      </c>
      <c r="C4802" s="385"/>
      <c r="D4802" s="386"/>
      <c r="E4802" s="386" t="s">
        <v>33681</v>
      </c>
      <c r="F4802" s="379" t="s">
        <v>60946</v>
      </c>
      <c r="G4802" s="380"/>
      <c r="H4802" s="380"/>
      <c r="I4802" s="383"/>
      <c r="J4802" s="384"/>
      <c r="K4802" s="384"/>
    </row>
    <row r="4803" spans="1:11" x14ac:dyDescent="0.25">
      <c r="A4803" s="377"/>
      <c r="B4803" s="378">
        <v>2</v>
      </c>
      <c r="C4803" s="377" t="s">
        <v>27114</v>
      </c>
      <c r="D4803" s="378" t="s">
        <v>62528</v>
      </c>
      <c r="E4803" s="378" t="s">
        <v>33591</v>
      </c>
      <c r="F4803" s="379">
        <v>8.24</v>
      </c>
      <c r="G4803" s="380">
        <v>3.7</v>
      </c>
      <c r="H4803" s="380">
        <f>+ROUND(F4803*G4803,2)</f>
        <v>30.49</v>
      </c>
      <c r="I4803" s="383" t="s">
        <v>60981</v>
      </c>
      <c r="J4803" s="384" t="s">
        <v>60965</v>
      </c>
      <c r="K4803" s="384">
        <v>4221</v>
      </c>
    </row>
    <row r="4804" spans="1:11" x14ac:dyDescent="0.25">
      <c r="A4804" s="377"/>
      <c r="B4804" s="378"/>
      <c r="C4804" s="377"/>
      <c r="D4804" s="378" t="s">
        <v>60986</v>
      </c>
      <c r="E4804" s="378"/>
      <c r="F4804" s="379"/>
      <c r="G4804" s="380"/>
      <c r="H4804" s="380">
        <f>+SUBTOTAL(9,H4803:H4803)</f>
        <v>30.49</v>
      </c>
      <c r="I4804" s="383"/>
      <c r="J4804" s="384"/>
      <c r="K4804" s="384"/>
    </row>
    <row r="4805" spans="1:11" x14ac:dyDescent="0.25">
      <c r="A4805" s="377"/>
      <c r="B4805" s="378"/>
      <c r="C4805" s="377"/>
      <c r="D4805" s="378" t="s">
        <v>60955</v>
      </c>
      <c r="E4805" s="378"/>
      <c r="F4805" s="379"/>
      <c r="G4805" s="380"/>
      <c r="H4805" s="380">
        <f>+SUBTOTAL(9,H4803:H4803)</f>
        <v>30.49</v>
      </c>
      <c r="I4805" s="383"/>
      <c r="J4805" s="384"/>
      <c r="K4805" s="384"/>
    </row>
    <row r="4806" spans="1:11" x14ac:dyDescent="0.25">
      <c r="A4806" s="377"/>
      <c r="B4806" s="378"/>
      <c r="C4806" s="377"/>
      <c r="D4806" s="378" t="s">
        <v>60956</v>
      </c>
      <c r="E4806" s="378"/>
      <c r="F4806" s="379">
        <v>24.18</v>
      </c>
      <c r="G4806" s="380"/>
      <c r="H4806" s="380">
        <f>+ROUND(H4805*F4806/100,2)</f>
        <v>7.37</v>
      </c>
      <c r="I4806" s="383"/>
      <c r="J4806" s="384"/>
      <c r="K4806" s="384"/>
    </row>
    <row r="4807" spans="1:11" x14ac:dyDescent="0.25">
      <c r="A4807" s="377"/>
      <c r="B4807" s="378"/>
      <c r="C4807" s="377"/>
      <c r="D4807" s="378" t="s">
        <v>60957</v>
      </c>
      <c r="E4807" s="378"/>
      <c r="F4807" s="379"/>
      <c r="G4807" s="380"/>
      <c r="H4807" s="380">
        <f>+H4805+H4806</f>
        <v>37.86</v>
      </c>
      <c r="I4807" s="383"/>
      <c r="J4807" s="384"/>
      <c r="K4807" s="384"/>
    </row>
    <row r="4808" spans="1:11" x14ac:dyDescent="0.25">
      <c r="A4808" s="377"/>
      <c r="B4808" s="378"/>
      <c r="C4808" s="377"/>
      <c r="D4808" s="378" t="s">
        <v>60958</v>
      </c>
      <c r="E4808" s="378"/>
      <c r="F4808" s="379"/>
      <c r="G4808" s="380"/>
      <c r="H4808" s="380">
        <v>37.86</v>
      </c>
      <c r="I4808" s="383"/>
      <c r="J4808" s="384"/>
      <c r="K4808" s="384"/>
    </row>
    <row r="4809" spans="1:11" x14ac:dyDescent="0.25">
      <c r="I4809" s="383"/>
      <c r="J4809" s="384"/>
      <c r="K4809" s="384"/>
    </row>
    <row r="4810" spans="1:11" x14ac:dyDescent="0.25">
      <c r="I4810" s="383"/>
      <c r="J4810" s="384"/>
      <c r="K4810" s="384"/>
    </row>
    <row r="4811" spans="1:11" x14ac:dyDescent="0.25">
      <c r="A4811" s="377" t="s">
        <v>60934</v>
      </c>
      <c r="B4811" s="378" t="s">
        <v>60935</v>
      </c>
      <c r="C4811" s="377"/>
      <c r="D4811" s="378"/>
      <c r="E4811" s="378"/>
      <c r="F4811" s="379"/>
      <c r="G4811" s="380"/>
      <c r="H4811" s="380"/>
      <c r="I4811" s="383"/>
      <c r="J4811" s="384"/>
      <c r="K4811" s="384"/>
    </row>
    <row r="4812" spans="1:11" x14ac:dyDescent="0.25">
      <c r="A4812" s="377"/>
      <c r="B4812" s="378"/>
      <c r="C4812" s="377" t="s">
        <v>60938</v>
      </c>
      <c r="D4812" s="378" t="s">
        <v>60939</v>
      </c>
      <c r="E4812" s="378" t="s">
        <v>60940</v>
      </c>
      <c r="F4812" s="379" t="s">
        <v>60941</v>
      </c>
      <c r="G4812" s="380" t="s">
        <v>60942</v>
      </c>
      <c r="H4812" s="380" t="s">
        <v>60943</v>
      </c>
      <c r="I4812" s="383"/>
      <c r="J4812" s="384"/>
      <c r="K4812" s="384"/>
    </row>
    <row r="4813" spans="1:11" x14ac:dyDescent="0.25">
      <c r="A4813" s="377"/>
      <c r="B4813" s="378"/>
      <c r="C4813" s="377"/>
      <c r="D4813" s="378"/>
      <c r="E4813" s="378"/>
      <c r="F4813" s="379"/>
      <c r="G4813" s="380"/>
      <c r="H4813" s="380"/>
      <c r="I4813" s="383"/>
      <c r="J4813" s="384"/>
      <c r="K4813" s="384"/>
    </row>
    <row r="4814" spans="1:11" x14ac:dyDescent="0.25">
      <c r="A4814" s="385" t="s">
        <v>62904</v>
      </c>
      <c r="B4814" s="386" t="s">
        <v>62895</v>
      </c>
      <c r="C4814" s="385"/>
      <c r="D4814" s="386"/>
      <c r="E4814" s="386" t="s">
        <v>33681</v>
      </c>
      <c r="F4814" s="379" t="s">
        <v>60946</v>
      </c>
      <c r="G4814" s="380"/>
      <c r="H4814" s="380"/>
      <c r="I4814" s="383"/>
      <c r="J4814" s="384"/>
      <c r="K4814" s="384"/>
    </row>
    <row r="4815" spans="1:11" x14ac:dyDescent="0.25">
      <c r="A4815" s="377"/>
      <c r="B4815" s="378">
        <v>3</v>
      </c>
      <c r="C4815" s="377" t="s">
        <v>62901</v>
      </c>
      <c r="D4815" s="378" t="s">
        <v>62902</v>
      </c>
      <c r="E4815" s="378" t="s">
        <v>284</v>
      </c>
      <c r="F4815" s="379">
        <v>5.5999999999999999E-5</v>
      </c>
      <c r="G4815" s="380">
        <v>281195.11</v>
      </c>
      <c r="H4815" s="380">
        <f>+ROUND(F4815*G4815,2)</f>
        <v>15.75</v>
      </c>
      <c r="I4815" s="383" t="s">
        <v>61092</v>
      </c>
      <c r="J4815" s="384" t="s">
        <v>60965</v>
      </c>
      <c r="K4815" s="384">
        <v>36530</v>
      </c>
    </row>
    <row r="4816" spans="1:11" x14ac:dyDescent="0.25">
      <c r="A4816" s="377"/>
      <c r="B4816" s="378"/>
      <c r="C4816" s="377"/>
      <c r="D4816" s="378" t="s">
        <v>61094</v>
      </c>
      <c r="E4816" s="378"/>
      <c r="F4816" s="379"/>
      <c r="G4816" s="380"/>
      <c r="H4816" s="380">
        <f>+SUBTOTAL(9,H4815:H4815)</f>
        <v>15.75</v>
      </c>
      <c r="I4816" s="383"/>
      <c r="J4816" s="384"/>
      <c r="K4816" s="384"/>
    </row>
    <row r="4817" spans="1:11" x14ac:dyDescent="0.25">
      <c r="A4817" s="377"/>
      <c r="B4817" s="378"/>
      <c r="C4817" s="377"/>
      <c r="D4817" s="378" t="s">
        <v>60955</v>
      </c>
      <c r="E4817" s="378"/>
      <c r="F4817" s="379"/>
      <c r="G4817" s="380"/>
      <c r="H4817" s="380">
        <f>+SUBTOTAL(9,H4815:H4815)</f>
        <v>15.75</v>
      </c>
      <c r="I4817" s="383"/>
      <c r="J4817" s="384"/>
      <c r="K4817" s="384"/>
    </row>
    <row r="4818" spans="1:11" x14ac:dyDescent="0.25">
      <c r="A4818" s="377"/>
      <c r="B4818" s="378"/>
      <c r="C4818" s="377"/>
      <c r="D4818" s="378" t="s">
        <v>60956</v>
      </c>
      <c r="E4818" s="378"/>
      <c r="F4818" s="379">
        <v>24.18</v>
      </c>
      <c r="G4818" s="380"/>
      <c r="H4818" s="380">
        <f>+ROUND(H4817*F4818/100,2)</f>
        <v>3.81</v>
      </c>
      <c r="I4818" s="383"/>
      <c r="J4818" s="384"/>
      <c r="K4818" s="384"/>
    </row>
    <row r="4819" spans="1:11" x14ac:dyDescent="0.25">
      <c r="A4819" s="377"/>
      <c r="B4819" s="378"/>
      <c r="C4819" s="377"/>
      <c r="D4819" s="378" t="s">
        <v>60957</v>
      </c>
      <c r="E4819" s="378"/>
      <c r="F4819" s="379"/>
      <c r="G4819" s="380"/>
      <c r="H4819" s="380">
        <f>+H4817+H4818</f>
        <v>19.559999999999999</v>
      </c>
      <c r="I4819" s="383"/>
      <c r="J4819" s="384"/>
      <c r="K4819" s="384"/>
    </row>
    <row r="4820" spans="1:11" x14ac:dyDescent="0.25">
      <c r="A4820" s="377"/>
      <c r="B4820" s="378"/>
      <c r="C4820" s="377"/>
      <c r="D4820" s="378" t="s">
        <v>60958</v>
      </c>
      <c r="E4820" s="378"/>
      <c r="F4820" s="379"/>
      <c r="G4820" s="380"/>
      <c r="H4820" s="380">
        <v>19.559999999999999</v>
      </c>
      <c r="I4820" s="383"/>
      <c r="J4820" s="384"/>
      <c r="K4820" s="384"/>
    </row>
    <row r="4821" spans="1:11" x14ac:dyDescent="0.25">
      <c r="I4821" s="383"/>
      <c r="J4821" s="384"/>
      <c r="K4821" s="384"/>
    </row>
    <row r="4822" spans="1:11" x14ac:dyDescent="0.25">
      <c r="I4822" s="383"/>
      <c r="J4822" s="384"/>
      <c r="K4822" s="384"/>
    </row>
    <row r="4823" spans="1:11" x14ac:dyDescent="0.25">
      <c r="A4823" s="377" t="s">
        <v>60934</v>
      </c>
      <c r="B4823" s="378" t="s">
        <v>60935</v>
      </c>
      <c r="C4823" s="377"/>
      <c r="D4823" s="378"/>
      <c r="E4823" s="378"/>
      <c r="F4823" s="379"/>
      <c r="G4823" s="380"/>
      <c r="H4823" s="380"/>
      <c r="I4823" s="383"/>
      <c r="J4823" s="384"/>
      <c r="K4823" s="384"/>
    </row>
    <row r="4824" spans="1:11" x14ac:dyDescent="0.25">
      <c r="A4824" s="377"/>
      <c r="B4824" s="378"/>
      <c r="C4824" s="377" t="s">
        <v>60938</v>
      </c>
      <c r="D4824" s="378" t="s">
        <v>60939</v>
      </c>
      <c r="E4824" s="378" t="s">
        <v>60940</v>
      </c>
      <c r="F4824" s="379" t="s">
        <v>60941</v>
      </c>
      <c r="G4824" s="380" t="s">
        <v>60942</v>
      </c>
      <c r="H4824" s="380" t="s">
        <v>60943</v>
      </c>
      <c r="I4824" s="383"/>
      <c r="J4824" s="384"/>
      <c r="K4824" s="384"/>
    </row>
    <row r="4825" spans="1:11" x14ac:dyDescent="0.25">
      <c r="A4825" s="377"/>
      <c r="B4825" s="378"/>
      <c r="C4825" s="377"/>
      <c r="D4825" s="378"/>
      <c r="E4825" s="378"/>
      <c r="F4825" s="379"/>
      <c r="G4825" s="380"/>
      <c r="H4825" s="380"/>
      <c r="I4825" s="383"/>
      <c r="J4825" s="384"/>
      <c r="K4825" s="384"/>
    </row>
    <row r="4826" spans="1:11" x14ac:dyDescent="0.25">
      <c r="A4826" s="385" t="s">
        <v>62905</v>
      </c>
      <c r="B4826" s="386" t="s">
        <v>62895</v>
      </c>
      <c r="C4826" s="385"/>
      <c r="D4826" s="386"/>
      <c r="E4826" s="386" t="s">
        <v>33681</v>
      </c>
      <c r="F4826" s="379" t="s">
        <v>60946</v>
      </c>
      <c r="G4826" s="380"/>
      <c r="H4826" s="380"/>
      <c r="I4826" s="383"/>
      <c r="J4826" s="384"/>
      <c r="K4826" s="384"/>
    </row>
    <row r="4827" spans="1:11" x14ac:dyDescent="0.25">
      <c r="A4827" s="377"/>
      <c r="B4827" s="378">
        <v>3</v>
      </c>
      <c r="C4827" s="377" t="s">
        <v>62901</v>
      </c>
      <c r="D4827" s="378" t="s">
        <v>62902</v>
      </c>
      <c r="E4827" s="378" t="s">
        <v>284</v>
      </c>
      <c r="F4827" s="379">
        <v>7.6000000000000001E-6</v>
      </c>
      <c r="G4827" s="380">
        <v>281195.11</v>
      </c>
      <c r="H4827" s="380">
        <f>+ROUND(F4827*G4827,2)</f>
        <v>2.14</v>
      </c>
      <c r="I4827" s="383" t="s">
        <v>61092</v>
      </c>
      <c r="J4827" s="384" t="s">
        <v>60965</v>
      </c>
      <c r="K4827" s="384">
        <v>36530</v>
      </c>
    </row>
    <row r="4828" spans="1:11" x14ac:dyDescent="0.25">
      <c r="A4828" s="377"/>
      <c r="B4828" s="378"/>
      <c r="C4828" s="377"/>
      <c r="D4828" s="378" t="s">
        <v>61094</v>
      </c>
      <c r="E4828" s="378"/>
      <c r="F4828" s="379"/>
      <c r="G4828" s="380"/>
      <c r="H4828" s="380">
        <f>+SUBTOTAL(9,H4827:H4827)</f>
        <v>2.14</v>
      </c>
      <c r="I4828" s="383"/>
      <c r="J4828" s="384"/>
      <c r="K4828" s="384"/>
    </row>
    <row r="4829" spans="1:11" x14ac:dyDescent="0.25">
      <c r="A4829" s="377"/>
      <c r="B4829" s="378"/>
      <c r="C4829" s="377"/>
      <c r="D4829" s="378" t="s">
        <v>60955</v>
      </c>
      <c r="E4829" s="378"/>
      <c r="F4829" s="379"/>
      <c r="G4829" s="380"/>
      <c r="H4829" s="380">
        <f>+SUBTOTAL(9,H4827:H4827)</f>
        <v>2.14</v>
      </c>
      <c r="I4829" s="383"/>
      <c r="J4829" s="384"/>
      <c r="K4829" s="384"/>
    </row>
    <row r="4830" spans="1:11" x14ac:dyDescent="0.25">
      <c r="A4830" s="377"/>
      <c r="B4830" s="378"/>
      <c r="C4830" s="377"/>
      <c r="D4830" s="378" t="s">
        <v>60956</v>
      </c>
      <c r="E4830" s="378"/>
      <c r="F4830" s="379">
        <v>24.18</v>
      </c>
      <c r="G4830" s="380"/>
      <c r="H4830" s="380">
        <f>+ROUND(H4829*F4830/100,2)</f>
        <v>0.52</v>
      </c>
      <c r="I4830" s="383"/>
      <c r="J4830" s="384"/>
      <c r="K4830" s="384"/>
    </row>
    <row r="4831" spans="1:11" x14ac:dyDescent="0.25">
      <c r="A4831" s="377"/>
      <c r="B4831" s="378"/>
      <c r="C4831" s="377"/>
      <c r="D4831" s="378" t="s">
        <v>60957</v>
      </c>
      <c r="E4831" s="378"/>
      <c r="F4831" s="379"/>
      <c r="G4831" s="380"/>
      <c r="H4831" s="380">
        <f>+H4829+H4830</f>
        <v>2.66</v>
      </c>
      <c r="I4831" s="383"/>
      <c r="J4831" s="384"/>
      <c r="K4831" s="384"/>
    </row>
    <row r="4832" spans="1:11" x14ac:dyDescent="0.25">
      <c r="A4832" s="377"/>
      <c r="B4832" s="378"/>
      <c r="C4832" s="377"/>
      <c r="D4832" s="378" t="s">
        <v>60958</v>
      </c>
      <c r="E4832" s="378"/>
      <c r="F4832" s="379"/>
      <c r="G4832" s="380"/>
      <c r="H4832" s="380">
        <v>2.66</v>
      </c>
      <c r="I4832" s="383"/>
      <c r="J4832" s="384"/>
      <c r="K4832" s="384"/>
    </row>
    <row r="4833" spans="1:11" x14ac:dyDescent="0.25">
      <c r="I4833" s="383"/>
      <c r="J4833" s="384"/>
      <c r="K4833" s="384"/>
    </row>
    <row r="4834" spans="1:11" x14ac:dyDescent="0.25">
      <c r="I4834" s="383"/>
      <c r="J4834" s="384"/>
      <c r="K4834" s="384"/>
    </row>
    <row r="4835" spans="1:11" x14ac:dyDescent="0.25">
      <c r="A4835" s="377" t="s">
        <v>60934</v>
      </c>
      <c r="B4835" s="378" t="s">
        <v>60935</v>
      </c>
      <c r="C4835" s="377"/>
      <c r="D4835" s="378"/>
      <c r="E4835" s="378"/>
      <c r="F4835" s="379"/>
      <c r="G4835" s="380"/>
      <c r="H4835" s="380"/>
      <c r="I4835" s="383"/>
      <c r="J4835" s="384"/>
      <c r="K4835" s="384"/>
    </row>
    <row r="4836" spans="1:11" x14ac:dyDescent="0.25">
      <c r="A4836" s="377"/>
      <c r="B4836" s="378"/>
      <c r="C4836" s="377" t="s">
        <v>60938</v>
      </c>
      <c r="D4836" s="378" t="s">
        <v>60939</v>
      </c>
      <c r="E4836" s="378" t="s">
        <v>60940</v>
      </c>
      <c r="F4836" s="379" t="s">
        <v>60941</v>
      </c>
      <c r="G4836" s="380" t="s">
        <v>60942</v>
      </c>
      <c r="H4836" s="380" t="s">
        <v>60943</v>
      </c>
      <c r="I4836" s="383"/>
      <c r="J4836" s="384"/>
      <c r="K4836" s="384"/>
    </row>
    <row r="4837" spans="1:11" x14ac:dyDescent="0.25">
      <c r="A4837" s="377"/>
      <c r="B4837" s="378"/>
      <c r="C4837" s="377"/>
      <c r="D4837" s="378"/>
      <c r="E4837" s="378"/>
      <c r="F4837" s="379"/>
      <c r="G4837" s="380"/>
      <c r="H4837" s="380"/>
      <c r="I4837" s="383"/>
      <c r="J4837" s="384"/>
      <c r="K4837" s="384"/>
    </row>
    <row r="4838" spans="1:11" x14ac:dyDescent="0.25">
      <c r="A4838" s="385" t="s">
        <v>62906</v>
      </c>
      <c r="B4838" s="386" t="s">
        <v>62907</v>
      </c>
      <c r="C4838" s="385"/>
      <c r="D4838" s="386"/>
      <c r="E4838" s="386" t="s">
        <v>61030</v>
      </c>
      <c r="F4838" s="379" t="s">
        <v>60946</v>
      </c>
      <c r="G4838" s="380"/>
      <c r="H4838" s="380"/>
      <c r="I4838" s="383"/>
      <c r="J4838" s="384"/>
      <c r="K4838" s="384"/>
    </row>
    <row r="4839" spans="1:11" x14ac:dyDescent="0.25">
      <c r="A4839" s="377"/>
      <c r="B4839" s="378"/>
      <c r="C4839" s="377"/>
      <c r="D4839" s="378" t="s">
        <v>60947</v>
      </c>
      <c r="E4839" s="378"/>
      <c r="F4839" s="379"/>
      <c r="G4839" s="380"/>
      <c r="H4839" s="380"/>
      <c r="I4839" s="383"/>
      <c r="J4839" s="384"/>
      <c r="K4839" s="384"/>
    </row>
    <row r="4840" spans="1:11" x14ac:dyDescent="0.25">
      <c r="A4840" s="377"/>
      <c r="B4840" s="378" t="s">
        <v>60948</v>
      </c>
      <c r="C4840" s="377" t="s">
        <v>62908</v>
      </c>
      <c r="D4840" s="378" t="s">
        <v>62909</v>
      </c>
      <c r="E4840" s="378" t="s">
        <v>33681</v>
      </c>
      <c r="F4840" s="379">
        <v>1</v>
      </c>
      <c r="G4840" s="380">
        <v>1.39</v>
      </c>
      <c r="H4840" s="380">
        <f>+ROUND(F4840*G4840,2)</f>
        <v>1.39</v>
      </c>
      <c r="I4840" s="383" t="s">
        <v>60952</v>
      </c>
      <c r="J4840" s="384" t="s">
        <v>60965</v>
      </c>
      <c r="K4840" s="384" t="s">
        <v>62908</v>
      </c>
    </row>
    <row r="4841" spans="1:11" x14ac:dyDescent="0.25">
      <c r="A4841" s="377"/>
      <c r="B4841" s="378" t="s">
        <v>60948</v>
      </c>
      <c r="C4841" s="377" t="s">
        <v>62910</v>
      </c>
      <c r="D4841" s="378" t="s">
        <v>62911</v>
      </c>
      <c r="E4841" s="378" t="s">
        <v>33681</v>
      </c>
      <c r="F4841" s="379">
        <v>1</v>
      </c>
      <c r="G4841" s="380">
        <v>19.37</v>
      </c>
      <c r="H4841" s="380">
        <f>+ROUND(F4841*G4841,2)</f>
        <v>19.37</v>
      </c>
      <c r="I4841" s="383" t="s">
        <v>60952</v>
      </c>
      <c r="J4841" s="384" t="s">
        <v>60965</v>
      </c>
      <c r="K4841" s="384" t="s">
        <v>62910</v>
      </c>
    </row>
    <row r="4842" spans="1:11" x14ac:dyDescent="0.25">
      <c r="A4842" s="377"/>
      <c r="B4842" s="378" t="s">
        <v>60948</v>
      </c>
      <c r="C4842" s="377" t="s">
        <v>62912</v>
      </c>
      <c r="D4842" s="378" t="s">
        <v>62913</v>
      </c>
      <c r="E4842" s="378" t="s">
        <v>33681</v>
      </c>
      <c r="F4842" s="379">
        <v>1</v>
      </c>
      <c r="G4842" s="380">
        <v>1.1100000000000001</v>
      </c>
      <c r="H4842" s="380">
        <f>+ROUND(F4842*G4842,2)</f>
        <v>1.1100000000000001</v>
      </c>
      <c r="I4842" s="383" t="s">
        <v>60952</v>
      </c>
      <c r="J4842" s="384" t="s">
        <v>60965</v>
      </c>
      <c r="K4842" s="384" t="s">
        <v>62912</v>
      </c>
    </row>
    <row r="4843" spans="1:11" x14ac:dyDescent="0.25">
      <c r="A4843" s="377"/>
      <c r="B4843" s="378" t="s">
        <v>60948</v>
      </c>
      <c r="C4843" s="377" t="s">
        <v>62914</v>
      </c>
      <c r="D4843" s="378" t="s">
        <v>62915</v>
      </c>
      <c r="E4843" s="378" t="s">
        <v>33681</v>
      </c>
      <c r="F4843" s="379">
        <v>1</v>
      </c>
      <c r="G4843" s="380">
        <v>0.13</v>
      </c>
      <c r="H4843" s="380">
        <f>+ROUND(F4843*G4843,2)</f>
        <v>0.13</v>
      </c>
      <c r="I4843" s="383" t="s">
        <v>60952</v>
      </c>
      <c r="J4843" s="384" t="s">
        <v>60965</v>
      </c>
      <c r="K4843" s="384" t="s">
        <v>62914</v>
      </c>
    </row>
    <row r="4844" spans="1:11" x14ac:dyDescent="0.25">
      <c r="A4844" s="377"/>
      <c r="B4844" s="378"/>
      <c r="C4844" s="377"/>
      <c r="D4844" s="378" t="s">
        <v>60954</v>
      </c>
      <c r="E4844" s="378"/>
      <c r="F4844" s="379"/>
      <c r="G4844" s="380"/>
      <c r="H4844" s="380">
        <f>+SUBTOTAL(9,H4840:H4843)</f>
        <v>22</v>
      </c>
      <c r="I4844" s="383"/>
      <c r="J4844" s="384"/>
      <c r="K4844" s="384"/>
    </row>
    <row r="4845" spans="1:11" x14ac:dyDescent="0.25">
      <c r="A4845" s="377"/>
      <c r="B4845" s="378"/>
      <c r="C4845" s="377"/>
      <c r="D4845" s="378" t="s">
        <v>60955</v>
      </c>
      <c r="E4845" s="378"/>
      <c r="F4845" s="379"/>
      <c r="G4845" s="380"/>
      <c r="H4845" s="380">
        <f>+SUBTOTAL(9,H4839:H4843)</f>
        <v>22</v>
      </c>
      <c r="I4845" s="383"/>
      <c r="J4845" s="384"/>
      <c r="K4845" s="384"/>
    </row>
    <row r="4846" spans="1:11" x14ac:dyDescent="0.25">
      <c r="A4846" s="377"/>
      <c r="B4846" s="378"/>
      <c r="C4846" s="377"/>
      <c r="D4846" s="378" t="s">
        <v>60956</v>
      </c>
      <c r="E4846" s="378"/>
      <c r="F4846" s="379">
        <v>24.18</v>
      </c>
      <c r="G4846" s="380"/>
      <c r="H4846" s="380">
        <f>+ROUND(H4845*F4846/100,2)</f>
        <v>5.32</v>
      </c>
      <c r="I4846" s="383"/>
      <c r="J4846" s="384"/>
      <c r="K4846" s="384"/>
    </row>
    <row r="4847" spans="1:11" x14ac:dyDescent="0.25">
      <c r="A4847" s="377"/>
      <c r="B4847" s="378"/>
      <c r="C4847" s="377"/>
      <c r="D4847" s="378" t="s">
        <v>60957</v>
      </c>
      <c r="E4847" s="378"/>
      <c r="F4847" s="379"/>
      <c r="G4847" s="380"/>
      <c r="H4847" s="380">
        <f>+H4845+H4846</f>
        <v>27.32</v>
      </c>
      <c r="I4847" s="383"/>
      <c r="J4847" s="384"/>
      <c r="K4847" s="384"/>
    </row>
    <row r="4848" spans="1:11" x14ac:dyDescent="0.25">
      <c r="A4848" s="377"/>
      <c r="B4848" s="378"/>
      <c r="C4848" s="377"/>
      <c r="D4848" s="378" t="s">
        <v>60958</v>
      </c>
      <c r="E4848" s="378"/>
      <c r="F4848" s="379"/>
      <c r="G4848" s="380"/>
      <c r="H4848" s="380">
        <v>27.32</v>
      </c>
      <c r="I4848" s="383"/>
      <c r="J4848" s="384"/>
      <c r="K4848" s="384"/>
    </row>
    <row r="4849" spans="1:11" x14ac:dyDescent="0.25">
      <c r="I4849" s="383"/>
      <c r="J4849" s="384"/>
      <c r="K4849" s="384"/>
    </row>
    <row r="4850" spans="1:11" x14ac:dyDescent="0.25">
      <c r="I4850" s="383"/>
      <c r="J4850" s="384"/>
      <c r="K4850" s="384"/>
    </row>
    <row r="4851" spans="1:11" x14ac:dyDescent="0.25">
      <c r="A4851" s="377" t="s">
        <v>60934</v>
      </c>
      <c r="B4851" s="378" t="s">
        <v>60935</v>
      </c>
      <c r="C4851" s="377"/>
      <c r="D4851" s="378"/>
      <c r="E4851" s="378"/>
      <c r="F4851" s="379"/>
      <c r="G4851" s="380"/>
      <c r="H4851" s="380"/>
      <c r="I4851" s="383"/>
      <c r="J4851" s="384"/>
      <c r="K4851" s="384"/>
    </row>
    <row r="4852" spans="1:11" x14ac:dyDescent="0.25">
      <c r="A4852" s="377"/>
      <c r="B4852" s="378"/>
      <c r="C4852" s="377" t="s">
        <v>60938</v>
      </c>
      <c r="D4852" s="378" t="s">
        <v>60939</v>
      </c>
      <c r="E4852" s="378" t="s">
        <v>60940</v>
      </c>
      <c r="F4852" s="379" t="s">
        <v>60941</v>
      </c>
      <c r="G4852" s="380" t="s">
        <v>60942</v>
      </c>
      <c r="H4852" s="380" t="s">
        <v>60943</v>
      </c>
      <c r="I4852" s="383"/>
      <c r="J4852" s="384"/>
      <c r="K4852" s="384"/>
    </row>
    <row r="4853" spans="1:11" x14ac:dyDescent="0.25">
      <c r="A4853" s="377"/>
      <c r="B4853" s="378"/>
      <c r="C4853" s="377"/>
      <c r="D4853" s="378"/>
      <c r="E4853" s="378"/>
      <c r="F4853" s="379"/>
      <c r="G4853" s="380"/>
      <c r="H4853" s="380"/>
      <c r="I4853" s="383"/>
      <c r="J4853" s="384"/>
      <c r="K4853" s="384"/>
    </row>
    <row r="4854" spans="1:11" x14ac:dyDescent="0.25">
      <c r="A4854" s="385" t="s">
        <v>62916</v>
      </c>
      <c r="B4854" s="386" t="s">
        <v>62917</v>
      </c>
      <c r="C4854" s="385"/>
      <c r="D4854" s="386"/>
      <c r="E4854" s="386" t="s">
        <v>33681</v>
      </c>
      <c r="F4854" s="379" t="s">
        <v>60946</v>
      </c>
      <c r="G4854" s="380"/>
      <c r="H4854" s="380"/>
      <c r="I4854" s="383"/>
      <c r="J4854" s="384"/>
      <c r="K4854" s="384"/>
    </row>
    <row r="4855" spans="1:11" x14ac:dyDescent="0.25">
      <c r="A4855" s="377"/>
      <c r="B4855" s="378">
        <v>3</v>
      </c>
      <c r="C4855" s="377" t="s">
        <v>62918</v>
      </c>
      <c r="D4855" s="378" t="s">
        <v>62919</v>
      </c>
      <c r="E4855" s="378" t="s">
        <v>284</v>
      </c>
      <c r="F4855" s="379">
        <v>8.0000000000000007E-5</v>
      </c>
      <c r="G4855" s="380">
        <v>17326.61</v>
      </c>
      <c r="H4855" s="380">
        <f>+ROUND(F4855*G4855,2)</f>
        <v>1.39</v>
      </c>
      <c r="I4855" s="383" t="s">
        <v>61092</v>
      </c>
      <c r="J4855" s="384" t="s">
        <v>60965</v>
      </c>
      <c r="K4855" s="384">
        <v>41898</v>
      </c>
    </row>
    <row r="4856" spans="1:11" x14ac:dyDescent="0.25">
      <c r="A4856" s="377"/>
      <c r="B4856" s="378"/>
      <c r="C4856" s="377"/>
      <c r="D4856" s="378" t="s">
        <v>61094</v>
      </c>
      <c r="E4856" s="378"/>
      <c r="F4856" s="379"/>
      <c r="G4856" s="380"/>
      <c r="H4856" s="380">
        <f>+SUBTOTAL(9,H4855:H4855)</f>
        <v>1.39</v>
      </c>
      <c r="I4856" s="383"/>
      <c r="J4856" s="384"/>
      <c r="K4856" s="384"/>
    </row>
    <row r="4857" spans="1:11" x14ac:dyDescent="0.25">
      <c r="A4857" s="377"/>
      <c r="B4857" s="378"/>
      <c r="C4857" s="377"/>
      <c r="D4857" s="378" t="s">
        <v>60955</v>
      </c>
      <c r="E4857" s="378"/>
      <c r="F4857" s="379"/>
      <c r="G4857" s="380"/>
      <c r="H4857" s="380">
        <f>+SUBTOTAL(9,H4855:H4855)</f>
        <v>1.39</v>
      </c>
      <c r="I4857" s="383"/>
      <c r="J4857" s="384"/>
      <c r="K4857" s="384"/>
    </row>
    <row r="4858" spans="1:11" x14ac:dyDescent="0.25">
      <c r="A4858" s="377"/>
      <c r="B4858" s="378"/>
      <c r="C4858" s="377"/>
      <c r="D4858" s="378" t="s">
        <v>60956</v>
      </c>
      <c r="E4858" s="378"/>
      <c r="F4858" s="379">
        <v>24.18</v>
      </c>
      <c r="G4858" s="380"/>
      <c r="H4858" s="380">
        <f>+ROUND(H4857*F4858/100,2)</f>
        <v>0.34</v>
      </c>
      <c r="I4858" s="383"/>
      <c r="J4858" s="384"/>
      <c r="K4858" s="384"/>
    </row>
    <row r="4859" spans="1:11" x14ac:dyDescent="0.25">
      <c r="A4859" s="377"/>
      <c r="B4859" s="378"/>
      <c r="C4859" s="377"/>
      <c r="D4859" s="378" t="s">
        <v>60957</v>
      </c>
      <c r="E4859" s="378"/>
      <c r="F4859" s="379"/>
      <c r="G4859" s="380"/>
      <c r="H4859" s="380">
        <f>+H4857+H4858</f>
        <v>1.73</v>
      </c>
      <c r="I4859" s="383"/>
      <c r="J4859" s="384"/>
      <c r="K4859" s="384"/>
    </row>
    <row r="4860" spans="1:11" x14ac:dyDescent="0.25">
      <c r="A4860" s="377"/>
      <c r="B4860" s="378"/>
      <c r="C4860" s="377"/>
      <c r="D4860" s="378" t="s">
        <v>60958</v>
      </c>
      <c r="E4860" s="378"/>
      <c r="F4860" s="379"/>
      <c r="G4860" s="380"/>
      <c r="H4860" s="380">
        <v>1.73</v>
      </c>
      <c r="I4860" s="383"/>
      <c r="J4860" s="384"/>
      <c r="K4860" s="384"/>
    </row>
    <row r="4861" spans="1:11" x14ac:dyDescent="0.25">
      <c r="I4861" s="383"/>
      <c r="J4861" s="384"/>
      <c r="K4861" s="384"/>
    </row>
    <row r="4862" spans="1:11" x14ac:dyDescent="0.25">
      <c r="I4862" s="383"/>
      <c r="J4862" s="384"/>
      <c r="K4862" s="384"/>
    </row>
    <row r="4863" spans="1:11" x14ac:dyDescent="0.25">
      <c r="A4863" s="377" t="s">
        <v>60934</v>
      </c>
      <c r="B4863" s="378" t="s">
        <v>60935</v>
      </c>
      <c r="C4863" s="377"/>
      <c r="D4863" s="378"/>
      <c r="E4863" s="378"/>
      <c r="F4863" s="379"/>
      <c r="G4863" s="380"/>
      <c r="H4863" s="380"/>
      <c r="I4863" s="383"/>
      <c r="J4863" s="384"/>
      <c r="K4863" s="384"/>
    </row>
    <row r="4864" spans="1:11" x14ac:dyDescent="0.25">
      <c r="A4864" s="377"/>
      <c r="B4864" s="378"/>
      <c r="C4864" s="377" t="s">
        <v>60938</v>
      </c>
      <c r="D4864" s="378" t="s">
        <v>60939</v>
      </c>
      <c r="E4864" s="378" t="s">
        <v>60940</v>
      </c>
      <c r="F4864" s="379" t="s">
        <v>60941</v>
      </c>
      <c r="G4864" s="380" t="s">
        <v>60942</v>
      </c>
      <c r="H4864" s="380" t="s">
        <v>60943</v>
      </c>
      <c r="I4864" s="383"/>
      <c r="J4864" s="384"/>
      <c r="K4864" s="384"/>
    </row>
    <row r="4865" spans="1:11" x14ac:dyDescent="0.25">
      <c r="A4865" s="377"/>
      <c r="B4865" s="378"/>
      <c r="C4865" s="377"/>
      <c r="D4865" s="378"/>
      <c r="E4865" s="378"/>
      <c r="F4865" s="379"/>
      <c r="G4865" s="380"/>
      <c r="H4865" s="380"/>
      <c r="I4865" s="383"/>
      <c r="J4865" s="384"/>
      <c r="K4865" s="384"/>
    </row>
    <row r="4866" spans="1:11" x14ac:dyDescent="0.25">
      <c r="A4866" s="385" t="s">
        <v>62920</v>
      </c>
      <c r="B4866" s="386" t="s">
        <v>62921</v>
      </c>
      <c r="C4866" s="385"/>
      <c r="D4866" s="386"/>
      <c r="E4866" s="386" t="s">
        <v>33681</v>
      </c>
      <c r="F4866" s="379" t="s">
        <v>60946</v>
      </c>
      <c r="G4866" s="380"/>
      <c r="H4866" s="380"/>
      <c r="I4866" s="383"/>
      <c r="J4866" s="384"/>
      <c r="K4866" s="384"/>
    </row>
    <row r="4867" spans="1:11" x14ac:dyDescent="0.25">
      <c r="A4867" s="377"/>
      <c r="B4867" s="378">
        <v>1</v>
      </c>
      <c r="C4867" s="377" t="s">
        <v>62922</v>
      </c>
      <c r="D4867" s="378" t="s">
        <v>62923</v>
      </c>
      <c r="E4867" s="378" t="s">
        <v>33681</v>
      </c>
      <c r="F4867" s="379">
        <v>1</v>
      </c>
      <c r="G4867" s="380">
        <v>15.75</v>
      </c>
      <c r="H4867" s="380">
        <f>+ROUND(F4867*G4867,2)</f>
        <v>15.75</v>
      </c>
      <c r="I4867" s="383" t="s">
        <v>61113</v>
      </c>
      <c r="J4867" s="384" t="s">
        <v>60965</v>
      </c>
      <c r="K4867" s="384">
        <v>4257</v>
      </c>
    </row>
    <row r="4868" spans="1:11" x14ac:dyDescent="0.25">
      <c r="A4868" s="377"/>
      <c r="B4868" s="378"/>
      <c r="C4868" s="377"/>
      <c r="D4868" s="378" t="s">
        <v>61118</v>
      </c>
      <c r="E4868" s="378"/>
      <c r="F4868" s="379"/>
      <c r="G4868" s="380"/>
      <c r="H4868" s="380">
        <f>+SUBTOTAL(9,H4867:H4867)</f>
        <v>15.75</v>
      </c>
      <c r="I4868" s="383"/>
      <c r="J4868" s="384"/>
      <c r="K4868" s="384"/>
    </row>
    <row r="4869" spans="1:11" x14ac:dyDescent="0.25">
      <c r="A4869" s="377"/>
      <c r="B4869" s="378">
        <v>2</v>
      </c>
      <c r="C4869" s="377" t="s">
        <v>30810</v>
      </c>
      <c r="D4869" s="378" t="s">
        <v>61836</v>
      </c>
      <c r="E4869" s="378" t="s">
        <v>33681</v>
      </c>
      <c r="F4869" s="379">
        <v>1</v>
      </c>
      <c r="G4869" s="380">
        <v>1.77</v>
      </c>
      <c r="H4869" s="380">
        <f t="shared" ref="H4869:H4874" si="37">+ROUND(F4869*G4869,2)</f>
        <v>1.77</v>
      </c>
      <c r="I4869" s="383" t="s">
        <v>60981</v>
      </c>
      <c r="J4869" s="384" t="s">
        <v>60965</v>
      </c>
      <c r="K4869" s="384">
        <v>37370</v>
      </c>
    </row>
    <row r="4870" spans="1:11" x14ac:dyDescent="0.25">
      <c r="A4870" s="377"/>
      <c r="B4870" s="378">
        <v>2</v>
      </c>
      <c r="C4870" s="377" t="s">
        <v>30812</v>
      </c>
      <c r="D4870" s="378" t="s">
        <v>61837</v>
      </c>
      <c r="E4870" s="378" t="s">
        <v>33681</v>
      </c>
      <c r="F4870" s="379">
        <v>1</v>
      </c>
      <c r="G4870" s="380">
        <v>0.67</v>
      </c>
      <c r="H4870" s="380">
        <f t="shared" si="37"/>
        <v>0.67</v>
      </c>
      <c r="I4870" s="383" t="s">
        <v>60981</v>
      </c>
      <c r="J4870" s="384" t="s">
        <v>60965</v>
      </c>
      <c r="K4870" s="384">
        <v>37371</v>
      </c>
    </row>
    <row r="4871" spans="1:11" x14ac:dyDescent="0.25">
      <c r="A4871" s="377"/>
      <c r="B4871" s="378">
        <v>2</v>
      </c>
      <c r="C4871" s="377" t="s">
        <v>30814</v>
      </c>
      <c r="D4871" s="378" t="s">
        <v>61838</v>
      </c>
      <c r="E4871" s="378" t="s">
        <v>33681</v>
      </c>
      <c r="F4871" s="379">
        <v>1</v>
      </c>
      <c r="G4871" s="380">
        <v>0.35</v>
      </c>
      <c r="H4871" s="380">
        <f t="shared" si="37"/>
        <v>0.35</v>
      </c>
      <c r="I4871" s="383" t="s">
        <v>60981</v>
      </c>
      <c r="J4871" s="384" t="s">
        <v>60965</v>
      </c>
      <c r="K4871" s="384">
        <v>37372</v>
      </c>
    </row>
    <row r="4872" spans="1:11" x14ac:dyDescent="0.25">
      <c r="A4872" s="377"/>
      <c r="B4872" s="378">
        <v>2</v>
      </c>
      <c r="C4872" s="377" t="s">
        <v>30816</v>
      </c>
      <c r="D4872" s="378" t="s">
        <v>61839</v>
      </c>
      <c r="E4872" s="378" t="s">
        <v>33681</v>
      </c>
      <c r="F4872" s="379">
        <v>1</v>
      </c>
      <c r="G4872" s="380">
        <v>7.0000000000000007E-2</v>
      </c>
      <c r="H4872" s="380">
        <f t="shared" si="37"/>
        <v>7.0000000000000007E-2</v>
      </c>
      <c r="I4872" s="383" t="s">
        <v>60981</v>
      </c>
      <c r="J4872" s="384" t="s">
        <v>60965</v>
      </c>
      <c r="K4872" s="384">
        <v>37373</v>
      </c>
    </row>
    <row r="4873" spans="1:11" x14ac:dyDescent="0.25">
      <c r="A4873" s="377"/>
      <c r="B4873" s="378">
        <v>2</v>
      </c>
      <c r="C4873" s="377" t="s">
        <v>61898</v>
      </c>
      <c r="D4873" s="378" t="s">
        <v>61899</v>
      </c>
      <c r="E4873" s="378" t="s">
        <v>33681</v>
      </c>
      <c r="F4873" s="379">
        <v>1</v>
      </c>
      <c r="G4873" s="380">
        <v>0.01</v>
      </c>
      <c r="H4873" s="380">
        <f t="shared" si="37"/>
        <v>0.01</v>
      </c>
      <c r="I4873" s="383" t="s">
        <v>60981</v>
      </c>
      <c r="J4873" s="384" t="s">
        <v>60965</v>
      </c>
      <c r="K4873" s="384">
        <v>43464</v>
      </c>
    </row>
    <row r="4874" spans="1:11" x14ac:dyDescent="0.25">
      <c r="A4874" s="377"/>
      <c r="B4874" s="378">
        <v>2</v>
      </c>
      <c r="C4874" s="377" t="s">
        <v>61900</v>
      </c>
      <c r="D4874" s="378" t="s">
        <v>61901</v>
      </c>
      <c r="E4874" s="378" t="s">
        <v>33681</v>
      </c>
      <c r="F4874" s="379">
        <v>1</v>
      </c>
      <c r="G4874" s="380">
        <v>0.66</v>
      </c>
      <c r="H4874" s="380">
        <f t="shared" si="37"/>
        <v>0.66</v>
      </c>
      <c r="I4874" s="383" t="s">
        <v>60981</v>
      </c>
      <c r="J4874" s="384" t="s">
        <v>60965</v>
      </c>
      <c r="K4874" s="384">
        <v>43488</v>
      </c>
    </row>
    <row r="4875" spans="1:11" x14ac:dyDescent="0.25">
      <c r="A4875" s="377"/>
      <c r="B4875" s="378"/>
      <c r="C4875" s="377"/>
      <c r="D4875" s="378" t="s">
        <v>60986</v>
      </c>
      <c r="E4875" s="378"/>
      <c r="F4875" s="379"/>
      <c r="G4875" s="380"/>
      <c r="H4875" s="380">
        <f>+SUBTOTAL(9,H4869:H4874)</f>
        <v>3.53</v>
      </c>
      <c r="I4875" s="383"/>
      <c r="J4875" s="384"/>
      <c r="K4875" s="384"/>
    </row>
    <row r="4876" spans="1:11" x14ac:dyDescent="0.25">
      <c r="A4876" s="377"/>
      <c r="B4876" s="378"/>
      <c r="C4876" s="377"/>
      <c r="D4876" s="378" t="s">
        <v>60947</v>
      </c>
      <c r="E4876" s="378"/>
      <c r="F4876" s="379"/>
      <c r="G4876" s="380"/>
      <c r="H4876" s="380"/>
      <c r="I4876" s="383"/>
      <c r="J4876" s="384"/>
      <c r="K4876" s="384"/>
    </row>
    <row r="4877" spans="1:11" x14ac:dyDescent="0.25">
      <c r="A4877" s="377"/>
      <c r="B4877" s="378" t="s">
        <v>60948</v>
      </c>
      <c r="C4877" s="377" t="s">
        <v>62924</v>
      </c>
      <c r="D4877" s="378" t="s">
        <v>62925</v>
      </c>
      <c r="E4877" s="378" t="s">
        <v>33681</v>
      </c>
      <c r="F4877" s="379">
        <v>1</v>
      </c>
      <c r="G4877" s="380">
        <v>0.09</v>
      </c>
      <c r="H4877" s="380">
        <f>+ROUND(F4877*G4877,2)</f>
        <v>0.09</v>
      </c>
      <c r="I4877" s="383" t="s">
        <v>60952</v>
      </c>
      <c r="J4877" s="384" t="s">
        <v>60965</v>
      </c>
      <c r="K4877" s="384" t="s">
        <v>62924</v>
      </c>
    </row>
    <row r="4878" spans="1:11" x14ac:dyDescent="0.25">
      <c r="A4878" s="377"/>
      <c r="B4878" s="378"/>
      <c r="C4878" s="377"/>
      <c r="D4878" s="378" t="s">
        <v>60954</v>
      </c>
      <c r="E4878" s="378"/>
      <c r="F4878" s="379"/>
      <c r="G4878" s="380"/>
      <c r="H4878" s="380">
        <f>+SUBTOTAL(9,H4877:H4877)</f>
        <v>0.09</v>
      </c>
      <c r="I4878" s="383"/>
      <c r="J4878" s="384"/>
      <c r="K4878" s="384"/>
    </row>
    <row r="4879" spans="1:11" x14ac:dyDescent="0.25">
      <c r="A4879" s="377"/>
      <c r="B4879" s="378"/>
      <c r="C4879" s="377"/>
      <c r="D4879" s="378" t="s">
        <v>60955</v>
      </c>
      <c r="E4879" s="378"/>
      <c r="F4879" s="379"/>
      <c r="G4879" s="380"/>
      <c r="H4879" s="380">
        <f>+SUBTOTAL(9,H4867:H4877)</f>
        <v>19.370000000000005</v>
      </c>
      <c r="I4879" s="383"/>
      <c r="J4879" s="384"/>
      <c r="K4879" s="384"/>
    </row>
    <row r="4880" spans="1:11" x14ac:dyDescent="0.25">
      <c r="A4880" s="377"/>
      <c r="B4880" s="378"/>
      <c r="C4880" s="377"/>
      <c r="D4880" s="378" t="s">
        <v>60956</v>
      </c>
      <c r="E4880" s="378"/>
      <c r="F4880" s="379">
        <v>24.18</v>
      </c>
      <c r="G4880" s="380"/>
      <c r="H4880" s="380">
        <f>+ROUND(H4879*F4880/100,2)</f>
        <v>4.68</v>
      </c>
      <c r="I4880" s="383"/>
      <c r="J4880" s="384"/>
      <c r="K4880" s="384"/>
    </row>
    <row r="4881" spans="1:11" x14ac:dyDescent="0.25">
      <c r="A4881" s="377"/>
      <c r="B4881" s="378"/>
      <c r="C4881" s="377"/>
      <c r="D4881" s="378" t="s">
        <v>60957</v>
      </c>
      <c r="E4881" s="378"/>
      <c r="F4881" s="379"/>
      <c r="G4881" s="380"/>
      <c r="H4881" s="380">
        <f>+H4879+H4880</f>
        <v>24.050000000000004</v>
      </c>
      <c r="I4881" s="383"/>
      <c r="J4881" s="384"/>
      <c r="K4881" s="384"/>
    </row>
    <row r="4882" spans="1:11" x14ac:dyDescent="0.25">
      <c r="A4882" s="377"/>
      <c r="B4882" s="378"/>
      <c r="C4882" s="377"/>
      <c r="D4882" s="378" t="s">
        <v>60958</v>
      </c>
      <c r="E4882" s="378"/>
      <c r="F4882" s="379"/>
      <c r="G4882" s="380"/>
      <c r="H4882" s="380">
        <v>24.05</v>
      </c>
      <c r="I4882" s="383"/>
      <c r="J4882" s="384"/>
      <c r="K4882" s="384"/>
    </row>
    <row r="4883" spans="1:11" x14ac:dyDescent="0.25">
      <c r="I4883" s="383"/>
      <c r="J4883" s="384"/>
      <c r="K4883" s="384"/>
    </row>
    <row r="4884" spans="1:11" x14ac:dyDescent="0.25">
      <c r="I4884" s="383"/>
      <c r="J4884" s="384"/>
      <c r="K4884" s="384"/>
    </row>
    <row r="4885" spans="1:11" x14ac:dyDescent="0.25">
      <c r="A4885" s="377" t="s">
        <v>60934</v>
      </c>
      <c r="B4885" s="378" t="s">
        <v>60935</v>
      </c>
      <c r="C4885" s="377"/>
      <c r="D4885" s="378"/>
      <c r="E4885" s="378"/>
      <c r="F4885" s="379"/>
      <c r="G4885" s="380"/>
      <c r="H4885" s="380"/>
      <c r="I4885" s="383"/>
      <c r="J4885" s="384"/>
      <c r="K4885" s="384"/>
    </row>
    <row r="4886" spans="1:11" x14ac:dyDescent="0.25">
      <c r="A4886" s="377"/>
      <c r="B4886" s="378"/>
      <c r="C4886" s="377" t="s">
        <v>60938</v>
      </c>
      <c r="D4886" s="378" t="s">
        <v>60939</v>
      </c>
      <c r="E4886" s="378" t="s">
        <v>60940</v>
      </c>
      <c r="F4886" s="379" t="s">
        <v>60941</v>
      </c>
      <c r="G4886" s="380" t="s">
        <v>60942</v>
      </c>
      <c r="H4886" s="380" t="s">
        <v>60943</v>
      </c>
      <c r="I4886" s="383"/>
      <c r="J4886" s="384"/>
      <c r="K4886" s="384"/>
    </row>
    <row r="4887" spans="1:11" x14ac:dyDescent="0.25">
      <c r="A4887" s="377"/>
      <c r="B4887" s="378"/>
      <c r="C4887" s="377"/>
      <c r="D4887" s="378"/>
      <c r="E4887" s="378"/>
      <c r="F4887" s="379"/>
      <c r="G4887" s="380"/>
      <c r="H4887" s="380"/>
      <c r="I4887" s="383"/>
      <c r="J4887" s="384"/>
      <c r="K4887" s="384"/>
    </row>
    <row r="4888" spans="1:11" x14ac:dyDescent="0.25">
      <c r="A4888" s="385" t="s">
        <v>62926</v>
      </c>
      <c r="B4888" s="386" t="s">
        <v>62927</v>
      </c>
      <c r="C4888" s="385"/>
      <c r="D4888" s="386"/>
      <c r="E4888" s="386" t="s">
        <v>33681</v>
      </c>
      <c r="F4888" s="379" t="s">
        <v>60946</v>
      </c>
      <c r="G4888" s="380"/>
      <c r="H4888" s="380"/>
      <c r="I4888" s="383"/>
      <c r="J4888" s="384"/>
      <c r="K4888" s="384"/>
    </row>
    <row r="4889" spans="1:11" x14ac:dyDescent="0.25">
      <c r="A4889" s="377"/>
      <c r="B4889" s="378">
        <v>1</v>
      </c>
      <c r="C4889" s="377" t="s">
        <v>62922</v>
      </c>
      <c r="D4889" s="378" t="s">
        <v>62923</v>
      </c>
      <c r="E4889" s="378" t="s">
        <v>33681</v>
      </c>
      <c r="F4889" s="379">
        <v>5.7000000000000002E-3</v>
      </c>
      <c r="G4889" s="380">
        <v>15.75</v>
      </c>
      <c r="H4889" s="380">
        <f>+ROUND(F4889*G4889,2)</f>
        <v>0.09</v>
      </c>
      <c r="I4889" s="383" t="s">
        <v>61113</v>
      </c>
      <c r="J4889" s="384" t="s">
        <v>60965</v>
      </c>
      <c r="K4889" s="384">
        <v>4257</v>
      </c>
    </row>
    <row r="4890" spans="1:11" x14ac:dyDescent="0.25">
      <c r="A4890" s="377"/>
      <c r="B4890" s="378"/>
      <c r="C4890" s="377"/>
      <c r="D4890" s="378" t="s">
        <v>61118</v>
      </c>
      <c r="E4890" s="378"/>
      <c r="F4890" s="379"/>
      <c r="G4890" s="380"/>
      <c r="H4890" s="380">
        <f>+SUBTOTAL(9,H4889:H4889)</f>
        <v>0.09</v>
      </c>
      <c r="I4890" s="383"/>
      <c r="J4890" s="384"/>
      <c r="K4890" s="384"/>
    </row>
    <row r="4891" spans="1:11" x14ac:dyDescent="0.25">
      <c r="A4891" s="377"/>
      <c r="B4891" s="378"/>
      <c r="C4891" s="377"/>
      <c r="D4891" s="378" t="s">
        <v>60955</v>
      </c>
      <c r="E4891" s="378"/>
      <c r="F4891" s="379"/>
      <c r="G4891" s="380"/>
      <c r="H4891" s="380">
        <f>+SUBTOTAL(9,H4889:H4889)</f>
        <v>0.09</v>
      </c>
      <c r="I4891" s="383"/>
      <c r="J4891" s="384"/>
      <c r="K4891" s="384"/>
    </row>
    <row r="4892" spans="1:11" x14ac:dyDescent="0.25">
      <c r="A4892" s="377"/>
      <c r="B4892" s="378"/>
      <c r="C4892" s="377"/>
      <c r="D4892" s="378" t="s">
        <v>60956</v>
      </c>
      <c r="E4892" s="378"/>
      <c r="F4892" s="379">
        <v>24.18</v>
      </c>
      <c r="G4892" s="380"/>
      <c r="H4892" s="380">
        <f>+ROUND(H4891*F4892/100,2)</f>
        <v>0.02</v>
      </c>
      <c r="I4892" s="383"/>
      <c r="J4892" s="384"/>
      <c r="K4892" s="384"/>
    </row>
    <row r="4893" spans="1:11" x14ac:dyDescent="0.25">
      <c r="A4893" s="377"/>
      <c r="B4893" s="378"/>
      <c r="C4893" s="377"/>
      <c r="D4893" s="378" t="s">
        <v>60957</v>
      </c>
      <c r="E4893" s="378"/>
      <c r="F4893" s="379"/>
      <c r="G4893" s="380"/>
      <c r="H4893" s="380">
        <f>+H4891+H4892</f>
        <v>0.11</v>
      </c>
      <c r="I4893" s="383"/>
      <c r="J4893" s="384"/>
      <c r="K4893" s="384"/>
    </row>
    <row r="4894" spans="1:11" x14ac:dyDescent="0.25">
      <c r="A4894" s="377"/>
      <c r="B4894" s="378"/>
      <c r="C4894" s="377"/>
      <c r="D4894" s="378" t="s">
        <v>60958</v>
      </c>
      <c r="E4894" s="378"/>
      <c r="F4894" s="379"/>
      <c r="G4894" s="380"/>
      <c r="H4894" s="380">
        <v>0.11</v>
      </c>
      <c r="I4894" s="383"/>
      <c r="J4894" s="384"/>
      <c r="K4894" s="384"/>
    </row>
    <row r="4895" spans="1:11" x14ac:dyDescent="0.25">
      <c r="I4895" s="383"/>
      <c r="J4895" s="384"/>
      <c r="K4895" s="384"/>
    </row>
    <row r="4896" spans="1:11" x14ac:dyDescent="0.25">
      <c r="I4896" s="383"/>
      <c r="J4896" s="384"/>
      <c r="K4896" s="384"/>
    </row>
    <row r="4897" spans="1:11" x14ac:dyDescent="0.25">
      <c r="A4897" s="377" t="s">
        <v>60934</v>
      </c>
      <c r="B4897" s="378" t="s">
        <v>60935</v>
      </c>
      <c r="C4897" s="377"/>
      <c r="D4897" s="378"/>
      <c r="E4897" s="378"/>
      <c r="F4897" s="379"/>
      <c r="G4897" s="380"/>
      <c r="H4897" s="380"/>
      <c r="I4897" s="383"/>
      <c r="J4897" s="384"/>
      <c r="K4897" s="384"/>
    </row>
    <row r="4898" spans="1:11" x14ac:dyDescent="0.25">
      <c r="A4898" s="377"/>
      <c r="B4898" s="378"/>
      <c r="C4898" s="377" t="s">
        <v>60938</v>
      </c>
      <c r="D4898" s="378" t="s">
        <v>60939</v>
      </c>
      <c r="E4898" s="378" t="s">
        <v>60940</v>
      </c>
      <c r="F4898" s="379" t="s">
        <v>60941</v>
      </c>
      <c r="G4898" s="380" t="s">
        <v>60942</v>
      </c>
      <c r="H4898" s="380" t="s">
        <v>60943</v>
      </c>
      <c r="I4898" s="383"/>
      <c r="J4898" s="384"/>
      <c r="K4898" s="384"/>
    </row>
    <row r="4899" spans="1:11" x14ac:dyDescent="0.25">
      <c r="A4899" s="377"/>
      <c r="B4899" s="378"/>
      <c r="C4899" s="377"/>
      <c r="D4899" s="378"/>
      <c r="E4899" s="378"/>
      <c r="F4899" s="379"/>
      <c r="G4899" s="380"/>
      <c r="H4899" s="380"/>
      <c r="I4899" s="383"/>
      <c r="J4899" s="384"/>
      <c r="K4899" s="384"/>
    </row>
    <row r="4900" spans="1:11" x14ac:dyDescent="0.25">
      <c r="A4900" s="385" t="s">
        <v>62928</v>
      </c>
      <c r="B4900" s="386" t="s">
        <v>62929</v>
      </c>
      <c r="C4900" s="385"/>
      <c r="D4900" s="386"/>
      <c r="E4900" s="386" t="s">
        <v>33681</v>
      </c>
      <c r="F4900" s="379" t="s">
        <v>60946</v>
      </c>
      <c r="G4900" s="380"/>
      <c r="H4900" s="380"/>
      <c r="I4900" s="383"/>
      <c r="J4900" s="384"/>
      <c r="K4900" s="384"/>
    </row>
    <row r="4901" spans="1:11" x14ac:dyDescent="0.25">
      <c r="A4901" s="377"/>
      <c r="B4901" s="378">
        <v>3</v>
      </c>
      <c r="C4901" s="377" t="s">
        <v>62918</v>
      </c>
      <c r="D4901" s="378" t="s">
        <v>62919</v>
      </c>
      <c r="E4901" s="378" t="s">
        <v>284</v>
      </c>
      <c r="F4901" s="379">
        <v>6.3999999999999997E-5</v>
      </c>
      <c r="G4901" s="380">
        <v>17326.61</v>
      </c>
      <c r="H4901" s="380">
        <f>+ROUND(F4901*G4901,2)</f>
        <v>1.1100000000000001</v>
      </c>
      <c r="I4901" s="383" t="s">
        <v>61092</v>
      </c>
      <c r="J4901" s="384" t="s">
        <v>60965</v>
      </c>
      <c r="K4901" s="384">
        <v>41898</v>
      </c>
    </row>
    <row r="4902" spans="1:11" x14ac:dyDescent="0.25">
      <c r="A4902" s="377"/>
      <c r="B4902" s="378"/>
      <c r="C4902" s="377"/>
      <c r="D4902" s="378" t="s">
        <v>61094</v>
      </c>
      <c r="E4902" s="378"/>
      <c r="F4902" s="379"/>
      <c r="G4902" s="380"/>
      <c r="H4902" s="380">
        <f>+SUBTOTAL(9,H4901:H4901)</f>
        <v>1.1100000000000001</v>
      </c>
      <c r="I4902" s="383"/>
      <c r="J4902" s="384"/>
      <c r="K4902" s="384"/>
    </row>
    <row r="4903" spans="1:11" x14ac:dyDescent="0.25">
      <c r="A4903" s="377"/>
      <c r="B4903" s="378"/>
      <c r="C4903" s="377"/>
      <c r="D4903" s="378" t="s">
        <v>60955</v>
      </c>
      <c r="E4903" s="378"/>
      <c r="F4903" s="379"/>
      <c r="G4903" s="380"/>
      <c r="H4903" s="380">
        <f>+SUBTOTAL(9,H4901:H4901)</f>
        <v>1.1100000000000001</v>
      </c>
      <c r="I4903" s="383"/>
      <c r="J4903" s="384"/>
      <c r="K4903" s="384"/>
    </row>
    <row r="4904" spans="1:11" x14ac:dyDescent="0.25">
      <c r="A4904" s="377"/>
      <c r="B4904" s="378"/>
      <c r="C4904" s="377"/>
      <c r="D4904" s="378" t="s">
        <v>60956</v>
      </c>
      <c r="E4904" s="378"/>
      <c r="F4904" s="379">
        <v>24.18</v>
      </c>
      <c r="G4904" s="380"/>
      <c r="H4904" s="380">
        <f>+ROUND(H4903*F4904/100,2)</f>
        <v>0.27</v>
      </c>
      <c r="I4904" s="383"/>
      <c r="J4904" s="384"/>
      <c r="K4904" s="384"/>
    </row>
    <row r="4905" spans="1:11" x14ac:dyDescent="0.25">
      <c r="A4905" s="377"/>
      <c r="B4905" s="378"/>
      <c r="C4905" s="377"/>
      <c r="D4905" s="378" t="s">
        <v>60957</v>
      </c>
      <c r="E4905" s="378"/>
      <c r="F4905" s="379"/>
      <c r="G4905" s="380"/>
      <c r="H4905" s="380">
        <f>+H4903+H4904</f>
        <v>1.3800000000000001</v>
      </c>
      <c r="I4905" s="383"/>
      <c r="J4905" s="384"/>
      <c r="K4905" s="384"/>
    </row>
    <row r="4906" spans="1:11" x14ac:dyDescent="0.25">
      <c r="A4906" s="377"/>
      <c r="B4906" s="378"/>
      <c r="C4906" s="377"/>
      <c r="D4906" s="378" t="s">
        <v>60958</v>
      </c>
      <c r="E4906" s="378"/>
      <c r="F4906" s="379"/>
      <c r="G4906" s="380"/>
      <c r="H4906" s="380">
        <v>1.38</v>
      </c>
      <c r="I4906" s="383"/>
      <c r="J4906" s="384"/>
      <c r="K4906" s="384"/>
    </row>
    <row r="4907" spans="1:11" x14ac:dyDescent="0.25">
      <c r="I4907" s="383"/>
      <c r="J4907" s="384"/>
      <c r="K4907" s="384"/>
    </row>
    <row r="4908" spans="1:11" x14ac:dyDescent="0.25">
      <c r="I4908" s="383"/>
      <c r="J4908" s="384"/>
      <c r="K4908" s="384"/>
    </row>
    <row r="4909" spans="1:11" x14ac:dyDescent="0.25">
      <c r="A4909" s="377" t="s">
        <v>60934</v>
      </c>
      <c r="B4909" s="378" t="s">
        <v>60935</v>
      </c>
      <c r="C4909" s="377"/>
      <c r="D4909" s="378"/>
      <c r="E4909" s="378"/>
      <c r="F4909" s="379"/>
      <c r="G4909" s="380"/>
      <c r="H4909" s="380"/>
      <c r="I4909" s="383"/>
      <c r="J4909" s="384"/>
      <c r="K4909" s="384"/>
    </row>
    <row r="4910" spans="1:11" x14ac:dyDescent="0.25">
      <c r="A4910" s="377"/>
      <c r="B4910" s="378"/>
      <c r="C4910" s="377" t="s">
        <v>60938</v>
      </c>
      <c r="D4910" s="378" t="s">
        <v>60939</v>
      </c>
      <c r="E4910" s="378" t="s">
        <v>60940</v>
      </c>
      <c r="F4910" s="379" t="s">
        <v>60941</v>
      </c>
      <c r="G4910" s="380" t="s">
        <v>60942</v>
      </c>
      <c r="H4910" s="380" t="s">
        <v>60943</v>
      </c>
      <c r="I4910" s="383"/>
      <c r="J4910" s="384"/>
      <c r="K4910" s="384"/>
    </row>
    <row r="4911" spans="1:11" x14ac:dyDescent="0.25">
      <c r="A4911" s="377"/>
      <c r="B4911" s="378"/>
      <c r="C4911" s="377"/>
      <c r="D4911" s="378"/>
      <c r="E4911" s="378"/>
      <c r="F4911" s="379"/>
      <c r="G4911" s="380"/>
      <c r="H4911" s="380"/>
      <c r="I4911" s="383"/>
      <c r="J4911" s="384"/>
      <c r="K4911" s="384"/>
    </row>
    <row r="4912" spans="1:11" x14ac:dyDescent="0.25">
      <c r="A4912" s="385" t="s">
        <v>62930</v>
      </c>
      <c r="B4912" s="386" t="s">
        <v>62931</v>
      </c>
      <c r="C4912" s="385"/>
      <c r="D4912" s="386"/>
      <c r="E4912" s="386" t="s">
        <v>33681</v>
      </c>
      <c r="F4912" s="379" t="s">
        <v>60946</v>
      </c>
      <c r="G4912" s="380"/>
      <c r="H4912" s="380"/>
      <c r="I4912" s="383"/>
      <c r="J4912" s="384"/>
      <c r="K4912" s="384"/>
    </row>
    <row r="4913" spans="1:11" x14ac:dyDescent="0.25">
      <c r="A4913" s="377"/>
      <c r="B4913" s="378">
        <v>3</v>
      </c>
      <c r="C4913" s="377" t="s">
        <v>62918</v>
      </c>
      <c r="D4913" s="378" t="s">
        <v>62919</v>
      </c>
      <c r="E4913" s="378" t="s">
        <v>284</v>
      </c>
      <c r="F4913" s="379">
        <v>7.6000000000000001E-6</v>
      </c>
      <c r="G4913" s="380">
        <v>17326.61</v>
      </c>
      <c r="H4913" s="380">
        <f>+ROUND(F4913*G4913,2)</f>
        <v>0.13</v>
      </c>
      <c r="I4913" s="383" t="s">
        <v>61092</v>
      </c>
      <c r="J4913" s="384" t="s">
        <v>60965</v>
      </c>
      <c r="K4913" s="384">
        <v>41898</v>
      </c>
    </row>
    <row r="4914" spans="1:11" x14ac:dyDescent="0.25">
      <c r="A4914" s="377"/>
      <c r="B4914" s="378"/>
      <c r="C4914" s="377"/>
      <c r="D4914" s="378" t="s">
        <v>61094</v>
      </c>
      <c r="E4914" s="378"/>
      <c r="F4914" s="379"/>
      <c r="G4914" s="380"/>
      <c r="H4914" s="380">
        <f>+SUBTOTAL(9,H4913:H4913)</f>
        <v>0.13</v>
      </c>
      <c r="I4914" s="383"/>
      <c r="J4914" s="384"/>
      <c r="K4914" s="384"/>
    </row>
    <row r="4915" spans="1:11" x14ac:dyDescent="0.25">
      <c r="A4915" s="377"/>
      <c r="B4915" s="378"/>
      <c r="C4915" s="377"/>
      <c r="D4915" s="378" t="s">
        <v>60955</v>
      </c>
      <c r="E4915" s="378"/>
      <c r="F4915" s="379"/>
      <c r="G4915" s="380"/>
      <c r="H4915" s="380">
        <f>+SUBTOTAL(9,H4913:H4913)</f>
        <v>0.13</v>
      </c>
      <c r="I4915" s="383"/>
      <c r="J4915" s="384"/>
      <c r="K4915" s="384"/>
    </row>
    <row r="4916" spans="1:11" x14ac:dyDescent="0.25">
      <c r="A4916" s="377"/>
      <c r="B4916" s="378"/>
      <c r="C4916" s="377"/>
      <c r="D4916" s="378" t="s">
        <v>60956</v>
      </c>
      <c r="E4916" s="378"/>
      <c r="F4916" s="379">
        <v>24.18</v>
      </c>
      <c r="G4916" s="380"/>
      <c r="H4916" s="380">
        <f>+ROUND(H4915*F4916/100,2)</f>
        <v>0.03</v>
      </c>
      <c r="I4916" s="383"/>
      <c r="J4916" s="384"/>
      <c r="K4916" s="384"/>
    </row>
    <row r="4917" spans="1:11" x14ac:dyDescent="0.25">
      <c r="A4917" s="377"/>
      <c r="B4917" s="378"/>
      <c r="C4917" s="377"/>
      <c r="D4917" s="378" t="s">
        <v>60957</v>
      </c>
      <c r="E4917" s="378"/>
      <c r="F4917" s="379"/>
      <c r="G4917" s="380"/>
      <c r="H4917" s="380">
        <f>+H4915+H4916</f>
        <v>0.16</v>
      </c>
      <c r="I4917" s="383"/>
      <c r="J4917" s="384"/>
      <c r="K4917" s="384"/>
    </row>
    <row r="4918" spans="1:11" x14ac:dyDescent="0.25">
      <c r="A4918" s="377"/>
      <c r="B4918" s="378"/>
      <c r="C4918" s="377"/>
      <c r="D4918" s="378" t="s">
        <v>60958</v>
      </c>
      <c r="E4918" s="378"/>
      <c r="F4918" s="379"/>
      <c r="G4918" s="380"/>
      <c r="H4918" s="380">
        <v>0.16</v>
      </c>
      <c r="I4918" s="383"/>
      <c r="J4918" s="384"/>
      <c r="K4918" s="384"/>
    </row>
    <row r="4919" spans="1:11" x14ac:dyDescent="0.25">
      <c r="I4919" s="383"/>
      <c r="J4919" s="384"/>
      <c r="K4919" s="384"/>
    </row>
    <row r="4920" spans="1:11" x14ac:dyDescent="0.25">
      <c r="I4920" s="383"/>
      <c r="J4920" s="384"/>
      <c r="K4920" s="384"/>
    </row>
    <row r="4921" spans="1:11" x14ac:dyDescent="0.25">
      <c r="A4921" s="377" t="s">
        <v>60934</v>
      </c>
      <c r="B4921" s="378" t="s">
        <v>60935</v>
      </c>
      <c r="C4921" s="377"/>
      <c r="D4921" s="378"/>
      <c r="E4921" s="378"/>
      <c r="F4921" s="379"/>
      <c r="G4921" s="380"/>
      <c r="H4921" s="380"/>
      <c r="I4921" s="383"/>
      <c r="J4921" s="384"/>
      <c r="K4921" s="384"/>
    </row>
    <row r="4922" spans="1:11" x14ac:dyDescent="0.25">
      <c r="A4922" s="377"/>
      <c r="B4922" s="378"/>
      <c r="C4922" s="377" t="s">
        <v>60938</v>
      </c>
      <c r="D4922" s="378" t="s">
        <v>60939</v>
      </c>
      <c r="E4922" s="378" t="s">
        <v>60940</v>
      </c>
      <c r="F4922" s="379" t="s">
        <v>60941</v>
      </c>
      <c r="G4922" s="380" t="s">
        <v>60942</v>
      </c>
      <c r="H4922" s="380" t="s">
        <v>60943</v>
      </c>
      <c r="I4922" s="383"/>
      <c r="J4922" s="384"/>
      <c r="K4922" s="384"/>
    </row>
    <row r="4923" spans="1:11" x14ac:dyDescent="0.25">
      <c r="A4923" s="377"/>
      <c r="B4923" s="378"/>
      <c r="C4923" s="377"/>
      <c r="D4923" s="378"/>
      <c r="E4923" s="378"/>
      <c r="F4923" s="379"/>
      <c r="G4923" s="380"/>
      <c r="H4923" s="380"/>
      <c r="I4923" s="383"/>
      <c r="J4923" s="384"/>
      <c r="K4923" s="384"/>
    </row>
    <row r="4924" spans="1:11" x14ac:dyDescent="0.25">
      <c r="A4924" s="385" t="s">
        <v>62932</v>
      </c>
      <c r="B4924" s="386" t="s">
        <v>62933</v>
      </c>
      <c r="C4924" s="385"/>
      <c r="D4924" s="386"/>
      <c r="E4924" s="386" t="s">
        <v>33681</v>
      </c>
      <c r="F4924" s="379" t="s">
        <v>60946</v>
      </c>
      <c r="G4924" s="380"/>
      <c r="H4924" s="380"/>
      <c r="I4924" s="383"/>
      <c r="J4924" s="384"/>
      <c r="K4924" s="384"/>
    </row>
    <row r="4925" spans="1:11" x14ac:dyDescent="0.25">
      <c r="A4925" s="377"/>
      <c r="B4925" s="378">
        <v>1</v>
      </c>
      <c r="C4925" s="377" t="s">
        <v>62934</v>
      </c>
      <c r="D4925" s="378" t="s">
        <v>62935</v>
      </c>
      <c r="E4925" s="378" t="s">
        <v>33681</v>
      </c>
      <c r="F4925" s="379">
        <v>1</v>
      </c>
      <c r="G4925" s="380">
        <v>22.4</v>
      </c>
      <c r="H4925" s="380">
        <f>+ROUND(F4925*G4925,2)</f>
        <v>22.4</v>
      </c>
      <c r="I4925" s="383" t="s">
        <v>61113</v>
      </c>
      <c r="J4925" s="384" t="s">
        <v>60965</v>
      </c>
      <c r="K4925" s="384">
        <v>4083</v>
      </c>
    </row>
    <row r="4926" spans="1:11" x14ac:dyDescent="0.25">
      <c r="A4926" s="377"/>
      <c r="B4926" s="378"/>
      <c r="C4926" s="377"/>
      <c r="D4926" s="378" t="s">
        <v>61118</v>
      </c>
      <c r="E4926" s="378"/>
      <c r="F4926" s="379"/>
      <c r="G4926" s="380"/>
      <c r="H4926" s="380">
        <f>+SUBTOTAL(9,H4925:H4925)</f>
        <v>22.4</v>
      </c>
      <c r="I4926" s="383"/>
      <c r="J4926" s="384"/>
      <c r="K4926" s="384"/>
    </row>
    <row r="4927" spans="1:11" x14ac:dyDescent="0.25">
      <c r="A4927" s="377"/>
      <c r="B4927" s="378">
        <v>2</v>
      </c>
      <c r="C4927" s="377" t="s">
        <v>30814</v>
      </c>
      <c r="D4927" s="378" t="s">
        <v>61838</v>
      </c>
      <c r="E4927" s="378" t="s">
        <v>33681</v>
      </c>
      <c r="F4927" s="379">
        <v>1</v>
      </c>
      <c r="G4927" s="380">
        <v>0.35</v>
      </c>
      <c r="H4927" s="380">
        <f>+ROUND(F4927*G4927,2)</f>
        <v>0.35</v>
      </c>
      <c r="I4927" s="383" t="s">
        <v>60981</v>
      </c>
      <c r="J4927" s="384" t="s">
        <v>60965</v>
      </c>
      <c r="K4927" s="384">
        <v>37372</v>
      </c>
    </row>
    <row r="4928" spans="1:11" x14ac:dyDescent="0.25">
      <c r="A4928" s="377"/>
      <c r="B4928" s="378">
        <v>2</v>
      </c>
      <c r="C4928" s="377" t="s">
        <v>30816</v>
      </c>
      <c r="D4928" s="378" t="s">
        <v>61839</v>
      </c>
      <c r="E4928" s="378" t="s">
        <v>33681</v>
      </c>
      <c r="F4928" s="379">
        <v>1</v>
      </c>
      <c r="G4928" s="380">
        <v>7.0000000000000007E-2</v>
      </c>
      <c r="H4928" s="380">
        <f>+ROUND(F4928*G4928,2)</f>
        <v>7.0000000000000007E-2</v>
      </c>
      <c r="I4928" s="383" t="s">
        <v>60981</v>
      </c>
      <c r="J4928" s="384" t="s">
        <v>60965</v>
      </c>
      <c r="K4928" s="384">
        <v>37373</v>
      </c>
    </row>
    <row r="4929" spans="1:11" x14ac:dyDescent="0.25">
      <c r="A4929" s="377"/>
      <c r="B4929" s="378">
        <v>2</v>
      </c>
      <c r="C4929" s="377" t="s">
        <v>62936</v>
      </c>
      <c r="D4929" s="378" t="s">
        <v>62937</v>
      </c>
      <c r="E4929" s="378" t="s">
        <v>33681</v>
      </c>
      <c r="F4929" s="379">
        <v>1</v>
      </c>
      <c r="G4929" s="380">
        <v>0.08</v>
      </c>
      <c r="H4929" s="380">
        <f>+ROUND(F4929*G4929,2)</f>
        <v>0.08</v>
      </c>
      <c r="I4929" s="383" t="s">
        <v>60981</v>
      </c>
      <c r="J4929" s="384" t="s">
        <v>60965</v>
      </c>
      <c r="K4929" s="384">
        <v>43463</v>
      </c>
    </row>
    <row r="4930" spans="1:11" x14ac:dyDescent="0.25">
      <c r="A4930" s="377"/>
      <c r="B4930" s="378">
        <v>2</v>
      </c>
      <c r="C4930" s="377" t="s">
        <v>62938</v>
      </c>
      <c r="D4930" s="378" t="s">
        <v>62939</v>
      </c>
      <c r="E4930" s="378" t="s">
        <v>33681</v>
      </c>
      <c r="F4930" s="379">
        <v>1</v>
      </c>
      <c r="G4930" s="380">
        <v>0.95</v>
      </c>
      <c r="H4930" s="380">
        <f>+ROUND(F4930*G4930,2)</f>
        <v>0.95</v>
      </c>
      <c r="I4930" s="383" t="s">
        <v>60981</v>
      </c>
      <c r="J4930" s="384" t="s">
        <v>60965</v>
      </c>
      <c r="K4930" s="384">
        <v>43487</v>
      </c>
    </row>
    <row r="4931" spans="1:11" x14ac:dyDescent="0.25">
      <c r="A4931" s="377"/>
      <c r="B4931" s="378"/>
      <c r="C4931" s="377"/>
      <c r="D4931" s="378" t="s">
        <v>60986</v>
      </c>
      <c r="E4931" s="378"/>
      <c r="F4931" s="379"/>
      <c r="G4931" s="380"/>
      <c r="H4931" s="380">
        <f>+SUBTOTAL(9,H4927:H4930)</f>
        <v>1.45</v>
      </c>
      <c r="I4931" s="383"/>
      <c r="J4931" s="384"/>
      <c r="K4931" s="384"/>
    </row>
    <row r="4932" spans="1:11" x14ac:dyDescent="0.25">
      <c r="A4932" s="377"/>
      <c r="B4932" s="378"/>
      <c r="C4932" s="377"/>
      <c r="D4932" s="378" t="s">
        <v>60947</v>
      </c>
      <c r="E4932" s="378"/>
      <c r="F4932" s="379"/>
      <c r="G4932" s="380"/>
      <c r="H4932" s="380"/>
      <c r="I4932" s="383"/>
      <c r="J4932" s="384"/>
      <c r="K4932" s="384"/>
    </row>
    <row r="4933" spans="1:11" x14ac:dyDescent="0.25">
      <c r="A4933" s="377"/>
      <c r="B4933" s="378" t="s">
        <v>60948</v>
      </c>
      <c r="C4933" s="377" t="s">
        <v>62940</v>
      </c>
      <c r="D4933" s="378" t="s">
        <v>62941</v>
      </c>
      <c r="E4933" s="378" t="s">
        <v>33681</v>
      </c>
      <c r="F4933" s="379">
        <v>1</v>
      </c>
      <c r="G4933" s="380">
        <v>0.33</v>
      </c>
      <c r="H4933" s="380">
        <f>+ROUND(F4933*G4933,2)</f>
        <v>0.33</v>
      </c>
      <c r="I4933" s="383" t="s">
        <v>60952</v>
      </c>
      <c r="J4933" s="384" t="s">
        <v>60965</v>
      </c>
      <c r="K4933" s="384" t="s">
        <v>62940</v>
      </c>
    </row>
    <row r="4934" spans="1:11" x14ac:dyDescent="0.25">
      <c r="A4934" s="377"/>
      <c r="B4934" s="378"/>
      <c r="C4934" s="377"/>
      <c r="D4934" s="378" t="s">
        <v>60954</v>
      </c>
      <c r="E4934" s="378"/>
      <c r="F4934" s="379"/>
      <c r="G4934" s="380"/>
      <c r="H4934" s="380">
        <f>+SUBTOTAL(9,H4933:H4933)</f>
        <v>0.33</v>
      </c>
      <c r="I4934" s="383"/>
      <c r="J4934" s="384"/>
      <c r="K4934" s="384"/>
    </row>
    <row r="4935" spans="1:11" x14ac:dyDescent="0.25">
      <c r="A4935" s="377"/>
      <c r="B4935" s="378"/>
      <c r="C4935" s="377"/>
      <c r="D4935" s="378" t="s">
        <v>60955</v>
      </c>
      <c r="E4935" s="378"/>
      <c r="F4935" s="379"/>
      <c r="G4935" s="380"/>
      <c r="H4935" s="380">
        <f>+SUBTOTAL(9,H4925:H4933)</f>
        <v>24.179999999999996</v>
      </c>
      <c r="I4935" s="383"/>
      <c r="J4935" s="384"/>
      <c r="K4935" s="384"/>
    </row>
    <row r="4936" spans="1:11" x14ac:dyDescent="0.25">
      <c r="A4936" s="377"/>
      <c r="B4936" s="378"/>
      <c r="C4936" s="377"/>
      <c r="D4936" s="378" t="s">
        <v>60956</v>
      </c>
      <c r="E4936" s="378"/>
      <c r="F4936" s="379">
        <v>24.18</v>
      </c>
      <c r="G4936" s="380"/>
      <c r="H4936" s="380">
        <f>+ROUND(H4935*F4936/100,2)</f>
        <v>5.85</v>
      </c>
      <c r="I4936" s="383"/>
      <c r="J4936" s="384"/>
      <c r="K4936" s="384"/>
    </row>
    <row r="4937" spans="1:11" x14ac:dyDescent="0.25">
      <c r="A4937" s="377"/>
      <c r="B4937" s="378"/>
      <c r="C4937" s="377"/>
      <c r="D4937" s="378" t="s">
        <v>60957</v>
      </c>
      <c r="E4937" s="378"/>
      <c r="F4937" s="379"/>
      <c r="G4937" s="380"/>
      <c r="H4937" s="380">
        <f>+H4935+H4936</f>
        <v>30.029999999999994</v>
      </c>
      <c r="I4937" s="383"/>
      <c r="J4937" s="384"/>
      <c r="K4937" s="384"/>
    </row>
    <row r="4938" spans="1:11" x14ac:dyDescent="0.25">
      <c r="A4938" s="377"/>
      <c r="B4938" s="378"/>
      <c r="C4938" s="377"/>
      <c r="D4938" s="378" t="s">
        <v>60958</v>
      </c>
      <c r="E4938" s="378"/>
      <c r="F4938" s="379"/>
      <c r="G4938" s="380"/>
      <c r="H4938" s="380">
        <v>30.03</v>
      </c>
      <c r="I4938" s="383"/>
      <c r="J4938" s="384"/>
      <c r="K4938" s="384"/>
    </row>
    <row r="4939" spans="1:11" x14ac:dyDescent="0.25">
      <c r="I4939" s="383"/>
      <c r="J4939" s="384"/>
      <c r="K4939" s="384"/>
    </row>
    <row r="4940" spans="1:11" x14ac:dyDescent="0.25">
      <c r="I4940" s="383"/>
      <c r="J4940" s="384"/>
      <c r="K4940" s="384"/>
    </row>
    <row r="4941" spans="1:11" x14ac:dyDescent="0.25">
      <c r="A4941" s="377" t="s">
        <v>60934</v>
      </c>
      <c r="B4941" s="378" t="s">
        <v>60935</v>
      </c>
      <c r="C4941" s="377"/>
      <c r="D4941" s="378"/>
      <c r="E4941" s="378"/>
      <c r="F4941" s="379"/>
      <c r="G4941" s="380"/>
      <c r="H4941" s="380"/>
      <c r="I4941" s="383"/>
      <c r="J4941" s="384"/>
      <c r="K4941" s="384"/>
    </row>
    <row r="4942" spans="1:11" x14ac:dyDescent="0.25">
      <c r="A4942" s="377"/>
      <c r="B4942" s="378"/>
      <c r="C4942" s="377" t="s">
        <v>60938</v>
      </c>
      <c r="D4942" s="378" t="s">
        <v>60939</v>
      </c>
      <c r="E4942" s="378" t="s">
        <v>60940</v>
      </c>
      <c r="F4942" s="379" t="s">
        <v>60941</v>
      </c>
      <c r="G4942" s="380" t="s">
        <v>60942</v>
      </c>
      <c r="H4942" s="380" t="s">
        <v>60943</v>
      </c>
      <c r="I4942" s="383"/>
      <c r="J4942" s="384"/>
      <c r="K4942" s="384"/>
    </row>
    <row r="4943" spans="1:11" x14ac:dyDescent="0.25">
      <c r="A4943" s="377"/>
      <c r="B4943" s="378"/>
      <c r="C4943" s="377"/>
      <c r="D4943" s="378"/>
      <c r="E4943" s="378"/>
      <c r="F4943" s="379"/>
      <c r="G4943" s="380"/>
      <c r="H4943" s="380"/>
      <c r="I4943" s="383"/>
      <c r="J4943" s="384"/>
      <c r="K4943" s="384"/>
    </row>
    <row r="4944" spans="1:11" x14ac:dyDescent="0.25">
      <c r="A4944" s="385" t="s">
        <v>62942</v>
      </c>
      <c r="B4944" s="386" t="s">
        <v>62943</v>
      </c>
      <c r="C4944" s="385"/>
      <c r="D4944" s="386"/>
      <c r="E4944" s="386" t="s">
        <v>33681</v>
      </c>
      <c r="F4944" s="379" t="s">
        <v>60946</v>
      </c>
      <c r="G4944" s="380"/>
      <c r="H4944" s="380"/>
      <c r="I4944" s="383"/>
      <c r="J4944" s="384"/>
      <c r="K4944" s="384"/>
    </row>
    <row r="4945" spans="1:11" x14ac:dyDescent="0.25">
      <c r="A4945" s="377"/>
      <c r="B4945" s="378">
        <v>1</v>
      </c>
      <c r="C4945" s="377" t="s">
        <v>62934</v>
      </c>
      <c r="D4945" s="378" t="s">
        <v>62935</v>
      </c>
      <c r="E4945" s="378" t="s">
        <v>33681</v>
      </c>
      <c r="F4945" s="379">
        <v>1.46E-2</v>
      </c>
      <c r="G4945" s="380">
        <v>22.4</v>
      </c>
      <c r="H4945" s="380">
        <f>+ROUND(F4945*G4945,2)</f>
        <v>0.33</v>
      </c>
      <c r="I4945" s="383" t="s">
        <v>61113</v>
      </c>
      <c r="J4945" s="384" t="s">
        <v>60965</v>
      </c>
      <c r="K4945" s="384">
        <v>4083</v>
      </c>
    </row>
    <row r="4946" spans="1:11" x14ac:dyDescent="0.25">
      <c r="A4946" s="377"/>
      <c r="B4946" s="378"/>
      <c r="C4946" s="377"/>
      <c r="D4946" s="378" t="s">
        <v>61118</v>
      </c>
      <c r="E4946" s="378"/>
      <c r="F4946" s="379"/>
      <c r="G4946" s="380"/>
      <c r="H4946" s="380">
        <f>+SUBTOTAL(9,H4945:H4945)</f>
        <v>0.33</v>
      </c>
      <c r="I4946" s="383"/>
      <c r="J4946" s="384"/>
      <c r="K4946" s="384"/>
    </row>
    <row r="4947" spans="1:11" x14ac:dyDescent="0.25">
      <c r="A4947" s="377"/>
      <c r="B4947" s="378"/>
      <c r="C4947" s="377"/>
      <c r="D4947" s="378" t="s">
        <v>60955</v>
      </c>
      <c r="E4947" s="378"/>
      <c r="F4947" s="379"/>
      <c r="G4947" s="380"/>
      <c r="H4947" s="380">
        <f>+SUBTOTAL(9,H4945:H4945)</f>
        <v>0.33</v>
      </c>
      <c r="I4947" s="383"/>
      <c r="J4947" s="384"/>
      <c r="K4947" s="384"/>
    </row>
    <row r="4948" spans="1:11" x14ac:dyDescent="0.25">
      <c r="A4948" s="377"/>
      <c r="B4948" s="378"/>
      <c r="C4948" s="377"/>
      <c r="D4948" s="378" t="s">
        <v>60956</v>
      </c>
      <c r="E4948" s="378"/>
      <c r="F4948" s="379">
        <v>24.18</v>
      </c>
      <c r="G4948" s="380"/>
      <c r="H4948" s="380">
        <f>+ROUND(H4947*F4948/100,2)</f>
        <v>0.08</v>
      </c>
      <c r="I4948" s="383"/>
      <c r="J4948" s="384"/>
      <c r="K4948" s="384"/>
    </row>
    <row r="4949" spans="1:11" x14ac:dyDescent="0.25">
      <c r="A4949" s="377"/>
      <c r="B4949" s="378"/>
      <c r="C4949" s="377"/>
      <c r="D4949" s="378" t="s">
        <v>60957</v>
      </c>
      <c r="E4949" s="378"/>
      <c r="F4949" s="379"/>
      <c r="G4949" s="380"/>
      <c r="H4949" s="380">
        <f>+H4947+H4948</f>
        <v>0.41000000000000003</v>
      </c>
      <c r="I4949" s="383"/>
      <c r="J4949" s="384"/>
      <c r="K4949" s="384"/>
    </row>
    <row r="4950" spans="1:11" x14ac:dyDescent="0.25">
      <c r="A4950" s="377"/>
      <c r="B4950" s="378"/>
      <c r="C4950" s="377"/>
      <c r="D4950" s="378" t="s">
        <v>60958</v>
      </c>
      <c r="E4950" s="378"/>
      <c r="F4950" s="379"/>
      <c r="G4950" s="380"/>
      <c r="H4950" s="380">
        <v>0.41</v>
      </c>
      <c r="I4950" s="383"/>
      <c r="J4950" s="384"/>
      <c r="K4950" s="384"/>
    </row>
    <row r="4951" spans="1:11" x14ac:dyDescent="0.25">
      <c r="I4951" s="383"/>
      <c r="J4951" s="384"/>
      <c r="K4951" s="384"/>
    </row>
    <row r="4952" spans="1:11" x14ac:dyDescent="0.25">
      <c r="I4952" s="383"/>
      <c r="J4952" s="384"/>
      <c r="K4952" s="384"/>
    </row>
    <row r="4953" spans="1:11" x14ac:dyDescent="0.25">
      <c r="A4953" s="377" t="s">
        <v>60934</v>
      </c>
      <c r="B4953" s="378" t="s">
        <v>60935</v>
      </c>
      <c r="C4953" s="377"/>
      <c r="D4953" s="378"/>
      <c r="E4953" s="378"/>
      <c r="F4953" s="379"/>
      <c r="G4953" s="380"/>
      <c r="H4953" s="380"/>
      <c r="I4953" s="383"/>
      <c r="J4953" s="384"/>
      <c r="K4953" s="384"/>
    </row>
    <row r="4954" spans="1:11" x14ac:dyDescent="0.25">
      <c r="A4954" s="377"/>
      <c r="B4954" s="378"/>
      <c r="C4954" s="377" t="s">
        <v>60938</v>
      </c>
      <c r="D4954" s="378" t="s">
        <v>60939</v>
      </c>
      <c r="E4954" s="378" t="s">
        <v>60940</v>
      </c>
      <c r="F4954" s="379" t="s">
        <v>60941</v>
      </c>
      <c r="G4954" s="380" t="s">
        <v>60942</v>
      </c>
      <c r="H4954" s="380" t="s">
        <v>60943</v>
      </c>
      <c r="I4954" s="383"/>
      <c r="J4954" s="384"/>
      <c r="K4954" s="384"/>
    </row>
    <row r="4955" spans="1:11" x14ac:dyDescent="0.25">
      <c r="A4955" s="377"/>
      <c r="B4955" s="378"/>
      <c r="C4955" s="377"/>
      <c r="D4955" s="378"/>
      <c r="E4955" s="378"/>
      <c r="F4955" s="379"/>
      <c r="G4955" s="380"/>
      <c r="H4955" s="380"/>
      <c r="I4955" s="383"/>
      <c r="J4955" s="384"/>
      <c r="K4955" s="384"/>
    </row>
    <row r="4956" spans="1:11" x14ac:dyDescent="0.25">
      <c r="A4956" s="385" t="s">
        <v>62944</v>
      </c>
      <c r="B4956" s="386" t="s">
        <v>62945</v>
      </c>
      <c r="C4956" s="385"/>
      <c r="D4956" s="386"/>
      <c r="E4956" s="386" t="s">
        <v>61030</v>
      </c>
      <c r="F4956" s="379" t="s">
        <v>60946</v>
      </c>
      <c r="G4956" s="380"/>
      <c r="H4956" s="380"/>
      <c r="I4956" s="383"/>
      <c r="J4956" s="384"/>
      <c r="K4956" s="384"/>
    </row>
    <row r="4957" spans="1:11" x14ac:dyDescent="0.25">
      <c r="A4957" s="377"/>
      <c r="B4957" s="378"/>
      <c r="C4957" s="377"/>
      <c r="D4957" s="378" t="s">
        <v>60947</v>
      </c>
      <c r="E4957" s="378"/>
      <c r="F4957" s="379"/>
      <c r="G4957" s="380"/>
      <c r="H4957" s="380"/>
      <c r="I4957" s="383"/>
      <c r="J4957" s="384"/>
      <c r="K4957" s="384"/>
    </row>
    <row r="4958" spans="1:11" x14ac:dyDescent="0.25">
      <c r="A4958" s="377"/>
      <c r="B4958" s="378" t="s">
        <v>60948</v>
      </c>
      <c r="C4958" s="377" t="s">
        <v>62946</v>
      </c>
      <c r="D4958" s="378" t="s">
        <v>62947</v>
      </c>
      <c r="E4958" s="378" t="s">
        <v>33681</v>
      </c>
      <c r="F4958" s="379">
        <v>1</v>
      </c>
      <c r="G4958" s="380">
        <v>3.74</v>
      </c>
      <c r="H4958" s="380">
        <f>+ROUND(F4958*G4958,2)</f>
        <v>3.74</v>
      </c>
      <c r="I4958" s="383" t="s">
        <v>60952</v>
      </c>
      <c r="J4958" s="384" t="s">
        <v>60965</v>
      </c>
      <c r="K4958" s="384" t="s">
        <v>62946</v>
      </c>
    </row>
    <row r="4959" spans="1:11" x14ac:dyDescent="0.25">
      <c r="A4959" s="377"/>
      <c r="B4959" s="378" t="s">
        <v>60948</v>
      </c>
      <c r="C4959" s="377" t="s">
        <v>62948</v>
      </c>
      <c r="D4959" s="378" t="s">
        <v>62949</v>
      </c>
      <c r="E4959" s="378" t="s">
        <v>33681</v>
      </c>
      <c r="F4959" s="379">
        <v>1</v>
      </c>
      <c r="G4959" s="380">
        <v>0.52</v>
      </c>
      <c r="H4959" s="380">
        <f>+ROUND(F4959*G4959,2)</f>
        <v>0.52</v>
      </c>
      <c r="I4959" s="383" t="s">
        <v>60952</v>
      </c>
      <c r="J4959" s="384" t="s">
        <v>60965</v>
      </c>
      <c r="K4959" s="384" t="s">
        <v>62948</v>
      </c>
    </row>
    <row r="4960" spans="1:11" x14ac:dyDescent="0.25">
      <c r="A4960" s="377"/>
      <c r="B4960" s="378" t="s">
        <v>60948</v>
      </c>
      <c r="C4960" s="377" t="s">
        <v>62950</v>
      </c>
      <c r="D4960" s="378" t="s">
        <v>62951</v>
      </c>
      <c r="E4960" s="378" t="s">
        <v>33681</v>
      </c>
      <c r="F4960" s="379">
        <v>1</v>
      </c>
      <c r="G4960" s="380">
        <v>4.68</v>
      </c>
      <c r="H4960" s="380">
        <f>+ROUND(F4960*G4960,2)</f>
        <v>4.68</v>
      </c>
      <c r="I4960" s="383" t="s">
        <v>60952</v>
      </c>
      <c r="J4960" s="384" t="s">
        <v>60965</v>
      </c>
      <c r="K4960" s="384" t="s">
        <v>62950</v>
      </c>
    </row>
    <row r="4961" spans="1:11" x14ac:dyDescent="0.25">
      <c r="A4961" s="377"/>
      <c r="B4961" s="378" t="s">
        <v>60948</v>
      </c>
      <c r="C4961" s="377" t="s">
        <v>62952</v>
      </c>
      <c r="D4961" s="378" t="s">
        <v>62953</v>
      </c>
      <c r="E4961" s="378" t="s">
        <v>33681</v>
      </c>
      <c r="F4961" s="379">
        <v>1</v>
      </c>
      <c r="G4961" s="380">
        <v>37.479999999999997</v>
      </c>
      <c r="H4961" s="380">
        <f>+ROUND(F4961*G4961,2)</f>
        <v>37.479999999999997</v>
      </c>
      <c r="I4961" s="383" t="s">
        <v>60952</v>
      </c>
      <c r="J4961" s="384" t="s">
        <v>60965</v>
      </c>
      <c r="K4961" s="384" t="s">
        <v>62952</v>
      </c>
    </row>
    <row r="4962" spans="1:11" x14ac:dyDescent="0.25">
      <c r="A4962" s="377"/>
      <c r="B4962" s="378"/>
      <c r="C4962" s="377"/>
      <c r="D4962" s="378" t="s">
        <v>60954</v>
      </c>
      <c r="E4962" s="378"/>
      <c r="F4962" s="379"/>
      <c r="G4962" s="380"/>
      <c r="H4962" s="380">
        <f>+SUBTOTAL(9,H4958:H4961)</f>
        <v>46.419999999999995</v>
      </c>
      <c r="I4962" s="383"/>
      <c r="J4962" s="384"/>
      <c r="K4962" s="384"/>
    </row>
    <row r="4963" spans="1:11" x14ac:dyDescent="0.25">
      <c r="A4963" s="377"/>
      <c r="B4963" s="378"/>
      <c r="C4963" s="377"/>
      <c r="D4963" s="378" t="s">
        <v>60955</v>
      </c>
      <c r="E4963" s="378"/>
      <c r="F4963" s="379"/>
      <c r="G4963" s="380"/>
      <c r="H4963" s="380">
        <f>+SUBTOTAL(9,H4957:H4961)</f>
        <v>46.419999999999995</v>
      </c>
      <c r="I4963" s="383"/>
      <c r="J4963" s="384"/>
      <c r="K4963" s="384"/>
    </row>
    <row r="4964" spans="1:11" x14ac:dyDescent="0.25">
      <c r="A4964" s="377"/>
      <c r="B4964" s="378"/>
      <c r="C4964" s="377"/>
      <c r="D4964" s="378" t="s">
        <v>60956</v>
      </c>
      <c r="E4964" s="378"/>
      <c r="F4964" s="379">
        <v>24.18</v>
      </c>
      <c r="G4964" s="380"/>
      <c r="H4964" s="380">
        <f>+ROUND(H4963*F4964/100,2)</f>
        <v>11.22</v>
      </c>
      <c r="I4964" s="383"/>
      <c r="J4964" s="384"/>
      <c r="K4964" s="384"/>
    </row>
    <row r="4965" spans="1:11" x14ac:dyDescent="0.25">
      <c r="A4965" s="377"/>
      <c r="B4965" s="378"/>
      <c r="C4965" s="377"/>
      <c r="D4965" s="378" t="s">
        <v>60957</v>
      </c>
      <c r="E4965" s="378"/>
      <c r="F4965" s="379"/>
      <c r="G4965" s="380"/>
      <c r="H4965" s="380">
        <f>+H4963+H4964</f>
        <v>57.639999999999993</v>
      </c>
      <c r="I4965" s="383"/>
      <c r="J4965" s="384"/>
      <c r="K4965" s="384"/>
    </row>
    <row r="4966" spans="1:11" x14ac:dyDescent="0.25">
      <c r="A4966" s="377"/>
      <c r="B4966" s="378"/>
      <c r="C4966" s="377"/>
      <c r="D4966" s="378" t="s">
        <v>60958</v>
      </c>
      <c r="E4966" s="378"/>
      <c r="F4966" s="379"/>
      <c r="G4966" s="380"/>
      <c r="H4966" s="380">
        <v>57.64</v>
      </c>
      <c r="I4966" s="383"/>
      <c r="J4966" s="384"/>
      <c r="K4966" s="384"/>
    </row>
    <row r="4967" spans="1:11" x14ac:dyDescent="0.25">
      <c r="I4967" s="383"/>
      <c r="J4967" s="384"/>
      <c r="K4967" s="384"/>
    </row>
    <row r="4968" spans="1:11" x14ac:dyDescent="0.25">
      <c r="I4968" s="383"/>
      <c r="J4968" s="384"/>
      <c r="K4968" s="384"/>
    </row>
    <row r="4969" spans="1:11" x14ac:dyDescent="0.25">
      <c r="A4969" s="377" t="s">
        <v>60934</v>
      </c>
      <c r="B4969" s="378" t="s">
        <v>60935</v>
      </c>
      <c r="C4969" s="377"/>
      <c r="D4969" s="378"/>
      <c r="E4969" s="378"/>
      <c r="F4969" s="379"/>
      <c r="G4969" s="380"/>
      <c r="H4969" s="380"/>
      <c r="I4969" s="383"/>
      <c r="J4969" s="384"/>
      <c r="K4969" s="384"/>
    </row>
    <row r="4970" spans="1:11" x14ac:dyDescent="0.25">
      <c r="A4970" s="377"/>
      <c r="B4970" s="378"/>
      <c r="C4970" s="377" t="s">
        <v>60938</v>
      </c>
      <c r="D4970" s="378" t="s">
        <v>60939</v>
      </c>
      <c r="E4970" s="378" t="s">
        <v>60940</v>
      </c>
      <c r="F4970" s="379" t="s">
        <v>60941</v>
      </c>
      <c r="G4970" s="380" t="s">
        <v>60942</v>
      </c>
      <c r="H4970" s="380" t="s">
        <v>60943</v>
      </c>
      <c r="I4970" s="383"/>
      <c r="J4970" s="384"/>
      <c r="K4970" s="384"/>
    </row>
    <row r="4971" spans="1:11" x14ac:dyDescent="0.25">
      <c r="A4971" s="377"/>
      <c r="B4971" s="378"/>
      <c r="C4971" s="377"/>
      <c r="D4971" s="378"/>
      <c r="E4971" s="378"/>
      <c r="F4971" s="379"/>
      <c r="G4971" s="380"/>
      <c r="H4971" s="380"/>
      <c r="I4971" s="383"/>
      <c r="J4971" s="384"/>
      <c r="K4971" s="384"/>
    </row>
    <row r="4972" spans="1:11" x14ac:dyDescent="0.25">
      <c r="A4972" s="385" t="s">
        <v>62954</v>
      </c>
      <c r="B4972" s="386" t="s">
        <v>62955</v>
      </c>
      <c r="C4972" s="385"/>
      <c r="D4972" s="386"/>
      <c r="E4972" s="386" t="s">
        <v>33681</v>
      </c>
      <c r="F4972" s="379" t="s">
        <v>60946</v>
      </c>
      <c r="G4972" s="380"/>
      <c r="H4972" s="380"/>
      <c r="I4972" s="383"/>
      <c r="J4972" s="384"/>
      <c r="K4972" s="384"/>
    </row>
    <row r="4973" spans="1:11" x14ac:dyDescent="0.25">
      <c r="A4973" s="377"/>
      <c r="B4973" s="378">
        <v>3</v>
      </c>
      <c r="C4973" s="377" t="s">
        <v>62956</v>
      </c>
      <c r="D4973" s="378" t="s">
        <v>62957</v>
      </c>
      <c r="E4973" s="378" t="s">
        <v>284</v>
      </c>
      <c r="F4973" s="379">
        <v>5.3300000000000001E-5</v>
      </c>
      <c r="G4973" s="380">
        <v>70200.87</v>
      </c>
      <c r="H4973" s="380">
        <f>+ROUND(F4973*G4973,2)</f>
        <v>3.74</v>
      </c>
      <c r="I4973" s="383" t="s">
        <v>61092</v>
      </c>
      <c r="J4973" s="384" t="s">
        <v>60965</v>
      </c>
      <c r="K4973" s="384">
        <v>36525</v>
      </c>
    </row>
    <row r="4974" spans="1:11" x14ac:dyDescent="0.25">
      <c r="A4974" s="377"/>
      <c r="B4974" s="378"/>
      <c r="C4974" s="377"/>
      <c r="D4974" s="378" t="s">
        <v>61094</v>
      </c>
      <c r="E4974" s="378"/>
      <c r="F4974" s="379"/>
      <c r="G4974" s="380"/>
      <c r="H4974" s="380">
        <f>+SUBTOTAL(9,H4973:H4973)</f>
        <v>3.74</v>
      </c>
      <c r="I4974" s="383"/>
      <c r="J4974" s="384"/>
      <c r="K4974" s="384"/>
    </row>
    <row r="4975" spans="1:11" x14ac:dyDescent="0.25">
      <c r="A4975" s="377"/>
      <c r="B4975" s="378"/>
      <c r="C4975" s="377"/>
      <c r="D4975" s="378" t="s">
        <v>60955</v>
      </c>
      <c r="E4975" s="378"/>
      <c r="F4975" s="379"/>
      <c r="G4975" s="380"/>
      <c r="H4975" s="380">
        <f>+SUBTOTAL(9,H4973:H4973)</f>
        <v>3.74</v>
      </c>
      <c r="I4975" s="383"/>
      <c r="J4975" s="384"/>
      <c r="K4975" s="384"/>
    </row>
    <row r="4976" spans="1:11" x14ac:dyDescent="0.25">
      <c r="A4976" s="377"/>
      <c r="B4976" s="378"/>
      <c r="C4976" s="377"/>
      <c r="D4976" s="378" t="s">
        <v>60956</v>
      </c>
      <c r="E4976" s="378"/>
      <c r="F4976" s="379">
        <v>24.18</v>
      </c>
      <c r="G4976" s="380"/>
      <c r="H4976" s="380">
        <f>+ROUND(H4975*F4976/100,2)</f>
        <v>0.9</v>
      </c>
      <c r="I4976" s="383"/>
      <c r="J4976" s="384"/>
      <c r="K4976" s="384"/>
    </row>
    <row r="4977" spans="1:11" x14ac:dyDescent="0.25">
      <c r="A4977" s="377"/>
      <c r="B4977" s="378"/>
      <c r="C4977" s="377"/>
      <c r="D4977" s="378" t="s">
        <v>60957</v>
      </c>
      <c r="E4977" s="378"/>
      <c r="F4977" s="379"/>
      <c r="G4977" s="380"/>
      <c r="H4977" s="380">
        <f>+H4975+H4976</f>
        <v>4.6400000000000006</v>
      </c>
      <c r="I4977" s="383"/>
      <c r="J4977" s="384"/>
      <c r="K4977" s="384"/>
    </row>
    <row r="4978" spans="1:11" x14ac:dyDescent="0.25">
      <c r="A4978" s="377"/>
      <c r="B4978" s="378"/>
      <c r="C4978" s="377"/>
      <c r="D4978" s="378" t="s">
        <v>60958</v>
      </c>
      <c r="E4978" s="378"/>
      <c r="F4978" s="379"/>
      <c r="G4978" s="380"/>
      <c r="H4978" s="380">
        <v>4.6399999999999997</v>
      </c>
      <c r="I4978" s="383"/>
      <c r="J4978" s="384"/>
      <c r="K4978" s="384"/>
    </row>
    <row r="4979" spans="1:11" x14ac:dyDescent="0.25">
      <c r="I4979" s="383"/>
      <c r="J4979" s="384"/>
      <c r="K4979" s="384"/>
    </row>
    <row r="4980" spans="1:11" x14ac:dyDescent="0.25">
      <c r="I4980" s="383"/>
      <c r="J4980" s="384"/>
      <c r="K4980" s="384"/>
    </row>
    <row r="4981" spans="1:11" x14ac:dyDescent="0.25">
      <c r="A4981" s="377" t="s">
        <v>60934</v>
      </c>
      <c r="B4981" s="378" t="s">
        <v>60935</v>
      </c>
      <c r="C4981" s="377"/>
      <c r="D4981" s="378"/>
      <c r="E4981" s="378"/>
      <c r="F4981" s="379"/>
      <c r="G4981" s="380"/>
      <c r="H4981" s="380"/>
      <c r="I4981" s="383"/>
      <c r="J4981" s="384"/>
      <c r="K4981" s="384"/>
    </row>
    <row r="4982" spans="1:11" x14ac:dyDescent="0.25">
      <c r="A4982" s="377"/>
      <c r="B4982" s="378"/>
      <c r="C4982" s="377" t="s">
        <v>60938</v>
      </c>
      <c r="D4982" s="378" t="s">
        <v>60939</v>
      </c>
      <c r="E4982" s="378" t="s">
        <v>60940</v>
      </c>
      <c r="F4982" s="379" t="s">
        <v>60941</v>
      </c>
      <c r="G4982" s="380" t="s">
        <v>60942</v>
      </c>
      <c r="H4982" s="380" t="s">
        <v>60943</v>
      </c>
      <c r="I4982" s="383"/>
      <c r="J4982" s="384"/>
      <c r="K4982" s="384"/>
    </row>
    <row r="4983" spans="1:11" x14ac:dyDescent="0.25">
      <c r="A4983" s="377"/>
      <c r="B4983" s="378"/>
      <c r="C4983" s="377"/>
      <c r="D4983" s="378"/>
      <c r="E4983" s="378"/>
      <c r="F4983" s="379"/>
      <c r="G4983" s="380"/>
      <c r="H4983" s="380"/>
      <c r="I4983" s="383"/>
      <c r="J4983" s="384"/>
      <c r="K4983" s="384"/>
    </row>
    <row r="4984" spans="1:11" x14ac:dyDescent="0.25">
      <c r="A4984" s="385" t="s">
        <v>62958</v>
      </c>
      <c r="B4984" s="386" t="s">
        <v>62959</v>
      </c>
      <c r="C4984" s="385"/>
      <c r="D4984" s="386"/>
      <c r="E4984" s="386" t="s">
        <v>33681</v>
      </c>
      <c r="F4984" s="379" t="s">
        <v>60946</v>
      </c>
      <c r="G4984" s="380"/>
      <c r="H4984" s="380"/>
      <c r="I4984" s="383"/>
      <c r="J4984" s="384"/>
      <c r="K4984" s="384"/>
    </row>
    <row r="4985" spans="1:11" x14ac:dyDescent="0.25">
      <c r="A4985" s="377"/>
      <c r="B4985" s="378">
        <v>3</v>
      </c>
      <c r="C4985" s="377" t="s">
        <v>62956</v>
      </c>
      <c r="D4985" s="378" t="s">
        <v>62957</v>
      </c>
      <c r="E4985" s="378" t="s">
        <v>284</v>
      </c>
      <c r="F4985" s="379">
        <v>7.4000000000000003E-6</v>
      </c>
      <c r="G4985" s="380">
        <v>70200.87</v>
      </c>
      <c r="H4985" s="380">
        <f>+ROUND(F4985*G4985,2)</f>
        <v>0.52</v>
      </c>
      <c r="I4985" s="383" t="s">
        <v>61092</v>
      </c>
      <c r="J4985" s="384" t="s">
        <v>60965</v>
      </c>
      <c r="K4985" s="384">
        <v>36525</v>
      </c>
    </row>
    <row r="4986" spans="1:11" x14ac:dyDescent="0.25">
      <c r="A4986" s="377"/>
      <c r="B4986" s="378"/>
      <c r="C4986" s="377"/>
      <c r="D4986" s="378" t="s">
        <v>61094</v>
      </c>
      <c r="E4986" s="378"/>
      <c r="F4986" s="379"/>
      <c r="G4986" s="380"/>
      <c r="H4986" s="380">
        <f>+SUBTOTAL(9,H4985:H4985)</f>
        <v>0.52</v>
      </c>
      <c r="I4986" s="383"/>
      <c r="J4986" s="384"/>
      <c r="K4986" s="384"/>
    </row>
    <row r="4987" spans="1:11" x14ac:dyDescent="0.25">
      <c r="A4987" s="377"/>
      <c r="B4987" s="378"/>
      <c r="C4987" s="377"/>
      <c r="D4987" s="378" t="s">
        <v>60955</v>
      </c>
      <c r="E4987" s="378"/>
      <c r="F4987" s="379"/>
      <c r="G4987" s="380"/>
      <c r="H4987" s="380">
        <f>+SUBTOTAL(9,H4985:H4985)</f>
        <v>0.52</v>
      </c>
      <c r="I4987" s="383"/>
      <c r="J4987" s="384"/>
      <c r="K4987" s="384"/>
    </row>
    <row r="4988" spans="1:11" x14ac:dyDescent="0.25">
      <c r="A4988" s="377"/>
      <c r="B4988" s="378"/>
      <c r="C4988" s="377"/>
      <c r="D4988" s="378" t="s">
        <v>60956</v>
      </c>
      <c r="E4988" s="378"/>
      <c r="F4988" s="379">
        <v>24.18</v>
      </c>
      <c r="G4988" s="380"/>
      <c r="H4988" s="380">
        <f>+ROUND(H4987*F4988/100,2)</f>
        <v>0.13</v>
      </c>
      <c r="I4988" s="383"/>
      <c r="J4988" s="384"/>
      <c r="K4988" s="384"/>
    </row>
    <row r="4989" spans="1:11" x14ac:dyDescent="0.25">
      <c r="A4989" s="377"/>
      <c r="B4989" s="378"/>
      <c r="C4989" s="377"/>
      <c r="D4989" s="378" t="s">
        <v>60957</v>
      </c>
      <c r="E4989" s="378"/>
      <c r="F4989" s="379"/>
      <c r="G4989" s="380"/>
      <c r="H4989" s="380">
        <f>+H4987+H4988</f>
        <v>0.65</v>
      </c>
      <c r="I4989" s="383"/>
      <c r="J4989" s="384"/>
      <c r="K4989" s="384"/>
    </row>
    <row r="4990" spans="1:11" x14ac:dyDescent="0.25">
      <c r="A4990" s="377"/>
      <c r="B4990" s="378"/>
      <c r="C4990" s="377"/>
      <c r="D4990" s="378" t="s">
        <v>60958</v>
      </c>
      <c r="E4990" s="378"/>
      <c r="F4990" s="379"/>
      <c r="G4990" s="380"/>
      <c r="H4990" s="380">
        <v>0.65</v>
      </c>
      <c r="I4990" s="383"/>
      <c r="J4990" s="384"/>
      <c r="K4990" s="384"/>
    </row>
    <row r="4991" spans="1:11" x14ac:dyDescent="0.25">
      <c r="I4991" s="383"/>
      <c r="J4991" s="384"/>
      <c r="K4991" s="384"/>
    </row>
    <row r="4992" spans="1:11" x14ac:dyDescent="0.25">
      <c r="I4992" s="383"/>
      <c r="J4992" s="384"/>
      <c r="K4992" s="384"/>
    </row>
    <row r="4993" spans="1:11" x14ac:dyDescent="0.25">
      <c r="A4993" s="377" t="s">
        <v>60934</v>
      </c>
      <c r="B4993" s="378" t="s">
        <v>60935</v>
      </c>
      <c r="C4993" s="377"/>
      <c r="D4993" s="378"/>
      <c r="E4993" s="378"/>
      <c r="F4993" s="379"/>
      <c r="G4993" s="380"/>
      <c r="H4993" s="380"/>
      <c r="I4993" s="383"/>
      <c r="J4993" s="384"/>
      <c r="K4993" s="384"/>
    </row>
    <row r="4994" spans="1:11" x14ac:dyDescent="0.25">
      <c r="A4994" s="377"/>
      <c r="B4994" s="378"/>
      <c r="C4994" s="377" t="s">
        <v>60938</v>
      </c>
      <c r="D4994" s="378" t="s">
        <v>60939</v>
      </c>
      <c r="E4994" s="378" t="s">
        <v>60940</v>
      </c>
      <c r="F4994" s="379" t="s">
        <v>60941</v>
      </c>
      <c r="G4994" s="380" t="s">
        <v>60942</v>
      </c>
      <c r="H4994" s="380" t="s">
        <v>60943</v>
      </c>
      <c r="I4994" s="383"/>
      <c r="J4994" s="384"/>
      <c r="K4994" s="384"/>
    </row>
    <row r="4995" spans="1:11" x14ac:dyDescent="0.25">
      <c r="A4995" s="377"/>
      <c r="B4995" s="378"/>
      <c r="C4995" s="377"/>
      <c r="D4995" s="378"/>
      <c r="E4995" s="378"/>
      <c r="F4995" s="379"/>
      <c r="G4995" s="380"/>
      <c r="H4995" s="380"/>
      <c r="I4995" s="383"/>
      <c r="J4995" s="384"/>
      <c r="K4995" s="384"/>
    </row>
    <row r="4996" spans="1:11" x14ac:dyDescent="0.25">
      <c r="A4996" s="385" t="s">
        <v>62960</v>
      </c>
      <c r="B4996" s="386" t="s">
        <v>62961</v>
      </c>
      <c r="C4996" s="385"/>
      <c r="D4996" s="386"/>
      <c r="E4996" s="386" t="s">
        <v>33681</v>
      </c>
      <c r="F4996" s="379" t="s">
        <v>60946</v>
      </c>
      <c r="G4996" s="380"/>
      <c r="H4996" s="380"/>
      <c r="I4996" s="383"/>
      <c r="J4996" s="384"/>
      <c r="K4996" s="384"/>
    </row>
    <row r="4997" spans="1:11" x14ac:dyDescent="0.25">
      <c r="A4997" s="377"/>
      <c r="B4997" s="378">
        <v>3</v>
      </c>
      <c r="C4997" s="377" t="s">
        <v>62956</v>
      </c>
      <c r="D4997" s="378" t="s">
        <v>62957</v>
      </c>
      <c r="E4997" s="378" t="s">
        <v>284</v>
      </c>
      <c r="F4997" s="379">
        <v>6.6699999999999995E-5</v>
      </c>
      <c r="G4997" s="380">
        <v>70200.87</v>
      </c>
      <c r="H4997" s="380">
        <f>+ROUND(F4997*G4997,2)</f>
        <v>4.68</v>
      </c>
      <c r="I4997" s="383" t="s">
        <v>61092</v>
      </c>
      <c r="J4997" s="384" t="s">
        <v>60965</v>
      </c>
      <c r="K4997" s="384">
        <v>36525</v>
      </c>
    </row>
    <row r="4998" spans="1:11" x14ac:dyDescent="0.25">
      <c r="A4998" s="377"/>
      <c r="B4998" s="378"/>
      <c r="C4998" s="377"/>
      <c r="D4998" s="378" t="s">
        <v>61094</v>
      </c>
      <c r="E4998" s="378"/>
      <c r="F4998" s="379"/>
      <c r="G4998" s="380"/>
      <c r="H4998" s="380">
        <f>+SUBTOTAL(9,H4997:H4997)</f>
        <v>4.68</v>
      </c>
      <c r="I4998" s="383"/>
      <c r="J4998" s="384"/>
      <c r="K4998" s="384"/>
    </row>
    <row r="4999" spans="1:11" x14ac:dyDescent="0.25">
      <c r="A4999" s="377"/>
      <c r="B4999" s="378"/>
      <c r="C4999" s="377"/>
      <c r="D4999" s="378" t="s">
        <v>60955</v>
      </c>
      <c r="E4999" s="378"/>
      <c r="F4999" s="379"/>
      <c r="G4999" s="380"/>
      <c r="H4999" s="380">
        <f>+SUBTOTAL(9,H4997:H4997)</f>
        <v>4.68</v>
      </c>
      <c r="I4999" s="383"/>
      <c r="J4999" s="384"/>
      <c r="K4999" s="384"/>
    </row>
    <row r="5000" spans="1:11" x14ac:dyDescent="0.25">
      <c r="A5000" s="377"/>
      <c r="B5000" s="378"/>
      <c r="C5000" s="377"/>
      <c r="D5000" s="378" t="s">
        <v>60956</v>
      </c>
      <c r="E5000" s="378"/>
      <c r="F5000" s="379">
        <v>24.18</v>
      </c>
      <c r="G5000" s="380"/>
      <c r="H5000" s="380">
        <f>+ROUND(H4999*F5000/100,2)</f>
        <v>1.1299999999999999</v>
      </c>
      <c r="I5000" s="383"/>
      <c r="J5000" s="384"/>
      <c r="K5000" s="384"/>
    </row>
    <row r="5001" spans="1:11" x14ac:dyDescent="0.25">
      <c r="A5001" s="377"/>
      <c r="B5001" s="378"/>
      <c r="C5001" s="377"/>
      <c r="D5001" s="378" t="s">
        <v>60957</v>
      </c>
      <c r="E5001" s="378"/>
      <c r="F5001" s="379"/>
      <c r="G5001" s="380"/>
      <c r="H5001" s="380">
        <f>+H4999+H5000</f>
        <v>5.81</v>
      </c>
      <c r="I5001" s="383"/>
      <c r="J5001" s="384"/>
      <c r="K5001" s="384"/>
    </row>
    <row r="5002" spans="1:11" x14ac:dyDescent="0.25">
      <c r="A5002" s="377"/>
      <c r="B5002" s="378"/>
      <c r="C5002" s="377"/>
      <c r="D5002" s="378" t="s">
        <v>60958</v>
      </c>
      <c r="E5002" s="378"/>
      <c r="F5002" s="379"/>
      <c r="G5002" s="380"/>
      <c r="H5002" s="380">
        <v>5.81</v>
      </c>
      <c r="I5002" s="383"/>
      <c r="J5002" s="384"/>
      <c r="K5002" s="384"/>
    </row>
    <row r="5003" spans="1:11" x14ac:dyDescent="0.25">
      <c r="I5003" s="383"/>
      <c r="J5003" s="384"/>
      <c r="K5003" s="384"/>
    </row>
    <row r="5004" spans="1:11" x14ac:dyDescent="0.25">
      <c r="I5004" s="383"/>
      <c r="J5004" s="384"/>
      <c r="K5004" s="384"/>
    </row>
    <row r="5005" spans="1:11" x14ac:dyDescent="0.25">
      <c r="A5005" s="377" t="s">
        <v>60934</v>
      </c>
      <c r="B5005" s="378" t="s">
        <v>60935</v>
      </c>
      <c r="C5005" s="377"/>
      <c r="D5005" s="378"/>
      <c r="E5005" s="378"/>
      <c r="F5005" s="379"/>
      <c r="G5005" s="380"/>
      <c r="H5005" s="380"/>
      <c r="I5005" s="383"/>
      <c r="J5005" s="384"/>
      <c r="K5005" s="384"/>
    </row>
    <row r="5006" spans="1:11" x14ac:dyDescent="0.25">
      <c r="A5006" s="377"/>
      <c r="B5006" s="378"/>
      <c r="C5006" s="377" t="s">
        <v>60938</v>
      </c>
      <c r="D5006" s="378" t="s">
        <v>60939</v>
      </c>
      <c r="E5006" s="378" t="s">
        <v>60940</v>
      </c>
      <c r="F5006" s="379" t="s">
        <v>60941</v>
      </c>
      <c r="G5006" s="380" t="s">
        <v>60942</v>
      </c>
      <c r="H5006" s="380" t="s">
        <v>60943</v>
      </c>
      <c r="I5006" s="383"/>
      <c r="J5006" s="384"/>
      <c r="K5006" s="384"/>
    </row>
    <row r="5007" spans="1:11" x14ac:dyDescent="0.25">
      <c r="A5007" s="377"/>
      <c r="B5007" s="378"/>
      <c r="C5007" s="377"/>
      <c r="D5007" s="378"/>
      <c r="E5007" s="378"/>
      <c r="F5007" s="379"/>
      <c r="G5007" s="380"/>
      <c r="H5007" s="380"/>
      <c r="I5007" s="383"/>
      <c r="J5007" s="384"/>
      <c r="K5007" s="384"/>
    </row>
    <row r="5008" spans="1:11" x14ac:dyDescent="0.25">
      <c r="A5008" s="385" t="s">
        <v>62962</v>
      </c>
      <c r="B5008" s="386" t="s">
        <v>62963</v>
      </c>
      <c r="C5008" s="385"/>
      <c r="D5008" s="386"/>
      <c r="E5008" s="386" t="s">
        <v>33681</v>
      </c>
      <c r="F5008" s="379" t="s">
        <v>60946</v>
      </c>
      <c r="G5008" s="380"/>
      <c r="H5008" s="380"/>
      <c r="I5008" s="383"/>
      <c r="J5008" s="384"/>
      <c r="K5008" s="384"/>
    </row>
    <row r="5009" spans="1:11" x14ac:dyDescent="0.25">
      <c r="A5009" s="377"/>
      <c r="B5009" s="378">
        <v>2</v>
      </c>
      <c r="C5009" s="377" t="s">
        <v>27114</v>
      </c>
      <c r="D5009" s="378" t="s">
        <v>62528</v>
      </c>
      <c r="E5009" s="378" t="s">
        <v>33591</v>
      </c>
      <c r="F5009" s="379">
        <v>10.130000000000001</v>
      </c>
      <c r="G5009" s="380">
        <v>3.7</v>
      </c>
      <c r="H5009" s="380">
        <f>+ROUND(F5009*G5009,2)</f>
        <v>37.479999999999997</v>
      </c>
      <c r="I5009" s="383" t="s">
        <v>60981</v>
      </c>
      <c r="J5009" s="384" t="s">
        <v>60965</v>
      </c>
      <c r="K5009" s="384">
        <v>4221</v>
      </c>
    </row>
    <row r="5010" spans="1:11" x14ac:dyDescent="0.25">
      <c r="A5010" s="377"/>
      <c r="B5010" s="378"/>
      <c r="C5010" s="377"/>
      <c r="D5010" s="378" t="s">
        <v>60986</v>
      </c>
      <c r="E5010" s="378"/>
      <c r="F5010" s="379"/>
      <c r="G5010" s="380"/>
      <c r="H5010" s="380">
        <f>+SUBTOTAL(9,H5009:H5009)</f>
        <v>37.479999999999997</v>
      </c>
      <c r="I5010" s="383"/>
      <c r="J5010" s="384"/>
      <c r="K5010" s="384"/>
    </row>
    <row r="5011" spans="1:11" x14ac:dyDescent="0.25">
      <c r="A5011" s="377"/>
      <c r="B5011" s="378"/>
      <c r="C5011" s="377"/>
      <c r="D5011" s="378" t="s">
        <v>60955</v>
      </c>
      <c r="E5011" s="378"/>
      <c r="F5011" s="379"/>
      <c r="G5011" s="380"/>
      <c r="H5011" s="380">
        <f>+SUBTOTAL(9,H5009:H5009)</f>
        <v>37.479999999999997</v>
      </c>
      <c r="I5011" s="383"/>
      <c r="J5011" s="384"/>
      <c r="K5011" s="384"/>
    </row>
    <row r="5012" spans="1:11" x14ac:dyDescent="0.25">
      <c r="A5012" s="377"/>
      <c r="B5012" s="378"/>
      <c r="C5012" s="377"/>
      <c r="D5012" s="378" t="s">
        <v>60956</v>
      </c>
      <c r="E5012" s="378"/>
      <c r="F5012" s="379">
        <v>24.18</v>
      </c>
      <c r="G5012" s="380"/>
      <c r="H5012" s="380">
        <f>+ROUND(H5011*F5012/100,2)</f>
        <v>9.06</v>
      </c>
      <c r="I5012" s="383"/>
      <c r="J5012" s="384"/>
      <c r="K5012" s="384"/>
    </row>
    <row r="5013" spans="1:11" x14ac:dyDescent="0.25">
      <c r="A5013" s="377"/>
      <c r="B5013" s="378"/>
      <c r="C5013" s="377"/>
      <c r="D5013" s="378" t="s">
        <v>60957</v>
      </c>
      <c r="E5013" s="378"/>
      <c r="F5013" s="379"/>
      <c r="G5013" s="380"/>
      <c r="H5013" s="380">
        <f>+H5011+H5012</f>
        <v>46.54</v>
      </c>
      <c r="I5013" s="383"/>
      <c r="J5013" s="384"/>
      <c r="K5013" s="384"/>
    </row>
    <row r="5014" spans="1:11" x14ac:dyDescent="0.25">
      <c r="A5014" s="377"/>
      <c r="B5014" s="378"/>
      <c r="C5014" s="377"/>
      <c r="D5014" s="378" t="s">
        <v>60958</v>
      </c>
      <c r="E5014" s="378"/>
      <c r="F5014" s="379"/>
      <c r="G5014" s="380"/>
      <c r="H5014" s="380">
        <v>46.54</v>
      </c>
      <c r="I5014" s="383"/>
      <c r="J5014" s="384"/>
      <c r="K5014" s="384"/>
    </row>
    <row r="5015" spans="1:11" x14ac:dyDescent="0.25">
      <c r="I5015" s="383"/>
      <c r="J5015" s="384"/>
      <c r="K5015" s="384"/>
    </row>
    <row r="5016" spans="1:11" x14ac:dyDescent="0.25">
      <c r="I5016" s="383"/>
      <c r="J5016" s="384"/>
      <c r="K5016" s="384"/>
    </row>
    <row r="5017" spans="1:11" x14ac:dyDescent="0.25">
      <c r="A5017" s="377" t="s">
        <v>60934</v>
      </c>
      <c r="B5017" s="378" t="s">
        <v>60935</v>
      </c>
      <c r="C5017" s="377"/>
      <c r="D5017" s="378"/>
      <c r="E5017" s="378"/>
      <c r="F5017" s="379"/>
      <c r="G5017" s="380"/>
      <c r="H5017" s="380"/>
      <c r="I5017" s="383"/>
      <c r="J5017" s="384"/>
      <c r="K5017" s="384"/>
    </row>
    <row r="5018" spans="1:11" x14ac:dyDescent="0.25">
      <c r="A5018" s="377"/>
      <c r="B5018" s="378"/>
      <c r="C5018" s="377" t="s">
        <v>60938</v>
      </c>
      <c r="D5018" s="378" t="s">
        <v>60939</v>
      </c>
      <c r="E5018" s="378" t="s">
        <v>60940</v>
      </c>
      <c r="F5018" s="379" t="s">
        <v>60941</v>
      </c>
      <c r="G5018" s="380" t="s">
        <v>60942</v>
      </c>
      <c r="H5018" s="380" t="s">
        <v>60943</v>
      </c>
      <c r="I5018" s="383"/>
      <c r="J5018" s="384"/>
      <c r="K5018" s="384"/>
    </row>
    <row r="5019" spans="1:11" x14ac:dyDescent="0.25">
      <c r="A5019" s="377"/>
      <c r="B5019" s="378"/>
      <c r="C5019" s="377"/>
      <c r="D5019" s="378"/>
      <c r="E5019" s="378"/>
      <c r="F5019" s="379"/>
      <c r="G5019" s="380"/>
      <c r="H5019" s="380"/>
      <c r="I5019" s="383"/>
      <c r="J5019" s="384"/>
      <c r="K5019" s="384"/>
    </row>
    <row r="5020" spans="1:11" x14ac:dyDescent="0.25">
      <c r="A5020" s="385" t="s">
        <v>62964</v>
      </c>
      <c r="B5020" s="386" t="s">
        <v>61052</v>
      </c>
      <c r="C5020" s="385"/>
      <c r="D5020" s="386"/>
      <c r="E5020" s="386" t="s">
        <v>61030</v>
      </c>
      <c r="F5020" s="379" t="s">
        <v>60946</v>
      </c>
      <c r="G5020" s="380"/>
      <c r="H5020" s="380"/>
      <c r="I5020" s="383"/>
      <c r="J5020" s="384"/>
      <c r="K5020" s="384"/>
    </row>
    <row r="5021" spans="1:11" x14ac:dyDescent="0.25">
      <c r="A5021" s="377"/>
      <c r="B5021" s="378"/>
      <c r="C5021" s="377"/>
      <c r="D5021" s="378" t="s">
        <v>60947</v>
      </c>
      <c r="E5021" s="378"/>
      <c r="F5021" s="379"/>
      <c r="G5021" s="380"/>
      <c r="H5021" s="380"/>
      <c r="I5021" s="383"/>
      <c r="J5021" s="384"/>
      <c r="K5021" s="384"/>
    </row>
    <row r="5022" spans="1:11" x14ac:dyDescent="0.25">
      <c r="A5022" s="377"/>
      <c r="B5022" s="378" t="s">
        <v>60948</v>
      </c>
      <c r="C5022" s="377" t="s">
        <v>62965</v>
      </c>
      <c r="D5022" s="378" t="s">
        <v>62966</v>
      </c>
      <c r="E5022" s="378" t="s">
        <v>33681</v>
      </c>
      <c r="F5022" s="379">
        <v>1</v>
      </c>
      <c r="G5022" s="380">
        <v>118.99</v>
      </c>
      <c r="H5022" s="380">
        <f t="shared" ref="H5022:H5027" si="38">+ROUND(F5022*G5022,2)</f>
        <v>118.99</v>
      </c>
      <c r="I5022" s="383" t="s">
        <v>60952</v>
      </c>
      <c r="J5022" s="384" t="s">
        <v>60965</v>
      </c>
      <c r="K5022" s="384" t="s">
        <v>62965</v>
      </c>
    </row>
    <row r="5023" spans="1:11" x14ac:dyDescent="0.25">
      <c r="A5023" s="377"/>
      <c r="B5023" s="378" t="s">
        <v>60948</v>
      </c>
      <c r="C5023" s="377" t="s">
        <v>62967</v>
      </c>
      <c r="D5023" s="378" t="s">
        <v>62968</v>
      </c>
      <c r="E5023" s="378" t="s">
        <v>33681</v>
      </c>
      <c r="F5023" s="379">
        <v>1</v>
      </c>
      <c r="G5023" s="380">
        <v>23.65</v>
      </c>
      <c r="H5023" s="380">
        <f t="shared" si="38"/>
        <v>23.65</v>
      </c>
      <c r="I5023" s="383" t="s">
        <v>60952</v>
      </c>
      <c r="J5023" s="384" t="s">
        <v>60965</v>
      </c>
      <c r="K5023" s="384" t="s">
        <v>62967</v>
      </c>
    </row>
    <row r="5024" spans="1:11" x14ac:dyDescent="0.25">
      <c r="A5024" s="377"/>
      <c r="B5024" s="378" t="s">
        <v>60948</v>
      </c>
      <c r="C5024" s="377" t="s">
        <v>62969</v>
      </c>
      <c r="D5024" s="378" t="s">
        <v>62970</v>
      </c>
      <c r="E5024" s="378" t="s">
        <v>33681</v>
      </c>
      <c r="F5024" s="379">
        <v>1</v>
      </c>
      <c r="G5024" s="380">
        <v>18.670000000000002</v>
      </c>
      <c r="H5024" s="380">
        <f t="shared" si="38"/>
        <v>18.670000000000002</v>
      </c>
      <c r="I5024" s="383" t="s">
        <v>60952</v>
      </c>
      <c r="J5024" s="384" t="s">
        <v>60965</v>
      </c>
      <c r="K5024" s="384" t="s">
        <v>62969</v>
      </c>
    </row>
    <row r="5025" spans="1:11" x14ac:dyDescent="0.25">
      <c r="A5025" s="377"/>
      <c r="B5025" s="378" t="s">
        <v>60948</v>
      </c>
      <c r="C5025" s="377" t="s">
        <v>62971</v>
      </c>
      <c r="D5025" s="378" t="s">
        <v>62972</v>
      </c>
      <c r="E5025" s="378" t="s">
        <v>33681</v>
      </c>
      <c r="F5025" s="379">
        <v>1</v>
      </c>
      <c r="G5025" s="380">
        <v>12.62</v>
      </c>
      <c r="H5025" s="380">
        <f t="shared" si="38"/>
        <v>12.62</v>
      </c>
      <c r="I5025" s="383" t="s">
        <v>60952</v>
      </c>
      <c r="J5025" s="384" t="s">
        <v>60965</v>
      </c>
      <c r="K5025" s="384" t="s">
        <v>62971</v>
      </c>
    </row>
    <row r="5026" spans="1:11" x14ac:dyDescent="0.25">
      <c r="A5026" s="377"/>
      <c r="B5026" s="378" t="s">
        <v>60948</v>
      </c>
      <c r="C5026" s="377" t="s">
        <v>62973</v>
      </c>
      <c r="D5026" s="378" t="s">
        <v>62974</v>
      </c>
      <c r="E5026" s="378" t="s">
        <v>33681</v>
      </c>
      <c r="F5026" s="379">
        <v>1</v>
      </c>
      <c r="G5026" s="380">
        <v>2.65</v>
      </c>
      <c r="H5026" s="380">
        <f t="shared" si="38"/>
        <v>2.65</v>
      </c>
      <c r="I5026" s="383" t="s">
        <v>60952</v>
      </c>
      <c r="J5026" s="384" t="s">
        <v>60965</v>
      </c>
      <c r="K5026" s="384" t="s">
        <v>62973</v>
      </c>
    </row>
    <row r="5027" spans="1:11" x14ac:dyDescent="0.25">
      <c r="A5027" s="377"/>
      <c r="B5027" s="378" t="s">
        <v>60948</v>
      </c>
      <c r="C5027" s="377" t="s">
        <v>62975</v>
      </c>
      <c r="D5027" s="378" t="s">
        <v>62976</v>
      </c>
      <c r="E5027" s="378" t="s">
        <v>33681</v>
      </c>
      <c r="F5027" s="379">
        <v>1</v>
      </c>
      <c r="G5027" s="380">
        <v>1.03</v>
      </c>
      <c r="H5027" s="380">
        <f t="shared" si="38"/>
        <v>1.03</v>
      </c>
      <c r="I5027" s="383" t="s">
        <v>60952</v>
      </c>
      <c r="J5027" s="384" t="s">
        <v>60965</v>
      </c>
      <c r="K5027" s="384" t="s">
        <v>62975</v>
      </c>
    </row>
    <row r="5028" spans="1:11" x14ac:dyDescent="0.25">
      <c r="A5028" s="377"/>
      <c r="B5028" s="378"/>
      <c r="C5028" s="377"/>
      <c r="D5028" s="378" t="s">
        <v>60954</v>
      </c>
      <c r="E5028" s="378"/>
      <c r="F5028" s="379"/>
      <c r="G5028" s="380"/>
      <c r="H5028" s="380">
        <f>+SUBTOTAL(9,H5022:H5027)</f>
        <v>177.61</v>
      </c>
      <c r="I5028" s="383"/>
      <c r="J5028" s="384"/>
      <c r="K5028" s="384"/>
    </row>
    <row r="5029" spans="1:11" x14ac:dyDescent="0.25">
      <c r="A5029" s="377"/>
      <c r="B5029" s="378"/>
      <c r="C5029" s="377"/>
      <c r="D5029" s="378" t="s">
        <v>60955</v>
      </c>
      <c r="E5029" s="378"/>
      <c r="F5029" s="379"/>
      <c r="G5029" s="380"/>
      <c r="H5029" s="380">
        <f>+SUBTOTAL(9,H5021:H5027)</f>
        <v>177.61</v>
      </c>
      <c r="I5029" s="383"/>
      <c r="J5029" s="384"/>
      <c r="K5029" s="384"/>
    </row>
    <row r="5030" spans="1:11" x14ac:dyDescent="0.25">
      <c r="A5030" s="377"/>
      <c r="B5030" s="378"/>
      <c r="C5030" s="377"/>
      <c r="D5030" s="378" t="s">
        <v>60956</v>
      </c>
      <c r="E5030" s="378"/>
      <c r="F5030" s="379">
        <v>24.18</v>
      </c>
      <c r="G5030" s="380"/>
      <c r="H5030" s="380">
        <f>+ROUND(H5029*F5030/100,2)</f>
        <v>42.95</v>
      </c>
      <c r="I5030" s="383"/>
      <c r="J5030" s="384"/>
      <c r="K5030" s="384"/>
    </row>
    <row r="5031" spans="1:11" x14ac:dyDescent="0.25">
      <c r="A5031" s="377"/>
      <c r="B5031" s="378"/>
      <c r="C5031" s="377"/>
      <c r="D5031" s="378" t="s">
        <v>60957</v>
      </c>
      <c r="E5031" s="378"/>
      <c r="F5031" s="379"/>
      <c r="G5031" s="380"/>
      <c r="H5031" s="380">
        <f>+H5029+H5030</f>
        <v>220.56</v>
      </c>
      <c r="I5031" s="383"/>
      <c r="J5031" s="384"/>
      <c r="K5031" s="384"/>
    </row>
    <row r="5032" spans="1:11" x14ac:dyDescent="0.25">
      <c r="A5032" s="377"/>
      <c r="B5032" s="378"/>
      <c r="C5032" s="377"/>
      <c r="D5032" s="378" t="s">
        <v>60958</v>
      </c>
      <c r="E5032" s="378"/>
      <c r="F5032" s="379"/>
      <c r="G5032" s="380"/>
      <c r="H5032" s="380">
        <v>220.56</v>
      </c>
      <c r="I5032" s="383"/>
      <c r="J5032" s="384"/>
      <c r="K5032" s="384"/>
    </row>
    <row r="5033" spans="1:11" x14ac:dyDescent="0.25">
      <c r="I5033" s="383"/>
      <c r="J5033" s="384"/>
      <c r="K5033" s="384"/>
    </row>
    <row r="5034" spans="1:11" x14ac:dyDescent="0.25">
      <c r="I5034" s="383"/>
      <c r="J5034" s="384"/>
      <c r="K5034" s="384"/>
    </row>
    <row r="5035" spans="1:11" x14ac:dyDescent="0.25">
      <c r="A5035" s="377" t="s">
        <v>60934</v>
      </c>
      <c r="B5035" s="378" t="s">
        <v>60935</v>
      </c>
      <c r="C5035" s="377"/>
      <c r="D5035" s="378"/>
      <c r="E5035" s="378"/>
      <c r="F5035" s="379"/>
      <c r="G5035" s="380"/>
      <c r="H5035" s="380"/>
      <c r="I5035" s="383"/>
      <c r="J5035" s="384"/>
      <c r="K5035" s="384"/>
    </row>
    <row r="5036" spans="1:11" x14ac:dyDescent="0.25">
      <c r="A5036" s="377"/>
      <c r="B5036" s="378"/>
      <c r="C5036" s="377" t="s">
        <v>60938</v>
      </c>
      <c r="D5036" s="378" t="s">
        <v>60939</v>
      </c>
      <c r="E5036" s="378" t="s">
        <v>60940</v>
      </c>
      <c r="F5036" s="379" t="s">
        <v>60941</v>
      </c>
      <c r="G5036" s="380" t="s">
        <v>60942</v>
      </c>
      <c r="H5036" s="380" t="s">
        <v>60943</v>
      </c>
      <c r="I5036" s="383"/>
      <c r="J5036" s="384"/>
      <c r="K5036" s="384"/>
    </row>
    <row r="5037" spans="1:11" x14ac:dyDescent="0.25">
      <c r="A5037" s="377"/>
      <c r="B5037" s="378"/>
      <c r="C5037" s="377"/>
      <c r="D5037" s="378"/>
      <c r="E5037" s="378"/>
      <c r="F5037" s="379"/>
      <c r="G5037" s="380"/>
      <c r="H5037" s="380"/>
      <c r="I5037" s="383"/>
      <c r="J5037" s="384"/>
      <c r="K5037" s="384"/>
    </row>
    <row r="5038" spans="1:11" x14ac:dyDescent="0.25">
      <c r="A5038" s="385" t="s">
        <v>62977</v>
      </c>
      <c r="B5038" s="386" t="s">
        <v>62966</v>
      </c>
      <c r="C5038" s="385"/>
      <c r="D5038" s="386"/>
      <c r="E5038" s="386" t="s">
        <v>33681</v>
      </c>
      <c r="F5038" s="379" t="s">
        <v>60946</v>
      </c>
      <c r="G5038" s="380"/>
      <c r="H5038" s="380"/>
      <c r="I5038" s="383"/>
      <c r="J5038" s="384"/>
      <c r="K5038" s="384"/>
    </row>
    <row r="5039" spans="1:11" x14ac:dyDescent="0.25">
      <c r="A5039" s="377"/>
      <c r="B5039" s="378">
        <v>2</v>
      </c>
      <c r="C5039" s="377" t="s">
        <v>27114</v>
      </c>
      <c r="D5039" s="378" t="s">
        <v>62528</v>
      </c>
      <c r="E5039" s="378" t="s">
        <v>33591</v>
      </c>
      <c r="F5039" s="379">
        <v>32.159999999999997</v>
      </c>
      <c r="G5039" s="380">
        <v>3.7</v>
      </c>
      <c r="H5039" s="380">
        <f>+ROUND(F5039*G5039,2)</f>
        <v>118.99</v>
      </c>
      <c r="I5039" s="383" t="s">
        <v>60981</v>
      </c>
      <c r="J5039" s="384" t="s">
        <v>60965</v>
      </c>
      <c r="K5039" s="384">
        <v>4221</v>
      </c>
    </row>
    <row r="5040" spans="1:11" x14ac:dyDescent="0.25">
      <c r="A5040" s="377"/>
      <c r="B5040" s="378"/>
      <c r="C5040" s="377"/>
      <c r="D5040" s="378" t="s">
        <v>60986</v>
      </c>
      <c r="E5040" s="378"/>
      <c r="F5040" s="379"/>
      <c r="G5040" s="380"/>
      <c r="H5040" s="380">
        <f>+SUBTOTAL(9,H5039:H5039)</f>
        <v>118.99</v>
      </c>
      <c r="I5040" s="383"/>
      <c r="J5040" s="384"/>
      <c r="K5040" s="384"/>
    </row>
    <row r="5041" spans="1:11" x14ac:dyDescent="0.25">
      <c r="A5041" s="377"/>
      <c r="B5041" s="378"/>
      <c r="C5041" s="377"/>
      <c r="D5041" s="378" t="s">
        <v>60955</v>
      </c>
      <c r="E5041" s="378"/>
      <c r="F5041" s="379"/>
      <c r="G5041" s="380"/>
      <c r="H5041" s="380">
        <f>+SUBTOTAL(9,H5039:H5039)</f>
        <v>118.99</v>
      </c>
      <c r="I5041" s="383"/>
      <c r="J5041" s="384"/>
      <c r="K5041" s="384"/>
    </row>
    <row r="5042" spans="1:11" x14ac:dyDescent="0.25">
      <c r="A5042" s="377"/>
      <c r="B5042" s="378"/>
      <c r="C5042" s="377"/>
      <c r="D5042" s="378" t="s">
        <v>60956</v>
      </c>
      <c r="E5042" s="378"/>
      <c r="F5042" s="379">
        <v>24.18</v>
      </c>
      <c r="G5042" s="380"/>
      <c r="H5042" s="380">
        <f>+ROUND(H5041*F5042/100,2)</f>
        <v>28.77</v>
      </c>
      <c r="I5042" s="383"/>
      <c r="J5042" s="384"/>
      <c r="K5042" s="384"/>
    </row>
    <row r="5043" spans="1:11" x14ac:dyDescent="0.25">
      <c r="A5043" s="377"/>
      <c r="B5043" s="378"/>
      <c r="C5043" s="377"/>
      <c r="D5043" s="378" t="s">
        <v>60957</v>
      </c>
      <c r="E5043" s="378"/>
      <c r="F5043" s="379"/>
      <c r="G5043" s="380"/>
      <c r="H5043" s="380">
        <f>+H5041+H5042</f>
        <v>147.76</v>
      </c>
      <c r="I5043" s="383"/>
      <c r="J5043" s="384"/>
      <c r="K5043" s="384"/>
    </row>
    <row r="5044" spans="1:11" x14ac:dyDescent="0.25">
      <c r="A5044" s="377"/>
      <c r="B5044" s="378"/>
      <c r="C5044" s="377"/>
      <c r="D5044" s="378" t="s">
        <v>60958</v>
      </c>
      <c r="E5044" s="378"/>
      <c r="F5044" s="379"/>
      <c r="G5044" s="380"/>
      <c r="H5044" s="380">
        <v>147.76</v>
      </c>
      <c r="I5044" s="383"/>
      <c r="J5044" s="384"/>
      <c r="K5044" s="384"/>
    </row>
    <row r="5045" spans="1:11" x14ac:dyDescent="0.25">
      <c r="I5045" s="383"/>
      <c r="J5045" s="384"/>
      <c r="K5045" s="384"/>
    </row>
    <row r="5046" spans="1:11" x14ac:dyDescent="0.25">
      <c r="I5046" s="383"/>
      <c r="J5046" s="384"/>
      <c r="K5046" s="384"/>
    </row>
    <row r="5047" spans="1:11" x14ac:dyDescent="0.25">
      <c r="A5047" s="377" t="s">
        <v>60934</v>
      </c>
      <c r="B5047" s="378" t="s">
        <v>60935</v>
      </c>
      <c r="C5047" s="377"/>
      <c r="D5047" s="378"/>
      <c r="E5047" s="378"/>
      <c r="F5047" s="379"/>
      <c r="G5047" s="380"/>
      <c r="H5047" s="380"/>
      <c r="I5047" s="383"/>
      <c r="J5047" s="384"/>
      <c r="K5047" s="384"/>
    </row>
    <row r="5048" spans="1:11" x14ac:dyDescent="0.25">
      <c r="A5048" s="377"/>
      <c r="B5048" s="378"/>
      <c r="C5048" s="377" t="s">
        <v>60938</v>
      </c>
      <c r="D5048" s="378" t="s">
        <v>60939</v>
      </c>
      <c r="E5048" s="378" t="s">
        <v>60940</v>
      </c>
      <c r="F5048" s="379" t="s">
        <v>60941</v>
      </c>
      <c r="G5048" s="380" t="s">
        <v>60942</v>
      </c>
      <c r="H5048" s="380" t="s">
        <v>60943</v>
      </c>
      <c r="I5048" s="383"/>
      <c r="J5048" s="384"/>
      <c r="K5048" s="384"/>
    </row>
    <row r="5049" spans="1:11" x14ac:dyDescent="0.25">
      <c r="A5049" s="377"/>
      <c r="B5049" s="378"/>
      <c r="C5049" s="377"/>
      <c r="D5049" s="378"/>
      <c r="E5049" s="378"/>
      <c r="F5049" s="379"/>
      <c r="G5049" s="380"/>
      <c r="H5049" s="380"/>
      <c r="I5049" s="383"/>
      <c r="J5049" s="384"/>
      <c r="K5049" s="384"/>
    </row>
    <row r="5050" spans="1:11" x14ac:dyDescent="0.25">
      <c r="A5050" s="385" t="s">
        <v>62978</v>
      </c>
      <c r="B5050" s="386" t="s">
        <v>62968</v>
      </c>
      <c r="C5050" s="385"/>
      <c r="D5050" s="386"/>
      <c r="E5050" s="386" t="s">
        <v>33681</v>
      </c>
      <c r="F5050" s="379" t="s">
        <v>60946</v>
      </c>
      <c r="G5050" s="380"/>
      <c r="H5050" s="380"/>
      <c r="I5050" s="383"/>
      <c r="J5050" s="384"/>
      <c r="K5050" s="384"/>
    </row>
    <row r="5051" spans="1:11" x14ac:dyDescent="0.25">
      <c r="A5051" s="377"/>
      <c r="B5051" s="378">
        <v>3</v>
      </c>
      <c r="C5051" s="377" t="s">
        <v>62979</v>
      </c>
      <c r="D5051" s="378" t="s">
        <v>62980</v>
      </c>
      <c r="E5051" s="378" t="s">
        <v>284</v>
      </c>
      <c r="F5051" s="379">
        <v>6.4300000000000004E-5</v>
      </c>
      <c r="G5051" s="380">
        <v>55000</v>
      </c>
      <c r="H5051" s="380">
        <f>+ROUND(F5051*G5051,2)</f>
        <v>3.54</v>
      </c>
      <c r="I5051" s="383" t="s">
        <v>61092</v>
      </c>
      <c r="J5051" s="384" t="s">
        <v>60965</v>
      </c>
      <c r="K5051" s="384">
        <v>37736</v>
      </c>
    </row>
    <row r="5052" spans="1:11" x14ac:dyDescent="0.25">
      <c r="A5052" s="377"/>
      <c r="B5052" s="378">
        <v>3</v>
      </c>
      <c r="C5052" s="377" t="s">
        <v>62981</v>
      </c>
      <c r="D5052" s="378" t="s">
        <v>62982</v>
      </c>
      <c r="E5052" s="378" t="s">
        <v>284</v>
      </c>
      <c r="F5052" s="379">
        <v>6.4300000000000004E-5</v>
      </c>
      <c r="G5052" s="380">
        <v>312752.14</v>
      </c>
      <c r="H5052" s="380">
        <f>+ROUND(F5052*G5052,2)</f>
        <v>20.11</v>
      </c>
      <c r="I5052" s="383" t="s">
        <v>61092</v>
      </c>
      <c r="J5052" s="384" t="s">
        <v>60965</v>
      </c>
      <c r="K5052" s="384">
        <v>37747</v>
      </c>
    </row>
    <row r="5053" spans="1:11" x14ac:dyDescent="0.25">
      <c r="A5053" s="377"/>
      <c r="B5053" s="378"/>
      <c r="C5053" s="377"/>
      <c r="D5053" s="378" t="s">
        <v>61094</v>
      </c>
      <c r="E5053" s="378"/>
      <c r="F5053" s="379"/>
      <c r="G5053" s="380"/>
      <c r="H5053" s="380">
        <f>+SUBTOTAL(9,H5051:H5052)</f>
        <v>23.65</v>
      </c>
      <c r="I5053" s="383"/>
      <c r="J5053" s="384"/>
      <c r="K5053" s="384"/>
    </row>
    <row r="5054" spans="1:11" x14ac:dyDescent="0.25">
      <c r="A5054" s="377"/>
      <c r="B5054" s="378"/>
      <c r="C5054" s="377"/>
      <c r="D5054" s="378" t="s">
        <v>60955</v>
      </c>
      <c r="E5054" s="378"/>
      <c r="F5054" s="379"/>
      <c r="G5054" s="380"/>
      <c r="H5054" s="380">
        <f>+SUBTOTAL(9,H5051:H5052)</f>
        <v>23.65</v>
      </c>
      <c r="I5054" s="383"/>
      <c r="J5054" s="384"/>
      <c r="K5054" s="384"/>
    </row>
    <row r="5055" spans="1:11" x14ac:dyDescent="0.25">
      <c r="A5055" s="377"/>
      <c r="B5055" s="378"/>
      <c r="C5055" s="377"/>
      <c r="D5055" s="378" t="s">
        <v>60956</v>
      </c>
      <c r="E5055" s="378"/>
      <c r="F5055" s="379">
        <v>24.18</v>
      </c>
      <c r="G5055" s="380"/>
      <c r="H5055" s="380">
        <f>+ROUND(H5054*F5055/100,2)</f>
        <v>5.72</v>
      </c>
      <c r="I5055" s="383"/>
      <c r="J5055" s="384"/>
      <c r="K5055" s="384"/>
    </row>
    <row r="5056" spans="1:11" x14ac:dyDescent="0.25">
      <c r="A5056" s="377"/>
      <c r="B5056" s="378"/>
      <c r="C5056" s="377"/>
      <c r="D5056" s="378" t="s">
        <v>60957</v>
      </c>
      <c r="E5056" s="378"/>
      <c r="F5056" s="379"/>
      <c r="G5056" s="380"/>
      <c r="H5056" s="380">
        <f>+H5054+H5055</f>
        <v>29.369999999999997</v>
      </c>
      <c r="I5056" s="383"/>
      <c r="J5056" s="384"/>
      <c r="K5056" s="384"/>
    </row>
    <row r="5057" spans="1:11" x14ac:dyDescent="0.25">
      <c r="A5057" s="377"/>
      <c r="B5057" s="378"/>
      <c r="C5057" s="377"/>
      <c r="D5057" s="378" t="s">
        <v>60958</v>
      </c>
      <c r="E5057" s="378"/>
      <c r="F5057" s="379"/>
      <c r="G5057" s="380"/>
      <c r="H5057" s="380">
        <v>29.37</v>
      </c>
      <c r="I5057" s="383"/>
      <c r="J5057" s="384"/>
      <c r="K5057" s="384"/>
    </row>
    <row r="5058" spans="1:11" x14ac:dyDescent="0.25">
      <c r="I5058" s="383"/>
      <c r="J5058" s="384"/>
      <c r="K5058" s="384"/>
    </row>
    <row r="5059" spans="1:11" x14ac:dyDescent="0.25">
      <c r="I5059" s="383"/>
      <c r="J5059" s="384"/>
      <c r="K5059" s="384"/>
    </row>
    <row r="5060" spans="1:11" x14ac:dyDescent="0.25">
      <c r="A5060" s="377" t="s">
        <v>60934</v>
      </c>
      <c r="B5060" s="378" t="s">
        <v>60935</v>
      </c>
      <c r="C5060" s="377"/>
      <c r="D5060" s="378"/>
      <c r="E5060" s="378"/>
      <c r="F5060" s="379"/>
      <c r="G5060" s="380"/>
      <c r="H5060" s="380"/>
      <c r="I5060" s="383"/>
      <c r="J5060" s="384"/>
      <c r="K5060" s="384"/>
    </row>
    <row r="5061" spans="1:11" x14ac:dyDescent="0.25">
      <c r="A5061" s="377"/>
      <c r="B5061" s="378"/>
      <c r="C5061" s="377" t="s">
        <v>60938</v>
      </c>
      <c r="D5061" s="378" t="s">
        <v>60939</v>
      </c>
      <c r="E5061" s="378" t="s">
        <v>60940</v>
      </c>
      <c r="F5061" s="379" t="s">
        <v>60941</v>
      </c>
      <c r="G5061" s="380" t="s">
        <v>60942</v>
      </c>
      <c r="H5061" s="380" t="s">
        <v>60943</v>
      </c>
      <c r="I5061" s="383"/>
      <c r="J5061" s="384"/>
      <c r="K5061" s="384"/>
    </row>
    <row r="5062" spans="1:11" x14ac:dyDescent="0.25">
      <c r="A5062" s="377"/>
      <c r="B5062" s="378"/>
      <c r="C5062" s="377"/>
      <c r="D5062" s="378"/>
      <c r="E5062" s="378"/>
      <c r="F5062" s="379"/>
      <c r="G5062" s="380"/>
      <c r="H5062" s="380"/>
      <c r="I5062" s="383"/>
      <c r="J5062" s="384"/>
      <c r="K5062" s="384"/>
    </row>
    <row r="5063" spans="1:11" x14ac:dyDescent="0.25">
      <c r="A5063" s="385" t="s">
        <v>62983</v>
      </c>
      <c r="B5063" s="386" t="s">
        <v>62984</v>
      </c>
      <c r="C5063" s="385"/>
      <c r="D5063" s="386"/>
      <c r="E5063" s="386" t="s">
        <v>33681</v>
      </c>
      <c r="F5063" s="379" t="s">
        <v>60946</v>
      </c>
      <c r="G5063" s="380"/>
      <c r="H5063" s="380"/>
      <c r="I5063" s="383"/>
      <c r="J5063" s="384"/>
      <c r="K5063" s="384"/>
    </row>
    <row r="5064" spans="1:11" x14ac:dyDescent="0.25">
      <c r="A5064" s="377"/>
      <c r="B5064" s="378">
        <v>1</v>
      </c>
      <c r="C5064" s="377" t="s">
        <v>62985</v>
      </c>
      <c r="D5064" s="378" t="s">
        <v>62986</v>
      </c>
      <c r="E5064" s="378" t="s">
        <v>33681</v>
      </c>
      <c r="F5064" s="379">
        <v>1</v>
      </c>
      <c r="G5064" s="380">
        <v>15.09</v>
      </c>
      <c r="H5064" s="380">
        <f>+ROUND(F5064*G5064,2)</f>
        <v>15.09</v>
      </c>
      <c r="I5064" s="383" t="s">
        <v>61113</v>
      </c>
      <c r="J5064" s="384" t="s">
        <v>60965</v>
      </c>
      <c r="K5064" s="384">
        <v>4093</v>
      </c>
    </row>
    <row r="5065" spans="1:11" x14ac:dyDescent="0.25">
      <c r="A5065" s="377"/>
      <c r="B5065" s="378"/>
      <c r="C5065" s="377"/>
      <c r="D5065" s="378" t="s">
        <v>61118</v>
      </c>
      <c r="E5065" s="378"/>
      <c r="F5065" s="379"/>
      <c r="G5065" s="380"/>
      <c r="H5065" s="380">
        <f>+SUBTOTAL(9,H5064:H5064)</f>
        <v>15.09</v>
      </c>
      <c r="I5065" s="383"/>
      <c r="J5065" s="384"/>
      <c r="K5065" s="384"/>
    </row>
    <row r="5066" spans="1:11" x14ac:dyDescent="0.25">
      <c r="A5066" s="377"/>
      <c r="B5066" s="378">
        <v>2</v>
      </c>
      <c r="C5066" s="377" t="s">
        <v>30810</v>
      </c>
      <c r="D5066" s="378" t="s">
        <v>61836</v>
      </c>
      <c r="E5066" s="378" t="s">
        <v>33681</v>
      </c>
      <c r="F5066" s="379">
        <v>1</v>
      </c>
      <c r="G5066" s="380">
        <v>1.77</v>
      </c>
      <c r="H5066" s="380">
        <f t="shared" ref="H5066:H5071" si="39">+ROUND(F5066*G5066,2)</f>
        <v>1.77</v>
      </c>
      <c r="I5066" s="383" t="s">
        <v>60981</v>
      </c>
      <c r="J5066" s="384" t="s">
        <v>60965</v>
      </c>
      <c r="K5066" s="384">
        <v>37370</v>
      </c>
    </row>
    <row r="5067" spans="1:11" x14ac:dyDescent="0.25">
      <c r="A5067" s="377"/>
      <c r="B5067" s="378">
        <v>2</v>
      </c>
      <c r="C5067" s="377" t="s">
        <v>30812</v>
      </c>
      <c r="D5067" s="378" t="s">
        <v>61837</v>
      </c>
      <c r="E5067" s="378" t="s">
        <v>33681</v>
      </c>
      <c r="F5067" s="379">
        <v>1</v>
      </c>
      <c r="G5067" s="380">
        <v>0.67</v>
      </c>
      <c r="H5067" s="380">
        <f t="shared" si="39"/>
        <v>0.67</v>
      </c>
      <c r="I5067" s="383" t="s">
        <v>60981</v>
      </c>
      <c r="J5067" s="384" t="s">
        <v>60965</v>
      </c>
      <c r="K5067" s="384">
        <v>37371</v>
      </c>
    </row>
    <row r="5068" spans="1:11" x14ac:dyDescent="0.25">
      <c r="A5068" s="377"/>
      <c r="B5068" s="378">
        <v>2</v>
      </c>
      <c r="C5068" s="377" t="s">
        <v>30814</v>
      </c>
      <c r="D5068" s="378" t="s">
        <v>61838</v>
      </c>
      <c r="E5068" s="378" t="s">
        <v>33681</v>
      </c>
      <c r="F5068" s="379">
        <v>1</v>
      </c>
      <c r="G5068" s="380">
        <v>0.35</v>
      </c>
      <c r="H5068" s="380">
        <f t="shared" si="39"/>
        <v>0.35</v>
      </c>
      <c r="I5068" s="383" t="s">
        <v>60981</v>
      </c>
      <c r="J5068" s="384" t="s">
        <v>60965</v>
      </c>
      <c r="K5068" s="384">
        <v>37372</v>
      </c>
    </row>
    <row r="5069" spans="1:11" x14ac:dyDescent="0.25">
      <c r="A5069" s="377"/>
      <c r="B5069" s="378">
        <v>2</v>
      </c>
      <c r="C5069" s="377" t="s">
        <v>30816</v>
      </c>
      <c r="D5069" s="378" t="s">
        <v>61839</v>
      </c>
      <c r="E5069" s="378" t="s">
        <v>33681</v>
      </c>
      <c r="F5069" s="379">
        <v>1</v>
      </c>
      <c r="G5069" s="380">
        <v>7.0000000000000007E-2</v>
      </c>
      <c r="H5069" s="380">
        <f t="shared" si="39"/>
        <v>7.0000000000000007E-2</v>
      </c>
      <c r="I5069" s="383" t="s">
        <v>60981</v>
      </c>
      <c r="J5069" s="384" t="s">
        <v>60965</v>
      </c>
      <c r="K5069" s="384">
        <v>37373</v>
      </c>
    </row>
    <row r="5070" spans="1:11" x14ac:dyDescent="0.25">
      <c r="A5070" s="377"/>
      <c r="B5070" s="378">
        <v>2</v>
      </c>
      <c r="C5070" s="377" t="s">
        <v>61898</v>
      </c>
      <c r="D5070" s="378" t="s">
        <v>61899</v>
      </c>
      <c r="E5070" s="378" t="s">
        <v>33681</v>
      </c>
      <c r="F5070" s="379">
        <v>1</v>
      </c>
      <c r="G5070" s="380">
        <v>0.01</v>
      </c>
      <c r="H5070" s="380">
        <f t="shared" si="39"/>
        <v>0.01</v>
      </c>
      <c r="I5070" s="383" t="s">
        <v>60981</v>
      </c>
      <c r="J5070" s="384" t="s">
        <v>60965</v>
      </c>
      <c r="K5070" s="384">
        <v>43464</v>
      </c>
    </row>
    <row r="5071" spans="1:11" x14ac:dyDescent="0.25">
      <c r="A5071" s="377"/>
      <c r="B5071" s="378">
        <v>2</v>
      </c>
      <c r="C5071" s="377" t="s">
        <v>61900</v>
      </c>
      <c r="D5071" s="378" t="s">
        <v>61901</v>
      </c>
      <c r="E5071" s="378" t="s">
        <v>33681</v>
      </c>
      <c r="F5071" s="379">
        <v>1</v>
      </c>
      <c r="G5071" s="380">
        <v>0.66</v>
      </c>
      <c r="H5071" s="380">
        <f t="shared" si="39"/>
        <v>0.66</v>
      </c>
      <c r="I5071" s="383" t="s">
        <v>60981</v>
      </c>
      <c r="J5071" s="384" t="s">
        <v>60965</v>
      </c>
      <c r="K5071" s="384">
        <v>43488</v>
      </c>
    </row>
    <row r="5072" spans="1:11" x14ac:dyDescent="0.25">
      <c r="A5072" s="377"/>
      <c r="B5072" s="378"/>
      <c r="C5072" s="377"/>
      <c r="D5072" s="378" t="s">
        <v>60986</v>
      </c>
      <c r="E5072" s="378"/>
      <c r="F5072" s="379"/>
      <c r="G5072" s="380"/>
      <c r="H5072" s="380">
        <f>+SUBTOTAL(9,H5066:H5071)</f>
        <v>3.53</v>
      </c>
      <c r="I5072" s="383"/>
      <c r="J5072" s="384"/>
      <c r="K5072" s="384"/>
    </row>
    <row r="5073" spans="1:11" x14ac:dyDescent="0.25">
      <c r="A5073" s="377"/>
      <c r="B5073" s="378"/>
      <c r="C5073" s="377"/>
      <c r="D5073" s="378" t="s">
        <v>60947</v>
      </c>
      <c r="E5073" s="378"/>
      <c r="F5073" s="379"/>
      <c r="G5073" s="380"/>
      <c r="H5073" s="380"/>
      <c r="I5073" s="383"/>
      <c r="J5073" s="384"/>
      <c r="K5073" s="384"/>
    </row>
    <row r="5074" spans="1:11" x14ac:dyDescent="0.25">
      <c r="A5074" s="377"/>
      <c r="B5074" s="378" t="s">
        <v>60948</v>
      </c>
      <c r="C5074" s="377" t="s">
        <v>62987</v>
      </c>
      <c r="D5074" s="378" t="s">
        <v>62988</v>
      </c>
      <c r="E5074" s="378" t="s">
        <v>33681</v>
      </c>
      <c r="F5074" s="379">
        <v>1</v>
      </c>
      <c r="G5074" s="380">
        <v>0.05</v>
      </c>
      <c r="H5074" s="380">
        <f>+ROUND(F5074*G5074,2)</f>
        <v>0.05</v>
      </c>
      <c r="I5074" s="383" t="s">
        <v>60952</v>
      </c>
      <c r="J5074" s="384" t="s">
        <v>60965</v>
      </c>
      <c r="K5074" s="384" t="s">
        <v>62987</v>
      </c>
    </row>
    <row r="5075" spans="1:11" x14ac:dyDescent="0.25">
      <c r="A5075" s="377"/>
      <c r="B5075" s="378"/>
      <c r="C5075" s="377"/>
      <c r="D5075" s="378" t="s">
        <v>60954</v>
      </c>
      <c r="E5075" s="378"/>
      <c r="F5075" s="379"/>
      <c r="G5075" s="380"/>
      <c r="H5075" s="380">
        <f>+SUBTOTAL(9,H5074:H5074)</f>
        <v>0.05</v>
      </c>
      <c r="I5075" s="383"/>
      <c r="J5075" s="384"/>
      <c r="K5075" s="384"/>
    </row>
    <row r="5076" spans="1:11" x14ac:dyDescent="0.25">
      <c r="A5076" s="377"/>
      <c r="B5076" s="378"/>
      <c r="C5076" s="377"/>
      <c r="D5076" s="378" t="s">
        <v>60955</v>
      </c>
      <c r="E5076" s="378"/>
      <c r="F5076" s="379"/>
      <c r="G5076" s="380"/>
      <c r="H5076" s="380">
        <f>+SUBTOTAL(9,H5064:H5074)</f>
        <v>18.670000000000005</v>
      </c>
      <c r="I5076" s="383"/>
      <c r="J5076" s="384"/>
      <c r="K5076" s="384"/>
    </row>
    <row r="5077" spans="1:11" x14ac:dyDescent="0.25">
      <c r="A5077" s="377"/>
      <c r="B5077" s="378"/>
      <c r="C5077" s="377"/>
      <c r="D5077" s="378" t="s">
        <v>60956</v>
      </c>
      <c r="E5077" s="378"/>
      <c r="F5077" s="379">
        <v>24.18</v>
      </c>
      <c r="G5077" s="380"/>
      <c r="H5077" s="380">
        <f>+ROUND(H5076*F5077/100,2)</f>
        <v>4.51</v>
      </c>
      <c r="I5077" s="383"/>
      <c r="J5077" s="384"/>
      <c r="K5077" s="384"/>
    </row>
    <row r="5078" spans="1:11" x14ac:dyDescent="0.25">
      <c r="A5078" s="377"/>
      <c r="B5078" s="378"/>
      <c r="C5078" s="377"/>
      <c r="D5078" s="378" t="s">
        <v>60957</v>
      </c>
      <c r="E5078" s="378"/>
      <c r="F5078" s="379"/>
      <c r="G5078" s="380"/>
      <c r="H5078" s="380">
        <f>+H5076+H5077</f>
        <v>23.180000000000007</v>
      </c>
      <c r="I5078" s="383"/>
      <c r="J5078" s="384"/>
      <c r="K5078" s="384"/>
    </row>
    <row r="5079" spans="1:11" x14ac:dyDescent="0.25">
      <c r="A5079" s="377"/>
      <c r="B5079" s="378"/>
      <c r="C5079" s="377"/>
      <c r="D5079" s="378" t="s">
        <v>60958</v>
      </c>
      <c r="E5079" s="378"/>
      <c r="F5079" s="379"/>
      <c r="G5079" s="380"/>
      <c r="H5079" s="380">
        <v>23.18</v>
      </c>
      <c r="I5079" s="383"/>
      <c r="J5079" s="384"/>
      <c r="K5079" s="384"/>
    </row>
    <row r="5080" spans="1:11" x14ac:dyDescent="0.25">
      <c r="I5080" s="383"/>
      <c r="J5080" s="384"/>
      <c r="K5080" s="384"/>
    </row>
    <row r="5081" spans="1:11" x14ac:dyDescent="0.25">
      <c r="I5081" s="383"/>
      <c r="J5081" s="384"/>
      <c r="K5081" s="384"/>
    </row>
    <row r="5082" spans="1:11" x14ac:dyDescent="0.25">
      <c r="A5082" s="377" t="s">
        <v>60934</v>
      </c>
      <c r="B5082" s="378" t="s">
        <v>60935</v>
      </c>
      <c r="C5082" s="377"/>
      <c r="D5082" s="378"/>
      <c r="E5082" s="378"/>
      <c r="F5082" s="379"/>
      <c r="G5082" s="380"/>
      <c r="H5082" s="380"/>
      <c r="I5082" s="383"/>
      <c r="J5082" s="384"/>
      <c r="K5082" s="384"/>
    </row>
    <row r="5083" spans="1:11" x14ac:dyDescent="0.25">
      <c r="A5083" s="377"/>
      <c r="B5083" s="378"/>
      <c r="C5083" s="377" t="s">
        <v>60938</v>
      </c>
      <c r="D5083" s="378" t="s">
        <v>60939</v>
      </c>
      <c r="E5083" s="378" t="s">
        <v>60940</v>
      </c>
      <c r="F5083" s="379" t="s">
        <v>60941</v>
      </c>
      <c r="G5083" s="380" t="s">
        <v>60942</v>
      </c>
      <c r="H5083" s="380" t="s">
        <v>60943</v>
      </c>
      <c r="I5083" s="383"/>
      <c r="J5083" s="384"/>
      <c r="K5083" s="384"/>
    </row>
    <row r="5084" spans="1:11" x14ac:dyDescent="0.25">
      <c r="A5084" s="377"/>
      <c r="B5084" s="378"/>
      <c r="C5084" s="377"/>
      <c r="D5084" s="378"/>
      <c r="E5084" s="378"/>
      <c r="F5084" s="379"/>
      <c r="G5084" s="380"/>
      <c r="H5084" s="380"/>
      <c r="I5084" s="383"/>
      <c r="J5084" s="384"/>
      <c r="K5084" s="384"/>
    </row>
    <row r="5085" spans="1:11" x14ac:dyDescent="0.25">
      <c r="A5085" s="385" t="s">
        <v>62989</v>
      </c>
      <c r="B5085" s="386" t="s">
        <v>62990</v>
      </c>
      <c r="C5085" s="385"/>
      <c r="D5085" s="386"/>
      <c r="E5085" s="386" t="s">
        <v>33681</v>
      </c>
      <c r="F5085" s="379" t="s">
        <v>60946</v>
      </c>
      <c r="G5085" s="380"/>
      <c r="H5085" s="380"/>
      <c r="I5085" s="383"/>
      <c r="J5085" s="384"/>
      <c r="K5085" s="384"/>
    </row>
    <row r="5086" spans="1:11" x14ac:dyDescent="0.25">
      <c r="A5086" s="377"/>
      <c r="B5086" s="378">
        <v>1</v>
      </c>
      <c r="C5086" s="377" t="s">
        <v>62985</v>
      </c>
      <c r="D5086" s="378" t="s">
        <v>62986</v>
      </c>
      <c r="E5086" s="378" t="s">
        <v>33681</v>
      </c>
      <c r="F5086" s="379">
        <v>3.5000000000000001E-3</v>
      </c>
      <c r="G5086" s="380">
        <v>15.09</v>
      </c>
      <c r="H5086" s="380">
        <f>+ROUND(F5086*G5086,2)</f>
        <v>0.05</v>
      </c>
      <c r="I5086" s="383" t="s">
        <v>61113</v>
      </c>
      <c r="J5086" s="384" t="s">
        <v>60965</v>
      </c>
      <c r="K5086" s="384">
        <v>4093</v>
      </c>
    </row>
    <row r="5087" spans="1:11" x14ac:dyDescent="0.25">
      <c r="A5087" s="377"/>
      <c r="B5087" s="378"/>
      <c r="C5087" s="377"/>
      <c r="D5087" s="378" t="s">
        <v>61118</v>
      </c>
      <c r="E5087" s="378"/>
      <c r="F5087" s="379"/>
      <c r="G5087" s="380"/>
      <c r="H5087" s="380">
        <f>+SUBTOTAL(9,H5086:H5086)</f>
        <v>0.05</v>
      </c>
      <c r="I5087" s="383"/>
      <c r="J5087" s="384"/>
      <c r="K5087" s="384"/>
    </row>
    <row r="5088" spans="1:11" x14ac:dyDescent="0.25">
      <c r="A5088" s="377"/>
      <c r="B5088" s="378"/>
      <c r="C5088" s="377"/>
      <c r="D5088" s="378" t="s">
        <v>60955</v>
      </c>
      <c r="E5088" s="378"/>
      <c r="F5088" s="379"/>
      <c r="G5088" s="380"/>
      <c r="H5088" s="380">
        <f>+SUBTOTAL(9,H5086:H5086)</f>
        <v>0.05</v>
      </c>
      <c r="I5088" s="383"/>
      <c r="J5088" s="384"/>
      <c r="K5088" s="384"/>
    </row>
    <row r="5089" spans="1:11" x14ac:dyDescent="0.25">
      <c r="A5089" s="377"/>
      <c r="B5089" s="378"/>
      <c r="C5089" s="377"/>
      <c r="D5089" s="378" t="s">
        <v>60956</v>
      </c>
      <c r="E5089" s="378"/>
      <c r="F5089" s="379">
        <v>24.18</v>
      </c>
      <c r="G5089" s="380"/>
      <c r="H5089" s="380">
        <f>+ROUND(H5088*F5089/100,2)</f>
        <v>0.01</v>
      </c>
      <c r="I5089" s="383"/>
      <c r="J5089" s="384"/>
      <c r="K5089" s="384"/>
    </row>
    <row r="5090" spans="1:11" x14ac:dyDescent="0.25">
      <c r="A5090" s="377"/>
      <c r="B5090" s="378"/>
      <c r="C5090" s="377"/>
      <c r="D5090" s="378" t="s">
        <v>60957</v>
      </c>
      <c r="E5090" s="378"/>
      <c r="F5090" s="379"/>
      <c r="G5090" s="380"/>
      <c r="H5090" s="380">
        <f>+H5088+H5089</f>
        <v>6.0000000000000005E-2</v>
      </c>
      <c r="I5090" s="383"/>
      <c r="J5090" s="384"/>
      <c r="K5090" s="384"/>
    </row>
    <row r="5091" spans="1:11" x14ac:dyDescent="0.25">
      <c r="A5091" s="377"/>
      <c r="B5091" s="378"/>
      <c r="C5091" s="377"/>
      <c r="D5091" s="378" t="s">
        <v>60958</v>
      </c>
      <c r="E5091" s="378"/>
      <c r="F5091" s="379"/>
      <c r="G5091" s="380"/>
      <c r="H5091" s="380">
        <v>0.06</v>
      </c>
      <c r="I5091" s="383"/>
      <c r="J5091" s="384"/>
      <c r="K5091" s="384"/>
    </row>
    <row r="5092" spans="1:11" x14ac:dyDescent="0.25">
      <c r="I5092" s="383"/>
      <c r="J5092" s="384"/>
      <c r="K5092" s="384"/>
    </row>
    <row r="5093" spans="1:11" x14ac:dyDescent="0.25">
      <c r="I5093" s="383"/>
      <c r="J5093" s="384"/>
      <c r="K5093" s="384"/>
    </row>
    <row r="5094" spans="1:11" x14ac:dyDescent="0.25">
      <c r="A5094" s="377" t="s">
        <v>60934</v>
      </c>
      <c r="B5094" s="378" t="s">
        <v>60935</v>
      </c>
      <c r="C5094" s="377"/>
      <c r="D5094" s="378"/>
      <c r="E5094" s="378"/>
      <c r="F5094" s="379"/>
      <c r="G5094" s="380"/>
      <c r="H5094" s="380"/>
      <c r="I5094" s="383"/>
      <c r="J5094" s="384"/>
      <c r="K5094" s="384"/>
    </row>
    <row r="5095" spans="1:11" x14ac:dyDescent="0.25">
      <c r="A5095" s="377"/>
      <c r="B5095" s="378"/>
      <c r="C5095" s="377" t="s">
        <v>60938</v>
      </c>
      <c r="D5095" s="378" t="s">
        <v>60939</v>
      </c>
      <c r="E5095" s="378" t="s">
        <v>60940</v>
      </c>
      <c r="F5095" s="379" t="s">
        <v>60941</v>
      </c>
      <c r="G5095" s="380" t="s">
        <v>60942</v>
      </c>
      <c r="H5095" s="380" t="s">
        <v>60943</v>
      </c>
      <c r="I5095" s="383"/>
      <c r="J5095" s="384"/>
      <c r="K5095" s="384"/>
    </row>
    <row r="5096" spans="1:11" x14ac:dyDescent="0.25">
      <c r="A5096" s="377"/>
      <c r="B5096" s="378"/>
      <c r="C5096" s="377"/>
      <c r="D5096" s="378"/>
      <c r="E5096" s="378"/>
      <c r="F5096" s="379"/>
      <c r="G5096" s="380"/>
      <c r="H5096" s="380"/>
      <c r="I5096" s="383"/>
      <c r="J5096" s="384"/>
      <c r="K5096" s="384"/>
    </row>
    <row r="5097" spans="1:11" x14ac:dyDescent="0.25">
      <c r="A5097" s="385" t="s">
        <v>62991</v>
      </c>
      <c r="B5097" s="386" t="s">
        <v>62972</v>
      </c>
      <c r="C5097" s="385"/>
      <c r="D5097" s="386"/>
      <c r="E5097" s="386" t="s">
        <v>33681</v>
      </c>
      <c r="F5097" s="379" t="s">
        <v>60946</v>
      </c>
      <c r="G5097" s="380"/>
      <c r="H5097" s="380"/>
      <c r="I5097" s="383"/>
      <c r="J5097" s="384"/>
      <c r="K5097" s="384"/>
    </row>
    <row r="5098" spans="1:11" x14ac:dyDescent="0.25">
      <c r="A5098" s="377"/>
      <c r="B5098" s="378">
        <v>3</v>
      </c>
      <c r="C5098" s="377" t="s">
        <v>62979</v>
      </c>
      <c r="D5098" s="378" t="s">
        <v>62980</v>
      </c>
      <c r="E5098" s="378" t="s">
        <v>284</v>
      </c>
      <c r="F5098" s="379">
        <v>3.43E-5</v>
      </c>
      <c r="G5098" s="380">
        <v>55000</v>
      </c>
      <c r="H5098" s="380">
        <f>+ROUND(F5098*G5098,2)</f>
        <v>1.89</v>
      </c>
      <c r="I5098" s="383" t="s">
        <v>61092</v>
      </c>
      <c r="J5098" s="384" t="s">
        <v>60965</v>
      </c>
      <c r="K5098" s="384">
        <v>37736</v>
      </c>
    </row>
    <row r="5099" spans="1:11" x14ac:dyDescent="0.25">
      <c r="A5099" s="377"/>
      <c r="B5099" s="378">
        <v>3</v>
      </c>
      <c r="C5099" s="377" t="s">
        <v>62981</v>
      </c>
      <c r="D5099" s="378" t="s">
        <v>62982</v>
      </c>
      <c r="E5099" s="378" t="s">
        <v>284</v>
      </c>
      <c r="F5099" s="379">
        <v>3.43E-5</v>
      </c>
      <c r="G5099" s="380">
        <v>312752.14</v>
      </c>
      <c r="H5099" s="380">
        <f>+ROUND(F5099*G5099,2)</f>
        <v>10.73</v>
      </c>
      <c r="I5099" s="383" t="s">
        <v>61092</v>
      </c>
      <c r="J5099" s="384" t="s">
        <v>60965</v>
      </c>
      <c r="K5099" s="384">
        <v>37747</v>
      </c>
    </row>
    <row r="5100" spans="1:11" x14ac:dyDescent="0.25">
      <c r="A5100" s="377"/>
      <c r="B5100" s="378"/>
      <c r="C5100" s="377"/>
      <c r="D5100" s="378" t="s">
        <v>61094</v>
      </c>
      <c r="E5100" s="378"/>
      <c r="F5100" s="379"/>
      <c r="G5100" s="380"/>
      <c r="H5100" s="380">
        <f>+SUBTOTAL(9,H5098:H5099)</f>
        <v>12.620000000000001</v>
      </c>
      <c r="I5100" s="383"/>
      <c r="J5100" s="384"/>
      <c r="K5100" s="384"/>
    </row>
    <row r="5101" spans="1:11" x14ac:dyDescent="0.25">
      <c r="A5101" s="377"/>
      <c r="B5101" s="378"/>
      <c r="C5101" s="377"/>
      <c r="D5101" s="378" t="s">
        <v>60955</v>
      </c>
      <c r="E5101" s="378"/>
      <c r="F5101" s="379"/>
      <c r="G5101" s="380"/>
      <c r="H5101" s="380">
        <f>+SUBTOTAL(9,H5098:H5099)</f>
        <v>12.620000000000001</v>
      </c>
      <c r="I5101" s="383"/>
      <c r="J5101" s="384"/>
      <c r="K5101" s="384"/>
    </row>
    <row r="5102" spans="1:11" x14ac:dyDescent="0.25">
      <c r="A5102" s="377"/>
      <c r="B5102" s="378"/>
      <c r="C5102" s="377"/>
      <c r="D5102" s="378" t="s">
        <v>60956</v>
      </c>
      <c r="E5102" s="378"/>
      <c r="F5102" s="379">
        <v>24.18</v>
      </c>
      <c r="G5102" s="380"/>
      <c r="H5102" s="380">
        <f>+ROUND(H5101*F5102/100,2)</f>
        <v>3.05</v>
      </c>
      <c r="I5102" s="383"/>
      <c r="J5102" s="384"/>
      <c r="K5102" s="384"/>
    </row>
    <row r="5103" spans="1:11" x14ac:dyDescent="0.25">
      <c r="A5103" s="377"/>
      <c r="B5103" s="378"/>
      <c r="C5103" s="377"/>
      <c r="D5103" s="378" t="s">
        <v>60957</v>
      </c>
      <c r="E5103" s="378"/>
      <c r="F5103" s="379"/>
      <c r="G5103" s="380"/>
      <c r="H5103" s="380">
        <f>+H5101+H5102</f>
        <v>15.670000000000002</v>
      </c>
      <c r="I5103" s="383"/>
      <c r="J5103" s="384"/>
      <c r="K5103" s="384"/>
    </row>
    <row r="5104" spans="1:11" x14ac:dyDescent="0.25">
      <c r="A5104" s="377"/>
      <c r="B5104" s="378"/>
      <c r="C5104" s="377"/>
      <c r="D5104" s="378" t="s">
        <v>60958</v>
      </c>
      <c r="E5104" s="378"/>
      <c r="F5104" s="379"/>
      <c r="G5104" s="380"/>
      <c r="H5104" s="380">
        <v>15.67</v>
      </c>
      <c r="I5104" s="383"/>
      <c r="J5104" s="384"/>
      <c r="K5104" s="384"/>
    </row>
    <row r="5105" spans="1:11" x14ac:dyDescent="0.25">
      <c r="I5105" s="383"/>
      <c r="J5105" s="384"/>
      <c r="K5105" s="384"/>
    </row>
    <row r="5106" spans="1:11" x14ac:dyDescent="0.25">
      <c r="I5106" s="383"/>
      <c r="J5106" s="384"/>
      <c r="K5106" s="384"/>
    </row>
    <row r="5107" spans="1:11" x14ac:dyDescent="0.25">
      <c r="A5107" s="377" t="s">
        <v>60934</v>
      </c>
      <c r="B5107" s="378" t="s">
        <v>60935</v>
      </c>
      <c r="C5107" s="377"/>
      <c r="D5107" s="378"/>
      <c r="E5107" s="378"/>
      <c r="F5107" s="379"/>
      <c r="G5107" s="380"/>
      <c r="H5107" s="380"/>
      <c r="I5107" s="383"/>
      <c r="J5107" s="384"/>
      <c r="K5107" s="384"/>
    </row>
    <row r="5108" spans="1:11" x14ac:dyDescent="0.25">
      <c r="A5108" s="377"/>
      <c r="B5108" s="378"/>
      <c r="C5108" s="377" t="s">
        <v>60938</v>
      </c>
      <c r="D5108" s="378" t="s">
        <v>60939</v>
      </c>
      <c r="E5108" s="378" t="s">
        <v>60940</v>
      </c>
      <c r="F5108" s="379" t="s">
        <v>60941</v>
      </c>
      <c r="G5108" s="380" t="s">
        <v>60942</v>
      </c>
      <c r="H5108" s="380" t="s">
        <v>60943</v>
      </c>
      <c r="I5108" s="383"/>
      <c r="J5108" s="384"/>
      <c r="K5108" s="384"/>
    </row>
    <row r="5109" spans="1:11" x14ac:dyDescent="0.25">
      <c r="A5109" s="377"/>
      <c r="B5109" s="378"/>
      <c r="C5109" s="377"/>
      <c r="D5109" s="378"/>
      <c r="E5109" s="378"/>
      <c r="F5109" s="379"/>
      <c r="G5109" s="380"/>
      <c r="H5109" s="380"/>
      <c r="I5109" s="383"/>
      <c r="J5109" s="384"/>
      <c r="K5109" s="384"/>
    </row>
    <row r="5110" spans="1:11" x14ac:dyDescent="0.25">
      <c r="A5110" s="385" t="s">
        <v>62992</v>
      </c>
      <c r="B5110" s="386" t="s">
        <v>62974</v>
      </c>
      <c r="C5110" s="385"/>
      <c r="D5110" s="386"/>
      <c r="E5110" s="386" t="s">
        <v>33681</v>
      </c>
      <c r="F5110" s="379" t="s">
        <v>60946</v>
      </c>
      <c r="G5110" s="380"/>
      <c r="H5110" s="380"/>
      <c r="I5110" s="383"/>
      <c r="J5110" s="384"/>
      <c r="K5110" s="384"/>
    </row>
    <row r="5111" spans="1:11" x14ac:dyDescent="0.25">
      <c r="A5111" s="377"/>
      <c r="B5111" s="378">
        <v>3</v>
      </c>
      <c r="C5111" s="377" t="s">
        <v>62979</v>
      </c>
      <c r="D5111" s="378" t="s">
        <v>62980</v>
      </c>
      <c r="E5111" s="378" t="s">
        <v>284</v>
      </c>
      <c r="F5111" s="379">
        <v>7.1999999999999997E-6</v>
      </c>
      <c r="G5111" s="380">
        <v>55000</v>
      </c>
      <c r="H5111" s="380">
        <f>+ROUND(F5111*G5111,2)</f>
        <v>0.4</v>
      </c>
      <c r="I5111" s="383" t="s">
        <v>61092</v>
      </c>
      <c r="J5111" s="384" t="s">
        <v>60965</v>
      </c>
      <c r="K5111" s="384">
        <v>37736</v>
      </c>
    </row>
    <row r="5112" spans="1:11" x14ac:dyDescent="0.25">
      <c r="A5112" s="377"/>
      <c r="B5112" s="378">
        <v>3</v>
      </c>
      <c r="C5112" s="377" t="s">
        <v>62981</v>
      </c>
      <c r="D5112" s="378" t="s">
        <v>62982</v>
      </c>
      <c r="E5112" s="378" t="s">
        <v>284</v>
      </c>
      <c r="F5112" s="379">
        <v>7.1999999999999997E-6</v>
      </c>
      <c r="G5112" s="380">
        <v>312752.14</v>
      </c>
      <c r="H5112" s="380">
        <f>+ROUND(F5112*G5112,2)</f>
        <v>2.25</v>
      </c>
      <c r="I5112" s="383" t="s">
        <v>61092</v>
      </c>
      <c r="J5112" s="384" t="s">
        <v>60965</v>
      </c>
      <c r="K5112" s="384">
        <v>37747</v>
      </c>
    </row>
    <row r="5113" spans="1:11" x14ac:dyDescent="0.25">
      <c r="A5113" s="377"/>
      <c r="B5113" s="378"/>
      <c r="C5113" s="377"/>
      <c r="D5113" s="378" t="s">
        <v>61094</v>
      </c>
      <c r="E5113" s="378"/>
      <c r="F5113" s="379"/>
      <c r="G5113" s="380"/>
      <c r="H5113" s="380">
        <f>+SUBTOTAL(9,H5111:H5112)</f>
        <v>2.65</v>
      </c>
      <c r="I5113" s="383"/>
      <c r="J5113" s="384"/>
      <c r="K5113" s="384"/>
    </row>
    <row r="5114" spans="1:11" x14ac:dyDescent="0.25">
      <c r="A5114" s="377"/>
      <c r="B5114" s="378"/>
      <c r="C5114" s="377"/>
      <c r="D5114" s="378" t="s">
        <v>60955</v>
      </c>
      <c r="E5114" s="378"/>
      <c r="F5114" s="379"/>
      <c r="G5114" s="380"/>
      <c r="H5114" s="380">
        <f>+SUBTOTAL(9,H5111:H5112)</f>
        <v>2.65</v>
      </c>
      <c r="I5114" s="383"/>
      <c r="J5114" s="384"/>
      <c r="K5114" s="384"/>
    </row>
    <row r="5115" spans="1:11" x14ac:dyDescent="0.25">
      <c r="A5115" s="377"/>
      <c r="B5115" s="378"/>
      <c r="C5115" s="377"/>
      <c r="D5115" s="378" t="s">
        <v>60956</v>
      </c>
      <c r="E5115" s="378"/>
      <c r="F5115" s="379">
        <v>24.18</v>
      </c>
      <c r="G5115" s="380"/>
      <c r="H5115" s="380">
        <f>+ROUND(H5114*F5115/100,2)</f>
        <v>0.64</v>
      </c>
      <c r="I5115" s="383"/>
      <c r="J5115" s="384"/>
      <c r="K5115" s="384"/>
    </row>
    <row r="5116" spans="1:11" x14ac:dyDescent="0.25">
      <c r="A5116" s="377"/>
      <c r="B5116" s="378"/>
      <c r="C5116" s="377"/>
      <c r="D5116" s="378" t="s">
        <v>60957</v>
      </c>
      <c r="E5116" s="378"/>
      <c r="F5116" s="379"/>
      <c r="G5116" s="380"/>
      <c r="H5116" s="380">
        <f>+H5114+H5115</f>
        <v>3.29</v>
      </c>
      <c r="I5116" s="383"/>
      <c r="J5116" s="384"/>
      <c r="K5116" s="384"/>
    </row>
    <row r="5117" spans="1:11" x14ac:dyDescent="0.25">
      <c r="A5117" s="377"/>
      <c r="B5117" s="378"/>
      <c r="C5117" s="377"/>
      <c r="D5117" s="378" t="s">
        <v>60958</v>
      </c>
      <c r="E5117" s="378"/>
      <c r="F5117" s="379"/>
      <c r="G5117" s="380"/>
      <c r="H5117" s="380">
        <v>3.29</v>
      </c>
      <c r="I5117" s="383"/>
      <c r="J5117" s="384"/>
      <c r="K5117" s="384"/>
    </row>
    <row r="5118" spans="1:11" x14ac:dyDescent="0.25">
      <c r="I5118" s="383"/>
      <c r="J5118" s="384"/>
      <c r="K5118" s="384"/>
    </row>
    <row r="5119" spans="1:11" x14ac:dyDescent="0.25">
      <c r="I5119" s="383"/>
      <c r="J5119" s="384"/>
      <c r="K5119" s="384"/>
    </row>
    <row r="5120" spans="1:11" x14ac:dyDescent="0.25">
      <c r="A5120" s="377" t="s">
        <v>60934</v>
      </c>
      <c r="B5120" s="378" t="s">
        <v>60935</v>
      </c>
      <c r="C5120" s="377"/>
      <c r="D5120" s="378"/>
      <c r="E5120" s="378"/>
      <c r="F5120" s="379"/>
      <c r="G5120" s="380"/>
      <c r="H5120" s="380"/>
      <c r="I5120" s="383"/>
      <c r="J5120" s="384"/>
      <c r="K5120" s="384"/>
    </row>
    <row r="5121" spans="1:11" x14ac:dyDescent="0.25">
      <c r="A5121" s="377"/>
      <c r="B5121" s="378"/>
      <c r="C5121" s="377" t="s">
        <v>60938</v>
      </c>
      <c r="D5121" s="378" t="s">
        <v>60939</v>
      </c>
      <c r="E5121" s="378" t="s">
        <v>60940</v>
      </c>
      <c r="F5121" s="379" t="s">
        <v>60941</v>
      </c>
      <c r="G5121" s="380" t="s">
        <v>60942</v>
      </c>
      <c r="H5121" s="380" t="s">
        <v>60943</v>
      </c>
      <c r="I5121" s="383"/>
      <c r="J5121" s="384"/>
      <c r="K5121" s="384"/>
    </row>
    <row r="5122" spans="1:11" x14ac:dyDescent="0.25">
      <c r="A5122" s="377"/>
      <c r="B5122" s="378"/>
      <c r="C5122" s="377"/>
      <c r="D5122" s="378"/>
      <c r="E5122" s="378"/>
      <c r="F5122" s="379"/>
      <c r="G5122" s="380"/>
      <c r="H5122" s="380"/>
      <c r="I5122" s="383"/>
      <c r="J5122" s="384"/>
      <c r="K5122" s="384"/>
    </row>
    <row r="5123" spans="1:11" x14ac:dyDescent="0.25">
      <c r="A5123" s="385" t="s">
        <v>62993</v>
      </c>
      <c r="B5123" s="386" t="s">
        <v>62976</v>
      </c>
      <c r="C5123" s="385"/>
      <c r="D5123" s="386"/>
      <c r="E5123" s="386" t="s">
        <v>33681</v>
      </c>
      <c r="F5123" s="379" t="s">
        <v>60946</v>
      </c>
      <c r="G5123" s="380"/>
      <c r="H5123" s="380"/>
      <c r="I5123" s="383"/>
      <c r="J5123" s="384"/>
      <c r="K5123" s="384"/>
    </row>
    <row r="5124" spans="1:11" x14ac:dyDescent="0.25">
      <c r="A5124" s="377"/>
      <c r="B5124" s="378">
        <v>3</v>
      </c>
      <c r="C5124" s="377" t="s">
        <v>62979</v>
      </c>
      <c r="D5124" s="378" t="s">
        <v>62980</v>
      </c>
      <c r="E5124" s="378" t="s">
        <v>284</v>
      </c>
      <c r="F5124" s="379">
        <v>2.7999999999999999E-6</v>
      </c>
      <c r="G5124" s="380">
        <v>55000</v>
      </c>
      <c r="H5124" s="380">
        <f>+ROUND(F5124*G5124,2)</f>
        <v>0.15</v>
      </c>
      <c r="I5124" s="383" t="s">
        <v>61092</v>
      </c>
      <c r="J5124" s="384" t="s">
        <v>60965</v>
      </c>
      <c r="K5124" s="384">
        <v>37736</v>
      </c>
    </row>
    <row r="5125" spans="1:11" x14ac:dyDescent="0.25">
      <c r="A5125" s="377"/>
      <c r="B5125" s="378">
        <v>3</v>
      </c>
      <c r="C5125" s="377" t="s">
        <v>62981</v>
      </c>
      <c r="D5125" s="378" t="s">
        <v>62982</v>
      </c>
      <c r="E5125" s="378" t="s">
        <v>284</v>
      </c>
      <c r="F5125" s="379">
        <v>2.7999999999999999E-6</v>
      </c>
      <c r="G5125" s="380">
        <v>312752.14</v>
      </c>
      <c r="H5125" s="380">
        <f>+ROUND(F5125*G5125,2)</f>
        <v>0.88</v>
      </c>
      <c r="I5125" s="383" t="s">
        <v>61092</v>
      </c>
      <c r="J5125" s="384" t="s">
        <v>60965</v>
      </c>
      <c r="K5125" s="384">
        <v>37747</v>
      </c>
    </row>
    <row r="5126" spans="1:11" x14ac:dyDescent="0.25">
      <c r="A5126" s="377"/>
      <c r="B5126" s="378"/>
      <c r="C5126" s="377"/>
      <c r="D5126" s="378" t="s">
        <v>61094</v>
      </c>
      <c r="E5126" s="378"/>
      <c r="F5126" s="379"/>
      <c r="G5126" s="380"/>
      <c r="H5126" s="380">
        <f>+SUBTOTAL(9,H5124:H5125)</f>
        <v>1.03</v>
      </c>
      <c r="I5126" s="383"/>
      <c r="J5126" s="384"/>
      <c r="K5126" s="384"/>
    </row>
    <row r="5127" spans="1:11" x14ac:dyDescent="0.25">
      <c r="A5127" s="377"/>
      <c r="B5127" s="378"/>
      <c r="C5127" s="377"/>
      <c r="D5127" s="378" t="s">
        <v>60955</v>
      </c>
      <c r="E5127" s="378"/>
      <c r="F5127" s="379"/>
      <c r="G5127" s="380"/>
      <c r="H5127" s="380">
        <f>+SUBTOTAL(9,H5124:H5125)</f>
        <v>1.03</v>
      </c>
      <c r="I5127" s="383"/>
      <c r="J5127" s="384"/>
      <c r="K5127" s="384"/>
    </row>
    <row r="5128" spans="1:11" x14ac:dyDescent="0.25">
      <c r="A5128" s="377"/>
      <c r="B5128" s="378"/>
      <c r="C5128" s="377"/>
      <c r="D5128" s="378" t="s">
        <v>60956</v>
      </c>
      <c r="E5128" s="378"/>
      <c r="F5128" s="379">
        <v>24.18</v>
      </c>
      <c r="G5128" s="380"/>
      <c r="H5128" s="380">
        <f>+ROUND(H5127*F5128/100,2)</f>
        <v>0.25</v>
      </c>
      <c r="I5128" s="383"/>
      <c r="J5128" s="384"/>
      <c r="K5128" s="384"/>
    </row>
    <row r="5129" spans="1:11" x14ac:dyDescent="0.25">
      <c r="A5129" s="377"/>
      <c r="B5129" s="378"/>
      <c r="C5129" s="377"/>
      <c r="D5129" s="378" t="s">
        <v>60957</v>
      </c>
      <c r="E5129" s="378"/>
      <c r="F5129" s="379"/>
      <c r="G5129" s="380"/>
      <c r="H5129" s="380">
        <f>+H5127+H5128</f>
        <v>1.28</v>
      </c>
      <c r="I5129" s="383"/>
      <c r="J5129" s="384"/>
      <c r="K5129" s="384"/>
    </row>
    <row r="5130" spans="1:11" x14ac:dyDescent="0.25">
      <c r="A5130" s="377"/>
      <c r="B5130" s="378"/>
      <c r="C5130" s="377"/>
      <c r="D5130" s="378" t="s">
        <v>60958</v>
      </c>
      <c r="E5130" s="378"/>
      <c r="F5130" s="379"/>
      <c r="G5130" s="380"/>
      <c r="H5130" s="380">
        <v>1.28</v>
      </c>
      <c r="I5130" s="383"/>
      <c r="J5130" s="384"/>
      <c r="K5130" s="384"/>
    </row>
    <row r="5131" spans="1:11" x14ac:dyDescent="0.25">
      <c r="I5131" s="383"/>
      <c r="J5131" s="384"/>
      <c r="K5131" s="384"/>
    </row>
    <row r="5132" spans="1:11" x14ac:dyDescent="0.25">
      <c r="I5132" s="383"/>
      <c r="J5132" s="384"/>
      <c r="K5132" s="384"/>
    </row>
    <row r="5133" spans="1:11" x14ac:dyDescent="0.25">
      <c r="A5133" s="377" t="s">
        <v>60934</v>
      </c>
      <c r="B5133" s="378" t="s">
        <v>60935</v>
      </c>
      <c r="C5133" s="377"/>
      <c r="D5133" s="378"/>
      <c r="E5133" s="378"/>
      <c r="F5133" s="379"/>
      <c r="G5133" s="380"/>
      <c r="H5133" s="380"/>
      <c r="I5133" s="383"/>
      <c r="J5133" s="384"/>
      <c r="K5133" s="384"/>
    </row>
    <row r="5134" spans="1:11" x14ac:dyDescent="0.25">
      <c r="A5134" s="377"/>
      <c r="B5134" s="378"/>
      <c r="C5134" s="377" t="s">
        <v>60938</v>
      </c>
      <c r="D5134" s="378" t="s">
        <v>60939</v>
      </c>
      <c r="E5134" s="378" t="s">
        <v>60940</v>
      </c>
      <c r="F5134" s="379" t="s">
        <v>60941</v>
      </c>
      <c r="G5134" s="380" t="s">
        <v>60942</v>
      </c>
      <c r="H5134" s="380" t="s">
        <v>60943</v>
      </c>
      <c r="I5134" s="383"/>
      <c r="J5134" s="384"/>
      <c r="K5134" s="384"/>
    </row>
    <row r="5135" spans="1:11" x14ac:dyDescent="0.25">
      <c r="A5135" s="377"/>
      <c r="B5135" s="378"/>
      <c r="C5135" s="377"/>
      <c r="D5135" s="378"/>
      <c r="E5135" s="378"/>
      <c r="F5135" s="379"/>
      <c r="G5135" s="380"/>
      <c r="H5135" s="380"/>
      <c r="I5135" s="383"/>
      <c r="J5135" s="384"/>
      <c r="K5135" s="384"/>
    </row>
    <row r="5136" spans="1:11" x14ac:dyDescent="0.25">
      <c r="A5136" s="385" t="s">
        <v>62994</v>
      </c>
      <c r="B5136" s="386" t="s">
        <v>61054</v>
      </c>
      <c r="C5136" s="385"/>
      <c r="D5136" s="386"/>
      <c r="E5136" s="386" t="s">
        <v>61033</v>
      </c>
      <c r="F5136" s="379" t="s">
        <v>60946</v>
      </c>
      <c r="G5136" s="380"/>
      <c r="H5136" s="380"/>
      <c r="I5136" s="383"/>
      <c r="J5136" s="384"/>
      <c r="K5136" s="384"/>
    </row>
    <row r="5137" spans="1:11" x14ac:dyDescent="0.25">
      <c r="A5137" s="377"/>
      <c r="B5137" s="378"/>
      <c r="C5137" s="377"/>
      <c r="D5137" s="378" t="s">
        <v>60947</v>
      </c>
      <c r="E5137" s="378"/>
      <c r="F5137" s="379"/>
      <c r="G5137" s="380"/>
      <c r="H5137" s="380"/>
      <c r="I5137" s="383"/>
      <c r="J5137" s="384"/>
      <c r="K5137" s="384"/>
    </row>
    <row r="5138" spans="1:11" x14ac:dyDescent="0.25">
      <c r="A5138" s="377"/>
      <c r="B5138" s="378" t="s">
        <v>60948</v>
      </c>
      <c r="C5138" s="377" t="s">
        <v>62969</v>
      </c>
      <c r="D5138" s="378" t="s">
        <v>62970</v>
      </c>
      <c r="E5138" s="378" t="s">
        <v>33681</v>
      </c>
      <c r="F5138" s="379">
        <v>1</v>
      </c>
      <c r="G5138" s="380">
        <v>18.670000000000002</v>
      </c>
      <c r="H5138" s="380">
        <f>+ROUND(F5138*G5138,2)</f>
        <v>18.670000000000002</v>
      </c>
      <c r="I5138" s="383" t="s">
        <v>60952</v>
      </c>
      <c r="J5138" s="384" t="s">
        <v>60965</v>
      </c>
      <c r="K5138" s="384" t="s">
        <v>62969</v>
      </c>
    </row>
    <row r="5139" spans="1:11" x14ac:dyDescent="0.25">
      <c r="A5139" s="377"/>
      <c r="B5139" s="378" t="s">
        <v>60948</v>
      </c>
      <c r="C5139" s="377" t="s">
        <v>62971</v>
      </c>
      <c r="D5139" s="378" t="s">
        <v>62972</v>
      </c>
      <c r="E5139" s="378" t="s">
        <v>33681</v>
      </c>
      <c r="F5139" s="379">
        <v>1</v>
      </c>
      <c r="G5139" s="380">
        <v>12.62</v>
      </c>
      <c r="H5139" s="380">
        <f>+ROUND(F5139*G5139,2)</f>
        <v>12.62</v>
      </c>
      <c r="I5139" s="383" t="s">
        <v>60952</v>
      </c>
      <c r="J5139" s="384" t="s">
        <v>60965</v>
      </c>
      <c r="K5139" s="384" t="s">
        <v>62971</v>
      </c>
    </row>
    <row r="5140" spans="1:11" x14ac:dyDescent="0.25">
      <c r="A5140" s="377"/>
      <c r="B5140" s="378" t="s">
        <v>60948</v>
      </c>
      <c r="C5140" s="377" t="s">
        <v>62973</v>
      </c>
      <c r="D5140" s="378" t="s">
        <v>62974</v>
      </c>
      <c r="E5140" s="378" t="s">
        <v>33681</v>
      </c>
      <c r="F5140" s="379">
        <v>1</v>
      </c>
      <c r="G5140" s="380">
        <v>2.65</v>
      </c>
      <c r="H5140" s="380">
        <f>+ROUND(F5140*G5140,2)</f>
        <v>2.65</v>
      </c>
      <c r="I5140" s="383" t="s">
        <v>60952</v>
      </c>
      <c r="J5140" s="384" t="s">
        <v>60965</v>
      </c>
      <c r="K5140" s="384" t="s">
        <v>62973</v>
      </c>
    </row>
    <row r="5141" spans="1:11" x14ac:dyDescent="0.25">
      <c r="A5141" s="377"/>
      <c r="B5141" s="378" t="s">
        <v>60948</v>
      </c>
      <c r="C5141" s="377" t="s">
        <v>62975</v>
      </c>
      <c r="D5141" s="378" t="s">
        <v>62976</v>
      </c>
      <c r="E5141" s="378" t="s">
        <v>33681</v>
      </c>
      <c r="F5141" s="379">
        <v>1</v>
      </c>
      <c r="G5141" s="380">
        <v>1.03</v>
      </c>
      <c r="H5141" s="380">
        <f>+ROUND(F5141*G5141,2)</f>
        <v>1.03</v>
      </c>
      <c r="I5141" s="383" t="s">
        <v>60952</v>
      </c>
      <c r="J5141" s="384" t="s">
        <v>60965</v>
      </c>
      <c r="K5141" s="384" t="s">
        <v>62975</v>
      </c>
    </row>
    <row r="5142" spans="1:11" x14ac:dyDescent="0.25">
      <c r="A5142" s="377"/>
      <c r="B5142" s="378"/>
      <c r="C5142" s="377"/>
      <c r="D5142" s="378" t="s">
        <v>60954</v>
      </c>
      <c r="E5142" s="378"/>
      <c r="F5142" s="379"/>
      <c r="G5142" s="380"/>
      <c r="H5142" s="380">
        <f>+SUBTOTAL(9,H5138:H5141)</f>
        <v>34.97</v>
      </c>
      <c r="I5142" s="383"/>
      <c r="J5142" s="384"/>
      <c r="K5142" s="384"/>
    </row>
    <row r="5143" spans="1:11" x14ac:dyDescent="0.25">
      <c r="A5143" s="377"/>
      <c r="B5143" s="378"/>
      <c r="C5143" s="377"/>
      <c r="D5143" s="378" t="s">
        <v>60955</v>
      </c>
      <c r="E5143" s="378"/>
      <c r="F5143" s="379"/>
      <c r="G5143" s="380"/>
      <c r="H5143" s="380">
        <f>+SUBTOTAL(9,H5137:H5141)</f>
        <v>34.97</v>
      </c>
      <c r="I5143" s="383"/>
      <c r="J5143" s="384"/>
      <c r="K5143" s="384"/>
    </row>
    <row r="5144" spans="1:11" x14ac:dyDescent="0.25">
      <c r="A5144" s="377"/>
      <c r="B5144" s="378"/>
      <c r="C5144" s="377"/>
      <c r="D5144" s="378" t="s">
        <v>60956</v>
      </c>
      <c r="E5144" s="378"/>
      <c r="F5144" s="379">
        <v>24.18</v>
      </c>
      <c r="G5144" s="380"/>
      <c r="H5144" s="380">
        <f>+ROUND(H5143*F5144/100,2)</f>
        <v>8.4600000000000009</v>
      </c>
      <c r="I5144" s="383"/>
      <c r="J5144" s="384"/>
      <c r="K5144" s="384"/>
    </row>
    <row r="5145" spans="1:11" x14ac:dyDescent="0.25">
      <c r="A5145" s="377"/>
      <c r="B5145" s="378"/>
      <c r="C5145" s="377"/>
      <c r="D5145" s="378" t="s">
        <v>60957</v>
      </c>
      <c r="E5145" s="378"/>
      <c r="F5145" s="379"/>
      <c r="G5145" s="380"/>
      <c r="H5145" s="380">
        <f>+H5143+H5144</f>
        <v>43.43</v>
      </c>
      <c r="I5145" s="383"/>
      <c r="J5145" s="384"/>
      <c r="K5145" s="384"/>
    </row>
    <row r="5146" spans="1:11" x14ac:dyDescent="0.25">
      <c r="A5146" s="377"/>
      <c r="B5146" s="378"/>
      <c r="C5146" s="377"/>
      <c r="D5146" s="378" t="s">
        <v>60958</v>
      </c>
      <c r="E5146" s="378"/>
      <c r="F5146" s="379"/>
      <c r="G5146" s="380"/>
      <c r="H5146" s="380">
        <v>43.43</v>
      </c>
      <c r="I5146" s="383"/>
      <c r="J5146" s="384"/>
      <c r="K5146" s="384"/>
    </row>
    <row r="5147" spans="1:11" x14ac:dyDescent="0.25">
      <c r="I5147" s="383"/>
      <c r="J5147" s="384"/>
      <c r="K5147" s="384"/>
    </row>
    <row r="5148" spans="1:11" x14ac:dyDescent="0.25">
      <c r="I5148" s="383"/>
      <c r="J5148" s="384"/>
      <c r="K5148" s="384"/>
    </row>
    <row r="5149" spans="1:11" x14ac:dyDescent="0.25">
      <c r="A5149" s="377" t="s">
        <v>60934</v>
      </c>
      <c r="B5149" s="378" t="s">
        <v>60935</v>
      </c>
      <c r="C5149" s="377"/>
      <c r="D5149" s="378"/>
      <c r="E5149" s="378"/>
      <c r="F5149" s="379"/>
      <c r="G5149" s="380"/>
      <c r="H5149" s="380"/>
      <c r="I5149" s="383"/>
      <c r="J5149" s="384"/>
      <c r="K5149" s="384"/>
    </row>
    <row r="5150" spans="1:11" x14ac:dyDescent="0.25">
      <c r="A5150" s="377"/>
      <c r="B5150" s="378"/>
      <c r="C5150" s="377" t="s">
        <v>60938</v>
      </c>
      <c r="D5150" s="378" t="s">
        <v>60939</v>
      </c>
      <c r="E5150" s="378" t="s">
        <v>60940</v>
      </c>
      <c r="F5150" s="379" t="s">
        <v>60941</v>
      </c>
      <c r="G5150" s="380" t="s">
        <v>60942</v>
      </c>
      <c r="H5150" s="380" t="s">
        <v>60943</v>
      </c>
      <c r="I5150" s="383"/>
      <c r="J5150" s="384"/>
      <c r="K5150" s="384"/>
    </row>
    <row r="5151" spans="1:11" x14ac:dyDescent="0.25">
      <c r="A5151" s="377"/>
      <c r="B5151" s="378"/>
      <c r="C5151" s="377"/>
      <c r="D5151" s="378"/>
      <c r="E5151" s="378"/>
      <c r="F5151" s="379"/>
      <c r="G5151" s="380"/>
      <c r="H5151" s="380"/>
      <c r="I5151" s="383"/>
      <c r="J5151" s="384"/>
      <c r="K5151" s="384"/>
    </row>
    <row r="5152" spans="1:11" x14ac:dyDescent="0.25">
      <c r="A5152" s="385" t="s">
        <v>62995</v>
      </c>
      <c r="B5152" s="386" t="s">
        <v>62996</v>
      </c>
      <c r="C5152" s="385"/>
      <c r="D5152" s="386"/>
      <c r="E5152" s="386" t="s">
        <v>287</v>
      </c>
      <c r="F5152" s="379" t="s">
        <v>60946</v>
      </c>
      <c r="G5152" s="380"/>
      <c r="H5152" s="380"/>
      <c r="I5152" s="383"/>
      <c r="J5152" s="384"/>
      <c r="K5152" s="384"/>
    </row>
    <row r="5153" spans="1:11" x14ac:dyDescent="0.25">
      <c r="A5153" s="377"/>
      <c r="B5153" s="378"/>
      <c r="C5153" s="377"/>
      <c r="D5153" s="378" t="s">
        <v>60947</v>
      </c>
      <c r="E5153" s="378"/>
      <c r="F5153" s="379"/>
      <c r="G5153" s="380"/>
      <c r="H5153" s="380"/>
      <c r="I5153" s="383"/>
      <c r="J5153" s="384"/>
      <c r="K5153" s="384"/>
    </row>
    <row r="5154" spans="1:11" x14ac:dyDescent="0.25">
      <c r="A5154" s="377"/>
      <c r="B5154" s="378" t="s">
        <v>60948</v>
      </c>
      <c r="C5154" s="377" t="s">
        <v>61051</v>
      </c>
      <c r="D5154" s="378" t="s">
        <v>61052</v>
      </c>
      <c r="E5154" s="378" t="s">
        <v>61030</v>
      </c>
      <c r="F5154" s="379">
        <v>6.0000000000000001E-3</v>
      </c>
      <c r="G5154" s="380">
        <v>177.61</v>
      </c>
      <c r="H5154" s="380">
        <f>+ROUND(F5154*G5154,2)</f>
        <v>1.07</v>
      </c>
      <c r="I5154" s="383" t="s">
        <v>60952</v>
      </c>
      <c r="J5154" s="384" t="s">
        <v>60965</v>
      </c>
      <c r="K5154" s="384" t="s">
        <v>61051</v>
      </c>
    </row>
    <row r="5155" spans="1:11" x14ac:dyDescent="0.25">
      <c r="A5155" s="377"/>
      <c r="B5155" s="378" t="s">
        <v>60948</v>
      </c>
      <c r="C5155" s="377" t="s">
        <v>61053</v>
      </c>
      <c r="D5155" s="378" t="s">
        <v>61054</v>
      </c>
      <c r="E5155" s="378" t="s">
        <v>61033</v>
      </c>
      <c r="F5155" s="379">
        <v>3.0000000000000001E-3</v>
      </c>
      <c r="G5155" s="380">
        <v>34.97</v>
      </c>
      <c r="H5155" s="380">
        <f>+ROUND(F5155*G5155,2)</f>
        <v>0.1</v>
      </c>
      <c r="I5155" s="383" t="s">
        <v>60952</v>
      </c>
      <c r="J5155" s="384" t="s">
        <v>60965</v>
      </c>
      <c r="K5155" s="384" t="s">
        <v>61053</v>
      </c>
    </row>
    <row r="5156" spans="1:11" x14ac:dyDescent="0.25">
      <c r="A5156" s="377"/>
      <c r="B5156" s="378" t="s">
        <v>60948</v>
      </c>
      <c r="C5156" s="377" t="s">
        <v>60989</v>
      </c>
      <c r="D5156" s="378" t="s">
        <v>60990</v>
      </c>
      <c r="E5156" s="378" t="s">
        <v>33681</v>
      </c>
      <c r="F5156" s="379">
        <v>8.9999999999999993E-3</v>
      </c>
      <c r="G5156" s="380">
        <v>14.56</v>
      </c>
      <c r="H5156" s="380">
        <f>+ROUND(F5156*G5156,2)</f>
        <v>0.13</v>
      </c>
      <c r="I5156" s="383" t="s">
        <v>60952</v>
      </c>
      <c r="J5156" s="384" t="s">
        <v>60965</v>
      </c>
      <c r="K5156" s="384" t="s">
        <v>60989</v>
      </c>
    </row>
    <row r="5157" spans="1:11" x14ac:dyDescent="0.25">
      <c r="A5157" s="377"/>
      <c r="B5157" s="378"/>
      <c r="C5157" s="377"/>
      <c r="D5157" s="378" t="s">
        <v>60954</v>
      </c>
      <c r="E5157" s="378"/>
      <c r="F5157" s="379"/>
      <c r="G5157" s="380"/>
      <c r="H5157" s="380">
        <f>+SUBTOTAL(9,H5154:H5156)</f>
        <v>1.3000000000000003</v>
      </c>
      <c r="I5157" s="383"/>
      <c r="J5157" s="384"/>
      <c r="K5157" s="384"/>
    </row>
    <row r="5158" spans="1:11" x14ac:dyDescent="0.25">
      <c r="A5158" s="377"/>
      <c r="B5158" s="378"/>
      <c r="C5158" s="377"/>
      <c r="D5158" s="378" t="s">
        <v>60955</v>
      </c>
      <c r="E5158" s="378"/>
      <c r="F5158" s="379"/>
      <c r="G5158" s="380"/>
      <c r="H5158" s="380">
        <f>+SUBTOTAL(9,H5153:H5156)</f>
        <v>1.3000000000000003</v>
      </c>
      <c r="I5158" s="383"/>
      <c r="J5158" s="384"/>
      <c r="K5158" s="384"/>
    </row>
    <row r="5159" spans="1:11" x14ac:dyDescent="0.25">
      <c r="A5159" s="377"/>
      <c r="B5159" s="378"/>
      <c r="C5159" s="377"/>
      <c r="D5159" s="378" t="s">
        <v>60956</v>
      </c>
      <c r="E5159" s="378"/>
      <c r="F5159" s="379">
        <v>24.18</v>
      </c>
      <c r="G5159" s="380"/>
      <c r="H5159" s="380">
        <f>+ROUND(H5158*F5159/100,2)</f>
        <v>0.31</v>
      </c>
      <c r="I5159" s="383"/>
      <c r="J5159" s="384"/>
      <c r="K5159" s="384"/>
    </row>
    <row r="5160" spans="1:11" x14ac:dyDescent="0.25">
      <c r="A5160" s="377"/>
      <c r="B5160" s="378"/>
      <c r="C5160" s="377"/>
      <c r="D5160" s="378" t="s">
        <v>60957</v>
      </c>
      <c r="E5160" s="378"/>
      <c r="F5160" s="379"/>
      <c r="G5160" s="380"/>
      <c r="H5160" s="380">
        <f>+H5158+H5159</f>
        <v>1.6100000000000003</v>
      </c>
      <c r="I5160" s="383"/>
      <c r="J5160" s="384"/>
      <c r="K5160" s="384"/>
    </row>
    <row r="5161" spans="1:11" x14ac:dyDescent="0.25">
      <c r="A5161" s="377"/>
      <c r="B5161" s="378"/>
      <c r="C5161" s="377"/>
      <c r="D5161" s="378" t="s">
        <v>60958</v>
      </c>
      <c r="E5161" s="378"/>
      <c r="F5161" s="379"/>
      <c r="G5161" s="380"/>
      <c r="H5161" s="380">
        <v>1.61</v>
      </c>
      <c r="I5161" s="383"/>
      <c r="J5161" s="384"/>
      <c r="K5161" s="384"/>
    </row>
    <row r="5162" spans="1:11" x14ac:dyDescent="0.25">
      <c r="I5162" s="383"/>
      <c r="J5162" s="384"/>
      <c r="K5162" s="384"/>
    </row>
    <row r="5163" spans="1:11" x14ac:dyDescent="0.25">
      <c r="I5163" s="383"/>
      <c r="J5163" s="384"/>
      <c r="K5163" s="384"/>
    </row>
    <row r="5164" spans="1:11" x14ac:dyDescent="0.25">
      <c r="A5164" s="377" t="s">
        <v>60934</v>
      </c>
      <c r="B5164" s="378" t="s">
        <v>60935</v>
      </c>
      <c r="C5164" s="377"/>
      <c r="D5164" s="378"/>
      <c r="E5164" s="378"/>
      <c r="F5164" s="379"/>
      <c r="G5164" s="380"/>
      <c r="H5164" s="380"/>
      <c r="I5164" s="383"/>
      <c r="J5164" s="384"/>
      <c r="K5164" s="384"/>
    </row>
    <row r="5165" spans="1:11" x14ac:dyDescent="0.25">
      <c r="A5165" s="377"/>
      <c r="B5165" s="378"/>
      <c r="C5165" s="377" t="s">
        <v>60938</v>
      </c>
      <c r="D5165" s="378" t="s">
        <v>60939</v>
      </c>
      <c r="E5165" s="378" t="s">
        <v>60940</v>
      </c>
      <c r="F5165" s="379" t="s">
        <v>60941</v>
      </c>
      <c r="G5165" s="380" t="s">
        <v>60942</v>
      </c>
      <c r="H5165" s="380" t="s">
        <v>60943</v>
      </c>
      <c r="I5165" s="383"/>
      <c r="J5165" s="384"/>
      <c r="K5165" s="384"/>
    </row>
    <row r="5166" spans="1:11" x14ac:dyDescent="0.25">
      <c r="A5166" s="377"/>
      <c r="B5166" s="378"/>
      <c r="C5166" s="377"/>
      <c r="D5166" s="378"/>
      <c r="E5166" s="378"/>
      <c r="F5166" s="379"/>
      <c r="G5166" s="380"/>
      <c r="H5166" s="380"/>
      <c r="I5166" s="383"/>
      <c r="J5166" s="384"/>
      <c r="K5166" s="384"/>
    </row>
    <row r="5167" spans="1:11" x14ac:dyDescent="0.25">
      <c r="A5167" s="385" t="s">
        <v>62997</v>
      </c>
      <c r="B5167" s="386" t="s">
        <v>62998</v>
      </c>
      <c r="C5167" s="385"/>
      <c r="D5167" s="386"/>
      <c r="E5167" s="386" t="s">
        <v>61030</v>
      </c>
      <c r="F5167" s="379" t="s">
        <v>60946</v>
      </c>
      <c r="G5167" s="380"/>
      <c r="H5167" s="380"/>
      <c r="I5167" s="383"/>
      <c r="J5167" s="384"/>
      <c r="K5167" s="384"/>
    </row>
    <row r="5168" spans="1:11" x14ac:dyDescent="0.25">
      <c r="A5168" s="377"/>
      <c r="B5168" s="378"/>
      <c r="C5168" s="377"/>
      <c r="D5168" s="378" t="s">
        <v>60947</v>
      </c>
      <c r="E5168" s="378"/>
      <c r="F5168" s="379"/>
      <c r="G5168" s="380"/>
      <c r="H5168" s="380"/>
      <c r="I5168" s="383"/>
      <c r="J5168" s="384"/>
      <c r="K5168" s="384"/>
    </row>
    <row r="5169" spans="1:11" x14ac:dyDescent="0.25">
      <c r="A5169" s="377"/>
      <c r="B5169" s="378" t="s">
        <v>60948</v>
      </c>
      <c r="C5169" s="377" t="s">
        <v>62999</v>
      </c>
      <c r="D5169" s="378" t="s">
        <v>63000</v>
      </c>
      <c r="E5169" s="378" t="s">
        <v>33681</v>
      </c>
      <c r="F5169" s="379">
        <v>1</v>
      </c>
      <c r="G5169" s="380">
        <v>62.64</v>
      </c>
      <c r="H5169" s="380">
        <f t="shared" ref="H5169:H5174" si="40">+ROUND(F5169*G5169,2)</f>
        <v>62.64</v>
      </c>
      <c r="I5169" s="383" t="s">
        <v>60952</v>
      </c>
      <c r="J5169" s="384" t="s">
        <v>60965</v>
      </c>
      <c r="K5169" s="384" t="s">
        <v>62999</v>
      </c>
    </row>
    <row r="5170" spans="1:11" x14ac:dyDescent="0.25">
      <c r="A5170" s="377"/>
      <c r="B5170" s="378" t="s">
        <v>60948</v>
      </c>
      <c r="C5170" s="377" t="s">
        <v>63001</v>
      </c>
      <c r="D5170" s="378" t="s">
        <v>63002</v>
      </c>
      <c r="E5170" s="378" t="s">
        <v>33681</v>
      </c>
      <c r="F5170" s="379">
        <v>1</v>
      </c>
      <c r="G5170" s="380">
        <v>24.59</v>
      </c>
      <c r="H5170" s="380">
        <f t="shared" si="40"/>
        <v>24.59</v>
      </c>
      <c r="I5170" s="383" t="s">
        <v>60952</v>
      </c>
      <c r="J5170" s="384" t="s">
        <v>60965</v>
      </c>
      <c r="K5170" s="384" t="s">
        <v>63001</v>
      </c>
    </row>
    <row r="5171" spans="1:11" x14ac:dyDescent="0.25">
      <c r="A5171" s="377"/>
      <c r="B5171" s="378" t="s">
        <v>60948</v>
      </c>
      <c r="C5171" s="377" t="s">
        <v>63003</v>
      </c>
      <c r="D5171" s="378" t="s">
        <v>63004</v>
      </c>
      <c r="E5171" s="378" t="s">
        <v>33681</v>
      </c>
      <c r="F5171" s="379">
        <v>1</v>
      </c>
      <c r="G5171" s="380">
        <v>17.829999999999998</v>
      </c>
      <c r="H5171" s="380">
        <f t="shared" si="40"/>
        <v>17.829999999999998</v>
      </c>
      <c r="I5171" s="383" t="s">
        <v>60952</v>
      </c>
      <c r="J5171" s="384" t="s">
        <v>60965</v>
      </c>
      <c r="K5171" s="384" t="s">
        <v>63003</v>
      </c>
    </row>
    <row r="5172" spans="1:11" x14ac:dyDescent="0.25">
      <c r="A5172" s="377"/>
      <c r="B5172" s="378" t="s">
        <v>60948</v>
      </c>
      <c r="C5172" s="377" t="s">
        <v>63005</v>
      </c>
      <c r="D5172" s="378" t="s">
        <v>63006</v>
      </c>
      <c r="E5172" s="378" t="s">
        <v>33681</v>
      </c>
      <c r="F5172" s="379">
        <v>1</v>
      </c>
      <c r="G5172" s="380">
        <v>13.11</v>
      </c>
      <c r="H5172" s="380">
        <f t="shared" si="40"/>
        <v>13.11</v>
      </c>
      <c r="I5172" s="383" t="s">
        <v>60952</v>
      </c>
      <c r="J5172" s="384" t="s">
        <v>60965</v>
      </c>
      <c r="K5172" s="384" t="s">
        <v>63005</v>
      </c>
    </row>
    <row r="5173" spans="1:11" x14ac:dyDescent="0.25">
      <c r="A5173" s="377"/>
      <c r="B5173" s="378" t="s">
        <v>60948</v>
      </c>
      <c r="C5173" s="377" t="s">
        <v>63007</v>
      </c>
      <c r="D5173" s="378" t="s">
        <v>63008</v>
      </c>
      <c r="E5173" s="378" t="s">
        <v>33681</v>
      </c>
      <c r="F5173" s="379">
        <v>1</v>
      </c>
      <c r="G5173" s="380">
        <v>2.42</v>
      </c>
      <c r="H5173" s="380">
        <f t="shared" si="40"/>
        <v>2.42</v>
      </c>
      <c r="I5173" s="383" t="s">
        <v>60952</v>
      </c>
      <c r="J5173" s="384" t="s">
        <v>60965</v>
      </c>
      <c r="K5173" s="384" t="s">
        <v>63007</v>
      </c>
    </row>
    <row r="5174" spans="1:11" x14ac:dyDescent="0.25">
      <c r="A5174" s="377"/>
      <c r="B5174" s="378" t="s">
        <v>60948</v>
      </c>
      <c r="C5174" s="377" t="s">
        <v>63009</v>
      </c>
      <c r="D5174" s="378" t="s">
        <v>63010</v>
      </c>
      <c r="E5174" s="378" t="s">
        <v>33681</v>
      </c>
      <c r="F5174" s="379">
        <v>1</v>
      </c>
      <c r="G5174" s="380">
        <v>0.95</v>
      </c>
      <c r="H5174" s="380">
        <f t="shared" si="40"/>
        <v>0.95</v>
      </c>
      <c r="I5174" s="383" t="s">
        <v>60952</v>
      </c>
      <c r="J5174" s="384" t="s">
        <v>60965</v>
      </c>
      <c r="K5174" s="384" t="s">
        <v>63009</v>
      </c>
    </row>
    <row r="5175" spans="1:11" x14ac:dyDescent="0.25">
      <c r="A5175" s="377"/>
      <c r="B5175" s="378"/>
      <c r="C5175" s="377"/>
      <c r="D5175" s="378" t="s">
        <v>60954</v>
      </c>
      <c r="E5175" s="378"/>
      <c r="F5175" s="379"/>
      <c r="G5175" s="380"/>
      <c r="H5175" s="380">
        <f>+SUBTOTAL(9,H5169:H5174)</f>
        <v>121.54</v>
      </c>
      <c r="I5175" s="383"/>
      <c r="J5175" s="384"/>
      <c r="K5175" s="384"/>
    </row>
    <row r="5176" spans="1:11" x14ac:dyDescent="0.25">
      <c r="A5176" s="377"/>
      <c r="B5176" s="378"/>
      <c r="C5176" s="377"/>
      <c r="D5176" s="378" t="s">
        <v>60955</v>
      </c>
      <c r="E5176" s="378"/>
      <c r="F5176" s="379"/>
      <c r="G5176" s="380"/>
      <c r="H5176" s="380">
        <f>+SUBTOTAL(9,H5168:H5174)</f>
        <v>121.54</v>
      </c>
      <c r="I5176" s="383"/>
      <c r="J5176" s="384"/>
      <c r="K5176" s="384"/>
    </row>
    <row r="5177" spans="1:11" x14ac:dyDescent="0.25">
      <c r="A5177" s="377"/>
      <c r="B5177" s="378"/>
      <c r="C5177" s="377"/>
      <c r="D5177" s="378" t="s">
        <v>60956</v>
      </c>
      <c r="E5177" s="378"/>
      <c r="F5177" s="379">
        <v>24.18</v>
      </c>
      <c r="G5177" s="380"/>
      <c r="H5177" s="380">
        <f>+ROUND(H5176*F5177/100,2)</f>
        <v>29.39</v>
      </c>
      <c r="I5177" s="383"/>
      <c r="J5177" s="384"/>
      <c r="K5177" s="384"/>
    </row>
    <row r="5178" spans="1:11" x14ac:dyDescent="0.25">
      <c r="A5178" s="377"/>
      <c r="B5178" s="378"/>
      <c r="C5178" s="377"/>
      <c r="D5178" s="378" t="s">
        <v>60957</v>
      </c>
      <c r="E5178" s="378"/>
      <c r="F5178" s="379"/>
      <c r="G5178" s="380"/>
      <c r="H5178" s="380">
        <f>+H5176+H5177</f>
        <v>150.93</v>
      </c>
      <c r="I5178" s="383"/>
      <c r="J5178" s="384"/>
      <c r="K5178" s="384"/>
    </row>
    <row r="5179" spans="1:11" x14ac:dyDescent="0.25">
      <c r="A5179" s="377"/>
      <c r="B5179" s="378"/>
      <c r="C5179" s="377"/>
      <c r="D5179" s="378" t="s">
        <v>60958</v>
      </c>
      <c r="E5179" s="378"/>
      <c r="F5179" s="379"/>
      <c r="G5179" s="380"/>
      <c r="H5179" s="380">
        <v>150.93</v>
      </c>
      <c r="I5179" s="383"/>
      <c r="J5179" s="384"/>
      <c r="K5179" s="384"/>
    </row>
    <row r="5180" spans="1:11" x14ac:dyDescent="0.25">
      <c r="I5180" s="383"/>
      <c r="J5180" s="384"/>
      <c r="K5180" s="384"/>
    </row>
    <row r="5181" spans="1:11" x14ac:dyDescent="0.25">
      <c r="I5181" s="383"/>
      <c r="J5181" s="384"/>
      <c r="K5181" s="384"/>
    </row>
    <row r="5182" spans="1:11" x14ac:dyDescent="0.25">
      <c r="A5182" s="377" t="s">
        <v>60934</v>
      </c>
      <c r="B5182" s="378" t="s">
        <v>60935</v>
      </c>
      <c r="C5182" s="377"/>
      <c r="D5182" s="378"/>
      <c r="E5182" s="378"/>
      <c r="F5182" s="379"/>
      <c r="G5182" s="380"/>
      <c r="H5182" s="380"/>
      <c r="I5182" s="383"/>
      <c r="J5182" s="384"/>
      <c r="K5182" s="384"/>
    </row>
    <row r="5183" spans="1:11" x14ac:dyDescent="0.25">
      <c r="A5183" s="377"/>
      <c r="B5183" s="378"/>
      <c r="C5183" s="377" t="s">
        <v>60938</v>
      </c>
      <c r="D5183" s="378" t="s">
        <v>60939</v>
      </c>
      <c r="E5183" s="378" t="s">
        <v>60940</v>
      </c>
      <c r="F5183" s="379" t="s">
        <v>60941</v>
      </c>
      <c r="G5183" s="380" t="s">
        <v>60942</v>
      </c>
      <c r="H5183" s="380" t="s">
        <v>60943</v>
      </c>
      <c r="I5183" s="383"/>
      <c r="J5183" s="384"/>
      <c r="K5183" s="384"/>
    </row>
    <row r="5184" spans="1:11" x14ac:dyDescent="0.25">
      <c r="A5184" s="377"/>
      <c r="B5184" s="378"/>
      <c r="C5184" s="377"/>
      <c r="D5184" s="378"/>
      <c r="E5184" s="378"/>
      <c r="F5184" s="379"/>
      <c r="G5184" s="380"/>
      <c r="H5184" s="380"/>
      <c r="I5184" s="383"/>
      <c r="J5184" s="384"/>
      <c r="K5184" s="384"/>
    </row>
    <row r="5185" spans="1:11" x14ac:dyDescent="0.25">
      <c r="A5185" s="385" t="s">
        <v>63011</v>
      </c>
      <c r="B5185" s="386" t="s">
        <v>63012</v>
      </c>
      <c r="C5185" s="385"/>
      <c r="D5185" s="386"/>
      <c r="E5185" s="386" t="s">
        <v>33681</v>
      </c>
      <c r="F5185" s="379" t="s">
        <v>60946</v>
      </c>
      <c r="G5185" s="380"/>
      <c r="H5185" s="380"/>
      <c r="I5185" s="383"/>
      <c r="J5185" s="384"/>
      <c r="K5185" s="384"/>
    </row>
    <row r="5186" spans="1:11" x14ac:dyDescent="0.25">
      <c r="A5186" s="377"/>
      <c r="B5186" s="378">
        <v>2</v>
      </c>
      <c r="C5186" s="377" t="s">
        <v>27114</v>
      </c>
      <c r="D5186" s="378" t="s">
        <v>62528</v>
      </c>
      <c r="E5186" s="378" t="s">
        <v>33591</v>
      </c>
      <c r="F5186" s="379">
        <v>16.93</v>
      </c>
      <c r="G5186" s="380">
        <v>3.7</v>
      </c>
      <c r="H5186" s="380">
        <f>+ROUND(F5186*G5186,2)</f>
        <v>62.64</v>
      </c>
      <c r="I5186" s="383" t="s">
        <v>60981</v>
      </c>
      <c r="J5186" s="384" t="s">
        <v>60965</v>
      </c>
      <c r="K5186" s="384">
        <v>4221</v>
      </c>
    </row>
    <row r="5187" spans="1:11" x14ac:dyDescent="0.25">
      <c r="A5187" s="377"/>
      <c r="B5187" s="378"/>
      <c r="C5187" s="377"/>
      <c r="D5187" s="378" t="s">
        <v>60986</v>
      </c>
      <c r="E5187" s="378"/>
      <c r="F5187" s="379"/>
      <c r="G5187" s="380"/>
      <c r="H5187" s="380">
        <f>+SUBTOTAL(9,H5186:H5186)</f>
        <v>62.64</v>
      </c>
      <c r="I5187" s="383"/>
      <c r="J5187" s="384"/>
      <c r="K5187" s="384"/>
    </row>
    <row r="5188" spans="1:11" x14ac:dyDescent="0.25">
      <c r="A5188" s="377"/>
      <c r="B5188" s="378"/>
      <c r="C5188" s="377"/>
      <c r="D5188" s="378" t="s">
        <v>60955</v>
      </c>
      <c r="E5188" s="378"/>
      <c r="F5188" s="379"/>
      <c r="G5188" s="380"/>
      <c r="H5188" s="380">
        <f>+SUBTOTAL(9,H5186:H5186)</f>
        <v>62.64</v>
      </c>
      <c r="I5188" s="383"/>
      <c r="J5188" s="384"/>
      <c r="K5188" s="384"/>
    </row>
    <row r="5189" spans="1:11" x14ac:dyDescent="0.25">
      <c r="A5189" s="377"/>
      <c r="B5189" s="378"/>
      <c r="C5189" s="377"/>
      <c r="D5189" s="378" t="s">
        <v>60956</v>
      </c>
      <c r="E5189" s="378"/>
      <c r="F5189" s="379">
        <v>24.18</v>
      </c>
      <c r="G5189" s="380"/>
      <c r="H5189" s="380">
        <f>+ROUND(H5188*F5189/100,2)</f>
        <v>15.15</v>
      </c>
      <c r="I5189" s="383"/>
      <c r="J5189" s="384"/>
      <c r="K5189" s="384"/>
    </row>
    <row r="5190" spans="1:11" x14ac:dyDescent="0.25">
      <c r="A5190" s="377"/>
      <c r="B5190" s="378"/>
      <c r="C5190" s="377"/>
      <c r="D5190" s="378" t="s">
        <v>60957</v>
      </c>
      <c r="E5190" s="378"/>
      <c r="F5190" s="379"/>
      <c r="G5190" s="380"/>
      <c r="H5190" s="380">
        <f>+H5188+H5189</f>
        <v>77.790000000000006</v>
      </c>
      <c r="I5190" s="383"/>
      <c r="J5190" s="384"/>
      <c r="K5190" s="384"/>
    </row>
    <row r="5191" spans="1:11" x14ac:dyDescent="0.25">
      <c r="A5191" s="377"/>
      <c r="B5191" s="378"/>
      <c r="C5191" s="377"/>
      <c r="D5191" s="378" t="s">
        <v>60958</v>
      </c>
      <c r="E5191" s="378"/>
      <c r="F5191" s="379"/>
      <c r="G5191" s="380"/>
      <c r="H5191" s="380">
        <v>77.790000000000006</v>
      </c>
      <c r="I5191" s="383"/>
      <c r="J5191" s="384"/>
      <c r="K5191" s="384"/>
    </row>
    <row r="5192" spans="1:11" x14ac:dyDescent="0.25">
      <c r="I5192" s="383"/>
      <c r="J5192" s="384"/>
      <c r="K5192" s="384"/>
    </row>
    <row r="5193" spans="1:11" x14ac:dyDescent="0.25">
      <c r="I5193" s="383"/>
      <c r="J5193" s="384"/>
      <c r="K5193" s="384"/>
    </row>
    <row r="5194" spans="1:11" x14ac:dyDescent="0.25">
      <c r="A5194" s="377" t="s">
        <v>60934</v>
      </c>
      <c r="B5194" s="378" t="s">
        <v>60935</v>
      </c>
      <c r="C5194" s="377"/>
      <c r="D5194" s="378"/>
      <c r="E5194" s="378"/>
      <c r="F5194" s="379"/>
      <c r="G5194" s="380"/>
      <c r="H5194" s="380"/>
      <c r="I5194" s="383"/>
      <c r="J5194" s="384"/>
      <c r="K5194" s="384"/>
    </row>
    <row r="5195" spans="1:11" x14ac:dyDescent="0.25">
      <c r="A5195" s="377"/>
      <c r="B5195" s="378"/>
      <c r="C5195" s="377" t="s">
        <v>60938</v>
      </c>
      <c r="D5195" s="378" t="s">
        <v>60939</v>
      </c>
      <c r="E5195" s="378" t="s">
        <v>60940</v>
      </c>
      <c r="F5195" s="379" t="s">
        <v>60941</v>
      </c>
      <c r="G5195" s="380" t="s">
        <v>60942</v>
      </c>
      <c r="H5195" s="380" t="s">
        <v>60943</v>
      </c>
      <c r="I5195" s="383"/>
      <c r="J5195" s="384"/>
      <c r="K5195" s="384"/>
    </row>
    <row r="5196" spans="1:11" x14ac:dyDescent="0.25">
      <c r="A5196" s="377"/>
      <c r="B5196" s="378"/>
      <c r="C5196" s="377"/>
      <c r="D5196" s="378"/>
      <c r="E5196" s="378"/>
      <c r="F5196" s="379"/>
      <c r="G5196" s="380"/>
      <c r="H5196" s="380"/>
      <c r="I5196" s="383"/>
      <c r="J5196" s="384"/>
      <c r="K5196" s="384"/>
    </row>
    <row r="5197" spans="1:11" x14ac:dyDescent="0.25">
      <c r="A5197" s="385" t="s">
        <v>63013</v>
      </c>
      <c r="B5197" s="386" t="s">
        <v>63014</v>
      </c>
      <c r="C5197" s="385"/>
      <c r="D5197" s="386"/>
      <c r="E5197" s="386" t="s">
        <v>33681</v>
      </c>
      <c r="F5197" s="379" t="s">
        <v>60946</v>
      </c>
      <c r="G5197" s="380"/>
      <c r="H5197" s="380"/>
      <c r="I5197" s="383"/>
      <c r="J5197" s="384"/>
      <c r="K5197" s="384"/>
    </row>
    <row r="5198" spans="1:11" x14ac:dyDescent="0.25">
      <c r="A5198" s="377"/>
      <c r="B5198" s="378">
        <v>3</v>
      </c>
      <c r="C5198" s="377" t="s">
        <v>63015</v>
      </c>
      <c r="D5198" s="378" t="s">
        <v>63016</v>
      </c>
      <c r="E5198" s="378" t="s">
        <v>284</v>
      </c>
      <c r="F5198" s="379">
        <v>7.4999999999999993E-5</v>
      </c>
      <c r="G5198" s="380">
        <v>45034.96</v>
      </c>
      <c r="H5198" s="380">
        <f>+ROUND(F5198*G5198,2)</f>
        <v>3.38</v>
      </c>
      <c r="I5198" s="383" t="s">
        <v>61092</v>
      </c>
      <c r="J5198" s="384" t="s">
        <v>60965</v>
      </c>
      <c r="K5198" s="384">
        <v>37733</v>
      </c>
    </row>
    <row r="5199" spans="1:11" x14ac:dyDescent="0.25">
      <c r="A5199" s="377"/>
      <c r="B5199" s="378">
        <v>3</v>
      </c>
      <c r="C5199" s="377" t="s">
        <v>63017</v>
      </c>
      <c r="D5199" s="378" t="s">
        <v>63018</v>
      </c>
      <c r="E5199" s="378" t="s">
        <v>284</v>
      </c>
      <c r="F5199" s="379">
        <v>7.4999999999999993E-5</v>
      </c>
      <c r="G5199" s="380">
        <v>282795.62</v>
      </c>
      <c r="H5199" s="380">
        <f>+ROUND(F5199*G5199,2)</f>
        <v>21.21</v>
      </c>
      <c r="I5199" s="383" t="s">
        <v>61092</v>
      </c>
      <c r="J5199" s="384" t="s">
        <v>60965</v>
      </c>
      <c r="K5199" s="384">
        <v>37760</v>
      </c>
    </row>
    <row r="5200" spans="1:11" x14ac:dyDescent="0.25">
      <c r="A5200" s="377"/>
      <c r="B5200" s="378"/>
      <c r="C5200" s="377"/>
      <c r="D5200" s="378" t="s">
        <v>61094</v>
      </c>
      <c r="E5200" s="378"/>
      <c r="F5200" s="379"/>
      <c r="G5200" s="380"/>
      <c r="H5200" s="380">
        <f>+SUBTOTAL(9,H5198:H5199)</f>
        <v>24.59</v>
      </c>
      <c r="I5200" s="383"/>
      <c r="J5200" s="384"/>
      <c r="K5200" s="384"/>
    </row>
    <row r="5201" spans="1:11" x14ac:dyDescent="0.25">
      <c r="A5201" s="377"/>
      <c r="B5201" s="378"/>
      <c r="C5201" s="377"/>
      <c r="D5201" s="378" t="s">
        <v>60955</v>
      </c>
      <c r="E5201" s="378"/>
      <c r="F5201" s="379"/>
      <c r="G5201" s="380"/>
      <c r="H5201" s="380">
        <f>+SUBTOTAL(9,H5198:H5199)</f>
        <v>24.59</v>
      </c>
      <c r="I5201" s="383"/>
      <c r="J5201" s="384"/>
      <c r="K5201" s="384"/>
    </row>
    <row r="5202" spans="1:11" x14ac:dyDescent="0.25">
      <c r="A5202" s="377"/>
      <c r="B5202" s="378"/>
      <c r="C5202" s="377"/>
      <c r="D5202" s="378" t="s">
        <v>60956</v>
      </c>
      <c r="E5202" s="378"/>
      <c r="F5202" s="379">
        <v>24.18</v>
      </c>
      <c r="G5202" s="380"/>
      <c r="H5202" s="380">
        <f>+ROUND(H5201*F5202/100,2)</f>
        <v>5.95</v>
      </c>
      <c r="I5202" s="383"/>
      <c r="J5202" s="384"/>
      <c r="K5202" s="384"/>
    </row>
    <row r="5203" spans="1:11" x14ac:dyDescent="0.25">
      <c r="A5203" s="377"/>
      <c r="B5203" s="378"/>
      <c r="C5203" s="377"/>
      <c r="D5203" s="378" t="s">
        <v>60957</v>
      </c>
      <c r="E5203" s="378"/>
      <c r="F5203" s="379"/>
      <c r="G5203" s="380"/>
      <c r="H5203" s="380">
        <f>+H5201+H5202</f>
        <v>30.54</v>
      </c>
      <c r="I5203" s="383"/>
      <c r="J5203" s="384"/>
      <c r="K5203" s="384"/>
    </row>
    <row r="5204" spans="1:11" x14ac:dyDescent="0.25">
      <c r="A5204" s="377"/>
      <c r="B5204" s="378"/>
      <c r="C5204" s="377"/>
      <c r="D5204" s="378" t="s">
        <v>60958</v>
      </c>
      <c r="E5204" s="378"/>
      <c r="F5204" s="379"/>
      <c r="G5204" s="380"/>
      <c r="H5204" s="380">
        <v>30.54</v>
      </c>
      <c r="I5204" s="383"/>
      <c r="J5204" s="384"/>
      <c r="K5204" s="384"/>
    </row>
    <row r="5205" spans="1:11" x14ac:dyDescent="0.25">
      <c r="I5205" s="383"/>
      <c r="J5205" s="384"/>
      <c r="K5205" s="384"/>
    </row>
    <row r="5206" spans="1:11" x14ac:dyDescent="0.25">
      <c r="I5206" s="383"/>
      <c r="J5206" s="384"/>
      <c r="K5206" s="384"/>
    </row>
    <row r="5207" spans="1:11" x14ac:dyDescent="0.25">
      <c r="A5207" s="377" t="s">
        <v>60934</v>
      </c>
      <c r="B5207" s="378" t="s">
        <v>60935</v>
      </c>
      <c r="C5207" s="377"/>
      <c r="D5207" s="378"/>
      <c r="E5207" s="378"/>
      <c r="F5207" s="379"/>
      <c r="G5207" s="380"/>
      <c r="H5207" s="380"/>
      <c r="I5207" s="383"/>
      <c r="J5207" s="384"/>
      <c r="K5207" s="384"/>
    </row>
    <row r="5208" spans="1:11" x14ac:dyDescent="0.25">
      <c r="A5208" s="377"/>
      <c r="B5208" s="378"/>
      <c r="C5208" s="377" t="s">
        <v>60938</v>
      </c>
      <c r="D5208" s="378" t="s">
        <v>60939</v>
      </c>
      <c r="E5208" s="378" t="s">
        <v>60940</v>
      </c>
      <c r="F5208" s="379" t="s">
        <v>60941</v>
      </c>
      <c r="G5208" s="380" t="s">
        <v>60942</v>
      </c>
      <c r="H5208" s="380" t="s">
        <v>60943</v>
      </c>
      <c r="I5208" s="383"/>
      <c r="J5208" s="384"/>
      <c r="K5208" s="384"/>
    </row>
    <row r="5209" spans="1:11" x14ac:dyDescent="0.25">
      <c r="A5209" s="377"/>
      <c r="B5209" s="378"/>
      <c r="C5209" s="377"/>
      <c r="D5209" s="378"/>
      <c r="E5209" s="378"/>
      <c r="F5209" s="379"/>
      <c r="G5209" s="380"/>
      <c r="H5209" s="380"/>
      <c r="I5209" s="383"/>
      <c r="J5209" s="384"/>
      <c r="K5209" s="384"/>
    </row>
    <row r="5210" spans="1:11" x14ac:dyDescent="0.25">
      <c r="A5210" s="385" t="s">
        <v>63019</v>
      </c>
      <c r="B5210" s="386" t="s">
        <v>63020</v>
      </c>
      <c r="C5210" s="385"/>
      <c r="D5210" s="386"/>
      <c r="E5210" s="386" t="s">
        <v>33681</v>
      </c>
      <c r="F5210" s="379" t="s">
        <v>60946</v>
      </c>
      <c r="G5210" s="380"/>
      <c r="H5210" s="380"/>
      <c r="I5210" s="383"/>
      <c r="J5210" s="384"/>
      <c r="K5210" s="384"/>
    </row>
    <row r="5211" spans="1:11" x14ac:dyDescent="0.25">
      <c r="A5211" s="377"/>
      <c r="B5211" s="378">
        <v>1</v>
      </c>
      <c r="C5211" s="377" t="s">
        <v>63021</v>
      </c>
      <c r="D5211" s="378" t="s">
        <v>63022</v>
      </c>
      <c r="E5211" s="378" t="s">
        <v>33681</v>
      </c>
      <c r="F5211" s="379">
        <v>1</v>
      </c>
      <c r="G5211" s="380">
        <v>14.25</v>
      </c>
      <c r="H5211" s="380">
        <f>+ROUND(F5211*G5211,2)</f>
        <v>14.25</v>
      </c>
      <c r="I5211" s="383" t="s">
        <v>61113</v>
      </c>
      <c r="J5211" s="384" t="s">
        <v>60965</v>
      </c>
      <c r="K5211" s="384">
        <v>20020</v>
      </c>
    </row>
    <row r="5212" spans="1:11" x14ac:dyDescent="0.25">
      <c r="A5212" s="377"/>
      <c r="B5212" s="378"/>
      <c r="C5212" s="377"/>
      <c r="D5212" s="378" t="s">
        <v>61118</v>
      </c>
      <c r="E5212" s="378"/>
      <c r="F5212" s="379"/>
      <c r="G5212" s="380"/>
      <c r="H5212" s="380">
        <f>+SUBTOTAL(9,H5211:H5211)</f>
        <v>14.25</v>
      </c>
      <c r="I5212" s="383"/>
      <c r="J5212" s="384"/>
      <c r="K5212" s="384"/>
    </row>
    <row r="5213" spans="1:11" x14ac:dyDescent="0.25">
      <c r="A5213" s="377"/>
      <c r="B5213" s="378">
        <v>2</v>
      </c>
      <c r="C5213" s="377" t="s">
        <v>30810</v>
      </c>
      <c r="D5213" s="378" t="s">
        <v>61836</v>
      </c>
      <c r="E5213" s="378" t="s">
        <v>33681</v>
      </c>
      <c r="F5213" s="379">
        <v>1</v>
      </c>
      <c r="G5213" s="380">
        <v>1.77</v>
      </c>
      <c r="H5213" s="380">
        <f t="shared" ref="H5213:H5218" si="41">+ROUND(F5213*G5213,2)</f>
        <v>1.77</v>
      </c>
      <c r="I5213" s="383" t="s">
        <v>60981</v>
      </c>
      <c r="J5213" s="384" t="s">
        <v>60965</v>
      </c>
      <c r="K5213" s="384">
        <v>37370</v>
      </c>
    </row>
    <row r="5214" spans="1:11" x14ac:dyDescent="0.25">
      <c r="A5214" s="377"/>
      <c r="B5214" s="378">
        <v>2</v>
      </c>
      <c r="C5214" s="377" t="s">
        <v>30812</v>
      </c>
      <c r="D5214" s="378" t="s">
        <v>61837</v>
      </c>
      <c r="E5214" s="378" t="s">
        <v>33681</v>
      </c>
      <c r="F5214" s="379">
        <v>1</v>
      </c>
      <c r="G5214" s="380">
        <v>0.67</v>
      </c>
      <c r="H5214" s="380">
        <f t="shared" si="41"/>
        <v>0.67</v>
      </c>
      <c r="I5214" s="383" t="s">
        <v>60981</v>
      </c>
      <c r="J5214" s="384" t="s">
        <v>60965</v>
      </c>
      <c r="K5214" s="384">
        <v>37371</v>
      </c>
    </row>
    <row r="5215" spans="1:11" x14ac:dyDescent="0.25">
      <c r="A5215" s="377"/>
      <c r="B5215" s="378">
        <v>2</v>
      </c>
      <c r="C5215" s="377" t="s">
        <v>30814</v>
      </c>
      <c r="D5215" s="378" t="s">
        <v>61838</v>
      </c>
      <c r="E5215" s="378" t="s">
        <v>33681</v>
      </c>
      <c r="F5215" s="379">
        <v>1</v>
      </c>
      <c r="G5215" s="380">
        <v>0.35</v>
      </c>
      <c r="H5215" s="380">
        <f t="shared" si="41"/>
        <v>0.35</v>
      </c>
      <c r="I5215" s="383" t="s">
        <v>60981</v>
      </c>
      <c r="J5215" s="384" t="s">
        <v>60965</v>
      </c>
      <c r="K5215" s="384">
        <v>37372</v>
      </c>
    </row>
    <row r="5216" spans="1:11" x14ac:dyDescent="0.25">
      <c r="A5216" s="377"/>
      <c r="B5216" s="378">
        <v>2</v>
      </c>
      <c r="C5216" s="377" t="s">
        <v>30816</v>
      </c>
      <c r="D5216" s="378" t="s">
        <v>61839</v>
      </c>
      <c r="E5216" s="378" t="s">
        <v>33681</v>
      </c>
      <c r="F5216" s="379">
        <v>1</v>
      </c>
      <c r="G5216" s="380">
        <v>7.0000000000000007E-2</v>
      </c>
      <c r="H5216" s="380">
        <f t="shared" si="41"/>
        <v>7.0000000000000007E-2</v>
      </c>
      <c r="I5216" s="383" t="s">
        <v>60981</v>
      </c>
      <c r="J5216" s="384" t="s">
        <v>60965</v>
      </c>
      <c r="K5216" s="384">
        <v>37373</v>
      </c>
    </row>
    <row r="5217" spans="1:11" x14ac:dyDescent="0.25">
      <c r="A5217" s="377"/>
      <c r="B5217" s="378">
        <v>2</v>
      </c>
      <c r="C5217" s="377" t="s">
        <v>61898</v>
      </c>
      <c r="D5217" s="378" t="s">
        <v>61899</v>
      </c>
      <c r="E5217" s="378" t="s">
        <v>33681</v>
      </c>
      <c r="F5217" s="379">
        <v>1</v>
      </c>
      <c r="G5217" s="380">
        <v>0.01</v>
      </c>
      <c r="H5217" s="380">
        <f t="shared" si="41"/>
        <v>0.01</v>
      </c>
      <c r="I5217" s="383" t="s">
        <v>60981</v>
      </c>
      <c r="J5217" s="384" t="s">
        <v>60965</v>
      </c>
      <c r="K5217" s="384">
        <v>43464</v>
      </c>
    </row>
    <row r="5218" spans="1:11" x14ac:dyDescent="0.25">
      <c r="A5218" s="377"/>
      <c r="B5218" s="378">
        <v>2</v>
      </c>
      <c r="C5218" s="377" t="s">
        <v>61900</v>
      </c>
      <c r="D5218" s="378" t="s">
        <v>61901</v>
      </c>
      <c r="E5218" s="378" t="s">
        <v>33681</v>
      </c>
      <c r="F5218" s="379">
        <v>1</v>
      </c>
      <c r="G5218" s="380">
        <v>0.66</v>
      </c>
      <c r="H5218" s="380">
        <f t="shared" si="41"/>
        <v>0.66</v>
      </c>
      <c r="I5218" s="383" t="s">
        <v>60981</v>
      </c>
      <c r="J5218" s="384" t="s">
        <v>60965</v>
      </c>
      <c r="K5218" s="384">
        <v>43488</v>
      </c>
    </row>
    <row r="5219" spans="1:11" x14ac:dyDescent="0.25">
      <c r="A5219" s="377"/>
      <c r="B5219" s="378"/>
      <c r="C5219" s="377"/>
      <c r="D5219" s="378" t="s">
        <v>60986</v>
      </c>
      <c r="E5219" s="378"/>
      <c r="F5219" s="379"/>
      <c r="G5219" s="380"/>
      <c r="H5219" s="380">
        <f>+SUBTOTAL(9,H5213:H5218)</f>
        <v>3.53</v>
      </c>
      <c r="I5219" s="383"/>
      <c r="J5219" s="384"/>
      <c r="K5219" s="384"/>
    </row>
    <row r="5220" spans="1:11" x14ac:dyDescent="0.25">
      <c r="A5220" s="377"/>
      <c r="B5220" s="378"/>
      <c r="C5220" s="377"/>
      <c r="D5220" s="378" t="s">
        <v>60947</v>
      </c>
      <c r="E5220" s="378"/>
      <c r="F5220" s="379"/>
      <c r="G5220" s="380"/>
      <c r="H5220" s="380"/>
      <c r="I5220" s="383"/>
      <c r="J5220" s="384"/>
      <c r="K5220" s="384"/>
    </row>
    <row r="5221" spans="1:11" x14ac:dyDescent="0.25">
      <c r="A5221" s="377"/>
      <c r="B5221" s="378" t="s">
        <v>60948</v>
      </c>
      <c r="C5221" s="377" t="s">
        <v>63023</v>
      </c>
      <c r="D5221" s="378" t="s">
        <v>63024</v>
      </c>
      <c r="E5221" s="378" t="s">
        <v>33681</v>
      </c>
      <c r="F5221" s="379">
        <v>1</v>
      </c>
      <c r="G5221" s="380">
        <v>0.05</v>
      </c>
      <c r="H5221" s="380">
        <f>+ROUND(F5221*G5221,2)</f>
        <v>0.05</v>
      </c>
      <c r="I5221" s="383" t="s">
        <v>60952</v>
      </c>
      <c r="J5221" s="384" t="s">
        <v>60965</v>
      </c>
      <c r="K5221" s="384" t="s">
        <v>63023</v>
      </c>
    </row>
    <row r="5222" spans="1:11" x14ac:dyDescent="0.25">
      <c r="A5222" s="377"/>
      <c r="B5222" s="378"/>
      <c r="C5222" s="377"/>
      <c r="D5222" s="378" t="s">
        <v>60954</v>
      </c>
      <c r="E5222" s="378"/>
      <c r="F5222" s="379"/>
      <c r="G5222" s="380"/>
      <c r="H5222" s="380">
        <f>+SUBTOTAL(9,H5221:H5221)</f>
        <v>0.05</v>
      </c>
      <c r="I5222" s="383"/>
      <c r="J5222" s="384"/>
      <c r="K5222" s="384"/>
    </row>
    <row r="5223" spans="1:11" x14ac:dyDescent="0.25">
      <c r="A5223" s="377"/>
      <c r="B5223" s="378"/>
      <c r="C5223" s="377"/>
      <c r="D5223" s="378" t="s">
        <v>60955</v>
      </c>
      <c r="E5223" s="378"/>
      <c r="F5223" s="379"/>
      <c r="G5223" s="380"/>
      <c r="H5223" s="380">
        <f>+SUBTOTAL(9,H5211:H5221)</f>
        <v>17.830000000000005</v>
      </c>
      <c r="I5223" s="383"/>
      <c r="J5223" s="384"/>
      <c r="K5223" s="384"/>
    </row>
    <row r="5224" spans="1:11" x14ac:dyDescent="0.25">
      <c r="A5224" s="377"/>
      <c r="B5224" s="378"/>
      <c r="C5224" s="377"/>
      <c r="D5224" s="378" t="s">
        <v>60956</v>
      </c>
      <c r="E5224" s="378"/>
      <c r="F5224" s="379">
        <v>24.18</v>
      </c>
      <c r="G5224" s="380"/>
      <c r="H5224" s="380">
        <f>+ROUND(H5223*F5224/100,2)</f>
        <v>4.3099999999999996</v>
      </c>
      <c r="I5224" s="383"/>
      <c r="J5224" s="384"/>
      <c r="K5224" s="384"/>
    </row>
    <row r="5225" spans="1:11" x14ac:dyDescent="0.25">
      <c r="A5225" s="377"/>
      <c r="B5225" s="378"/>
      <c r="C5225" s="377"/>
      <c r="D5225" s="378" t="s">
        <v>60957</v>
      </c>
      <c r="E5225" s="378"/>
      <c r="F5225" s="379"/>
      <c r="G5225" s="380"/>
      <c r="H5225" s="380">
        <f>+H5223+H5224</f>
        <v>22.140000000000004</v>
      </c>
      <c r="I5225" s="383"/>
      <c r="J5225" s="384"/>
      <c r="K5225" s="384"/>
    </row>
    <row r="5226" spans="1:11" x14ac:dyDescent="0.25">
      <c r="A5226" s="377"/>
      <c r="B5226" s="378"/>
      <c r="C5226" s="377"/>
      <c r="D5226" s="378" t="s">
        <v>60958</v>
      </c>
      <c r="E5226" s="378"/>
      <c r="F5226" s="379"/>
      <c r="G5226" s="380"/>
      <c r="H5226" s="380">
        <v>22.14</v>
      </c>
      <c r="I5226" s="383"/>
      <c r="J5226" s="384"/>
      <c r="K5226" s="384"/>
    </row>
    <row r="5227" spans="1:11" x14ac:dyDescent="0.25">
      <c r="I5227" s="383"/>
      <c r="J5227" s="384"/>
      <c r="K5227" s="384"/>
    </row>
    <row r="5228" spans="1:11" x14ac:dyDescent="0.25">
      <c r="I5228" s="383"/>
      <c r="J5228" s="384"/>
      <c r="K5228" s="384"/>
    </row>
    <row r="5229" spans="1:11" x14ac:dyDescent="0.25">
      <c r="A5229" s="377" t="s">
        <v>60934</v>
      </c>
      <c r="B5229" s="378" t="s">
        <v>60935</v>
      </c>
      <c r="C5229" s="377"/>
      <c r="D5229" s="378"/>
      <c r="E5229" s="378"/>
      <c r="F5229" s="379"/>
      <c r="G5229" s="380"/>
      <c r="H5229" s="380"/>
      <c r="I5229" s="383"/>
      <c r="J5229" s="384"/>
      <c r="K5229" s="384"/>
    </row>
    <row r="5230" spans="1:11" x14ac:dyDescent="0.25">
      <c r="A5230" s="377"/>
      <c r="B5230" s="378"/>
      <c r="C5230" s="377" t="s">
        <v>60938</v>
      </c>
      <c r="D5230" s="378" t="s">
        <v>60939</v>
      </c>
      <c r="E5230" s="378" t="s">
        <v>60940</v>
      </c>
      <c r="F5230" s="379" t="s">
        <v>60941</v>
      </c>
      <c r="G5230" s="380" t="s">
        <v>60942</v>
      </c>
      <c r="H5230" s="380" t="s">
        <v>60943</v>
      </c>
      <c r="I5230" s="383"/>
      <c r="J5230" s="384"/>
      <c r="K5230" s="384"/>
    </row>
    <row r="5231" spans="1:11" x14ac:dyDescent="0.25">
      <c r="A5231" s="377"/>
      <c r="B5231" s="378"/>
      <c r="C5231" s="377"/>
      <c r="D5231" s="378"/>
      <c r="E5231" s="378"/>
      <c r="F5231" s="379"/>
      <c r="G5231" s="380"/>
      <c r="H5231" s="380"/>
      <c r="I5231" s="383"/>
      <c r="J5231" s="384"/>
      <c r="K5231" s="384"/>
    </row>
    <row r="5232" spans="1:11" x14ac:dyDescent="0.25">
      <c r="A5232" s="385" t="s">
        <v>63025</v>
      </c>
      <c r="B5232" s="386" t="s">
        <v>63026</v>
      </c>
      <c r="C5232" s="385"/>
      <c r="D5232" s="386"/>
      <c r="E5232" s="386" t="s">
        <v>33681</v>
      </c>
      <c r="F5232" s="379" t="s">
        <v>60946</v>
      </c>
      <c r="G5232" s="380"/>
      <c r="H5232" s="380"/>
      <c r="I5232" s="383"/>
      <c r="J5232" s="384"/>
      <c r="K5232" s="384"/>
    </row>
    <row r="5233" spans="1:11" x14ac:dyDescent="0.25">
      <c r="A5233" s="377"/>
      <c r="B5233" s="378">
        <v>1</v>
      </c>
      <c r="C5233" s="377" t="s">
        <v>63021</v>
      </c>
      <c r="D5233" s="378" t="s">
        <v>63022</v>
      </c>
      <c r="E5233" s="378" t="s">
        <v>33681</v>
      </c>
      <c r="F5233" s="379">
        <v>3.5000000000000001E-3</v>
      </c>
      <c r="G5233" s="380">
        <v>14.25</v>
      </c>
      <c r="H5233" s="380">
        <f>+ROUND(F5233*G5233,2)</f>
        <v>0.05</v>
      </c>
      <c r="I5233" s="383" t="s">
        <v>61113</v>
      </c>
      <c r="J5233" s="384" t="s">
        <v>60965</v>
      </c>
      <c r="K5233" s="384">
        <v>20020</v>
      </c>
    </row>
    <row r="5234" spans="1:11" x14ac:dyDescent="0.25">
      <c r="A5234" s="377"/>
      <c r="B5234" s="378"/>
      <c r="C5234" s="377"/>
      <c r="D5234" s="378" t="s">
        <v>61118</v>
      </c>
      <c r="E5234" s="378"/>
      <c r="F5234" s="379"/>
      <c r="G5234" s="380"/>
      <c r="H5234" s="380">
        <f>+SUBTOTAL(9,H5233:H5233)</f>
        <v>0.05</v>
      </c>
      <c r="I5234" s="383"/>
      <c r="J5234" s="384"/>
      <c r="K5234" s="384"/>
    </row>
    <row r="5235" spans="1:11" x14ac:dyDescent="0.25">
      <c r="A5235" s="377"/>
      <c r="B5235" s="378"/>
      <c r="C5235" s="377"/>
      <c r="D5235" s="378" t="s">
        <v>60955</v>
      </c>
      <c r="E5235" s="378"/>
      <c r="F5235" s="379"/>
      <c r="G5235" s="380"/>
      <c r="H5235" s="380">
        <f>+SUBTOTAL(9,H5233:H5233)</f>
        <v>0.05</v>
      </c>
      <c r="I5235" s="383"/>
      <c r="J5235" s="384"/>
      <c r="K5235" s="384"/>
    </row>
    <row r="5236" spans="1:11" x14ac:dyDescent="0.25">
      <c r="A5236" s="377"/>
      <c r="B5236" s="378"/>
      <c r="C5236" s="377"/>
      <c r="D5236" s="378" t="s">
        <v>60956</v>
      </c>
      <c r="E5236" s="378"/>
      <c r="F5236" s="379">
        <v>24.18</v>
      </c>
      <c r="G5236" s="380"/>
      <c r="H5236" s="380">
        <f>+ROUND(H5235*F5236/100,2)</f>
        <v>0.01</v>
      </c>
      <c r="I5236" s="383"/>
      <c r="J5236" s="384"/>
      <c r="K5236" s="384"/>
    </row>
    <row r="5237" spans="1:11" x14ac:dyDescent="0.25">
      <c r="A5237" s="377"/>
      <c r="B5237" s="378"/>
      <c r="C5237" s="377"/>
      <c r="D5237" s="378" t="s">
        <v>60957</v>
      </c>
      <c r="E5237" s="378"/>
      <c r="F5237" s="379"/>
      <c r="G5237" s="380"/>
      <c r="H5237" s="380">
        <f>+H5235+H5236</f>
        <v>6.0000000000000005E-2</v>
      </c>
      <c r="I5237" s="383"/>
      <c r="J5237" s="384"/>
      <c r="K5237" s="384"/>
    </row>
    <row r="5238" spans="1:11" x14ac:dyDescent="0.25">
      <c r="A5238" s="377"/>
      <c r="B5238" s="378"/>
      <c r="C5238" s="377"/>
      <c r="D5238" s="378" t="s">
        <v>60958</v>
      </c>
      <c r="E5238" s="378"/>
      <c r="F5238" s="379"/>
      <c r="G5238" s="380"/>
      <c r="H5238" s="380">
        <v>0.06</v>
      </c>
      <c r="I5238" s="383"/>
      <c r="J5238" s="384"/>
      <c r="K5238" s="384"/>
    </row>
    <row r="5239" spans="1:11" x14ac:dyDescent="0.25">
      <c r="I5239" s="383"/>
      <c r="J5239" s="384"/>
      <c r="K5239" s="384"/>
    </row>
    <row r="5240" spans="1:11" x14ac:dyDescent="0.25">
      <c r="I5240" s="383"/>
      <c r="J5240" s="384"/>
      <c r="K5240" s="384"/>
    </row>
    <row r="5241" spans="1:11" x14ac:dyDescent="0.25">
      <c r="A5241" s="377" t="s">
        <v>60934</v>
      </c>
      <c r="B5241" s="378" t="s">
        <v>60935</v>
      </c>
      <c r="C5241" s="377"/>
      <c r="D5241" s="378"/>
      <c r="E5241" s="378"/>
      <c r="F5241" s="379"/>
      <c r="G5241" s="380"/>
      <c r="H5241" s="380"/>
      <c r="I5241" s="383"/>
      <c r="J5241" s="384"/>
      <c r="K5241" s="384"/>
    </row>
    <row r="5242" spans="1:11" x14ac:dyDescent="0.25">
      <c r="A5242" s="377"/>
      <c r="B5242" s="378"/>
      <c r="C5242" s="377" t="s">
        <v>60938</v>
      </c>
      <c r="D5242" s="378" t="s">
        <v>60939</v>
      </c>
      <c r="E5242" s="378" t="s">
        <v>60940</v>
      </c>
      <c r="F5242" s="379" t="s">
        <v>60941</v>
      </c>
      <c r="G5242" s="380" t="s">
        <v>60942</v>
      </c>
      <c r="H5242" s="380" t="s">
        <v>60943</v>
      </c>
      <c r="I5242" s="383"/>
      <c r="J5242" s="384"/>
      <c r="K5242" s="384"/>
    </row>
    <row r="5243" spans="1:11" x14ac:dyDescent="0.25">
      <c r="A5243" s="377"/>
      <c r="B5243" s="378"/>
      <c r="C5243" s="377"/>
      <c r="D5243" s="378"/>
      <c r="E5243" s="378"/>
      <c r="F5243" s="379"/>
      <c r="G5243" s="380"/>
      <c r="H5243" s="380"/>
      <c r="I5243" s="383"/>
      <c r="J5243" s="384"/>
      <c r="K5243" s="384"/>
    </row>
    <row r="5244" spans="1:11" x14ac:dyDescent="0.25">
      <c r="A5244" s="385" t="s">
        <v>63027</v>
      </c>
      <c r="B5244" s="386" t="s">
        <v>63028</v>
      </c>
      <c r="C5244" s="385"/>
      <c r="D5244" s="386"/>
      <c r="E5244" s="386" t="s">
        <v>33681</v>
      </c>
      <c r="F5244" s="379" t="s">
        <v>60946</v>
      </c>
      <c r="G5244" s="380"/>
      <c r="H5244" s="380"/>
      <c r="I5244" s="383"/>
      <c r="J5244" s="384"/>
      <c r="K5244" s="384"/>
    </row>
    <row r="5245" spans="1:11" x14ac:dyDescent="0.25">
      <c r="A5245" s="377"/>
      <c r="B5245" s="378">
        <v>3</v>
      </c>
      <c r="C5245" s="377" t="s">
        <v>63015</v>
      </c>
      <c r="D5245" s="378" t="s">
        <v>63016</v>
      </c>
      <c r="E5245" s="378" t="s">
        <v>284</v>
      </c>
      <c r="F5245" s="379">
        <v>4.0000000000000003E-5</v>
      </c>
      <c r="G5245" s="380">
        <v>45034.96</v>
      </c>
      <c r="H5245" s="380">
        <f>+ROUND(F5245*G5245,2)</f>
        <v>1.8</v>
      </c>
      <c r="I5245" s="383" t="s">
        <v>61092</v>
      </c>
      <c r="J5245" s="384" t="s">
        <v>60965</v>
      </c>
      <c r="K5245" s="384">
        <v>37733</v>
      </c>
    </row>
    <row r="5246" spans="1:11" x14ac:dyDescent="0.25">
      <c r="A5246" s="377"/>
      <c r="B5246" s="378">
        <v>3</v>
      </c>
      <c r="C5246" s="377" t="s">
        <v>63017</v>
      </c>
      <c r="D5246" s="378" t="s">
        <v>63018</v>
      </c>
      <c r="E5246" s="378" t="s">
        <v>284</v>
      </c>
      <c r="F5246" s="379">
        <v>4.0000000000000003E-5</v>
      </c>
      <c r="G5246" s="380">
        <v>282795.62</v>
      </c>
      <c r="H5246" s="380">
        <f>+ROUND(F5246*G5246,2)</f>
        <v>11.31</v>
      </c>
      <c r="I5246" s="383" t="s">
        <v>61092</v>
      </c>
      <c r="J5246" s="384" t="s">
        <v>60965</v>
      </c>
      <c r="K5246" s="384">
        <v>37760</v>
      </c>
    </row>
    <row r="5247" spans="1:11" x14ac:dyDescent="0.25">
      <c r="A5247" s="377"/>
      <c r="B5247" s="378"/>
      <c r="C5247" s="377"/>
      <c r="D5247" s="378" t="s">
        <v>61094</v>
      </c>
      <c r="E5247" s="378"/>
      <c r="F5247" s="379"/>
      <c r="G5247" s="380"/>
      <c r="H5247" s="380">
        <f>+SUBTOTAL(9,H5245:H5246)</f>
        <v>13.110000000000001</v>
      </c>
      <c r="I5247" s="383"/>
      <c r="J5247" s="384"/>
      <c r="K5247" s="384"/>
    </row>
    <row r="5248" spans="1:11" x14ac:dyDescent="0.25">
      <c r="A5248" s="377"/>
      <c r="B5248" s="378"/>
      <c r="C5248" s="377"/>
      <c r="D5248" s="378" t="s">
        <v>60955</v>
      </c>
      <c r="E5248" s="378"/>
      <c r="F5248" s="379"/>
      <c r="G5248" s="380"/>
      <c r="H5248" s="380">
        <f>+SUBTOTAL(9,H5245:H5246)</f>
        <v>13.110000000000001</v>
      </c>
      <c r="I5248" s="383"/>
      <c r="J5248" s="384"/>
      <c r="K5248" s="384"/>
    </row>
    <row r="5249" spans="1:11" x14ac:dyDescent="0.25">
      <c r="A5249" s="377"/>
      <c r="B5249" s="378"/>
      <c r="C5249" s="377"/>
      <c r="D5249" s="378" t="s">
        <v>60956</v>
      </c>
      <c r="E5249" s="378"/>
      <c r="F5249" s="379">
        <v>24.18</v>
      </c>
      <c r="G5249" s="380"/>
      <c r="H5249" s="380">
        <f>+ROUND(H5248*F5249/100,2)</f>
        <v>3.17</v>
      </c>
      <c r="I5249" s="383"/>
      <c r="J5249" s="384"/>
      <c r="K5249" s="384"/>
    </row>
    <row r="5250" spans="1:11" x14ac:dyDescent="0.25">
      <c r="A5250" s="377"/>
      <c r="B5250" s="378"/>
      <c r="C5250" s="377"/>
      <c r="D5250" s="378" t="s">
        <v>60957</v>
      </c>
      <c r="E5250" s="378"/>
      <c r="F5250" s="379"/>
      <c r="G5250" s="380"/>
      <c r="H5250" s="380">
        <f>+H5248+H5249</f>
        <v>16.28</v>
      </c>
      <c r="I5250" s="383"/>
      <c r="J5250" s="384"/>
      <c r="K5250" s="384"/>
    </row>
    <row r="5251" spans="1:11" x14ac:dyDescent="0.25">
      <c r="A5251" s="377"/>
      <c r="B5251" s="378"/>
      <c r="C5251" s="377"/>
      <c r="D5251" s="378" t="s">
        <v>60958</v>
      </c>
      <c r="E5251" s="378"/>
      <c r="F5251" s="379"/>
      <c r="G5251" s="380"/>
      <c r="H5251" s="380">
        <v>16.28</v>
      </c>
      <c r="I5251" s="383"/>
      <c r="J5251" s="384"/>
      <c r="K5251" s="384"/>
    </row>
    <row r="5252" spans="1:11" x14ac:dyDescent="0.25">
      <c r="I5252" s="383"/>
      <c r="J5252" s="384"/>
      <c r="K5252" s="384"/>
    </row>
    <row r="5253" spans="1:11" x14ac:dyDescent="0.25">
      <c r="I5253" s="383"/>
      <c r="J5253" s="384"/>
      <c r="K5253" s="384"/>
    </row>
    <row r="5254" spans="1:11" x14ac:dyDescent="0.25">
      <c r="A5254" s="377" t="s">
        <v>60934</v>
      </c>
      <c r="B5254" s="378" t="s">
        <v>60935</v>
      </c>
      <c r="C5254" s="377"/>
      <c r="D5254" s="378"/>
      <c r="E5254" s="378"/>
      <c r="F5254" s="379"/>
      <c r="G5254" s="380"/>
      <c r="H5254" s="380"/>
      <c r="I5254" s="383"/>
      <c r="J5254" s="384"/>
      <c r="K5254" s="384"/>
    </row>
    <row r="5255" spans="1:11" x14ac:dyDescent="0.25">
      <c r="A5255" s="377"/>
      <c r="B5255" s="378"/>
      <c r="C5255" s="377" t="s">
        <v>60938</v>
      </c>
      <c r="D5255" s="378" t="s">
        <v>60939</v>
      </c>
      <c r="E5255" s="378" t="s">
        <v>60940</v>
      </c>
      <c r="F5255" s="379" t="s">
        <v>60941</v>
      </c>
      <c r="G5255" s="380" t="s">
        <v>60942</v>
      </c>
      <c r="H5255" s="380" t="s">
        <v>60943</v>
      </c>
      <c r="I5255" s="383"/>
      <c r="J5255" s="384"/>
      <c r="K5255" s="384"/>
    </row>
    <row r="5256" spans="1:11" x14ac:dyDescent="0.25">
      <c r="A5256" s="377"/>
      <c r="B5256" s="378"/>
      <c r="C5256" s="377"/>
      <c r="D5256" s="378"/>
      <c r="E5256" s="378"/>
      <c r="F5256" s="379"/>
      <c r="G5256" s="380"/>
      <c r="H5256" s="380"/>
      <c r="I5256" s="383"/>
      <c r="J5256" s="384"/>
      <c r="K5256" s="384"/>
    </row>
    <row r="5257" spans="1:11" x14ac:dyDescent="0.25">
      <c r="A5257" s="385" t="s">
        <v>63029</v>
      </c>
      <c r="B5257" s="386" t="s">
        <v>63030</v>
      </c>
      <c r="C5257" s="385"/>
      <c r="D5257" s="386"/>
      <c r="E5257" s="386" t="s">
        <v>33681</v>
      </c>
      <c r="F5257" s="379" t="s">
        <v>60946</v>
      </c>
      <c r="G5257" s="380"/>
      <c r="H5257" s="380"/>
      <c r="I5257" s="383"/>
      <c r="J5257" s="384"/>
      <c r="K5257" s="384"/>
    </row>
    <row r="5258" spans="1:11" x14ac:dyDescent="0.25">
      <c r="A5258" s="377"/>
      <c r="B5258" s="378">
        <v>3</v>
      </c>
      <c r="C5258" s="377" t="s">
        <v>63015</v>
      </c>
      <c r="D5258" s="378" t="s">
        <v>63016</v>
      </c>
      <c r="E5258" s="378" t="s">
        <v>284</v>
      </c>
      <c r="F5258" s="379">
        <v>7.4000000000000003E-6</v>
      </c>
      <c r="G5258" s="380">
        <v>45034.96</v>
      </c>
      <c r="H5258" s="380">
        <f>+ROUND(F5258*G5258,2)</f>
        <v>0.33</v>
      </c>
      <c r="I5258" s="383" t="s">
        <v>61092</v>
      </c>
      <c r="J5258" s="384" t="s">
        <v>60965</v>
      </c>
      <c r="K5258" s="384">
        <v>37733</v>
      </c>
    </row>
    <row r="5259" spans="1:11" x14ac:dyDescent="0.25">
      <c r="A5259" s="377"/>
      <c r="B5259" s="378">
        <v>3</v>
      </c>
      <c r="C5259" s="377" t="s">
        <v>63017</v>
      </c>
      <c r="D5259" s="378" t="s">
        <v>63018</v>
      </c>
      <c r="E5259" s="378" t="s">
        <v>284</v>
      </c>
      <c r="F5259" s="379">
        <v>7.4000000000000003E-6</v>
      </c>
      <c r="G5259" s="380">
        <v>282795.62</v>
      </c>
      <c r="H5259" s="380">
        <f>+ROUND(F5259*G5259,2)</f>
        <v>2.09</v>
      </c>
      <c r="I5259" s="383" t="s">
        <v>61092</v>
      </c>
      <c r="J5259" s="384" t="s">
        <v>60965</v>
      </c>
      <c r="K5259" s="384">
        <v>37760</v>
      </c>
    </row>
    <row r="5260" spans="1:11" x14ac:dyDescent="0.25">
      <c r="A5260" s="377"/>
      <c r="B5260" s="378"/>
      <c r="C5260" s="377"/>
      <c r="D5260" s="378" t="s">
        <v>61094</v>
      </c>
      <c r="E5260" s="378"/>
      <c r="F5260" s="379"/>
      <c r="G5260" s="380"/>
      <c r="H5260" s="380">
        <f>+SUBTOTAL(9,H5258:H5259)</f>
        <v>2.42</v>
      </c>
      <c r="I5260" s="383"/>
      <c r="J5260" s="384"/>
      <c r="K5260" s="384"/>
    </row>
    <row r="5261" spans="1:11" x14ac:dyDescent="0.25">
      <c r="A5261" s="377"/>
      <c r="B5261" s="378"/>
      <c r="C5261" s="377"/>
      <c r="D5261" s="378" t="s">
        <v>60955</v>
      </c>
      <c r="E5261" s="378"/>
      <c r="F5261" s="379"/>
      <c r="G5261" s="380"/>
      <c r="H5261" s="380">
        <f>+SUBTOTAL(9,H5258:H5259)</f>
        <v>2.42</v>
      </c>
      <c r="I5261" s="383"/>
      <c r="J5261" s="384"/>
      <c r="K5261" s="384"/>
    </row>
    <row r="5262" spans="1:11" x14ac:dyDescent="0.25">
      <c r="A5262" s="377"/>
      <c r="B5262" s="378"/>
      <c r="C5262" s="377"/>
      <c r="D5262" s="378" t="s">
        <v>60956</v>
      </c>
      <c r="E5262" s="378"/>
      <c r="F5262" s="379">
        <v>24.18</v>
      </c>
      <c r="G5262" s="380"/>
      <c r="H5262" s="380">
        <f>+ROUND(H5261*F5262/100,2)</f>
        <v>0.59</v>
      </c>
      <c r="I5262" s="383"/>
      <c r="J5262" s="384"/>
      <c r="K5262" s="384"/>
    </row>
    <row r="5263" spans="1:11" x14ac:dyDescent="0.25">
      <c r="A5263" s="377"/>
      <c r="B5263" s="378"/>
      <c r="C5263" s="377"/>
      <c r="D5263" s="378" t="s">
        <v>60957</v>
      </c>
      <c r="E5263" s="378"/>
      <c r="F5263" s="379"/>
      <c r="G5263" s="380"/>
      <c r="H5263" s="380">
        <f>+H5261+H5262</f>
        <v>3.01</v>
      </c>
      <c r="I5263" s="383"/>
      <c r="J5263" s="384"/>
      <c r="K5263" s="384"/>
    </row>
    <row r="5264" spans="1:11" x14ac:dyDescent="0.25">
      <c r="A5264" s="377"/>
      <c r="B5264" s="378"/>
      <c r="C5264" s="377"/>
      <c r="D5264" s="378" t="s">
        <v>60958</v>
      </c>
      <c r="E5264" s="378"/>
      <c r="F5264" s="379"/>
      <c r="G5264" s="380"/>
      <c r="H5264" s="380">
        <v>3.01</v>
      </c>
      <c r="I5264" s="383"/>
      <c r="J5264" s="384"/>
      <c r="K5264" s="384"/>
    </row>
    <row r="5265" spans="1:11" x14ac:dyDescent="0.25">
      <c r="I5265" s="383"/>
      <c r="J5265" s="384"/>
      <c r="K5265" s="384"/>
    </row>
    <row r="5266" spans="1:11" x14ac:dyDescent="0.25">
      <c r="I5266" s="383"/>
      <c r="J5266" s="384"/>
      <c r="K5266" s="384"/>
    </row>
    <row r="5267" spans="1:11" x14ac:dyDescent="0.25">
      <c r="A5267" s="377" t="s">
        <v>60934</v>
      </c>
      <c r="B5267" s="378" t="s">
        <v>60935</v>
      </c>
      <c r="C5267" s="377"/>
      <c r="D5267" s="378"/>
      <c r="E5267" s="378"/>
      <c r="F5267" s="379"/>
      <c r="G5267" s="380"/>
      <c r="H5267" s="380"/>
      <c r="I5267" s="383"/>
      <c r="J5267" s="384"/>
      <c r="K5267" s="384"/>
    </row>
    <row r="5268" spans="1:11" x14ac:dyDescent="0.25">
      <c r="A5268" s="377"/>
      <c r="B5268" s="378"/>
      <c r="C5268" s="377" t="s">
        <v>60938</v>
      </c>
      <c r="D5268" s="378" t="s">
        <v>60939</v>
      </c>
      <c r="E5268" s="378" t="s">
        <v>60940</v>
      </c>
      <c r="F5268" s="379" t="s">
        <v>60941</v>
      </c>
      <c r="G5268" s="380" t="s">
        <v>60942</v>
      </c>
      <c r="H5268" s="380" t="s">
        <v>60943</v>
      </c>
      <c r="I5268" s="383"/>
      <c r="J5268" s="384"/>
      <c r="K5268" s="384"/>
    </row>
    <row r="5269" spans="1:11" x14ac:dyDescent="0.25">
      <c r="A5269" s="377"/>
      <c r="B5269" s="378"/>
      <c r="C5269" s="377"/>
      <c r="D5269" s="378"/>
      <c r="E5269" s="378"/>
      <c r="F5269" s="379"/>
      <c r="G5269" s="380"/>
      <c r="H5269" s="380"/>
      <c r="I5269" s="383"/>
      <c r="J5269" s="384"/>
      <c r="K5269" s="384"/>
    </row>
    <row r="5270" spans="1:11" x14ac:dyDescent="0.25">
      <c r="A5270" s="385" t="s">
        <v>63031</v>
      </c>
      <c r="B5270" s="386" t="s">
        <v>63032</v>
      </c>
      <c r="C5270" s="385"/>
      <c r="D5270" s="386"/>
      <c r="E5270" s="386" t="s">
        <v>33681</v>
      </c>
      <c r="F5270" s="379" t="s">
        <v>60946</v>
      </c>
      <c r="G5270" s="380"/>
      <c r="H5270" s="380"/>
      <c r="I5270" s="383"/>
      <c r="J5270" s="384"/>
      <c r="K5270" s="384"/>
    </row>
    <row r="5271" spans="1:11" x14ac:dyDescent="0.25">
      <c r="A5271" s="377"/>
      <c r="B5271" s="378">
        <v>3</v>
      </c>
      <c r="C5271" s="377" t="s">
        <v>63015</v>
      </c>
      <c r="D5271" s="378" t="s">
        <v>63016</v>
      </c>
      <c r="E5271" s="378" t="s">
        <v>284</v>
      </c>
      <c r="F5271" s="379">
        <v>2.9000000000000002E-6</v>
      </c>
      <c r="G5271" s="380">
        <v>45034.96</v>
      </c>
      <c r="H5271" s="380">
        <f>+ROUND(F5271*G5271,2)</f>
        <v>0.13</v>
      </c>
      <c r="I5271" s="383" t="s">
        <v>61092</v>
      </c>
      <c r="J5271" s="384" t="s">
        <v>60965</v>
      </c>
      <c r="K5271" s="384">
        <v>37733</v>
      </c>
    </row>
    <row r="5272" spans="1:11" x14ac:dyDescent="0.25">
      <c r="A5272" s="377"/>
      <c r="B5272" s="378">
        <v>3</v>
      </c>
      <c r="C5272" s="377" t="s">
        <v>63017</v>
      </c>
      <c r="D5272" s="378" t="s">
        <v>63018</v>
      </c>
      <c r="E5272" s="378" t="s">
        <v>284</v>
      </c>
      <c r="F5272" s="379">
        <v>2.9000000000000002E-6</v>
      </c>
      <c r="G5272" s="380">
        <v>282795.62</v>
      </c>
      <c r="H5272" s="380">
        <f>+ROUND(F5272*G5272,2)</f>
        <v>0.82</v>
      </c>
      <c r="I5272" s="383" t="s">
        <v>61092</v>
      </c>
      <c r="J5272" s="384" t="s">
        <v>60965</v>
      </c>
      <c r="K5272" s="384">
        <v>37760</v>
      </c>
    </row>
    <row r="5273" spans="1:11" x14ac:dyDescent="0.25">
      <c r="A5273" s="377"/>
      <c r="B5273" s="378"/>
      <c r="C5273" s="377"/>
      <c r="D5273" s="378" t="s">
        <v>61094</v>
      </c>
      <c r="E5273" s="378"/>
      <c r="F5273" s="379"/>
      <c r="G5273" s="380"/>
      <c r="H5273" s="380">
        <f>+SUBTOTAL(9,H5271:H5272)</f>
        <v>0.95</v>
      </c>
      <c r="I5273" s="383"/>
      <c r="J5273" s="384"/>
      <c r="K5273" s="384"/>
    </row>
    <row r="5274" spans="1:11" x14ac:dyDescent="0.25">
      <c r="A5274" s="377"/>
      <c r="B5274" s="378"/>
      <c r="C5274" s="377"/>
      <c r="D5274" s="378" t="s">
        <v>60955</v>
      </c>
      <c r="E5274" s="378"/>
      <c r="F5274" s="379"/>
      <c r="G5274" s="380"/>
      <c r="H5274" s="380">
        <f>+SUBTOTAL(9,H5271:H5272)</f>
        <v>0.95</v>
      </c>
      <c r="I5274" s="383"/>
      <c r="J5274" s="384"/>
      <c r="K5274" s="384"/>
    </row>
    <row r="5275" spans="1:11" x14ac:dyDescent="0.25">
      <c r="A5275" s="377"/>
      <c r="B5275" s="378"/>
      <c r="C5275" s="377"/>
      <c r="D5275" s="378" t="s">
        <v>60956</v>
      </c>
      <c r="E5275" s="378"/>
      <c r="F5275" s="379">
        <v>24.18</v>
      </c>
      <c r="G5275" s="380"/>
      <c r="H5275" s="380">
        <f>+ROUND(H5274*F5275/100,2)</f>
        <v>0.23</v>
      </c>
      <c r="I5275" s="383"/>
      <c r="J5275" s="384"/>
      <c r="K5275" s="384"/>
    </row>
    <row r="5276" spans="1:11" x14ac:dyDescent="0.25">
      <c r="A5276" s="377"/>
      <c r="B5276" s="378"/>
      <c r="C5276" s="377"/>
      <c r="D5276" s="378" t="s">
        <v>60957</v>
      </c>
      <c r="E5276" s="378"/>
      <c r="F5276" s="379"/>
      <c r="G5276" s="380"/>
      <c r="H5276" s="380">
        <f>+H5274+H5275</f>
        <v>1.18</v>
      </c>
      <c r="I5276" s="383"/>
      <c r="J5276" s="384"/>
      <c r="K5276" s="384"/>
    </row>
    <row r="5277" spans="1:11" x14ac:dyDescent="0.25">
      <c r="A5277" s="377"/>
      <c r="B5277" s="378"/>
      <c r="C5277" s="377"/>
      <c r="D5277" s="378" t="s">
        <v>60958</v>
      </c>
      <c r="E5277" s="378"/>
      <c r="F5277" s="379"/>
      <c r="G5277" s="380"/>
      <c r="H5277" s="380">
        <v>1.18</v>
      </c>
      <c r="I5277" s="383"/>
      <c r="J5277" s="384"/>
      <c r="K5277" s="384"/>
    </row>
    <row r="5278" spans="1:11" x14ac:dyDescent="0.25">
      <c r="I5278" s="383"/>
      <c r="J5278" s="384"/>
      <c r="K5278" s="384"/>
    </row>
    <row r="5279" spans="1:11" x14ac:dyDescent="0.25">
      <c r="I5279" s="383"/>
      <c r="J5279" s="384"/>
      <c r="K5279" s="384"/>
    </row>
    <row r="5280" spans="1:11" x14ac:dyDescent="0.25">
      <c r="A5280" s="377" t="s">
        <v>60934</v>
      </c>
      <c r="B5280" s="378" t="s">
        <v>60935</v>
      </c>
      <c r="C5280" s="377"/>
      <c r="D5280" s="378"/>
      <c r="E5280" s="378"/>
      <c r="F5280" s="379"/>
      <c r="G5280" s="380"/>
      <c r="H5280" s="380"/>
      <c r="I5280" s="383"/>
      <c r="J5280" s="384"/>
      <c r="K5280" s="384"/>
    </row>
    <row r="5281" spans="1:11" x14ac:dyDescent="0.25">
      <c r="A5281" s="377"/>
      <c r="B5281" s="378"/>
      <c r="C5281" s="377" t="s">
        <v>60938</v>
      </c>
      <c r="D5281" s="378" t="s">
        <v>60939</v>
      </c>
      <c r="E5281" s="378" t="s">
        <v>60940</v>
      </c>
      <c r="F5281" s="379" t="s">
        <v>60941</v>
      </c>
      <c r="G5281" s="380" t="s">
        <v>60942</v>
      </c>
      <c r="H5281" s="380" t="s">
        <v>60943</v>
      </c>
      <c r="I5281" s="383"/>
      <c r="J5281" s="384"/>
      <c r="K5281" s="384"/>
    </row>
    <row r="5282" spans="1:11" x14ac:dyDescent="0.25">
      <c r="A5282" s="377"/>
      <c r="B5282" s="378"/>
      <c r="C5282" s="377"/>
      <c r="D5282" s="378"/>
      <c r="E5282" s="378"/>
      <c r="F5282" s="379"/>
      <c r="G5282" s="380"/>
      <c r="H5282" s="380"/>
      <c r="I5282" s="383"/>
      <c r="J5282" s="384"/>
      <c r="K5282" s="384"/>
    </row>
    <row r="5283" spans="1:11" x14ac:dyDescent="0.25">
      <c r="A5283" s="385" t="s">
        <v>63033</v>
      </c>
      <c r="B5283" s="386" t="s">
        <v>63034</v>
      </c>
      <c r="C5283" s="385"/>
      <c r="D5283" s="386"/>
      <c r="E5283" s="386" t="s">
        <v>61030</v>
      </c>
      <c r="F5283" s="379" t="s">
        <v>60946</v>
      </c>
      <c r="G5283" s="380"/>
      <c r="H5283" s="380"/>
      <c r="I5283" s="383"/>
      <c r="J5283" s="384"/>
      <c r="K5283" s="384"/>
    </row>
    <row r="5284" spans="1:11" x14ac:dyDescent="0.25">
      <c r="A5284" s="377"/>
      <c r="B5284" s="378"/>
      <c r="C5284" s="377"/>
      <c r="D5284" s="378" t="s">
        <v>60947</v>
      </c>
      <c r="E5284" s="378"/>
      <c r="F5284" s="379"/>
      <c r="G5284" s="380"/>
      <c r="H5284" s="380"/>
      <c r="I5284" s="383"/>
      <c r="J5284" s="384"/>
      <c r="K5284" s="384"/>
    </row>
    <row r="5285" spans="1:11" x14ac:dyDescent="0.25">
      <c r="A5285" s="377"/>
      <c r="B5285" s="378" t="s">
        <v>60948</v>
      </c>
      <c r="C5285" s="377" t="s">
        <v>63035</v>
      </c>
      <c r="D5285" s="378" t="s">
        <v>63036</v>
      </c>
      <c r="E5285" s="378" t="s">
        <v>33681</v>
      </c>
      <c r="F5285" s="379">
        <v>1</v>
      </c>
      <c r="G5285" s="380">
        <v>25.66</v>
      </c>
      <c r="H5285" s="380">
        <f>+ROUND(F5285*G5285,2)</f>
        <v>25.66</v>
      </c>
      <c r="I5285" s="383" t="s">
        <v>60952</v>
      </c>
      <c r="J5285" s="384" t="s">
        <v>60965</v>
      </c>
      <c r="K5285" s="384" t="s">
        <v>63035</v>
      </c>
    </row>
    <row r="5286" spans="1:11" x14ac:dyDescent="0.25">
      <c r="A5286" s="377"/>
      <c r="B5286" s="378" t="s">
        <v>60948</v>
      </c>
      <c r="C5286" s="377" t="s">
        <v>63037</v>
      </c>
      <c r="D5286" s="378" t="s">
        <v>63038</v>
      </c>
      <c r="E5286" s="378" t="s">
        <v>33681</v>
      </c>
      <c r="F5286" s="379">
        <v>1</v>
      </c>
      <c r="G5286" s="380">
        <v>49.47</v>
      </c>
      <c r="H5286" s="380">
        <f>+ROUND(F5286*G5286,2)</f>
        <v>49.47</v>
      </c>
      <c r="I5286" s="383" t="s">
        <v>60952</v>
      </c>
      <c r="J5286" s="384" t="s">
        <v>60965</v>
      </c>
      <c r="K5286" s="384" t="s">
        <v>63037</v>
      </c>
    </row>
    <row r="5287" spans="1:11" x14ac:dyDescent="0.25">
      <c r="A5287" s="377"/>
      <c r="B5287" s="378" t="s">
        <v>60948</v>
      </c>
      <c r="C5287" s="377" t="s">
        <v>63039</v>
      </c>
      <c r="D5287" s="378" t="s">
        <v>63040</v>
      </c>
      <c r="E5287" s="378" t="s">
        <v>33681</v>
      </c>
      <c r="F5287" s="379">
        <v>1</v>
      </c>
      <c r="G5287" s="380">
        <v>23.32</v>
      </c>
      <c r="H5287" s="380">
        <f>+ROUND(F5287*G5287,2)</f>
        <v>23.32</v>
      </c>
      <c r="I5287" s="383" t="s">
        <v>60952</v>
      </c>
      <c r="J5287" s="384" t="s">
        <v>60965</v>
      </c>
      <c r="K5287" s="384" t="s">
        <v>63039</v>
      </c>
    </row>
    <row r="5288" spans="1:11" x14ac:dyDescent="0.25">
      <c r="A5288" s="377"/>
      <c r="B5288" s="378" t="s">
        <v>60948</v>
      </c>
      <c r="C5288" s="377" t="s">
        <v>63041</v>
      </c>
      <c r="D5288" s="378" t="s">
        <v>63042</v>
      </c>
      <c r="E5288" s="378" t="s">
        <v>33681</v>
      </c>
      <c r="F5288" s="379">
        <v>1</v>
      </c>
      <c r="G5288" s="380">
        <v>20.53</v>
      </c>
      <c r="H5288" s="380">
        <f>+ROUND(F5288*G5288,2)</f>
        <v>20.53</v>
      </c>
      <c r="I5288" s="383" t="s">
        <v>60952</v>
      </c>
      <c r="J5288" s="384" t="s">
        <v>60965</v>
      </c>
      <c r="K5288" s="384" t="s">
        <v>63041</v>
      </c>
    </row>
    <row r="5289" spans="1:11" x14ac:dyDescent="0.25">
      <c r="A5289" s="377"/>
      <c r="B5289" s="378" t="s">
        <v>60948</v>
      </c>
      <c r="C5289" s="377" t="s">
        <v>63043</v>
      </c>
      <c r="D5289" s="378" t="s">
        <v>63044</v>
      </c>
      <c r="E5289" s="378" t="s">
        <v>33681</v>
      </c>
      <c r="F5289" s="379">
        <v>1</v>
      </c>
      <c r="G5289" s="380">
        <v>2.79</v>
      </c>
      <c r="H5289" s="380">
        <f>+ROUND(F5289*G5289,2)</f>
        <v>2.79</v>
      </c>
      <c r="I5289" s="383" t="s">
        <v>60952</v>
      </c>
      <c r="J5289" s="384" t="s">
        <v>60965</v>
      </c>
      <c r="K5289" s="384" t="s">
        <v>63043</v>
      </c>
    </row>
    <row r="5290" spans="1:11" x14ac:dyDescent="0.25">
      <c r="A5290" s="377"/>
      <c r="B5290" s="378"/>
      <c r="C5290" s="377"/>
      <c r="D5290" s="378" t="s">
        <v>60954</v>
      </c>
      <c r="E5290" s="378"/>
      <c r="F5290" s="379"/>
      <c r="G5290" s="380"/>
      <c r="H5290" s="380">
        <f>+SUBTOTAL(9,H5285:H5289)</f>
        <v>121.77</v>
      </c>
      <c r="I5290" s="383"/>
      <c r="J5290" s="384"/>
      <c r="K5290" s="384"/>
    </row>
    <row r="5291" spans="1:11" x14ac:dyDescent="0.25">
      <c r="A5291" s="377"/>
      <c r="B5291" s="378"/>
      <c r="C5291" s="377"/>
      <c r="D5291" s="378" t="s">
        <v>60955</v>
      </c>
      <c r="E5291" s="378"/>
      <c r="F5291" s="379"/>
      <c r="G5291" s="380"/>
      <c r="H5291" s="380">
        <f>+SUBTOTAL(9,H5284:H5289)</f>
        <v>121.77</v>
      </c>
      <c r="I5291" s="383"/>
      <c r="J5291" s="384"/>
      <c r="K5291" s="384"/>
    </row>
    <row r="5292" spans="1:11" x14ac:dyDescent="0.25">
      <c r="A5292" s="377"/>
      <c r="B5292" s="378"/>
      <c r="C5292" s="377"/>
      <c r="D5292" s="378" t="s">
        <v>60956</v>
      </c>
      <c r="E5292" s="378"/>
      <c r="F5292" s="379">
        <v>24.18</v>
      </c>
      <c r="G5292" s="380"/>
      <c r="H5292" s="380">
        <f>+ROUND(H5291*F5292/100,2)</f>
        <v>29.44</v>
      </c>
      <c r="I5292" s="383"/>
      <c r="J5292" s="384"/>
      <c r="K5292" s="384"/>
    </row>
    <row r="5293" spans="1:11" x14ac:dyDescent="0.25">
      <c r="A5293" s="377"/>
      <c r="B5293" s="378"/>
      <c r="C5293" s="377"/>
      <c r="D5293" s="378" t="s">
        <v>60957</v>
      </c>
      <c r="E5293" s="378"/>
      <c r="F5293" s="379"/>
      <c r="G5293" s="380"/>
      <c r="H5293" s="380">
        <f>+H5291+H5292</f>
        <v>151.21</v>
      </c>
      <c r="I5293" s="383"/>
      <c r="J5293" s="384"/>
      <c r="K5293" s="384"/>
    </row>
    <row r="5294" spans="1:11" x14ac:dyDescent="0.25">
      <c r="A5294" s="377"/>
      <c r="B5294" s="378"/>
      <c r="C5294" s="377"/>
      <c r="D5294" s="378" t="s">
        <v>60958</v>
      </c>
      <c r="E5294" s="378"/>
      <c r="F5294" s="379"/>
      <c r="G5294" s="380"/>
      <c r="H5294" s="380">
        <v>151.21</v>
      </c>
      <c r="I5294" s="383"/>
      <c r="J5294" s="384"/>
      <c r="K5294" s="384"/>
    </row>
    <row r="5295" spans="1:11" x14ac:dyDescent="0.25">
      <c r="I5295" s="383"/>
      <c r="J5295" s="384"/>
      <c r="K5295" s="384"/>
    </row>
    <row r="5296" spans="1:11" x14ac:dyDescent="0.25">
      <c r="I5296" s="383"/>
      <c r="J5296" s="384"/>
      <c r="K5296" s="384"/>
    </row>
    <row r="5297" spans="1:11" x14ac:dyDescent="0.25">
      <c r="A5297" s="377" t="s">
        <v>60934</v>
      </c>
      <c r="B5297" s="378" t="s">
        <v>60935</v>
      </c>
      <c r="C5297" s="377"/>
      <c r="D5297" s="378"/>
      <c r="E5297" s="378"/>
      <c r="F5297" s="379"/>
      <c r="G5297" s="380"/>
      <c r="H5297" s="380"/>
      <c r="I5297" s="383"/>
      <c r="J5297" s="384"/>
      <c r="K5297" s="384"/>
    </row>
    <row r="5298" spans="1:11" x14ac:dyDescent="0.25">
      <c r="A5298" s="377"/>
      <c r="B5298" s="378"/>
      <c r="C5298" s="377" t="s">
        <v>60938</v>
      </c>
      <c r="D5298" s="378" t="s">
        <v>60939</v>
      </c>
      <c r="E5298" s="378" t="s">
        <v>60940</v>
      </c>
      <c r="F5298" s="379" t="s">
        <v>60941</v>
      </c>
      <c r="G5298" s="380" t="s">
        <v>60942</v>
      </c>
      <c r="H5298" s="380" t="s">
        <v>60943</v>
      </c>
      <c r="I5298" s="383"/>
      <c r="J5298" s="384"/>
      <c r="K5298" s="384"/>
    </row>
    <row r="5299" spans="1:11" x14ac:dyDescent="0.25">
      <c r="A5299" s="377"/>
      <c r="B5299" s="378"/>
      <c r="C5299" s="377"/>
      <c r="D5299" s="378"/>
      <c r="E5299" s="378"/>
      <c r="F5299" s="379"/>
      <c r="G5299" s="380"/>
      <c r="H5299" s="380"/>
      <c r="I5299" s="383"/>
      <c r="J5299" s="384"/>
      <c r="K5299" s="384"/>
    </row>
    <row r="5300" spans="1:11" x14ac:dyDescent="0.25">
      <c r="A5300" s="385" t="s">
        <v>63045</v>
      </c>
      <c r="B5300" s="386" t="s">
        <v>63046</v>
      </c>
      <c r="C5300" s="385"/>
      <c r="D5300" s="386"/>
      <c r="E5300" s="386" t="s">
        <v>33681</v>
      </c>
      <c r="F5300" s="379" t="s">
        <v>60946</v>
      </c>
      <c r="G5300" s="380"/>
      <c r="H5300" s="380"/>
      <c r="I5300" s="383"/>
      <c r="J5300" s="384"/>
      <c r="K5300" s="384"/>
    </row>
    <row r="5301" spans="1:11" x14ac:dyDescent="0.25">
      <c r="A5301" s="377"/>
      <c r="B5301" s="378">
        <v>3</v>
      </c>
      <c r="C5301" s="377" t="s">
        <v>63047</v>
      </c>
      <c r="D5301" s="378" t="s">
        <v>63048</v>
      </c>
      <c r="E5301" s="378" t="s">
        <v>284</v>
      </c>
      <c r="F5301" s="379">
        <v>6.9999999999999994E-5</v>
      </c>
      <c r="G5301" s="380">
        <v>366628</v>
      </c>
      <c r="H5301" s="380">
        <f>+ROUND(F5301*G5301,2)</f>
        <v>25.66</v>
      </c>
      <c r="I5301" s="383" t="s">
        <v>61092</v>
      </c>
      <c r="J5301" s="384" t="s">
        <v>60965</v>
      </c>
      <c r="K5301" s="384">
        <v>4262</v>
      </c>
    </row>
    <row r="5302" spans="1:11" x14ac:dyDescent="0.25">
      <c r="A5302" s="377"/>
      <c r="B5302" s="378"/>
      <c r="C5302" s="377"/>
      <c r="D5302" s="378" t="s">
        <v>61094</v>
      </c>
      <c r="E5302" s="378"/>
      <c r="F5302" s="379"/>
      <c r="G5302" s="380"/>
      <c r="H5302" s="380">
        <f>+SUBTOTAL(9,H5301:H5301)</f>
        <v>25.66</v>
      </c>
      <c r="I5302" s="383"/>
      <c r="J5302" s="384"/>
      <c r="K5302" s="384"/>
    </row>
    <row r="5303" spans="1:11" x14ac:dyDescent="0.25">
      <c r="A5303" s="377"/>
      <c r="B5303" s="378"/>
      <c r="C5303" s="377"/>
      <c r="D5303" s="378" t="s">
        <v>60955</v>
      </c>
      <c r="E5303" s="378"/>
      <c r="F5303" s="379"/>
      <c r="G5303" s="380"/>
      <c r="H5303" s="380">
        <f>+SUBTOTAL(9,H5301:H5301)</f>
        <v>25.66</v>
      </c>
      <c r="I5303" s="383"/>
      <c r="J5303" s="384"/>
      <c r="K5303" s="384"/>
    </row>
    <row r="5304" spans="1:11" x14ac:dyDescent="0.25">
      <c r="A5304" s="377"/>
      <c r="B5304" s="378"/>
      <c r="C5304" s="377"/>
      <c r="D5304" s="378" t="s">
        <v>60956</v>
      </c>
      <c r="E5304" s="378"/>
      <c r="F5304" s="379">
        <v>24.18</v>
      </c>
      <c r="G5304" s="380"/>
      <c r="H5304" s="380">
        <f>+ROUND(H5303*F5304/100,2)</f>
        <v>6.2</v>
      </c>
      <c r="I5304" s="383"/>
      <c r="J5304" s="384"/>
      <c r="K5304" s="384"/>
    </row>
    <row r="5305" spans="1:11" x14ac:dyDescent="0.25">
      <c r="A5305" s="377"/>
      <c r="B5305" s="378"/>
      <c r="C5305" s="377"/>
      <c r="D5305" s="378" t="s">
        <v>60957</v>
      </c>
      <c r="E5305" s="378"/>
      <c r="F5305" s="379"/>
      <c r="G5305" s="380"/>
      <c r="H5305" s="380">
        <f>+H5303+H5304</f>
        <v>31.86</v>
      </c>
      <c r="I5305" s="383"/>
      <c r="J5305" s="384"/>
      <c r="K5305" s="384"/>
    </row>
    <row r="5306" spans="1:11" x14ac:dyDescent="0.25">
      <c r="A5306" s="377"/>
      <c r="B5306" s="378"/>
      <c r="C5306" s="377"/>
      <c r="D5306" s="378" t="s">
        <v>60958</v>
      </c>
      <c r="E5306" s="378"/>
      <c r="F5306" s="379"/>
      <c r="G5306" s="380"/>
      <c r="H5306" s="380">
        <v>31.86</v>
      </c>
      <c r="I5306" s="383"/>
      <c r="J5306" s="384"/>
      <c r="K5306" s="384"/>
    </row>
    <row r="5307" spans="1:11" x14ac:dyDescent="0.25">
      <c r="I5307" s="383"/>
      <c r="J5307" s="384"/>
      <c r="K5307" s="384"/>
    </row>
    <row r="5308" spans="1:11" x14ac:dyDescent="0.25">
      <c r="I5308" s="383"/>
      <c r="J5308" s="384"/>
      <c r="K5308" s="384"/>
    </row>
    <row r="5309" spans="1:11" x14ac:dyDescent="0.25">
      <c r="A5309" s="377" t="s">
        <v>60934</v>
      </c>
      <c r="B5309" s="378" t="s">
        <v>60935</v>
      </c>
      <c r="C5309" s="377"/>
      <c r="D5309" s="378"/>
      <c r="E5309" s="378"/>
      <c r="F5309" s="379"/>
      <c r="G5309" s="380"/>
      <c r="H5309" s="380"/>
      <c r="I5309" s="383"/>
      <c r="J5309" s="384"/>
      <c r="K5309" s="384"/>
    </row>
    <row r="5310" spans="1:11" x14ac:dyDescent="0.25">
      <c r="A5310" s="377"/>
      <c r="B5310" s="378"/>
      <c r="C5310" s="377" t="s">
        <v>60938</v>
      </c>
      <c r="D5310" s="378" t="s">
        <v>60939</v>
      </c>
      <c r="E5310" s="378" t="s">
        <v>60940</v>
      </c>
      <c r="F5310" s="379" t="s">
        <v>60941</v>
      </c>
      <c r="G5310" s="380" t="s">
        <v>60942</v>
      </c>
      <c r="H5310" s="380" t="s">
        <v>60943</v>
      </c>
      <c r="I5310" s="383"/>
      <c r="J5310" s="384"/>
      <c r="K5310" s="384"/>
    </row>
    <row r="5311" spans="1:11" x14ac:dyDescent="0.25">
      <c r="A5311" s="377"/>
      <c r="B5311" s="378"/>
      <c r="C5311" s="377"/>
      <c r="D5311" s="378"/>
      <c r="E5311" s="378"/>
      <c r="F5311" s="379"/>
      <c r="G5311" s="380"/>
      <c r="H5311" s="380"/>
      <c r="I5311" s="383"/>
      <c r="J5311" s="384"/>
      <c r="K5311" s="384"/>
    </row>
    <row r="5312" spans="1:11" x14ac:dyDescent="0.25">
      <c r="A5312" s="385" t="s">
        <v>63049</v>
      </c>
      <c r="B5312" s="386" t="s">
        <v>63050</v>
      </c>
      <c r="C5312" s="385"/>
      <c r="D5312" s="386"/>
      <c r="E5312" s="386" t="s">
        <v>33681</v>
      </c>
      <c r="F5312" s="379" t="s">
        <v>60946</v>
      </c>
      <c r="G5312" s="380"/>
      <c r="H5312" s="380"/>
      <c r="I5312" s="383"/>
      <c r="J5312" s="384"/>
      <c r="K5312" s="384"/>
    </row>
    <row r="5313" spans="1:11" x14ac:dyDescent="0.25">
      <c r="A5313" s="377"/>
      <c r="B5313" s="378">
        <v>2</v>
      </c>
      <c r="C5313" s="377" t="s">
        <v>27114</v>
      </c>
      <c r="D5313" s="378" t="s">
        <v>62528</v>
      </c>
      <c r="E5313" s="378" t="s">
        <v>33591</v>
      </c>
      <c r="F5313" s="379">
        <v>13.37</v>
      </c>
      <c r="G5313" s="380">
        <v>3.7</v>
      </c>
      <c r="H5313" s="380">
        <f>+ROUND(F5313*G5313,2)</f>
        <v>49.47</v>
      </c>
      <c r="I5313" s="383" t="s">
        <v>60981</v>
      </c>
      <c r="J5313" s="384" t="s">
        <v>60965</v>
      </c>
      <c r="K5313" s="384">
        <v>4221</v>
      </c>
    </row>
    <row r="5314" spans="1:11" x14ac:dyDescent="0.25">
      <c r="A5314" s="377"/>
      <c r="B5314" s="378"/>
      <c r="C5314" s="377"/>
      <c r="D5314" s="378" t="s">
        <v>60986</v>
      </c>
      <c r="E5314" s="378"/>
      <c r="F5314" s="379"/>
      <c r="G5314" s="380"/>
      <c r="H5314" s="380">
        <f>+SUBTOTAL(9,H5313:H5313)</f>
        <v>49.47</v>
      </c>
      <c r="I5314" s="383"/>
      <c r="J5314" s="384"/>
      <c r="K5314" s="384"/>
    </row>
    <row r="5315" spans="1:11" x14ac:dyDescent="0.25">
      <c r="A5315" s="377"/>
      <c r="B5315" s="378"/>
      <c r="C5315" s="377"/>
      <c r="D5315" s="378" t="s">
        <v>60955</v>
      </c>
      <c r="E5315" s="378"/>
      <c r="F5315" s="379"/>
      <c r="G5315" s="380"/>
      <c r="H5315" s="380">
        <f>+SUBTOTAL(9,H5313:H5313)</f>
        <v>49.47</v>
      </c>
      <c r="I5315" s="383"/>
      <c r="J5315" s="384"/>
      <c r="K5315" s="384"/>
    </row>
    <row r="5316" spans="1:11" x14ac:dyDescent="0.25">
      <c r="A5316" s="377"/>
      <c r="B5316" s="378"/>
      <c r="C5316" s="377"/>
      <c r="D5316" s="378" t="s">
        <v>60956</v>
      </c>
      <c r="E5316" s="378"/>
      <c r="F5316" s="379">
        <v>24.18</v>
      </c>
      <c r="G5316" s="380"/>
      <c r="H5316" s="380">
        <f>+ROUND(H5315*F5316/100,2)</f>
        <v>11.96</v>
      </c>
      <c r="I5316" s="383"/>
      <c r="J5316" s="384"/>
      <c r="K5316" s="384"/>
    </row>
    <row r="5317" spans="1:11" x14ac:dyDescent="0.25">
      <c r="A5317" s="377"/>
      <c r="B5317" s="378"/>
      <c r="C5317" s="377"/>
      <c r="D5317" s="378" t="s">
        <v>60957</v>
      </c>
      <c r="E5317" s="378"/>
      <c r="F5317" s="379"/>
      <c r="G5317" s="380"/>
      <c r="H5317" s="380">
        <f>+H5315+H5316</f>
        <v>61.43</v>
      </c>
      <c r="I5317" s="383"/>
      <c r="J5317" s="384"/>
      <c r="K5317" s="384"/>
    </row>
    <row r="5318" spans="1:11" x14ac:dyDescent="0.25">
      <c r="A5318" s="377"/>
      <c r="B5318" s="378"/>
      <c r="C5318" s="377"/>
      <c r="D5318" s="378" t="s">
        <v>60958</v>
      </c>
      <c r="E5318" s="378"/>
      <c r="F5318" s="379"/>
      <c r="G5318" s="380"/>
      <c r="H5318" s="380">
        <v>61.43</v>
      </c>
      <c r="I5318" s="383"/>
      <c r="J5318" s="384"/>
      <c r="K5318" s="384"/>
    </row>
    <row r="5319" spans="1:11" x14ac:dyDescent="0.25">
      <c r="I5319" s="383"/>
      <c r="J5319" s="384"/>
      <c r="K5319" s="384"/>
    </row>
    <row r="5320" spans="1:11" x14ac:dyDescent="0.25">
      <c r="I5320" s="383"/>
      <c r="J5320" s="384"/>
      <c r="K5320" s="384"/>
    </row>
    <row r="5321" spans="1:11" x14ac:dyDescent="0.25">
      <c r="A5321" s="377" t="s">
        <v>60934</v>
      </c>
      <c r="B5321" s="378" t="s">
        <v>60935</v>
      </c>
      <c r="C5321" s="377"/>
      <c r="D5321" s="378"/>
      <c r="E5321" s="378"/>
      <c r="F5321" s="379"/>
      <c r="G5321" s="380"/>
      <c r="H5321" s="380"/>
      <c r="I5321" s="383"/>
      <c r="J5321" s="384"/>
      <c r="K5321" s="384"/>
    </row>
    <row r="5322" spans="1:11" x14ac:dyDescent="0.25">
      <c r="A5322" s="377"/>
      <c r="B5322" s="378"/>
      <c r="C5322" s="377" t="s">
        <v>60938</v>
      </c>
      <c r="D5322" s="378" t="s">
        <v>60939</v>
      </c>
      <c r="E5322" s="378" t="s">
        <v>60940</v>
      </c>
      <c r="F5322" s="379" t="s">
        <v>60941</v>
      </c>
      <c r="G5322" s="380" t="s">
        <v>60942</v>
      </c>
      <c r="H5322" s="380" t="s">
        <v>60943</v>
      </c>
      <c r="I5322" s="383"/>
      <c r="J5322" s="384"/>
      <c r="K5322" s="384"/>
    </row>
    <row r="5323" spans="1:11" x14ac:dyDescent="0.25">
      <c r="A5323" s="377"/>
      <c r="B5323" s="378"/>
      <c r="C5323" s="377"/>
      <c r="D5323" s="378"/>
      <c r="E5323" s="378"/>
      <c r="F5323" s="379"/>
      <c r="G5323" s="380"/>
      <c r="H5323" s="380"/>
      <c r="I5323" s="383"/>
      <c r="J5323" s="384"/>
      <c r="K5323" s="384"/>
    </row>
    <row r="5324" spans="1:11" x14ac:dyDescent="0.25">
      <c r="A5324" s="385" t="s">
        <v>63051</v>
      </c>
      <c r="B5324" s="386" t="s">
        <v>63052</v>
      </c>
      <c r="C5324" s="385"/>
      <c r="D5324" s="386"/>
      <c r="E5324" s="386" t="s">
        <v>33681</v>
      </c>
      <c r="F5324" s="379" t="s">
        <v>60946</v>
      </c>
      <c r="G5324" s="380"/>
      <c r="H5324" s="380"/>
      <c r="I5324" s="383"/>
      <c r="J5324" s="384"/>
      <c r="K5324" s="384"/>
    </row>
    <row r="5325" spans="1:11" x14ac:dyDescent="0.25">
      <c r="A5325" s="377"/>
      <c r="B5325" s="378">
        <v>1</v>
      </c>
      <c r="C5325" s="377" t="s">
        <v>63053</v>
      </c>
      <c r="D5325" s="378" t="s">
        <v>63054</v>
      </c>
      <c r="E5325" s="378" t="s">
        <v>33681</v>
      </c>
      <c r="F5325" s="379">
        <v>1</v>
      </c>
      <c r="G5325" s="380">
        <v>19.68</v>
      </c>
      <c r="H5325" s="380">
        <f>+ROUND(F5325*G5325,2)</f>
        <v>19.68</v>
      </c>
      <c r="I5325" s="383" t="s">
        <v>61113</v>
      </c>
      <c r="J5325" s="384" t="s">
        <v>60965</v>
      </c>
      <c r="K5325" s="384">
        <v>4248</v>
      </c>
    </row>
    <row r="5326" spans="1:11" x14ac:dyDescent="0.25">
      <c r="A5326" s="377"/>
      <c r="B5326" s="378"/>
      <c r="C5326" s="377"/>
      <c r="D5326" s="378" t="s">
        <v>61118</v>
      </c>
      <c r="E5326" s="378"/>
      <c r="F5326" s="379"/>
      <c r="G5326" s="380"/>
      <c r="H5326" s="380">
        <f>+SUBTOTAL(9,H5325:H5325)</f>
        <v>19.68</v>
      </c>
      <c r="I5326" s="383"/>
      <c r="J5326" s="384"/>
      <c r="K5326" s="384"/>
    </row>
    <row r="5327" spans="1:11" x14ac:dyDescent="0.25">
      <c r="A5327" s="377"/>
      <c r="B5327" s="378">
        <v>2</v>
      </c>
      <c r="C5327" s="377" t="s">
        <v>30810</v>
      </c>
      <c r="D5327" s="378" t="s">
        <v>61836</v>
      </c>
      <c r="E5327" s="378" t="s">
        <v>33681</v>
      </c>
      <c r="F5327" s="379">
        <v>1</v>
      </c>
      <c r="G5327" s="380">
        <v>1.77</v>
      </c>
      <c r="H5327" s="380">
        <f t="shared" ref="H5327:H5332" si="42">+ROUND(F5327*G5327,2)</f>
        <v>1.77</v>
      </c>
      <c r="I5327" s="383" t="s">
        <v>60981</v>
      </c>
      <c r="J5327" s="384" t="s">
        <v>60965</v>
      </c>
      <c r="K5327" s="384">
        <v>37370</v>
      </c>
    </row>
    <row r="5328" spans="1:11" x14ac:dyDescent="0.25">
      <c r="A5328" s="377"/>
      <c r="B5328" s="378">
        <v>2</v>
      </c>
      <c r="C5328" s="377" t="s">
        <v>30812</v>
      </c>
      <c r="D5328" s="378" t="s">
        <v>61837</v>
      </c>
      <c r="E5328" s="378" t="s">
        <v>33681</v>
      </c>
      <c r="F5328" s="379">
        <v>1</v>
      </c>
      <c r="G5328" s="380">
        <v>0.67</v>
      </c>
      <c r="H5328" s="380">
        <f t="shared" si="42"/>
        <v>0.67</v>
      </c>
      <c r="I5328" s="383" t="s">
        <v>60981</v>
      </c>
      <c r="J5328" s="384" t="s">
        <v>60965</v>
      </c>
      <c r="K5328" s="384">
        <v>37371</v>
      </c>
    </row>
    <row r="5329" spans="1:11" x14ac:dyDescent="0.25">
      <c r="A5329" s="377"/>
      <c r="B5329" s="378">
        <v>2</v>
      </c>
      <c r="C5329" s="377" t="s">
        <v>30814</v>
      </c>
      <c r="D5329" s="378" t="s">
        <v>61838</v>
      </c>
      <c r="E5329" s="378" t="s">
        <v>33681</v>
      </c>
      <c r="F5329" s="379">
        <v>1</v>
      </c>
      <c r="G5329" s="380">
        <v>0.35</v>
      </c>
      <c r="H5329" s="380">
        <f t="shared" si="42"/>
        <v>0.35</v>
      </c>
      <c r="I5329" s="383" t="s">
        <v>60981</v>
      </c>
      <c r="J5329" s="384" t="s">
        <v>60965</v>
      </c>
      <c r="K5329" s="384">
        <v>37372</v>
      </c>
    </row>
    <row r="5330" spans="1:11" x14ac:dyDescent="0.25">
      <c r="A5330" s="377"/>
      <c r="B5330" s="378">
        <v>2</v>
      </c>
      <c r="C5330" s="377" t="s">
        <v>30816</v>
      </c>
      <c r="D5330" s="378" t="s">
        <v>61839</v>
      </c>
      <c r="E5330" s="378" t="s">
        <v>33681</v>
      </c>
      <c r="F5330" s="379">
        <v>1</v>
      </c>
      <c r="G5330" s="380">
        <v>7.0000000000000007E-2</v>
      </c>
      <c r="H5330" s="380">
        <f t="shared" si="42"/>
        <v>7.0000000000000007E-2</v>
      </c>
      <c r="I5330" s="383" t="s">
        <v>60981</v>
      </c>
      <c r="J5330" s="384" t="s">
        <v>60965</v>
      </c>
      <c r="K5330" s="384">
        <v>37373</v>
      </c>
    </row>
    <row r="5331" spans="1:11" x14ac:dyDescent="0.25">
      <c r="A5331" s="377"/>
      <c r="B5331" s="378">
        <v>2</v>
      </c>
      <c r="C5331" s="377" t="s">
        <v>61898</v>
      </c>
      <c r="D5331" s="378" t="s">
        <v>61899</v>
      </c>
      <c r="E5331" s="378" t="s">
        <v>33681</v>
      </c>
      <c r="F5331" s="379">
        <v>1</v>
      </c>
      <c r="G5331" s="380">
        <v>0.01</v>
      </c>
      <c r="H5331" s="380">
        <f t="shared" si="42"/>
        <v>0.01</v>
      </c>
      <c r="I5331" s="383" t="s">
        <v>60981</v>
      </c>
      <c r="J5331" s="384" t="s">
        <v>60965</v>
      </c>
      <c r="K5331" s="384">
        <v>43464</v>
      </c>
    </row>
    <row r="5332" spans="1:11" x14ac:dyDescent="0.25">
      <c r="A5332" s="377"/>
      <c r="B5332" s="378">
        <v>2</v>
      </c>
      <c r="C5332" s="377" t="s">
        <v>61900</v>
      </c>
      <c r="D5332" s="378" t="s">
        <v>61901</v>
      </c>
      <c r="E5332" s="378" t="s">
        <v>33681</v>
      </c>
      <c r="F5332" s="379">
        <v>1</v>
      </c>
      <c r="G5332" s="380">
        <v>0.66</v>
      </c>
      <c r="H5332" s="380">
        <f t="shared" si="42"/>
        <v>0.66</v>
      </c>
      <c r="I5332" s="383" t="s">
        <v>60981</v>
      </c>
      <c r="J5332" s="384" t="s">
        <v>60965</v>
      </c>
      <c r="K5332" s="384">
        <v>43488</v>
      </c>
    </row>
    <row r="5333" spans="1:11" x14ac:dyDescent="0.25">
      <c r="A5333" s="377"/>
      <c r="B5333" s="378"/>
      <c r="C5333" s="377"/>
      <c r="D5333" s="378" t="s">
        <v>60986</v>
      </c>
      <c r="E5333" s="378"/>
      <c r="F5333" s="379"/>
      <c r="G5333" s="380"/>
      <c r="H5333" s="380">
        <f>+SUBTOTAL(9,H5327:H5332)</f>
        <v>3.53</v>
      </c>
      <c r="I5333" s="383"/>
      <c r="J5333" s="384"/>
      <c r="K5333" s="384"/>
    </row>
    <row r="5334" spans="1:11" x14ac:dyDescent="0.25">
      <c r="A5334" s="377"/>
      <c r="B5334" s="378"/>
      <c r="C5334" s="377"/>
      <c r="D5334" s="378" t="s">
        <v>60947</v>
      </c>
      <c r="E5334" s="378"/>
      <c r="F5334" s="379"/>
      <c r="G5334" s="380"/>
      <c r="H5334" s="380"/>
      <c r="I5334" s="383"/>
      <c r="J5334" s="384"/>
      <c r="K5334" s="384"/>
    </row>
    <row r="5335" spans="1:11" x14ac:dyDescent="0.25">
      <c r="A5335" s="377"/>
      <c r="B5335" s="378" t="s">
        <v>60948</v>
      </c>
      <c r="C5335" s="377" t="s">
        <v>63055</v>
      </c>
      <c r="D5335" s="378" t="s">
        <v>63056</v>
      </c>
      <c r="E5335" s="378" t="s">
        <v>33681</v>
      </c>
      <c r="F5335" s="379">
        <v>1</v>
      </c>
      <c r="G5335" s="380">
        <v>0.11</v>
      </c>
      <c r="H5335" s="380">
        <f>+ROUND(F5335*G5335,2)</f>
        <v>0.11</v>
      </c>
      <c r="I5335" s="383" t="s">
        <v>60952</v>
      </c>
      <c r="J5335" s="384" t="s">
        <v>60965</v>
      </c>
      <c r="K5335" s="384" t="s">
        <v>63055</v>
      </c>
    </row>
    <row r="5336" spans="1:11" x14ac:dyDescent="0.25">
      <c r="A5336" s="377"/>
      <c r="B5336" s="378"/>
      <c r="C5336" s="377"/>
      <c r="D5336" s="378" t="s">
        <v>60954</v>
      </c>
      <c r="E5336" s="378"/>
      <c r="F5336" s="379"/>
      <c r="G5336" s="380"/>
      <c r="H5336" s="380">
        <f>+SUBTOTAL(9,H5335:H5335)</f>
        <v>0.11</v>
      </c>
      <c r="I5336" s="383"/>
      <c r="J5336" s="384"/>
      <c r="K5336" s="384"/>
    </row>
    <row r="5337" spans="1:11" x14ac:dyDescent="0.25">
      <c r="A5337" s="377"/>
      <c r="B5337" s="378"/>
      <c r="C5337" s="377"/>
      <c r="D5337" s="378" t="s">
        <v>60955</v>
      </c>
      <c r="E5337" s="378"/>
      <c r="F5337" s="379"/>
      <c r="G5337" s="380"/>
      <c r="H5337" s="380">
        <f>+SUBTOTAL(9,H5325:H5335)</f>
        <v>23.320000000000004</v>
      </c>
      <c r="I5337" s="383"/>
      <c r="J5337" s="384"/>
      <c r="K5337" s="384"/>
    </row>
    <row r="5338" spans="1:11" x14ac:dyDescent="0.25">
      <c r="A5338" s="377"/>
      <c r="B5338" s="378"/>
      <c r="C5338" s="377"/>
      <c r="D5338" s="378" t="s">
        <v>60956</v>
      </c>
      <c r="E5338" s="378"/>
      <c r="F5338" s="379">
        <v>24.18</v>
      </c>
      <c r="G5338" s="380"/>
      <c r="H5338" s="380">
        <f>+ROUND(H5337*F5338/100,2)</f>
        <v>5.64</v>
      </c>
      <c r="I5338" s="383"/>
      <c r="J5338" s="384"/>
      <c r="K5338" s="384"/>
    </row>
    <row r="5339" spans="1:11" x14ac:dyDescent="0.25">
      <c r="A5339" s="377"/>
      <c r="B5339" s="378"/>
      <c r="C5339" s="377"/>
      <c r="D5339" s="378" t="s">
        <v>60957</v>
      </c>
      <c r="E5339" s="378"/>
      <c r="F5339" s="379"/>
      <c r="G5339" s="380"/>
      <c r="H5339" s="380">
        <f>+H5337+H5338</f>
        <v>28.960000000000004</v>
      </c>
      <c r="I5339" s="383"/>
      <c r="J5339" s="384"/>
      <c r="K5339" s="384"/>
    </row>
    <row r="5340" spans="1:11" x14ac:dyDescent="0.25">
      <c r="A5340" s="377"/>
      <c r="B5340" s="378"/>
      <c r="C5340" s="377"/>
      <c r="D5340" s="378" t="s">
        <v>60958</v>
      </c>
      <c r="E5340" s="378"/>
      <c r="F5340" s="379"/>
      <c r="G5340" s="380"/>
      <c r="H5340" s="380">
        <v>28.96</v>
      </c>
      <c r="I5340" s="383"/>
      <c r="J5340" s="384"/>
      <c r="K5340" s="384"/>
    </row>
    <row r="5341" spans="1:11" x14ac:dyDescent="0.25">
      <c r="I5341" s="383"/>
      <c r="J5341" s="384"/>
      <c r="K5341" s="384"/>
    </row>
    <row r="5342" spans="1:11" x14ac:dyDescent="0.25">
      <c r="I5342" s="383"/>
      <c r="J5342" s="384"/>
      <c r="K5342" s="384"/>
    </row>
    <row r="5343" spans="1:11" x14ac:dyDescent="0.25">
      <c r="A5343" s="377" t="s">
        <v>60934</v>
      </c>
      <c r="B5343" s="378" t="s">
        <v>60935</v>
      </c>
      <c r="C5343" s="377"/>
      <c r="D5343" s="378"/>
      <c r="E5343" s="378"/>
      <c r="F5343" s="379"/>
      <c r="G5343" s="380"/>
      <c r="H5343" s="380"/>
      <c r="I5343" s="383"/>
      <c r="J5343" s="384"/>
      <c r="K5343" s="384"/>
    </row>
    <row r="5344" spans="1:11" x14ac:dyDescent="0.25">
      <c r="A5344" s="377"/>
      <c r="B5344" s="378"/>
      <c r="C5344" s="377" t="s">
        <v>60938</v>
      </c>
      <c r="D5344" s="378" t="s">
        <v>60939</v>
      </c>
      <c r="E5344" s="378" t="s">
        <v>60940</v>
      </c>
      <c r="F5344" s="379" t="s">
        <v>60941</v>
      </c>
      <c r="G5344" s="380" t="s">
        <v>60942</v>
      </c>
      <c r="H5344" s="380" t="s">
        <v>60943</v>
      </c>
      <c r="I5344" s="383"/>
      <c r="J5344" s="384"/>
      <c r="K5344" s="384"/>
    </row>
    <row r="5345" spans="1:11" x14ac:dyDescent="0.25">
      <c r="A5345" s="377"/>
      <c r="B5345" s="378"/>
      <c r="C5345" s="377"/>
      <c r="D5345" s="378"/>
      <c r="E5345" s="378"/>
      <c r="F5345" s="379"/>
      <c r="G5345" s="380"/>
      <c r="H5345" s="380"/>
      <c r="I5345" s="383"/>
      <c r="J5345" s="384"/>
      <c r="K5345" s="384"/>
    </row>
    <row r="5346" spans="1:11" x14ac:dyDescent="0.25">
      <c r="A5346" s="385" t="s">
        <v>63057</v>
      </c>
      <c r="B5346" s="386" t="s">
        <v>63058</v>
      </c>
      <c r="C5346" s="385"/>
      <c r="D5346" s="386"/>
      <c r="E5346" s="386" t="s">
        <v>33681</v>
      </c>
      <c r="F5346" s="379" t="s">
        <v>60946</v>
      </c>
      <c r="G5346" s="380"/>
      <c r="H5346" s="380"/>
      <c r="I5346" s="383"/>
      <c r="J5346" s="384"/>
      <c r="K5346" s="384"/>
    </row>
    <row r="5347" spans="1:11" x14ac:dyDescent="0.25">
      <c r="A5347" s="377"/>
      <c r="B5347" s="378">
        <v>1</v>
      </c>
      <c r="C5347" s="377" t="s">
        <v>63053</v>
      </c>
      <c r="D5347" s="378" t="s">
        <v>63054</v>
      </c>
      <c r="E5347" s="378" t="s">
        <v>33681</v>
      </c>
      <c r="F5347" s="379">
        <v>5.7000000000000002E-3</v>
      </c>
      <c r="G5347" s="380">
        <v>19.68</v>
      </c>
      <c r="H5347" s="380">
        <f>+ROUND(F5347*G5347,2)</f>
        <v>0.11</v>
      </c>
      <c r="I5347" s="383" t="s">
        <v>61113</v>
      </c>
      <c r="J5347" s="384" t="s">
        <v>60965</v>
      </c>
      <c r="K5347" s="384">
        <v>4248</v>
      </c>
    </row>
    <row r="5348" spans="1:11" x14ac:dyDescent="0.25">
      <c r="A5348" s="377"/>
      <c r="B5348" s="378"/>
      <c r="C5348" s="377"/>
      <c r="D5348" s="378" t="s">
        <v>61118</v>
      </c>
      <c r="E5348" s="378"/>
      <c r="F5348" s="379"/>
      <c r="G5348" s="380"/>
      <c r="H5348" s="380">
        <f>+SUBTOTAL(9,H5347:H5347)</f>
        <v>0.11</v>
      </c>
      <c r="I5348" s="383"/>
      <c r="J5348" s="384"/>
      <c r="K5348" s="384"/>
    </row>
    <row r="5349" spans="1:11" x14ac:dyDescent="0.25">
      <c r="A5349" s="377"/>
      <c r="B5349" s="378"/>
      <c r="C5349" s="377"/>
      <c r="D5349" s="378" t="s">
        <v>60955</v>
      </c>
      <c r="E5349" s="378"/>
      <c r="F5349" s="379"/>
      <c r="G5349" s="380"/>
      <c r="H5349" s="380">
        <f>+SUBTOTAL(9,H5347:H5347)</f>
        <v>0.11</v>
      </c>
      <c r="I5349" s="383"/>
      <c r="J5349" s="384"/>
      <c r="K5349" s="384"/>
    </row>
    <row r="5350" spans="1:11" x14ac:dyDescent="0.25">
      <c r="A5350" s="377"/>
      <c r="B5350" s="378"/>
      <c r="C5350" s="377"/>
      <c r="D5350" s="378" t="s">
        <v>60956</v>
      </c>
      <c r="E5350" s="378"/>
      <c r="F5350" s="379">
        <v>24.18</v>
      </c>
      <c r="G5350" s="380"/>
      <c r="H5350" s="380">
        <f>+ROUND(H5349*F5350/100,2)</f>
        <v>0.03</v>
      </c>
      <c r="I5350" s="383"/>
      <c r="J5350" s="384"/>
      <c r="K5350" s="384"/>
    </row>
    <row r="5351" spans="1:11" x14ac:dyDescent="0.25">
      <c r="A5351" s="377"/>
      <c r="B5351" s="378"/>
      <c r="C5351" s="377"/>
      <c r="D5351" s="378" t="s">
        <v>60957</v>
      </c>
      <c r="E5351" s="378"/>
      <c r="F5351" s="379"/>
      <c r="G5351" s="380"/>
      <c r="H5351" s="380">
        <f>+H5349+H5350</f>
        <v>0.14000000000000001</v>
      </c>
      <c r="I5351" s="383"/>
      <c r="J5351" s="384"/>
      <c r="K5351" s="384"/>
    </row>
    <row r="5352" spans="1:11" x14ac:dyDescent="0.25">
      <c r="A5352" s="377"/>
      <c r="B5352" s="378"/>
      <c r="C5352" s="377"/>
      <c r="D5352" s="378" t="s">
        <v>60958</v>
      </c>
      <c r="E5352" s="378"/>
      <c r="F5352" s="379"/>
      <c r="G5352" s="380"/>
      <c r="H5352" s="380">
        <v>0.14000000000000001</v>
      </c>
      <c r="I5352" s="383"/>
      <c r="J5352" s="384"/>
      <c r="K5352" s="384"/>
    </row>
    <row r="5353" spans="1:11" x14ac:dyDescent="0.25">
      <c r="I5353" s="383"/>
      <c r="J5353" s="384"/>
      <c r="K5353" s="384"/>
    </row>
    <row r="5354" spans="1:11" x14ac:dyDescent="0.25">
      <c r="I5354" s="383"/>
      <c r="J5354" s="384"/>
      <c r="K5354" s="384"/>
    </row>
    <row r="5355" spans="1:11" x14ac:dyDescent="0.25">
      <c r="A5355" s="377" t="s">
        <v>60934</v>
      </c>
      <c r="B5355" s="378" t="s">
        <v>60935</v>
      </c>
      <c r="C5355" s="377"/>
      <c r="D5355" s="378"/>
      <c r="E5355" s="378"/>
      <c r="F5355" s="379"/>
      <c r="G5355" s="380"/>
      <c r="H5355" s="380"/>
      <c r="I5355" s="383"/>
      <c r="J5355" s="384"/>
      <c r="K5355" s="384"/>
    </row>
    <row r="5356" spans="1:11" x14ac:dyDescent="0.25">
      <c r="A5356" s="377"/>
      <c r="B5356" s="378"/>
      <c r="C5356" s="377" t="s">
        <v>60938</v>
      </c>
      <c r="D5356" s="378" t="s">
        <v>60939</v>
      </c>
      <c r="E5356" s="378" t="s">
        <v>60940</v>
      </c>
      <c r="F5356" s="379" t="s">
        <v>60941</v>
      </c>
      <c r="G5356" s="380" t="s">
        <v>60942</v>
      </c>
      <c r="H5356" s="380" t="s">
        <v>60943</v>
      </c>
      <c r="I5356" s="383"/>
      <c r="J5356" s="384"/>
      <c r="K5356" s="384"/>
    </row>
    <row r="5357" spans="1:11" x14ac:dyDescent="0.25">
      <c r="A5357" s="377"/>
      <c r="B5357" s="378"/>
      <c r="C5357" s="377"/>
      <c r="D5357" s="378"/>
      <c r="E5357" s="378"/>
      <c r="F5357" s="379"/>
      <c r="G5357" s="380"/>
      <c r="H5357" s="380"/>
      <c r="I5357" s="383"/>
      <c r="J5357" s="384"/>
      <c r="K5357" s="384"/>
    </row>
    <row r="5358" spans="1:11" x14ac:dyDescent="0.25">
      <c r="A5358" s="385" t="s">
        <v>63059</v>
      </c>
      <c r="B5358" s="386" t="s">
        <v>63060</v>
      </c>
      <c r="C5358" s="385"/>
      <c r="D5358" s="386"/>
      <c r="E5358" s="386" t="s">
        <v>33681</v>
      </c>
      <c r="F5358" s="379" t="s">
        <v>60946</v>
      </c>
      <c r="G5358" s="380"/>
      <c r="H5358" s="380"/>
      <c r="I5358" s="383"/>
      <c r="J5358" s="384"/>
      <c r="K5358" s="384"/>
    </row>
    <row r="5359" spans="1:11" x14ac:dyDescent="0.25">
      <c r="A5359" s="377"/>
      <c r="B5359" s="378">
        <v>3</v>
      </c>
      <c r="C5359" s="377" t="s">
        <v>63047</v>
      </c>
      <c r="D5359" s="378" t="s">
        <v>63048</v>
      </c>
      <c r="E5359" s="378" t="s">
        <v>284</v>
      </c>
      <c r="F5359" s="379">
        <v>5.5999999999999999E-5</v>
      </c>
      <c r="G5359" s="380">
        <v>366628</v>
      </c>
      <c r="H5359" s="380">
        <f>+ROUND(F5359*G5359,2)</f>
        <v>20.53</v>
      </c>
      <c r="I5359" s="383" t="s">
        <v>61092</v>
      </c>
      <c r="J5359" s="384" t="s">
        <v>60965</v>
      </c>
      <c r="K5359" s="384">
        <v>4262</v>
      </c>
    </row>
    <row r="5360" spans="1:11" x14ac:dyDescent="0.25">
      <c r="A5360" s="377"/>
      <c r="B5360" s="378"/>
      <c r="C5360" s="377"/>
      <c r="D5360" s="378" t="s">
        <v>61094</v>
      </c>
      <c r="E5360" s="378"/>
      <c r="F5360" s="379"/>
      <c r="G5360" s="380"/>
      <c r="H5360" s="380">
        <f>+SUBTOTAL(9,H5359:H5359)</f>
        <v>20.53</v>
      </c>
      <c r="I5360" s="383"/>
      <c r="J5360" s="384"/>
      <c r="K5360" s="384"/>
    </row>
    <row r="5361" spans="1:11" x14ac:dyDescent="0.25">
      <c r="A5361" s="377"/>
      <c r="B5361" s="378"/>
      <c r="C5361" s="377"/>
      <c r="D5361" s="378" t="s">
        <v>60955</v>
      </c>
      <c r="E5361" s="378"/>
      <c r="F5361" s="379"/>
      <c r="G5361" s="380"/>
      <c r="H5361" s="380">
        <f>+SUBTOTAL(9,H5359:H5359)</f>
        <v>20.53</v>
      </c>
      <c r="I5361" s="383"/>
      <c r="J5361" s="384"/>
      <c r="K5361" s="384"/>
    </row>
    <row r="5362" spans="1:11" x14ac:dyDescent="0.25">
      <c r="A5362" s="377"/>
      <c r="B5362" s="378"/>
      <c r="C5362" s="377"/>
      <c r="D5362" s="378" t="s">
        <v>60956</v>
      </c>
      <c r="E5362" s="378"/>
      <c r="F5362" s="379">
        <v>24.18</v>
      </c>
      <c r="G5362" s="380"/>
      <c r="H5362" s="380">
        <f>+ROUND(H5361*F5362/100,2)</f>
        <v>4.96</v>
      </c>
      <c r="I5362" s="383"/>
      <c r="J5362" s="384"/>
      <c r="K5362" s="384"/>
    </row>
    <row r="5363" spans="1:11" x14ac:dyDescent="0.25">
      <c r="A5363" s="377"/>
      <c r="B5363" s="378"/>
      <c r="C5363" s="377"/>
      <c r="D5363" s="378" t="s">
        <v>60957</v>
      </c>
      <c r="E5363" s="378"/>
      <c r="F5363" s="379"/>
      <c r="G5363" s="380"/>
      <c r="H5363" s="380">
        <f>+H5361+H5362</f>
        <v>25.490000000000002</v>
      </c>
      <c r="I5363" s="383"/>
      <c r="J5363" s="384"/>
      <c r="K5363" s="384"/>
    </row>
    <row r="5364" spans="1:11" x14ac:dyDescent="0.25">
      <c r="A5364" s="377"/>
      <c r="B5364" s="378"/>
      <c r="C5364" s="377"/>
      <c r="D5364" s="378" t="s">
        <v>60958</v>
      </c>
      <c r="E5364" s="378"/>
      <c r="F5364" s="379"/>
      <c r="G5364" s="380"/>
      <c r="H5364" s="380">
        <v>25.49</v>
      </c>
      <c r="I5364" s="383"/>
      <c r="J5364" s="384"/>
      <c r="K5364" s="384"/>
    </row>
    <row r="5365" spans="1:11" x14ac:dyDescent="0.25">
      <c r="I5365" s="383"/>
      <c r="J5365" s="384"/>
      <c r="K5365" s="384"/>
    </row>
    <row r="5366" spans="1:11" x14ac:dyDescent="0.25">
      <c r="I5366" s="383"/>
      <c r="J5366" s="384"/>
      <c r="K5366" s="384"/>
    </row>
    <row r="5367" spans="1:11" x14ac:dyDescent="0.25">
      <c r="A5367" s="377" t="s">
        <v>60934</v>
      </c>
      <c r="B5367" s="378" t="s">
        <v>60935</v>
      </c>
      <c r="C5367" s="377"/>
      <c r="D5367" s="378"/>
      <c r="E5367" s="378"/>
      <c r="F5367" s="379"/>
      <c r="G5367" s="380"/>
      <c r="H5367" s="380"/>
      <c r="I5367" s="383"/>
      <c r="J5367" s="384"/>
      <c r="K5367" s="384"/>
    </row>
    <row r="5368" spans="1:11" x14ac:dyDescent="0.25">
      <c r="A5368" s="377"/>
      <c r="B5368" s="378"/>
      <c r="C5368" s="377" t="s">
        <v>60938</v>
      </c>
      <c r="D5368" s="378" t="s">
        <v>60939</v>
      </c>
      <c r="E5368" s="378" t="s">
        <v>60940</v>
      </c>
      <c r="F5368" s="379" t="s">
        <v>60941</v>
      </c>
      <c r="G5368" s="380" t="s">
        <v>60942</v>
      </c>
      <c r="H5368" s="380" t="s">
        <v>60943</v>
      </c>
      <c r="I5368" s="383"/>
      <c r="J5368" s="384"/>
      <c r="K5368" s="384"/>
    </row>
    <row r="5369" spans="1:11" x14ac:dyDescent="0.25">
      <c r="A5369" s="377"/>
      <c r="B5369" s="378"/>
      <c r="C5369" s="377"/>
      <c r="D5369" s="378"/>
      <c r="E5369" s="378"/>
      <c r="F5369" s="379"/>
      <c r="G5369" s="380"/>
      <c r="H5369" s="380"/>
      <c r="I5369" s="383"/>
      <c r="J5369" s="384"/>
      <c r="K5369" s="384"/>
    </row>
    <row r="5370" spans="1:11" x14ac:dyDescent="0.25">
      <c r="A5370" s="385" t="s">
        <v>63061</v>
      </c>
      <c r="B5370" s="386" t="s">
        <v>63062</v>
      </c>
      <c r="C5370" s="385"/>
      <c r="D5370" s="386"/>
      <c r="E5370" s="386" t="s">
        <v>33681</v>
      </c>
      <c r="F5370" s="379" t="s">
        <v>60946</v>
      </c>
      <c r="G5370" s="380"/>
      <c r="H5370" s="380"/>
      <c r="I5370" s="383"/>
      <c r="J5370" s="384"/>
      <c r="K5370" s="384"/>
    </row>
    <row r="5371" spans="1:11" x14ac:dyDescent="0.25">
      <c r="A5371" s="377"/>
      <c r="B5371" s="378">
        <v>3</v>
      </c>
      <c r="C5371" s="377" t="s">
        <v>63047</v>
      </c>
      <c r="D5371" s="378" t="s">
        <v>63048</v>
      </c>
      <c r="E5371" s="378" t="s">
        <v>284</v>
      </c>
      <c r="F5371" s="379">
        <v>7.6000000000000001E-6</v>
      </c>
      <c r="G5371" s="380">
        <v>366628</v>
      </c>
      <c r="H5371" s="380">
        <f>+ROUND(F5371*G5371,2)</f>
        <v>2.79</v>
      </c>
      <c r="I5371" s="383" t="s">
        <v>61092</v>
      </c>
      <c r="J5371" s="384" t="s">
        <v>60965</v>
      </c>
      <c r="K5371" s="384">
        <v>4262</v>
      </c>
    </row>
    <row r="5372" spans="1:11" x14ac:dyDescent="0.25">
      <c r="A5372" s="377"/>
      <c r="B5372" s="378"/>
      <c r="C5372" s="377"/>
      <c r="D5372" s="378" t="s">
        <v>61094</v>
      </c>
      <c r="E5372" s="378"/>
      <c r="F5372" s="379"/>
      <c r="G5372" s="380"/>
      <c r="H5372" s="380">
        <f>+SUBTOTAL(9,H5371:H5371)</f>
        <v>2.79</v>
      </c>
      <c r="I5372" s="383"/>
      <c r="J5372" s="384"/>
      <c r="K5372" s="384"/>
    </row>
    <row r="5373" spans="1:11" x14ac:dyDescent="0.25">
      <c r="A5373" s="377"/>
      <c r="B5373" s="378"/>
      <c r="C5373" s="377"/>
      <c r="D5373" s="378" t="s">
        <v>60955</v>
      </c>
      <c r="E5373" s="378"/>
      <c r="F5373" s="379"/>
      <c r="G5373" s="380"/>
      <c r="H5373" s="380">
        <f>+SUBTOTAL(9,H5371:H5371)</f>
        <v>2.79</v>
      </c>
      <c r="I5373" s="383"/>
      <c r="J5373" s="384"/>
      <c r="K5373" s="384"/>
    </row>
    <row r="5374" spans="1:11" x14ac:dyDescent="0.25">
      <c r="A5374" s="377"/>
      <c r="B5374" s="378"/>
      <c r="C5374" s="377"/>
      <c r="D5374" s="378" t="s">
        <v>60956</v>
      </c>
      <c r="E5374" s="378"/>
      <c r="F5374" s="379">
        <v>24.18</v>
      </c>
      <c r="G5374" s="380"/>
      <c r="H5374" s="380">
        <f>+ROUND(H5373*F5374/100,2)</f>
        <v>0.67</v>
      </c>
      <c r="I5374" s="383"/>
      <c r="J5374" s="384"/>
      <c r="K5374" s="384"/>
    </row>
    <row r="5375" spans="1:11" x14ac:dyDescent="0.25">
      <c r="A5375" s="377"/>
      <c r="B5375" s="378"/>
      <c r="C5375" s="377"/>
      <c r="D5375" s="378" t="s">
        <v>60957</v>
      </c>
      <c r="E5375" s="378"/>
      <c r="F5375" s="379"/>
      <c r="G5375" s="380"/>
      <c r="H5375" s="380">
        <f>+H5373+H5374</f>
        <v>3.46</v>
      </c>
      <c r="I5375" s="383"/>
      <c r="J5375" s="384"/>
      <c r="K5375" s="384"/>
    </row>
    <row r="5376" spans="1:11" x14ac:dyDescent="0.25">
      <c r="A5376" s="377"/>
      <c r="B5376" s="378"/>
      <c r="C5376" s="377"/>
      <c r="D5376" s="378" t="s">
        <v>60958</v>
      </c>
      <c r="E5376" s="378"/>
      <c r="F5376" s="379"/>
      <c r="G5376" s="380"/>
      <c r="H5376" s="380">
        <v>3.46</v>
      </c>
      <c r="I5376" s="383"/>
      <c r="J5376" s="384"/>
      <c r="K5376" s="384"/>
    </row>
    <row r="5377" spans="1:11" x14ac:dyDescent="0.25">
      <c r="I5377" s="383"/>
      <c r="J5377" s="384"/>
      <c r="K5377" s="384"/>
    </row>
    <row r="5378" spans="1:11" x14ac:dyDescent="0.25">
      <c r="I5378" s="383"/>
      <c r="J5378" s="384"/>
      <c r="K5378" s="384"/>
    </row>
    <row r="5379" spans="1:11" x14ac:dyDescent="0.25">
      <c r="A5379" s="377" t="s">
        <v>60934</v>
      </c>
      <c r="B5379" s="378" t="s">
        <v>60935</v>
      </c>
      <c r="C5379" s="377"/>
      <c r="D5379" s="378"/>
      <c r="E5379" s="378"/>
      <c r="F5379" s="379"/>
      <c r="G5379" s="380"/>
      <c r="H5379" s="380"/>
      <c r="I5379" s="383"/>
      <c r="J5379" s="384"/>
      <c r="K5379" s="384"/>
    </row>
    <row r="5380" spans="1:11" x14ac:dyDescent="0.25">
      <c r="A5380" s="377"/>
      <c r="B5380" s="378"/>
      <c r="C5380" s="377" t="s">
        <v>60938</v>
      </c>
      <c r="D5380" s="378" t="s">
        <v>60939</v>
      </c>
      <c r="E5380" s="378" t="s">
        <v>60940</v>
      </c>
      <c r="F5380" s="379" t="s">
        <v>60941</v>
      </c>
      <c r="G5380" s="380" t="s">
        <v>60942</v>
      </c>
      <c r="H5380" s="380" t="s">
        <v>60943</v>
      </c>
      <c r="I5380" s="383"/>
      <c r="J5380" s="384"/>
      <c r="K5380" s="384"/>
    </row>
    <row r="5381" spans="1:11" x14ac:dyDescent="0.25">
      <c r="A5381" s="377"/>
      <c r="B5381" s="378"/>
      <c r="C5381" s="377"/>
      <c r="D5381" s="378"/>
      <c r="E5381" s="378"/>
      <c r="F5381" s="379"/>
      <c r="G5381" s="380"/>
      <c r="H5381" s="380"/>
      <c r="I5381" s="383"/>
      <c r="J5381" s="384"/>
      <c r="K5381" s="384"/>
    </row>
    <row r="5382" spans="1:11" x14ac:dyDescent="0.25">
      <c r="A5382" s="385" t="s">
        <v>63063</v>
      </c>
      <c r="B5382" s="386" t="s">
        <v>63064</v>
      </c>
      <c r="C5382" s="385"/>
      <c r="D5382" s="386"/>
      <c r="E5382" s="386" t="s">
        <v>61074</v>
      </c>
      <c r="F5382" s="379" t="s">
        <v>60946</v>
      </c>
      <c r="G5382" s="380"/>
      <c r="H5382" s="380"/>
      <c r="I5382" s="383"/>
      <c r="J5382" s="384"/>
      <c r="K5382" s="384"/>
    </row>
    <row r="5383" spans="1:11" x14ac:dyDescent="0.25">
      <c r="A5383" s="377"/>
      <c r="B5383" s="378"/>
      <c r="C5383" s="377"/>
      <c r="D5383" s="378" t="s">
        <v>60947</v>
      </c>
      <c r="E5383" s="378"/>
      <c r="F5383" s="379"/>
      <c r="G5383" s="380"/>
      <c r="H5383" s="380"/>
      <c r="I5383" s="383"/>
      <c r="J5383" s="384"/>
      <c r="K5383" s="384"/>
    </row>
    <row r="5384" spans="1:11" x14ac:dyDescent="0.25">
      <c r="A5384" s="377"/>
      <c r="B5384" s="378" t="s">
        <v>60948</v>
      </c>
      <c r="C5384" s="377" t="s">
        <v>63065</v>
      </c>
      <c r="D5384" s="378" t="s">
        <v>63066</v>
      </c>
      <c r="E5384" s="378" t="s">
        <v>61030</v>
      </c>
      <c r="F5384" s="379">
        <v>1.52E-2</v>
      </c>
      <c r="G5384" s="380">
        <v>107.51</v>
      </c>
      <c r="H5384" s="380">
        <f>+ROUND(F5384*G5384,2)</f>
        <v>1.63</v>
      </c>
      <c r="I5384" s="383" t="s">
        <v>60952</v>
      </c>
      <c r="J5384" s="384" t="s">
        <v>60965</v>
      </c>
      <c r="K5384" s="384" t="s">
        <v>63065</v>
      </c>
    </row>
    <row r="5385" spans="1:11" x14ac:dyDescent="0.25">
      <c r="A5385" s="377"/>
      <c r="B5385" s="378" t="s">
        <v>60948</v>
      </c>
      <c r="C5385" s="377" t="s">
        <v>63067</v>
      </c>
      <c r="D5385" s="378" t="s">
        <v>63068</v>
      </c>
      <c r="E5385" s="378" t="s">
        <v>61033</v>
      </c>
      <c r="F5385" s="379">
        <v>6.4999999999999997E-3</v>
      </c>
      <c r="G5385" s="380">
        <v>33.6</v>
      </c>
      <c r="H5385" s="380">
        <f>+ROUND(F5385*G5385,2)</f>
        <v>0.22</v>
      </c>
      <c r="I5385" s="383" t="s">
        <v>60952</v>
      </c>
      <c r="J5385" s="384" t="s">
        <v>60965</v>
      </c>
      <c r="K5385" s="384" t="s">
        <v>63067</v>
      </c>
    </row>
    <row r="5386" spans="1:11" x14ac:dyDescent="0.25">
      <c r="A5386" s="377"/>
      <c r="B5386" s="378"/>
      <c r="C5386" s="377"/>
      <c r="D5386" s="378" t="s">
        <v>60954</v>
      </c>
      <c r="E5386" s="378"/>
      <c r="F5386" s="379"/>
      <c r="G5386" s="380"/>
      <c r="H5386" s="380">
        <f>+SUBTOTAL(9,H5384:H5385)</f>
        <v>1.8499999999999999</v>
      </c>
      <c r="I5386" s="383"/>
      <c r="J5386" s="384"/>
      <c r="K5386" s="384"/>
    </row>
    <row r="5387" spans="1:11" x14ac:dyDescent="0.25">
      <c r="A5387" s="377"/>
      <c r="B5387" s="378"/>
      <c r="C5387" s="377"/>
      <c r="D5387" s="378" t="s">
        <v>60955</v>
      </c>
      <c r="E5387" s="378"/>
      <c r="F5387" s="379"/>
      <c r="G5387" s="380"/>
      <c r="H5387" s="380">
        <f>+SUBTOTAL(9,H5383:H5385)</f>
        <v>1.8499999999999999</v>
      </c>
      <c r="I5387" s="383"/>
      <c r="J5387" s="384"/>
      <c r="K5387" s="384"/>
    </row>
    <row r="5388" spans="1:11" x14ac:dyDescent="0.25">
      <c r="A5388" s="377"/>
      <c r="B5388" s="378"/>
      <c r="C5388" s="377"/>
      <c r="D5388" s="378" t="s">
        <v>60956</v>
      </c>
      <c r="E5388" s="378"/>
      <c r="F5388" s="379">
        <v>24.18</v>
      </c>
      <c r="G5388" s="380"/>
      <c r="H5388" s="380">
        <f>+ROUND(H5387*F5388/100,2)</f>
        <v>0.45</v>
      </c>
      <c r="I5388" s="383"/>
      <c r="J5388" s="384"/>
      <c r="K5388" s="384"/>
    </row>
    <row r="5389" spans="1:11" x14ac:dyDescent="0.25">
      <c r="A5389" s="377"/>
      <c r="B5389" s="378"/>
      <c r="C5389" s="377"/>
      <c r="D5389" s="378" t="s">
        <v>60957</v>
      </c>
      <c r="E5389" s="378"/>
      <c r="F5389" s="379"/>
      <c r="G5389" s="380"/>
      <c r="H5389" s="380">
        <f>+H5387+H5388</f>
        <v>2.2999999999999998</v>
      </c>
      <c r="I5389" s="383"/>
      <c r="J5389" s="384"/>
      <c r="K5389" s="384"/>
    </row>
    <row r="5390" spans="1:11" x14ac:dyDescent="0.25">
      <c r="A5390" s="377"/>
      <c r="B5390" s="378"/>
      <c r="C5390" s="377"/>
      <c r="D5390" s="378" t="s">
        <v>60958</v>
      </c>
      <c r="E5390" s="378"/>
      <c r="F5390" s="379"/>
      <c r="G5390" s="380"/>
      <c r="H5390" s="380">
        <v>2.2999999999999998</v>
      </c>
      <c r="I5390" s="383"/>
      <c r="J5390" s="384"/>
      <c r="K5390" s="384"/>
    </row>
    <row r="5391" spans="1:11" x14ac:dyDescent="0.25">
      <c r="I5391" s="383"/>
      <c r="J5391" s="384"/>
      <c r="K5391" s="384"/>
    </row>
    <row r="5392" spans="1:11" x14ac:dyDescent="0.25">
      <c r="I5392" s="383"/>
      <c r="J5392" s="384"/>
      <c r="K5392" s="384"/>
    </row>
    <row r="5393" spans="1:11" x14ac:dyDescent="0.25">
      <c r="A5393" s="377" t="s">
        <v>60934</v>
      </c>
      <c r="B5393" s="378" t="s">
        <v>60935</v>
      </c>
      <c r="C5393" s="377"/>
      <c r="D5393" s="378"/>
      <c r="E5393" s="378"/>
      <c r="F5393" s="379"/>
      <c r="G5393" s="380"/>
      <c r="H5393" s="380"/>
      <c r="I5393" s="383"/>
      <c r="J5393" s="384"/>
      <c r="K5393" s="384"/>
    </row>
    <row r="5394" spans="1:11" x14ac:dyDescent="0.25">
      <c r="A5394" s="377"/>
      <c r="B5394" s="378"/>
      <c r="C5394" s="377" t="s">
        <v>60938</v>
      </c>
      <c r="D5394" s="378" t="s">
        <v>60939</v>
      </c>
      <c r="E5394" s="378" t="s">
        <v>60940</v>
      </c>
      <c r="F5394" s="379" t="s">
        <v>60941</v>
      </c>
      <c r="G5394" s="380" t="s">
        <v>60942</v>
      </c>
      <c r="H5394" s="380" t="s">
        <v>60943</v>
      </c>
      <c r="I5394" s="383"/>
      <c r="J5394" s="384"/>
      <c r="K5394" s="384"/>
    </row>
    <row r="5395" spans="1:11" x14ac:dyDescent="0.25">
      <c r="A5395" s="377"/>
      <c r="B5395" s="378"/>
      <c r="C5395" s="377"/>
      <c r="D5395" s="378"/>
      <c r="E5395" s="378"/>
      <c r="F5395" s="379"/>
      <c r="G5395" s="380"/>
      <c r="H5395" s="380"/>
      <c r="I5395" s="383"/>
      <c r="J5395" s="384"/>
      <c r="K5395" s="384"/>
    </row>
    <row r="5396" spans="1:11" x14ac:dyDescent="0.25">
      <c r="A5396" s="385" t="s">
        <v>63069</v>
      </c>
      <c r="B5396" s="386" t="s">
        <v>63070</v>
      </c>
      <c r="C5396" s="385"/>
      <c r="D5396" s="386"/>
      <c r="E5396" s="386" t="s">
        <v>61030</v>
      </c>
      <c r="F5396" s="379" t="s">
        <v>60946</v>
      </c>
      <c r="G5396" s="380"/>
      <c r="H5396" s="380"/>
      <c r="I5396" s="383"/>
      <c r="J5396" s="384"/>
      <c r="K5396" s="384"/>
    </row>
    <row r="5397" spans="1:11" x14ac:dyDescent="0.25">
      <c r="A5397" s="377"/>
      <c r="B5397" s="378"/>
      <c r="C5397" s="377"/>
      <c r="D5397" s="378" t="s">
        <v>60947</v>
      </c>
      <c r="E5397" s="378"/>
      <c r="F5397" s="379"/>
      <c r="G5397" s="380"/>
      <c r="H5397" s="380"/>
      <c r="I5397" s="383"/>
      <c r="J5397" s="384"/>
      <c r="K5397" s="384"/>
    </row>
    <row r="5398" spans="1:11" x14ac:dyDescent="0.25">
      <c r="A5398" s="377"/>
      <c r="B5398" s="378" t="s">
        <v>60948</v>
      </c>
      <c r="C5398" s="377" t="s">
        <v>63071</v>
      </c>
      <c r="D5398" s="378" t="s">
        <v>63072</v>
      </c>
      <c r="E5398" s="378" t="s">
        <v>33681</v>
      </c>
      <c r="F5398" s="379">
        <v>1</v>
      </c>
      <c r="G5398" s="380">
        <v>12.54</v>
      </c>
      <c r="H5398" s="380">
        <f t="shared" ref="H5398:H5403" si="43">+ROUND(F5398*G5398,2)</f>
        <v>12.54</v>
      </c>
      <c r="I5398" s="383" t="s">
        <v>60952</v>
      </c>
      <c r="J5398" s="384" t="s">
        <v>60965</v>
      </c>
      <c r="K5398" s="384" t="s">
        <v>63071</v>
      </c>
    </row>
    <row r="5399" spans="1:11" x14ac:dyDescent="0.25">
      <c r="A5399" s="377"/>
      <c r="B5399" s="378" t="s">
        <v>60948</v>
      </c>
      <c r="C5399" s="377" t="s">
        <v>63073</v>
      </c>
      <c r="D5399" s="378" t="s">
        <v>63074</v>
      </c>
      <c r="E5399" s="378" t="s">
        <v>33681</v>
      </c>
      <c r="F5399" s="379">
        <v>1</v>
      </c>
      <c r="G5399" s="380">
        <v>2.3199999999999998</v>
      </c>
      <c r="H5399" s="380">
        <f t="shared" si="43"/>
        <v>2.3199999999999998</v>
      </c>
      <c r="I5399" s="383" t="s">
        <v>60952</v>
      </c>
      <c r="J5399" s="384" t="s">
        <v>60965</v>
      </c>
      <c r="K5399" s="384" t="s">
        <v>63073</v>
      </c>
    </row>
    <row r="5400" spans="1:11" x14ac:dyDescent="0.25">
      <c r="A5400" s="377"/>
      <c r="B5400" s="378" t="s">
        <v>60948</v>
      </c>
      <c r="C5400" s="377" t="s">
        <v>63075</v>
      </c>
      <c r="D5400" s="378" t="s">
        <v>63076</v>
      </c>
      <c r="E5400" s="378" t="s">
        <v>33681</v>
      </c>
      <c r="F5400" s="379">
        <v>1</v>
      </c>
      <c r="G5400" s="380">
        <v>23.52</v>
      </c>
      <c r="H5400" s="380">
        <f t="shared" si="43"/>
        <v>23.52</v>
      </c>
      <c r="I5400" s="383" t="s">
        <v>60952</v>
      </c>
      <c r="J5400" s="384" t="s">
        <v>60965</v>
      </c>
      <c r="K5400" s="384" t="s">
        <v>63075</v>
      </c>
    </row>
    <row r="5401" spans="1:11" x14ac:dyDescent="0.25">
      <c r="A5401" s="377"/>
      <c r="B5401" s="378" t="s">
        <v>60948</v>
      </c>
      <c r="C5401" s="377" t="s">
        <v>63077</v>
      </c>
      <c r="D5401" s="378" t="s">
        <v>63078</v>
      </c>
      <c r="E5401" s="378" t="s">
        <v>33681</v>
      </c>
      <c r="F5401" s="379">
        <v>1</v>
      </c>
      <c r="G5401" s="380">
        <v>50.39</v>
      </c>
      <c r="H5401" s="380">
        <f t="shared" si="43"/>
        <v>50.39</v>
      </c>
      <c r="I5401" s="383" t="s">
        <v>60952</v>
      </c>
      <c r="J5401" s="384" t="s">
        <v>60965</v>
      </c>
      <c r="K5401" s="384" t="s">
        <v>63077</v>
      </c>
    </row>
    <row r="5402" spans="1:11" x14ac:dyDescent="0.25">
      <c r="A5402" s="377"/>
      <c r="B5402" s="378" t="s">
        <v>60948</v>
      </c>
      <c r="C5402" s="377" t="s">
        <v>63003</v>
      </c>
      <c r="D5402" s="378" t="s">
        <v>63004</v>
      </c>
      <c r="E5402" s="378" t="s">
        <v>33681</v>
      </c>
      <c r="F5402" s="379">
        <v>1</v>
      </c>
      <c r="G5402" s="380">
        <v>17.829999999999998</v>
      </c>
      <c r="H5402" s="380">
        <f t="shared" si="43"/>
        <v>17.829999999999998</v>
      </c>
      <c r="I5402" s="383" t="s">
        <v>60952</v>
      </c>
      <c r="J5402" s="384" t="s">
        <v>60965</v>
      </c>
      <c r="K5402" s="384" t="s">
        <v>63003</v>
      </c>
    </row>
    <row r="5403" spans="1:11" x14ac:dyDescent="0.25">
      <c r="A5403" s="377"/>
      <c r="B5403" s="378" t="s">
        <v>60948</v>
      </c>
      <c r="C5403" s="377" t="s">
        <v>63079</v>
      </c>
      <c r="D5403" s="378" t="s">
        <v>63080</v>
      </c>
      <c r="E5403" s="378" t="s">
        <v>33681</v>
      </c>
      <c r="F5403" s="379">
        <v>1</v>
      </c>
      <c r="G5403" s="380">
        <v>0.91</v>
      </c>
      <c r="H5403" s="380">
        <f t="shared" si="43"/>
        <v>0.91</v>
      </c>
      <c r="I5403" s="383" t="s">
        <v>60952</v>
      </c>
      <c r="J5403" s="384" t="s">
        <v>60965</v>
      </c>
      <c r="K5403" s="384" t="s">
        <v>63079</v>
      </c>
    </row>
    <row r="5404" spans="1:11" x14ac:dyDescent="0.25">
      <c r="A5404" s="377"/>
      <c r="B5404" s="378"/>
      <c r="C5404" s="377"/>
      <c r="D5404" s="378" t="s">
        <v>60954</v>
      </c>
      <c r="E5404" s="378"/>
      <c r="F5404" s="379"/>
      <c r="G5404" s="380"/>
      <c r="H5404" s="380">
        <f>+SUBTOTAL(9,H5398:H5403)</f>
        <v>107.50999999999999</v>
      </c>
      <c r="I5404" s="383"/>
      <c r="J5404" s="384"/>
      <c r="K5404" s="384"/>
    </row>
    <row r="5405" spans="1:11" x14ac:dyDescent="0.25">
      <c r="A5405" s="377"/>
      <c r="B5405" s="378"/>
      <c r="C5405" s="377"/>
      <c r="D5405" s="378" t="s">
        <v>60955</v>
      </c>
      <c r="E5405" s="378"/>
      <c r="F5405" s="379"/>
      <c r="G5405" s="380"/>
      <c r="H5405" s="380">
        <f>+SUBTOTAL(9,H5397:H5403)</f>
        <v>107.50999999999999</v>
      </c>
      <c r="I5405" s="383"/>
      <c r="J5405" s="384"/>
      <c r="K5405" s="384"/>
    </row>
    <row r="5406" spans="1:11" x14ac:dyDescent="0.25">
      <c r="A5406" s="377"/>
      <c r="B5406" s="378"/>
      <c r="C5406" s="377"/>
      <c r="D5406" s="378" t="s">
        <v>60956</v>
      </c>
      <c r="E5406" s="378"/>
      <c r="F5406" s="379">
        <v>24.18</v>
      </c>
      <c r="G5406" s="380"/>
      <c r="H5406" s="380">
        <f>+ROUND(H5405*F5406/100,2)</f>
        <v>26</v>
      </c>
      <c r="I5406" s="383"/>
      <c r="J5406" s="384"/>
      <c r="K5406" s="384"/>
    </row>
    <row r="5407" spans="1:11" x14ac:dyDescent="0.25">
      <c r="A5407" s="377"/>
      <c r="B5407" s="378"/>
      <c r="C5407" s="377"/>
      <c r="D5407" s="378" t="s">
        <v>60957</v>
      </c>
      <c r="E5407" s="378"/>
      <c r="F5407" s="379"/>
      <c r="G5407" s="380"/>
      <c r="H5407" s="380">
        <f>+H5405+H5406</f>
        <v>133.51</v>
      </c>
      <c r="I5407" s="383"/>
      <c r="J5407" s="384"/>
      <c r="K5407" s="384"/>
    </row>
    <row r="5408" spans="1:11" x14ac:dyDescent="0.25">
      <c r="A5408" s="377"/>
      <c r="B5408" s="378"/>
      <c r="C5408" s="377"/>
      <c r="D5408" s="378" t="s">
        <v>60958</v>
      </c>
      <c r="E5408" s="378"/>
      <c r="F5408" s="379"/>
      <c r="G5408" s="380"/>
      <c r="H5408" s="380">
        <v>133.51</v>
      </c>
      <c r="I5408" s="383"/>
      <c r="J5408" s="384"/>
      <c r="K5408" s="384"/>
    </row>
    <row r="5409" spans="1:11" x14ac:dyDescent="0.25">
      <c r="I5409" s="383"/>
      <c r="J5409" s="384"/>
      <c r="K5409" s="384"/>
    </row>
    <row r="5410" spans="1:11" x14ac:dyDescent="0.25">
      <c r="I5410" s="383"/>
      <c r="J5410" s="384"/>
      <c r="K5410" s="384"/>
    </row>
    <row r="5411" spans="1:11" x14ac:dyDescent="0.25">
      <c r="A5411" s="377" t="s">
        <v>60934</v>
      </c>
      <c r="B5411" s="378" t="s">
        <v>60935</v>
      </c>
      <c r="C5411" s="377"/>
      <c r="D5411" s="378"/>
      <c r="E5411" s="378"/>
      <c r="F5411" s="379"/>
      <c r="G5411" s="380"/>
      <c r="H5411" s="380"/>
      <c r="I5411" s="383"/>
      <c r="J5411" s="384"/>
      <c r="K5411" s="384"/>
    </row>
    <row r="5412" spans="1:11" x14ac:dyDescent="0.25">
      <c r="A5412" s="377"/>
      <c r="B5412" s="378"/>
      <c r="C5412" s="377" t="s">
        <v>60938</v>
      </c>
      <c r="D5412" s="378" t="s">
        <v>60939</v>
      </c>
      <c r="E5412" s="378" t="s">
        <v>60940</v>
      </c>
      <c r="F5412" s="379" t="s">
        <v>60941</v>
      </c>
      <c r="G5412" s="380" t="s">
        <v>60942</v>
      </c>
      <c r="H5412" s="380" t="s">
        <v>60943</v>
      </c>
      <c r="I5412" s="383"/>
      <c r="J5412" s="384"/>
      <c r="K5412" s="384"/>
    </row>
    <row r="5413" spans="1:11" x14ac:dyDescent="0.25">
      <c r="A5413" s="377"/>
      <c r="B5413" s="378"/>
      <c r="C5413" s="377"/>
      <c r="D5413" s="378"/>
      <c r="E5413" s="378"/>
      <c r="F5413" s="379"/>
      <c r="G5413" s="380"/>
      <c r="H5413" s="380"/>
      <c r="I5413" s="383"/>
      <c r="J5413" s="384"/>
      <c r="K5413" s="384"/>
    </row>
    <row r="5414" spans="1:11" x14ac:dyDescent="0.25">
      <c r="A5414" s="385" t="s">
        <v>63081</v>
      </c>
      <c r="B5414" s="386" t="s">
        <v>63082</v>
      </c>
      <c r="C5414" s="385"/>
      <c r="D5414" s="386"/>
      <c r="E5414" s="386" t="s">
        <v>33681</v>
      </c>
      <c r="F5414" s="379" t="s">
        <v>60946</v>
      </c>
      <c r="G5414" s="380"/>
      <c r="H5414" s="380"/>
      <c r="I5414" s="383"/>
      <c r="J5414" s="384"/>
      <c r="K5414" s="384"/>
    </row>
    <row r="5415" spans="1:11" x14ac:dyDescent="0.25">
      <c r="A5415" s="377"/>
      <c r="B5415" s="378">
        <v>3</v>
      </c>
      <c r="C5415" s="377" t="s">
        <v>63015</v>
      </c>
      <c r="D5415" s="378" t="s">
        <v>63016</v>
      </c>
      <c r="E5415" s="378" t="s">
        <v>284</v>
      </c>
      <c r="F5415" s="379">
        <v>4.0000000000000003E-5</v>
      </c>
      <c r="G5415" s="380">
        <v>45034.96</v>
      </c>
      <c r="H5415" s="380">
        <f>+ROUND(F5415*G5415,2)</f>
        <v>1.8</v>
      </c>
      <c r="I5415" s="383" t="s">
        <v>61092</v>
      </c>
      <c r="J5415" s="384" t="s">
        <v>60965</v>
      </c>
      <c r="K5415" s="384">
        <v>37733</v>
      </c>
    </row>
    <row r="5416" spans="1:11" x14ac:dyDescent="0.25">
      <c r="A5416" s="377"/>
      <c r="B5416" s="378">
        <v>3</v>
      </c>
      <c r="C5416" s="377" t="s">
        <v>63083</v>
      </c>
      <c r="D5416" s="378" t="s">
        <v>63084</v>
      </c>
      <c r="E5416" s="378" t="s">
        <v>284</v>
      </c>
      <c r="F5416" s="379">
        <v>4.0000000000000003E-5</v>
      </c>
      <c r="G5416" s="380">
        <v>268541.5</v>
      </c>
      <c r="H5416" s="380">
        <f>+ROUND(F5416*G5416,2)</f>
        <v>10.74</v>
      </c>
      <c r="I5416" s="383" t="s">
        <v>61092</v>
      </c>
      <c r="J5416" s="384" t="s">
        <v>60965</v>
      </c>
      <c r="K5416" s="384">
        <v>37752</v>
      </c>
    </row>
    <row r="5417" spans="1:11" x14ac:dyDescent="0.25">
      <c r="A5417" s="377"/>
      <c r="B5417" s="378"/>
      <c r="C5417" s="377"/>
      <c r="D5417" s="378" t="s">
        <v>61094</v>
      </c>
      <c r="E5417" s="378"/>
      <c r="F5417" s="379"/>
      <c r="G5417" s="380"/>
      <c r="H5417" s="380">
        <f>+SUBTOTAL(9,H5415:H5416)</f>
        <v>12.540000000000001</v>
      </c>
      <c r="I5417" s="383"/>
      <c r="J5417" s="384"/>
      <c r="K5417" s="384"/>
    </row>
    <row r="5418" spans="1:11" x14ac:dyDescent="0.25">
      <c r="A5418" s="377"/>
      <c r="B5418" s="378"/>
      <c r="C5418" s="377"/>
      <c r="D5418" s="378" t="s">
        <v>60955</v>
      </c>
      <c r="E5418" s="378"/>
      <c r="F5418" s="379"/>
      <c r="G5418" s="380"/>
      <c r="H5418" s="380">
        <f>+SUBTOTAL(9,H5415:H5416)</f>
        <v>12.540000000000001</v>
      </c>
      <c r="I5418" s="383"/>
      <c r="J5418" s="384"/>
      <c r="K5418" s="384"/>
    </row>
    <row r="5419" spans="1:11" x14ac:dyDescent="0.25">
      <c r="A5419" s="377"/>
      <c r="B5419" s="378"/>
      <c r="C5419" s="377"/>
      <c r="D5419" s="378" t="s">
        <v>60956</v>
      </c>
      <c r="E5419" s="378"/>
      <c r="F5419" s="379">
        <v>24.18</v>
      </c>
      <c r="G5419" s="380"/>
      <c r="H5419" s="380">
        <f>+ROUND(H5418*F5419/100,2)</f>
        <v>3.03</v>
      </c>
      <c r="I5419" s="383"/>
      <c r="J5419" s="384"/>
      <c r="K5419" s="384"/>
    </row>
    <row r="5420" spans="1:11" x14ac:dyDescent="0.25">
      <c r="A5420" s="377"/>
      <c r="B5420" s="378"/>
      <c r="C5420" s="377"/>
      <c r="D5420" s="378" t="s">
        <v>60957</v>
      </c>
      <c r="E5420" s="378"/>
      <c r="F5420" s="379"/>
      <c r="G5420" s="380"/>
      <c r="H5420" s="380">
        <f>+H5418+H5419</f>
        <v>15.57</v>
      </c>
      <c r="I5420" s="383"/>
      <c r="J5420" s="384"/>
      <c r="K5420" s="384"/>
    </row>
    <row r="5421" spans="1:11" x14ac:dyDescent="0.25">
      <c r="A5421" s="377"/>
      <c r="B5421" s="378"/>
      <c r="C5421" s="377"/>
      <c r="D5421" s="378" t="s">
        <v>60958</v>
      </c>
      <c r="E5421" s="378"/>
      <c r="F5421" s="379"/>
      <c r="G5421" s="380"/>
      <c r="H5421" s="380">
        <v>15.57</v>
      </c>
      <c r="I5421" s="383"/>
      <c r="J5421" s="384"/>
      <c r="K5421" s="384"/>
    </row>
    <row r="5422" spans="1:11" x14ac:dyDescent="0.25">
      <c r="I5422" s="383"/>
      <c r="J5422" s="384"/>
      <c r="K5422" s="384"/>
    </row>
    <row r="5423" spans="1:11" x14ac:dyDescent="0.25">
      <c r="I5423" s="383"/>
      <c r="J5423" s="384"/>
      <c r="K5423" s="384"/>
    </row>
    <row r="5424" spans="1:11" x14ac:dyDescent="0.25">
      <c r="A5424" s="377" t="s">
        <v>60934</v>
      </c>
      <c r="B5424" s="378" t="s">
        <v>60935</v>
      </c>
      <c r="C5424" s="377"/>
      <c r="D5424" s="378"/>
      <c r="E5424" s="378"/>
      <c r="F5424" s="379"/>
      <c r="G5424" s="380"/>
      <c r="H5424" s="380"/>
      <c r="I5424" s="383"/>
      <c r="J5424" s="384"/>
      <c r="K5424" s="384"/>
    </row>
    <row r="5425" spans="1:11" x14ac:dyDescent="0.25">
      <c r="A5425" s="377"/>
      <c r="B5425" s="378"/>
      <c r="C5425" s="377" t="s">
        <v>60938</v>
      </c>
      <c r="D5425" s="378" t="s">
        <v>60939</v>
      </c>
      <c r="E5425" s="378" t="s">
        <v>60940</v>
      </c>
      <c r="F5425" s="379" t="s">
        <v>60941</v>
      </c>
      <c r="G5425" s="380" t="s">
        <v>60942</v>
      </c>
      <c r="H5425" s="380" t="s">
        <v>60943</v>
      </c>
      <c r="I5425" s="383"/>
      <c r="J5425" s="384"/>
      <c r="K5425" s="384"/>
    </row>
    <row r="5426" spans="1:11" x14ac:dyDescent="0.25">
      <c r="A5426" s="377"/>
      <c r="B5426" s="378"/>
      <c r="C5426" s="377"/>
      <c r="D5426" s="378"/>
      <c r="E5426" s="378"/>
      <c r="F5426" s="379"/>
      <c r="G5426" s="380"/>
      <c r="H5426" s="380"/>
      <c r="I5426" s="383"/>
      <c r="J5426" s="384"/>
      <c r="K5426" s="384"/>
    </row>
    <row r="5427" spans="1:11" x14ac:dyDescent="0.25">
      <c r="A5427" s="385" t="s">
        <v>63085</v>
      </c>
      <c r="B5427" s="386" t="s">
        <v>63086</v>
      </c>
      <c r="C5427" s="385"/>
      <c r="D5427" s="386"/>
      <c r="E5427" s="386" t="s">
        <v>33681</v>
      </c>
      <c r="F5427" s="379" t="s">
        <v>60946</v>
      </c>
      <c r="G5427" s="380"/>
      <c r="H5427" s="380"/>
      <c r="I5427" s="383"/>
      <c r="J5427" s="384"/>
      <c r="K5427" s="384"/>
    </row>
    <row r="5428" spans="1:11" x14ac:dyDescent="0.25">
      <c r="A5428" s="377"/>
      <c r="B5428" s="378">
        <v>3</v>
      </c>
      <c r="C5428" s="377" t="s">
        <v>63015</v>
      </c>
      <c r="D5428" s="378" t="s">
        <v>63016</v>
      </c>
      <c r="E5428" s="378" t="s">
        <v>284</v>
      </c>
      <c r="F5428" s="379">
        <v>7.4000000000000003E-6</v>
      </c>
      <c r="G5428" s="380">
        <v>45034.96</v>
      </c>
      <c r="H5428" s="380">
        <f>+ROUND(F5428*G5428,2)</f>
        <v>0.33</v>
      </c>
      <c r="I5428" s="383" t="s">
        <v>61092</v>
      </c>
      <c r="J5428" s="384" t="s">
        <v>60965</v>
      </c>
      <c r="K5428" s="384">
        <v>37733</v>
      </c>
    </row>
    <row r="5429" spans="1:11" x14ac:dyDescent="0.25">
      <c r="A5429" s="377"/>
      <c r="B5429" s="378">
        <v>3</v>
      </c>
      <c r="C5429" s="377" t="s">
        <v>63083</v>
      </c>
      <c r="D5429" s="378" t="s">
        <v>63084</v>
      </c>
      <c r="E5429" s="378" t="s">
        <v>284</v>
      </c>
      <c r="F5429" s="379">
        <v>7.4000000000000003E-6</v>
      </c>
      <c r="G5429" s="380">
        <v>268541.5</v>
      </c>
      <c r="H5429" s="380">
        <f>+ROUND(F5429*G5429,2)</f>
        <v>1.99</v>
      </c>
      <c r="I5429" s="383" t="s">
        <v>61092</v>
      </c>
      <c r="J5429" s="384" t="s">
        <v>60965</v>
      </c>
      <c r="K5429" s="384">
        <v>37752</v>
      </c>
    </row>
    <row r="5430" spans="1:11" x14ac:dyDescent="0.25">
      <c r="A5430" s="377"/>
      <c r="B5430" s="378"/>
      <c r="C5430" s="377"/>
      <c r="D5430" s="378" t="s">
        <v>61094</v>
      </c>
      <c r="E5430" s="378"/>
      <c r="F5430" s="379"/>
      <c r="G5430" s="380"/>
      <c r="H5430" s="380">
        <f>+SUBTOTAL(9,H5428:H5429)</f>
        <v>2.3199999999999998</v>
      </c>
      <c r="I5430" s="383"/>
      <c r="J5430" s="384"/>
      <c r="K5430" s="384"/>
    </row>
    <row r="5431" spans="1:11" x14ac:dyDescent="0.25">
      <c r="A5431" s="377"/>
      <c r="B5431" s="378"/>
      <c r="C5431" s="377"/>
      <c r="D5431" s="378" t="s">
        <v>60955</v>
      </c>
      <c r="E5431" s="378"/>
      <c r="F5431" s="379"/>
      <c r="G5431" s="380"/>
      <c r="H5431" s="380">
        <f>+SUBTOTAL(9,H5428:H5429)</f>
        <v>2.3199999999999998</v>
      </c>
      <c r="I5431" s="383"/>
      <c r="J5431" s="384"/>
      <c r="K5431" s="384"/>
    </row>
    <row r="5432" spans="1:11" x14ac:dyDescent="0.25">
      <c r="A5432" s="377"/>
      <c r="B5432" s="378"/>
      <c r="C5432" s="377"/>
      <c r="D5432" s="378" t="s">
        <v>60956</v>
      </c>
      <c r="E5432" s="378"/>
      <c r="F5432" s="379">
        <v>24.18</v>
      </c>
      <c r="G5432" s="380"/>
      <c r="H5432" s="380">
        <f>+ROUND(H5431*F5432/100,2)</f>
        <v>0.56000000000000005</v>
      </c>
      <c r="I5432" s="383"/>
      <c r="J5432" s="384"/>
      <c r="K5432" s="384"/>
    </row>
    <row r="5433" spans="1:11" x14ac:dyDescent="0.25">
      <c r="A5433" s="377"/>
      <c r="B5433" s="378"/>
      <c r="C5433" s="377"/>
      <c r="D5433" s="378" t="s">
        <v>60957</v>
      </c>
      <c r="E5433" s="378"/>
      <c r="F5433" s="379"/>
      <c r="G5433" s="380"/>
      <c r="H5433" s="380">
        <f>+H5431+H5432</f>
        <v>2.88</v>
      </c>
      <c r="I5433" s="383"/>
      <c r="J5433" s="384"/>
      <c r="K5433" s="384"/>
    </row>
    <row r="5434" spans="1:11" x14ac:dyDescent="0.25">
      <c r="A5434" s="377"/>
      <c r="B5434" s="378"/>
      <c r="C5434" s="377"/>
      <c r="D5434" s="378" t="s">
        <v>60958</v>
      </c>
      <c r="E5434" s="378"/>
      <c r="F5434" s="379"/>
      <c r="G5434" s="380"/>
      <c r="H5434" s="380">
        <v>2.88</v>
      </c>
      <c r="I5434" s="383"/>
      <c r="J5434" s="384"/>
      <c r="K5434" s="384"/>
    </row>
    <row r="5435" spans="1:11" x14ac:dyDescent="0.25">
      <c r="I5435" s="383"/>
      <c r="J5435" s="384"/>
      <c r="K5435" s="384"/>
    </row>
    <row r="5436" spans="1:11" x14ac:dyDescent="0.25">
      <c r="I5436" s="383"/>
      <c r="J5436" s="384"/>
      <c r="K5436" s="384"/>
    </row>
    <row r="5437" spans="1:11" x14ac:dyDescent="0.25">
      <c r="A5437" s="377" t="s">
        <v>60934</v>
      </c>
      <c r="B5437" s="378" t="s">
        <v>60935</v>
      </c>
      <c r="C5437" s="377"/>
      <c r="D5437" s="378"/>
      <c r="E5437" s="378"/>
      <c r="F5437" s="379"/>
      <c r="G5437" s="380"/>
      <c r="H5437" s="380"/>
      <c r="I5437" s="383"/>
      <c r="J5437" s="384"/>
      <c r="K5437" s="384"/>
    </row>
    <row r="5438" spans="1:11" x14ac:dyDescent="0.25">
      <c r="A5438" s="377"/>
      <c r="B5438" s="378"/>
      <c r="C5438" s="377" t="s">
        <v>60938</v>
      </c>
      <c r="D5438" s="378" t="s">
        <v>60939</v>
      </c>
      <c r="E5438" s="378" t="s">
        <v>60940</v>
      </c>
      <c r="F5438" s="379" t="s">
        <v>60941</v>
      </c>
      <c r="G5438" s="380" t="s">
        <v>60942</v>
      </c>
      <c r="H5438" s="380" t="s">
        <v>60943</v>
      </c>
      <c r="I5438" s="383"/>
      <c r="J5438" s="384"/>
      <c r="K5438" s="384"/>
    </row>
    <row r="5439" spans="1:11" x14ac:dyDescent="0.25">
      <c r="A5439" s="377"/>
      <c r="B5439" s="378"/>
      <c r="C5439" s="377"/>
      <c r="D5439" s="378"/>
      <c r="E5439" s="378"/>
      <c r="F5439" s="379"/>
      <c r="G5439" s="380"/>
      <c r="H5439" s="380"/>
      <c r="I5439" s="383"/>
      <c r="J5439" s="384"/>
      <c r="K5439" s="384"/>
    </row>
    <row r="5440" spans="1:11" x14ac:dyDescent="0.25">
      <c r="A5440" s="385" t="s">
        <v>63087</v>
      </c>
      <c r="B5440" s="386" t="s">
        <v>63088</v>
      </c>
      <c r="C5440" s="385"/>
      <c r="D5440" s="386"/>
      <c r="E5440" s="386" t="s">
        <v>33681</v>
      </c>
      <c r="F5440" s="379" t="s">
        <v>60946</v>
      </c>
      <c r="G5440" s="380"/>
      <c r="H5440" s="380"/>
      <c r="I5440" s="383"/>
      <c r="J5440" s="384"/>
      <c r="K5440" s="384"/>
    </row>
    <row r="5441" spans="1:11" x14ac:dyDescent="0.25">
      <c r="A5441" s="377"/>
      <c r="B5441" s="378">
        <v>3</v>
      </c>
      <c r="C5441" s="377" t="s">
        <v>63015</v>
      </c>
      <c r="D5441" s="378" t="s">
        <v>63016</v>
      </c>
      <c r="E5441" s="378" t="s">
        <v>284</v>
      </c>
      <c r="F5441" s="379">
        <v>7.4999999999999993E-5</v>
      </c>
      <c r="G5441" s="380">
        <v>45034.96</v>
      </c>
      <c r="H5441" s="380">
        <f>+ROUND(F5441*G5441,2)</f>
        <v>3.38</v>
      </c>
      <c r="I5441" s="383" t="s">
        <v>61092</v>
      </c>
      <c r="J5441" s="384" t="s">
        <v>60965</v>
      </c>
      <c r="K5441" s="384">
        <v>37733</v>
      </c>
    </row>
    <row r="5442" spans="1:11" x14ac:dyDescent="0.25">
      <c r="A5442" s="377"/>
      <c r="B5442" s="378">
        <v>3</v>
      </c>
      <c r="C5442" s="377" t="s">
        <v>63083</v>
      </c>
      <c r="D5442" s="378" t="s">
        <v>63084</v>
      </c>
      <c r="E5442" s="378" t="s">
        <v>284</v>
      </c>
      <c r="F5442" s="379">
        <v>7.4999999999999993E-5</v>
      </c>
      <c r="G5442" s="380">
        <v>268541.5</v>
      </c>
      <c r="H5442" s="380">
        <f>+ROUND(F5442*G5442,2)</f>
        <v>20.14</v>
      </c>
      <c r="I5442" s="383" t="s">
        <v>61092</v>
      </c>
      <c r="J5442" s="384" t="s">
        <v>60965</v>
      </c>
      <c r="K5442" s="384">
        <v>37752</v>
      </c>
    </row>
    <row r="5443" spans="1:11" x14ac:dyDescent="0.25">
      <c r="A5443" s="377"/>
      <c r="B5443" s="378"/>
      <c r="C5443" s="377"/>
      <c r="D5443" s="378" t="s">
        <v>61094</v>
      </c>
      <c r="E5443" s="378"/>
      <c r="F5443" s="379"/>
      <c r="G5443" s="380"/>
      <c r="H5443" s="380">
        <f>+SUBTOTAL(9,H5441:H5442)</f>
        <v>23.52</v>
      </c>
      <c r="I5443" s="383"/>
      <c r="J5443" s="384"/>
      <c r="K5443" s="384"/>
    </row>
    <row r="5444" spans="1:11" x14ac:dyDescent="0.25">
      <c r="A5444" s="377"/>
      <c r="B5444" s="378"/>
      <c r="C5444" s="377"/>
      <c r="D5444" s="378" t="s">
        <v>60955</v>
      </c>
      <c r="E5444" s="378"/>
      <c r="F5444" s="379"/>
      <c r="G5444" s="380"/>
      <c r="H5444" s="380">
        <f>+SUBTOTAL(9,H5441:H5442)</f>
        <v>23.52</v>
      </c>
      <c r="I5444" s="383"/>
      <c r="J5444" s="384"/>
      <c r="K5444" s="384"/>
    </row>
    <row r="5445" spans="1:11" x14ac:dyDescent="0.25">
      <c r="A5445" s="377"/>
      <c r="B5445" s="378"/>
      <c r="C5445" s="377"/>
      <c r="D5445" s="378" t="s">
        <v>60956</v>
      </c>
      <c r="E5445" s="378"/>
      <c r="F5445" s="379">
        <v>24.18</v>
      </c>
      <c r="G5445" s="380"/>
      <c r="H5445" s="380">
        <f>+ROUND(H5444*F5445/100,2)</f>
        <v>5.69</v>
      </c>
      <c r="I5445" s="383"/>
      <c r="J5445" s="384"/>
      <c r="K5445" s="384"/>
    </row>
    <row r="5446" spans="1:11" x14ac:dyDescent="0.25">
      <c r="A5446" s="377"/>
      <c r="B5446" s="378"/>
      <c r="C5446" s="377"/>
      <c r="D5446" s="378" t="s">
        <v>60957</v>
      </c>
      <c r="E5446" s="378"/>
      <c r="F5446" s="379"/>
      <c r="G5446" s="380"/>
      <c r="H5446" s="380">
        <f>+H5444+H5445</f>
        <v>29.21</v>
      </c>
      <c r="I5446" s="383"/>
      <c r="J5446" s="384"/>
      <c r="K5446" s="384"/>
    </row>
    <row r="5447" spans="1:11" x14ac:dyDescent="0.25">
      <c r="A5447" s="377"/>
      <c r="B5447" s="378"/>
      <c r="C5447" s="377"/>
      <c r="D5447" s="378" t="s">
        <v>60958</v>
      </c>
      <c r="E5447" s="378"/>
      <c r="F5447" s="379"/>
      <c r="G5447" s="380"/>
      <c r="H5447" s="380">
        <v>29.21</v>
      </c>
      <c r="I5447" s="383"/>
      <c r="J5447" s="384"/>
      <c r="K5447" s="384"/>
    </row>
    <row r="5448" spans="1:11" x14ac:dyDescent="0.25">
      <c r="I5448" s="383"/>
      <c r="J5448" s="384"/>
      <c r="K5448" s="384"/>
    </row>
    <row r="5449" spans="1:11" x14ac:dyDescent="0.25">
      <c r="I5449" s="383"/>
      <c r="J5449" s="384"/>
      <c r="K5449" s="384"/>
    </row>
    <row r="5450" spans="1:11" x14ac:dyDescent="0.25">
      <c r="A5450" s="377" t="s">
        <v>60934</v>
      </c>
      <c r="B5450" s="378" t="s">
        <v>60935</v>
      </c>
      <c r="C5450" s="377"/>
      <c r="D5450" s="378"/>
      <c r="E5450" s="378"/>
      <c r="F5450" s="379"/>
      <c r="G5450" s="380"/>
      <c r="H5450" s="380"/>
      <c r="I5450" s="383"/>
      <c r="J5450" s="384"/>
      <c r="K5450" s="384"/>
    </row>
    <row r="5451" spans="1:11" x14ac:dyDescent="0.25">
      <c r="A5451" s="377"/>
      <c r="B5451" s="378"/>
      <c r="C5451" s="377" t="s">
        <v>60938</v>
      </c>
      <c r="D5451" s="378" t="s">
        <v>60939</v>
      </c>
      <c r="E5451" s="378" t="s">
        <v>60940</v>
      </c>
      <c r="F5451" s="379" t="s">
        <v>60941</v>
      </c>
      <c r="G5451" s="380" t="s">
        <v>60942</v>
      </c>
      <c r="H5451" s="380" t="s">
        <v>60943</v>
      </c>
      <c r="I5451" s="383"/>
      <c r="J5451" s="384"/>
      <c r="K5451" s="384"/>
    </row>
    <row r="5452" spans="1:11" x14ac:dyDescent="0.25">
      <c r="A5452" s="377"/>
      <c r="B5452" s="378"/>
      <c r="C5452" s="377"/>
      <c r="D5452" s="378"/>
      <c r="E5452" s="378"/>
      <c r="F5452" s="379"/>
      <c r="G5452" s="380"/>
      <c r="H5452" s="380"/>
      <c r="I5452" s="383"/>
      <c r="J5452" s="384"/>
      <c r="K5452" s="384"/>
    </row>
    <row r="5453" spans="1:11" x14ac:dyDescent="0.25">
      <c r="A5453" s="385" t="s">
        <v>63089</v>
      </c>
      <c r="B5453" s="386" t="s">
        <v>63090</v>
      </c>
      <c r="C5453" s="385"/>
      <c r="D5453" s="386"/>
      <c r="E5453" s="386" t="s">
        <v>33681</v>
      </c>
      <c r="F5453" s="379" t="s">
        <v>60946</v>
      </c>
      <c r="G5453" s="380"/>
      <c r="H5453" s="380"/>
      <c r="I5453" s="383"/>
      <c r="J5453" s="384"/>
      <c r="K5453" s="384"/>
    </row>
    <row r="5454" spans="1:11" x14ac:dyDescent="0.25">
      <c r="A5454" s="377"/>
      <c r="B5454" s="378">
        <v>2</v>
      </c>
      <c r="C5454" s="377" t="s">
        <v>27114</v>
      </c>
      <c r="D5454" s="378" t="s">
        <v>62528</v>
      </c>
      <c r="E5454" s="378" t="s">
        <v>33591</v>
      </c>
      <c r="F5454" s="379">
        <v>13.62</v>
      </c>
      <c r="G5454" s="380">
        <v>3.7</v>
      </c>
      <c r="H5454" s="380">
        <f>+ROUND(F5454*G5454,2)</f>
        <v>50.39</v>
      </c>
      <c r="I5454" s="383" t="s">
        <v>60981</v>
      </c>
      <c r="J5454" s="384" t="s">
        <v>60965</v>
      </c>
      <c r="K5454" s="384">
        <v>4221</v>
      </c>
    </row>
    <row r="5455" spans="1:11" x14ac:dyDescent="0.25">
      <c r="A5455" s="377"/>
      <c r="B5455" s="378"/>
      <c r="C5455" s="377"/>
      <c r="D5455" s="378" t="s">
        <v>60986</v>
      </c>
      <c r="E5455" s="378"/>
      <c r="F5455" s="379"/>
      <c r="G5455" s="380"/>
      <c r="H5455" s="380">
        <f>+SUBTOTAL(9,H5454:H5454)</f>
        <v>50.39</v>
      </c>
      <c r="I5455" s="383"/>
      <c r="J5455" s="384"/>
      <c r="K5455" s="384"/>
    </row>
    <row r="5456" spans="1:11" x14ac:dyDescent="0.25">
      <c r="A5456" s="377"/>
      <c r="B5456" s="378"/>
      <c r="C5456" s="377"/>
      <c r="D5456" s="378" t="s">
        <v>60955</v>
      </c>
      <c r="E5456" s="378"/>
      <c r="F5456" s="379"/>
      <c r="G5456" s="380"/>
      <c r="H5456" s="380">
        <f>+SUBTOTAL(9,H5454:H5454)</f>
        <v>50.39</v>
      </c>
      <c r="I5456" s="383"/>
      <c r="J5456" s="384"/>
      <c r="K5456" s="384"/>
    </row>
    <row r="5457" spans="1:11" x14ac:dyDescent="0.25">
      <c r="A5457" s="377"/>
      <c r="B5457" s="378"/>
      <c r="C5457" s="377"/>
      <c r="D5457" s="378" t="s">
        <v>60956</v>
      </c>
      <c r="E5457" s="378"/>
      <c r="F5457" s="379">
        <v>24.18</v>
      </c>
      <c r="G5457" s="380"/>
      <c r="H5457" s="380">
        <f>+ROUND(H5456*F5457/100,2)</f>
        <v>12.18</v>
      </c>
      <c r="I5457" s="383"/>
      <c r="J5457" s="384"/>
      <c r="K5457" s="384"/>
    </row>
    <row r="5458" spans="1:11" x14ac:dyDescent="0.25">
      <c r="A5458" s="377"/>
      <c r="B5458" s="378"/>
      <c r="C5458" s="377"/>
      <c r="D5458" s="378" t="s">
        <v>60957</v>
      </c>
      <c r="E5458" s="378"/>
      <c r="F5458" s="379"/>
      <c r="G5458" s="380"/>
      <c r="H5458" s="380">
        <f>+H5456+H5457</f>
        <v>62.57</v>
      </c>
      <c r="I5458" s="383"/>
      <c r="J5458" s="384"/>
      <c r="K5458" s="384"/>
    </row>
    <row r="5459" spans="1:11" x14ac:dyDescent="0.25">
      <c r="A5459" s="377"/>
      <c r="B5459" s="378"/>
      <c r="C5459" s="377"/>
      <c r="D5459" s="378" t="s">
        <v>60958</v>
      </c>
      <c r="E5459" s="378"/>
      <c r="F5459" s="379"/>
      <c r="G5459" s="380"/>
      <c r="H5459" s="380">
        <v>62.57</v>
      </c>
      <c r="I5459" s="383"/>
      <c r="J5459" s="384"/>
      <c r="K5459" s="384"/>
    </row>
    <row r="5460" spans="1:11" x14ac:dyDescent="0.25">
      <c r="I5460" s="383"/>
      <c r="J5460" s="384"/>
      <c r="K5460" s="384"/>
    </row>
    <row r="5461" spans="1:11" x14ac:dyDescent="0.25">
      <c r="I5461" s="383"/>
      <c r="J5461" s="384"/>
      <c r="K5461" s="384"/>
    </row>
    <row r="5462" spans="1:11" x14ac:dyDescent="0.25">
      <c r="A5462" s="377" t="s">
        <v>60934</v>
      </c>
      <c r="B5462" s="378" t="s">
        <v>60935</v>
      </c>
      <c r="C5462" s="377"/>
      <c r="D5462" s="378"/>
      <c r="E5462" s="378"/>
      <c r="F5462" s="379"/>
      <c r="G5462" s="380"/>
      <c r="H5462" s="380"/>
      <c r="I5462" s="383"/>
      <c r="J5462" s="384"/>
      <c r="K5462" s="384"/>
    </row>
    <row r="5463" spans="1:11" x14ac:dyDescent="0.25">
      <c r="A5463" s="377"/>
      <c r="B5463" s="378"/>
      <c r="C5463" s="377" t="s">
        <v>60938</v>
      </c>
      <c r="D5463" s="378" t="s">
        <v>60939</v>
      </c>
      <c r="E5463" s="378" t="s">
        <v>60940</v>
      </c>
      <c r="F5463" s="379" t="s">
        <v>60941</v>
      </c>
      <c r="G5463" s="380" t="s">
        <v>60942</v>
      </c>
      <c r="H5463" s="380" t="s">
        <v>60943</v>
      </c>
      <c r="I5463" s="383"/>
      <c r="J5463" s="384"/>
      <c r="K5463" s="384"/>
    </row>
    <row r="5464" spans="1:11" x14ac:dyDescent="0.25">
      <c r="A5464" s="377"/>
      <c r="B5464" s="378"/>
      <c r="C5464" s="377"/>
      <c r="D5464" s="378"/>
      <c r="E5464" s="378"/>
      <c r="F5464" s="379"/>
      <c r="G5464" s="380"/>
      <c r="H5464" s="380"/>
      <c r="I5464" s="383"/>
      <c r="J5464" s="384"/>
      <c r="K5464" s="384"/>
    </row>
    <row r="5465" spans="1:11" x14ac:dyDescent="0.25">
      <c r="A5465" s="385" t="s">
        <v>63091</v>
      </c>
      <c r="B5465" s="386" t="s">
        <v>63092</v>
      </c>
      <c r="C5465" s="385"/>
      <c r="D5465" s="386"/>
      <c r="E5465" s="386" t="s">
        <v>33681</v>
      </c>
      <c r="F5465" s="379" t="s">
        <v>60946</v>
      </c>
      <c r="G5465" s="380"/>
      <c r="H5465" s="380"/>
      <c r="I5465" s="383"/>
      <c r="J5465" s="384"/>
      <c r="K5465" s="384"/>
    </row>
    <row r="5466" spans="1:11" x14ac:dyDescent="0.25">
      <c r="A5466" s="377"/>
      <c r="B5466" s="378">
        <v>3</v>
      </c>
      <c r="C5466" s="377" t="s">
        <v>63015</v>
      </c>
      <c r="D5466" s="378" t="s">
        <v>63016</v>
      </c>
      <c r="E5466" s="378" t="s">
        <v>284</v>
      </c>
      <c r="F5466" s="379">
        <v>2.9000000000000002E-6</v>
      </c>
      <c r="G5466" s="380">
        <v>45034.96</v>
      </c>
      <c r="H5466" s="380">
        <f>+ROUND(F5466*G5466,2)</f>
        <v>0.13</v>
      </c>
      <c r="I5466" s="383" t="s">
        <v>61092</v>
      </c>
      <c r="J5466" s="384" t="s">
        <v>60965</v>
      </c>
      <c r="K5466" s="384">
        <v>37733</v>
      </c>
    </row>
    <row r="5467" spans="1:11" x14ac:dyDescent="0.25">
      <c r="A5467" s="377"/>
      <c r="B5467" s="378">
        <v>3</v>
      </c>
      <c r="C5467" s="377" t="s">
        <v>63083</v>
      </c>
      <c r="D5467" s="378" t="s">
        <v>63084</v>
      </c>
      <c r="E5467" s="378" t="s">
        <v>284</v>
      </c>
      <c r="F5467" s="379">
        <v>2.9000000000000002E-6</v>
      </c>
      <c r="G5467" s="380">
        <v>268541.5</v>
      </c>
      <c r="H5467" s="380">
        <f>+ROUND(F5467*G5467,2)</f>
        <v>0.78</v>
      </c>
      <c r="I5467" s="383" t="s">
        <v>61092</v>
      </c>
      <c r="J5467" s="384" t="s">
        <v>60965</v>
      </c>
      <c r="K5467" s="384">
        <v>37752</v>
      </c>
    </row>
    <row r="5468" spans="1:11" x14ac:dyDescent="0.25">
      <c r="A5468" s="377"/>
      <c r="B5468" s="378"/>
      <c r="C5468" s="377"/>
      <c r="D5468" s="378" t="s">
        <v>61094</v>
      </c>
      <c r="E5468" s="378"/>
      <c r="F5468" s="379"/>
      <c r="G5468" s="380"/>
      <c r="H5468" s="380">
        <f>+SUBTOTAL(9,H5466:H5467)</f>
        <v>0.91</v>
      </c>
      <c r="I5468" s="383"/>
      <c r="J5468" s="384"/>
      <c r="K5468" s="384"/>
    </row>
    <row r="5469" spans="1:11" x14ac:dyDescent="0.25">
      <c r="A5469" s="377"/>
      <c r="B5469" s="378"/>
      <c r="C5469" s="377"/>
      <c r="D5469" s="378" t="s">
        <v>60955</v>
      </c>
      <c r="E5469" s="378"/>
      <c r="F5469" s="379"/>
      <c r="G5469" s="380"/>
      <c r="H5469" s="380">
        <f>+SUBTOTAL(9,H5466:H5467)</f>
        <v>0.91</v>
      </c>
      <c r="I5469" s="383"/>
      <c r="J5469" s="384"/>
      <c r="K5469" s="384"/>
    </row>
    <row r="5470" spans="1:11" x14ac:dyDescent="0.25">
      <c r="A5470" s="377"/>
      <c r="B5470" s="378"/>
      <c r="C5470" s="377"/>
      <c r="D5470" s="378" t="s">
        <v>60956</v>
      </c>
      <c r="E5470" s="378"/>
      <c r="F5470" s="379">
        <v>24.18</v>
      </c>
      <c r="G5470" s="380"/>
      <c r="H5470" s="380">
        <f>+ROUND(H5469*F5470/100,2)</f>
        <v>0.22</v>
      </c>
      <c r="I5470" s="383"/>
      <c r="J5470" s="384"/>
      <c r="K5470" s="384"/>
    </row>
    <row r="5471" spans="1:11" x14ac:dyDescent="0.25">
      <c r="A5471" s="377"/>
      <c r="B5471" s="378"/>
      <c r="C5471" s="377"/>
      <c r="D5471" s="378" t="s">
        <v>60957</v>
      </c>
      <c r="E5471" s="378"/>
      <c r="F5471" s="379"/>
      <c r="G5471" s="380"/>
      <c r="H5471" s="380">
        <f>+H5469+H5470</f>
        <v>1.1300000000000001</v>
      </c>
      <c r="I5471" s="383"/>
      <c r="J5471" s="384"/>
      <c r="K5471" s="384"/>
    </row>
    <row r="5472" spans="1:11" x14ac:dyDescent="0.25">
      <c r="A5472" s="377"/>
      <c r="B5472" s="378"/>
      <c r="C5472" s="377"/>
      <c r="D5472" s="378" t="s">
        <v>60958</v>
      </c>
      <c r="E5472" s="378"/>
      <c r="F5472" s="379"/>
      <c r="G5472" s="380"/>
      <c r="H5472" s="380">
        <v>1.1299999999999999</v>
      </c>
      <c r="I5472" s="383"/>
      <c r="J5472" s="384"/>
      <c r="K5472" s="384"/>
    </row>
    <row r="5473" spans="1:11" x14ac:dyDescent="0.25">
      <c r="I5473" s="383"/>
      <c r="J5473" s="384"/>
      <c r="K5473" s="384"/>
    </row>
    <row r="5474" spans="1:11" x14ac:dyDescent="0.25">
      <c r="I5474" s="383"/>
      <c r="J5474" s="384"/>
      <c r="K5474" s="384"/>
    </row>
    <row r="5475" spans="1:11" x14ac:dyDescent="0.25">
      <c r="A5475" s="377" t="s">
        <v>60934</v>
      </c>
      <c r="B5475" s="378" t="s">
        <v>60935</v>
      </c>
      <c r="C5475" s="377"/>
      <c r="D5475" s="378"/>
      <c r="E5475" s="378"/>
      <c r="F5475" s="379"/>
      <c r="G5475" s="380"/>
      <c r="H5475" s="380"/>
      <c r="I5475" s="383"/>
      <c r="J5475" s="384"/>
      <c r="K5475" s="384"/>
    </row>
    <row r="5476" spans="1:11" x14ac:dyDescent="0.25">
      <c r="A5476" s="377"/>
      <c r="B5476" s="378"/>
      <c r="C5476" s="377" t="s">
        <v>60938</v>
      </c>
      <c r="D5476" s="378" t="s">
        <v>60939</v>
      </c>
      <c r="E5476" s="378" t="s">
        <v>60940</v>
      </c>
      <c r="F5476" s="379" t="s">
        <v>60941</v>
      </c>
      <c r="G5476" s="380" t="s">
        <v>60942</v>
      </c>
      <c r="H5476" s="380" t="s">
        <v>60943</v>
      </c>
      <c r="I5476" s="383"/>
      <c r="J5476" s="384"/>
      <c r="K5476" s="384"/>
    </row>
    <row r="5477" spans="1:11" x14ac:dyDescent="0.25">
      <c r="A5477" s="377"/>
      <c r="B5477" s="378"/>
      <c r="C5477" s="377"/>
      <c r="D5477" s="378"/>
      <c r="E5477" s="378"/>
      <c r="F5477" s="379"/>
      <c r="G5477" s="380"/>
      <c r="H5477" s="380"/>
      <c r="I5477" s="383"/>
      <c r="J5477" s="384"/>
      <c r="K5477" s="384"/>
    </row>
    <row r="5478" spans="1:11" x14ac:dyDescent="0.25">
      <c r="A5478" s="385" t="s">
        <v>63093</v>
      </c>
      <c r="B5478" s="386" t="s">
        <v>63094</v>
      </c>
      <c r="C5478" s="385"/>
      <c r="D5478" s="386"/>
      <c r="E5478" s="386" t="s">
        <v>61033</v>
      </c>
      <c r="F5478" s="379" t="s">
        <v>60946</v>
      </c>
      <c r="G5478" s="380"/>
      <c r="H5478" s="380"/>
      <c r="I5478" s="383"/>
      <c r="J5478" s="384"/>
      <c r="K5478" s="384"/>
    </row>
    <row r="5479" spans="1:11" x14ac:dyDescent="0.25">
      <c r="A5479" s="377"/>
      <c r="B5479" s="378"/>
      <c r="C5479" s="377"/>
      <c r="D5479" s="378" t="s">
        <v>60947</v>
      </c>
      <c r="E5479" s="378"/>
      <c r="F5479" s="379"/>
      <c r="G5479" s="380"/>
      <c r="H5479" s="380"/>
      <c r="I5479" s="383"/>
      <c r="J5479" s="384"/>
      <c r="K5479" s="384"/>
    </row>
    <row r="5480" spans="1:11" x14ac:dyDescent="0.25">
      <c r="A5480" s="377"/>
      <c r="B5480" s="378" t="s">
        <v>60948</v>
      </c>
      <c r="C5480" s="377" t="s">
        <v>63071</v>
      </c>
      <c r="D5480" s="378" t="s">
        <v>63072</v>
      </c>
      <c r="E5480" s="378" t="s">
        <v>33681</v>
      </c>
      <c r="F5480" s="379">
        <v>1</v>
      </c>
      <c r="G5480" s="380">
        <v>12.54</v>
      </c>
      <c r="H5480" s="380">
        <f>+ROUND(F5480*G5480,2)</f>
        <v>12.54</v>
      </c>
      <c r="I5480" s="383" t="s">
        <v>60952</v>
      </c>
      <c r="J5480" s="384" t="s">
        <v>60965</v>
      </c>
      <c r="K5480" s="384" t="s">
        <v>63071</v>
      </c>
    </row>
    <row r="5481" spans="1:11" x14ac:dyDescent="0.25">
      <c r="A5481" s="377"/>
      <c r="B5481" s="378" t="s">
        <v>60948</v>
      </c>
      <c r="C5481" s="377" t="s">
        <v>63073</v>
      </c>
      <c r="D5481" s="378" t="s">
        <v>63074</v>
      </c>
      <c r="E5481" s="378" t="s">
        <v>33681</v>
      </c>
      <c r="F5481" s="379">
        <v>1</v>
      </c>
      <c r="G5481" s="380">
        <v>2.3199999999999998</v>
      </c>
      <c r="H5481" s="380">
        <f>+ROUND(F5481*G5481,2)</f>
        <v>2.3199999999999998</v>
      </c>
      <c r="I5481" s="383" t="s">
        <v>60952</v>
      </c>
      <c r="J5481" s="384" t="s">
        <v>60965</v>
      </c>
      <c r="K5481" s="384" t="s">
        <v>63073</v>
      </c>
    </row>
    <row r="5482" spans="1:11" x14ac:dyDescent="0.25">
      <c r="A5482" s="377"/>
      <c r="B5482" s="378" t="s">
        <v>60948</v>
      </c>
      <c r="C5482" s="377" t="s">
        <v>63003</v>
      </c>
      <c r="D5482" s="378" t="s">
        <v>63004</v>
      </c>
      <c r="E5482" s="378" t="s">
        <v>33681</v>
      </c>
      <c r="F5482" s="379">
        <v>1</v>
      </c>
      <c r="G5482" s="380">
        <v>17.829999999999998</v>
      </c>
      <c r="H5482" s="380">
        <f>+ROUND(F5482*G5482,2)</f>
        <v>17.829999999999998</v>
      </c>
      <c r="I5482" s="383" t="s">
        <v>60952</v>
      </c>
      <c r="J5482" s="384" t="s">
        <v>60965</v>
      </c>
      <c r="K5482" s="384" t="s">
        <v>63003</v>
      </c>
    </row>
    <row r="5483" spans="1:11" x14ac:dyDescent="0.25">
      <c r="A5483" s="377"/>
      <c r="B5483" s="378" t="s">
        <v>60948</v>
      </c>
      <c r="C5483" s="377" t="s">
        <v>63079</v>
      </c>
      <c r="D5483" s="378" t="s">
        <v>63080</v>
      </c>
      <c r="E5483" s="378" t="s">
        <v>33681</v>
      </c>
      <c r="F5483" s="379">
        <v>1</v>
      </c>
      <c r="G5483" s="380">
        <v>0.91</v>
      </c>
      <c r="H5483" s="380">
        <f>+ROUND(F5483*G5483,2)</f>
        <v>0.91</v>
      </c>
      <c r="I5483" s="383" t="s">
        <v>60952</v>
      </c>
      <c r="J5483" s="384" t="s">
        <v>60965</v>
      </c>
      <c r="K5483" s="384" t="s">
        <v>63079</v>
      </c>
    </row>
    <row r="5484" spans="1:11" x14ac:dyDescent="0.25">
      <c r="A5484" s="377"/>
      <c r="B5484" s="378"/>
      <c r="C5484" s="377"/>
      <c r="D5484" s="378" t="s">
        <v>60954</v>
      </c>
      <c r="E5484" s="378"/>
      <c r="F5484" s="379"/>
      <c r="G5484" s="380"/>
      <c r="H5484" s="380">
        <f>+SUBTOTAL(9,H5480:H5483)</f>
        <v>33.599999999999994</v>
      </c>
      <c r="I5484" s="383"/>
      <c r="J5484" s="384"/>
      <c r="K5484" s="384"/>
    </row>
    <row r="5485" spans="1:11" x14ac:dyDescent="0.25">
      <c r="A5485" s="377"/>
      <c r="B5485" s="378"/>
      <c r="C5485" s="377"/>
      <c r="D5485" s="378" t="s">
        <v>60955</v>
      </c>
      <c r="E5485" s="378"/>
      <c r="F5485" s="379"/>
      <c r="G5485" s="380"/>
      <c r="H5485" s="380">
        <f>+SUBTOTAL(9,H5479:H5483)</f>
        <v>33.599999999999994</v>
      </c>
      <c r="I5485" s="383"/>
      <c r="J5485" s="384"/>
      <c r="K5485" s="384"/>
    </row>
    <row r="5486" spans="1:11" x14ac:dyDescent="0.25">
      <c r="A5486" s="377"/>
      <c r="B5486" s="378"/>
      <c r="C5486" s="377"/>
      <c r="D5486" s="378" t="s">
        <v>60956</v>
      </c>
      <c r="E5486" s="378"/>
      <c r="F5486" s="379">
        <v>24.18</v>
      </c>
      <c r="G5486" s="380"/>
      <c r="H5486" s="380">
        <f>+ROUND(H5485*F5486/100,2)</f>
        <v>8.1199999999999992</v>
      </c>
      <c r="I5486" s="383"/>
      <c r="J5486" s="384"/>
      <c r="K5486" s="384"/>
    </row>
    <row r="5487" spans="1:11" x14ac:dyDescent="0.25">
      <c r="A5487" s="377"/>
      <c r="B5487" s="378"/>
      <c r="C5487" s="377"/>
      <c r="D5487" s="378" t="s">
        <v>60957</v>
      </c>
      <c r="E5487" s="378"/>
      <c r="F5487" s="379"/>
      <c r="G5487" s="380"/>
      <c r="H5487" s="380">
        <f>+H5485+H5486</f>
        <v>41.719999999999992</v>
      </c>
      <c r="I5487" s="383"/>
      <c r="J5487" s="384"/>
      <c r="K5487" s="384"/>
    </row>
    <row r="5488" spans="1:11" x14ac:dyDescent="0.25">
      <c r="A5488" s="377"/>
      <c r="B5488" s="378"/>
      <c r="C5488" s="377"/>
      <c r="D5488" s="378" t="s">
        <v>60958</v>
      </c>
      <c r="E5488" s="378"/>
      <c r="F5488" s="379"/>
      <c r="G5488" s="380"/>
      <c r="H5488" s="380">
        <v>41.72</v>
      </c>
      <c r="I5488" s="383"/>
      <c r="J5488" s="384"/>
      <c r="K5488" s="384"/>
    </row>
    <row r="5489" spans="1:11" x14ac:dyDescent="0.25">
      <c r="I5489" s="383"/>
      <c r="J5489" s="384"/>
      <c r="K5489" s="384"/>
    </row>
    <row r="5490" spans="1:11" x14ac:dyDescent="0.25">
      <c r="I5490" s="383"/>
      <c r="J5490" s="384"/>
      <c r="K5490" s="384"/>
    </row>
    <row r="5491" spans="1:11" x14ac:dyDescent="0.25">
      <c r="A5491" s="377" t="s">
        <v>60934</v>
      </c>
      <c r="B5491" s="378" t="s">
        <v>60935</v>
      </c>
      <c r="C5491" s="377"/>
      <c r="D5491" s="378"/>
      <c r="E5491" s="378"/>
      <c r="F5491" s="379"/>
      <c r="G5491" s="380"/>
      <c r="H5491" s="380"/>
      <c r="I5491" s="383"/>
      <c r="J5491" s="384"/>
      <c r="K5491" s="384"/>
    </row>
    <row r="5492" spans="1:11" x14ac:dyDescent="0.25">
      <c r="A5492" s="377"/>
      <c r="B5492" s="378"/>
      <c r="C5492" s="377" t="s">
        <v>60938</v>
      </c>
      <c r="D5492" s="378" t="s">
        <v>60939</v>
      </c>
      <c r="E5492" s="378" t="s">
        <v>60940</v>
      </c>
      <c r="F5492" s="379" t="s">
        <v>60941</v>
      </c>
      <c r="G5492" s="380" t="s">
        <v>60942</v>
      </c>
      <c r="H5492" s="380" t="s">
        <v>60943</v>
      </c>
      <c r="I5492" s="383"/>
      <c r="J5492" s="384"/>
      <c r="K5492" s="384"/>
    </row>
    <row r="5493" spans="1:11" x14ac:dyDescent="0.25">
      <c r="A5493" s="377"/>
      <c r="B5493" s="378"/>
      <c r="C5493" s="377"/>
      <c r="D5493" s="378"/>
      <c r="E5493" s="378"/>
      <c r="F5493" s="379"/>
      <c r="G5493" s="380"/>
      <c r="H5493" s="380"/>
      <c r="I5493" s="383"/>
      <c r="J5493" s="384"/>
      <c r="K5493" s="384"/>
    </row>
    <row r="5494" spans="1:11" x14ac:dyDescent="0.25">
      <c r="A5494" s="385" t="s">
        <v>63095</v>
      </c>
      <c r="B5494" s="386" t="s">
        <v>63096</v>
      </c>
      <c r="C5494" s="385"/>
      <c r="D5494" s="386"/>
      <c r="E5494" s="386" t="s">
        <v>61030</v>
      </c>
      <c r="F5494" s="379" t="s">
        <v>60946</v>
      </c>
      <c r="G5494" s="380"/>
      <c r="H5494" s="380"/>
      <c r="I5494" s="383"/>
      <c r="J5494" s="384"/>
      <c r="K5494" s="384"/>
    </row>
    <row r="5495" spans="1:11" x14ac:dyDescent="0.25">
      <c r="A5495" s="377"/>
      <c r="B5495" s="378"/>
      <c r="C5495" s="377"/>
      <c r="D5495" s="378" t="s">
        <v>60947</v>
      </c>
      <c r="E5495" s="378"/>
      <c r="F5495" s="379"/>
      <c r="G5495" s="380"/>
      <c r="H5495" s="380"/>
      <c r="I5495" s="383"/>
      <c r="J5495" s="384"/>
      <c r="K5495" s="384"/>
    </row>
    <row r="5496" spans="1:11" x14ac:dyDescent="0.25">
      <c r="A5496" s="377"/>
      <c r="B5496" s="378" t="s">
        <v>60948</v>
      </c>
      <c r="C5496" s="377" t="s">
        <v>63097</v>
      </c>
      <c r="D5496" s="378" t="s">
        <v>63098</v>
      </c>
      <c r="E5496" s="378" t="s">
        <v>33681</v>
      </c>
      <c r="F5496" s="379">
        <v>1</v>
      </c>
      <c r="G5496" s="380">
        <v>0.21</v>
      </c>
      <c r="H5496" s="380">
        <f>+ROUND(F5496*G5496,2)</f>
        <v>0.21</v>
      </c>
      <c r="I5496" s="383" t="s">
        <v>60952</v>
      </c>
      <c r="J5496" s="384" t="s">
        <v>60965</v>
      </c>
      <c r="K5496" s="384" t="s">
        <v>63097</v>
      </c>
    </row>
    <row r="5497" spans="1:11" x14ac:dyDescent="0.25">
      <c r="A5497" s="377"/>
      <c r="B5497" s="378" t="s">
        <v>60948</v>
      </c>
      <c r="C5497" s="377" t="s">
        <v>63099</v>
      </c>
      <c r="D5497" s="378" t="s">
        <v>63100</v>
      </c>
      <c r="E5497" s="378" t="s">
        <v>33681</v>
      </c>
      <c r="F5497" s="379">
        <v>1</v>
      </c>
      <c r="G5497" s="380">
        <v>0.03</v>
      </c>
      <c r="H5497" s="380">
        <f>+ROUND(F5497*G5497,2)</f>
        <v>0.03</v>
      </c>
      <c r="I5497" s="383" t="s">
        <v>60952</v>
      </c>
      <c r="J5497" s="384" t="s">
        <v>60965</v>
      </c>
      <c r="K5497" s="384" t="s">
        <v>63099</v>
      </c>
    </row>
    <row r="5498" spans="1:11" x14ac:dyDescent="0.25">
      <c r="A5498" s="377"/>
      <c r="B5498" s="378" t="s">
        <v>60948</v>
      </c>
      <c r="C5498" s="377" t="s">
        <v>63101</v>
      </c>
      <c r="D5498" s="378" t="s">
        <v>63102</v>
      </c>
      <c r="E5498" s="378" t="s">
        <v>33681</v>
      </c>
      <c r="F5498" s="379">
        <v>1</v>
      </c>
      <c r="G5498" s="380">
        <v>0.23</v>
      </c>
      <c r="H5498" s="380">
        <f>+ROUND(F5498*G5498,2)</f>
        <v>0.23</v>
      </c>
      <c r="I5498" s="383" t="s">
        <v>60952</v>
      </c>
      <c r="J5498" s="384" t="s">
        <v>60965</v>
      </c>
      <c r="K5498" s="384" t="s">
        <v>63101</v>
      </c>
    </row>
    <row r="5499" spans="1:11" x14ac:dyDescent="0.25">
      <c r="A5499" s="377"/>
      <c r="B5499" s="378" t="s">
        <v>60948</v>
      </c>
      <c r="C5499" s="377" t="s">
        <v>63103</v>
      </c>
      <c r="D5499" s="378" t="s">
        <v>63104</v>
      </c>
      <c r="E5499" s="378" t="s">
        <v>33681</v>
      </c>
      <c r="F5499" s="379">
        <v>1</v>
      </c>
      <c r="G5499" s="380">
        <v>7.5</v>
      </c>
      <c r="H5499" s="380">
        <f>+ROUND(F5499*G5499,2)</f>
        <v>7.5</v>
      </c>
      <c r="I5499" s="383" t="s">
        <v>60952</v>
      </c>
      <c r="J5499" s="384" t="s">
        <v>60965</v>
      </c>
      <c r="K5499" s="384" t="s">
        <v>63103</v>
      </c>
    </row>
    <row r="5500" spans="1:11" x14ac:dyDescent="0.25">
      <c r="A5500" s="377"/>
      <c r="B5500" s="378"/>
      <c r="C5500" s="377"/>
      <c r="D5500" s="378" t="s">
        <v>60954</v>
      </c>
      <c r="E5500" s="378"/>
      <c r="F5500" s="379"/>
      <c r="G5500" s="380"/>
      <c r="H5500" s="380">
        <f>+SUBTOTAL(9,H5496:H5499)</f>
        <v>7.97</v>
      </c>
      <c r="I5500" s="383"/>
      <c r="J5500" s="384"/>
      <c r="K5500" s="384"/>
    </row>
    <row r="5501" spans="1:11" x14ac:dyDescent="0.25">
      <c r="A5501" s="377"/>
      <c r="B5501" s="378"/>
      <c r="C5501" s="377"/>
      <c r="D5501" s="378" t="s">
        <v>60955</v>
      </c>
      <c r="E5501" s="378"/>
      <c r="F5501" s="379"/>
      <c r="G5501" s="380"/>
      <c r="H5501" s="380">
        <f>+SUBTOTAL(9,H5495:H5499)</f>
        <v>7.97</v>
      </c>
      <c r="I5501" s="383"/>
      <c r="J5501" s="384"/>
      <c r="K5501" s="384"/>
    </row>
    <row r="5502" spans="1:11" x14ac:dyDescent="0.25">
      <c r="A5502" s="377"/>
      <c r="B5502" s="378"/>
      <c r="C5502" s="377"/>
      <c r="D5502" s="378" t="s">
        <v>60956</v>
      </c>
      <c r="E5502" s="378"/>
      <c r="F5502" s="379">
        <v>24.18</v>
      </c>
      <c r="G5502" s="380"/>
      <c r="H5502" s="380">
        <f>+ROUND(H5501*F5502/100,2)</f>
        <v>1.93</v>
      </c>
      <c r="I5502" s="383"/>
      <c r="J5502" s="384"/>
      <c r="K5502" s="384"/>
    </row>
    <row r="5503" spans="1:11" x14ac:dyDescent="0.25">
      <c r="A5503" s="377"/>
      <c r="B5503" s="378"/>
      <c r="C5503" s="377"/>
      <c r="D5503" s="378" t="s">
        <v>60957</v>
      </c>
      <c r="E5503" s="378"/>
      <c r="F5503" s="379"/>
      <c r="G5503" s="380"/>
      <c r="H5503" s="380">
        <f>+H5501+H5502</f>
        <v>9.9</v>
      </c>
      <c r="I5503" s="383"/>
      <c r="J5503" s="384"/>
      <c r="K5503" s="384"/>
    </row>
    <row r="5504" spans="1:11" x14ac:dyDescent="0.25">
      <c r="A5504" s="377"/>
      <c r="B5504" s="378"/>
      <c r="C5504" s="377"/>
      <c r="D5504" s="378" t="s">
        <v>60958</v>
      </c>
      <c r="E5504" s="378"/>
      <c r="F5504" s="379"/>
      <c r="G5504" s="380"/>
      <c r="H5504" s="380">
        <v>9.9</v>
      </c>
      <c r="I5504" s="383"/>
      <c r="J5504" s="384"/>
      <c r="K5504" s="384"/>
    </row>
    <row r="5505" spans="1:11" x14ac:dyDescent="0.25">
      <c r="I5505" s="383"/>
      <c r="J5505" s="384"/>
      <c r="K5505" s="384"/>
    </row>
    <row r="5506" spans="1:11" x14ac:dyDescent="0.25">
      <c r="I5506" s="383"/>
      <c r="J5506" s="384"/>
      <c r="K5506" s="384"/>
    </row>
    <row r="5507" spans="1:11" x14ac:dyDescent="0.25">
      <c r="A5507" s="377" t="s">
        <v>60934</v>
      </c>
      <c r="B5507" s="378" t="s">
        <v>60935</v>
      </c>
      <c r="C5507" s="377"/>
      <c r="D5507" s="378"/>
      <c r="E5507" s="378"/>
      <c r="F5507" s="379"/>
      <c r="G5507" s="380"/>
      <c r="H5507" s="380"/>
      <c r="I5507" s="383"/>
      <c r="J5507" s="384"/>
      <c r="K5507" s="384"/>
    </row>
    <row r="5508" spans="1:11" x14ac:dyDescent="0.25">
      <c r="A5508" s="377"/>
      <c r="B5508" s="378"/>
      <c r="C5508" s="377" t="s">
        <v>60938</v>
      </c>
      <c r="D5508" s="378" t="s">
        <v>60939</v>
      </c>
      <c r="E5508" s="378" t="s">
        <v>60940</v>
      </c>
      <c r="F5508" s="379" t="s">
        <v>60941</v>
      </c>
      <c r="G5508" s="380" t="s">
        <v>60942</v>
      </c>
      <c r="H5508" s="380" t="s">
        <v>60943</v>
      </c>
      <c r="I5508" s="383"/>
      <c r="J5508" s="384"/>
      <c r="K5508" s="384"/>
    </row>
    <row r="5509" spans="1:11" x14ac:dyDescent="0.25">
      <c r="A5509" s="377"/>
      <c r="B5509" s="378"/>
      <c r="C5509" s="377"/>
      <c r="D5509" s="378"/>
      <c r="E5509" s="378"/>
      <c r="F5509" s="379"/>
      <c r="G5509" s="380"/>
      <c r="H5509" s="380"/>
      <c r="I5509" s="383"/>
      <c r="J5509" s="384"/>
      <c r="K5509" s="384"/>
    </row>
    <row r="5510" spans="1:11" x14ac:dyDescent="0.25">
      <c r="A5510" s="385" t="s">
        <v>63105</v>
      </c>
      <c r="B5510" s="386" t="s">
        <v>63106</v>
      </c>
      <c r="C5510" s="385"/>
      <c r="D5510" s="386"/>
      <c r="E5510" s="386" t="s">
        <v>33681</v>
      </c>
      <c r="F5510" s="379" t="s">
        <v>60946</v>
      </c>
      <c r="G5510" s="380"/>
      <c r="H5510" s="380"/>
      <c r="I5510" s="383"/>
      <c r="J5510" s="384"/>
      <c r="K5510" s="384"/>
    </row>
    <row r="5511" spans="1:11" x14ac:dyDescent="0.25">
      <c r="A5511" s="377"/>
      <c r="B5511" s="378">
        <v>3</v>
      </c>
      <c r="C5511" s="377" t="s">
        <v>63107</v>
      </c>
      <c r="D5511" s="378" t="s">
        <v>63108</v>
      </c>
      <c r="E5511" s="378" t="s">
        <v>284</v>
      </c>
      <c r="F5511" s="379">
        <v>6.3999999999999997E-5</v>
      </c>
      <c r="G5511" s="380">
        <v>3354.1</v>
      </c>
      <c r="H5511" s="380">
        <f>+ROUND(F5511*G5511,2)</f>
        <v>0.21</v>
      </c>
      <c r="I5511" s="383" t="s">
        <v>61092</v>
      </c>
      <c r="J5511" s="384" t="s">
        <v>60965</v>
      </c>
      <c r="K5511" s="384">
        <v>36503</v>
      </c>
    </row>
    <row r="5512" spans="1:11" x14ac:dyDescent="0.25">
      <c r="A5512" s="377"/>
      <c r="B5512" s="378"/>
      <c r="C5512" s="377"/>
      <c r="D5512" s="378" t="s">
        <v>61094</v>
      </c>
      <c r="E5512" s="378"/>
      <c r="F5512" s="379"/>
      <c r="G5512" s="380"/>
      <c r="H5512" s="380">
        <f>+SUBTOTAL(9,H5511:H5511)</f>
        <v>0.21</v>
      </c>
      <c r="I5512" s="383"/>
      <c r="J5512" s="384"/>
      <c r="K5512" s="384"/>
    </row>
    <row r="5513" spans="1:11" x14ac:dyDescent="0.25">
      <c r="A5513" s="377"/>
      <c r="B5513" s="378"/>
      <c r="C5513" s="377"/>
      <c r="D5513" s="378" t="s">
        <v>60955</v>
      </c>
      <c r="E5513" s="378"/>
      <c r="F5513" s="379"/>
      <c r="G5513" s="380"/>
      <c r="H5513" s="380">
        <f>+SUBTOTAL(9,H5511:H5511)</f>
        <v>0.21</v>
      </c>
      <c r="I5513" s="383"/>
      <c r="J5513" s="384"/>
      <c r="K5513" s="384"/>
    </row>
    <row r="5514" spans="1:11" x14ac:dyDescent="0.25">
      <c r="A5514" s="377"/>
      <c r="B5514" s="378"/>
      <c r="C5514" s="377"/>
      <c r="D5514" s="378" t="s">
        <v>60956</v>
      </c>
      <c r="E5514" s="378"/>
      <c r="F5514" s="379">
        <v>24.18</v>
      </c>
      <c r="G5514" s="380"/>
      <c r="H5514" s="380">
        <f>+ROUND(H5513*F5514/100,2)</f>
        <v>0.05</v>
      </c>
      <c r="I5514" s="383"/>
      <c r="J5514" s="384"/>
      <c r="K5514" s="384"/>
    </row>
    <row r="5515" spans="1:11" x14ac:dyDescent="0.25">
      <c r="A5515" s="377"/>
      <c r="B5515" s="378"/>
      <c r="C5515" s="377"/>
      <c r="D5515" s="378" t="s">
        <v>60957</v>
      </c>
      <c r="E5515" s="378"/>
      <c r="F5515" s="379"/>
      <c r="G5515" s="380"/>
      <c r="H5515" s="380">
        <f>+H5513+H5514</f>
        <v>0.26</v>
      </c>
      <c r="I5515" s="383"/>
      <c r="J5515" s="384"/>
      <c r="K5515" s="384"/>
    </row>
    <row r="5516" spans="1:11" x14ac:dyDescent="0.25">
      <c r="A5516" s="377"/>
      <c r="B5516" s="378"/>
      <c r="C5516" s="377"/>
      <c r="D5516" s="378" t="s">
        <v>60958</v>
      </c>
      <c r="E5516" s="378"/>
      <c r="F5516" s="379"/>
      <c r="G5516" s="380"/>
      <c r="H5516" s="380">
        <v>0.26</v>
      </c>
      <c r="I5516" s="383"/>
      <c r="J5516" s="384"/>
      <c r="K5516" s="384"/>
    </row>
    <row r="5517" spans="1:11" x14ac:dyDescent="0.25">
      <c r="I5517" s="383"/>
      <c r="J5517" s="384"/>
      <c r="K5517" s="384"/>
    </row>
    <row r="5518" spans="1:11" x14ac:dyDescent="0.25">
      <c r="I5518" s="383"/>
      <c r="J5518" s="384"/>
      <c r="K5518" s="384"/>
    </row>
    <row r="5519" spans="1:11" x14ac:dyDescent="0.25">
      <c r="A5519" s="377" t="s">
        <v>60934</v>
      </c>
      <c r="B5519" s="378" t="s">
        <v>60935</v>
      </c>
      <c r="C5519" s="377"/>
      <c r="D5519" s="378"/>
      <c r="E5519" s="378"/>
      <c r="F5519" s="379"/>
      <c r="G5519" s="380"/>
      <c r="H5519" s="380"/>
      <c r="I5519" s="383"/>
      <c r="J5519" s="384"/>
      <c r="K5519" s="384"/>
    </row>
    <row r="5520" spans="1:11" x14ac:dyDescent="0.25">
      <c r="A5520" s="377"/>
      <c r="B5520" s="378"/>
      <c r="C5520" s="377" t="s">
        <v>60938</v>
      </c>
      <c r="D5520" s="378" t="s">
        <v>60939</v>
      </c>
      <c r="E5520" s="378" t="s">
        <v>60940</v>
      </c>
      <c r="F5520" s="379" t="s">
        <v>60941</v>
      </c>
      <c r="G5520" s="380" t="s">
        <v>60942</v>
      </c>
      <c r="H5520" s="380" t="s">
        <v>60943</v>
      </c>
      <c r="I5520" s="383"/>
      <c r="J5520" s="384"/>
      <c r="K5520" s="384"/>
    </row>
    <row r="5521" spans="1:11" x14ac:dyDescent="0.25">
      <c r="A5521" s="377"/>
      <c r="B5521" s="378"/>
      <c r="C5521" s="377"/>
      <c r="D5521" s="378"/>
      <c r="E5521" s="378"/>
      <c r="F5521" s="379"/>
      <c r="G5521" s="380"/>
      <c r="H5521" s="380"/>
      <c r="I5521" s="383"/>
      <c r="J5521" s="384"/>
      <c r="K5521" s="384"/>
    </row>
    <row r="5522" spans="1:11" x14ac:dyDescent="0.25">
      <c r="A5522" s="385" t="s">
        <v>63109</v>
      </c>
      <c r="B5522" s="386" t="s">
        <v>63110</v>
      </c>
      <c r="C5522" s="385"/>
      <c r="D5522" s="386"/>
      <c r="E5522" s="386" t="s">
        <v>33681</v>
      </c>
      <c r="F5522" s="379" t="s">
        <v>60946</v>
      </c>
      <c r="G5522" s="380"/>
      <c r="H5522" s="380"/>
      <c r="I5522" s="383"/>
      <c r="J5522" s="384"/>
      <c r="K5522" s="384"/>
    </row>
    <row r="5523" spans="1:11" x14ac:dyDescent="0.25">
      <c r="A5523" s="377"/>
      <c r="B5523" s="378">
        <v>3</v>
      </c>
      <c r="C5523" s="377" t="s">
        <v>63107</v>
      </c>
      <c r="D5523" s="378" t="s">
        <v>63108</v>
      </c>
      <c r="E5523" s="378" t="s">
        <v>284</v>
      </c>
      <c r="F5523" s="379">
        <v>7.6000000000000001E-6</v>
      </c>
      <c r="G5523" s="380">
        <v>3354.1</v>
      </c>
      <c r="H5523" s="380">
        <f>+ROUND(F5523*G5523,2)</f>
        <v>0.03</v>
      </c>
      <c r="I5523" s="383" t="s">
        <v>61092</v>
      </c>
      <c r="J5523" s="384" t="s">
        <v>60965</v>
      </c>
      <c r="K5523" s="384">
        <v>36503</v>
      </c>
    </row>
    <row r="5524" spans="1:11" x14ac:dyDescent="0.25">
      <c r="A5524" s="377"/>
      <c r="B5524" s="378"/>
      <c r="C5524" s="377"/>
      <c r="D5524" s="378" t="s">
        <v>61094</v>
      </c>
      <c r="E5524" s="378"/>
      <c r="F5524" s="379"/>
      <c r="G5524" s="380"/>
      <c r="H5524" s="380">
        <f>+SUBTOTAL(9,H5523:H5523)</f>
        <v>0.03</v>
      </c>
      <c r="I5524" s="383"/>
      <c r="J5524" s="384"/>
      <c r="K5524" s="384"/>
    </row>
    <row r="5525" spans="1:11" x14ac:dyDescent="0.25">
      <c r="A5525" s="377"/>
      <c r="B5525" s="378"/>
      <c r="C5525" s="377"/>
      <c r="D5525" s="378" t="s">
        <v>60955</v>
      </c>
      <c r="E5525" s="378"/>
      <c r="F5525" s="379"/>
      <c r="G5525" s="380"/>
      <c r="H5525" s="380">
        <f>+SUBTOTAL(9,H5523:H5523)</f>
        <v>0.03</v>
      </c>
      <c r="I5525" s="383"/>
      <c r="J5525" s="384"/>
      <c r="K5525" s="384"/>
    </row>
    <row r="5526" spans="1:11" x14ac:dyDescent="0.25">
      <c r="A5526" s="377"/>
      <c r="B5526" s="378"/>
      <c r="C5526" s="377"/>
      <c r="D5526" s="378" t="s">
        <v>60956</v>
      </c>
      <c r="E5526" s="378"/>
      <c r="F5526" s="379">
        <v>24.18</v>
      </c>
      <c r="G5526" s="380"/>
      <c r="H5526" s="380">
        <f>+ROUND(H5525*F5526/100,2)</f>
        <v>0.01</v>
      </c>
      <c r="I5526" s="383"/>
      <c r="J5526" s="384"/>
      <c r="K5526" s="384"/>
    </row>
    <row r="5527" spans="1:11" x14ac:dyDescent="0.25">
      <c r="A5527" s="377"/>
      <c r="B5527" s="378"/>
      <c r="C5527" s="377"/>
      <c r="D5527" s="378" t="s">
        <v>60957</v>
      </c>
      <c r="E5527" s="378"/>
      <c r="F5527" s="379"/>
      <c r="G5527" s="380"/>
      <c r="H5527" s="380">
        <f>+H5525+H5526</f>
        <v>0.04</v>
      </c>
      <c r="I5527" s="383"/>
      <c r="J5527" s="384"/>
      <c r="K5527" s="384"/>
    </row>
    <row r="5528" spans="1:11" x14ac:dyDescent="0.25">
      <c r="A5528" s="377"/>
      <c r="B5528" s="378"/>
      <c r="C5528" s="377"/>
      <c r="D5528" s="378" t="s">
        <v>60958</v>
      </c>
      <c r="E5528" s="378"/>
      <c r="F5528" s="379"/>
      <c r="G5528" s="380"/>
      <c r="H5528" s="380">
        <v>0.04</v>
      </c>
      <c r="I5528" s="383"/>
      <c r="J5528" s="384"/>
      <c r="K5528" s="384"/>
    </row>
    <row r="5529" spans="1:11" x14ac:dyDescent="0.25">
      <c r="I5529" s="383"/>
      <c r="J5529" s="384"/>
      <c r="K5529" s="384"/>
    </row>
    <row r="5530" spans="1:11" x14ac:dyDescent="0.25">
      <c r="I5530" s="383"/>
      <c r="J5530" s="384"/>
      <c r="K5530" s="384"/>
    </row>
    <row r="5531" spans="1:11" x14ac:dyDescent="0.25">
      <c r="A5531" s="377" t="s">
        <v>60934</v>
      </c>
      <c r="B5531" s="378" t="s">
        <v>60935</v>
      </c>
      <c r="C5531" s="377"/>
      <c r="D5531" s="378"/>
      <c r="E5531" s="378"/>
      <c r="F5531" s="379"/>
      <c r="G5531" s="380"/>
      <c r="H5531" s="380"/>
      <c r="I5531" s="383"/>
      <c r="J5531" s="384"/>
      <c r="K5531" s="384"/>
    </row>
    <row r="5532" spans="1:11" x14ac:dyDescent="0.25">
      <c r="A5532" s="377"/>
      <c r="B5532" s="378"/>
      <c r="C5532" s="377" t="s">
        <v>60938</v>
      </c>
      <c r="D5532" s="378" t="s">
        <v>60939</v>
      </c>
      <c r="E5532" s="378" t="s">
        <v>60940</v>
      </c>
      <c r="F5532" s="379" t="s">
        <v>60941</v>
      </c>
      <c r="G5532" s="380" t="s">
        <v>60942</v>
      </c>
      <c r="H5532" s="380" t="s">
        <v>60943</v>
      </c>
      <c r="I5532" s="383"/>
      <c r="J5532" s="384"/>
      <c r="K5532" s="384"/>
    </row>
    <row r="5533" spans="1:11" x14ac:dyDescent="0.25">
      <c r="A5533" s="377"/>
      <c r="B5533" s="378"/>
      <c r="C5533" s="377"/>
      <c r="D5533" s="378"/>
      <c r="E5533" s="378"/>
      <c r="F5533" s="379"/>
      <c r="G5533" s="380"/>
      <c r="H5533" s="380"/>
      <c r="I5533" s="383"/>
      <c r="J5533" s="384"/>
      <c r="K5533" s="384"/>
    </row>
    <row r="5534" spans="1:11" x14ac:dyDescent="0.25">
      <c r="A5534" s="385" t="s">
        <v>63111</v>
      </c>
      <c r="B5534" s="386" t="s">
        <v>63112</v>
      </c>
      <c r="C5534" s="385"/>
      <c r="D5534" s="386"/>
      <c r="E5534" s="386" t="s">
        <v>33681</v>
      </c>
      <c r="F5534" s="379" t="s">
        <v>60946</v>
      </c>
      <c r="G5534" s="380"/>
      <c r="H5534" s="380"/>
      <c r="I5534" s="383"/>
      <c r="J5534" s="384"/>
      <c r="K5534" s="384"/>
    </row>
    <row r="5535" spans="1:11" x14ac:dyDescent="0.25">
      <c r="A5535" s="377"/>
      <c r="B5535" s="378">
        <v>3</v>
      </c>
      <c r="C5535" s="377" t="s">
        <v>63107</v>
      </c>
      <c r="D5535" s="378" t="s">
        <v>63108</v>
      </c>
      <c r="E5535" s="378" t="s">
        <v>284</v>
      </c>
      <c r="F5535" s="379">
        <v>6.9999999999999994E-5</v>
      </c>
      <c r="G5535" s="380">
        <v>3354.1</v>
      </c>
      <c r="H5535" s="380">
        <f>+ROUND(F5535*G5535,2)</f>
        <v>0.23</v>
      </c>
      <c r="I5535" s="383" t="s">
        <v>61092</v>
      </c>
      <c r="J5535" s="384" t="s">
        <v>60965</v>
      </c>
      <c r="K5535" s="384">
        <v>36503</v>
      </c>
    </row>
    <row r="5536" spans="1:11" x14ac:dyDescent="0.25">
      <c r="A5536" s="377"/>
      <c r="B5536" s="378"/>
      <c r="C5536" s="377"/>
      <c r="D5536" s="378" t="s">
        <v>61094</v>
      </c>
      <c r="E5536" s="378"/>
      <c r="F5536" s="379"/>
      <c r="G5536" s="380"/>
      <c r="H5536" s="380">
        <f>+SUBTOTAL(9,H5535:H5535)</f>
        <v>0.23</v>
      </c>
      <c r="I5536" s="383"/>
      <c r="J5536" s="384"/>
      <c r="K5536" s="384"/>
    </row>
    <row r="5537" spans="1:11" x14ac:dyDescent="0.25">
      <c r="A5537" s="377"/>
      <c r="B5537" s="378"/>
      <c r="C5537" s="377"/>
      <c r="D5537" s="378" t="s">
        <v>60955</v>
      </c>
      <c r="E5537" s="378"/>
      <c r="F5537" s="379"/>
      <c r="G5537" s="380"/>
      <c r="H5537" s="380">
        <f>+SUBTOTAL(9,H5535:H5535)</f>
        <v>0.23</v>
      </c>
      <c r="I5537" s="383"/>
      <c r="J5537" s="384"/>
      <c r="K5537" s="384"/>
    </row>
    <row r="5538" spans="1:11" x14ac:dyDescent="0.25">
      <c r="A5538" s="377"/>
      <c r="B5538" s="378"/>
      <c r="C5538" s="377"/>
      <c r="D5538" s="378" t="s">
        <v>60956</v>
      </c>
      <c r="E5538" s="378"/>
      <c r="F5538" s="379">
        <v>24.18</v>
      </c>
      <c r="G5538" s="380"/>
      <c r="H5538" s="380">
        <f>+ROUND(H5537*F5538/100,2)</f>
        <v>0.06</v>
      </c>
      <c r="I5538" s="383"/>
      <c r="J5538" s="384"/>
      <c r="K5538" s="384"/>
    </row>
    <row r="5539" spans="1:11" x14ac:dyDescent="0.25">
      <c r="A5539" s="377"/>
      <c r="B5539" s="378"/>
      <c r="C5539" s="377"/>
      <c r="D5539" s="378" t="s">
        <v>60957</v>
      </c>
      <c r="E5539" s="378"/>
      <c r="F5539" s="379"/>
      <c r="G5539" s="380"/>
      <c r="H5539" s="380">
        <f>+H5537+H5538</f>
        <v>0.29000000000000004</v>
      </c>
      <c r="I5539" s="383"/>
      <c r="J5539" s="384"/>
      <c r="K5539" s="384"/>
    </row>
    <row r="5540" spans="1:11" x14ac:dyDescent="0.25">
      <c r="A5540" s="377"/>
      <c r="B5540" s="378"/>
      <c r="C5540" s="377"/>
      <c r="D5540" s="378" t="s">
        <v>60958</v>
      </c>
      <c r="E5540" s="378"/>
      <c r="F5540" s="379"/>
      <c r="G5540" s="380"/>
      <c r="H5540" s="380">
        <v>0.28999999999999998</v>
      </c>
      <c r="I5540" s="383"/>
      <c r="J5540" s="384"/>
      <c r="K5540" s="384"/>
    </row>
    <row r="5541" spans="1:11" x14ac:dyDescent="0.25">
      <c r="I5541" s="383"/>
      <c r="J5541" s="384"/>
      <c r="K5541" s="384"/>
    </row>
    <row r="5542" spans="1:11" x14ac:dyDescent="0.25">
      <c r="I5542" s="383"/>
      <c r="J5542" s="384"/>
      <c r="K5542" s="384"/>
    </row>
    <row r="5543" spans="1:11" x14ac:dyDescent="0.25">
      <c r="A5543" s="377" t="s">
        <v>60934</v>
      </c>
      <c r="B5543" s="378" t="s">
        <v>60935</v>
      </c>
      <c r="C5543" s="377"/>
      <c r="D5543" s="378"/>
      <c r="E5543" s="378"/>
      <c r="F5543" s="379"/>
      <c r="G5543" s="380"/>
      <c r="H5543" s="380"/>
      <c r="I5543" s="383"/>
      <c r="J5543" s="384"/>
      <c r="K5543" s="384"/>
    </row>
    <row r="5544" spans="1:11" x14ac:dyDescent="0.25">
      <c r="A5544" s="377"/>
      <c r="B5544" s="378"/>
      <c r="C5544" s="377" t="s">
        <v>60938</v>
      </c>
      <c r="D5544" s="378" t="s">
        <v>60939</v>
      </c>
      <c r="E5544" s="378" t="s">
        <v>60940</v>
      </c>
      <c r="F5544" s="379" t="s">
        <v>60941</v>
      </c>
      <c r="G5544" s="380" t="s">
        <v>60942</v>
      </c>
      <c r="H5544" s="380" t="s">
        <v>60943</v>
      </c>
      <c r="I5544" s="383"/>
      <c r="J5544" s="384"/>
      <c r="K5544" s="384"/>
    </row>
    <row r="5545" spans="1:11" x14ac:dyDescent="0.25">
      <c r="A5545" s="377"/>
      <c r="B5545" s="378"/>
      <c r="C5545" s="377"/>
      <c r="D5545" s="378"/>
      <c r="E5545" s="378"/>
      <c r="F5545" s="379"/>
      <c r="G5545" s="380"/>
      <c r="H5545" s="380"/>
      <c r="I5545" s="383"/>
      <c r="J5545" s="384"/>
      <c r="K5545" s="384"/>
    </row>
    <row r="5546" spans="1:11" x14ac:dyDescent="0.25">
      <c r="A5546" s="385" t="s">
        <v>63113</v>
      </c>
      <c r="B5546" s="386" t="s">
        <v>63114</v>
      </c>
      <c r="C5546" s="385"/>
      <c r="D5546" s="386"/>
      <c r="E5546" s="386" t="s">
        <v>33681</v>
      </c>
      <c r="F5546" s="379" t="s">
        <v>60946</v>
      </c>
      <c r="G5546" s="380"/>
      <c r="H5546" s="380"/>
      <c r="I5546" s="383"/>
      <c r="J5546" s="384"/>
      <c r="K5546" s="384"/>
    </row>
    <row r="5547" spans="1:11" x14ac:dyDescent="0.25">
      <c r="A5547" s="377"/>
      <c r="B5547" s="378">
        <v>2</v>
      </c>
      <c r="C5547" s="377" t="s">
        <v>27116</v>
      </c>
      <c r="D5547" s="378" t="s">
        <v>62427</v>
      </c>
      <c r="E5547" s="378" t="s">
        <v>33591</v>
      </c>
      <c r="F5547" s="379">
        <v>1.67</v>
      </c>
      <c r="G5547" s="380">
        <v>4.49</v>
      </c>
      <c r="H5547" s="380">
        <f>+ROUND(F5547*G5547,2)</f>
        <v>7.5</v>
      </c>
      <c r="I5547" s="383" t="s">
        <v>60981</v>
      </c>
      <c r="J5547" s="384" t="s">
        <v>60965</v>
      </c>
      <c r="K5547" s="384">
        <v>4222</v>
      </c>
    </row>
    <row r="5548" spans="1:11" x14ac:dyDescent="0.25">
      <c r="A5548" s="377"/>
      <c r="B5548" s="378"/>
      <c r="C5548" s="377"/>
      <c r="D5548" s="378" t="s">
        <v>60986</v>
      </c>
      <c r="E5548" s="378"/>
      <c r="F5548" s="379"/>
      <c r="G5548" s="380"/>
      <c r="H5548" s="380">
        <f>+SUBTOTAL(9,H5547:H5547)</f>
        <v>7.5</v>
      </c>
      <c r="I5548" s="383"/>
      <c r="J5548" s="384"/>
      <c r="K5548" s="384"/>
    </row>
    <row r="5549" spans="1:11" x14ac:dyDescent="0.25">
      <c r="A5549" s="377"/>
      <c r="B5549" s="378"/>
      <c r="C5549" s="377"/>
      <c r="D5549" s="378" t="s">
        <v>60955</v>
      </c>
      <c r="E5549" s="378"/>
      <c r="F5549" s="379"/>
      <c r="G5549" s="380"/>
      <c r="H5549" s="380">
        <f>+SUBTOTAL(9,H5547:H5547)</f>
        <v>7.5</v>
      </c>
      <c r="I5549" s="383"/>
      <c r="J5549" s="384"/>
      <c r="K5549" s="384"/>
    </row>
    <row r="5550" spans="1:11" x14ac:dyDescent="0.25">
      <c r="A5550" s="377"/>
      <c r="B5550" s="378"/>
      <c r="C5550" s="377"/>
      <c r="D5550" s="378" t="s">
        <v>60956</v>
      </c>
      <c r="E5550" s="378"/>
      <c r="F5550" s="379">
        <v>24.18</v>
      </c>
      <c r="G5550" s="380"/>
      <c r="H5550" s="380">
        <f>+ROUND(H5549*F5550/100,2)</f>
        <v>1.81</v>
      </c>
      <c r="I5550" s="383"/>
      <c r="J5550" s="384"/>
      <c r="K5550" s="384"/>
    </row>
    <row r="5551" spans="1:11" x14ac:dyDescent="0.25">
      <c r="A5551" s="377"/>
      <c r="B5551" s="378"/>
      <c r="C5551" s="377"/>
      <c r="D5551" s="378" t="s">
        <v>60957</v>
      </c>
      <c r="E5551" s="378"/>
      <c r="F5551" s="379"/>
      <c r="G5551" s="380"/>
      <c r="H5551" s="380">
        <f>+H5549+H5550</f>
        <v>9.31</v>
      </c>
      <c r="I5551" s="383"/>
      <c r="J5551" s="384"/>
      <c r="K5551" s="384"/>
    </row>
    <row r="5552" spans="1:11" x14ac:dyDescent="0.25">
      <c r="A5552" s="377"/>
      <c r="B5552" s="378"/>
      <c r="C5552" s="377"/>
      <c r="D5552" s="378" t="s">
        <v>60958</v>
      </c>
      <c r="E5552" s="378"/>
      <c r="F5552" s="379"/>
      <c r="G5552" s="380"/>
      <c r="H5552" s="380">
        <v>9.31</v>
      </c>
      <c r="I5552" s="383"/>
      <c r="J5552" s="384"/>
      <c r="K5552" s="384"/>
    </row>
    <row r="5553" spans="1:11" x14ac:dyDescent="0.25">
      <c r="I5553" s="383"/>
      <c r="J5553" s="384"/>
      <c r="K5553" s="384"/>
    </row>
    <row r="5554" spans="1:11" x14ac:dyDescent="0.25">
      <c r="I5554" s="383"/>
      <c r="J5554" s="384"/>
      <c r="K5554" s="384"/>
    </row>
    <row r="5555" spans="1:11" x14ac:dyDescent="0.25">
      <c r="A5555" s="377" t="s">
        <v>60934</v>
      </c>
      <c r="B5555" s="378" t="s">
        <v>60935</v>
      </c>
      <c r="C5555" s="377"/>
      <c r="D5555" s="378"/>
      <c r="E5555" s="378"/>
      <c r="F5555" s="379"/>
      <c r="G5555" s="380"/>
      <c r="H5555" s="380"/>
      <c r="I5555" s="383"/>
      <c r="J5555" s="384"/>
      <c r="K5555" s="384"/>
    </row>
    <row r="5556" spans="1:11" x14ac:dyDescent="0.25">
      <c r="A5556" s="377"/>
      <c r="B5556" s="378"/>
      <c r="C5556" s="377" t="s">
        <v>60938</v>
      </c>
      <c r="D5556" s="378" t="s">
        <v>60939</v>
      </c>
      <c r="E5556" s="378" t="s">
        <v>60940</v>
      </c>
      <c r="F5556" s="379" t="s">
        <v>60941</v>
      </c>
      <c r="G5556" s="380" t="s">
        <v>60942</v>
      </c>
      <c r="H5556" s="380" t="s">
        <v>60943</v>
      </c>
      <c r="I5556" s="383"/>
      <c r="J5556" s="384"/>
      <c r="K5556" s="384"/>
    </row>
    <row r="5557" spans="1:11" x14ac:dyDescent="0.25">
      <c r="A5557" s="377"/>
      <c r="B5557" s="378"/>
      <c r="C5557" s="377"/>
      <c r="D5557" s="378"/>
      <c r="E5557" s="378"/>
      <c r="F5557" s="379"/>
      <c r="G5557" s="380"/>
      <c r="H5557" s="380"/>
      <c r="I5557" s="383"/>
      <c r="J5557" s="384"/>
      <c r="K5557" s="384"/>
    </row>
    <row r="5558" spans="1:11" x14ac:dyDescent="0.25">
      <c r="A5558" s="385" t="s">
        <v>63115</v>
      </c>
      <c r="B5558" s="386" t="s">
        <v>63116</v>
      </c>
      <c r="C5558" s="385"/>
      <c r="D5558" s="386"/>
      <c r="E5558" s="386" t="s">
        <v>33681</v>
      </c>
      <c r="F5558" s="379" t="s">
        <v>60946</v>
      </c>
      <c r="G5558" s="380"/>
      <c r="H5558" s="380"/>
      <c r="I5558" s="383"/>
      <c r="J5558" s="384"/>
      <c r="K5558" s="384"/>
    </row>
    <row r="5559" spans="1:11" x14ac:dyDescent="0.25">
      <c r="A5559" s="377"/>
      <c r="B5559" s="378">
        <v>1</v>
      </c>
      <c r="C5559" s="377" t="s">
        <v>63117</v>
      </c>
      <c r="D5559" s="378" t="s">
        <v>63118</v>
      </c>
      <c r="E5559" s="378" t="s">
        <v>33681</v>
      </c>
      <c r="F5559" s="379">
        <v>1</v>
      </c>
      <c r="G5559" s="380">
        <v>16.23</v>
      </c>
      <c r="H5559" s="380">
        <f>+ROUND(F5559*G5559,2)</f>
        <v>16.23</v>
      </c>
      <c r="I5559" s="383" t="s">
        <v>61113</v>
      </c>
      <c r="J5559" s="384" t="s">
        <v>60965</v>
      </c>
      <c r="K5559" s="384">
        <v>40331</v>
      </c>
    </row>
    <row r="5560" spans="1:11" x14ac:dyDescent="0.25">
      <c r="A5560" s="377"/>
      <c r="B5560" s="378"/>
      <c r="C5560" s="377"/>
      <c r="D5560" s="378" t="s">
        <v>61118</v>
      </c>
      <c r="E5560" s="378"/>
      <c r="F5560" s="379"/>
      <c r="G5560" s="380"/>
      <c r="H5560" s="380">
        <f>+SUBTOTAL(9,H5559:H5559)</f>
        <v>16.23</v>
      </c>
      <c r="I5560" s="383"/>
      <c r="J5560" s="384"/>
      <c r="K5560" s="384"/>
    </row>
    <row r="5561" spans="1:11" x14ac:dyDescent="0.25">
      <c r="A5561" s="377"/>
      <c r="B5561" s="378">
        <v>2</v>
      </c>
      <c r="C5561" s="377" t="s">
        <v>30810</v>
      </c>
      <c r="D5561" s="378" t="s">
        <v>61836</v>
      </c>
      <c r="E5561" s="378" t="s">
        <v>33681</v>
      </c>
      <c r="F5561" s="379">
        <v>1</v>
      </c>
      <c r="G5561" s="380">
        <v>1.77</v>
      </c>
      <c r="H5561" s="380">
        <f t="shared" ref="H5561:H5566" si="44">+ROUND(F5561*G5561,2)</f>
        <v>1.77</v>
      </c>
      <c r="I5561" s="383" t="s">
        <v>60981</v>
      </c>
      <c r="J5561" s="384" t="s">
        <v>60965</v>
      </c>
      <c r="K5561" s="384">
        <v>37370</v>
      </c>
    </row>
    <row r="5562" spans="1:11" x14ac:dyDescent="0.25">
      <c r="A5562" s="377"/>
      <c r="B5562" s="378">
        <v>2</v>
      </c>
      <c r="C5562" s="377" t="s">
        <v>30812</v>
      </c>
      <c r="D5562" s="378" t="s">
        <v>61837</v>
      </c>
      <c r="E5562" s="378" t="s">
        <v>33681</v>
      </c>
      <c r="F5562" s="379">
        <v>1</v>
      </c>
      <c r="G5562" s="380">
        <v>0.67</v>
      </c>
      <c r="H5562" s="380">
        <f t="shared" si="44"/>
        <v>0.67</v>
      </c>
      <c r="I5562" s="383" t="s">
        <v>60981</v>
      </c>
      <c r="J5562" s="384" t="s">
        <v>60965</v>
      </c>
      <c r="K5562" s="384">
        <v>37371</v>
      </c>
    </row>
    <row r="5563" spans="1:11" x14ac:dyDescent="0.25">
      <c r="A5563" s="377"/>
      <c r="B5563" s="378">
        <v>2</v>
      </c>
      <c r="C5563" s="377" t="s">
        <v>30814</v>
      </c>
      <c r="D5563" s="378" t="s">
        <v>61838</v>
      </c>
      <c r="E5563" s="378" t="s">
        <v>33681</v>
      </c>
      <c r="F5563" s="379">
        <v>1</v>
      </c>
      <c r="G5563" s="380">
        <v>0.35</v>
      </c>
      <c r="H5563" s="380">
        <f t="shared" si="44"/>
        <v>0.35</v>
      </c>
      <c r="I5563" s="383" t="s">
        <v>60981</v>
      </c>
      <c r="J5563" s="384" t="s">
        <v>60965</v>
      </c>
      <c r="K5563" s="384">
        <v>37372</v>
      </c>
    </row>
    <row r="5564" spans="1:11" x14ac:dyDescent="0.25">
      <c r="A5564" s="377"/>
      <c r="B5564" s="378">
        <v>2</v>
      </c>
      <c r="C5564" s="377" t="s">
        <v>30816</v>
      </c>
      <c r="D5564" s="378" t="s">
        <v>61839</v>
      </c>
      <c r="E5564" s="378" t="s">
        <v>33681</v>
      </c>
      <c r="F5564" s="379">
        <v>1</v>
      </c>
      <c r="G5564" s="380">
        <v>7.0000000000000007E-2</v>
      </c>
      <c r="H5564" s="380">
        <f t="shared" si="44"/>
        <v>7.0000000000000007E-2</v>
      </c>
      <c r="I5564" s="383" t="s">
        <v>60981</v>
      </c>
      <c r="J5564" s="384" t="s">
        <v>60965</v>
      </c>
      <c r="K5564" s="384">
        <v>37373</v>
      </c>
    </row>
    <row r="5565" spans="1:11" x14ac:dyDescent="0.25">
      <c r="A5565" s="377"/>
      <c r="B5565" s="378">
        <v>2</v>
      </c>
      <c r="C5565" s="377" t="s">
        <v>61898</v>
      </c>
      <c r="D5565" s="378" t="s">
        <v>61899</v>
      </c>
      <c r="E5565" s="378" t="s">
        <v>33681</v>
      </c>
      <c r="F5565" s="379">
        <v>1</v>
      </c>
      <c r="G5565" s="380">
        <v>0.01</v>
      </c>
      <c r="H5565" s="380">
        <f t="shared" si="44"/>
        <v>0.01</v>
      </c>
      <c r="I5565" s="383" t="s">
        <v>60981</v>
      </c>
      <c r="J5565" s="384" t="s">
        <v>60965</v>
      </c>
      <c r="K5565" s="384">
        <v>43464</v>
      </c>
    </row>
    <row r="5566" spans="1:11" x14ac:dyDescent="0.25">
      <c r="A5566" s="377"/>
      <c r="B5566" s="378">
        <v>2</v>
      </c>
      <c r="C5566" s="377" t="s">
        <v>61900</v>
      </c>
      <c r="D5566" s="378" t="s">
        <v>61901</v>
      </c>
      <c r="E5566" s="378" t="s">
        <v>33681</v>
      </c>
      <c r="F5566" s="379">
        <v>1</v>
      </c>
      <c r="G5566" s="380">
        <v>0.66</v>
      </c>
      <c r="H5566" s="380">
        <f t="shared" si="44"/>
        <v>0.66</v>
      </c>
      <c r="I5566" s="383" t="s">
        <v>60981</v>
      </c>
      <c r="J5566" s="384" t="s">
        <v>60965</v>
      </c>
      <c r="K5566" s="384">
        <v>43488</v>
      </c>
    </row>
    <row r="5567" spans="1:11" x14ac:dyDescent="0.25">
      <c r="A5567" s="377"/>
      <c r="B5567" s="378"/>
      <c r="C5567" s="377"/>
      <c r="D5567" s="378" t="s">
        <v>60986</v>
      </c>
      <c r="E5567" s="378"/>
      <c r="F5567" s="379"/>
      <c r="G5567" s="380"/>
      <c r="H5567" s="380">
        <f>+SUBTOTAL(9,H5561:H5566)</f>
        <v>3.53</v>
      </c>
      <c r="I5567" s="383"/>
      <c r="J5567" s="384"/>
      <c r="K5567" s="384"/>
    </row>
    <row r="5568" spans="1:11" x14ac:dyDescent="0.25">
      <c r="A5568" s="377"/>
      <c r="B5568" s="378"/>
      <c r="C5568" s="377"/>
      <c r="D5568" s="378" t="s">
        <v>60947</v>
      </c>
      <c r="E5568" s="378"/>
      <c r="F5568" s="379"/>
      <c r="G5568" s="380"/>
      <c r="H5568" s="380"/>
      <c r="I5568" s="383"/>
      <c r="J5568" s="384"/>
      <c r="K5568" s="384"/>
    </row>
    <row r="5569" spans="1:11" x14ac:dyDescent="0.25">
      <c r="A5569" s="377"/>
      <c r="B5569" s="378" t="s">
        <v>60948</v>
      </c>
      <c r="C5569" s="377" t="s">
        <v>63119</v>
      </c>
      <c r="D5569" s="378" t="s">
        <v>63120</v>
      </c>
      <c r="E5569" s="378" t="s">
        <v>33681</v>
      </c>
      <c r="F5569" s="379">
        <v>1</v>
      </c>
      <c r="G5569" s="380">
        <v>0.17</v>
      </c>
      <c r="H5569" s="380">
        <f>+ROUND(F5569*G5569,2)</f>
        <v>0.17</v>
      </c>
      <c r="I5569" s="383" t="s">
        <v>60952</v>
      </c>
      <c r="J5569" s="384" t="s">
        <v>60965</v>
      </c>
      <c r="K5569" s="384" t="s">
        <v>63119</v>
      </c>
    </row>
    <row r="5570" spans="1:11" x14ac:dyDescent="0.25">
      <c r="A5570" s="377"/>
      <c r="B5570" s="378"/>
      <c r="C5570" s="377"/>
      <c r="D5570" s="378" t="s">
        <v>60954</v>
      </c>
      <c r="E5570" s="378"/>
      <c r="F5570" s="379"/>
      <c r="G5570" s="380"/>
      <c r="H5570" s="380">
        <f>+SUBTOTAL(9,H5569:H5569)</f>
        <v>0.17</v>
      </c>
      <c r="I5570" s="383"/>
      <c r="J5570" s="384"/>
      <c r="K5570" s="384"/>
    </row>
    <row r="5571" spans="1:11" x14ac:dyDescent="0.25">
      <c r="A5571" s="377"/>
      <c r="B5571" s="378"/>
      <c r="C5571" s="377"/>
      <c r="D5571" s="378" t="s">
        <v>60955</v>
      </c>
      <c r="E5571" s="378"/>
      <c r="F5571" s="379"/>
      <c r="G5571" s="380"/>
      <c r="H5571" s="380">
        <f>+SUBTOTAL(9,H5559:H5569)</f>
        <v>19.930000000000007</v>
      </c>
      <c r="I5571" s="383"/>
      <c r="J5571" s="384"/>
      <c r="K5571" s="384"/>
    </row>
    <row r="5572" spans="1:11" x14ac:dyDescent="0.25">
      <c r="A5572" s="377"/>
      <c r="B5572" s="378"/>
      <c r="C5572" s="377"/>
      <c r="D5572" s="378" t="s">
        <v>60956</v>
      </c>
      <c r="E5572" s="378"/>
      <c r="F5572" s="379">
        <v>24.18</v>
      </c>
      <c r="G5572" s="380"/>
      <c r="H5572" s="380">
        <f>+ROUND(H5571*F5572/100,2)</f>
        <v>4.82</v>
      </c>
      <c r="I5572" s="383"/>
      <c r="J5572" s="384"/>
      <c r="K5572" s="384"/>
    </row>
    <row r="5573" spans="1:11" x14ac:dyDescent="0.25">
      <c r="A5573" s="377"/>
      <c r="B5573" s="378"/>
      <c r="C5573" s="377"/>
      <c r="D5573" s="378" t="s">
        <v>60957</v>
      </c>
      <c r="E5573" s="378"/>
      <c r="F5573" s="379"/>
      <c r="G5573" s="380"/>
      <c r="H5573" s="380">
        <f>+H5571+H5572</f>
        <v>24.750000000000007</v>
      </c>
      <c r="I5573" s="383"/>
      <c r="J5573" s="384"/>
      <c r="K5573" s="384"/>
    </row>
    <row r="5574" spans="1:11" x14ac:dyDescent="0.25">
      <c r="A5574" s="377"/>
      <c r="B5574" s="378"/>
      <c r="C5574" s="377"/>
      <c r="D5574" s="378" t="s">
        <v>60958</v>
      </c>
      <c r="E5574" s="378"/>
      <c r="F5574" s="379"/>
      <c r="G5574" s="380"/>
      <c r="H5574" s="380">
        <v>24.75</v>
      </c>
      <c r="I5574" s="383"/>
      <c r="J5574" s="384"/>
      <c r="K5574" s="384"/>
    </row>
    <row r="5575" spans="1:11" x14ac:dyDescent="0.25">
      <c r="I5575" s="383"/>
      <c r="J5575" s="384"/>
      <c r="K5575" s="384"/>
    </row>
    <row r="5576" spans="1:11" x14ac:dyDescent="0.25">
      <c r="I5576" s="383"/>
      <c r="J5576" s="384"/>
      <c r="K5576" s="384"/>
    </row>
    <row r="5577" spans="1:11" x14ac:dyDescent="0.25">
      <c r="A5577" s="377" t="s">
        <v>60934</v>
      </c>
      <c r="B5577" s="378" t="s">
        <v>60935</v>
      </c>
      <c r="C5577" s="377"/>
      <c r="D5577" s="378"/>
      <c r="E5577" s="378"/>
      <c r="F5577" s="379"/>
      <c r="G5577" s="380"/>
      <c r="H5577" s="380"/>
      <c r="I5577" s="383"/>
      <c r="J5577" s="384"/>
      <c r="K5577" s="384"/>
    </row>
    <row r="5578" spans="1:11" x14ac:dyDescent="0.25">
      <c r="A5578" s="377"/>
      <c r="B5578" s="378"/>
      <c r="C5578" s="377" t="s">
        <v>60938</v>
      </c>
      <c r="D5578" s="378" t="s">
        <v>60939</v>
      </c>
      <c r="E5578" s="378" t="s">
        <v>60940</v>
      </c>
      <c r="F5578" s="379" t="s">
        <v>60941</v>
      </c>
      <c r="G5578" s="380" t="s">
        <v>60942</v>
      </c>
      <c r="H5578" s="380" t="s">
        <v>60943</v>
      </c>
      <c r="I5578" s="383"/>
      <c r="J5578" s="384"/>
      <c r="K5578" s="384"/>
    </row>
    <row r="5579" spans="1:11" x14ac:dyDescent="0.25">
      <c r="A5579" s="377"/>
      <c r="B5579" s="378"/>
      <c r="C5579" s="377"/>
      <c r="D5579" s="378"/>
      <c r="E5579" s="378"/>
      <c r="F5579" s="379"/>
      <c r="G5579" s="380"/>
      <c r="H5579" s="380"/>
      <c r="I5579" s="383"/>
      <c r="J5579" s="384"/>
      <c r="K5579" s="384"/>
    </row>
    <row r="5580" spans="1:11" x14ac:dyDescent="0.25">
      <c r="A5580" s="385" t="s">
        <v>63121</v>
      </c>
      <c r="B5580" s="386" t="s">
        <v>63122</v>
      </c>
      <c r="C5580" s="385"/>
      <c r="D5580" s="386"/>
      <c r="E5580" s="386" t="s">
        <v>33681</v>
      </c>
      <c r="F5580" s="379" t="s">
        <v>60946</v>
      </c>
      <c r="G5580" s="380"/>
      <c r="H5580" s="380"/>
      <c r="I5580" s="383"/>
      <c r="J5580" s="384"/>
      <c r="K5580" s="384"/>
    </row>
    <row r="5581" spans="1:11" x14ac:dyDescent="0.25">
      <c r="A5581" s="377"/>
      <c r="B5581" s="378">
        <v>1</v>
      </c>
      <c r="C5581" s="377" t="s">
        <v>63117</v>
      </c>
      <c r="D5581" s="378" t="s">
        <v>63118</v>
      </c>
      <c r="E5581" s="378" t="s">
        <v>33681</v>
      </c>
      <c r="F5581" s="379">
        <v>1.0200000000000001E-2</v>
      </c>
      <c r="G5581" s="380">
        <v>16.23</v>
      </c>
      <c r="H5581" s="380">
        <f>+ROUND(F5581*G5581,2)</f>
        <v>0.17</v>
      </c>
      <c r="I5581" s="383" t="s">
        <v>61113</v>
      </c>
      <c r="J5581" s="384" t="s">
        <v>60965</v>
      </c>
      <c r="K5581" s="384">
        <v>40331</v>
      </c>
    </row>
    <row r="5582" spans="1:11" x14ac:dyDescent="0.25">
      <c r="A5582" s="377"/>
      <c r="B5582" s="378"/>
      <c r="C5582" s="377"/>
      <c r="D5582" s="378" t="s">
        <v>61118</v>
      </c>
      <c r="E5582" s="378"/>
      <c r="F5582" s="379"/>
      <c r="G5582" s="380"/>
      <c r="H5582" s="380">
        <f>+SUBTOTAL(9,H5581:H5581)</f>
        <v>0.17</v>
      </c>
      <c r="I5582" s="383"/>
      <c r="J5582" s="384"/>
      <c r="K5582" s="384"/>
    </row>
    <row r="5583" spans="1:11" x14ac:dyDescent="0.25">
      <c r="A5583" s="377"/>
      <c r="B5583" s="378"/>
      <c r="C5583" s="377"/>
      <c r="D5583" s="378" t="s">
        <v>60955</v>
      </c>
      <c r="E5583" s="378"/>
      <c r="F5583" s="379"/>
      <c r="G5583" s="380"/>
      <c r="H5583" s="380">
        <f>+SUBTOTAL(9,H5581:H5581)</f>
        <v>0.17</v>
      </c>
      <c r="I5583" s="383"/>
      <c r="J5583" s="384"/>
      <c r="K5583" s="384"/>
    </row>
    <row r="5584" spans="1:11" x14ac:dyDescent="0.25">
      <c r="A5584" s="377"/>
      <c r="B5584" s="378"/>
      <c r="C5584" s="377"/>
      <c r="D5584" s="378" t="s">
        <v>60956</v>
      </c>
      <c r="E5584" s="378"/>
      <c r="F5584" s="379">
        <v>24.18</v>
      </c>
      <c r="G5584" s="380"/>
      <c r="H5584" s="380">
        <f>+ROUND(H5583*F5584/100,2)</f>
        <v>0.04</v>
      </c>
      <c r="I5584" s="383"/>
      <c r="J5584" s="384"/>
      <c r="K5584" s="384"/>
    </row>
    <row r="5585" spans="1:11" x14ac:dyDescent="0.25">
      <c r="A5585" s="377"/>
      <c r="B5585" s="378"/>
      <c r="C5585" s="377"/>
      <c r="D5585" s="378" t="s">
        <v>60957</v>
      </c>
      <c r="E5585" s="378"/>
      <c r="F5585" s="379"/>
      <c r="G5585" s="380"/>
      <c r="H5585" s="380">
        <f>+H5583+H5584</f>
        <v>0.21000000000000002</v>
      </c>
      <c r="I5585" s="383"/>
      <c r="J5585" s="384"/>
      <c r="K5585" s="384"/>
    </row>
    <row r="5586" spans="1:11" x14ac:dyDescent="0.25">
      <c r="A5586" s="377"/>
      <c r="B5586" s="378"/>
      <c r="C5586" s="377"/>
      <c r="D5586" s="378" t="s">
        <v>60958</v>
      </c>
      <c r="E5586" s="378"/>
      <c r="F5586" s="379"/>
      <c r="G5586" s="380"/>
      <c r="H5586" s="380">
        <v>0.21</v>
      </c>
      <c r="I5586" s="383"/>
      <c r="J5586" s="384"/>
      <c r="K5586" s="384"/>
    </row>
    <row r="5587" spans="1:11" x14ac:dyDescent="0.25">
      <c r="I5587" s="383"/>
      <c r="J5587" s="384"/>
      <c r="K5587" s="384"/>
    </row>
    <row r="5588" spans="1:11" x14ac:dyDescent="0.25">
      <c r="I5588" s="383"/>
      <c r="J5588" s="384"/>
      <c r="K5588" s="384"/>
    </row>
    <row r="5589" spans="1:11" x14ac:dyDescent="0.25">
      <c r="A5589" s="377" t="s">
        <v>60934</v>
      </c>
      <c r="B5589" s="378" t="s">
        <v>60935</v>
      </c>
      <c r="C5589" s="377"/>
      <c r="D5589" s="378"/>
      <c r="E5589" s="378"/>
      <c r="F5589" s="379"/>
      <c r="G5589" s="380"/>
      <c r="H5589" s="380"/>
      <c r="I5589" s="383"/>
      <c r="J5589" s="384"/>
      <c r="K5589" s="384"/>
    </row>
    <row r="5590" spans="1:11" x14ac:dyDescent="0.25">
      <c r="A5590" s="377"/>
      <c r="B5590" s="378"/>
      <c r="C5590" s="377" t="s">
        <v>60938</v>
      </c>
      <c r="D5590" s="378" t="s">
        <v>60939</v>
      </c>
      <c r="E5590" s="378" t="s">
        <v>60940</v>
      </c>
      <c r="F5590" s="379" t="s">
        <v>60941</v>
      </c>
      <c r="G5590" s="380" t="s">
        <v>60942</v>
      </c>
      <c r="H5590" s="380" t="s">
        <v>60943</v>
      </c>
      <c r="I5590" s="383"/>
      <c r="J5590" s="384"/>
      <c r="K5590" s="384"/>
    </row>
    <row r="5591" spans="1:11" x14ac:dyDescent="0.25">
      <c r="A5591" s="377"/>
      <c r="B5591" s="378"/>
      <c r="C5591" s="377"/>
      <c r="D5591" s="378"/>
      <c r="E5591" s="378"/>
      <c r="F5591" s="379"/>
      <c r="G5591" s="380"/>
      <c r="H5591" s="380"/>
      <c r="I5591" s="383"/>
      <c r="J5591" s="384"/>
      <c r="K5591" s="384"/>
    </row>
    <row r="5592" spans="1:11" x14ac:dyDescent="0.25">
      <c r="A5592" s="385" t="s">
        <v>63123</v>
      </c>
      <c r="B5592" s="386" t="s">
        <v>63124</v>
      </c>
      <c r="C5592" s="385"/>
      <c r="D5592" s="386"/>
      <c r="E5592" s="386" t="s">
        <v>287</v>
      </c>
      <c r="F5592" s="379" t="s">
        <v>60946</v>
      </c>
      <c r="G5592" s="380"/>
      <c r="H5592" s="380"/>
      <c r="I5592" s="383"/>
      <c r="J5592" s="384"/>
      <c r="K5592" s="384"/>
    </row>
    <row r="5593" spans="1:11" x14ac:dyDescent="0.25">
      <c r="A5593" s="377"/>
      <c r="B5593" s="378"/>
      <c r="C5593" s="377"/>
      <c r="D5593" s="378" t="s">
        <v>60947</v>
      </c>
      <c r="E5593" s="378"/>
      <c r="F5593" s="379"/>
      <c r="G5593" s="380"/>
      <c r="H5593" s="380"/>
      <c r="I5593" s="383"/>
      <c r="J5593" s="384"/>
      <c r="K5593" s="384"/>
    </row>
    <row r="5594" spans="1:11" x14ac:dyDescent="0.25">
      <c r="A5594" s="377"/>
      <c r="B5594" s="378" t="s">
        <v>60948</v>
      </c>
      <c r="C5594" s="377" t="s">
        <v>61028</v>
      </c>
      <c r="D5594" s="378" t="s">
        <v>61029</v>
      </c>
      <c r="E5594" s="378" t="s">
        <v>61030</v>
      </c>
      <c r="F5594" s="379">
        <v>9.5999999999999992E-3</v>
      </c>
      <c r="G5594" s="380">
        <v>123.36</v>
      </c>
      <c r="H5594" s="380">
        <f>+ROUND(F5594*G5594,2)</f>
        <v>1.18</v>
      </c>
      <c r="I5594" s="383" t="s">
        <v>60952</v>
      </c>
      <c r="J5594" s="384" t="s">
        <v>60965</v>
      </c>
      <c r="K5594" s="384" t="s">
        <v>61028</v>
      </c>
    </row>
    <row r="5595" spans="1:11" x14ac:dyDescent="0.25">
      <c r="A5595" s="377"/>
      <c r="B5595" s="378" t="s">
        <v>60948</v>
      </c>
      <c r="C5595" s="377" t="s">
        <v>61031</v>
      </c>
      <c r="D5595" s="378" t="s">
        <v>61032</v>
      </c>
      <c r="E5595" s="378" t="s">
        <v>61033</v>
      </c>
      <c r="F5595" s="379">
        <v>2.3999999999999998E-3</v>
      </c>
      <c r="G5595" s="380">
        <v>51.31</v>
      </c>
      <c r="H5595" s="380">
        <f>+ROUND(F5595*G5595,2)</f>
        <v>0.12</v>
      </c>
      <c r="I5595" s="383" t="s">
        <v>60952</v>
      </c>
      <c r="J5595" s="384" t="s">
        <v>60965</v>
      </c>
      <c r="K5595" s="384" t="s">
        <v>61031</v>
      </c>
    </row>
    <row r="5596" spans="1:11" x14ac:dyDescent="0.25">
      <c r="A5596" s="377"/>
      <c r="B5596" s="378" t="s">
        <v>60948</v>
      </c>
      <c r="C5596" s="377" t="s">
        <v>60989</v>
      </c>
      <c r="D5596" s="378" t="s">
        <v>60990</v>
      </c>
      <c r="E5596" s="378" t="s">
        <v>33681</v>
      </c>
      <c r="F5596" s="379">
        <v>1.2E-2</v>
      </c>
      <c r="G5596" s="380">
        <v>14.56</v>
      </c>
      <c r="H5596" s="380">
        <f>+ROUND(F5596*G5596,2)</f>
        <v>0.17</v>
      </c>
      <c r="I5596" s="383" t="s">
        <v>60952</v>
      </c>
      <c r="J5596" s="384" t="s">
        <v>60965</v>
      </c>
      <c r="K5596" s="384" t="s">
        <v>60989</v>
      </c>
    </row>
    <row r="5597" spans="1:11" x14ac:dyDescent="0.25">
      <c r="A5597" s="377"/>
      <c r="B5597" s="378" t="s">
        <v>60948</v>
      </c>
      <c r="C5597" s="377" t="s">
        <v>61246</v>
      </c>
      <c r="D5597" s="378" t="s">
        <v>61247</v>
      </c>
      <c r="E5597" s="378" t="s">
        <v>61030</v>
      </c>
      <c r="F5597" s="379">
        <v>5.74E-2</v>
      </c>
      <c r="G5597" s="380">
        <v>198.11</v>
      </c>
      <c r="H5597" s="380">
        <f>+ROUND(F5597*G5597,2)</f>
        <v>11.37</v>
      </c>
      <c r="I5597" s="383" t="s">
        <v>60952</v>
      </c>
      <c r="J5597" s="384" t="s">
        <v>60965</v>
      </c>
      <c r="K5597" s="384" t="s">
        <v>61246</v>
      </c>
    </row>
    <row r="5598" spans="1:11" x14ac:dyDescent="0.25">
      <c r="A5598" s="377"/>
      <c r="B5598" s="378" t="s">
        <v>60948</v>
      </c>
      <c r="C5598" s="377" t="s">
        <v>61248</v>
      </c>
      <c r="D5598" s="378" t="s">
        <v>61249</v>
      </c>
      <c r="E5598" s="378" t="s">
        <v>61033</v>
      </c>
      <c r="F5598" s="379">
        <v>1.4500000000000001E-2</v>
      </c>
      <c r="G5598" s="380">
        <v>46.42</v>
      </c>
      <c r="H5598" s="380">
        <f>+ROUND(F5598*G5598,2)</f>
        <v>0.67</v>
      </c>
      <c r="I5598" s="383" t="s">
        <v>60952</v>
      </c>
      <c r="J5598" s="384" t="s">
        <v>60965</v>
      </c>
      <c r="K5598" s="384" t="s">
        <v>61248</v>
      </c>
    </row>
    <row r="5599" spans="1:11" x14ac:dyDescent="0.25">
      <c r="A5599" s="377"/>
      <c r="B5599" s="378"/>
      <c r="C5599" s="377"/>
      <c r="D5599" s="378" t="s">
        <v>60954</v>
      </c>
      <c r="E5599" s="378"/>
      <c r="F5599" s="379"/>
      <c r="G5599" s="380"/>
      <c r="H5599" s="380">
        <f>+SUBTOTAL(9,H5594:H5598)</f>
        <v>13.51</v>
      </c>
      <c r="I5599" s="383"/>
      <c r="J5599" s="384"/>
      <c r="K5599" s="384"/>
    </row>
    <row r="5600" spans="1:11" x14ac:dyDescent="0.25">
      <c r="A5600" s="377"/>
      <c r="B5600" s="378"/>
      <c r="C5600" s="377"/>
      <c r="D5600" s="378" t="s">
        <v>60955</v>
      </c>
      <c r="E5600" s="378"/>
      <c r="F5600" s="379"/>
      <c r="G5600" s="380"/>
      <c r="H5600" s="380">
        <f>+SUBTOTAL(9,H5593:H5598)</f>
        <v>13.51</v>
      </c>
      <c r="I5600" s="383"/>
      <c r="J5600" s="384"/>
      <c r="K5600" s="384"/>
    </row>
    <row r="5601" spans="1:11" x14ac:dyDescent="0.25">
      <c r="A5601" s="377"/>
      <c r="B5601" s="378"/>
      <c r="C5601" s="377"/>
      <c r="D5601" s="378" t="s">
        <v>60956</v>
      </c>
      <c r="E5601" s="378"/>
      <c r="F5601" s="379">
        <v>24.18</v>
      </c>
      <c r="G5601" s="380"/>
      <c r="H5601" s="380">
        <f>+ROUND(H5600*F5601/100,2)</f>
        <v>3.27</v>
      </c>
      <c r="I5601" s="383"/>
      <c r="J5601" s="384"/>
      <c r="K5601" s="384"/>
    </row>
    <row r="5602" spans="1:11" x14ac:dyDescent="0.25">
      <c r="A5602" s="377"/>
      <c r="B5602" s="378"/>
      <c r="C5602" s="377"/>
      <c r="D5602" s="378" t="s">
        <v>60957</v>
      </c>
      <c r="E5602" s="378"/>
      <c r="F5602" s="379"/>
      <c r="G5602" s="380"/>
      <c r="H5602" s="380">
        <f>+H5600+H5601</f>
        <v>16.78</v>
      </c>
      <c r="I5602" s="383"/>
      <c r="J5602" s="384"/>
      <c r="K5602" s="384"/>
    </row>
    <row r="5603" spans="1:11" x14ac:dyDescent="0.25">
      <c r="A5603" s="377"/>
      <c r="B5603" s="378"/>
      <c r="C5603" s="377"/>
      <c r="D5603" s="378" t="s">
        <v>60958</v>
      </c>
      <c r="E5603" s="378"/>
      <c r="F5603" s="379"/>
      <c r="G5603" s="380"/>
      <c r="H5603" s="380">
        <v>16.78</v>
      </c>
      <c r="I5603" s="383"/>
      <c r="J5603" s="384"/>
      <c r="K5603" s="384"/>
    </row>
    <row r="5604" spans="1:11" x14ac:dyDescent="0.25">
      <c r="I5604" s="383"/>
      <c r="J5604" s="384"/>
      <c r="K5604" s="384"/>
    </row>
    <row r="5605" spans="1:11" x14ac:dyDescent="0.25">
      <c r="I5605" s="383"/>
      <c r="J5605" s="384"/>
      <c r="K5605" s="384"/>
    </row>
    <row r="5606" spans="1:11" x14ac:dyDescent="0.25">
      <c r="A5606" s="377" t="s">
        <v>60934</v>
      </c>
      <c r="B5606" s="378" t="s">
        <v>60935</v>
      </c>
      <c r="C5606" s="377"/>
      <c r="D5606" s="378"/>
      <c r="E5606" s="378"/>
      <c r="F5606" s="379"/>
      <c r="G5606" s="380"/>
      <c r="H5606" s="380"/>
      <c r="I5606" s="383"/>
      <c r="J5606" s="384"/>
      <c r="K5606" s="384"/>
    </row>
    <row r="5607" spans="1:11" x14ac:dyDescent="0.25">
      <c r="A5607" s="377"/>
      <c r="B5607" s="378"/>
      <c r="C5607" s="377" t="s">
        <v>60938</v>
      </c>
      <c r="D5607" s="378" t="s">
        <v>60939</v>
      </c>
      <c r="E5607" s="378" t="s">
        <v>60940</v>
      </c>
      <c r="F5607" s="379" t="s">
        <v>60941</v>
      </c>
      <c r="G5607" s="380" t="s">
        <v>60942</v>
      </c>
      <c r="H5607" s="380" t="s">
        <v>60943</v>
      </c>
      <c r="I5607" s="383"/>
      <c r="J5607" s="384"/>
      <c r="K5607" s="384"/>
    </row>
    <row r="5608" spans="1:11" x14ac:dyDescent="0.25">
      <c r="A5608" s="377"/>
      <c r="B5608" s="378"/>
      <c r="C5608" s="377"/>
      <c r="D5608" s="378"/>
      <c r="E5608" s="378"/>
      <c r="F5608" s="379"/>
      <c r="G5608" s="380"/>
      <c r="H5608" s="380"/>
      <c r="I5608" s="383"/>
      <c r="J5608" s="384"/>
      <c r="K5608" s="384"/>
    </row>
    <row r="5609" spans="1:11" x14ac:dyDescent="0.25">
      <c r="A5609" s="385" t="s">
        <v>63125</v>
      </c>
      <c r="B5609" s="386" t="s">
        <v>63126</v>
      </c>
      <c r="C5609" s="385"/>
      <c r="D5609" s="386"/>
      <c r="E5609" s="386" t="s">
        <v>61030</v>
      </c>
      <c r="F5609" s="379" t="s">
        <v>60946</v>
      </c>
      <c r="G5609" s="380"/>
      <c r="H5609" s="380"/>
      <c r="I5609" s="383"/>
      <c r="J5609" s="384"/>
      <c r="K5609" s="384"/>
    </row>
    <row r="5610" spans="1:11" x14ac:dyDescent="0.25">
      <c r="A5610" s="377"/>
      <c r="B5610" s="378"/>
      <c r="C5610" s="377"/>
      <c r="D5610" s="378" t="s">
        <v>60947</v>
      </c>
      <c r="E5610" s="378"/>
      <c r="F5610" s="379"/>
      <c r="G5610" s="380"/>
      <c r="H5610" s="380"/>
      <c r="I5610" s="383"/>
      <c r="J5610" s="384"/>
      <c r="K5610" s="384"/>
    </row>
    <row r="5611" spans="1:11" x14ac:dyDescent="0.25">
      <c r="A5611" s="377"/>
      <c r="B5611" s="378" t="s">
        <v>60948</v>
      </c>
      <c r="C5611" s="377" t="s">
        <v>63003</v>
      </c>
      <c r="D5611" s="378" t="s">
        <v>63004</v>
      </c>
      <c r="E5611" s="378" t="s">
        <v>33681</v>
      </c>
      <c r="F5611" s="379">
        <v>1</v>
      </c>
      <c r="G5611" s="380">
        <v>17.829999999999998</v>
      </c>
      <c r="H5611" s="380">
        <f t="shared" ref="H5611:H5616" si="45">+ROUND(F5611*G5611,2)</f>
        <v>17.829999999999998</v>
      </c>
      <c r="I5611" s="383" t="s">
        <v>60952</v>
      </c>
      <c r="J5611" s="384" t="s">
        <v>60965</v>
      </c>
      <c r="K5611" s="384" t="s">
        <v>63003</v>
      </c>
    </row>
    <row r="5612" spans="1:11" x14ac:dyDescent="0.25">
      <c r="A5612" s="377"/>
      <c r="B5612" s="378" t="s">
        <v>60948</v>
      </c>
      <c r="C5612" s="377" t="s">
        <v>63127</v>
      </c>
      <c r="D5612" s="378" t="s">
        <v>63128</v>
      </c>
      <c r="E5612" s="378" t="s">
        <v>33681</v>
      </c>
      <c r="F5612" s="379">
        <v>1</v>
      </c>
      <c r="G5612" s="380">
        <v>22.74</v>
      </c>
      <c r="H5612" s="380">
        <f t="shared" si="45"/>
        <v>22.74</v>
      </c>
      <c r="I5612" s="383" t="s">
        <v>60952</v>
      </c>
      <c r="J5612" s="384" t="s">
        <v>60965</v>
      </c>
      <c r="K5612" s="384" t="s">
        <v>63127</v>
      </c>
    </row>
    <row r="5613" spans="1:11" x14ac:dyDescent="0.25">
      <c r="A5613" s="377"/>
      <c r="B5613" s="378" t="s">
        <v>60948</v>
      </c>
      <c r="C5613" s="377" t="s">
        <v>63129</v>
      </c>
      <c r="D5613" s="378" t="s">
        <v>63130</v>
      </c>
      <c r="E5613" s="378" t="s">
        <v>33681</v>
      </c>
      <c r="F5613" s="379">
        <v>1</v>
      </c>
      <c r="G5613" s="380">
        <v>4.2</v>
      </c>
      <c r="H5613" s="380">
        <f t="shared" si="45"/>
        <v>4.2</v>
      </c>
      <c r="I5613" s="383" t="s">
        <v>60952</v>
      </c>
      <c r="J5613" s="384" t="s">
        <v>60965</v>
      </c>
      <c r="K5613" s="384" t="s">
        <v>63129</v>
      </c>
    </row>
    <row r="5614" spans="1:11" x14ac:dyDescent="0.25">
      <c r="A5614" s="377"/>
      <c r="B5614" s="378" t="s">
        <v>60948</v>
      </c>
      <c r="C5614" s="377" t="s">
        <v>63131</v>
      </c>
      <c r="D5614" s="378" t="s">
        <v>63132</v>
      </c>
      <c r="E5614" s="378" t="s">
        <v>33681</v>
      </c>
      <c r="F5614" s="379">
        <v>1</v>
      </c>
      <c r="G5614" s="380">
        <v>1.65</v>
      </c>
      <c r="H5614" s="380">
        <f t="shared" si="45"/>
        <v>1.65</v>
      </c>
      <c r="I5614" s="383" t="s">
        <v>60952</v>
      </c>
      <c r="J5614" s="384" t="s">
        <v>60965</v>
      </c>
      <c r="K5614" s="384" t="s">
        <v>63131</v>
      </c>
    </row>
    <row r="5615" spans="1:11" x14ac:dyDescent="0.25">
      <c r="A5615" s="377"/>
      <c r="B5615" s="378" t="s">
        <v>60948</v>
      </c>
      <c r="C5615" s="377" t="s">
        <v>63133</v>
      </c>
      <c r="D5615" s="378" t="s">
        <v>63134</v>
      </c>
      <c r="E5615" s="378" t="s">
        <v>33681</v>
      </c>
      <c r="F5615" s="379">
        <v>1</v>
      </c>
      <c r="G5615" s="380">
        <v>42.65</v>
      </c>
      <c r="H5615" s="380">
        <f t="shared" si="45"/>
        <v>42.65</v>
      </c>
      <c r="I5615" s="383" t="s">
        <v>60952</v>
      </c>
      <c r="J5615" s="384" t="s">
        <v>60965</v>
      </c>
      <c r="K5615" s="384" t="s">
        <v>63133</v>
      </c>
    </row>
    <row r="5616" spans="1:11" x14ac:dyDescent="0.25">
      <c r="A5616" s="377"/>
      <c r="B5616" s="378" t="s">
        <v>60948</v>
      </c>
      <c r="C5616" s="377" t="s">
        <v>63135</v>
      </c>
      <c r="D5616" s="378" t="s">
        <v>63136</v>
      </c>
      <c r="E5616" s="378" t="s">
        <v>33681</v>
      </c>
      <c r="F5616" s="379">
        <v>1</v>
      </c>
      <c r="G5616" s="380">
        <v>109.04</v>
      </c>
      <c r="H5616" s="380">
        <f t="shared" si="45"/>
        <v>109.04</v>
      </c>
      <c r="I5616" s="383" t="s">
        <v>60952</v>
      </c>
      <c r="J5616" s="384" t="s">
        <v>60965</v>
      </c>
      <c r="K5616" s="384" t="s">
        <v>63135</v>
      </c>
    </row>
    <row r="5617" spans="1:11" x14ac:dyDescent="0.25">
      <c r="A5617" s="377"/>
      <c r="B5617" s="378"/>
      <c r="C5617" s="377"/>
      <c r="D5617" s="378" t="s">
        <v>60954</v>
      </c>
      <c r="E5617" s="378"/>
      <c r="F5617" s="379"/>
      <c r="G5617" s="380"/>
      <c r="H5617" s="380">
        <f>+SUBTOTAL(9,H5611:H5616)</f>
        <v>198.11</v>
      </c>
      <c r="I5617" s="383"/>
      <c r="J5617" s="384"/>
      <c r="K5617" s="384"/>
    </row>
    <row r="5618" spans="1:11" x14ac:dyDescent="0.25">
      <c r="A5618" s="377"/>
      <c r="B5618" s="378"/>
      <c r="C5618" s="377"/>
      <c r="D5618" s="378" t="s">
        <v>60955</v>
      </c>
      <c r="E5618" s="378"/>
      <c r="F5618" s="379"/>
      <c r="G5618" s="380"/>
      <c r="H5618" s="380">
        <f>+SUBTOTAL(9,H5610:H5616)</f>
        <v>198.11</v>
      </c>
      <c r="I5618" s="383"/>
      <c r="J5618" s="384"/>
      <c r="K5618" s="384"/>
    </row>
    <row r="5619" spans="1:11" x14ac:dyDescent="0.25">
      <c r="A5619" s="377"/>
      <c r="B5619" s="378"/>
      <c r="C5619" s="377"/>
      <c r="D5619" s="378" t="s">
        <v>60956</v>
      </c>
      <c r="E5619" s="378"/>
      <c r="F5619" s="379">
        <v>24.18</v>
      </c>
      <c r="G5619" s="380"/>
      <c r="H5619" s="380">
        <f>+ROUND(H5618*F5619/100,2)</f>
        <v>47.9</v>
      </c>
      <c r="I5619" s="383"/>
      <c r="J5619" s="384"/>
      <c r="K5619" s="384"/>
    </row>
    <row r="5620" spans="1:11" x14ac:dyDescent="0.25">
      <c r="A5620" s="377"/>
      <c r="B5620" s="378"/>
      <c r="C5620" s="377"/>
      <c r="D5620" s="378" t="s">
        <v>60957</v>
      </c>
      <c r="E5620" s="378"/>
      <c r="F5620" s="379"/>
      <c r="G5620" s="380"/>
      <c r="H5620" s="380">
        <f>+H5618+H5619</f>
        <v>246.01000000000002</v>
      </c>
      <c r="I5620" s="383"/>
      <c r="J5620" s="384"/>
      <c r="K5620" s="384"/>
    </row>
    <row r="5621" spans="1:11" x14ac:dyDescent="0.25">
      <c r="A5621" s="377"/>
      <c r="B5621" s="378"/>
      <c r="C5621" s="377"/>
      <c r="D5621" s="378" t="s">
        <v>60958</v>
      </c>
      <c r="E5621" s="378"/>
      <c r="F5621" s="379"/>
      <c r="G5621" s="380"/>
      <c r="H5621" s="380">
        <v>246.01</v>
      </c>
      <c r="I5621" s="383"/>
      <c r="J5621" s="384"/>
      <c r="K5621" s="384"/>
    </row>
    <row r="5622" spans="1:11" x14ac:dyDescent="0.25">
      <c r="I5622" s="383"/>
      <c r="J5622" s="384"/>
      <c r="K5622" s="384"/>
    </row>
    <row r="5623" spans="1:11" x14ac:dyDescent="0.25">
      <c r="I5623" s="383"/>
      <c r="J5623" s="384"/>
      <c r="K5623" s="384"/>
    </row>
    <row r="5624" spans="1:11" x14ac:dyDescent="0.25">
      <c r="A5624" s="377" t="s">
        <v>60934</v>
      </c>
      <c r="B5624" s="378" t="s">
        <v>60935</v>
      </c>
      <c r="C5624" s="377"/>
      <c r="D5624" s="378"/>
      <c r="E5624" s="378"/>
      <c r="F5624" s="379"/>
      <c r="G5624" s="380"/>
      <c r="H5624" s="380"/>
      <c r="I5624" s="383"/>
      <c r="J5624" s="384"/>
      <c r="K5624" s="384"/>
    </row>
    <row r="5625" spans="1:11" x14ac:dyDescent="0.25">
      <c r="A5625" s="377"/>
      <c r="B5625" s="378"/>
      <c r="C5625" s="377" t="s">
        <v>60938</v>
      </c>
      <c r="D5625" s="378" t="s">
        <v>60939</v>
      </c>
      <c r="E5625" s="378" t="s">
        <v>60940</v>
      </c>
      <c r="F5625" s="379" t="s">
        <v>60941</v>
      </c>
      <c r="G5625" s="380" t="s">
        <v>60942</v>
      </c>
      <c r="H5625" s="380" t="s">
        <v>60943</v>
      </c>
      <c r="I5625" s="383"/>
      <c r="J5625" s="384"/>
      <c r="K5625" s="384"/>
    </row>
    <row r="5626" spans="1:11" x14ac:dyDescent="0.25">
      <c r="A5626" s="377"/>
      <c r="B5626" s="378"/>
      <c r="C5626" s="377"/>
      <c r="D5626" s="378"/>
      <c r="E5626" s="378"/>
      <c r="F5626" s="379"/>
      <c r="G5626" s="380"/>
      <c r="H5626" s="380"/>
      <c r="I5626" s="383"/>
      <c r="J5626" s="384"/>
      <c r="K5626" s="384"/>
    </row>
    <row r="5627" spans="1:11" x14ac:dyDescent="0.25">
      <c r="A5627" s="385" t="s">
        <v>63137</v>
      </c>
      <c r="B5627" s="386" t="s">
        <v>63138</v>
      </c>
      <c r="C5627" s="385"/>
      <c r="D5627" s="386"/>
      <c r="E5627" s="386" t="s">
        <v>33681</v>
      </c>
      <c r="F5627" s="379" t="s">
        <v>60946</v>
      </c>
      <c r="G5627" s="380"/>
      <c r="H5627" s="380"/>
      <c r="I5627" s="383"/>
      <c r="J5627" s="384"/>
      <c r="K5627" s="384"/>
    </row>
    <row r="5628" spans="1:11" x14ac:dyDescent="0.25">
      <c r="A5628" s="377"/>
      <c r="B5628" s="378">
        <v>3</v>
      </c>
      <c r="C5628" s="377" t="s">
        <v>63139</v>
      </c>
      <c r="D5628" s="378" t="s">
        <v>63140</v>
      </c>
      <c r="E5628" s="378" t="s">
        <v>284</v>
      </c>
      <c r="F5628" s="379">
        <v>4.0000000000000003E-5</v>
      </c>
      <c r="G5628" s="380">
        <v>174853.14</v>
      </c>
      <c r="H5628" s="380">
        <f>+ROUND(F5628*G5628,2)</f>
        <v>6.99</v>
      </c>
      <c r="I5628" s="383" t="s">
        <v>61092</v>
      </c>
      <c r="J5628" s="384" t="s">
        <v>60965</v>
      </c>
      <c r="K5628" s="384">
        <v>37743</v>
      </c>
    </row>
    <row r="5629" spans="1:11" x14ac:dyDescent="0.25">
      <c r="A5629" s="377"/>
      <c r="B5629" s="378">
        <v>3</v>
      </c>
      <c r="C5629" s="377" t="s">
        <v>63141</v>
      </c>
      <c r="D5629" s="378" t="s">
        <v>63142</v>
      </c>
      <c r="E5629" s="378" t="s">
        <v>284</v>
      </c>
      <c r="F5629" s="379">
        <v>4.0000000000000003E-5</v>
      </c>
      <c r="G5629" s="380">
        <v>393850.98</v>
      </c>
      <c r="H5629" s="380">
        <f>+ROUND(F5629*G5629,2)</f>
        <v>15.75</v>
      </c>
      <c r="I5629" s="383" t="s">
        <v>61092</v>
      </c>
      <c r="J5629" s="384" t="s">
        <v>60965</v>
      </c>
      <c r="K5629" s="384">
        <v>37762</v>
      </c>
    </row>
    <row r="5630" spans="1:11" x14ac:dyDescent="0.25">
      <c r="A5630" s="377"/>
      <c r="B5630" s="378"/>
      <c r="C5630" s="377"/>
      <c r="D5630" s="378" t="s">
        <v>61094</v>
      </c>
      <c r="E5630" s="378"/>
      <c r="F5630" s="379"/>
      <c r="G5630" s="380"/>
      <c r="H5630" s="380">
        <f>+SUBTOTAL(9,H5628:H5629)</f>
        <v>22.740000000000002</v>
      </c>
      <c r="I5630" s="383"/>
      <c r="J5630" s="384"/>
      <c r="K5630" s="384"/>
    </row>
    <row r="5631" spans="1:11" x14ac:dyDescent="0.25">
      <c r="A5631" s="377"/>
      <c r="B5631" s="378"/>
      <c r="C5631" s="377"/>
      <c r="D5631" s="378" t="s">
        <v>60955</v>
      </c>
      <c r="E5631" s="378"/>
      <c r="F5631" s="379"/>
      <c r="G5631" s="380"/>
      <c r="H5631" s="380">
        <f>+SUBTOTAL(9,H5628:H5629)</f>
        <v>22.740000000000002</v>
      </c>
      <c r="I5631" s="383"/>
      <c r="J5631" s="384"/>
      <c r="K5631" s="384"/>
    </row>
    <row r="5632" spans="1:11" x14ac:dyDescent="0.25">
      <c r="A5632" s="377"/>
      <c r="B5632" s="378"/>
      <c r="C5632" s="377"/>
      <c r="D5632" s="378" t="s">
        <v>60956</v>
      </c>
      <c r="E5632" s="378"/>
      <c r="F5632" s="379">
        <v>24.18</v>
      </c>
      <c r="G5632" s="380"/>
      <c r="H5632" s="380">
        <f>+ROUND(H5631*F5632/100,2)</f>
        <v>5.5</v>
      </c>
      <c r="I5632" s="383"/>
      <c r="J5632" s="384"/>
      <c r="K5632" s="384"/>
    </row>
    <row r="5633" spans="1:11" x14ac:dyDescent="0.25">
      <c r="A5633" s="377"/>
      <c r="B5633" s="378"/>
      <c r="C5633" s="377"/>
      <c r="D5633" s="378" t="s">
        <v>60957</v>
      </c>
      <c r="E5633" s="378"/>
      <c r="F5633" s="379"/>
      <c r="G5633" s="380"/>
      <c r="H5633" s="380">
        <f>+H5631+H5632</f>
        <v>28.240000000000002</v>
      </c>
      <c r="I5633" s="383"/>
      <c r="J5633" s="384"/>
      <c r="K5633" s="384"/>
    </row>
    <row r="5634" spans="1:11" x14ac:dyDescent="0.25">
      <c r="A5634" s="377"/>
      <c r="B5634" s="378"/>
      <c r="C5634" s="377"/>
      <c r="D5634" s="378" t="s">
        <v>60958</v>
      </c>
      <c r="E5634" s="378"/>
      <c r="F5634" s="379"/>
      <c r="G5634" s="380"/>
      <c r="H5634" s="380">
        <v>28.24</v>
      </c>
      <c r="I5634" s="383"/>
      <c r="J5634" s="384"/>
      <c r="K5634" s="384"/>
    </row>
    <row r="5635" spans="1:11" x14ac:dyDescent="0.25">
      <c r="I5635" s="383"/>
      <c r="J5635" s="384"/>
      <c r="K5635" s="384"/>
    </row>
    <row r="5636" spans="1:11" x14ac:dyDescent="0.25">
      <c r="I5636" s="383"/>
      <c r="J5636" s="384"/>
      <c r="K5636" s="384"/>
    </row>
    <row r="5637" spans="1:11" x14ac:dyDescent="0.25">
      <c r="A5637" s="377" t="s">
        <v>60934</v>
      </c>
      <c r="B5637" s="378" t="s">
        <v>60935</v>
      </c>
      <c r="C5637" s="377"/>
      <c r="D5637" s="378"/>
      <c r="E5637" s="378"/>
      <c r="F5637" s="379"/>
      <c r="G5637" s="380"/>
      <c r="H5637" s="380"/>
      <c r="I5637" s="383"/>
      <c r="J5637" s="384"/>
      <c r="K5637" s="384"/>
    </row>
    <row r="5638" spans="1:11" x14ac:dyDescent="0.25">
      <c r="A5638" s="377"/>
      <c r="B5638" s="378"/>
      <c r="C5638" s="377" t="s">
        <v>60938</v>
      </c>
      <c r="D5638" s="378" t="s">
        <v>60939</v>
      </c>
      <c r="E5638" s="378" t="s">
        <v>60940</v>
      </c>
      <c r="F5638" s="379" t="s">
        <v>60941</v>
      </c>
      <c r="G5638" s="380" t="s">
        <v>60942</v>
      </c>
      <c r="H5638" s="380" t="s">
        <v>60943</v>
      </c>
      <c r="I5638" s="383"/>
      <c r="J5638" s="384"/>
      <c r="K5638" s="384"/>
    </row>
    <row r="5639" spans="1:11" x14ac:dyDescent="0.25">
      <c r="A5639" s="377"/>
      <c r="B5639" s="378"/>
      <c r="C5639" s="377"/>
      <c r="D5639" s="378"/>
      <c r="E5639" s="378"/>
      <c r="F5639" s="379"/>
      <c r="G5639" s="380"/>
      <c r="H5639" s="380"/>
      <c r="I5639" s="383"/>
      <c r="J5639" s="384"/>
      <c r="K5639" s="384"/>
    </row>
    <row r="5640" spans="1:11" x14ac:dyDescent="0.25">
      <c r="A5640" s="385" t="s">
        <v>63143</v>
      </c>
      <c r="B5640" s="386" t="s">
        <v>63144</v>
      </c>
      <c r="C5640" s="385"/>
      <c r="D5640" s="386"/>
      <c r="E5640" s="386" t="s">
        <v>33681</v>
      </c>
      <c r="F5640" s="379" t="s">
        <v>60946</v>
      </c>
      <c r="G5640" s="380"/>
      <c r="H5640" s="380"/>
      <c r="I5640" s="383"/>
      <c r="J5640" s="384"/>
      <c r="K5640" s="384"/>
    </row>
    <row r="5641" spans="1:11" x14ac:dyDescent="0.25">
      <c r="A5641" s="377"/>
      <c r="B5641" s="378">
        <v>3</v>
      </c>
      <c r="C5641" s="377" t="s">
        <v>63139</v>
      </c>
      <c r="D5641" s="378" t="s">
        <v>63140</v>
      </c>
      <c r="E5641" s="378" t="s">
        <v>284</v>
      </c>
      <c r="F5641" s="379">
        <v>7.4000000000000003E-6</v>
      </c>
      <c r="G5641" s="380">
        <v>174853.14</v>
      </c>
      <c r="H5641" s="380">
        <f>+ROUND(F5641*G5641,2)</f>
        <v>1.29</v>
      </c>
      <c r="I5641" s="383" t="s">
        <v>61092</v>
      </c>
      <c r="J5641" s="384" t="s">
        <v>60965</v>
      </c>
      <c r="K5641" s="384">
        <v>37743</v>
      </c>
    </row>
    <row r="5642" spans="1:11" x14ac:dyDescent="0.25">
      <c r="A5642" s="377"/>
      <c r="B5642" s="378">
        <v>3</v>
      </c>
      <c r="C5642" s="377" t="s">
        <v>63141</v>
      </c>
      <c r="D5642" s="378" t="s">
        <v>63142</v>
      </c>
      <c r="E5642" s="378" t="s">
        <v>284</v>
      </c>
      <c r="F5642" s="379">
        <v>7.4000000000000003E-6</v>
      </c>
      <c r="G5642" s="380">
        <v>393850.98</v>
      </c>
      <c r="H5642" s="380">
        <f>+ROUND(F5642*G5642,2)</f>
        <v>2.91</v>
      </c>
      <c r="I5642" s="383" t="s">
        <v>61092</v>
      </c>
      <c r="J5642" s="384" t="s">
        <v>60965</v>
      </c>
      <c r="K5642" s="384">
        <v>37762</v>
      </c>
    </row>
    <row r="5643" spans="1:11" x14ac:dyDescent="0.25">
      <c r="A5643" s="377"/>
      <c r="B5643" s="378"/>
      <c r="C5643" s="377"/>
      <c r="D5643" s="378" t="s">
        <v>61094</v>
      </c>
      <c r="E5643" s="378"/>
      <c r="F5643" s="379"/>
      <c r="G5643" s="380"/>
      <c r="H5643" s="380">
        <f>+SUBTOTAL(9,H5641:H5642)</f>
        <v>4.2</v>
      </c>
      <c r="I5643" s="383"/>
      <c r="J5643" s="384"/>
      <c r="K5643" s="384"/>
    </row>
    <row r="5644" spans="1:11" x14ac:dyDescent="0.25">
      <c r="A5644" s="377"/>
      <c r="B5644" s="378"/>
      <c r="C5644" s="377"/>
      <c r="D5644" s="378" t="s">
        <v>60955</v>
      </c>
      <c r="E5644" s="378"/>
      <c r="F5644" s="379"/>
      <c r="G5644" s="380"/>
      <c r="H5644" s="380">
        <f>+SUBTOTAL(9,H5641:H5642)</f>
        <v>4.2</v>
      </c>
      <c r="I5644" s="383"/>
      <c r="J5644" s="384"/>
      <c r="K5644" s="384"/>
    </row>
    <row r="5645" spans="1:11" x14ac:dyDescent="0.25">
      <c r="A5645" s="377"/>
      <c r="B5645" s="378"/>
      <c r="C5645" s="377"/>
      <c r="D5645" s="378" t="s">
        <v>60956</v>
      </c>
      <c r="E5645" s="378"/>
      <c r="F5645" s="379">
        <v>24.18</v>
      </c>
      <c r="G5645" s="380"/>
      <c r="H5645" s="380">
        <f>+ROUND(H5644*F5645/100,2)</f>
        <v>1.02</v>
      </c>
      <c r="I5645" s="383"/>
      <c r="J5645" s="384"/>
      <c r="K5645" s="384"/>
    </row>
    <row r="5646" spans="1:11" x14ac:dyDescent="0.25">
      <c r="A5646" s="377"/>
      <c r="B5646" s="378"/>
      <c r="C5646" s="377"/>
      <c r="D5646" s="378" t="s">
        <v>60957</v>
      </c>
      <c r="E5646" s="378"/>
      <c r="F5646" s="379"/>
      <c r="G5646" s="380"/>
      <c r="H5646" s="380">
        <f>+H5644+H5645</f>
        <v>5.2200000000000006</v>
      </c>
      <c r="I5646" s="383"/>
      <c r="J5646" s="384"/>
      <c r="K5646" s="384"/>
    </row>
    <row r="5647" spans="1:11" x14ac:dyDescent="0.25">
      <c r="A5647" s="377"/>
      <c r="B5647" s="378"/>
      <c r="C5647" s="377"/>
      <c r="D5647" s="378" t="s">
        <v>60958</v>
      </c>
      <c r="E5647" s="378"/>
      <c r="F5647" s="379"/>
      <c r="G5647" s="380"/>
      <c r="H5647" s="380">
        <v>5.22</v>
      </c>
      <c r="I5647" s="383"/>
      <c r="J5647" s="384"/>
      <c r="K5647" s="384"/>
    </row>
    <row r="5648" spans="1:11" x14ac:dyDescent="0.25">
      <c r="I5648" s="383"/>
      <c r="J5648" s="384"/>
      <c r="K5648" s="384"/>
    </row>
    <row r="5649" spans="1:11" x14ac:dyDescent="0.25">
      <c r="I5649" s="383"/>
      <c r="J5649" s="384"/>
      <c r="K5649" s="384"/>
    </row>
    <row r="5650" spans="1:11" x14ac:dyDescent="0.25">
      <c r="A5650" s="377" t="s">
        <v>60934</v>
      </c>
      <c r="B5650" s="378" t="s">
        <v>60935</v>
      </c>
      <c r="C5650" s="377"/>
      <c r="D5650" s="378"/>
      <c r="E5650" s="378"/>
      <c r="F5650" s="379"/>
      <c r="G5650" s="380"/>
      <c r="H5650" s="380"/>
      <c r="I5650" s="383"/>
      <c r="J5650" s="384"/>
      <c r="K5650" s="384"/>
    </row>
    <row r="5651" spans="1:11" x14ac:dyDescent="0.25">
      <c r="A5651" s="377"/>
      <c r="B5651" s="378"/>
      <c r="C5651" s="377" t="s">
        <v>60938</v>
      </c>
      <c r="D5651" s="378" t="s">
        <v>60939</v>
      </c>
      <c r="E5651" s="378" t="s">
        <v>60940</v>
      </c>
      <c r="F5651" s="379" t="s">
        <v>60941</v>
      </c>
      <c r="G5651" s="380" t="s">
        <v>60942</v>
      </c>
      <c r="H5651" s="380" t="s">
        <v>60943</v>
      </c>
      <c r="I5651" s="383"/>
      <c r="J5651" s="384"/>
      <c r="K5651" s="384"/>
    </row>
    <row r="5652" spans="1:11" x14ac:dyDescent="0.25">
      <c r="A5652" s="377"/>
      <c r="B5652" s="378"/>
      <c r="C5652" s="377"/>
      <c r="D5652" s="378"/>
      <c r="E5652" s="378"/>
      <c r="F5652" s="379"/>
      <c r="G5652" s="380"/>
      <c r="H5652" s="380"/>
      <c r="I5652" s="383"/>
      <c r="J5652" s="384"/>
      <c r="K5652" s="384"/>
    </row>
    <row r="5653" spans="1:11" x14ac:dyDescent="0.25">
      <c r="A5653" s="385" t="s">
        <v>63145</v>
      </c>
      <c r="B5653" s="386" t="s">
        <v>63146</v>
      </c>
      <c r="C5653" s="385"/>
      <c r="D5653" s="386"/>
      <c r="E5653" s="386" t="s">
        <v>33681</v>
      </c>
      <c r="F5653" s="379" t="s">
        <v>60946</v>
      </c>
      <c r="G5653" s="380"/>
      <c r="H5653" s="380"/>
      <c r="I5653" s="383"/>
      <c r="J5653" s="384"/>
      <c r="K5653" s="384"/>
    </row>
    <row r="5654" spans="1:11" x14ac:dyDescent="0.25">
      <c r="A5654" s="377"/>
      <c r="B5654" s="378">
        <v>3</v>
      </c>
      <c r="C5654" s="377" t="s">
        <v>63139</v>
      </c>
      <c r="D5654" s="378" t="s">
        <v>63140</v>
      </c>
      <c r="E5654" s="378" t="s">
        <v>284</v>
      </c>
      <c r="F5654" s="379">
        <v>2.9000000000000002E-6</v>
      </c>
      <c r="G5654" s="380">
        <v>174853.14</v>
      </c>
      <c r="H5654" s="380">
        <f>+ROUND(F5654*G5654,2)</f>
        <v>0.51</v>
      </c>
      <c r="I5654" s="383" t="s">
        <v>61092</v>
      </c>
      <c r="J5654" s="384" t="s">
        <v>60965</v>
      </c>
      <c r="K5654" s="384">
        <v>37743</v>
      </c>
    </row>
    <row r="5655" spans="1:11" x14ac:dyDescent="0.25">
      <c r="A5655" s="377"/>
      <c r="B5655" s="378">
        <v>3</v>
      </c>
      <c r="C5655" s="377" t="s">
        <v>63141</v>
      </c>
      <c r="D5655" s="378" t="s">
        <v>63142</v>
      </c>
      <c r="E5655" s="378" t="s">
        <v>284</v>
      </c>
      <c r="F5655" s="379">
        <v>2.9000000000000002E-6</v>
      </c>
      <c r="G5655" s="380">
        <v>393850.98</v>
      </c>
      <c r="H5655" s="380">
        <f>+ROUND(F5655*G5655,2)</f>
        <v>1.1399999999999999</v>
      </c>
      <c r="I5655" s="383" t="s">
        <v>61092</v>
      </c>
      <c r="J5655" s="384" t="s">
        <v>60965</v>
      </c>
      <c r="K5655" s="384">
        <v>37762</v>
      </c>
    </row>
    <row r="5656" spans="1:11" x14ac:dyDescent="0.25">
      <c r="A5656" s="377"/>
      <c r="B5656" s="378"/>
      <c r="C5656" s="377"/>
      <c r="D5656" s="378" t="s">
        <v>61094</v>
      </c>
      <c r="E5656" s="378"/>
      <c r="F5656" s="379"/>
      <c r="G5656" s="380"/>
      <c r="H5656" s="380">
        <f>+SUBTOTAL(9,H5654:H5655)</f>
        <v>1.65</v>
      </c>
      <c r="I5656" s="383"/>
      <c r="J5656" s="384"/>
      <c r="K5656" s="384"/>
    </row>
    <row r="5657" spans="1:11" x14ac:dyDescent="0.25">
      <c r="A5657" s="377"/>
      <c r="B5657" s="378"/>
      <c r="C5657" s="377"/>
      <c r="D5657" s="378" t="s">
        <v>60955</v>
      </c>
      <c r="E5657" s="378"/>
      <c r="F5657" s="379"/>
      <c r="G5657" s="380"/>
      <c r="H5657" s="380">
        <f>+SUBTOTAL(9,H5654:H5655)</f>
        <v>1.65</v>
      </c>
      <c r="I5657" s="383"/>
      <c r="J5657" s="384"/>
      <c r="K5657" s="384"/>
    </row>
    <row r="5658" spans="1:11" x14ac:dyDescent="0.25">
      <c r="A5658" s="377"/>
      <c r="B5658" s="378"/>
      <c r="C5658" s="377"/>
      <c r="D5658" s="378" t="s">
        <v>60956</v>
      </c>
      <c r="E5658" s="378"/>
      <c r="F5658" s="379">
        <v>24.18</v>
      </c>
      <c r="G5658" s="380"/>
      <c r="H5658" s="380">
        <f>+ROUND(H5657*F5658/100,2)</f>
        <v>0.4</v>
      </c>
      <c r="I5658" s="383"/>
      <c r="J5658" s="384"/>
      <c r="K5658" s="384"/>
    </row>
    <row r="5659" spans="1:11" x14ac:dyDescent="0.25">
      <c r="A5659" s="377"/>
      <c r="B5659" s="378"/>
      <c r="C5659" s="377"/>
      <c r="D5659" s="378" t="s">
        <v>60957</v>
      </c>
      <c r="E5659" s="378"/>
      <c r="F5659" s="379"/>
      <c r="G5659" s="380"/>
      <c r="H5659" s="380">
        <f>+H5657+H5658</f>
        <v>2.0499999999999998</v>
      </c>
      <c r="I5659" s="383"/>
      <c r="J5659" s="384"/>
      <c r="K5659" s="384"/>
    </row>
    <row r="5660" spans="1:11" x14ac:dyDescent="0.25">
      <c r="A5660" s="377"/>
      <c r="B5660" s="378"/>
      <c r="C5660" s="377"/>
      <c r="D5660" s="378" t="s">
        <v>60958</v>
      </c>
      <c r="E5660" s="378"/>
      <c r="F5660" s="379"/>
      <c r="G5660" s="380"/>
      <c r="H5660" s="380">
        <v>2.0499999999999998</v>
      </c>
      <c r="I5660" s="383"/>
      <c r="J5660" s="384"/>
      <c r="K5660" s="384"/>
    </row>
    <row r="5661" spans="1:11" x14ac:dyDescent="0.25">
      <c r="I5661" s="383"/>
      <c r="J5661" s="384"/>
      <c r="K5661" s="384"/>
    </row>
    <row r="5662" spans="1:11" x14ac:dyDescent="0.25">
      <c r="I5662" s="383"/>
      <c r="J5662" s="384"/>
      <c r="K5662" s="384"/>
    </row>
    <row r="5663" spans="1:11" x14ac:dyDescent="0.25">
      <c r="A5663" s="377" t="s">
        <v>60934</v>
      </c>
      <c r="B5663" s="378" t="s">
        <v>60935</v>
      </c>
      <c r="C5663" s="377"/>
      <c r="D5663" s="378"/>
      <c r="E5663" s="378"/>
      <c r="F5663" s="379"/>
      <c r="G5663" s="380"/>
      <c r="H5663" s="380"/>
      <c r="I5663" s="383"/>
      <c r="J5663" s="384"/>
      <c r="K5663" s="384"/>
    </row>
    <row r="5664" spans="1:11" x14ac:dyDescent="0.25">
      <c r="A5664" s="377"/>
      <c r="B5664" s="378"/>
      <c r="C5664" s="377" t="s">
        <v>60938</v>
      </c>
      <c r="D5664" s="378" t="s">
        <v>60939</v>
      </c>
      <c r="E5664" s="378" t="s">
        <v>60940</v>
      </c>
      <c r="F5664" s="379" t="s">
        <v>60941</v>
      </c>
      <c r="G5664" s="380" t="s">
        <v>60942</v>
      </c>
      <c r="H5664" s="380" t="s">
        <v>60943</v>
      </c>
      <c r="I5664" s="383"/>
      <c r="J5664" s="384"/>
      <c r="K5664" s="384"/>
    </row>
    <row r="5665" spans="1:11" x14ac:dyDescent="0.25">
      <c r="A5665" s="377"/>
      <c r="B5665" s="378"/>
      <c r="C5665" s="377"/>
      <c r="D5665" s="378"/>
      <c r="E5665" s="378"/>
      <c r="F5665" s="379"/>
      <c r="G5665" s="380"/>
      <c r="H5665" s="380"/>
      <c r="I5665" s="383"/>
      <c r="J5665" s="384"/>
      <c r="K5665" s="384"/>
    </row>
    <row r="5666" spans="1:11" x14ac:dyDescent="0.25">
      <c r="A5666" s="385" t="s">
        <v>63147</v>
      </c>
      <c r="B5666" s="386" t="s">
        <v>63148</v>
      </c>
      <c r="C5666" s="385"/>
      <c r="D5666" s="386"/>
      <c r="E5666" s="386" t="s">
        <v>33681</v>
      </c>
      <c r="F5666" s="379" t="s">
        <v>60946</v>
      </c>
      <c r="G5666" s="380"/>
      <c r="H5666" s="380"/>
      <c r="I5666" s="383"/>
      <c r="J5666" s="384"/>
      <c r="K5666" s="384"/>
    </row>
    <row r="5667" spans="1:11" x14ac:dyDescent="0.25">
      <c r="A5667" s="377"/>
      <c r="B5667" s="378">
        <v>3</v>
      </c>
      <c r="C5667" s="377" t="s">
        <v>63139</v>
      </c>
      <c r="D5667" s="378" t="s">
        <v>63140</v>
      </c>
      <c r="E5667" s="378" t="s">
        <v>284</v>
      </c>
      <c r="F5667" s="379">
        <v>7.4999999999999993E-5</v>
      </c>
      <c r="G5667" s="380">
        <v>174853.14</v>
      </c>
      <c r="H5667" s="380">
        <f>+ROUND(F5667*G5667,2)</f>
        <v>13.11</v>
      </c>
      <c r="I5667" s="383" t="s">
        <v>61092</v>
      </c>
      <c r="J5667" s="384" t="s">
        <v>60965</v>
      </c>
      <c r="K5667" s="384">
        <v>37743</v>
      </c>
    </row>
    <row r="5668" spans="1:11" x14ac:dyDescent="0.25">
      <c r="A5668" s="377"/>
      <c r="B5668" s="378">
        <v>3</v>
      </c>
      <c r="C5668" s="377" t="s">
        <v>63141</v>
      </c>
      <c r="D5668" s="378" t="s">
        <v>63142</v>
      </c>
      <c r="E5668" s="378" t="s">
        <v>284</v>
      </c>
      <c r="F5668" s="379">
        <v>7.4999999999999993E-5</v>
      </c>
      <c r="G5668" s="380">
        <v>393850.98</v>
      </c>
      <c r="H5668" s="380">
        <f>+ROUND(F5668*G5668,2)</f>
        <v>29.54</v>
      </c>
      <c r="I5668" s="383" t="s">
        <v>61092</v>
      </c>
      <c r="J5668" s="384" t="s">
        <v>60965</v>
      </c>
      <c r="K5668" s="384">
        <v>37762</v>
      </c>
    </row>
    <row r="5669" spans="1:11" x14ac:dyDescent="0.25">
      <c r="A5669" s="377"/>
      <c r="B5669" s="378"/>
      <c r="C5669" s="377"/>
      <c r="D5669" s="378" t="s">
        <v>61094</v>
      </c>
      <c r="E5669" s="378"/>
      <c r="F5669" s="379"/>
      <c r="G5669" s="380"/>
      <c r="H5669" s="380">
        <f>+SUBTOTAL(9,H5667:H5668)</f>
        <v>42.65</v>
      </c>
      <c r="I5669" s="383"/>
      <c r="J5669" s="384"/>
      <c r="K5669" s="384"/>
    </row>
    <row r="5670" spans="1:11" x14ac:dyDescent="0.25">
      <c r="A5670" s="377"/>
      <c r="B5670" s="378"/>
      <c r="C5670" s="377"/>
      <c r="D5670" s="378" t="s">
        <v>60955</v>
      </c>
      <c r="E5670" s="378"/>
      <c r="F5670" s="379"/>
      <c r="G5670" s="380"/>
      <c r="H5670" s="380">
        <f>+SUBTOTAL(9,H5667:H5668)</f>
        <v>42.65</v>
      </c>
      <c r="I5670" s="383"/>
      <c r="J5670" s="384"/>
      <c r="K5670" s="384"/>
    </row>
    <row r="5671" spans="1:11" x14ac:dyDescent="0.25">
      <c r="A5671" s="377"/>
      <c r="B5671" s="378"/>
      <c r="C5671" s="377"/>
      <c r="D5671" s="378" t="s">
        <v>60956</v>
      </c>
      <c r="E5671" s="378"/>
      <c r="F5671" s="379">
        <v>24.18</v>
      </c>
      <c r="G5671" s="380"/>
      <c r="H5671" s="380">
        <f>+ROUND(H5670*F5671/100,2)</f>
        <v>10.31</v>
      </c>
      <c r="I5671" s="383"/>
      <c r="J5671" s="384"/>
      <c r="K5671" s="384"/>
    </row>
    <row r="5672" spans="1:11" x14ac:dyDescent="0.25">
      <c r="A5672" s="377"/>
      <c r="B5672" s="378"/>
      <c r="C5672" s="377"/>
      <c r="D5672" s="378" t="s">
        <v>60957</v>
      </c>
      <c r="E5672" s="378"/>
      <c r="F5672" s="379"/>
      <c r="G5672" s="380"/>
      <c r="H5672" s="380">
        <f>+H5670+H5671</f>
        <v>52.96</v>
      </c>
      <c r="I5672" s="383"/>
      <c r="J5672" s="384"/>
      <c r="K5672" s="384"/>
    </row>
    <row r="5673" spans="1:11" x14ac:dyDescent="0.25">
      <c r="A5673" s="377"/>
      <c r="B5673" s="378"/>
      <c r="C5673" s="377"/>
      <c r="D5673" s="378" t="s">
        <v>60958</v>
      </c>
      <c r="E5673" s="378"/>
      <c r="F5673" s="379"/>
      <c r="G5673" s="380"/>
      <c r="H5673" s="380">
        <v>52.96</v>
      </c>
      <c r="I5673" s="383"/>
      <c r="J5673" s="384"/>
      <c r="K5673" s="384"/>
    </row>
    <row r="5674" spans="1:11" x14ac:dyDescent="0.25">
      <c r="I5674" s="383"/>
      <c r="J5674" s="384"/>
      <c r="K5674" s="384"/>
    </row>
    <row r="5675" spans="1:11" x14ac:dyDescent="0.25">
      <c r="I5675" s="383"/>
      <c r="J5675" s="384"/>
      <c r="K5675" s="384"/>
    </row>
    <row r="5676" spans="1:11" x14ac:dyDescent="0.25">
      <c r="A5676" s="377" t="s">
        <v>60934</v>
      </c>
      <c r="B5676" s="378" t="s">
        <v>60935</v>
      </c>
      <c r="C5676" s="377"/>
      <c r="D5676" s="378"/>
      <c r="E5676" s="378"/>
      <c r="F5676" s="379"/>
      <c r="G5676" s="380"/>
      <c r="H5676" s="380"/>
      <c r="I5676" s="383"/>
      <c r="J5676" s="384"/>
      <c r="K5676" s="384"/>
    </row>
    <row r="5677" spans="1:11" x14ac:dyDescent="0.25">
      <c r="A5677" s="377"/>
      <c r="B5677" s="378"/>
      <c r="C5677" s="377" t="s">
        <v>60938</v>
      </c>
      <c r="D5677" s="378" t="s">
        <v>60939</v>
      </c>
      <c r="E5677" s="378" t="s">
        <v>60940</v>
      </c>
      <c r="F5677" s="379" t="s">
        <v>60941</v>
      </c>
      <c r="G5677" s="380" t="s">
        <v>60942</v>
      </c>
      <c r="H5677" s="380" t="s">
        <v>60943</v>
      </c>
      <c r="I5677" s="383"/>
      <c r="J5677" s="384"/>
      <c r="K5677" s="384"/>
    </row>
    <row r="5678" spans="1:11" x14ac:dyDescent="0.25">
      <c r="A5678" s="377"/>
      <c r="B5678" s="378"/>
      <c r="C5678" s="377"/>
      <c r="D5678" s="378"/>
      <c r="E5678" s="378"/>
      <c r="F5678" s="379"/>
      <c r="G5678" s="380"/>
      <c r="H5678" s="380"/>
      <c r="I5678" s="383"/>
      <c r="J5678" s="384"/>
      <c r="K5678" s="384"/>
    </row>
    <row r="5679" spans="1:11" x14ac:dyDescent="0.25">
      <c r="A5679" s="385" t="s">
        <v>63149</v>
      </c>
      <c r="B5679" s="386" t="s">
        <v>63150</v>
      </c>
      <c r="C5679" s="385"/>
      <c r="D5679" s="386"/>
      <c r="E5679" s="386" t="s">
        <v>33681</v>
      </c>
      <c r="F5679" s="379" t="s">
        <v>60946</v>
      </c>
      <c r="G5679" s="380"/>
      <c r="H5679" s="380"/>
      <c r="I5679" s="383"/>
      <c r="J5679" s="384"/>
      <c r="K5679" s="384"/>
    </row>
    <row r="5680" spans="1:11" x14ac:dyDescent="0.25">
      <c r="A5680" s="377"/>
      <c r="B5680" s="378">
        <v>2</v>
      </c>
      <c r="C5680" s="377" t="s">
        <v>27114</v>
      </c>
      <c r="D5680" s="378" t="s">
        <v>62528</v>
      </c>
      <c r="E5680" s="378" t="s">
        <v>33591</v>
      </c>
      <c r="F5680" s="379">
        <v>29.47</v>
      </c>
      <c r="G5680" s="380">
        <v>3.7</v>
      </c>
      <c r="H5680" s="380">
        <f>+ROUND(F5680*G5680,2)</f>
        <v>109.04</v>
      </c>
      <c r="I5680" s="383" t="s">
        <v>60981</v>
      </c>
      <c r="J5680" s="384" t="s">
        <v>60965</v>
      </c>
      <c r="K5680" s="384">
        <v>4221</v>
      </c>
    </row>
    <row r="5681" spans="1:11" x14ac:dyDescent="0.25">
      <c r="A5681" s="377"/>
      <c r="B5681" s="378"/>
      <c r="C5681" s="377"/>
      <c r="D5681" s="378" t="s">
        <v>60986</v>
      </c>
      <c r="E5681" s="378"/>
      <c r="F5681" s="379"/>
      <c r="G5681" s="380"/>
      <c r="H5681" s="380">
        <f>+SUBTOTAL(9,H5680:H5680)</f>
        <v>109.04</v>
      </c>
      <c r="I5681" s="383"/>
      <c r="J5681" s="384"/>
      <c r="K5681" s="384"/>
    </row>
    <row r="5682" spans="1:11" x14ac:dyDescent="0.25">
      <c r="A5682" s="377"/>
      <c r="B5682" s="378"/>
      <c r="C5682" s="377"/>
      <c r="D5682" s="378" t="s">
        <v>60955</v>
      </c>
      <c r="E5682" s="378"/>
      <c r="F5682" s="379"/>
      <c r="G5682" s="380"/>
      <c r="H5682" s="380">
        <f>+SUBTOTAL(9,H5680:H5680)</f>
        <v>109.04</v>
      </c>
      <c r="I5682" s="383"/>
      <c r="J5682" s="384"/>
      <c r="K5682" s="384"/>
    </row>
    <row r="5683" spans="1:11" x14ac:dyDescent="0.25">
      <c r="A5683" s="377"/>
      <c r="B5683" s="378"/>
      <c r="C5683" s="377"/>
      <c r="D5683" s="378" t="s">
        <v>60956</v>
      </c>
      <c r="E5683" s="378"/>
      <c r="F5683" s="379">
        <v>24.18</v>
      </c>
      <c r="G5683" s="380"/>
      <c r="H5683" s="380">
        <f>+ROUND(H5682*F5683/100,2)</f>
        <v>26.37</v>
      </c>
      <c r="I5683" s="383"/>
      <c r="J5683" s="384"/>
      <c r="K5683" s="384"/>
    </row>
    <row r="5684" spans="1:11" x14ac:dyDescent="0.25">
      <c r="A5684" s="377"/>
      <c r="B5684" s="378"/>
      <c r="C5684" s="377"/>
      <c r="D5684" s="378" t="s">
        <v>60957</v>
      </c>
      <c r="E5684" s="378"/>
      <c r="F5684" s="379"/>
      <c r="G5684" s="380"/>
      <c r="H5684" s="380">
        <f>+H5682+H5683</f>
        <v>135.41</v>
      </c>
      <c r="I5684" s="383"/>
      <c r="J5684" s="384"/>
      <c r="K5684" s="384"/>
    </row>
    <row r="5685" spans="1:11" x14ac:dyDescent="0.25">
      <c r="A5685" s="377"/>
      <c r="B5685" s="378"/>
      <c r="C5685" s="377"/>
      <c r="D5685" s="378" t="s">
        <v>60958</v>
      </c>
      <c r="E5685" s="378"/>
      <c r="F5685" s="379"/>
      <c r="G5685" s="380"/>
      <c r="H5685" s="380">
        <v>135.41</v>
      </c>
      <c r="I5685" s="383"/>
      <c r="J5685" s="384"/>
      <c r="K5685" s="384"/>
    </row>
    <row r="5686" spans="1:11" x14ac:dyDescent="0.25">
      <c r="I5686" s="383"/>
      <c r="J5686" s="384"/>
      <c r="K5686" s="384"/>
    </row>
    <row r="5687" spans="1:11" x14ac:dyDescent="0.25">
      <c r="I5687" s="383"/>
      <c r="J5687" s="384"/>
      <c r="K5687" s="384"/>
    </row>
    <row r="5688" spans="1:11" x14ac:dyDescent="0.25">
      <c r="A5688" s="377" t="s">
        <v>60934</v>
      </c>
      <c r="B5688" s="378" t="s">
        <v>60935</v>
      </c>
      <c r="C5688" s="377"/>
      <c r="D5688" s="378"/>
      <c r="E5688" s="378"/>
      <c r="F5688" s="379"/>
      <c r="G5688" s="380"/>
      <c r="H5688" s="380"/>
      <c r="I5688" s="383"/>
      <c r="J5688" s="384"/>
      <c r="K5688" s="384"/>
    </row>
    <row r="5689" spans="1:11" x14ac:dyDescent="0.25">
      <c r="A5689" s="377"/>
      <c r="B5689" s="378"/>
      <c r="C5689" s="377" t="s">
        <v>60938</v>
      </c>
      <c r="D5689" s="378" t="s">
        <v>60939</v>
      </c>
      <c r="E5689" s="378" t="s">
        <v>60940</v>
      </c>
      <c r="F5689" s="379" t="s">
        <v>60941</v>
      </c>
      <c r="G5689" s="380" t="s">
        <v>60942</v>
      </c>
      <c r="H5689" s="380" t="s">
        <v>60943</v>
      </c>
      <c r="I5689" s="383"/>
      <c r="J5689" s="384"/>
      <c r="K5689" s="384"/>
    </row>
    <row r="5690" spans="1:11" x14ac:dyDescent="0.25">
      <c r="A5690" s="377"/>
      <c r="B5690" s="378"/>
      <c r="C5690" s="377"/>
      <c r="D5690" s="378"/>
      <c r="E5690" s="378"/>
      <c r="F5690" s="379"/>
      <c r="G5690" s="380"/>
      <c r="H5690" s="380"/>
      <c r="I5690" s="383"/>
      <c r="J5690" s="384"/>
      <c r="K5690" s="384"/>
    </row>
    <row r="5691" spans="1:11" x14ac:dyDescent="0.25">
      <c r="A5691" s="385" t="s">
        <v>63151</v>
      </c>
      <c r="B5691" s="386" t="s">
        <v>63152</v>
      </c>
      <c r="C5691" s="385"/>
      <c r="D5691" s="386"/>
      <c r="E5691" s="386" t="s">
        <v>61033</v>
      </c>
      <c r="F5691" s="379" t="s">
        <v>60946</v>
      </c>
      <c r="G5691" s="380"/>
      <c r="H5691" s="380"/>
      <c r="I5691" s="383"/>
      <c r="J5691" s="384"/>
      <c r="K5691" s="384"/>
    </row>
    <row r="5692" spans="1:11" x14ac:dyDescent="0.25">
      <c r="A5692" s="377"/>
      <c r="B5692" s="378"/>
      <c r="C5692" s="377"/>
      <c r="D5692" s="378" t="s">
        <v>60947</v>
      </c>
      <c r="E5692" s="378"/>
      <c r="F5692" s="379"/>
      <c r="G5692" s="380"/>
      <c r="H5692" s="380"/>
      <c r="I5692" s="383"/>
      <c r="J5692" s="384"/>
      <c r="K5692" s="384"/>
    </row>
    <row r="5693" spans="1:11" x14ac:dyDescent="0.25">
      <c r="A5693" s="377"/>
      <c r="B5693" s="378" t="s">
        <v>60948</v>
      </c>
      <c r="C5693" s="377" t="s">
        <v>63003</v>
      </c>
      <c r="D5693" s="378" t="s">
        <v>63004</v>
      </c>
      <c r="E5693" s="378" t="s">
        <v>33681</v>
      </c>
      <c r="F5693" s="379">
        <v>1</v>
      </c>
      <c r="G5693" s="380">
        <v>17.829999999999998</v>
      </c>
      <c r="H5693" s="380">
        <f>+ROUND(F5693*G5693,2)</f>
        <v>17.829999999999998</v>
      </c>
      <c r="I5693" s="383" t="s">
        <v>60952</v>
      </c>
      <c r="J5693" s="384" t="s">
        <v>60965</v>
      </c>
      <c r="K5693" s="384" t="s">
        <v>63003</v>
      </c>
    </row>
    <row r="5694" spans="1:11" x14ac:dyDescent="0.25">
      <c r="A5694" s="377"/>
      <c r="B5694" s="378" t="s">
        <v>60948</v>
      </c>
      <c r="C5694" s="377" t="s">
        <v>63127</v>
      </c>
      <c r="D5694" s="378" t="s">
        <v>63128</v>
      </c>
      <c r="E5694" s="378" t="s">
        <v>33681</v>
      </c>
      <c r="F5694" s="379">
        <v>1</v>
      </c>
      <c r="G5694" s="380">
        <v>22.74</v>
      </c>
      <c r="H5694" s="380">
        <f>+ROUND(F5694*G5694,2)</f>
        <v>22.74</v>
      </c>
      <c r="I5694" s="383" t="s">
        <v>60952</v>
      </c>
      <c r="J5694" s="384" t="s">
        <v>60965</v>
      </c>
      <c r="K5694" s="384" t="s">
        <v>63127</v>
      </c>
    </row>
    <row r="5695" spans="1:11" x14ac:dyDescent="0.25">
      <c r="A5695" s="377"/>
      <c r="B5695" s="378" t="s">
        <v>60948</v>
      </c>
      <c r="C5695" s="377" t="s">
        <v>63129</v>
      </c>
      <c r="D5695" s="378" t="s">
        <v>63130</v>
      </c>
      <c r="E5695" s="378" t="s">
        <v>33681</v>
      </c>
      <c r="F5695" s="379">
        <v>1</v>
      </c>
      <c r="G5695" s="380">
        <v>4.2</v>
      </c>
      <c r="H5695" s="380">
        <f>+ROUND(F5695*G5695,2)</f>
        <v>4.2</v>
      </c>
      <c r="I5695" s="383" t="s">
        <v>60952</v>
      </c>
      <c r="J5695" s="384" t="s">
        <v>60965</v>
      </c>
      <c r="K5695" s="384" t="s">
        <v>63129</v>
      </c>
    </row>
    <row r="5696" spans="1:11" x14ac:dyDescent="0.25">
      <c r="A5696" s="377"/>
      <c r="B5696" s="378" t="s">
        <v>60948</v>
      </c>
      <c r="C5696" s="377" t="s">
        <v>63131</v>
      </c>
      <c r="D5696" s="378" t="s">
        <v>63132</v>
      </c>
      <c r="E5696" s="378" t="s">
        <v>33681</v>
      </c>
      <c r="F5696" s="379">
        <v>1</v>
      </c>
      <c r="G5696" s="380">
        <v>1.65</v>
      </c>
      <c r="H5696" s="380">
        <f>+ROUND(F5696*G5696,2)</f>
        <v>1.65</v>
      </c>
      <c r="I5696" s="383" t="s">
        <v>60952</v>
      </c>
      <c r="J5696" s="384" t="s">
        <v>60965</v>
      </c>
      <c r="K5696" s="384" t="s">
        <v>63131</v>
      </c>
    </row>
    <row r="5697" spans="1:11" x14ac:dyDescent="0.25">
      <c r="A5697" s="377"/>
      <c r="B5697" s="378"/>
      <c r="C5697" s="377"/>
      <c r="D5697" s="378" t="s">
        <v>60954</v>
      </c>
      <c r="E5697" s="378"/>
      <c r="F5697" s="379"/>
      <c r="G5697" s="380"/>
      <c r="H5697" s="380">
        <f>+SUBTOTAL(9,H5693:H5696)</f>
        <v>46.419999999999995</v>
      </c>
      <c r="I5697" s="383"/>
      <c r="J5697" s="384"/>
      <c r="K5697" s="384"/>
    </row>
    <row r="5698" spans="1:11" x14ac:dyDescent="0.25">
      <c r="A5698" s="377"/>
      <c r="B5698" s="378"/>
      <c r="C5698" s="377"/>
      <c r="D5698" s="378" t="s">
        <v>60955</v>
      </c>
      <c r="E5698" s="378"/>
      <c r="F5698" s="379"/>
      <c r="G5698" s="380"/>
      <c r="H5698" s="380">
        <f>+SUBTOTAL(9,H5692:H5696)</f>
        <v>46.419999999999995</v>
      </c>
      <c r="I5698" s="383"/>
      <c r="J5698" s="384"/>
      <c r="K5698" s="384"/>
    </row>
    <row r="5699" spans="1:11" x14ac:dyDescent="0.25">
      <c r="A5699" s="377"/>
      <c r="B5699" s="378"/>
      <c r="C5699" s="377"/>
      <c r="D5699" s="378" t="s">
        <v>60956</v>
      </c>
      <c r="E5699" s="378"/>
      <c r="F5699" s="379">
        <v>24.18</v>
      </c>
      <c r="G5699" s="380"/>
      <c r="H5699" s="380">
        <f>+ROUND(H5698*F5699/100,2)</f>
        <v>11.22</v>
      </c>
      <c r="I5699" s="383"/>
      <c r="J5699" s="384"/>
      <c r="K5699" s="384"/>
    </row>
    <row r="5700" spans="1:11" x14ac:dyDescent="0.25">
      <c r="A5700" s="377"/>
      <c r="B5700" s="378"/>
      <c r="C5700" s="377"/>
      <c r="D5700" s="378" t="s">
        <v>60957</v>
      </c>
      <c r="E5700" s="378"/>
      <c r="F5700" s="379"/>
      <c r="G5700" s="380"/>
      <c r="H5700" s="380">
        <f>+H5698+H5699</f>
        <v>57.639999999999993</v>
      </c>
      <c r="I5700" s="383"/>
      <c r="J5700" s="384"/>
      <c r="K5700" s="384"/>
    </row>
    <row r="5701" spans="1:11" x14ac:dyDescent="0.25">
      <c r="A5701" s="377"/>
      <c r="B5701" s="378"/>
      <c r="C5701" s="377"/>
      <c r="D5701" s="378" t="s">
        <v>60958</v>
      </c>
      <c r="E5701" s="378"/>
      <c r="F5701" s="379"/>
      <c r="G5701" s="380"/>
      <c r="H5701" s="380">
        <v>57.64</v>
      </c>
      <c r="I5701" s="383"/>
      <c r="J5701" s="384"/>
      <c r="K5701" s="384"/>
    </row>
    <row r="5702" spans="1:11" x14ac:dyDescent="0.25">
      <c r="I5702" s="383"/>
      <c r="J5702" s="384"/>
      <c r="K5702" s="384"/>
    </row>
    <row r="5703" spans="1:11" x14ac:dyDescent="0.25">
      <c r="I5703" s="383"/>
      <c r="J5703" s="384"/>
      <c r="K5703" s="384"/>
    </row>
    <row r="5704" spans="1:11" x14ac:dyDescent="0.25">
      <c r="A5704" s="377" t="s">
        <v>60934</v>
      </c>
      <c r="B5704" s="378" t="s">
        <v>60935</v>
      </c>
      <c r="C5704" s="377"/>
      <c r="D5704" s="378"/>
      <c r="E5704" s="378"/>
      <c r="F5704" s="379"/>
      <c r="G5704" s="380"/>
      <c r="H5704" s="380"/>
      <c r="I5704" s="383"/>
      <c r="J5704" s="384"/>
      <c r="K5704" s="384"/>
    </row>
    <row r="5705" spans="1:11" x14ac:dyDescent="0.25">
      <c r="A5705" s="377"/>
      <c r="B5705" s="378"/>
      <c r="C5705" s="377" t="s">
        <v>60938</v>
      </c>
      <c r="D5705" s="378" t="s">
        <v>60939</v>
      </c>
      <c r="E5705" s="378" t="s">
        <v>60940</v>
      </c>
      <c r="F5705" s="379" t="s">
        <v>60941</v>
      </c>
      <c r="G5705" s="380" t="s">
        <v>60942</v>
      </c>
      <c r="H5705" s="380" t="s">
        <v>60943</v>
      </c>
      <c r="I5705" s="383"/>
      <c r="J5705" s="384"/>
      <c r="K5705" s="384"/>
    </row>
    <row r="5706" spans="1:11" x14ac:dyDescent="0.25">
      <c r="A5706" s="377"/>
      <c r="B5706" s="378"/>
      <c r="C5706" s="377"/>
      <c r="D5706" s="378"/>
      <c r="E5706" s="378"/>
      <c r="F5706" s="379"/>
      <c r="G5706" s="380"/>
      <c r="H5706" s="380"/>
      <c r="I5706" s="383"/>
      <c r="J5706" s="384"/>
      <c r="K5706" s="384"/>
    </row>
    <row r="5707" spans="1:11" x14ac:dyDescent="0.25">
      <c r="A5707" s="385" t="s">
        <v>63153</v>
      </c>
      <c r="B5707" s="386" t="s">
        <v>63154</v>
      </c>
      <c r="C5707" s="385"/>
      <c r="D5707" s="386"/>
      <c r="E5707" s="386" t="s">
        <v>287</v>
      </c>
      <c r="F5707" s="379" t="s">
        <v>60946</v>
      </c>
      <c r="G5707" s="380"/>
      <c r="H5707" s="380"/>
      <c r="I5707" s="383"/>
      <c r="J5707" s="384"/>
      <c r="K5707" s="384"/>
    </row>
    <row r="5708" spans="1:11" x14ac:dyDescent="0.25">
      <c r="A5708" s="377"/>
      <c r="B5708" s="378"/>
      <c r="C5708" s="377"/>
      <c r="D5708" s="378" t="s">
        <v>60947</v>
      </c>
      <c r="E5708" s="378"/>
      <c r="F5708" s="379"/>
      <c r="G5708" s="380"/>
      <c r="H5708" s="380"/>
      <c r="I5708" s="383"/>
      <c r="J5708" s="384"/>
      <c r="K5708" s="384"/>
    </row>
    <row r="5709" spans="1:11" x14ac:dyDescent="0.25">
      <c r="A5709" s="377"/>
      <c r="B5709" s="378" t="s">
        <v>60948</v>
      </c>
      <c r="C5709" s="377" t="s">
        <v>60989</v>
      </c>
      <c r="D5709" s="378" t="s">
        <v>60990</v>
      </c>
      <c r="E5709" s="378" t="s">
        <v>33681</v>
      </c>
      <c r="F5709" s="379">
        <v>0.65</v>
      </c>
      <c r="G5709" s="380">
        <v>14.56</v>
      </c>
      <c r="H5709" s="380">
        <f>+ROUND(F5709*G5709,2)</f>
        <v>9.4600000000000009</v>
      </c>
      <c r="I5709" s="383" t="s">
        <v>60952</v>
      </c>
      <c r="J5709" s="384" t="s">
        <v>60965</v>
      </c>
      <c r="K5709" s="384" t="s">
        <v>60989</v>
      </c>
    </row>
    <row r="5710" spans="1:11" x14ac:dyDescent="0.25">
      <c r="A5710" s="377"/>
      <c r="B5710" s="378" t="s">
        <v>60948</v>
      </c>
      <c r="C5710" s="377" t="s">
        <v>61055</v>
      </c>
      <c r="D5710" s="378" t="s">
        <v>61056</v>
      </c>
      <c r="E5710" s="378" t="s">
        <v>61030</v>
      </c>
      <c r="F5710" s="379">
        <v>0.27400000000000002</v>
      </c>
      <c r="G5710" s="380">
        <v>27.1</v>
      </c>
      <c r="H5710" s="380">
        <f>+ROUND(F5710*G5710,2)</f>
        <v>7.43</v>
      </c>
      <c r="I5710" s="383" t="s">
        <v>60952</v>
      </c>
      <c r="J5710" s="384" t="s">
        <v>60965</v>
      </c>
      <c r="K5710" s="384" t="s">
        <v>61055</v>
      </c>
    </row>
    <row r="5711" spans="1:11" x14ac:dyDescent="0.25">
      <c r="A5711" s="377"/>
      <c r="B5711" s="378" t="s">
        <v>60948</v>
      </c>
      <c r="C5711" s="377" t="s">
        <v>61057</v>
      </c>
      <c r="D5711" s="378" t="s">
        <v>61058</v>
      </c>
      <c r="E5711" s="378" t="s">
        <v>61033</v>
      </c>
      <c r="F5711" s="379">
        <v>0.254</v>
      </c>
      <c r="G5711" s="380">
        <v>21.74</v>
      </c>
      <c r="H5711" s="380">
        <f>+ROUND(F5711*G5711,2)</f>
        <v>5.52</v>
      </c>
      <c r="I5711" s="383" t="s">
        <v>60952</v>
      </c>
      <c r="J5711" s="384" t="s">
        <v>60965</v>
      </c>
      <c r="K5711" s="384" t="s">
        <v>61057</v>
      </c>
    </row>
    <row r="5712" spans="1:11" x14ac:dyDescent="0.25">
      <c r="A5712" s="377"/>
      <c r="B5712" s="378" t="s">
        <v>60948</v>
      </c>
      <c r="C5712" s="377" t="s">
        <v>61061</v>
      </c>
      <c r="D5712" s="378" t="s">
        <v>61062</v>
      </c>
      <c r="E5712" s="378" t="s">
        <v>287</v>
      </c>
      <c r="F5712" s="379">
        <v>1</v>
      </c>
      <c r="G5712" s="380">
        <v>1.3</v>
      </c>
      <c r="H5712" s="380">
        <f>+ROUND(F5712*G5712,2)</f>
        <v>1.3</v>
      </c>
      <c r="I5712" s="383" t="s">
        <v>60952</v>
      </c>
      <c r="J5712" s="384" t="s">
        <v>60965</v>
      </c>
      <c r="K5712" s="384" t="s">
        <v>61061</v>
      </c>
    </row>
    <row r="5713" spans="1:11" x14ac:dyDescent="0.25">
      <c r="A5713" s="377"/>
      <c r="B5713" s="378"/>
      <c r="C5713" s="377"/>
      <c r="D5713" s="378" t="s">
        <v>60954</v>
      </c>
      <c r="E5713" s="378"/>
      <c r="F5713" s="379"/>
      <c r="G5713" s="380"/>
      <c r="H5713" s="380">
        <f>+SUBTOTAL(9,H5709:H5712)</f>
        <v>23.71</v>
      </c>
      <c r="I5713" s="383"/>
      <c r="J5713" s="384"/>
      <c r="K5713" s="384"/>
    </row>
    <row r="5714" spans="1:11" x14ac:dyDescent="0.25">
      <c r="A5714" s="377"/>
      <c r="B5714" s="378"/>
      <c r="C5714" s="377"/>
      <c r="D5714" s="378" t="s">
        <v>60955</v>
      </c>
      <c r="E5714" s="378"/>
      <c r="F5714" s="379"/>
      <c r="G5714" s="380"/>
      <c r="H5714" s="380">
        <f>+SUBTOTAL(9,H5708:H5712)</f>
        <v>23.71</v>
      </c>
      <c r="I5714" s="383"/>
      <c r="J5714" s="384"/>
      <c r="K5714" s="384"/>
    </row>
    <row r="5715" spans="1:11" x14ac:dyDescent="0.25">
      <c r="A5715" s="377"/>
      <c r="B5715" s="378"/>
      <c r="C5715" s="377"/>
      <c r="D5715" s="378" t="s">
        <v>60956</v>
      </c>
      <c r="E5715" s="378"/>
      <c r="F5715" s="379">
        <v>24.18</v>
      </c>
      <c r="G5715" s="380"/>
      <c r="H5715" s="380">
        <f>+ROUND(H5714*F5715/100,2)</f>
        <v>5.73</v>
      </c>
      <c r="I5715" s="383"/>
      <c r="J5715" s="384"/>
      <c r="K5715" s="384"/>
    </row>
    <row r="5716" spans="1:11" x14ac:dyDescent="0.25">
      <c r="A5716" s="377"/>
      <c r="B5716" s="378"/>
      <c r="C5716" s="377"/>
      <c r="D5716" s="378" t="s">
        <v>60957</v>
      </c>
      <c r="E5716" s="378"/>
      <c r="F5716" s="379"/>
      <c r="G5716" s="380"/>
      <c r="H5716" s="380">
        <f>+H5714+H5715</f>
        <v>29.44</v>
      </c>
      <c r="I5716" s="383"/>
      <c r="J5716" s="384"/>
      <c r="K5716" s="384"/>
    </row>
    <row r="5717" spans="1:11" x14ac:dyDescent="0.25">
      <c r="A5717" s="377"/>
      <c r="B5717" s="378"/>
      <c r="C5717" s="377"/>
      <c r="D5717" s="378" t="s">
        <v>60958</v>
      </c>
      <c r="E5717" s="378"/>
      <c r="F5717" s="379"/>
      <c r="G5717" s="380"/>
      <c r="H5717" s="380">
        <v>29.44</v>
      </c>
      <c r="I5717" s="383"/>
      <c r="J5717" s="384"/>
      <c r="K5717" s="384"/>
    </row>
    <row r="5718" spans="1:11" x14ac:dyDescent="0.25">
      <c r="I5718" s="383"/>
      <c r="J5718" s="384"/>
      <c r="K5718" s="384"/>
    </row>
    <row r="5719" spans="1:11" x14ac:dyDescent="0.25">
      <c r="I5719" s="383"/>
      <c r="J5719" s="384"/>
      <c r="K5719" s="384"/>
    </row>
    <row r="5720" spans="1:11" x14ac:dyDescent="0.25">
      <c r="A5720" s="377" t="s">
        <v>60934</v>
      </c>
      <c r="B5720" s="378" t="s">
        <v>60935</v>
      </c>
      <c r="C5720" s="377"/>
      <c r="D5720" s="378"/>
      <c r="E5720" s="378"/>
      <c r="F5720" s="379"/>
      <c r="G5720" s="380"/>
      <c r="H5720" s="380"/>
      <c r="I5720" s="383"/>
      <c r="J5720" s="384"/>
      <c r="K5720" s="384"/>
    </row>
    <row r="5721" spans="1:11" x14ac:dyDescent="0.25">
      <c r="A5721" s="377"/>
      <c r="B5721" s="378"/>
      <c r="C5721" s="377" t="s">
        <v>60938</v>
      </c>
      <c r="D5721" s="378" t="s">
        <v>60939</v>
      </c>
      <c r="E5721" s="378" t="s">
        <v>60940</v>
      </c>
      <c r="F5721" s="379" t="s">
        <v>60941</v>
      </c>
      <c r="G5721" s="380" t="s">
        <v>60942</v>
      </c>
      <c r="H5721" s="380" t="s">
        <v>60943</v>
      </c>
      <c r="I5721" s="383"/>
      <c r="J5721" s="384"/>
      <c r="K5721" s="384"/>
    </row>
    <row r="5722" spans="1:11" x14ac:dyDescent="0.25">
      <c r="A5722" s="377"/>
      <c r="B5722" s="378"/>
      <c r="C5722" s="377"/>
      <c r="D5722" s="378"/>
      <c r="E5722" s="378"/>
      <c r="F5722" s="379"/>
      <c r="G5722" s="380"/>
      <c r="H5722" s="380"/>
      <c r="I5722" s="383"/>
      <c r="J5722" s="384"/>
      <c r="K5722" s="384"/>
    </row>
    <row r="5723" spans="1:11" x14ac:dyDescent="0.25">
      <c r="A5723" s="385" t="s">
        <v>63155</v>
      </c>
      <c r="B5723" s="386" t="s">
        <v>63156</v>
      </c>
      <c r="C5723" s="385"/>
      <c r="D5723" s="386"/>
      <c r="E5723" s="386" t="s">
        <v>287</v>
      </c>
      <c r="F5723" s="379" t="s">
        <v>60946</v>
      </c>
      <c r="G5723" s="380"/>
      <c r="H5723" s="380"/>
      <c r="I5723" s="383"/>
      <c r="J5723" s="384"/>
      <c r="K5723" s="384"/>
    </row>
    <row r="5724" spans="1:11" x14ac:dyDescent="0.25">
      <c r="A5724" s="377"/>
      <c r="B5724" s="378">
        <v>2</v>
      </c>
      <c r="C5724" s="377" t="s">
        <v>24887</v>
      </c>
      <c r="D5724" s="378" t="s">
        <v>61437</v>
      </c>
      <c r="E5724" s="378" t="s">
        <v>287</v>
      </c>
      <c r="F5724" s="379">
        <v>0.64200000000000002</v>
      </c>
      <c r="G5724" s="380">
        <v>52.5</v>
      </c>
      <c r="H5724" s="380">
        <f>+ROUND(F5724*G5724,2)</f>
        <v>33.71</v>
      </c>
      <c r="I5724" s="383" t="s">
        <v>60981</v>
      </c>
      <c r="J5724" s="384" t="s">
        <v>60965</v>
      </c>
      <c r="K5724" s="384">
        <v>367</v>
      </c>
    </row>
    <row r="5725" spans="1:11" x14ac:dyDescent="0.25">
      <c r="A5725" s="377"/>
      <c r="B5725" s="378">
        <v>2</v>
      </c>
      <c r="C5725" s="377" t="s">
        <v>25606</v>
      </c>
      <c r="D5725" s="378" t="s">
        <v>61264</v>
      </c>
      <c r="E5725" s="378" t="s">
        <v>288</v>
      </c>
      <c r="F5725" s="379">
        <v>158</v>
      </c>
      <c r="G5725" s="380">
        <v>0.52</v>
      </c>
      <c r="H5725" s="380">
        <f>+ROUND(F5725*G5725,2)</f>
        <v>82.16</v>
      </c>
      <c r="I5725" s="383" t="s">
        <v>60981</v>
      </c>
      <c r="J5725" s="384" t="s">
        <v>60965</v>
      </c>
      <c r="K5725" s="384">
        <v>1379</v>
      </c>
    </row>
    <row r="5726" spans="1:11" x14ac:dyDescent="0.25">
      <c r="A5726" s="377"/>
      <c r="B5726" s="378">
        <v>2</v>
      </c>
      <c r="C5726" s="377" t="s">
        <v>27300</v>
      </c>
      <c r="D5726" s="378" t="s">
        <v>61525</v>
      </c>
      <c r="E5726" s="378" t="s">
        <v>287</v>
      </c>
      <c r="F5726" s="379">
        <v>0.501</v>
      </c>
      <c r="G5726" s="380">
        <v>62.24</v>
      </c>
      <c r="H5726" s="380">
        <f>+ROUND(F5726*G5726,2)</f>
        <v>31.18</v>
      </c>
      <c r="I5726" s="383" t="s">
        <v>60981</v>
      </c>
      <c r="J5726" s="384" t="s">
        <v>60965</v>
      </c>
      <c r="K5726" s="384">
        <v>4718</v>
      </c>
    </row>
    <row r="5727" spans="1:11" x14ac:dyDescent="0.25">
      <c r="A5727" s="377"/>
      <c r="B5727" s="378">
        <v>2</v>
      </c>
      <c r="C5727" s="377" t="s">
        <v>27304</v>
      </c>
      <c r="D5727" s="378" t="s">
        <v>61265</v>
      </c>
      <c r="E5727" s="378" t="s">
        <v>287</v>
      </c>
      <c r="F5727" s="379">
        <v>0.501</v>
      </c>
      <c r="G5727" s="380">
        <v>62.24</v>
      </c>
      <c r="H5727" s="380">
        <f>+ROUND(F5727*G5727,2)</f>
        <v>31.18</v>
      </c>
      <c r="I5727" s="383" t="s">
        <v>60981</v>
      </c>
      <c r="J5727" s="384" t="s">
        <v>60965</v>
      </c>
      <c r="K5727" s="384">
        <v>4721</v>
      </c>
    </row>
    <row r="5728" spans="1:11" x14ac:dyDescent="0.25">
      <c r="A5728" s="377"/>
      <c r="B5728" s="378"/>
      <c r="C5728" s="377"/>
      <c r="D5728" s="378" t="s">
        <v>60986</v>
      </c>
      <c r="E5728" s="378"/>
      <c r="F5728" s="379"/>
      <c r="G5728" s="380"/>
      <c r="H5728" s="380">
        <f>+SUBTOTAL(9,H5724:H5727)</f>
        <v>178.23000000000002</v>
      </c>
      <c r="I5728" s="383"/>
      <c r="J5728" s="384"/>
      <c r="K5728" s="384"/>
    </row>
    <row r="5729" spans="1:11" x14ac:dyDescent="0.25">
      <c r="A5729" s="377"/>
      <c r="B5729" s="378"/>
      <c r="C5729" s="377"/>
      <c r="D5729" s="378" t="s">
        <v>60947</v>
      </c>
      <c r="E5729" s="378"/>
      <c r="F5729" s="379"/>
      <c r="G5729" s="380"/>
      <c r="H5729" s="380"/>
      <c r="I5729" s="383"/>
      <c r="J5729" s="384"/>
      <c r="K5729" s="384"/>
    </row>
    <row r="5730" spans="1:11" x14ac:dyDescent="0.25">
      <c r="A5730" s="377"/>
      <c r="B5730" s="378" t="s">
        <v>60948</v>
      </c>
      <c r="C5730" s="377" t="s">
        <v>61136</v>
      </c>
      <c r="D5730" s="378" t="s">
        <v>61137</v>
      </c>
      <c r="E5730" s="378" t="s">
        <v>33681</v>
      </c>
      <c r="F5730" s="379">
        <v>1.1399999999999999</v>
      </c>
      <c r="G5730" s="380">
        <v>18.82</v>
      </c>
      <c r="H5730" s="380">
        <f>+ROUND(F5730*G5730,2)</f>
        <v>21.45</v>
      </c>
      <c r="I5730" s="383" t="s">
        <v>60952</v>
      </c>
      <c r="J5730" s="384" t="s">
        <v>60965</v>
      </c>
      <c r="K5730" s="384" t="s">
        <v>61136</v>
      </c>
    </row>
    <row r="5731" spans="1:11" x14ac:dyDescent="0.25">
      <c r="A5731" s="377"/>
      <c r="B5731" s="378" t="s">
        <v>60948</v>
      </c>
      <c r="C5731" s="377" t="s">
        <v>60989</v>
      </c>
      <c r="D5731" s="378" t="s">
        <v>60990</v>
      </c>
      <c r="E5731" s="378" t="s">
        <v>33681</v>
      </c>
      <c r="F5731" s="379">
        <v>10.86</v>
      </c>
      <c r="G5731" s="380">
        <v>14.56</v>
      </c>
      <c r="H5731" s="380">
        <f>+ROUND(F5731*G5731,2)</f>
        <v>158.12</v>
      </c>
      <c r="I5731" s="383" t="s">
        <v>60952</v>
      </c>
      <c r="J5731" s="384" t="s">
        <v>60965</v>
      </c>
      <c r="K5731" s="384" t="s">
        <v>60989</v>
      </c>
    </row>
    <row r="5732" spans="1:11" x14ac:dyDescent="0.25">
      <c r="A5732" s="377"/>
      <c r="B5732" s="378" t="s">
        <v>60948</v>
      </c>
      <c r="C5732" s="377" t="s">
        <v>63157</v>
      </c>
      <c r="D5732" s="378" t="s">
        <v>63158</v>
      </c>
      <c r="E5732" s="378" t="s">
        <v>61030</v>
      </c>
      <c r="F5732" s="379">
        <v>0.28999999999999998</v>
      </c>
      <c r="G5732" s="380">
        <v>7.9</v>
      </c>
      <c r="H5732" s="380">
        <f>+ROUND(F5732*G5732,2)</f>
        <v>2.29</v>
      </c>
      <c r="I5732" s="383" t="s">
        <v>60952</v>
      </c>
      <c r="J5732" s="384" t="s">
        <v>60965</v>
      </c>
      <c r="K5732" s="384" t="s">
        <v>63157</v>
      </c>
    </row>
    <row r="5733" spans="1:11" x14ac:dyDescent="0.25">
      <c r="A5733" s="377"/>
      <c r="B5733" s="378"/>
      <c r="C5733" s="377"/>
      <c r="D5733" s="378" t="s">
        <v>60954</v>
      </c>
      <c r="E5733" s="378"/>
      <c r="F5733" s="379"/>
      <c r="G5733" s="380"/>
      <c r="H5733" s="380">
        <f>+SUBTOTAL(9,H5730:H5732)</f>
        <v>181.85999999999999</v>
      </c>
      <c r="I5733" s="383"/>
      <c r="J5733" s="384"/>
      <c r="K5733" s="384"/>
    </row>
    <row r="5734" spans="1:11" x14ac:dyDescent="0.25">
      <c r="A5734" s="377"/>
      <c r="B5734" s="378"/>
      <c r="C5734" s="377"/>
      <c r="D5734" s="378" t="s">
        <v>60955</v>
      </c>
      <c r="E5734" s="378"/>
      <c r="F5734" s="379"/>
      <c r="G5734" s="380"/>
      <c r="H5734" s="380">
        <f>+SUBTOTAL(9,H5724:H5732)</f>
        <v>360.09000000000003</v>
      </c>
      <c r="I5734" s="383"/>
      <c r="J5734" s="384"/>
      <c r="K5734" s="384"/>
    </row>
    <row r="5735" spans="1:11" x14ac:dyDescent="0.25">
      <c r="A5735" s="377"/>
      <c r="B5735" s="378"/>
      <c r="C5735" s="377"/>
      <c r="D5735" s="378" t="s">
        <v>60956</v>
      </c>
      <c r="E5735" s="378"/>
      <c r="F5735" s="379">
        <v>24.18</v>
      </c>
      <c r="G5735" s="380"/>
      <c r="H5735" s="380">
        <f>+ROUND(H5734*F5735/100,2)</f>
        <v>87.07</v>
      </c>
      <c r="I5735" s="383"/>
      <c r="J5735" s="384"/>
      <c r="K5735" s="384"/>
    </row>
    <row r="5736" spans="1:11" x14ac:dyDescent="0.25">
      <c r="A5736" s="377"/>
      <c r="B5736" s="378"/>
      <c r="C5736" s="377"/>
      <c r="D5736" s="378" t="s">
        <v>60957</v>
      </c>
      <c r="E5736" s="378"/>
      <c r="F5736" s="379"/>
      <c r="G5736" s="380"/>
      <c r="H5736" s="380">
        <f>+H5734+H5735</f>
        <v>447.16</v>
      </c>
      <c r="I5736" s="383"/>
      <c r="J5736" s="384"/>
      <c r="K5736" s="384"/>
    </row>
    <row r="5737" spans="1:11" x14ac:dyDescent="0.25">
      <c r="A5737" s="377"/>
      <c r="B5737" s="378"/>
      <c r="C5737" s="377"/>
      <c r="D5737" s="378" t="s">
        <v>60958</v>
      </c>
      <c r="E5737" s="378"/>
      <c r="F5737" s="379"/>
      <c r="G5737" s="380"/>
      <c r="H5737" s="380">
        <v>447.16</v>
      </c>
      <c r="I5737" s="383"/>
      <c r="J5737" s="384"/>
      <c r="K5737" s="384"/>
    </row>
    <row r="5738" spans="1:11" x14ac:dyDescent="0.25">
      <c r="I5738" s="383"/>
      <c r="J5738" s="384"/>
      <c r="K5738" s="384"/>
    </row>
    <row r="5739" spans="1:11" x14ac:dyDescent="0.25">
      <c r="I5739" s="383"/>
      <c r="J5739" s="384"/>
      <c r="K5739" s="384"/>
    </row>
    <row r="5740" spans="1:11" x14ac:dyDescent="0.25">
      <c r="A5740" s="377" t="s">
        <v>60934</v>
      </c>
      <c r="B5740" s="378" t="s">
        <v>60935</v>
      </c>
      <c r="C5740" s="377"/>
      <c r="D5740" s="378"/>
      <c r="E5740" s="378"/>
      <c r="F5740" s="379"/>
      <c r="G5740" s="380"/>
      <c r="H5740" s="380"/>
      <c r="I5740" s="383"/>
      <c r="J5740" s="384"/>
      <c r="K5740" s="384"/>
    </row>
    <row r="5741" spans="1:11" x14ac:dyDescent="0.25">
      <c r="A5741" s="377"/>
      <c r="B5741" s="378"/>
      <c r="C5741" s="377" t="s">
        <v>60938</v>
      </c>
      <c r="D5741" s="378" t="s">
        <v>60939</v>
      </c>
      <c r="E5741" s="378" t="s">
        <v>60940</v>
      </c>
      <c r="F5741" s="379" t="s">
        <v>60941</v>
      </c>
      <c r="G5741" s="380" t="s">
        <v>60942</v>
      </c>
      <c r="H5741" s="380" t="s">
        <v>60943</v>
      </c>
      <c r="I5741" s="383"/>
      <c r="J5741" s="384"/>
      <c r="K5741" s="384"/>
    </row>
    <row r="5742" spans="1:11" x14ac:dyDescent="0.25">
      <c r="A5742" s="377"/>
      <c r="B5742" s="378"/>
      <c r="C5742" s="377"/>
      <c r="D5742" s="378"/>
      <c r="E5742" s="378"/>
      <c r="F5742" s="379"/>
      <c r="G5742" s="380"/>
      <c r="H5742" s="380"/>
      <c r="I5742" s="383"/>
      <c r="J5742" s="384"/>
      <c r="K5742" s="384"/>
    </row>
    <row r="5743" spans="1:11" x14ac:dyDescent="0.25">
      <c r="A5743" s="385" t="s">
        <v>63159</v>
      </c>
      <c r="B5743" s="386" t="s">
        <v>63160</v>
      </c>
      <c r="C5743" s="385"/>
      <c r="D5743" s="386"/>
      <c r="E5743" s="386" t="s">
        <v>61030</v>
      </c>
      <c r="F5743" s="379" t="s">
        <v>60946</v>
      </c>
      <c r="G5743" s="380"/>
      <c r="H5743" s="380"/>
      <c r="I5743" s="383"/>
      <c r="J5743" s="384"/>
      <c r="K5743" s="384"/>
    </row>
    <row r="5744" spans="1:11" x14ac:dyDescent="0.25">
      <c r="A5744" s="377"/>
      <c r="B5744" s="378"/>
      <c r="C5744" s="377"/>
      <c r="D5744" s="378" t="s">
        <v>60947</v>
      </c>
      <c r="E5744" s="378"/>
      <c r="F5744" s="379"/>
      <c r="G5744" s="380"/>
      <c r="H5744" s="380"/>
      <c r="I5744" s="383"/>
      <c r="J5744" s="384"/>
      <c r="K5744" s="384"/>
    </row>
    <row r="5745" spans="1:11" x14ac:dyDescent="0.25">
      <c r="A5745" s="377"/>
      <c r="B5745" s="378" t="s">
        <v>60948</v>
      </c>
      <c r="C5745" s="377" t="s">
        <v>63161</v>
      </c>
      <c r="D5745" s="378" t="s">
        <v>63162</v>
      </c>
      <c r="E5745" s="378" t="s">
        <v>33681</v>
      </c>
      <c r="F5745" s="379">
        <v>1</v>
      </c>
      <c r="G5745" s="380">
        <v>1.29</v>
      </c>
      <c r="H5745" s="380">
        <f>+ROUND(F5745*G5745,2)</f>
        <v>1.29</v>
      </c>
      <c r="I5745" s="383" t="s">
        <v>60952</v>
      </c>
      <c r="J5745" s="384" t="s">
        <v>60965</v>
      </c>
      <c r="K5745" s="384" t="s">
        <v>63161</v>
      </c>
    </row>
    <row r="5746" spans="1:11" x14ac:dyDescent="0.25">
      <c r="A5746" s="377"/>
      <c r="B5746" s="378" t="s">
        <v>60948</v>
      </c>
      <c r="C5746" s="377" t="s">
        <v>63163</v>
      </c>
      <c r="D5746" s="378" t="s">
        <v>63164</v>
      </c>
      <c r="E5746" s="378" t="s">
        <v>33681</v>
      </c>
      <c r="F5746" s="379">
        <v>1</v>
      </c>
      <c r="G5746" s="380">
        <v>0.15</v>
      </c>
      <c r="H5746" s="380">
        <f>+ROUND(F5746*G5746,2)</f>
        <v>0.15</v>
      </c>
      <c r="I5746" s="383" t="s">
        <v>60952</v>
      </c>
      <c r="J5746" s="384" t="s">
        <v>60965</v>
      </c>
      <c r="K5746" s="384" t="s">
        <v>63163</v>
      </c>
    </row>
    <row r="5747" spans="1:11" x14ac:dyDescent="0.25">
      <c r="A5747" s="377"/>
      <c r="B5747" s="378" t="s">
        <v>60948</v>
      </c>
      <c r="C5747" s="377" t="s">
        <v>63165</v>
      </c>
      <c r="D5747" s="378" t="s">
        <v>63166</v>
      </c>
      <c r="E5747" s="378" t="s">
        <v>33681</v>
      </c>
      <c r="F5747" s="379">
        <v>1</v>
      </c>
      <c r="G5747" s="380">
        <v>1.21</v>
      </c>
      <c r="H5747" s="380">
        <f>+ROUND(F5747*G5747,2)</f>
        <v>1.21</v>
      </c>
      <c r="I5747" s="383" t="s">
        <v>60952</v>
      </c>
      <c r="J5747" s="384" t="s">
        <v>60965</v>
      </c>
      <c r="K5747" s="384" t="s">
        <v>63165</v>
      </c>
    </row>
    <row r="5748" spans="1:11" x14ac:dyDescent="0.25">
      <c r="A5748" s="377"/>
      <c r="B5748" s="378" t="s">
        <v>60948</v>
      </c>
      <c r="C5748" s="377" t="s">
        <v>63167</v>
      </c>
      <c r="D5748" s="378" t="s">
        <v>63168</v>
      </c>
      <c r="E5748" s="378" t="s">
        <v>33681</v>
      </c>
      <c r="F5748" s="379">
        <v>1</v>
      </c>
      <c r="G5748" s="380">
        <v>5.25</v>
      </c>
      <c r="H5748" s="380">
        <f>+ROUND(F5748*G5748,2)</f>
        <v>5.25</v>
      </c>
      <c r="I5748" s="383" t="s">
        <v>60952</v>
      </c>
      <c r="J5748" s="384" t="s">
        <v>60965</v>
      </c>
      <c r="K5748" s="384" t="s">
        <v>63167</v>
      </c>
    </row>
    <row r="5749" spans="1:11" x14ac:dyDescent="0.25">
      <c r="A5749" s="377"/>
      <c r="B5749" s="378"/>
      <c r="C5749" s="377"/>
      <c r="D5749" s="378" t="s">
        <v>60954</v>
      </c>
      <c r="E5749" s="378"/>
      <c r="F5749" s="379"/>
      <c r="G5749" s="380"/>
      <c r="H5749" s="380">
        <f>+SUBTOTAL(9,H5745:H5748)</f>
        <v>7.9</v>
      </c>
      <c r="I5749" s="383"/>
      <c r="J5749" s="384"/>
      <c r="K5749" s="384"/>
    </row>
    <row r="5750" spans="1:11" x14ac:dyDescent="0.25">
      <c r="A5750" s="377"/>
      <c r="B5750" s="378"/>
      <c r="C5750" s="377"/>
      <c r="D5750" s="378" t="s">
        <v>60955</v>
      </c>
      <c r="E5750" s="378"/>
      <c r="F5750" s="379"/>
      <c r="G5750" s="380"/>
      <c r="H5750" s="380">
        <f>+SUBTOTAL(9,H5744:H5748)</f>
        <v>7.9</v>
      </c>
      <c r="I5750" s="383"/>
      <c r="J5750" s="384"/>
      <c r="K5750" s="384"/>
    </row>
    <row r="5751" spans="1:11" x14ac:dyDescent="0.25">
      <c r="A5751" s="377"/>
      <c r="B5751" s="378"/>
      <c r="C5751" s="377"/>
      <c r="D5751" s="378" t="s">
        <v>60956</v>
      </c>
      <c r="E5751" s="378"/>
      <c r="F5751" s="379">
        <v>24.18</v>
      </c>
      <c r="G5751" s="380"/>
      <c r="H5751" s="380">
        <f>+ROUND(H5750*F5751/100,2)</f>
        <v>1.91</v>
      </c>
      <c r="I5751" s="383"/>
      <c r="J5751" s="384"/>
      <c r="K5751" s="384"/>
    </row>
    <row r="5752" spans="1:11" x14ac:dyDescent="0.25">
      <c r="A5752" s="377"/>
      <c r="B5752" s="378"/>
      <c r="C5752" s="377"/>
      <c r="D5752" s="378" t="s">
        <v>60957</v>
      </c>
      <c r="E5752" s="378"/>
      <c r="F5752" s="379"/>
      <c r="G5752" s="380"/>
      <c r="H5752" s="380">
        <f>+H5750+H5751</f>
        <v>9.81</v>
      </c>
      <c r="I5752" s="383"/>
      <c r="J5752" s="384"/>
      <c r="K5752" s="384"/>
    </row>
    <row r="5753" spans="1:11" x14ac:dyDescent="0.25">
      <c r="A5753" s="377"/>
      <c r="B5753" s="378"/>
      <c r="C5753" s="377"/>
      <c r="D5753" s="378" t="s">
        <v>60958</v>
      </c>
      <c r="E5753" s="378"/>
      <c r="F5753" s="379"/>
      <c r="G5753" s="380"/>
      <c r="H5753" s="380">
        <v>9.81</v>
      </c>
      <c r="I5753" s="383"/>
      <c r="J5753" s="384"/>
      <c r="K5753" s="384"/>
    </row>
    <row r="5754" spans="1:11" x14ac:dyDescent="0.25">
      <c r="I5754" s="383"/>
      <c r="J5754" s="384"/>
      <c r="K5754" s="384"/>
    </row>
    <row r="5755" spans="1:11" x14ac:dyDescent="0.25">
      <c r="I5755" s="383"/>
      <c r="J5755" s="384"/>
      <c r="K5755" s="384"/>
    </row>
    <row r="5756" spans="1:11" x14ac:dyDescent="0.25">
      <c r="A5756" s="377" t="s">
        <v>60934</v>
      </c>
      <c r="B5756" s="378" t="s">
        <v>60935</v>
      </c>
      <c r="C5756" s="377"/>
      <c r="D5756" s="378"/>
      <c r="E5756" s="378"/>
      <c r="F5756" s="379"/>
      <c r="G5756" s="380"/>
      <c r="H5756" s="380"/>
      <c r="I5756" s="383"/>
      <c r="J5756" s="384"/>
      <c r="K5756" s="384"/>
    </row>
    <row r="5757" spans="1:11" x14ac:dyDescent="0.25">
      <c r="A5757" s="377"/>
      <c r="B5757" s="378"/>
      <c r="C5757" s="377" t="s">
        <v>60938</v>
      </c>
      <c r="D5757" s="378" t="s">
        <v>60939</v>
      </c>
      <c r="E5757" s="378" t="s">
        <v>60940</v>
      </c>
      <c r="F5757" s="379" t="s">
        <v>60941</v>
      </c>
      <c r="G5757" s="380" t="s">
        <v>60942</v>
      </c>
      <c r="H5757" s="380" t="s">
        <v>60943</v>
      </c>
      <c r="I5757" s="383"/>
      <c r="J5757" s="384"/>
      <c r="K5757" s="384"/>
    </row>
    <row r="5758" spans="1:11" x14ac:dyDescent="0.25">
      <c r="A5758" s="377"/>
      <c r="B5758" s="378"/>
      <c r="C5758" s="377"/>
      <c r="D5758" s="378"/>
      <c r="E5758" s="378"/>
      <c r="F5758" s="379"/>
      <c r="G5758" s="380"/>
      <c r="H5758" s="380"/>
      <c r="I5758" s="383"/>
      <c r="J5758" s="384"/>
      <c r="K5758" s="384"/>
    </row>
    <row r="5759" spans="1:11" x14ac:dyDescent="0.25">
      <c r="A5759" s="385" t="s">
        <v>63169</v>
      </c>
      <c r="B5759" s="386" t="s">
        <v>63170</v>
      </c>
      <c r="C5759" s="385"/>
      <c r="D5759" s="386"/>
      <c r="E5759" s="386" t="s">
        <v>33681</v>
      </c>
      <c r="F5759" s="379" t="s">
        <v>60946</v>
      </c>
      <c r="G5759" s="380"/>
      <c r="H5759" s="380"/>
      <c r="I5759" s="383"/>
      <c r="J5759" s="384"/>
      <c r="K5759" s="384"/>
    </row>
    <row r="5760" spans="1:11" x14ac:dyDescent="0.25">
      <c r="A5760" s="377"/>
      <c r="B5760" s="378">
        <v>3</v>
      </c>
      <c r="C5760" s="377" t="s">
        <v>63171</v>
      </c>
      <c r="D5760" s="378" t="s">
        <v>63172</v>
      </c>
      <c r="E5760" s="378" t="s">
        <v>284</v>
      </c>
      <c r="F5760" s="379">
        <v>6.3999999999999997E-5</v>
      </c>
      <c r="G5760" s="380">
        <v>20230.13</v>
      </c>
      <c r="H5760" s="380">
        <f>+ROUND(F5760*G5760,2)</f>
        <v>1.29</v>
      </c>
      <c r="I5760" s="383" t="s">
        <v>61092</v>
      </c>
      <c r="J5760" s="384" t="s">
        <v>60965</v>
      </c>
      <c r="K5760" s="384">
        <v>36398</v>
      </c>
    </row>
    <row r="5761" spans="1:11" x14ac:dyDescent="0.25">
      <c r="A5761" s="377"/>
      <c r="B5761" s="378"/>
      <c r="C5761" s="377"/>
      <c r="D5761" s="378" t="s">
        <v>61094</v>
      </c>
      <c r="E5761" s="378"/>
      <c r="F5761" s="379"/>
      <c r="G5761" s="380"/>
      <c r="H5761" s="380">
        <f>+SUBTOTAL(9,H5760:H5760)</f>
        <v>1.29</v>
      </c>
      <c r="I5761" s="383"/>
      <c r="J5761" s="384"/>
      <c r="K5761" s="384"/>
    </row>
    <row r="5762" spans="1:11" x14ac:dyDescent="0.25">
      <c r="A5762" s="377"/>
      <c r="B5762" s="378"/>
      <c r="C5762" s="377"/>
      <c r="D5762" s="378" t="s">
        <v>60955</v>
      </c>
      <c r="E5762" s="378"/>
      <c r="F5762" s="379"/>
      <c r="G5762" s="380"/>
      <c r="H5762" s="380">
        <f>+SUBTOTAL(9,H5760:H5760)</f>
        <v>1.29</v>
      </c>
      <c r="I5762" s="383"/>
      <c r="J5762" s="384"/>
      <c r="K5762" s="384"/>
    </row>
    <row r="5763" spans="1:11" x14ac:dyDescent="0.25">
      <c r="A5763" s="377"/>
      <c r="B5763" s="378"/>
      <c r="C5763" s="377"/>
      <c r="D5763" s="378" t="s">
        <v>60956</v>
      </c>
      <c r="E5763" s="378"/>
      <c r="F5763" s="379">
        <v>24.18</v>
      </c>
      <c r="G5763" s="380"/>
      <c r="H5763" s="380">
        <f>+ROUND(H5762*F5763/100,2)</f>
        <v>0.31</v>
      </c>
      <c r="I5763" s="383"/>
      <c r="J5763" s="384"/>
      <c r="K5763" s="384"/>
    </row>
    <row r="5764" spans="1:11" x14ac:dyDescent="0.25">
      <c r="A5764" s="377"/>
      <c r="B5764" s="378"/>
      <c r="C5764" s="377"/>
      <c r="D5764" s="378" t="s">
        <v>60957</v>
      </c>
      <c r="E5764" s="378"/>
      <c r="F5764" s="379"/>
      <c r="G5764" s="380"/>
      <c r="H5764" s="380">
        <f>+H5762+H5763</f>
        <v>1.6</v>
      </c>
      <c r="I5764" s="383"/>
      <c r="J5764" s="384"/>
      <c r="K5764" s="384"/>
    </row>
    <row r="5765" spans="1:11" x14ac:dyDescent="0.25">
      <c r="A5765" s="377"/>
      <c r="B5765" s="378"/>
      <c r="C5765" s="377"/>
      <c r="D5765" s="378" t="s">
        <v>60958</v>
      </c>
      <c r="E5765" s="378"/>
      <c r="F5765" s="379"/>
      <c r="G5765" s="380"/>
      <c r="H5765" s="380">
        <v>1.6</v>
      </c>
      <c r="I5765" s="383"/>
      <c r="J5765" s="384"/>
      <c r="K5765" s="384"/>
    </row>
    <row r="5766" spans="1:11" x14ac:dyDescent="0.25">
      <c r="I5766" s="383"/>
      <c r="J5766" s="384"/>
      <c r="K5766" s="384"/>
    </row>
    <row r="5767" spans="1:11" x14ac:dyDescent="0.25">
      <c r="I5767" s="383"/>
      <c r="J5767" s="384"/>
      <c r="K5767" s="384"/>
    </row>
    <row r="5768" spans="1:11" x14ac:dyDescent="0.25">
      <c r="A5768" s="377" t="s">
        <v>60934</v>
      </c>
      <c r="B5768" s="378" t="s">
        <v>60935</v>
      </c>
      <c r="C5768" s="377"/>
      <c r="D5768" s="378"/>
      <c r="E5768" s="378"/>
      <c r="F5768" s="379"/>
      <c r="G5768" s="380"/>
      <c r="H5768" s="380"/>
      <c r="I5768" s="383"/>
      <c r="J5768" s="384"/>
      <c r="K5768" s="384"/>
    </row>
    <row r="5769" spans="1:11" x14ac:dyDescent="0.25">
      <c r="A5769" s="377"/>
      <c r="B5769" s="378"/>
      <c r="C5769" s="377" t="s">
        <v>60938</v>
      </c>
      <c r="D5769" s="378" t="s">
        <v>60939</v>
      </c>
      <c r="E5769" s="378" t="s">
        <v>60940</v>
      </c>
      <c r="F5769" s="379" t="s">
        <v>60941</v>
      </c>
      <c r="G5769" s="380" t="s">
        <v>60942</v>
      </c>
      <c r="H5769" s="380" t="s">
        <v>60943</v>
      </c>
      <c r="I5769" s="383"/>
      <c r="J5769" s="384"/>
      <c r="K5769" s="384"/>
    </row>
    <row r="5770" spans="1:11" x14ac:dyDescent="0.25">
      <c r="A5770" s="377"/>
      <c r="B5770" s="378"/>
      <c r="C5770" s="377"/>
      <c r="D5770" s="378"/>
      <c r="E5770" s="378"/>
      <c r="F5770" s="379"/>
      <c r="G5770" s="380"/>
      <c r="H5770" s="380"/>
      <c r="I5770" s="383"/>
      <c r="J5770" s="384"/>
      <c r="K5770" s="384"/>
    </row>
    <row r="5771" spans="1:11" x14ac:dyDescent="0.25">
      <c r="A5771" s="385" t="s">
        <v>63173</v>
      </c>
      <c r="B5771" s="386" t="s">
        <v>63174</v>
      </c>
      <c r="C5771" s="385"/>
      <c r="D5771" s="386"/>
      <c r="E5771" s="386" t="s">
        <v>33681</v>
      </c>
      <c r="F5771" s="379" t="s">
        <v>60946</v>
      </c>
      <c r="G5771" s="380"/>
      <c r="H5771" s="380"/>
      <c r="I5771" s="383"/>
      <c r="J5771" s="384"/>
      <c r="K5771" s="384"/>
    </row>
    <row r="5772" spans="1:11" x14ac:dyDescent="0.25">
      <c r="A5772" s="377"/>
      <c r="B5772" s="378">
        <v>3</v>
      </c>
      <c r="C5772" s="377" t="s">
        <v>63171</v>
      </c>
      <c r="D5772" s="378" t="s">
        <v>63172</v>
      </c>
      <c r="E5772" s="378" t="s">
        <v>284</v>
      </c>
      <c r="F5772" s="379">
        <v>7.6000000000000001E-6</v>
      </c>
      <c r="G5772" s="380">
        <v>20230.13</v>
      </c>
      <c r="H5772" s="380">
        <f>+ROUND(F5772*G5772,2)</f>
        <v>0.15</v>
      </c>
      <c r="I5772" s="383" t="s">
        <v>61092</v>
      </c>
      <c r="J5772" s="384" t="s">
        <v>60965</v>
      </c>
      <c r="K5772" s="384">
        <v>36398</v>
      </c>
    </row>
    <row r="5773" spans="1:11" x14ac:dyDescent="0.25">
      <c r="A5773" s="377"/>
      <c r="B5773" s="378"/>
      <c r="C5773" s="377"/>
      <c r="D5773" s="378" t="s">
        <v>61094</v>
      </c>
      <c r="E5773" s="378"/>
      <c r="F5773" s="379"/>
      <c r="G5773" s="380"/>
      <c r="H5773" s="380">
        <f>+SUBTOTAL(9,H5772:H5772)</f>
        <v>0.15</v>
      </c>
      <c r="I5773" s="383"/>
      <c r="J5773" s="384"/>
      <c r="K5773" s="384"/>
    </row>
    <row r="5774" spans="1:11" x14ac:dyDescent="0.25">
      <c r="A5774" s="377"/>
      <c r="B5774" s="378"/>
      <c r="C5774" s="377"/>
      <c r="D5774" s="378" t="s">
        <v>60955</v>
      </c>
      <c r="E5774" s="378"/>
      <c r="F5774" s="379"/>
      <c r="G5774" s="380"/>
      <c r="H5774" s="380">
        <f>+SUBTOTAL(9,H5772:H5772)</f>
        <v>0.15</v>
      </c>
      <c r="I5774" s="383"/>
      <c r="J5774" s="384"/>
      <c r="K5774" s="384"/>
    </row>
    <row r="5775" spans="1:11" x14ac:dyDescent="0.25">
      <c r="A5775" s="377"/>
      <c r="B5775" s="378"/>
      <c r="C5775" s="377"/>
      <c r="D5775" s="378" t="s">
        <v>60956</v>
      </c>
      <c r="E5775" s="378"/>
      <c r="F5775" s="379">
        <v>24.18</v>
      </c>
      <c r="G5775" s="380"/>
      <c r="H5775" s="380">
        <f>+ROUND(H5774*F5775/100,2)</f>
        <v>0.04</v>
      </c>
      <c r="I5775" s="383"/>
      <c r="J5775" s="384"/>
      <c r="K5775" s="384"/>
    </row>
    <row r="5776" spans="1:11" x14ac:dyDescent="0.25">
      <c r="A5776" s="377"/>
      <c r="B5776" s="378"/>
      <c r="C5776" s="377"/>
      <c r="D5776" s="378" t="s">
        <v>60957</v>
      </c>
      <c r="E5776" s="378"/>
      <c r="F5776" s="379"/>
      <c r="G5776" s="380"/>
      <c r="H5776" s="380">
        <f>+H5774+H5775</f>
        <v>0.19</v>
      </c>
      <c r="I5776" s="383"/>
      <c r="J5776" s="384"/>
      <c r="K5776" s="384"/>
    </row>
    <row r="5777" spans="1:11" x14ac:dyDescent="0.25">
      <c r="A5777" s="377"/>
      <c r="B5777" s="378"/>
      <c r="C5777" s="377"/>
      <c r="D5777" s="378" t="s">
        <v>60958</v>
      </c>
      <c r="E5777" s="378"/>
      <c r="F5777" s="379"/>
      <c r="G5777" s="380"/>
      <c r="H5777" s="380">
        <v>0.19</v>
      </c>
      <c r="I5777" s="383"/>
      <c r="J5777" s="384"/>
      <c r="K5777" s="384"/>
    </row>
    <row r="5778" spans="1:11" x14ac:dyDescent="0.25">
      <c r="I5778" s="383"/>
      <c r="J5778" s="384"/>
      <c r="K5778" s="384"/>
    </row>
    <row r="5779" spans="1:11" x14ac:dyDescent="0.25">
      <c r="I5779" s="383"/>
      <c r="J5779" s="384"/>
      <c r="K5779" s="384"/>
    </row>
    <row r="5780" spans="1:11" x14ac:dyDescent="0.25">
      <c r="A5780" s="377" t="s">
        <v>60934</v>
      </c>
      <c r="B5780" s="378" t="s">
        <v>60935</v>
      </c>
      <c r="C5780" s="377"/>
      <c r="D5780" s="378"/>
      <c r="E5780" s="378"/>
      <c r="F5780" s="379"/>
      <c r="G5780" s="380"/>
      <c r="H5780" s="380"/>
      <c r="I5780" s="383"/>
      <c r="J5780" s="384"/>
      <c r="K5780" s="384"/>
    </row>
    <row r="5781" spans="1:11" x14ac:dyDescent="0.25">
      <c r="A5781" s="377"/>
      <c r="B5781" s="378"/>
      <c r="C5781" s="377" t="s">
        <v>60938</v>
      </c>
      <c r="D5781" s="378" t="s">
        <v>60939</v>
      </c>
      <c r="E5781" s="378" t="s">
        <v>60940</v>
      </c>
      <c r="F5781" s="379" t="s">
        <v>60941</v>
      </c>
      <c r="G5781" s="380" t="s">
        <v>60942</v>
      </c>
      <c r="H5781" s="380" t="s">
        <v>60943</v>
      </c>
      <c r="I5781" s="383"/>
      <c r="J5781" s="384"/>
      <c r="K5781" s="384"/>
    </row>
    <row r="5782" spans="1:11" x14ac:dyDescent="0.25">
      <c r="A5782" s="377"/>
      <c r="B5782" s="378"/>
      <c r="C5782" s="377"/>
      <c r="D5782" s="378"/>
      <c r="E5782" s="378"/>
      <c r="F5782" s="379"/>
      <c r="G5782" s="380"/>
      <c r="H5782" s="380"/>
      <c r="I5782" s="383"/>
      <c r="J5782" s="384"/>
      <c r="K5782" s="384"/>
    </row>
    <row r="5783" spans="1:11" x14ac:dyDescent="0.25">
      <c r="A5783" s="385" t="s">
        <v>63175</v>
      </c>
      <c r="B5783" s="386" t="s">
        <v>63176</v>
      </c>
      <c r="C5783" s="385"/>
      <c r="D5783" s="386"/>
      <c r="E5783" s="386" t="s">
        <v>33681</v>
      </c>
      <c r="F5783" s="379" t="s">
        <v>60946</v>
      </c>
      <c r="G5783" s="380"/>
      <c r="H5783" s="380"/>
      <c r="I5783" s="383"/>
      <c r="J5783" s="384"/>
      <c r="K5783" s="384"/>
    </row>
    <row r="5784" spans="1:11" x14ac:dyDescent="0.25">
      <c r="A5784" s="377"/>
      <c r="B5784" s="378">
        <v>3</v>
      </c>
      <c r="C5784" s="377" t="s">
        <v>63171</v>
      </c>
      <c r="D5784" s="378" t="s">
        <v>63172</v>
      </c>
      <c r="E5784" s="378" t="s">
        <v>284</v>
      </c>
      <c r="F5784" s="379">
        <v>6.0000000000000002E-5</v>
      </c>
      <c r="G5784" s="380">
        <v>20230.13</v>
      </c>
      <c r="H5784" s="380">
        <f>+ROUND(F5784*G5784,2)</f>
        <v>1.21</v>
      </c>
      <c r="I5784" s="383" t="s">
        <v>61092</v>
      </c>
      <c r="J5784" s="384" t="s">
        <v>60965</v>
      </c>
      <c r="K5784" s="384">
        <v>36398</v>
      </c>
    </row>
    <row r="5785" spans="1:11" x14ac:dyDescent="0.25">
      <c r="A5785" s="377"/>
      <c r="B5785" s="378"/>
      <c r="C5785" s="377"/>
      <c r="D5785" s="378" t="s">
        <v>61094</v>
      </c>
      <c r="E5785" s="378"/>
      <c r="F5785" s="379"/>
      <c r="G5785" s="380"/>
      <c r="H5785" s="380">
        <f>+SUBTOTAL(9,H5784:H5784)</f>
        <v>1.21</v>
      </c>
      <c r="I5785" s="383"/>
      <c r="J5785" s="384"/>
      <c r="K5785" s="384"/>
    </row>
    <row r="5786" spans="1:11" x14ac:dyDescent="0.25">
      <c r="A5786" s="377"/>
      <c r="B5786" s="378"/>
      <c r="C5786" s="377"/>
      <c r="D5786" s="378" t="s">
        <v>60955</v>
      </c>
      <c r="E5786" s="378"/>
      <c r="F5786" s="379"/>
      <c r="G5786" s="380"/>
      <c r="H5786" s="380">
        <f>+SUBTOTAL(9,H5784:H5784)</f>
        <v>1.21</v>
      </c>
      <c r="I5786" s="383"/>
      <c r="J5786" s="384"/>
      <c r="K5786" s="384"/>
    </row>
    <row r="5787" spans="1:11" x14ac:dyDescent="0.25">
      <c r="A5787" s="377"/>
      <c r="B5787" s="378"/>
      <c r="C5787" s="377"/>
      <c r="D5787" s="378" t="s">
        <v>60956</v>
      </c>
      <c r="E5787" s="378"/>
      <c r="F5787" s="379">
        <v>24.18</v>
      </c>
      <c r="G5787" s="380"/>
      <c r="H5787" s="380">
        <f>+ROUND(H5786*F5787/100,2)</f>
        <v>0.28999999999999998</v>
      </c>
      <c r="I5787" s="383"/>
      <c r="J5787" s="384"/>
      <c r="K5787" s="384"/>
    </row>
    <row r="5788" spans="1:11" x14ac:dyDescent="0.25">
      <c r="A5788" s="377"/>
      <c r="B5788" s="378"/>
      <c r="C5788" s="377"/>
      <c r="D5788" s="378" t="s">
        <v>60957</v>
      </c>
      <c r="E5788" s="378"/>
      <c r="F5788" s="379"/>
      <c r="G5788" s="380"/>
      <c r="H5788" s="380">
        <f>+H5786+H5787</f>
        <v>1.5</v>
      </c>
      <c r="I5788" s="383"/>
      <c r="J5788" s="384"/>
      <c r="K5788" s="384"/>
    </row>
    <row r="5789" spans="1:11" x14ac:dyDescent="0.25">
      <c r="A5789" s="377"/>
      <c r="B5789" s="378"/>
      <c r="C5789" s="377"/>
      <c r="D5789" s="378" t="s">
        <v>60958</v>
      </c>
      <c r="E5789" s="378"/>
      <c r="F5789" s="379"/>
      <c r="G5789" s="380"/>
      <c r="H5789" s="380">
        <v>1.5</v>
      </c>
      <c r="I5789" s="383"/>
      <c r="J5789" s="384"/>
      <c r="K5789" s="384"/>
    </row>
    <row r="5790" spans="1:11" x14ac:dyDescent="0.25">
      <c r="I5790" s="383"/>
      <c r="J5790" s="384"/>
      <c r="K5790" s="384"/>
    </row>
    <row r="5791" spans="1:11" x14ac:dyDescent="0.25">
      <c r="I5791" s="383"/>
      <c r="J5791" s="384"/>
      <c r="K5791" s="384"/>
    </row>
    <row r="5792" spans="1:11" x14ac:dyDescent="0.25">
      <c r="A5792" s="377" t="s">
        <v>60934</v>
      </c>
      <c r="B5792" s="378" t="s">
        <v>60935</v>
      </c>
      <c r="C5792" s="377"/>
      <c r="D5792" s="378"/>
      <c r="E5792" s="378"/>
      <c r="F5792" s="379"/>
      <c r="G5792" s="380"/>
      <c r="H5792" s="380"/>
      <c r="I5792" s="383"/>
      <c r="J5792" s="384"/>
      <c r="K5792" s="384"/>
    </row>
    <row r="5793" spans="1:11" x14ac:dyDescent="0.25">
      <c r="A5793" s="377"/>
      <c r="B5793" s="378"/>
      <c r="C5793" s="377" t="s">
        <v>60938</v>
      </c>
      <c r="D5793" s="378" t="s">
        <v>60939</v>
      </c>
      <c r="E5793" s="378" t="s">
        <v>60940</v>
      </c>
      <c r="F5793" s="379" t="s">
        <v>60941</v>
      </c>
      <c r="G5793" s="380" t="s">
        <v>60942</v>
      </c>
      <c r="H5793" s="380" t="s">
        <v>60943</v>
      </c>
      <c r="I5793" s="383"/>
      <c r="J5793" s="384"/>
      <c r="K5793" s="384"/>
    </row>
    <row r="5794" spans="1:11" x14ac:dyDescent="0.25">
      <c r="A5794" s="377"/>
      <c r="B5794" s="378"/>
      <c r="C5794" s="377"/>
      <c r="D5794" s="378"/>
      <c r="E5794" s="378"/>
      <c r="F5794" s="379"/>
      <c r="G5794" s="380"/>
      <c r="H5794" s="380"/>
      <c r="I5794" s="383"/>
      <c r="J5794" s="384"/>
      <c r="K5794" s="384"/>
    </row>
    <row r="5795" spans="1:11" x14ac:dyDescent="0.25">
      <c r="A5795" s="385" t="s">
        <v>63177</v>
      </c>
      <c r="B5795" s="386" t="s">
        <v>63178</v>
      </c>
      <c r="C5795" s="385"/>
      <c r="D5795" s="386"/>
      <c r="E5795" s="386" t="s">
        <v>33681</v>
      </c>
      <c r="F5795" s="379" t="s">
        <v>60946</v>
      </c>
      <c r="G5795" s="380"/>
      <c r="H5795" s="380"/>
      <c r="I5795" s="383"/>
      <c r="J5795" s="384"/>
      <c r="K5795" s="384"/>
    </row>
    <row r="5796" spans="1:11" x14ac:dyDescent="0.25">
      <c r="A5796" s="377"/>
      <c r="B5796" s="378">
        <v>2</v>
      </c>
      <c r="C5796" s="377" t="s">
        <v>27114</v>
      </c>
      <c r="D5796" s="378" t="s">
        <v>62528</v>
      </c>
      <c r="E5796" s="378" t="s">
        <v>33591</v>
      </c>
      <c r="F5796" s="379">
        <v>1.42</v>
      </c>
      <c r="G5796" s="380">
        <v>3.7</v>
      </c>
      <c r="H5796" s="380">
        <f>+ROUND(F5796*G5796,2)</f>
        <v>5.25</v>
      </c>
      <c r="I5796" s="383" t="s">
        <v>60981</v>
      </c>
      <c r="J5796" s="384" t="s">
        <v>60965</v>
      </c>
      <c r="K5796" s="384">
        <v>4221</v>
      </c>
    </row>
    <row r="5797" spans="1:11" x14ac:dyDescent="0.25">
      <c r="A5797" s="377"/>
      <c r="B5797" s="378"/>
      <c r="C5797" s="377"/>
      <c r="D5797" s="378" t="s">
        <v>60986</v>
      </c>
      <c r="E5797" s="378"/>
      <c r="F5797" s="379"/>
      <c r="G5797" s="380"/>
      <c r="H5797" s="380">
        <f>+SUBTOTAL(9,H5796:H5796)</f>
        <v>5.25</v>
      </c>
      <c r="I5797" s="383"/>
      <c r="J5797" s="384"/>
      <c r="K5797" s="384"/>
    </row>
    <row r="5798" spans="1:11" x14ac:dyDescent="0.25">
      <c r="A5798" s="377"/>
      <c r="B5798" s="378"/>
      <c r="C5798" s="377"/>
      <c r="D5798" s="378" t="s">
        <v>60955</v>
      </c>
      <c r="E5798" s="378"/>
      <c r="F5798" s="379"/>
      <c r="G5798" s="380"/>
      <c r="H5798" s="380">
        <f>+SUBTOTAL(9,H5796:H5796)</f>
        <v>5.25</v>
      </c>
      <c r="I5798" s="383"/>
      <c r="J5798" s="384"/>
      <c r="K5798" s="384"/>
    </row>
    <row r="5799" spans="1:11" x14ac:dyDescent="0.25">
      <c r="A5799" s="377"/>
      <c r="B5799" s="378"/>
      <c r="C5799" s="377"/>
      <c r="D5799" s="378" t="s">
        <v>60956</v>
      </c>
      <c r="E5799" s="378"/>
      <c r="F5799" s="379">
        <v>24.18</v>
      </c>
      <c r="G5799" s="380"/>
      <c r="H5799" s="380">
        <f>+ROUND(H5798*F5799/100,2)</f>
        <v>1.27</v>
      </c>
      <c r="I5799" s="383"/>
      <c r="J5799" s="384"/>
      <c r="K5799" s="384"/>
    </row>
    <row r="5800" spans="1:11" x14ac:dyDescent="0.25">
      <c r="A5800" s="377"/>
      <c r="B5800" s="378"/>
      <c r="C5800" s="377"/>
      <c r="D5800" s="378" t="s">
        <v>60957</v>
      </c>
      <c r="E5800" s="378"/>
      <c r="F5800" s="379"/>
      <c r="G5800" s="380"/>
      <c r="H5800" s="380">
        <f>+H5798+H5799</f>
        <v>6.52</v>
      </c>
      <c r="I5800" s="383"/>
      <c r="J5800" s="384"/>
      <c r="K5800" s="384"/>
    </row>
    <row r="5801" spans="1:11" x14ac:dyDescent="0.25">
      <c r="A5801" s="377"/>
      <c r="B5801" s="378"/>
      <c r="C5801" s="377"/>
      <c r="D5801" s="378" t="s">
        <v>60958</v>
      </c>
      <c r="E5801" s="378"/>
      <c r="F5801" s="379"/>
      <c r="G5801" s="380"/>
      <c r="H5801" s="380">
        <v>6.52</v>
      </c>
      <c r="I5801" s="383"/>
      <c r="J5801" s="384"/>
      <c r="K5801" s="384"/>
    </row>
    <row r="5802" spans="1:11" x14ac:dyDescent="0.25">
      <c r="I5802" s="383"/>
      <c r="J5802" s="384"/>
      <c r="K5802" s="384"/>
    </row>
    <row r="5803" spans="1:11" x14ac:dyDescent="0.25">
      <c r="I5803" s="383"/>
      <c r="J5803" s="384"/>
      <c r="K5803" s="384"/>
    </row>
    <row r="5804" spans="1:11" x14ac:dyDescent="0.25">
      <c r="A5804" s="377" t="s">
        <v>60934</v>
      </c>
      <c r="B5804" s="378" t="s">
        <v>60935</v>
      </c>
      <c r="C5804" s="377"/>
      <c r="D5804" s="378"/>
      <c r="E5804" s="378"/>
      <c r="F5804" s="379"/>
      <c r="G5804" s="380"/>
      <c r="H5804" s="380"/>
      <c r="I5804" s="383"/>
      <c r="J5804" s="384"/>
      <c r="K5804" s="384"/>
    </row>
    <row r="5805" spans="1:11" x14ac:dyDescent="0.25">
      <c r="A5805" s="377"/>
      <c r="B5805" s="378"/>
      <c r="C5805" s="377" t="s">
        <v>60938</v>
      </c>
      <c r="D5805" s="378" t="s">
        <v>60939</v>
      </c>
      <c r="E5805" s="378" t="s">
        <v>60940</v>
      </c>
      <c r="F5805" s="379" t="s">
        <v>60941</v>
      </c>
      <c r="G5805" s="380" t="s">
        <v>60942</v>
      </c>
      <c r="H5805" s="380" t="s">
        <v>60943</v>
      </c>
      <c r="I5805" s="383"/>
      <c r="J5805" s="384"/>
      <c r="K5805" s="384"/>
    </row>
    <row r="5806" spans="1:11" x14ac:dyDescent="0.25">
      <c r="A5806" s="377"/>
      <c r="B5806" s="378"/>
      <c r="C5806" s="377"/>
      <c r="D5806" s="378"/>
      <c r="E5806" s="378"/>
      <c r="F5806" s="379"/>
      <c r="G5806" s="380"/>
      <c r="H5806" s="380"/>
      <c r="I5806" s="383"/>
      <c r="J5806" s="384"/>
      <c r="K5806" s="384"/>
    </row>
    <row r="5807" spans="1:11" x14ac:dyDescent="0.25">
      <c r="A5807" s="385" t="s">
        <v>63179</v>
      </c>
      <c r="B5807" s="386" t="s">
        <v>63180</v>
      </c>
      <c r="C5807" s="385"/>
      <c r="D5807" s="386"/>
      <c r="E5807" s="386" t="s">
        <v>287</v>
      </c>
      <c r="F5807" s="379" t="s">
        <v>60946</v>
      </c>
      <c r="G5807" s="380"/>
      <c r="H5807" s="380"/>
      <c r="I5807" s="383"/>
      <c r="J5807" s="384"/>
      <c r="K5807" s="384"/>
    </row>
    <row r="5808" spans="1:11" x14ac:dyDescent="0.25">
      <c r="A5808" s="377"/>
      <c r="B5808" s="378"/>
      <c r="C5808" s="377"/>
      <c r="D5808" s="378" t="s">
        <v>60947</v>
      </c>
      <c r="E5808" s="378"/>
      <c r="F5808" s="379"/>
      <c r="G5808" s="380"/>
      <c r="H5808" s="380"/>
      <c r="I5808" s="383"/>
      <c r="J5808" s="384"/>
      <c r="K5808" s="384"/>
    </row>
    <row r="5809" spans="1:11" x14ac:dyDescent="0.25">
      <c r="A5809" s="377"/>
      <c r="B5809" s="378" t="s">
        <v>60948</v>
      </c>
      <c r="C5809" s="377" t="s">
        <v>63181</v>
      </c>
      <c r="D5809" s="378" t="s">
        <v>63182</v>
      </c>
      <c r="E5809" s="378" t="s">
        <v>61033</v>
      </c>
      <c r="F5809" s="379">
        <v>0.25</v>
      </c>
      <c r="G5809" s="380">
        <v>34.31</v>
      </c>
      <c r="H5809" s="380">
        <f>+ROUND(F5809*G5809,2)</f>
        <v>8.58</v>
      </c>
      <c r="I5809" s="383" t="s">
        <v>60952</v>
      </c>
      <c r="J5809" s="384" t="s">
        <v>60965</v>
      </c>
      <c r="K5809" s="384" t="s">
        <v>63181</v>
      </c>
    </row>
    <row r="5810" spans="1:11" x14ac:dyDescent="0.25">
      <c r="A5810" s="377"/>
      <c r="B5810" s="378" t="s">
        <v>60948</v>
      </c>
      <c r="C5810" s="377" t="s">
        <v>60989</v>
      </c>
      <c r="D5810" s="378" t="s">
        <v>60990</v>
      </c>
      <c r="E5810" s="378" t="s">
        <v>33681</v>
      </c>
      <c r="F5810" s="379">
        <v>0.7</v>
      </c>
      <c r="G5810" s="380">
        <v>14.56</v>
      </c>
      <c r="H5810" s="380">
        <f>+ROUND(F5810*G5810,2)</f>
        <v>10.19</v>
      </c>
      <c r="I5810" s="383" t="s">
        <v>60952</v>
      </c>
      <c r="J5810" s="384" t="s">
        <v>60965</v>
      </c>
      <c r="K5810" s="384" t="s">
        <v>60989</v>
      </c>
    </row>
    <row r="5811" spans="1:11" x14ac:dyDescent="0.25">
      <c r="A5811" s="377"/>
      <c r="B5811" s="378"/>
      <c r="C5811" s="377"/>
      <c r="D5811" s="378" t="s">
        <v>60954</v>
      </c>
      <c r="E5811" s="378"/>
      <c r="F5811" s="379"/>
      <c r="G5811" s="380"/>
      <c r="H5811" s="380">
        <f>+SUBTOTAL(9,H5809:H5810)</f>
        <v>18.77</v>
      </c>
      <c r="I5811" s="383"/>
      <c r="J5811" s="384"/>
      <c r="K5811" s="384"/>
    </row>
    <row r="5812" spans="1:11" x14ac:dyDescent="0.25">
      <c r="A5812" s="377"/>
      <c r="B5812" s="378"/>
      <c r="C5812" s="377"/>
      <c r="D5812" s="378" t="s">
        <v>60955</v>
      </c>
      <c r="E5812" s="378"/>
      <c r="F5812" s="379"/>
      <c r="G5812" s="380"/>
      <c r="H5812" s="380">
        <f>+SUBTOTAL(9,H5808:H5810)</f>
        <v>18.77</v>
      </c>
      <c r="I5812" s="383"/>
      <c r="J5812" s="384"/>
      <c r="K5812" s="384"/>
    </row>
    <row r="5813" spans="1:11" x14ac:dyDescent="0.25">
      <c r="A5813" s="377"/>
      <c r="B5813" s="378"/>
      <c r="C5813" s="377"/>
      <c r="D5813" s="378" t="s">
        <v>60956</v>
      </c>
      <c r="E5813" s="378"/>
      <c r="F5813" s="379">
        <v>24.18</v>
      </c>
      <c r="G5813" s="380"/>
      <c r="H5813" s="380">
        <f>+ROUND(H5812*F5813/100,2)</f>
        <v>4.54</v>
      </c>
      <c r="I5813" s="383"/>
      <c r="J5813" s="384"/>
      <c r="K5813" s="384"/>
    </row>
    <row r="5814" spans="1:11" x14ac:dyDescent="0.25">
      <c r="A5814" s="377"/>
      <c r="B5814" s="378"/>
      <c r="C5814" s="377"/>
      <c r="D5814" s="378" t="s">
        <v>60957</v>
      </c>
      <c r="E5814" s="378"/>
      <c r="F5814" s="379"/>
      <c r="G5814" s="380"/>
      <c r="H5814" s="380">
        <f>+H5812+H5813</f>
        <v>23.31</v>
      </c>
      <c r="I5814" s="383"/>
      <c r="J5814" s="384"/>
      <c r="K5814" s="384"/>
    </row>
    <row r="5815" spans="1:11" x14ac:dyDescent="0.25">
      <c r="A5815" s="377"/>
      <c r="B5815" s="378"/>
      <c r="C5815" s="377"/>
      <c r="D5815" s="378" t="s">
        <v>60958</v>
      </c>
      <c r="E5815" s="378"/>
      <c r="F5815" s="379"/>
      <c r="G5815" s="380"/>
      <c r="H5815" s="380">
        <v>23.31</v>
      </c>
      <c r="I5815" s="383"/>
      <c r="J5815" s="384"/>
      <c r="K5815" s="384"/>
    </row>
    <row r="5816" spans="1:11" x14ac:dyDescent="0.25">
      <c r="I5816" s="383"/>
      <c r="J5816" s="384"/>
      <c r="K5816" s="384"/>
    </row>
    <row r="5817" spans="1:11" x14ac:dyDescent="0.25">
      <c r="I5817" s="383"/>
      <c r="J5817" s="384"/>
      <c r="K5817" s="384"/>
    </row>
    <row r="5818" spans="1:11" x14ac:dyDescent="0.25">
      <c r="A5818" s="377" t="s">
        <v>60934</v>
      </c>
      <c r="B5818" s="378" t="s">
        <v>60935</v>
      </c>
      <c r="C5818" s="377"/>
      <c r="D5818" s="378"/>
      <c r="E5818" s="378"/>
      <c r="F5818" s="379"/>
      <c r="G5818" s="380"/>
      <c r="H5818" s="380"/>
      <c r="I5818" s="383"/>
      <c r="J5818" s="384"/>
      <c r="K5818" s="384"/>
    </row>
    <row r="5819" spans="1:11" x14ac:dyDescent="0.25">
      <c r="A5819" s="377"/>
      <c r="B5819" s="378"/>
      <c r="C5819" s="377" t="s">
        <v>60938</v>
      </c>
      <c r="D5819" s="378" t="s">
        <v>60939</v>
      </c>
      <c r="E5819" s="378" t="s">
        <v>60940</v>
      </c>
      <c r="F5819" s="379" t="s">
        <v>60941</v>
      </c>
      <c r="G5819" s="380" t="s">
        <v>60942</v>
      </c>
      <c r="H5819" s="380" t="s">
        <v>60943</v>
      </c>
      <c r="I5819" s="383"/>
      <c r="J5819" s="384"/>
      <c r="K5819" s="384"/>
    </row>
    <row r="5820" spans="1:11" x14ac:dyDescent="0.25">
      <c r="A5820" s="377"/>
      <c r="B5820" s="378"/>
      <c r="C5820" s="377"/>
      <c r="D5820" s="378"/>
      <c r="E5820" s="378"/>
      <c r="F5820" s="379"/>
      <c r="G5820" s="380"/>
      <c r="H5820" s="380"/>
      <c r="I5820" s="383"/>
      <c r="J5820" s="384"/>
      <c r="K5820" s="384"/>
    </row>
    <row r="5821" spans="1:11" x14ac:dyDescent="0.25">
      <c r="A5821" s="385" t="s">
        <v>63183</v>
      </c>
      <c r="B5821" s="386" t="s">
        <v>63184</v>
      </c>
      <c r="C5821" s="385"/>
      <c r="D5821" s="386"/>
      <c r="E5821" s="386" t="s">
        <v>61033</v>
      </c>
      <c r="F5821" s="379" t="s">
        <v>60946</v>
      </c>
      <c r="G5821" s="380"/>
      <c r="H5821" s="380"/>
      <c r="I5821" s="383"/>
      <c r="J5821" s="384"/>
      <c r="K5821" s="384"/>
    </row>
    <row r="5822" spans="1:11" x14ac:dyDescent="0.25">
      <c r="A5822" s="377"/>
      <c r="B5822" s="378"/>
      <c r="C5822" s="377"/>
      <c r="D5822" s="378" t="s">
        <v>60947</v>
      </c>
      <c r="E5822" s="378"/>
      <c r="F5822" s="379"/>
      <c r="G5822" s="380"/>
      <c r="H5822" s="380"/>
      <c r="I5822" s="383"/>
      <c r="J5822" s="384"/>
      <c r="K5822" s="384"/>
    </row>
    <row r="5823" spans="1:11" x14ac:dyDescent="0.25">
      <c r="A5823" s="377"/>
      <c r="B5823" s="378" t="s">
        <v>60948</v>
      </c>
      <c r="C5823" s="377" t="s">
        <v>63003</v>
      </c>
      <c r="D5823" s="378" t="s">
        <v>63004</v>
      </c>
      <c r="E5823" s="378" t="s">
        <v>33681</v>
      </c>
      <c r="F5823" s="379">
        <v>1</v>
      </c>
      <c r="G5823" s="380">
        <v>17.829999999999998</v>
      </c>
      <c r="H5823" s="380">
        <f>+ROUND(F5823*G5823,2)</f>
        <v>17.829999999999998</v>
      </c>
      <c r="I5823" s="383" t="s">
        <v>60952</v>
      </c>
      <c r="J5823" s="384" t="s">
        <v>60965</v>
      </c>
      <c r="K5823" s="384" t="s">
        <v>63003</v>
      </c>
    </row>
    <row r="5824" spans="1:11" x14ac:dyDescent="0.25">
      <c r="A5824" s="377"/>
      <c r="B5824" s="378" t="s">
        <v>60948</v>
      </c>
      <c r="C5824" s="377" t="s">
        <v>63005</v>
      </c>
      <c r="D5824" s="378" t="s">
        <v>63006</v>
      </c>
      <c r="E5824" s="378" t="s">
        <v>33681</v>
      </c>
      <c r="F5824" s="379">
        <v>1</v>
      </c>
      <c r="G5824" s="380">
        <v>13.11</v>
      </c>
      <c r="H5824" s="380">
        <f>+ROUND(F5824*G5824,2)</f>
        <v>13.11</v>
      </c>
      <c r="I5824" s="383" t="s">
        <v>60952</v>
      </c>
      <c r="J5824" s="384" t="s">
        <v>60965</v>
      </c>
      <c r="K5824" s="384" t="s">
        <v>63005</v>
      </c>
    </row>
    <row r="5825" spans="1:11" x14ac:dyDescent="0.25">
      <c r="A5825" s="377"/>
      <c r="B5825" s="378" t="s">
        <v>60948</v>
      </c>
      <c r="C5825" s="377" t="s">
        <v>63007</v>
      </c>
      <c r="D5825" s="378" t="s">
        <v>63008</v>
      </c>
      <c r="E5825" s="378" t="s">
        <v>33681</v>
      </c>
      <c r="F5825" s="379">
        <v>1</v>
      </c>
      <c r="G5825" s="380">
        <v>2.42</v>
      </c>
      <c r="H5825" s="380">
        <f>+ROUND(F5825*G5825,2)</f>
        <v>2.42</v>
      </c>
      <c r="I5825" s="383" t="s">
        <v>60952</v>
      </c>
      <c r="J5825" s="384" t="s">
        <v>60965</v>
      </c>
      <c r="K5825" s="384" t="s">
        <v>63007</v>
      </c>
    </row>
    <row r="5826" spans="1:11" x14ac:dyDescent="0.25">
      <c r="A5826" s="377"/>
      <c r="B5826" s="378" t="s">
        <v>60948</v>
      </c>
      <c r="C5826" s="377" t="s">
        <v>63009</v>
      </c>
      <c r="D5826" s="378" t="s">
        <v>63010</v>
      </c>
      <c r="E5826" s="378" t="s">
        <v>33681</v>
      </c>
      <c r="F5826" s="379">
        <v>1</v>
      </c>
      <c r="G5826" s="380">
        <v>0.95</v>
      </c>
      <c r="H5826" s="380">
        <f>+ROUND(F5826*G5826,2)</f>
        <v>0.95</v>
      </c>
      <c r="I5826" s="383" t="s">
        <v>60952</v>
      </c>
      <c r="J5826" s="384" t="s">
        <v>60965</v>
      </c>
      <c r="K5826" s="384" t="s">
        <v>63009</v>
      </c>
    </row>
    <row r="5827" spans="1:11" x14ac:dyDescent="0.25">
      <c r="A5827" s="377"/>
      <c r="B5827" s="378"/>
      <c r="C5827" s="377"/>
      <c r="D5827" s="378" t="s">
        <v>60954</v>
      </c>
      <c r="E5827" s="378"/>
      <c r="F5827" s="379"/>
      <c r="G5827" s="380"/>
      <c r="H5827" s="380">
        <f>+SUBTOTAL(9,H5823:H5826)</f>
        <v>34.31</v>
      </c>
      <c r="I5827" s="383"/>
      <c r="J5827" s="384"/>
      <c r="K5827" s="384"/>
    </row>
    <row r="5828" spans="1:11" x14ac:dyDescent="0.25">
      <c r="A5828" s="377"/>
      <c r="B5828" s="378"/>
      <c r="C5828" s="377"/>
      <c r="D5828" s="378" t="s">
        <v>60955</v>
      </c>
      <c r="E5828" s="378"/>
      <c r="F5828" s="379"/>
      <c r="G5828" s="380"/>
      <c r="H5828" s="380">
        <f>+SUBTOTAL(9,H5822:H5826)</f>
        <v>34.31</v>
      </c>
      <c r="I5828" s="383"/>
      <c r="J5828" s="384"/>
      <c r="K5828" s="384"/>
    </row>
    <row r="5829" spans="1:11" x14ac:dyDescent="0.25">
      <c r="A5829" s="377"/>
      <c r="B5829" s="378"/>
      <c r="C5829" s="377"/>
      <c r="D5829" s="378" t="s">
        <v>60956</v>
      </c>
      <c r="E5829" s="378"/>
      <c r="F5829" s="379">
        <v>24.18</v>
      </c>
      <c r="G5829" s="380"/>
      <c r="H5829" s="380">
        <f>+ROUND(H5828*F5829/100,2)</f>
        <v>8.3000000000000007</v>
      </c>
      <c r="I5829" s="383"/>
      <c r="J5829" s="384"/>
      <c r="K5829" s="384"/>
    </row>
    <row r="5830" spans="1:11" x14ac:dyDescent="0.25">
      <c r="A5830" s="377"/>
      <c r="B5830" s="378"/>
      <c r="C5830" s="377"/>
      <c r="D5830" s="378" t="s">
        <v>60957</v>
      </c>
      <c r="E5830" s="378"/>
      <c r="F5830" s="379"/>
      <c r="G5830" s="380"/>
      <c r="H5830" s="380">
        <f>+H5828+H5829</f>
        <v>42.61</v>
      </c>
      <c r="I5830" s="383"/>
      <c r="J5830" s="384"/>
      <c r="K5830" s="384"/>
    </row>
    <row r="5831" spans="1:11" x14ac:dyDescent="0.25">
      <c r="A5831" s="377"/>
      <c r="B5831" s="378"/>
      <c r="C5831" s="377"/>
      <c r="D5831" s="378" t="s">
        <v>60958</v>
      </c>
      <c r="E5831" s="378"/>
      <c r="F5831" s="379"/>
      <c r="G5831" s="380"/>
      <c r="H5831" s="380">
        <v>42.61</v>
      </c>
      <c r="I5831" s="383"/>
      <c r="J5831" s="384"/>
      <c r="K5831" s="384"/>
    </row>
    <row r="5832" spans="1:11" x14ac:dyDescent="0.25">
      <c r="I5832" s="383"/>
      <c r="J5832" s="384"/>
      <c r="K5832" s="384"/>
    </row>
    <row r="5833" spans="1:11" x14ac:dyDescent="0.25">
      <c r="I5833" s="383"/>
      <c r="J5833" s="384"/>
      <c r="K5833" s="384"/>
    </row>
    <row r="5834" spans="1:11" x14ac:dyDescent="0.25">
      <c r="A5834" s="377" t="s">
        <v>60934</v>
      </c>
      <c r="B5834" s="378" t="s">
        <v>60935</v>
      </c>
      <c r="C5834" s="377"/>
      <c r="D5834" s="378"/>
      <c r="E5834" s="378"/>
      <c r="F5834" s="379"/>
      <c r="G5834" s="380"/>
      <c r="H5834" s="380"/>
      <c r="I5834" s="383"/>
      <c r="J5834" s="384"/>
      <c r="K5834" s="384"/>
    </row>
    <row r="5835" spans="1:11" x14ac:dyDescent="0.25">
      <c r="A5835" s="377"/>
      <c r="B5835" s="378"/>
      <c r="C5835" s="377" t="s">
        <v>60938</v>
      </c>
      <c r="D5835" s="378" t="s">
        <v>60939</v>
      </c>
      <c r="E5835" s="378" t="s">
        <v>60940</v>
      </c>
      <c r="F5835" s="379" t="s">
        <v>60941</v>
      </c>
      <c r="G5835" s="380" t="s">
        <v>60942</v>
      </c>
      <c r="H5835" s="380" t="s">
        <v>60943</v>
      </c>
      <c r="I5835" s="383"/>
      <c r="J5835" s="384"/>
      <c r="K5835" s="384"/>
    </row>
    <row r="5836" spans="1:11" x14ac:dyDescent="0.25">
      <c r="A5836" s="377"/>
      <c r="B5836" s="378"/>
      <c r="C5836" s="377"/>
      <c r="D5836" s="378"/>
      <c r="E5836" s="378"/>
      <c r="F5836" s="379"/>
      <c r="G5836" s="380"/>
      <c r="H5836" s="380"/>
      <c r="I5836" s="383"/>
      <c r="J5836" s="384"/>
      <c r="K5836" s="384"/>
    </row>
    <row r="5837" spans="1:11" x14ac:dyDescent="0.25">
      <c r="A5837" s="385" t="s">
        <v>63185</v>
      </c>
      <c r="B5837" s="386" t="s">
        <v>63186</v>
      </c>
      <c r="C5837" s="385"/>
      <c r="D5837" s="386"/>
      <c r="E5837" s="386" t="s">
        <v>287</v>
      </c>
      <c r="F5837" s="379" t="s">
        <v>60946</v>
      </c>
      <c r="G5837" s="380"/>
      <c r="H5837" s="380"/>
      <c r="I5837" s="383"/>
      <c r="J5837" s="384"/>
      <c r="K5837" s="384"/>
    </row>
    <row r="5838" spans="1:11" x14ac:dyDescent="0.25">
      <c r="A5838" s="377"/>
      <c r="B5838" s="378"/>
      <c r="C5838" s="377"/>
      <c r="D5838" s="378" t="s">
        <v>60947</v>
      </c>
      <c r="E5838" s="378"/>
      <c r="F5838" s="379"/>
      <c r="G5838" s="380"/>
      <c r="H5838" s="380"/>
      <c r="I5838" s="383"/>
      <c r="J5838" s="384"/>
      <c r="K5838" s="384"/>
    </row>
    <row r="5839" spans="1:11" x14ac:dyDescent="0.25">
      <c r="A5839" s="377"/>
      <c r="B5839" s="378" t="s">
        <v>60948</v>
      </c>
      <c r="C5839" s="377" t="s">
        <v>61065</v>
      </c>
      <c r="D5839" s="378" t="s">
        <v>61066</v>
      </c>
      <c r="E5839" s="378" t="s">
        <v>61030</v>
      </c>
      <c r="F5839" s="379">
        <v>3.27E-2</v>
      </c>
      <c r="G5839" s="380">
        <v>121.54</v>
      </c>
      <c r="H5839" s="380">
        <f>+ROUND(F5839*G5839,2)</f>
        <v>3.97</v>
      </c>
      <c r="I5839" s="383" t="s">
        <v>60952</v>
      </c>
      <c r="J5839" s="384" t="s">
        <v>60965</v>
      </c>
      <c r="K5839" s="384" t="s">
        <v>61065</v>
      </c>
    </row>
    <row r="5840" spans="1:11" x14ac:dyDescent="0.25">
      <c r="A5840" s="377"/>
      <c r="B5840" s="378"/>
      <c r="C5840" s="377"/>
      <c r="D5840" s="378" t="s">
        <v>60954</v>
      </c>
      <c r="E5840" s="378"/>
      <c r="F5840" s="379"/>
      <c r="G5840" s="380"/>
      <c r="H5840" s="380">
        <f>+SUBTOTAL(9,H5839:H5839)</f>
        <v>3.97</v>
      </c>
      <c r="I5840" s="383"/>
      <c r="J5840" s="384"/>
      <c r="K5840" s="384"/>
    </row>
    <row r="5841" spans="1:11" x14ac:dyDescent="0.25">
      <c r="A5841" s="377"/>
      <c r="B5841" s="378"/>
      <c r="C5841" s="377"/>
      <c r="D5841" s="378" t="s">
        <v>60955</v>
      </c>
      <c r="E5841" s="378"/>
      <c r="F5841" s="379"/>
      <c r="G5841" s="380"/>
      <c r="H5841" s="380">
        <f>+SUBTOTAL(9,H5838:H5839)</f>
        <v>3.97</v>
      </c>
      <c r="I5841" s="383"/>
      <c r="J5841" s="384"/>
      <c r="K5841" s="384"/>
    </row>
    <row r="5842" spans="1:11" x14ac:dyDescent="0.25">
      <c r="A5842" s="377"/>
      <c r="B5842" s="378"/>
      <c r="C5842" s="377"/>
      <c r="D5842" s="378" t="s">
        <v>60956</v>
      </c>
      <c r="E5842" s="378"/>
      <c r="F5842" s="379">
        <v>24.18</v>
      </c>
      <c r="G5842" s="380"/>
      <c r="H5842" s="380">
        <f>+ROUND(H5841*F5842/100,2)</f>
        <v>0.96</v>
      </c>
      <c r="I5842" s="383"/>
      <c r="J5842" s="384"/>
      <c r="K5842" s="384"/>
    </row>
    <row r="5843" spans="1:11" x14ac:dyDescent="0.25">
      <c r="A5843" s="377"/>
      <c r="B5843" s="378"/>
      <c r="C5843" s="377"/>
      <c r="D5843" s="378" t="s">
        <v>60957</v>
      </c>
      <c r="E5843" s="378"/>
      <c r="F5843" s="379"/>
      <c r="G5843" s="380"/>
      <c r="H5843" s="380">
        <f>+H5841+H5842</f>
        <v>4.93</v>
      </c>
      <c r="I5843" s="383"/>
      <c r="J5843" s="384"/>
      <c r="K5843" s="384"/>
    </row>
    <row r="5844" spans="1:11" x14ac:dyDescent="0.25">
      <c r="A5844" s="377"/>
      <c r="B5844" s="378"/>
      <c r="C5844" s="377"/>
      <c r="D5844" s="378" t="s">
        <v>60958</v>
      </c>
      <c r="E5844" s="378"/>
      <c r="F5844" s="379"/>
      <c r="G5844" s="380"/>
      <c r="H5844" s="380">
        <v>4.93</v>
      </c>
      <c r="I5844" s="383"/>
      <c r="J5844" s="384"/>
      <c r="K5844" s="384"/>
    </row>
    <row r="5845" spans="1:11" x14ac:dyDescent="0.25">
      <c r="I5845" s="383"/>
      <c r="J5845" s="384"/>
      <c r="K5845" s="384"/>
    </row>
    <row r="5846" spans="1:11" x14ac:dyDescent="0.25">
      <c r="I5846" s="383"/>
      <c r="J5846" s="384"/>
      <c r="K5846" s="384"/>
    </row>
    <row r="5847" spans="1:11" x14ac:dyDescent="0.25">
      <c r="A5847" s="377" t="s">
        <v>60934</v>
      </c>
      <c r="B5847" s="378" t="s">
        <v>60935</v>
      </c>
      <c r="C5847" s="377"/>
      <c r="D5847" s="378"/>
      <c r="E5847" s="378"/>
      <c r="F5847" s="379"/>
      <c r="G5847" s="380"/>
      <c r="H5847" s="380"/>
      <c r="I5847" s="383"/>
      <c r="J5847" s="384"/>
      <c r="K5847" s="384"/>
    </row>
    <row r="5848" spans="1:11" x14ac:dyDescent="0.25">
      <c r="A5848" s="377"/>
      <c r="B5848" s="378"/>
      <c r="C5848" s="377" t="s">
        <v>60938</v>
      </c>
      <c r="D5848" s="378" t="s">
        <v>60939</v>
      </c>
      <c r="E5848" s="378" t="s">
        <v>60940</v>
      </c>
      <c r="F5848" s="379" t="s">
        <v>60941</v>
      </c>
      <c r="G5848" s="380" t="s">
        <v>60942</v>
      </c>
      <c r="H5848" s="380" t="s">
        <v>60943</v>
      </c>
      <c r="I5848" s="383"/>
      <c r="J5848" s="384"/>
      <c r="K5848" s="384"/>
    </row>
    <row r="5849" spans="1:11" x14ac:dyDescent="0.25">
      <c r="A5849" s="377"/>
      <c r="B5849" s="378"/>
      <c r="C5849" s="377"/>
      <c r="D5849" s="378"/>
      <c r="E5849" s="378"/>
      <c r="F5849" s="379"/>
      <c r="G5849" s="380"/>
      <c r="H5849" s="380"/>
      <c r="I5849" s="383"/>
      <c r="J5849" s="384"/>
      <c r="K5849" s="384"/>
    </row>
    <row r="5850" spans="1:11" x14ac:dyDescent="0.25">
      <c r="A5850" s="385" t="s">
        <v>63187</v>
      </c>
      <c r="B5850" s="386" t="s">
        <v>63188</v>
      </c>
      <c r="C5850" s="385"/>
      <c r="D5850" s="386"/>
      <c r="E5850" s="386" t="s">
        <v>287</v>
      </c>
      <c r="F5850" s="379" t="s">
        <v>60946</v>
      </c>
      <c r="G5850" s="380"/>
      <c r="H5850" s="380"/>
      <c r="I5850" s="383"/>
      <c r="J5850" s="384"/>
      <c r="K5850" s="384"/>
    </row>
    <row r="5851" spans="1:11" x14ac:dyDescent="0.25">
      <c r="A5851" s="377"/>
      <c r="B5851" s="378">
        <v>2</v>
      </c>
      <c r="C5851" s="377" t="s">
        <v>24887</v>
      </c>
      <c r="D5851" s="378" t="s">
        <v>61437</v>
      </c>
      <c r="E5851" s="378" t="s">
        <v>287</v>
      </c>
      <c r="F5851" s="379">
        <v>0.94</v>
      </c>
      <c r="G5851" s="380">
        <v>52.5</v>
      </c>
      <c r="H5851" s="380">
        <f>+ROUND(F5851*G5851,2)</f>
        <v>49.35</v>
      </c>
      <c r="I5851" s="383" t="s">
        <v>60981</v>
      </c>
      <c r="J5851" s="384" t="s">
        <v>60965</v>
      </c>
      <c r="K5851" s="384">
        <v>367</v>
      </c>
    </row>
    <row r="5852" spans="1:11" x14ac:dyDescent="0.25">
      <c r="A5852" s="377"/>
      <c r="B5852" s="378">
        <v>2</v>
      </c>
      <c r="C5852" s="377" t="s">
        <v>25606</v>
      </c>
      <c r="D5852" s="378" t="s">
        <v>61264</v>
      </c>
      <c r="E5852" s="378" t="s">
        <v>288</v>
      </c>
      <c r="F5852" s="379">
        <v>422.63</v>
      </c>
      <c r="G5852" s="380">
        <v>0.52</v>
      </c>
      <c r="H5852" s="380">
        <f>+ROUND(F5852*G5852,2)</f>
        <v>219.77</v>
      </c>
      <c r="I5852" s="383" t="s">
        <v>60981</v>
      </c>
      <c r="J5852" s="384" t="s">
        <v>60965</v>
      </c>
      <c r="K5852" s="384">
        <v>1379</v>
      </c>
    </row>
    <row r="5853" spans="1:11" x14ac:dyDescent="0.25">
      <c r="A5853" s="377"/>
      <c r="B5853" s="378"/>
      <c r="C5853" s="377"/>
      <c r="D5853" s="378" t="s">
        <v>60986</v>
      </c>
      <c r="E5853" s="378"/>
      <c r="F5853" s="379"/>
      <c r="G5853" s="380"/>
      <c r="H5853" s="380">
        <f>+SUBTOTAL(9,H5851:H5852)</f>
        <v>269.12</v>
      </c>
      <c r="I5853" s="383"/>
      <c r="J5853" s="384"/>
      <c r="K5853" s="384"/>
    </row>
    <row r="5854" spans="1:11" x14ac:dyDescent="0.25">
      <c r="A5854" s="377"/>
      <c r="B5854" s="378"/>
      <c r="C5854" s="377"/>
      <c r="D5854" s="378" t="s">
        <v>60947</v>
      </c>
      <c r="E5854" s="378"/>
      <c r="F5854" s="379"/>
      <c r="G5854" s="380"/>
      <c r="H5854" s="380"/>
      <c r="I5854" s="383"/>
      <c r="J5854" s="384"/>
      <c r="K5854" s="384"/>
    </row>
    <row r="5855" spans="1:11" x14ac:dyDescent="0.25">
      <c r="A5855" s="377"/>
      <c r="B5855" s="378" t="s">
        <v>60948</v>
      </c>
      <c r="C5855" s="377" t="s">
        <v>60989</v>
      </c>
      <c r="D5855" s="378" t="s">
        <v>60990</v>
      </c>
      <c r="E5855" s="378" t="s">
        <v>33681</v>
      </c>
      <c r="F5855" s="379">
        <v>11.02</v>
      </c>
      <c r="G5855" s="380">
        <v>14.56</v>
      </c>
      <c r="H5855" s="380">
        <f>+ROUND(F5855*G5855,2)</f>
        <v>160.44999999999999</v>
      </c>
      <c r="I5855" s="383" t="s">
        <v>60952</v>
      </c>
      <c r="J5855" s="384" t="s">
        <v>60965</v>
      </c>
      <c r="K5855" s="384" t="s">
        <v>60989</v>
      </c>
    </row>
    <row r="5856" spans="1:11" x14ac:dyDescent="0.25">
      <c r="A5856" s="377"/>
      <c r="B5856" s="378"/>
      <c r="C5856" s="377"/>
      <c r="D5856" s="378" t="s">
        <v>60954</v>
      </c>
      <c r="E5856" s="378"/>
      <c r="F5856" s="379"/>
      <c r="G5856" s="380"/>
      <c r="H5856" s="380">
        <f>+SUBTOTAL(9,H5855:H5855)</f>
        <v>160.44999999999999</v>
      </c>
      <c r="I5856" s="383"/>
      <c r="J5856" s="384"/>
      <c r="K5856" s="384"/>
    </row>
    <row r="5857" spans="1:11" x14ac:dyDescent="0.25">
      <c r="A5857" s="377"/>
      <c r="B5857" s="378"/>
      <c r="C5857" s="377"/>
      <c r="D5857" s="378" t="s">
        <v>60955</v>
      </c>
      <c r="E5857" s="378"/>
      <c r="F5857" s="379"/>
      <c r="G5857" s="380"/>
      <c r="H5857" s="380">
        <f>+SUBTOTAL(9,H5851:H5855)</f>
        <v>429.57</v>
      </c>
      <c r="I5857" s="383"/>
      <c r="J5857" s="384"/>
      <c r="K5857" s="384"/>
    </row>
    <row r="5858" spans="1:11" x14ac:dyDescent="0.25">
      <c r="A5858" s="377"/>
      <c r="B5858" s="378"/>
      <c r="C5858" s="377"/>
      <c r="D5858" s="378" t="s">
        <v>60956</v>
      </c>
      <c r="E5858" s="378"/>
      <c r="F5858" s="379">
        <v>24.18</v>
      </c>
      <c r="G5858" s="380"/>
      <c r="H5858" s="380">
        <f>+ROUND(H5857*F5858/100,2)</f>
        <v>103.87</v>
      </c>
      <c r="I5858" s="383"/>
      <c r="J5858" s="384"/>
      <c r="K5858" s="384"/>
    </row>
    <row r="5859" spans="1:11" x14ac:dyDescent="0.25">
      <c r="A5859" s="377"/>
      <c r="B5859" s="378"/>
      <c r="C5859" s="377"/>
      <c r="D5859" s="378" t="s">
        <v>60957</v>
      </c>
      <c r="E5859" s="378"/>
      <c r="F5859" s="379"/>
      <c r="G5859" s="380"/>
      <c r="H5859" s="380">
        <f>+H5857+H5858</f>
        <v>533.44000000000005</v>
      </c>
      <c r="I5859" s="383"/>
      <c r="J5859" s="384"/>
      <c r="K5859" s="384"/>
    </row>
    <row r="5860" spans="1:11" x14ac:dyDescent="0.25">
      <c r="A5860" s="377"/>
      <c r="B5860" s="378"/>
      <c r="C5860" s="377"/>
      <c r="D5860" s="378" t="s">
        <v>60958</v>
      </c>
      <c r="E5860" s="378"/>
      <c r="F5860" s="379"/>
      <c r="G5860" s="380"/>
      <c r="H5860" s="380">
        <v>533.44000000000005</v>
      </c>
      <c r="I5860" s="383"/>
      <c r="J5860" s="384"/>
      <c r="K5860" s="384"/>
    </row>
    <row r="5861" spans="1:11" x14ac:dyDescent="0.25">
      <c r="I5861" s="383"/>
      <c r="J5861" s="384"/>
      <c r="K5861" s="384"/>
    </row>
    <row r="5862" spans="1:11" x14ac:dyDescent="0.25">
      <c r="I5862" s="383"/>
      <c r="J5862" s="384"/>
      <c r="K5862" s="384"/>
    </row>
    <row r="5863" spans="1:11" x14ac:dyDescent="0.25">
      <c r="A5863" s="377" t="s">
        <v>60934</v>
      </c>
      <c r="B5863" s="378" t="s">
        <v>60935</v>
      </c>
      <c r="C5863" s="377"/>
      <c r="D5863" s="378"/>
      <c r="E5863" s="378"/>
      <c r="F5863" s="379"/>
      <c r="G5863" s="380"/>
      <c r="H5863" s="380"/>
      <c r="I5863" s="383"/>
      <c r="J5863" s="384"/>
      <c r="K5863" s="384"/>
    </row>
    <row r="5864" spans="1:11" x14ac:dyDescent="0.25">
      <c r="A5864" s="377"/>
      <c r="B5864" s="378"/>
      <c r="C5864" s="377" t="s">
        <v>60938</v>
      </c>
      <c r="D5864" s="378" t="s">
        <v>60939</v>
      </c>
      <c r="E5864" s="378" t="s">
        <v>60940</v>
      </c>
      <c r="F5864" s="379" t="s">
        <v>60941</v>
      </c>
      <c r="G5864" s="380" t="s">
        <v>60942</v>
      </c>
      <c r="H5864" s="380" t="s">
        <v>60943</v>
      </c>
      <c r="I5864" s="383"/>
      <c r="J5864" s="384"/>
      <c r="K5864" s="384"/>
    </row>
    <row r="5865" spans="1:11" x14ac:dyDescent="0.25">
      <c r="A5865" s="377"/>
      <c r="B5865" s="378"/>
      <c r="C5865" s="377"/>
      <c r="D5865" s="378"/>
      <c r="E5865" s="378"/>
      <c r="F5865" s="379"/>
      <c r="G5865" s="380"/>
      <c r="H5865" s="380"/>
      <c r="I5865" s="383"/>
      <c r="J5865" s="384"/>
      <c r="K5865" s="384"/>
    </row>
    <row r="5866" spans="1:11" x14ac:dyDescent="0.25">
      <c r="A5866" s="385" t="s">
        <v>63189</v>
      </c>
      <c r="B5866" s="386" t="s">
        <v>61139</v>
      </c>
      <c r="C5866" s="385"/>
      <c r="D5866" s="386"/>
      <c r="E5866" s="386" t="s">
        <v>61030</v>
      </c>
      <c r="F5866" s="379" t="s">
        <v>60946</v>
      </c>
      <c r="G5866" s="380"/>
      <c r="H5866" s="380"/>
      <c r="I5866" s="383"/>
      <c r="J5866" s="384"/>
      <c r="K5866" s="384"/>
    </row>
    <row r="5867" spans="1:11" x14ac:dyDescent="0.25">
      <c r="A5867" s="377"/>
      <c r="B5867" s="378"/>
      <c r="C5867" s="377"/>
      <c r="D5867" s="378" t="s">
        <v>60947</v>
      </c>
      <c r="E5867" s="378"/>
      <c r="F5867" s="379"/>
      <c r="G5867" s="380"/>
      <c r="H5867" s="380"/>
      <c r="I5867" s="383"/>
      <c r="J5867" s="384"/>
      <c r="K5867" s="384"/>
    </row>
    <row r="5868" spans="1:11" x14ac:dyDescent="0.25">
      <c r="A5868" s="377"/>
      <c r="B5868" s="378" t="s">
        <v>60948</v>
      </c>
      <c r="C5868" s="377" t="s">
        <v>63190</v>
      </c>
      <c r="D5868" s="378" t="s">
        <v>63191</v>
      </c>
      <c r="E5868" s="378" t="s">
        <v>33681</v>
      </c>
      <c r="F5868" s="379">
        <v>1</v>
      </c>
      <c r="G5868" s="380">
        <v>21.15</v>
      </c>
      <c r="H5868" s="380">
        <f t="shared" ref="H5868:H5873" si="46">+ROUND(F5868*G5868,2)</f>
        <v>21.15</v>
      </c>
      <c r="I5868" s="383" t="s">
        <v>60952</v>
      </c>
      <c r="J5868" s="384" t="s">
        <v>60965</v>
      </c>
      <c r="K5868" s="384" t="s">
        <v>63190</v>
      </c>
    </row>
    <row r="5869" spans="1:11" x14ac:dyDescent="0.25">
      <c r="A5869" s="377"/>
      <c r="B5869" s="378" t="s">
        <v>60948</v>
      </c>
      <c r="C5869" s="377" t="s">
        <v>63192</v>
      </c>
      <c r="D5869" s="378" t="s">
        <v>63193</v>
      </c>
      <c r="E5869" s="378" t="s">
        <v>33681</v>
      </c>
      <c r="F5869" s="379">
        <v>1</v>
      </c>
      <c r="G5869" s="380">
        <v>9.06</v>
      </c>
      <c r="H5869" s="380">
        <f t="shared" si="46"/>
        <v>9.06</v>
      </c>
      <c r="I5869" s="383" t="s">
        <v>60952</v>
      </c>
      <c r="J5869" s="384" t="s">
        <v>60965</v>
      </c>
      <c r="K5869" s="384" t="s">
        <v>63192</v>
      </c>
    </row>
    <row r="5870" spans="1:11" x14ac:dyDescent="0.25">
      <c r="A5870" s="377"/>
      <c r="B5870" s="378" t="s">
        <v>60948</v>
      </c>
      <c r="C5870" s="377" t="s">
        <v>63194</v>
      </c>
      <c r="D5870" s="378" t="s">
        <v>63195</v>
      </c>
      <c r="E5870" s="378" t="s">
        <v>33681</v>
      </c>
      <c r="F5870" s="379">
        <v>1</v>
      </c>
      <c r="G5870" s="380">
        <v>1.91</v>
      </c>
      <c r="H5870" s="380">
        <f t="shared" si="46"/>
        <v>1.91</v>
      </c>
      <c r="I5870" s="383" t="s">
        <v>60952</v>
      </c>
      <c r="J5870" s="384" t="s">
        <v>60965</v>
      </c>
      <c r="K5870" s="384" t="s">
        <v>63194</v>
      </c>
    </row>
    <row r="5871" spans="1:11" x14ac:dyDescent="0.25">
      <c r="A5871" s="377"/>
      <c r="B5871" s="378" t="s">
        <v>60948</v>
      </c>
      <c r="C5871" s="377" t="s">
        <v>63196</v>
      </c>
      <c r="D5871" s="378" t="s">
        <v>63197</v>
      </c>
      <c r="E5871" s="378" t="s">
        <v>33681</v>
      </c>
      <c r="F5871" s="379">
        <v>1</v>
      </c>
      <c r="G5871" s="380">
        <v>0.74</v>
      </c>
      <c r="H5871" s="380">
        <f t="shared" si="46"/>
        <v>0.74</v>
      </c>
      <c r="I5871" s="383" t="s">
        <v>60952</v>
      </c>
      <c r="J5871" s="384" t="s">
        <v>60965</v>
      </c>
      <c r="K5871" s="384" t="s">
        <v>63196</v>
      </c>
    </row>
    <row r="5872" spans="1:11" x14ac:dyDescent="0.25">
      <c r="A5872" s="377"/>
      <c r="B5872" s="378" t="s">
        <v>60948</v>
      </c>
      <c r="C5872" s="377" t="s">
        <v>63198</v>
      </c>
      <c r="D5872" s="378" t="s">
        <v>63199</v>
      </c>
      <c r="E5872" s="378" t="s">
        <v>33681</v>
      </c>
      <c r="F5872" s="379">
        <v>1</v>
      </c>
      <c r="G5872" s="380">
        <v>16.98</v>
      </c>
      <c r="H5872" s="380">
        <f t="shared" si="46"/>
        <v>16.98</v>
      </c>
      <c r="I5872" s="383" t="s">
        <v>60952</v>
      </c>
      <c r="J5872" s="384" t="s">
        <v>60965</v>
      </c>
      <c r="K5872" s="384" t="s">
        <v>63198</v>
      </c>
    </row>
    <row r="5873" spans="1:11" x14ac:dyDescent="0.25">
      <c r="A5873" s="377"/>
      <c r="B5873" s="378" t="s">
        <v>60948</v>
      </c>
      <c r="C5873" s="377" t="s">
        <v>63200</v>
      </c>
      <c r="D5873" s="378" t="s">
        <v>63201</v>
      </c>
      <c r="E5873" s="378" t="s">
        <v>33681</v>
      </c>
      <c r="F5873" s="379">
        <v>1</v>
      </c>
      <c r="G5873" s="380">
        <v>97.79</v>
      </c>
      <c r="H5873" s="380">
        <f t="shared" si="46"/>
        <v>97.79</v>
      </c>
      <c r="I5873" s="383" t="s">
        <v>60952</v>
      </c>
      <c r="J5873" s="384" t="s">
        <v>60965</v>
      </c>
      <c r="K5873" s="384" t="s">
        <v>63200</v>
      </c>
    </row>
    <row r="5874" spans="1:11" x14ac:dyDescent="0.25">
      <c r="A5874" s="377"/>
      <c r="B5874" s="378"/>
      <c r="C5874" s="377"/>
      <c r="D5874" s="378" t="s">
        <v>60954</v>
      </c>
      <c r="E5874" s="378"/>
      <c r="F5874" s="379"/>
      <c r="G5874" s="380"/>
      <c r="H5874" s="380">
        <f>+SUBTOTAL(9,H5868:H5873)</f>
        <v>147.63</v>
      </c>
      <c r="I5874" s="383"/>
      <c r="J5874" s="384"/>
      <c r="K5874" s="384"/>
    </row>
    <row r="5875" spans="1:11" x14ac:dyDescent="0.25">
      <c r="A5875" s="377"/>
      <c r="B5875" s="378"/>
      <c r="C5875" s="377"/>
      <c r="D5875" s="378" t="s">
        <v>60955</v>
      </c>
      <c r="E5875" s="378"/>
      <c r="F5875" s="379"/>
      <c r="G5875" s="380"/>
      <c r="H5875" s="380">
        <f>+SUBTOTAL(9,H5867:H5873)</f>
        <v>147.63</v>
      </c>
      <c r="I5875" s="383"/>
      <c r="J5875" s="384"/>
      <c r="K5875" s="384"/>
    </row>
    <row r="5876" spans="1:11" x14ac:dyDescent="0.25">
      <c r="A5876" s="377"/>
      <c r="B5876" s="378"/>
      <c r="C5876" s="377"/>
      <c r="D5876" s="378" t="s">
        <v>60956</v>
      </c>
      <c r="E5876" s="378"/>
      <c r="F5876" s="379">
        <v>24.18</v>
      </c>
      <c r="G5876" s="380"/>
      <c r="H5876" s="380">
        <f>+ROUND(H5875*F5876/100,2)</f>
        <v>35.700000000000003</v>
      </c>
      <c r="I5876" s="383"/>
      <c r="J5876" s="384"/>
      <c r="K5876" s="384"/>
    </row>
    <row r="5877" spans="1:11" x14ac:dyDescent="0.25">
      <c r="A5877" s="377"/>
      <c r="B5877" s="378"/>
      <c r="C5877" s="377"/>
      <c r="D5877" s="378" t="s">
        <v>60957</v>
      </c>
      <c r="E5877" s="378"/>
      <c r="F5877" s="379"/>
      <c r="G5877" s="380"/>
      <c r="H5877" s="380">
        <f>+H5875+H5876</f>
        <v>183.32999999999998</v>
      </c>
      <c r="I5877" s="383"/>
      <c r="J5877" s="384"/>
      <c r="K5877" s="384"/>
    </row>
    <row r="5878" spans="1:11" x14ac:dyDescent="0.25">
      <c r="A5878" s="377"/>
      <c r="B5878" s="378"/>
      <c r="C5878" s="377"/>
      <c r="D5878" s="378" t="s">
        <v>60958</v>
      </c>
      <c r="E5878" s="378"/>
      <c r="F5878" s="379"/>
      <c r="G5878" s="380"/>
      <c r="H5878" s="380">
        <v>183.33</v>
      </c>
      <c r="I5878" s="383"/>
      <c r="J5878" s="384"/>
      <c r="K5878" s="384"/>
    </row>
    <row r="5879" spans="1:11" x14ac:dyDescent="0.25">
      <c r="I5879" s="383"/>
      <c r="J5879" s="384"/>
      <c r="K5879" s="384"/>
    </row>
    <row r="5880" spans="1:11" x14ac:dyDescent="0.25">
      <c r="I5880" s="383"/>
      <c r="J5880" s="384"/>
      <c r="K5880" s="384"/>
    </row>
    <row r="5881" spans="1:11" x14ac:dyDescent="0.25">
      <c r="A5881" s="377" t="s">
        <v>60934</v>
      </c>
      <c r="B5881" s="378" t="s">
        <v>60935</v>
      </c>
      <c r="C5881" s="377"/>
      <c r="D5881" s="378"/>
      <c r="E5881" s="378"/>
      <c r="F5881" s="379"/>
      <c r="G5881" s="380"/>
      <c r="H5881" s="380"/>
      <c r="I5881" s="383"/>
      <c r="J5881" s="384"/>
      <c r="K5881" s="384"/>
    </row>
    <row r="5882" spans="1:11" x14ac:dyDescent="0.25">
      <c r="A5882" s="377"/>
      <c r="B5882" s="378"/>
      <c r="C5882" s="377" t="s">
        <v>60938</v>
      </c>
      <c r="D5882" s="378" t="s">
        <v>60939</v>
      </c>
      <c r="E5882" s="378" t="s">
        <v>60940</v>
      </c>
      <c r="F5882" s="379" t="s">
        <v>60941</v>
      </c>
      <c r="G5882" s="380" t="s">
        <v>60942</v>
      </c>
      <c r="H5882" s="380" t="s">
        <v>60943</v>
      </c>
      <c r="I5882" s="383"/>
      <c r="J5882" s="384"/>
      <c r="K5882" s="384"/>
    </row>
    <row r="5883" spans="1:11" x14ac:dyDescent="0.25">
      <c r="A5883" s="377"/>
      <c r="B5883" s="378"/>
      <c r="C5883" s="377"/>
      <c r="D5883" s="378"/>
      <c r="E5883" s="378"/>
      <c r="F5883" s="379"/>
      <c r="G5883" s="380"/>
      <c r="H5883" s="380"/>
      <c r="I5883" s="383"/>
      <c r="J5883" s="384"/>
      <c r="K5883" s="384"/>
    </row>
    <row r="5884" spans="1:11" x14ac:dyDescent="0.25">
      <c r="A5884" s="385" t="s">
        <v>63202</v>
      </c>
      <c r="B5884" s="386" t="s">
        <v>63203</v>
      </c>
      <c r="C5884" s="385"/>
      <c r="D5884" s="386"/>
      <c r="E5884" s="386" t="s">
        <v>33681</v>
      </c>
      <c r="F5884" s="379" t="s">
        <v>60946</v>
      </c>
      <c r="G5884" s="380"/>
      <c r="H5884" s="380"/>
      <c r="I5884" s="383"/>
      <c r="J5884" s="384"/>
      <c r="K5884" s="384"/>
    </row>
    <row r="5885" spans="1:11" x14ac:dyDescent="0.25">
      <c r="A5885" s="377"/>
      <c r="B5885" s="378">
        <v>1</v>
      </c>
      <c r="C5885" s="377" t="s">
        <v>63204</v>
      </c>
      <c r="D5885" s="378" t="s">
        <v>63205</v>
      </c>
      <c r="E5885" s="378" t="s">
        <v>33681</v>
      </c>
      <c r="F5885" s="379">
        <v>1</v>
      </c>
      <c r="G5885" s="380">
        <v>17.420000000000002</v>
      </c>
      <c r="H5885" s="380">
        <f>+ROUND(F5885*G5885,2)</f>
        <v>17.420000000000002</v>
      </c>
      <c r="I5885" s="383" t="s">
        <v>61113</v>
      </c>
      <c r="J5885" s="384" t="s">
        <v>60965</v>
      </c>
      <c r="K5885" s="384">
        <v>4096</v>
      </c>
    </row>
    <row r="5886" spans="1:11" x14ac:dyDescent="0.25">
      <c r="A5886" s="377"/>
      <c r="B5886" s="378"/>
      <c r="C5886" s="377"/>
      <c r="D5886" s="378" t="s">
        <v>61118</v>
      </c>
      <c r="E5886" s="378"/>
      <c r="F5886" s="379"/>
      <c r="G5886" s="380"/>
      <c r="H5886" s="380">
        <f>+SUBTOTAL(9,H5885:H5885)</f>
        <v>17.420000000000002</v>
      </c>
      <c r="I5886" s="383"/>
      <c r="J5886" s="384"/>
      <c r="K5886" s="384"/>
    </row>
    <row r="5887" spans="1:11" x14ac:dyDescent="0.25">
      <c r="A5887" s="377"/>
      <c r="B5887" s="378">
        <v>2</v>
      </c>
      <c r="C5887" s="377" t="s">
        <v>30810</v>
      </c>
      <c r="D5887" s="378" t="s">
        <v>61836</v>
      </c>
      <c r="E5887" s="378" t="s">
        <v>33681</v>
      </c>
      <c r="F5887" s="379">
        <v>1</v>
      </c>
      <c r="G5887" s="380">
        <v>1.77</v>
      </c>
      <c r="H5887" s="380">
        <f t="shared" ref="H5887:H5892" si="47">+ROUND(F5887*G5887,2)</f>
        <v>1.77</v>
      </c>
      <c r="I5887" s="383" t="s">
        <v>60981</v>
      </c>
      <c r="J5887" s="384" t="s">
        <v>60965</v>
      </c>
      <c r="K5887" s="384">
        <v>37370</v>
      </c>
    </row>
    <row r="5888" spans="1:11" x14ac:dyDescent="0.25">
      <c r="A5888" s="377"/>
      <c r="B5888" s="378">
        <v>2</v>
      </c>
      <c r="C5888" s="377" t="s">
        <v>30812</v>
      </c>
      <c r="D5888" s="378" t="s">
        <v>61837</v>
      </c>
      <c r="E5888" s="378" t="s">
        <v>33681</v>
      </c>
      <c r="F5888" s="379">
        <v>1</v>
      </c>
      <c r="G5888" s="380">
        <v>0.67</v>
      </c>
      <c r="H5888" s="380">
        <f t="shared" si="47"/>
        <v>0.67</v>
      </c>
      <c r="I5888" s="383" t="s">
        <v>60981</v>
      </c>
      <c r="J5888" s="384" t="s">
        <v>60965</v>
      </c>
      <c r="K5888" s="384">
        <v>37371</v>
      </c>
    </row>
    <row r="5889" spans="1:11" x14ac:dyDescent="0.25">
      <c r="A5889" s="377"/>
      <c r="B5889" s="378">
        <v>2</v>
      </c>
      <c r="C5889" s="377" t="s">
        <v>30814</v>
      </c>
      <c r="D5889" s="378" t="s">
        <v>61838</v>
      </c>
      <c r="E5889" s="378" t="s">
        <v>33681</v>
      </c>
      <c r="F5889" s="379">
        <v>1</v>
      </c>
      <c r="G5889" s="380">
        <v>0.35</v>
      </c>
      <c r="H5889" s="380">
        <f t="shared" si="47"/>
        <v>0.35</v>
      </c>
      <c r="I5889" s="383" t="s">
        <v>60981</v>
      </c>
      <c r="J5889" s="384" t="s">
        <v>60965</v>
      </c>
      <c r="K5889" s="384">
        <v>37372</v>
      </c>
    </row>
    <row r="5890" spans="1:11" x14ac:dyDescent="0.25">
      <c r="A5890" s="377"/>
      <c r="B5890" s="378">
        <v>2</v>
      </c>
      <c r="C5890" s="377" t="s">
        <v>30816</v>
      </c>
      <c r="D5890" s="378" t="s">
        <v>61839</v>
      </c>
      <c r="E5890" s="378" t="s">
        <v>33681</v>
      </c>
      <c r="F5890" s="379">
        <v>1</v>
      </c>
      <c r="G5890" s="380">
        <v>7.0000000000000007E-2</v>
      </c>
      <c r="H5890" s="380">
        <f t="shared" si="47"/>
        <v>7.0000000000000007E-2</v>
      </c>
      <c r="I5890" s="383" t="s">
        <v>60981</v>
      </c>
      <c r="J5890" s="384" t="s">
        <v>60965</v>
      </c>
      <c r="K5890" s="384">
        <v>37373</v>
      </c>
    </row>
    <row r="5891" spans="1:11" x14ac:dyDescent="0.25">
      <c r="A5891" s="377"/>
      <c r="B5891" s="378">
        <v>2</v>
      </c>
      <c r="C5891" s="377" t="s">
        <v>61898</v>
      </c>
      <c r="D5891" s="378" t="s">
        <v>61899</v>
      </c>
      <c r="E5891" s="378" t="s">
        <v>33681</v>
      </c>
      <c r="F5891" s="379">
        <v>1</v>
      </c>
      <c r="G5891" s="380">
        <v>0.01</v>
      </c>
      <c r="H5891" s="380">
        <f t="shared" si="47"/>
        <v>0.01</v>
      </c>
      <c r="I5891" s="383" t="s">
        <v>60981</v>
      </c>
      <c r="J5891" s="384" t="s">
        <v>60965</v>
      </c>
      <c r="K5891" s="384">
        <v>43464</v>
      </c>
    </row>
    <row r="5892" spans="1:11" x14ac:dyDescent="0.25">
      <c r="A5892" s="377"/>
      <c r="B5892" s="378">
        <v>2</v>
      </c>
      <c r="C5892" s="377" t="s">
        <v>61900</v>
      </c>
      <c r="D5892" s="378" t="s">
        <v>61901</v>
      </c>
      <c r="E5892" s="378" t="s">
        <v>33681</v>
      </c>
      <c r="F5892" s="379">
        <v>1</v>
      </c>
      <c r="G5892" s="380">
        <v>0.66</v>
      </c>
      <c r="H5892" s="380">
        <f t="shared" si="47"/>
        <v>0.66</v>
      </c>
      <c r="I5892" s="383" t="s">
        <v>60981</v>
      </c>
      <c r="J5892" s="384" t="s">
        <v>60965</v>
      </c>
      <c r="K5892" s="384">
        <v>43488</v>
      </c>
    </row>
    <row r="5893" spans="1:11" x14ac:dyDescent="0.25">
      <c r="A5893" s="377"/>
      <c r="B5893" s="378"/>
      <c r="C5893" s="377"/>
      <c r="D5893" s="378" t="s">
        <v>60986</v>
      </c>
      <c r="E5893" s="378"/>
      <c r="F5893" s="379"/>
      <c r="G5893" s="380"/>
      <c r="H5893" s="380">
        <f>+SUBTOTAL(9,H5887:H5892)</f>
        <v>3.53</v>
      </c>
      <c r="I5893" s="383"/>
      <c r="J5893" s="384"/>
      <c r="K5893" s="384"/>
    </row>
    <row r="5894" spans="1:11" x14ac:dyDescent="0.25">
      <c r="A5894" s="377"/>
      <c r="B5894" s="378"/>
      <c r="C5894" s="377"/>
      <c r="D5894" s="378" t="s">
        <v>60947</v>
      </c>
      <c r="E5894" s="378"/>
      <c r="F5894" s="379"/>
      <c r="G5894" s="380"/>
      <c r="H5894" s="380"/>
      <c r="I5894" s="383"/>
      <c r="J5894" s="384"/>
      <c r="K5894" s="384"/>
    </row>
    <row r="5895" spans="1:11" x14ac:dyDescent="0.25">
      <c r="A5895" s="377"/>
      <c r="B5895" s="378" t="s">
        <v>60948</v>
      </c>
      <c r="C5895" s="377" t="s">
        <v>63206</v>
      </c>
      <c r="D5895" s="378" t="s">
        <v>63207</v>
      </c>
      <c r="E5895" s="378" t="s">
        <v>33681</v>
      </c>
      <c r="F5895" s="379">
        <v>1</v>
      </c>
      <c r="G5895" s="380">
        <v>0.2</v>
      </c>
      <c r="H5895" s="380">
        <f>+ROUND(F5895*G5895,2)</f>
        <v>0.2</v>
      </c>
      <c r="I5895" s="383" t="s">
        <v>60952</v>
      </c>
      <c r="J5895" s="384" t="s">
        <v>60965</v>
      </c>
      <c r="K5895" s="384" t="s">
        <v>63206</v>
      </c>
    </row>
    <row r="5896" spans="1:11" x14ac:dyDescent="0.25">
      <c r="A5896" s="377"/>
      <c r="B5896" s="378"/>
      <c r="C5896" s="377"/>
      <c r="D5896" s="378" t="s">
        <v>60954</v>
      </c>
      <c r="E5896" s="378"/>
      <c r="F5896" s="379"/>
      <c r="G5896" s="380"/>
      <c r="H5896" s="380">
        <f>+SUBTOTAL(9,H5895:H5895)</f>
        <v>0.2</v>
      </c>
      <c r="I5896" s="383"/>
      <c r="J5896" s="384"/>
      <c r="K5896" s="384"/>
    </row>
    <row r="5897" spans="1:11" x14ac:dyDescent="0.25">
      <c r="A5897" s="377"/>
      <c r="B5897" s="378"/>
      <c r="C5897" s="377"/>
      <c r="D5897" s="378" t="s">
        <v>60955</v>
      </c>
      <c r="E5897" s="378"/>
      <c r="F5897" s="379"/>
      <c r="G5897" s="380"/>
      <c r="H5897" s="380">
        <f>+SUBTOTAL(9,H5885:H5895)</f>
        <v>21.150000000000006</v>
      </c>
      <c r="I5897" s="383"/>
      <c r="J5897" s="384"/>
      <c r="K5897" s="384"/>
    </row>
    <row r="5898" spans="1:11" x14ac:dyDescent="0.25">
      <c r="A5898" s="377"/>
      <c r="B5898" s="378"/>
      <c r="C5898" s="377"/>
      <c r="D5898" s="378" t="s">
        <v>60956</v>
      </c>
      <c r="E5898" s="378"/>
      <c r="F5898" s="379">
        <v>24.18</v>
      </c>
      <c r="G5898" s="380"/>
      <c r="H5898" s="380">
        <f>+ROUND(H5897*F5898/100,2)</f>
        <v>5.1100000000000003</v>
      </c>
      <c r="I5898" s="383"/>
      <c r="J5898" s="384"/>
      <c r="K5898" s="384"/>
    </row>
    <row r="5899" spans="1:11" x14ac:dyDescent="0.25">
      <c r="A5899" s="377"/>
      <c r="B5899" s="378"/>
      <c r="C5899" s="377"/>
      <c r="D5899" s="378" t="s">
        <v>60957</v>
      </c>
      <c r="E5899" s="378"/>
      <c r="F5899" s="379"/>
      <c r="G5899" s="380"/>
      <c r="H5899" s="380">
        <f>+H5897+H5898</f>
        <v>26.260000000000005</v>
      </c>
      <c r="I5899" s="383"/>
      <c r="J5899" s="384"/>
      <c r="K5899" s="384"/>
    </row>
    <row r="5900" spans="1:11" x14ac:dyDescent="0.25">
      <c r="A5900" s="377"/>
      <c r="B5900" s="378"/>
      <c r="C5900" s="377"/>
      <c r="D5900" s="378" t="s">
        <v>60958</v>
      </c>
      <c r="E5900" s="378"/>
      <c r="F5900" s="379"/>
      <c r="G5900" s="380"/>
      <c r="H5900" s="380">
        <v>26.26</v>
      </c>
      <c r="I5900" s="383"/>
      <c r="J5900" s="384"/>
      <c r="K5900" s="384"/>
    </row>
    <row r="5901" spans="1:11" x14ac:dyDescent="0.25">
      <c r="I5901" s="383"/>
      <c r="J5901" s="384"/>
      <c r="K5901" s="384"/>
    </row>
    <row r="5902" spans="1:11" x14ac:dyDescent="0.25">
      <c r="I5902" s="383"/>
      <c r="J5902" s="384"/>
      <c r="K5902" s="384"/>
    </row>
    <row r="5903" spans="1:11" x14ac:dyDescent="0.25">
      <c r="A5903" s="377" t="s">
        <v>60934</v>
      </c>
      <c r="B5903" s="378" t="s">
        <v>60935</v>
      </c>
      <c r="C5903" s="377"/>
      <c r="D5903" s="378"/>
      <c r="E5903" s="378"/>
      <c r="F5903" s="379"/>
      <c r="G5903" s="380"/>
      <c r="H5903" s="380"/>
      <c r="I5903" s="383"/>
      <c r="J5903" s="384"/>
      <c r="K5903" s="384"/>
    </row>
    <row r="5904" spans="1:11" x14ac:dyDescent="0.25">
      <c r="A5904" s="377"/>
      <c r="B5904" s="378"/>
      <c r="C5904" s="377" t="s">
        <v>60938</v>
      </c>
      <c r="D5904" s="378" t="s">
        <v>60939</v>
      </c>
      <c r="E5904" s="378" t="s">
        <v>60940</v>
      </c>
      <c r="F5904" s="379" t="s">
        <v>60941</v>
      </c>
      <c r="G5904" s="380" t="s">
        <v>60942</v>
      </c>
      <c r="H5904" s="380" t="s">
        <v>60943</v>
      </c>
      <c r="I5904" s="383"/>
      <c r="J5904" s="384"/>
      <c r="K5904" s="384"/>
    </row>
    <row r="5905" spans="1:11" x14ac:dyDescent="0.25">
      <c r="A5905" s="377"/>
      <c r="B5905" s="378"/>
      <c r="C5905" s="377"/>
      <c r="D5905" s="378"/>
      <c r="E5905" s="378"/>
      <c r="F5905" s="379"/>
      <c r="G5905" s="380"/>
      <c r="H5905" s="380"/>
      <c r="I5905" s="383"/>
      <c r="J5905" s="384"/>
      <c r="K5905" s="384"/>
    </row>
    <row r="5906" spans="1:11" x14ac:dyDescent="0.25">
      <c r="A5906" s="385" t="s">
        <v>63208</v>
      </c>
      <c r="B5906" s="386" t="s">
        <v>63209</v>
      </c>
      <c r="C5906" s="385"/>
      <c r="D5906" s="386"/>
      <c r="E5906" s="386" t="s">
        <v>33681</v>
      </c>
      <c r="F5906" s="379" t="s">
        <v>60946</v>
      </c>
      <c r="G5906" s="380"/>
      <c r="H5906" s="380"/>
      <c r="I5906" s="383"/>
      <c r="J5906" s="384"/>
      <c r="K5906" s="384"/>
    </row>
    <row r="5907" spans="1:11" x14ac:dyDescent="0.25">
      <c r="A5907" s="377"/>
      <c r="B5907" s="378">
        <v>1</v>
      </c>
      <c r="C5907" s="377" t="s">
        <v>63204</v>
      </c>
      <c r="D5907" s="378" t="s">
        <v>63205</v>
      </c>
      <c r="E5907" s="378" t="s">
        <v>33681</v>
      </c>
      <c r="F5907" s="379">
        <v>1.1299999999999999E-2</v>
      </c>
      <c r="G5907" s="380">
        <v>17.420000000000002</v>
      </c>
      <c r="H5907" s="380">
        <f>+ROUND(F5907*G5907,2)</f>
        <v>0.2</v>
      </c>
      <c r="I5907" s="383" t="s">
        <v>61113</v>
      </c>
      <c r="J5907" s="384" t="s">
        <v>60965</v>
      </c>
      <c r="K5907" s="384">
        <v>4096</v>
      </c>
    </row>
    <row r="5908" spans="1:11" x14ac:dyDescent="0.25">
      <c r="A5908" s="377"/>
      <c r="B5908" s="378"/>
      <c r="C5908" s="377"/>
      <c r="D5908" s="378" t="s">
        <v>61118</v>
      </c>
      <c r="E5908" s="378"/>
      <c r="F5908" s="379"/>
      <c r="G5908" s="380"/>
      <c r="H5908" s="380">
        <f>+SUBTOTAL(9,H5907:H5907)</f>
        <v>0.2</v>
      </c>
      <c r="I5908" s="383"/>
      <c r="J5908" s="384"/>
      <c r="K5908" s="384"/>
    </row>
    <row r="5909" spans="1:11" x14ac:dyDescent="0.25">
      <c r="A5909" s="377"/>
      <c r="B5909" s="378"/>
      <c r="C5909" s="377"/>
      <c r="D5909" s="378" t="s">
        <v>60955</v>
      </c>
      <c r="E5909" s="378"/>
      <c r="F5909" s="379"/>
      <c r="G5909" s="380"/>
      <c r="H5909" s="380">
        <f>+SUBTOTAL(9,H5907:H5907)</f>
        <v>0.2</v>
      </c>
      <c r="I5909" s="383"/>
      <c r="J5909" s="384"/>
      <c r="K5909" s="384"/>
    </row>
    <row r="5910" spans="1:11" x14ac:dyDescent="0.25">
      <c r="A5910" s="377"/>
      <c r="B5910" s="378"/>
      <c r="C5910" s="377"/>
      <c r="D5910" s="378" t="s">
        <v>60956</v>
      </c>
      <c r="E5910" s="378"/>
      <c r="F5910" s="379">
        <v>24.18</v>
      </c>
      <c r="G5910" s="380"/>
      <c r="H5910" s="380">
        <f>+ROUND(H5909*F5910/100,2)</f>
        <v>0.05</v>
      </c>
      <c r="I5910" s="383"/>
      <c r="J5910" s="384"/>
      <c r="K5910" s="384"/>
    </row>
    <row r="5911" spans="1:11" x14ac:dyDescent="0.25">
      <c r="A5911" s="377"/>
      <c r="B5911" s="378"/>
      <c r="C5911" s="377"/>
      <c r="D5911" s="378" t="s">
        <v>60957</v>
      </c>
      <c r="E5911" s="378"/>
      <c r="F5911" s="379"/>
      <c r="G5911" s="380"/>
      <c r="H5911" s="380">
        <f>+H5909+H5910</f>
        <v>0.25</v>
      </c>
      <c r="I5911" s="383"/>
      <c r="J5911" s="384"/>
      <c r="K5911" s="384"/>
    </row>
    <row r="5912" spans="1:11" x14ac:dyDescent="0.25">
      <c r="A5912" s="377"/>
      <c r="B5912" s="378"/>
      <c r="C5912" s="377"/>
      <c r="D5912" s="378" t="s">
        <v>60958</v>
      </c>
      <c r="E5912" s="378"/>
      <c r="F5912" s="379"/>
      <c r="G5912" s="380"/>
      <c r="H5912" s="380">
        <v>0.25</v>
      </c>
      <c r="I5912" s="383"/>
      <c r="J5912" s="384"/>
      <c r="K5912" s="384"/>
    </row>
    <row r="5913" spans="1:11" x14ac:dyDescent="0.25">
      <c r="I5913" s="383"/>
      <c r="J5913" s="384"/>
      <c r="K5913" s="384"/>
    </row>
    <row r="5914" spans="1:11" x14ac:dyDescent="0.25">
      <c r="I5914" s="383"/>
      <c r="J5914" s="384"/>
      <c r="K5914" s="384"/>
    </row>
    <row r="5915" spans="1:11" x14ac:dyDescent="0.25">
      <c r="A5915" s="377" t="s">
        <v>60934</v>
      </c>
      <c r="B5915" s="378" t="s">
        <v>60935</v>
      </c>
      <c r="C5915" s="377"/>
      <c r="D5915" s="378"/>
      <c r="E5915" s="378"/>
      <c r="F5915" s="379"/>
      <c r="G5915" s="380"/>
      <c r="H5915" s="380"/>
      <c r="I5915" s="383"/>
      <c r="J5915" s="384"/>
      <c r="K5915" s="384"/>
    </row>
    <row r="5916" spans="1:11" x14ac:dyDescent="0.25">
      <c r="A5916" s="377"/>
      <c r="B5916" s="378"/>
      <c r="C5916" s="377" t="s">
        <v>60938</v>
      </c>
      <c r="D5916" s="378" t="s">
        <v>60939</v>
      </c>
      <c r="E5916" s="378" t="s">
        <v>60940</v>
      </c>
      <c r="F5916" s="379" t="s">
        <v>60941</v>
      </c>
      <c r="G5916" s="380" t="s">
        <v>60942</v>
      </c>
      <c r="H5916" s="380" t="s">
        <v>60943</v>
      </c>
      <c r="I5916" s="383"/>
      <c r="J5916" s="384"/>
      <c r="K5916" s="384"/>
    </row>
    <row r="5917" spans="1:11" x14ac:dyDescent="0.25">
      <c r="A5917" s="377"/>
      <c r="B5917" s="378"/>
      <c r="C5917" s="377"/>
      <c r="D5917" s="378"/>
      <c r="E5917" s="378"/>
      <c r="F5917" s="379"/>
      <c r="G5917" s="380"/>
      <c r="H5917" s="380"/>
      <c r="I5917" s="383"/>
      <c r="J5917" s="384"/>
      <c r="K5917" s="384"/>
    </row>
    <row r="5918" spans="1:11" x14ac:dyDescent="0.25">
      <c r="A5918" s="385" t="s">
        <v>63210</v>
      </c>
      <c r="B5918" s="386" t="s">
        <v>63193</v>
      </c>
      <c r="C5918" s="385"/>
      <c r="D5918" s="386"/>
      <c r="E5918" s="386" t="s">
        <v>33681</v>
      </c>
      <c r="F5918" s="379" t="s">
        <v>60946</v>
      </c>
      <c r="G5918" s="380"/>
      <c r="H5918" s="380"/>
      <c r="I5918" s="383"/>
      <c r="J5918" s="384"/>
      <c r="K5918" s="384"/>
    </row>
    <row r="5919" spans="1:11" x14ac:dyDescent="0.25">
      <c r="A5919" s="377"/>
      <c r="B5919" s="378">
        <v>3</v>
      </c>
      <c r="C5919" s="377" t="s">
        <v>63211</v>
      </c>
      <c r="D5919" s="378" t="s">
        <v>63212</v>
      </c>
      <c r="E5919" s="378" t="s">
        <v>284</v>
      </c>
      <c r="F5919" s="379">
        <v>3.43E-5</v>
      </c>
      <c r="G5919" s="380">
        <v>52123.44</v>
      </c>
      <c r="H5919" s="380">
        <f>+ROUND(F5919*G5919,2)</f>
        <v>1.79</v>
      </c>
      <c r="I5919" s="383" t="s">
        <v>61092</v>
      </c>
      <c r="J5919" s="384" t="s">
        <v>60965</v>
      </c>
      <c r="K5919" s="384">
        <v>10712</v>
      </c>
    </row>
    <row r="5920" spans="1:11" x14ac:dyDescent="0.25">
      <c r="A5920" s="377"/>
      <c r="B5920" s="378">
        <v>3</v>
      </c>
      <c r="C5920" s="377" t="s">
        <v>63213</v>
      </c>
      <c r="D5920" s="378" t="s">
        <v>63214</v>
      </c>
      <c r="E5920" s="378" t="s">
        <v>284</v>
      </c>
      <c r="F5920" s="379">
        <v>3.43E-5</v>
      </c>
      <c r="G5920" s="380">
        <v>211906.15</v>
      </c>
      <c r="H5920" s="380">
        <f>+ROUND(F5920*G5920,2)</f>
        <v>7.27</v>
      </c>
      <c r="I5920" s="383" t="s">
        <v>61092</v>
      </c>
      <c r="J5920" s="384" t="s">
        <v>60965</v>
      </c>
      <c r="K5920" s="384">
        <v>37761</v>
      </c>
    </row>
    <row r="5921" spans="1:11" x14ac:dyDescent="0.25">
      <c r="A5921" s="377"/>
      <c r="B5921" s="378"/>
      <c r="C5921" s="377"/>
      <c r="D5921" s="378" t="s">
        <v>61094</v>
      </c>
      <c r="E5921" s="378"/>
      <c r="F5921" s="379"/>
      <c r="G5921" s="380"/>
      <c r="H5921" s="380">
        <f>+SUBTOTAL(9,H5919:H5920)</f>
        <v>9.0599999999999987</v>
      </c>
      <c r="I5921" s="383"/>
      <c r="J5921" s="384"/>
      <c r="K5921" s="384"/>
    </row>
    <row r="5922" spans="1:11" x14ac:dyDescent="0.25">
      <c r="A5922" s="377"/>
      <c r="B5922" s="378"/>
      <c r="C5922" s="377"/>
      <c r="D5922" s="378" t="s">
        <v>60955</v>
      </c>
      <c r="E5922" s="378"/>
      <c r="F5922" s="379"/>
      <c r="G5922" s="380"/>
      <c r="H5922" s="380">
        <f>+SUBTOTAL(9,H5919:H5920)</f>
        <v>9.0599999999999987</v>
      </c>
      <c r="I5922" s="383"/>
      <c r="J5922" s="384"/>
      <c r="K5922" s="384"/>
    </row>
    <row r="5923" spans="1:11" x14ac:dyDescent="0.25">
      <c r="A5923" s="377"/>
      <c r="B5923" s="378"/>
      <c r="C5923" s="377"/>
      <c r="D5923" s="378" t="s">
        <v>60956</v>
      </c>
      <c r="E5923" s="378"/>
      <c r="F5923" s="379">
        <v>24.18</v>
      </c>
      <c r="G5923" s="380"/>
      <c r="H5923" s="380">
        <f>+ROUND(H5922*F5923/100,2)</f>
        <v>2.19</v>
      </c>
      <c r="I5923" s="383"/>
      <c r="J5923" s="384"/>
      <c r="K5923" s="384"/>
    </row>
    <row r="5924" spans="1:11" x14ac:dyDescent="0.25">
      <c r="A5924" s="377"/>
      <c r="B5924" s="378"/>
      <c r="C5924" s="377"/>
      <c r="D5924" s="378" t="s">
        <v>60957</v>
      </c>
      <c r="E5924" s="378"/>
      <c r="F5924" s="379"/>
      <c r="G5924" s="380"/>
      <c r="H5924" s="380">
        <f>+H5922+H5923</f>
        <v>11.249999999999998</v>
      </c>
      <c r="I5924" s="383"/>
      <c r="J5924" s="384"/>
      <c r="K5924" s="384"/>
    </row>
    <row r="5925" spans="1:11" x14ac:dyDescent="0.25">
      <c r="A5925" s="377"/>
      <c r="B5925" s="378"/>
      <c r="C5925" s="377"/>
      <c r="D5925" s="378" t="s">
        <v>60958</v>
      </c>
      <c r="E5925" s="378"/>
      <c r="F5925" s="379"/>
      <c r="G5925" s="380"/>
      <c r="H5925" s="380">
        <v>11.25</v>
      </c>
      <c r="I5925" s="383"/>
      <c r="J5925" s="384"/>
      <c r="K5925" s="384"/>
    </row>
    <row r="5926" spans="1:11" x14ac:dyDescent="0.25">
      <c r="I5926" s="383"/>
      <c r="J5926" s="384"/>
      <c r="K5926" s="384"/>
    </row>
    <row r="5927" spans="1:11" x14ac:dyDescent="0.25">
      <c r="I5927" s="383"/>
      <c r="J5927" s="384"/>
      <c r="K5927" s="384"/>
    </row>
    <row r="5928" spans="1:11" x14ac:dyDescent="0.25">
      <c r="A5928" s="377" t="s">
        <v>60934</v>
      </c>
      <c r="B5928" s="378" t="s">
        <v>60935</v>
      </c>
      <c r="C5928" s="377"/>
      <c r="D5928" s="378"/>
      <c r="E5928" s="378"/>
      <c r="F5928" s="379"/>
      <c r="G5928" s="380"/>
      <c r="H5928" s="380"/>
      <c r="I5928" s="383"/>
      <c r="J5928" s="384"/>
      <c r="K5928" s="384"/>
    </row>
    <row r="5929" spans="1:11" x14ac:dyDescent="0.25">
      <c r="A5929" s="377"/>
      <c r="B5929" s="378"/>
      <c r="C5929" s="377" t="s">
        <v>60938</v>
      </c>
      <c r="D5929" s="378" t="s">
        <v>60939</v>
      </c>
      <c r="E5929" s="378" t="s">
        <v>60940</v>
      </c>
      <c r="F5929" s="379" t="s">
        <v>60941</v>
      </c>
      <c r="G5929" s="380" t="s">
        <v>60942</v>
      </c>
      <c r="H5929" s="380" t="s">
        <v>60943</v>
      </c>
      <c r="I5929" s="383"/>
      <c r="J5929" s="384"/>
      <c r="K5929" s="384"/>
    </row>
    <row r="5930" spans="1:11" x14ac:dyDescent="0.25">
      <c r="A5930" s="377"/>
      <c r="B5930" s="378"/>
      <c r="C5930" s="377"/>
      <c r="D5930" s="378"/>
      <c r="E5930" s="378"/>
      <c r="F5930" s="379"/>
      <c r="G5930" s="380"/>
      <c r="H5930" s="380"/>
      <c r="I5930" s="383"/>
      <c r="J5930" s="384"/>
      <c r="K5930" s="384"/>
    </row>
    <row r="5931" spans="1:11" x14ac:dyDescent="0.25">
      <c r="A5931" s="385" t="s">
        <v>63215</v>
      </c>
      <c r="B5931" s="386" t="s">
        <v>63195</v>
      </c>
      <c r="C5931" s="385"/>
      <c r="D5931" s="386"/>
      <c r="E5931" s="386" t="s">
        <v>33681</v>
      </c>
      <c r="F5931" s="379" t="s">
        <v>60946</v>
      </c>
      <c r="G5931" s="380"/>
      <c r="H5931" s="380"/>
      <c r="I5931" s="383"/>
      <c r="J5931" s="384"/>
      <c r="K5931" s="384"/>
    </row>
    <row r="5932" spans="1:11" x14ac:dyDescent="0.25">
      <c r="A5932" s="377"/>
      <c r="B5932" s="378">
        <v>3</v>
      </c>
      <c r="C5932" s="377" t="s">
        <v>63211</v>
      </c>
      <c r="D5932" s="378" t="s">
        <v>63212</v>
      </c>
      <c r="E5932" s="378" t="s">
        <v>284</v>
      </c>
      <c r="F5932" s="379">
        <v>7.1999999999999997E-6</v>
      </c>
      <c r="G5932" s="380">
        <v>52123.44</v>
      </c>
      <c r="H5932" s="380">
        <f>+ROUND(F5932*G5932,2)</f>
        <v>0.38</v>
      </c>
      <c r="I5932" s="383" t="s">
        <v>61092</v>
      </c>
      <c r="J5932" s="384" t="s">
        <v>60965</v>
      </c>
      <c r="K5932" s="384">
        <v>10712</v>
      </c>
    </row>
    <row r="5933" spans="1:11" x14ac:dyDescent="0.25">
      <c r="A5933" s="377"/>
      <c r="B5933" s="378">
        <v>3</v>
      </c>
      <c r="C5933" s="377" t="s">
        <v>63213</v>
      </c>
      <c r="D5933" s="378" t="s">
        <v>63214</v>
      </c>
      <c r="E5933" s="378" t="s">
        <v>284</v>
      </c>
      <c r="F5933" s="379">
        <v>7.1999999999999997E-6</v>
      </c>
      <c r="G5933" s="380">
        <v>211906.15</v>
      </c>
      <c r="H5933" s="380">
        <f>+ROUND(F5933*G5933,2)</f>
        <v>1.53</v>
      </c>
      <c r="I5933" s="383" t="s">
        <v>61092</v>
      </c>
      <c r="J5933" s="384" t="s">
        <v>60965</v>
      </c>
      <c r="K5933" s="384">
        <v>37761</v>
      </c>
    </row>
    <row r="5934" spans="1:11" x14ac:dyDescent="0.25">
      <c r="A5934" s="377"/>
      <c r="B5934" s="378"/>
      <c r="C5934" s="377"/>
      <c r="D5934" s="378" t="s">
        <v>61094</v>
      </c>
      <c r="E5934" s="378"/>
      <c r="F5934" s="379"/>
      <c r="G5934" s="380"/>
      <c r="H5934" s="380">
        <f>+SUBTOTAL(9,H5932:H5933)</f>
        <v>1.9100000000000001</v>
      </c>
      <c r="I5934" s="383"/>
      <c r="J5934" s="384"/>
      <c r="K5934" s="384"/>
    </row>
    <row r="5935" spans="1:11" x14ac:dyDescent="0.25">
      <c r="A5935" s="377"/>
      <c r="B5935" s="378"/>
      <c r="C5935" s="377"/>
      <c r="D5935" s="378" t="s">
        <v>60955</v>
      </c>
      <c r="E5935" s="378"/>
      <c r="F5935" s="379"/>
      <c r="G5935" s="380"/>
      <c r="H5935" s="380">
        <f>+SUBTOTAL(9,H5932:H5933)</f>
        <v>1.9100000000000001</v>
      </c>
      <c r="I5935" s="383"/>
      <c r="J5935" s="384"/>
      <c r="K5935" s="384"/>
    </row>
    <row r="5936" spans="1:11" x14ac:dyDescent="0.25">
      <c r="A5936" s="377"/>
      <c r="B5936" s="378"/>
      <c r="C5936" s="377"/>
      <c r="D5936" s="378" t="s">
        <v>60956</v>
      </c>
      <c r="E5936" s="378"/>
      <c r="F5936" s="379">
        <v>24.18</v>
      </c>
      <c r="G5936" s="380"/>
      <c r="H5936" s="380">
        <f>+ROUND(H5935*F5936/100,2)</f>
        <v>0.46</v>
      </c>
      <c r="I5936" s="383"/>
      <c r="J5936" s="384"/>
      <c r="K5936" s="384"/>
    </row>
    <row r="5937" spans="1:11" x14ac:dyDescent="0.25">
      <c r="A5937" s="377"/>
      <c r="B5937" s="378"/>
      <c r="C5937" s="377"/>
      <c r="D5937" s="378" t="s">
        <v>60957</v>
      </c>
      <c r="E5937" s="378"/>
      <c r="F5937" s="379"/>
      <c r="G5937" s="380"/>
      <c r="H5937" s="380">
        <f>+H5935+H5936</f>
        <v>2.37</v>
      </c>
      <c r="I5937" s="383"/>
      <c r="J5937" s="384"/>
      <c r="K5937" s="384"/>
    </row>
    <row r="5938" spans="1:11" x14ac:dyDescent="0.25">
      <c r="A5938" s="377"/>
      <c r="B5938" s="378"/>
      <c r="C5938" s="377"/>
      <c r="D5938" s="378" t="s">
        <v>60958</v>
      </c>
      <c r="E5938" s="378"/>
      <c r="F5938" s="379"/>
      <c r="G5938" s="380"/>
      <c r="H5938" s="380">
        <v>2.37</v>
      </c>
      <c r="I5938" s="383"/>
      <c r="J5938" s="384"/>
      <c r="K5938" s="384"/>
    </row>
    <row r="5939" spans="1:11" x14ac:dyDescent="0.25">
      <c r="I5939" s="383"/>
      <c r="J5939" s="384"/>
      <c r="K5939" s="384"/>
    </row>
    <row r="5940" spans="1:11" x14ac:dyDescent="0.25">
      <c r="I5940" s="383"/>
      <c r="J5940" s="384"/>
      <c r="K5940" s="384"/>
    </row>
    <row r="5941" spans="1:11" x14ac:dyDescent="0.25">
      <c r="A5941" s="377" t="s">
        <v>60934</v>
      </c>
      <c r="B5941" s="378" t="s">
        <v>60935</v>
      </c>
      <c r="C5941" s="377"/>
      <c r="D5941" s="378"/>
      <c r="E5941" s="378"/>
      <c r="F5941" s="379"/>
      <c r="G5941" s="380"/>
      <c r="H5941" s="380"/>
      <c r="I5941" s="383"/>
      <c r="J5941" s="384"/>
      <c r="K5941" s="384"/>
    </row>
    <row r="5942" spans="1:11" x14ac:dyDescent="0.25">
      <c r="A5942" s="377"/>
      <c r="B5942" s="378"/>
      <c r="C5942" s="377" t="s">
        <v>60938</v>
      </c>
      <c r="D5942" s="378" t="s">
        <v>60939</v>
      </c>
      <c r="E5942" s="378" t="s">
        <v>60940</v>
      </c>
      <c r="F5942" s="379" t="s">
        <v>60941</v>
      </c>
      <c r="G5942" s="380" t="s">
        <v>60942</v>
      </c>
      <c r="H5942" s="380" t="s">
        <v>60943</v>
      </c>
      <c r="I5942" s="383"/>
      <c r="J5942" s="384"/>
      <c r="K5942" s="384"/>
    </row>
    <row r="5943" spans="1:11" x14ac:dyDescent="0.25">
      <c r="A5943" s="377"/>
      <c r="B5943" s="378"/>
      <c r="C5943" s="377"/>
      <c r="D5943" s="378"/>
      <c r="E5943" s="378"/>
      <c r="F5943" s="379"/>
      <c r="G5943" s="380"/>
      <c r="H5943" s="380"/>
      <c r="I5943" s="383"/>
      <c r="J5943" s="384"/>
      <c r="K5943" s="384"/>
    </row>
    <row r="5944" spans="1:11" x14ac:dyDescent="0.25">
      <c r="A5944" s="385" t="s">
        <v>63216</v>
      </c>
      <c r="B5944" s="386" t="s">
        <v>63197</v>
      </c>
      <c r="C5944" s="385"/>
      <c r="D5944" s="386"/>
      <c r="E5944" s="386" t="s">
        <v>33681</v>
      </c>
      <c r="F5944" s="379" t="s">
        <v>60946</v>
      </c>
      <c r="G5944" s="380"/>
      <c r="H5944" s="380"/>
      <c r="I5944" s="383"/>
      <c r="J5944" s="384"/>
      <c r="K5944" s="384"/>
    </row>
    <row r="5945" spans="1:11" x14ac:dyDescent="0.25">
      <c r="A5945" s="377"/>
      <c r="B5945" s="378">
        <v>3</v>
      </c>
      <c r="C5945" s="377" t="s">
        <v>63211</v>
      </c>
      <c r="D5945" s="378" t="s">
        <v>63212</v>
      </c>
      <c r="E5945" s="378" t="s">
        <v>284</v>
      </c>
      <c r="F5945" s="379">
        <v>2.7999999999999999E-6</v>
      </c>
      <c r="G5945" s="380">
        <v>52123.44</v>
      </c>
      <c r="H5945" s="380">
        <f>+ROUND(F5945*G5945,2)</f>
        <v>0.15</v>
      </c>
      <c r="I5945" s="383" t="s">
        <v>61092</v>
      </c>
      <c r="J5945" s="384" t="s">
        <v>60965</v>
      </c>
      <c r="K5945" s="384">
        <v>10712</v>
      </c>
    </row>
    <row r="5946" spans="1:11" x14ac:dyDescent="0.25">
      <c r="A5946" s="377"/>
      <c r="B5946" s="378">
        <v>3</v>
      </c>
      <c r="C5946" s="377" t="s">
        <v>63213</v>
      </c>
      <c r="D5946" s="378" t="s">
        <v>63214</v>
      </c>
      <c r="E5946" s="378" t="s">
        <v>284</v>
      </c>
      <c r="F5946" s="379">
        <v>2.7999999999999999E-6</v>
      </c>
      <c r="G5946" s="380">
        <v>211906.15</v>
      </c>
      <c r="H5946" s="380">
        <f>+ROUND(F5946*G5946,2)</f>
        <v>0.59</v>
      </c>
      <c r="I5946" s="383" t="s">
        <v>61092</v>
      </c>
      <c r="J5946" s="384" t="s">
        <v>60965</v>
      </c>
      <c r="K5946" s="384">
        <v>37761</v>
      </c>
    </row>
    <row r="5947" spans="1:11" x14ac:dyDescent="0.25">
      <c r="A5947" s="377"/>
      <c r="B5947" s="378"/>
      <c r="C5947" s="377"/>
      <c r="D5947" s="378" t="s">
        <v>61094</v>
      </c>
      <c r="E5947" s="378"/>
      <c r="F5947" s="379"/>
      <c r="G5947" s="380"/>
      <c r="H5947" s="380">
        <f>+SUBTOTAL(9,H5945:H5946)</f>
        <v>0.74</v>
      </c>
      <c r="I5947" s="383"/>
      <c r="J5947" s="384"/>
      <c r="K5947" s="384"/>
    </row>
    <row r="5948" spans="1:11" x14ac:dyDescent="0.25">
      <c r="A5948" s="377"/>
      <c r="B5948" s="378"/>
      <c r="C5948" s="377"/>
      <c r="D5948" s="378" t="s">
        <v>60955</v>
      </c>
      <c r="E5948" s="378"/>
      <c r="F5948" s="379"/>
      <c r="G5948" s="380"/>
      <c r="H5948" s="380">
        <f>+SUBTOTAL(9,H5945:H5946)</f>
        <v>0.74</v>
      </c>
      <c r="I5948" s="383"/>
      <c r="J5948" s="384"/>
      <c r="K5948" s="384"/>
    </row>
    <row r="5949" spans="1:11" x14ac:dyDescent="0.25">
      <c r="A5949" s="377"/>
      <c r="B5949" s="378"/>
      <c r="C5949" s="377"/>
      <c r="D5949" s="378" t="s">
        <v>60956</v>
      </c>
      <c r="E5949" s="378"/>
      <c r="F5949" s="379">
        <v>24.18</v>
      </c>
      <c r="G5949" s="380"/>
      <c r="H5949" s="380">
        <f>+ROUND(H5948*F5949/100,2)</f>
        <v>0.18</v>
      </c>
      <c r="I5949" s="383"/>
      <c r="J5949" s="384"/>
      <c r="K5949" s="384"/>
    </row>
    <row r="5950" spans="1:11" x14ac:dyDescent="0.25">
      <c r="A5950" s="377"/>
      <c r="B5950" s="378"/>
      <c r="C5950" s="377"/>
      <c r="D5950" s="378" t="s">
        <v>60957</v>
      </c>
      <c r="E5950" s="378"/>
      <c r="F5950" s="379"/>
      <c r="G5950" s="380"/>
      <c r="H5950" s="380">
        <f>+H5948+H5949</f>
        <v>0.91999999999999993</v>
      </c>
      <c r="I5950" s="383"/>
      <c r="J5950" s="384"/>
      <c r="K5950" s="384"/>
    </row>
    <row r="5951" spans="1:11" x14ac:dyDescent="0.25">
      <c r="A5951" s="377"/>
      <c r="B5951" s="378"/>
      <c r="C5951" s="377"/>
      <c r="D5951" s="378" t="s">
        <v>60958</v>
      </c>
      <c r="E5951" s="378"/>
      <c r="F5951" s="379"/>
      <c r="G5951" s="380"/>
      <c r="H5951" s="380">
        <v>0.92</v>
      </c>
      <c r="I5951" s="383"/>
      <c r="J5951" s="384"/>
      <c r="K5951" s="384"/>
    </row>
    <row r="5952" spans="1:11" x14ac:dyDescent="0.25">
      <c r="I5952" s="383"/>
      <c r="J5952" s="384"/>
      <c r="K5952" s="384"/>
    </row>
    <row r="5953" spans="1:11" x14ac:dyDescent="0.25">
      <c r="I5953" s="383"/>
      <c r="J5953" s="384"/>
      <c r="K5953" s="384"/>
    </row>
    <row r="5954" spans="1:11" x14ac:dyDescent="0.25">
      <c r="A5954" s="377" t="s">
        <v>60934</v>
      </c>
      <c r="B5954" s="378" t="s">
        <v>60935</v>
      </c>
      <c r="C5954" s="377"/>
      <c r="D5954" s="378"/>
      <c r="E5954" s="378"/>
      <c r="F5954" s="379"/>
      <c r="G5954" s="380"/>
      <c r="H5954" s="380"/>
      <c r="I5954" s="383"/>
      <c r="J5954" s="384"/>
      <c r="K5954" s="384"/>
    </row>
    <row r="5955" spans="1:11" x14ac:dyDescent="0.25">
      <c r="A5955" s="377"/>
      <c r="B5955" s="378"/>
      <c r="C5955" s="377" t="s">
        <v>60938</v>
      </c>
      <c r="D5955" s="378" t="s">
        <v>60939</v>
      </c>
      <c r="E5955" s="378" t="s">
        <v>60940</v>
      </c>
      <c r="F5955" s="379" t="s">
        <v>60941</v>
      </c>
      <c r="G5955" s="380" t="s">
        <v>60942</v>
      </c>
      <c r="H5955" s="380" t="s">
        <v>60943</v>
      </c>
      <c r="I5955" s="383"/>
      <c r="J5955" s="384"/>
      <c r="K5955" s="384"/>
    </row>
    <row r="5956" spans="1:11" x14ac:dyDescent="0.25">
      <c r="A5956" s="377"/>
      <c r="B5956" s="378"/>
      <c r="C5956" s="377"/>
      <c r="D5956" s="378"/>
      <c r="E5956" s="378"/>
      <c r="F5956" s="379"/>
      <c r="G5956" s="380"/>
      <c r="H5956" s="380"/>
      <c r="I5956" s="383"/>
      <c r="J5956" s="384"/>
      <c r="K5956" s="384"/>
    </row>
    <row r="5957" spans="1:11" x14ac:dyDescent="0.25">
      <c r="A5957" s="385" t="s">
        <v>63217</v>
      </c>
      <c r="B5957" s="386" t="s">
        <v>63199</v>
      </c>
      <c r="C5957" s="385"/>
      <c r="D5957" s="386"/>
      <c r="E5957" s="386" t="s">
        <v>33681</v>
      </c>
      <c r="F5957" s="379" t="s">
        <v>60946</v>
      </c>
      <c r="G5957" s="380"/>
      <c r="H5957" s="380"/>
      <c r="I5957" s="383"/>
      <c r="J5957" s="384"/>
      <c r="K5957" s="384"/>
    </row>
    <row r="5958" spans="1:11" x14ac:dyDescent="0.25">
      <c r="A5958" s="377"/>
      <c r="B5958" s="378">
        <v>3</v>
      </c>
      <c r="C5958" s="377" t="s">
        <v>63211</v>
      </c>
      <c r="D5958" s="378" t="s">
        <v>63212</v>
      </c>
      <c r="E5958" s="378" t="s">
        <v>284</v>
      </c>
      <c r="F5958" s="379">
        <v>6.4300000000000004E-5</v>
      </c>
      <c r="G5958" s="380">
        <v>52123.44</v>
      </c>
      <c r="H5958" s="380">
        <f>+ROUND(F5958*G5958,2)</f>
        <v>3.35</v>
      </c>
      <c r="I5958" s="383" t="s">
        <v>61092</v>
      </c>
      <c r="J5958" s="384" t="s">
        <v>60965</v>
      </c>
      <c r="K5958" s="384">
        <v>10712</v>
      </c>
    </row>
    <row r="5959" spans="1:11" x14ac:dyDescent="0.25">
      <c r="A5959" s="377"/>
      <c r="B5959" s="378">
        <v>3</v>
      </c>
      <c r="C5959" s="377" t="s">
        <v>63213</v>
      </c>
      <c r="D5959" s="378" t="s">
        <v>63214</v>
      </c>
      <c r="E5959" s="378" t="s">
        <v>284</v>
      </c>
      <c r="F5959" s="379">
        <v>6.4300000000000004E-5</v>
      </c>
      <c r="G5959" s="380">
        <v>211906.15</v>
      </c>
      <c r="H5959" s="380">
        <f>+ROUND(F5959*G5959,2)</f>
        <v>13.63</v>
      </c>
      <c r="I5959" s="383" t="s">
        <v>61092</v>
      </c>
      <c r="J5959" s="384" t="s">
        <v>60965</v>
      </c>
      <c r="K5959" s="384">
        <v>37761</v>
      </c>
    </row>
    <row r="5960" spans="1:11" x14ac:dyDescent="0.25">
      <c r="A5960" s="377"/>
      <c r="B5960" s="378"/>
      <c r="C5960" s="377"/>
      <c r="D5960" s="378" t="s">
        <v>61094</v>
      </c>
      <c r="E5960" s="378"/>
      <c r="F5960" s="379"/>
      <c r="G5960" s="380"/>
      <c r="H5960" s="380">
        <f>+SUBTOTAL(9,H5958:H5959)</f>
        <v>16.98</v>
      </c>
      <c r="I5960" s="383"/>
      <c r="J5960" s="384"/>
      <c r="K5960" s="384"/>
    </row>
    <row r="5961" spans="1:11" x14ac:dyDescent="0.25">
      <c r="A5961" s="377"/>
      <c r="B5961" s="378"/>
      <c r="C5961" s="377"/>
      <c r="D5961" s="378" t="s">
        <v>60955</v>
      </c>
      <c r="E5961" s="378"/>
      <c r="F5961" s="379"/>
      <c r="G5961" s="380"/>
      <c r="H5961" s="380">
        <f>+SUBTOTAL(9,H5958:H5959)</f>
        <v>16.98</v>
      </c>
      <c r="I5961" s="383"/>
      <c r="J5961" s="384"/>
      <c r="K5961" s="384"/>
    </row>
    <row r="5962" spans="1:11" x14ac:dyDescent="0.25">
      <c r="A5962" s="377"/>
      <c r="B5962" s="378"/>
      <c r="C5962" s="377"/>
      <c r="D5962" s="378" t="s">
        <v>60956</v>
      </c>
      <c r="E5962" s="378"/>
      <c r="F5962" s="379">
        <v>24.18</v>
      </c>
      <c r="G5962" s="380"/>
      <c r="H5962" s="380">
        <f>+ROUND(H5961*F5962/100,2)</f>
        <v>4.1100000000000003</v>
      </c>
      <c r="I5962" s="383"/>
      <c r="J5962" s="384"/>
      <c r="K5962" s="384"/>
    </row>
    <row r="5963" spans="1:11" x14ac:dyDescent="0.25">
      <c r="A5963" s="377"/>
      <c r="B5963" s="378"/>
      <c r="C5963" s="377"/>
      <c r="D5963" s="378" t="s">
        <v>60957</v>
      </c>
      <c r="E5963" s="378"/>
      <c r="F5963" s="379"/>
      <c r="G5963" s="380"/>
      <c r="H5963" s="380">
        <f>+H5961+H5962</f>
        <v>21.09</v>
      </c>
      <c r="I5963" s="383"/>
      <c r="J5963" s="384"/>
      <c r="K5963" s="384"/>
    </row>
    <row r="5964" spans="1:11" x14ac:dyDescent="0.25">
      <c r="A5964" s="377"/>
      <c r="B5964" s="378"/>
      <c r="C5964" s="377"/>
      <c r="D5964" s="378" t="s">
        <v>60958</v>
      </c>
      <c r="E5964" s="378"/>
      <c r="F5964" s="379"/>
      <c r="G5964" s="380"/>
      <c r="H5964" s="380">
        <v>21.09</v>
      </c>
      <c r="I5964" s="383"/>
      <c r="J5964" s="384"/>
      <c r="K5964" s="384"/>
    </row>
    <row r="5965" spans="1:11" x14ac:dyDescent="0.25">
      <c r="I5965" s="383"/>
      <c r="J5965" s="384"/>
      <c r="K5965" s="384"/>
    </row>
    <row r="5966" spans="1:11" x14ac:dyDescent="0.25">
      <c r="I5966" s="383"/>
      <c r="J5966" s="384"/>
      <c r="K5966" s="384"/>
    </row>
    <row r="5967" spans="1:11" x14ac:dyDescent="0.25">
      <c r="A5967" s="377" t="s">
        <v>60934</v>
      </c>
      <c r="B5967" s="378" t="s">
        <v>60935</v>
      </c>
      <c r="C5967" s="377"/>
      <c r="D5967" s="378"/>
      <c r="E5967" s="378"/>
      <c r="F5967" s="379"/>
      <c r="G5967" s="380"/>
      <c r="H5967" s="380"/>
      <c r="I5967" s="383"/>
      <c r="J5967" s="384"/>
      <c r="K5967" s="384"/>
    </row>
    <row r="5968" spans="1:11" x14ac:dyDescent="0.25">
      <c r="A5968" s="377"/>
      <c r="B5968" s="378"/>
      <c r="C5968" s="377" t="s">
        <v>60938</v>
      </c>
      <c r="D5968" s="378" t="s">
        <v>60939</v>
      </c>
      <c r="E5968" s="378" t="s">
        <v>60940</v>
      </c>
      <c r="F5968" s="379" t="s">
        <v>60941</v>
      </c>
      <c r="G5968" s="380" t="s">
        <v>60942</v>
      </c>
      <c r="H5968" s="380" t="s">
        <v>60943</v>
      </c>
      <c r="I5968" s="383"/>
      <c r="J5968" s="384"/>
      <c r="K5968" s="384"/>
    </row>
    <row r="5969" spans="1:11" x14ac:dyDescent="0.25">
      <c r="A5969" s="377"/>
      <c r="B5969" s="378"/>
      <c r="C5969" s="377"/>
      <c r="D5969" s="378"/>
      <c r="E5969" s="378"/>
      <c r="F5969" s="379"/>
      <c r="G5969" s="380"/>
      <c r="H5969" s="380"/>
      <c r="I5969" s="383"/>
      <c r="J5969" s="384"/>
      <c r="K5969" s="384"/>
    </row>
    <row r="5970" spans="1:11" x14ac:dyDescent="0.25">
      <c r="A5970" s="385" t="s">
        <v>63218</v>
      </c>
      <c r="B5970" s="386" t="s">
        <v>63201</v>
      </c>
      <c r="C5970" s="385"/>
      <c r="D5970" s="386"/>
      <c r="E5970" s="386" t="s">
        <v>33681</v>
      </c>
      <c r="F5970" s="379" t="s">
        <v>60946</v>
      </c>
      <c r="G5970" s="380"/>
      <c r="H5970" s="380"/>
      <c r="I5970" s="383"/>
      <c r="J5970" s="384"/>
      <c r="K5970" s="384"/>
    </row>
    <row r="5971" spans="1:11" x14ac:dyDescent="0.25">
      <c r="A5971" s="377"/>
      <c r="B5971" s="378">
        <v>2</v>
      </c>
      <c r="C5971" s="377" t="s">
        <v>27114</v>
      </c>
      <c r="D5971" s="378" t="s">
        <v>62528</v>
      </c>
      <c r="E5971" s="378" t="s">
        <v>33591</v>
      </c>
      <c r="F5971" s="379">
        <v>26.43</v>
      </c>
      <c r="G5971" s="380">
        <v>3.7</v>
      </c>
      <c r="H5971" s="380">
        <f>+ROUND(F5971*G5971,2)</f>
        <v>97.79</v>
      </c>
      <c r="I5971" s="383" t="s">
        <v>60981</v>
      </c>
      <c r="J5971" s="384" t="s">
        <v>60965</v>
      </c>
      <c r="K5971" s="384">
        <v>4221</v>
      </c>
    </row>
    <row r="5972" spans="1:11" x14ac:dyDescent="0.25">
      <c r="A5972" s="377"/>
      <c r="B5972" s="378"/>
      <c r="C5972" s="377"/>
      <c r="D5972" s="378" t="s">
        <v>60986</v>
      </c>
      <c r="E5972" s="378"/>
      <c r="F5972" s="379"/>
      <c r="G5972" s="380"/>
      <c r="H5972" s="380">
        <f>+SUBTOTAL(9,H5971:H5971)</f>
        <v>97.79</v>
      </c>
      <c r="I5972" s="383"/>
      <c r="J5972" s="384"/>
      <c r="K5972" s="384"/>
    </row>
    <row r="5973" spans="1:11" x14ac:dyDescent="0.25">
      <c r="A5973" s="377"/>
      <c r="B5973" s="378"/>
      <c r="C5973" s="377"/>
      <c r="D5973" s="378" t="s">
        <v>60955</v>
      </c>
      <c r="E5973" s="378"/>
      <c r="F5973" s="379"/>
      <c r="G5973" s="380"/>
      <c r="H5973" s="380">
        <f>+SUBTOTAL(9,H5971:H5971)</f>
        <v>97.79</v>
      </c>
      <c r="I5973" s="383"/>
      <c r="J5973" s="384"/>
      <c r="K5973" s="384"/>
    </row>
    <row r="5974" spans="1:11" x14ac:dyDescent="0.25">
      <c r="A5974" s="377"/>
      <c r="B5974" s="378"/>
      <c r="C5974" s="377"/>
      <c r="D5974" s="378" t="s">
        <v>60956</v>
      </c>
      <c r="E5974" s="378"/>
      <c r="F5974" s="379">
        <v>24.18</v>
      </c>
      <c r="G5974" s="380"/>
      <c r="H5974" s="380">
        <f>+ROUND(H5973*F5974/100,2)</f>
        <v>23.65</v>
      </c>
      <c r="I5974" s="383"/>
      <c r="J5974" s="384"/>
      <c r="K5974" s="384"/>
    </row>
    <row r="5975" spans="1:11" x14ac:dyDescent="0.25">
      <c r="A5975" s="377"/>
      <c r="B5975" s="378"/>
      <c r="C5975" s="377"/>
      <c r="D5975" s="378" t="s">
        <v>60957</v>
      </c>
      <c r="E5975" s="378"/>
      <c r="F5975" s="379"/>
      <c r="G5975" s="380"/>
      <c r="H5975" s="380">
        <f>+H5973+H5974</f>
        <v>121.44</v>
      </c>
      <c r="I5975" s="383"/>
      <c r="J5975" s="384"/>
      <c r="K5975" s="384"/>
    </row>
    <row r="5976" spans="1:11" x14ac:dyDescent="0.25">
      <c r="A5976" s="377"/>
      <c r="B5976" s="378"/>
      <c r="C5976" s="377"/>
      <c r="D5976" s="378" t="s">
        <v>60958</v>
      </c>
      <c r="E5976" s="378"/>
      <c r="F5976" s="379"/>
      <c r="G5976" s="380"/>
      <c r="H5976" s="380">
        <v>121.44</v>
      </c>
      <c r="I5976" s="383"/>
      <c r="J5976" s="384"/>
      <c r="K5976" s="384"/>
    </row>
    <row r="5977" spans="1:11" x14ac:dyDescent="0.25">
      <c r="I5977" s="383"/>
      <c r="J5977" s="384"/>
      <c r="K5977" s="384"/>
    </row>
    <row r="5978" spans="1:11" x14ac:dyDescent="0.25">
      <c r="I5978" s="383"/>
      <c r="J5978" s="384"/>
      <c r="K5978" s="384"/>
    </row>
    <row r="5979" spans="1:11" x14ac:dyDescent="0.25">
      <c r="A5979" s="377" t="s">
        <v>60934</v>
      </c>
      <c r="B5979" s="378" t="s">
        <v>60935</v>
      </c>
      <c r="C5979" s="377"/>
      <c r="D5979" s="378"/>
      <c r="E5979" s="378"/>
      <c r="F5979" s="379"/>
      <c r="G5979" s="380"/>
      <c r="H5979" s="380"/>
      <c r="I5979" s="383"/>
      <c r="J5979" s="384"/>
      <c r="K5979" s="384"/>
    </row>
    <row r="5980" spans="1:11" x14ac:dyDescent="0.25">
      <c r="A5980" s="377"/>
      <c r="B5980" s="378"/>
      <c r="C5980" s="377" t="s">
        <v>60938</v>
      </c>
      <c r="D5980" s="378" t="s">
        <v>60939</v>
      </c>
      <c r="E5980" s="378" t="s">
        <v>60940</v>
      </c>
      <c r="F5980" s="379" t="s">
        <v>60941</v>
      </c>
      <c r="G5980" s="380" t="s">
        <v>60942</v>
      </c>
      <c r="H5980" s="380" t="s">
        <v>60943</v>
      </c>
      <c r="I5980" s="383"/>
      <c r="J5980" s="384"/>
      <c r="K5980" s="384"/>
    </row>
    <row r="5981" spans="1:11" x14ac:dyDescent="0.25">
      <c r="A5981" s="377"/>
      <c r="B5981" s="378"/>
      <c r="C5981" s="377"/>
      <c r="D5981" s="378"/>
      <c r="E5981" s="378"/>
      <c r="F5981" s="379"/>
      <c r="G5981" s="380"/>
      <c r="H5981" s="380"/>
      <c r="I5981" s="383"/>
      <c r="J5981" s="384"/>
      <c r="K5981" s="384"/>
    </row>
    <row r="5982" spans="1:11" x14ac:dyDescent="0.25">
      <c r="A5982" s="385" t="s">
        <v>63219</v>
      </c>
      <c r="B5982" s="386" t="s">
        <v>63220</v>
      </c>
      <c r="C5982" s="385"/>
      <c r="D5982" s="386"/>
      <c r="E5982" s="386" t="s">
        <v>287</v>
      </c>
      <c r="F5982" s="379" t="s">
        <v>60946</v>
      </c>
      <c r="G5982" s="380"/>
      <c r="H5982" s="380"/>
      <c r="I5982" s="383"/>
      <c r="J5982" s="384"/>
      <c r="K5982" s="384"/>
    </row>
    <row r="5983" spans="1:11" x14ac:dyDescent="0.25">
      <c r="A5983" s="377"/>
      <c r="B5983" s="378">
        <v>2</v>
      </c>
      <c r="C5983" s="377" t="s">
        <v>24893</v>
      </c>
      <c r="D5983" s="378" t="s">
        <v>61263</v>
      </c>
      <c r="E5983" s="378" t="s">
        <v>287</v>
      </c>
      <c r="F5983" s="379">
        <v>1.1000000000000001</v>
      </c>
      <c r="G5983" s="380">
        <v>25</v>
      </c>
      <c r="H5983" s="380">
        <f>+ROUND(F5983*G5983,2)</f>
        <v>27.5</v>
      </c>
      <c r="I5983" s="383" t="s">
        <v>60981</v>
      </c>
      <c r="J5983" s="384" t="s">
        <v>60965</v>
      </c>
      <c r="K5983" s="384">
        <v>370</v>
      </c>
    </row>
    <row r="5984" spans="1:11" x14ac:dyDescent="0.25">
      <c r="A5984" s="377"/>
      <c r="B5984" s="378"/>
      <c r="C5984" s="377"/>
      <c r="D5984" s="378" t="s">
        <v>60986</v>
      </c>
      <c r="E5984" s="378"/>
      <c r="F5984" s="379"/>
      <c r="G5984" s="380"/>
      <c r="H5984" s="380">
        <f>+SUBTOTAL(9,H5983:H5983)</f>
        <v>27.5</v>
      </c>
      <c r="I5984" s="383"/>
      <c r="J5984" s="384"/>
      <c r="K5984" s="384"/>
    </row>
    <row r="5985" spans="1:11" x14ac:dyDescent="0.25">
      <c r="A5985" s="377"/>
      <c r="B5985" s="378"/>
      <c r="C5985" s="377"/>
      <c r="D5985" s="378" t="s">
        <v>60947</v>
      </c>
      <c r="E5985" s="378"/>
      <c r="F5985" s="379"/>
      <c r="G5985" s="380"/>
      <c r="H5985" s="380"/>
      <c r="I5985" s="383"/>
      <c r="J5985" s="384"/>
      <c r="K5985" s="384"/>
    </row>
    <row r="5986" spans="1:11" x14ac:dyDescent="0.25">
      <c r="A5986" s="377"/>
      <c r="B5986" s="378" t="s">
        <v>60948</v>
      </c>
      <c r="C5986" s="377" t="s">
        <v>61136</v>
      </c>
      <c r="D5986" s="378" t="s">
        <v>61137</v>
      </c>
      <c r="E5986" s="378" t="s">
        <v>33681</v>
      </c>
      <c r="F5986" s="379">
        <v>2.0649999999999999</v>
      </c>
      <c r="G5986" s="380">
        <v>18.82</v>
      </c>
      <c r="H5986" s="380">
        <f>+ROUND(F5986*G5986,2)</f>
        <v>38.86</v>
      </c>
      <c r="I5986" s="383" t="s">
        <v>60952</v>
      </c>
      <c r="J5986" s="384" t="s">
        <v>60965</v>
      </c>
      <c r="K5986" s="384" t="s">
        <v>61136</v>
      </c>
    </row>
    <row r="5987" spans="1:11" x14ac:dyDescent="0.25">
      <c r="A5987" s="377"/>
      <c r="B5987" s="378" t="s">
        <v>60948</v>
      </c>
      <c r="C5987" s="377" t="s">
        <v>60989</v>
      </c>
      <c r="D5987" s="378" t="s">
        <v>60990</v>
      </c>
      <c r="E5987" s="378" t="s">
        <v>33681</v>
      </c>
      <c r="F5987" s="379">
        <v>3.097</v>
      </c>
      <c r="G5987" s="380">
        <v>14.56</v>
      </c>
      <c r="H5987" s="380">
        <f>+ROUND(F5987*G5987,2)</f>
        <v>45.09</v>
      </c>
      <c r="I5987" s="383" t="s">
        <v>60952</v>
      </c>
      <c r="J5987" s="384" t="s">
        <v>60965</v>
      </c>
      <c r="K5987" s="384" t="s">
        <v>60989</v>
      </c>
    </row>
    <row r="5988" spans="1:11" x14ac:dyDescent="0.25">
      <c r="A5988" s="377"/>
      <c r="B5988" s="378" t="s">
        <v>60948</v>
      </c>
      <c r="C5988" s="377" t="s">
        <v>61055</v>
      </c>
      <c r="D5988" s="378" t="s">
        <v>61056</v>
      </c>
      <c r="E5988" s="378" t="s">
        <v>61030</v>
      </c>
      <c r="F5988" s="379">
        <v>6.9000000000000006E-2</v>
      </c>
      <c r="G5988" s="380">
        <v>27.1</v>
      </c>
      <c r="H5988" s="380">
        <f>+ROUND(F5988*G5988,2)</f>
        <v>1.87</v>
      </c>
      <c r="I5988" s="383" t="s">
        <v>60952</v>
      </c>
      <c r="J5988" s="384" t="s">
        <v>60965</v>
      </c>
      <c r="K5988" s="384" t="s">
        <v>61055</v>
      </c>
    </row>
    <row r="5989" spans="1:11" x14ac:dyDescent="0.25">
      <c r="A5989" s="377"/>
      <c r="B5989" s="378" t="s">
        <v>60948</v>
      </c>
      <c r="C5989" s="377" t="s">
        <v>61057</v>
      </c>
      <c r="D5989" s="378" t="s">
        <v>61058</v>
      </c>
      <c r="E5989" s="378" t="s">
        <v>61033</v>
      </c>
      <c r="F5989" s="379">
        <v>6.4000000000000001E-2</v>
      </c>
      <c r="G5989" s="380">
        <v>21.74</v>
      </c>
      <c r="H5989" s="380">
        <f>+ROUND(F5989*G5989,2)</f>
        <v>1.39</v>
      </c>
      <c r="I5989" s="383" t="s">
        <v>60952</v>
      </c>
      <c r="J5989" s="384" t="s">
        <v>60965</v>
      </c>
      <c r="K5989" s="384" t="s">
        <v>61057</v>
      </c>
    </row>
    <row r="5990" spans="1:11" x14ac:dyDescent="0.25">
      <c r="A5990" s="377"/>
      <c r="B5990" s="378"/>
      <c r="C5990" s="377"/>
      <c r="D5990" s="378" t="s">
        <v>60954</v>
      </c>
      <c r="E5990" s="378"/>
      <c r="F5990" s="379"/>
      <c r="G5990" s="380"/>
      <c r="H5990" s="380">
        <f>+SUBTOTAL(9,H5986:H5989)</f>
        <v>87.210000000000008</v>
      </c>
      <c r="I5990" s="383"/>
      <c r="J5990" s="384"/>
      <c r="K5990" s="384"/>
    </row>
    <row r="5991" spans="1:11" x14ac:dyDescent="0.25">
      <c r="A5991" s="377"/>
      <c r="B5991" s="378"/>
      <c r="C5991" s="377"/>
      <c r="D5991" s="378" t="s">
        <v>60955</v>
      </c>
      <c r="E5991" s="378"/>
      <c r="F5991" s="379"/>
      <c r="G5991" s="380"/>
      <c r="H5991" s="380">
        <f>+SUBTOTAL(9,H5983:H5989)</f>
        <v>114.71000000000001</v>
      </c>
      <c r="I5991" s="383"/>
      <c r="J5991" s="384"/>
      <c r="K5991" s="384"/>
    </row>
    <row r="5992" spans="1:11" x14ac:dyDescent="0.25">
      <c r="A5992" s="377"/>
      <c r="B5992" s="378"/>
      <c r="C5992" s="377"/>
      <c r="D5992" s="378" t="s">
        <v>60956</v>
      </c>
      <c r="E5992" s="378"/>
      <c r="F5992" s="379">
        <v>24.18</v>
      </c>
      <c r="G5992" s="380"/>
      <c r="H5992" s="380">
        <f>+ROUND(H5991*F5992/100,2)</f>
        <v>27.74</v>
      </c>
      <c r="I5992" s="383"/>
      <c r="J5992" s="384"/>
      <c r="K5992" s="384"/>
    </row>
    <row r="5993" spans="1:11" x14ac:dyDescent="0.25">
      <c r="A5993" s="377"/>
      <c r="B5993" s="378"/>
      <c r="C5993" s="377"/>
      <c r="D5993" s="378" t="s">
        <v>60957</v>
      </c>
      <c r="E5993" s="378"/>
      <c r="F5993" s="379"/>
      <c r="G5993" s="380"/>
      <c r="H5993" s="380">
        <f>+H5991+H5992</f>
        <v>142.45000000000002</v>
      </c>
      <c r="I5993" s="383"/>
      <c r="J5993" s="384"/>
      <c r="K5993" s="384"/>
    </row>
    <row r="5994" spans="1:11" x14ac:dyDescent="0.25">
      <c r="A5994" s="377"/>
      <c r="B5994" s="378"/>
      <c r="C5994" s="377"/>
      <c r="D5994" s="378" t="s">
        <v>60958</v>
      </c>
      <c r="E5994" s="378"/>
      <c r="F5994" s="379"/>
      <c r="G5994" s="380"/>
      <c r="H5994" s="380">
        <v>142.44999999999999</v>
      </c>
      <c r="I5994" s="383"/>
      <c r="J5994" s="384"/>
      <c r="K5994" s="384"/>
    </row>
    <row r="5995" spans="1:11" x14ac:dyDescent="0.25">
      <c r="I5995" s="383"/>
      <c r="J5995" s="384"/>
      <c r="K5995" s="384"/>
    </row>
    <row r="5996" spans="1:11" x14ac:dyDescent="0.25">
      <c r="I5996" s="383"/>
      <c r="J5996" s="384"/>
      <c r="K5996" s="384"/>
    </row>
    <row r="5997" spans="1:11" x14ac:dyDescent="0.25">
      <c r="A5997" s="377" t="s">
        <v>60934</v>
      </c>
      <c r="B5997" s="378" t="s">
        <v>60935</v>
      </c>
      <c r="C5997" s="377"/>
      <c r="D5997" s="378"/>
      <c r="E5997" s="378"/>
      <c r="F5997" s="379"/>
      <c r="G5997" s="380"/>
      <c r="H5997" s="380"/>
      <c r="I5997" s="383"/>
      <c r="J5997" s="384"/>
      <c r="K5997" s="384"/>
    </row>
    <row r="5998" spans="1:11" x14ac:dyDescent="0.25">
      <c r="A5998" s="377"/>
      <c r="B5998" s="378"/>
      <c r="C5998" s="377" t="s">
        <v>60938</v>
      </c>
      <c r="D5998" s="378" t="s">
        <v>60939</v>
      </c>
      <c r="E5998" s="378" t="s">
        <v>60940</v>
      </c>
      <c r="F5998" s="379" t="s">
        <v>60941</v>
      </c>
      <c r="G5998" s="380" t="s">
        <v>60942</v>
      </c>
      <c r="H5998" s="380" t="s">
        <v>60943</v>
      </c>
      <c r="I5998" s="383"/>
      <c r="J5998" s="384"/>
      <c r="K5998" s="384"/>
    </row>
    <row r="5999" spans="1:11" x14ac:dyDescent="0.25">
      <c r="A5999" s="377"/>
      <c r="B5999" s="378"/>
      <c r="C5999" s="377"/>
      <c r="D5999" s="378"/>
      <c r="E5999" s="378"/>
      <c r="F5999" s="379"/>
      <c r="G5999" s="380"/>
      <c r="H5999" s="380"/>
      <c r="I5999" s="383"/>
      <c r="J5999" s="384"/>
      <c r="K5999" s="384"/>
    </row>
    <row r="6000" spans="1:11" x14ac:dyDescent="0.25">
      <c r="A6000" s="385" t="s">
        <v>63221</v>
      </c>
      <c r="B6000" s="386" t="s">
        <v>63222</v>
      </c>
      <c r="C6000" s="385"/>
      <c r="D6000" s="386"/>
      <c r="E6000" s="386" t="s">
        <v>283</v>
      </c>
      <c r="F6000" s="379" t="s">
        <v>60946</v>
      </c>
      <c r="G6000" s="380"/>
      <c r="H6000" s="380"/>
      <c r="I6000" s="383"/>
      <c r="J6000" s="384"/>
      <c r="K6000" s="384"/>
    </row>
    <row r="6001" spans="1:11" x14ac:dyDescent="0.25">
      <c r="A6001" s="377"/>
      <c r="B6001" s="378">
        <v>2</v>
      </c>
      <c r="C6001" s="377" t="s">
        <v>27270</v>
      </c>
      <c r="D6001" s="378" t="s">
        <v>61078</v>
      </c>
      <c r="E6001" s="378" t="s">
        <v>286</v>
      </c>
      <c r="F6001" s="379">
        <v>0.19600000000000001</v>
      </c>
      <c r="G6001" s="380">
        <v>17.79</v>
      </c>
      <c r="H6001" s="380">
        <f>+ROUND(F6001*G6001,2)</f>
        <v>3.49</v>
      </c>
      <c r="I6001" s="383" t="s">
        <v>60981</v>
      </c>
      <c r="J6001" s="384" t="s">
        <v>60965</v>
      </c>
      <c r="K6001" s="384">
        <v>4472</v>
      </c>
    </row>
    <row r="6002" spans="1:11" x14ac:dyDescent="0.25">
      <c r="A6002" s="377"/>
      <c r="B6002" s="378">
        <v>2</v>
      </c>
      <c r="C6002" s="377" t="s">
        <v>27490</v>
      </c>
      <c r="D6002" s="378" t="s">
        <v>61083</v>
      </c>
      <c r="E6002" s="378" t="s">
        <v>288</v>
      </c>
      <c r="F6002" s="379">
        <v>2.3E-2</v>
      </c>
      <c r="G6002" s="380">
        <v>12</v>
      </c>
      <c r="H6002" s="380">
        <f>+ROUND(F6002*G6002,2)</f>
        <v>0.28000000000000003</v>
      </c>
      <c r="I6002" s="383" t="s">
        <v>60981</v>
      </c>
      <c r="J6002" s="384" t="s">
        <v>60965</v>
      </c>
      <c r="K6002" s="384">
        <v>5061</v>
      </c>
    </row>
    <row r="6003" spans="1:11" x14ac:dyDescent="0.25">
      <c r="A6003" s="377"/>
      <c r="B6003" s="378">
        <v>2</v>
      </c>
      <c r="C6003" s="377" t="s">
        <v>27663</v>
      </c>
      <c r="D6003" s="378" t="s">
        <v>61084</v>
      </c>
      <c r="E6003" s="378" t="s">
        <v>286</v>
      </c>
      <c r="F6003" s="379">
        <v>0.40699999999999997</v>
      </c>
      <c r="G6003" s="380">
        <v>10.28</v>
      </c>
      <c r="H6003" s="380">
        <f>+ROUND(F6003*G6003,2)</f>
        <v>4.18</v>
      </c>
      <c r="I6003" s="383" t="s">
        <v>60981</v>
      </c>
      <c r="J6003" s="384" t="s">
        <v>60965</v>
      </c>
      <c r="K6003" s="384">
        <v>6189</v>
      </c>
    </row>
    <row r="6004" spans="1:11" x14ac:dyDescent="0.25">
      <c r="A6004" s="377"/>
      <c r="B6004" s="378">
        <v>2</v>
      </c>
      <c r="C6004" s="377" t="s">
        <v>30098</v>
      </c>
      <c r="D6004" s="378" t="s">
        <v>61085</v>
      </c>
      <c r="E6004" s="378" t="s">
        <v>286</v>
      </c>
      <c r="F6004" s="379">
        <v>0.14499999999999999</v>
      </c>
      <c r="G6004" s="380">
        <v>6.3</v>
      </c>
      <c r="H6004" s="380">
        <f>+ROUND(F6004*G6004,2)</f>
        <v>0.91</v>
      </c>
      <c r="I6004" s="383" t="s">
        <v>60981</v>
      </c>
      <c r="J6004" s="384" t="s">
        <v>60965</v>
      </c>
      <c r="K6004" s="384">
        <v>21138</v>
      </c>
    </row>
    <row r="6005" spans="1:11" x14ac:dyDescent="0.25">
      <c r="A6005" s="377"/>
      <c r="B6005" s="378"/>
      <c r="C6005" s="377"/>
      <c r="D6005" s="378" t="s">
        <v>60986</v>
      </c>
      <c r="E6005" s="378"/>
      <c r="F6005" s="379"/>
      <c r="G6005" s="380"/>
      <c r="H6005" s="380">
        <f>+SUBTOTAL(9,H6001:H6004)</f>
        <v>8.86</v>
      </c>
      <c r="I6005" s="383"/>
      <c r="J6005" s="384"/>
      <c r="K6005" s="384"/>
    </row>
    <row r="6006" spans="1:11" x14ac:dyDescent="0.25">
      <c r="A6006" s="377"/>
      <c r="B6006" s="378"/>
      <c r="C6006" s="377"/>
      <c r="D6006" s="378" t="s">
        <v>60947</v>
      </c>
      <c r="E6006" s="378"/>
      <c r="F6006" s="379"/>
      <c r="G6006" s="380"/>
      <c r="H6006" s="380"/>
      <c r="I6006" s="383"/>
      <c r="J6006" s="384"/>
      <c r="K6006" s="384"/>
    </row>
    <row r="6007" spans="1:11" x14ac:dyDescent="0.25">
      <c r="A6007" s="377"/>
      <c r="B6007" s="378" t="s">
        <v>60948</v>
      </c>
      <c r="C6007" s="377" t="s">
        <v>60987</v>
      </c>
      <c r="D6007" s="378" t="s">
        <v>60988</v>
      </c>
      <c r="E6007" s="378" t="s">
        <v>33681</v>
      </c>
      <c r="F6007" s="379">
        <v>0.61699999999999999</v>
      </c>
      <c r="G6007" s="380">
        <v>18.68</v>
      </c>
      <c r="H6007" s="380">
        <f>+ROUND(F6007*G6007,2)</f>
        <v>11.53</v>
      </c>
      <c r="I6007" s="383" t="s">
        <v>60952</v>
      </c>
      <c r="J6007" s="384" t="s">
        <v>60965</v>
      </c>
      <c r="K6007" s="384" t="s">
        <v>60987</v>
      </c>
    </row>
    <row r="6008" spans="1:11" x14ac:dyDescent="0.25">
      <c r="A6008" s="377"/>
      <c r="B6008" s="378" t="s">
        <v>60948</v>
      </c>
      <c r="C6008" s="377" t="s">
        <v>60989</v>
      </c>
      <c r="D6008" s="378" t="s">
        <v>60990</v>
      </c>
      <c r="E6008" s="378" t="s">
        <v>33681</v>
      </c>
      <c r="F6008" s="379">
        <v>0.26500000000000001</v>
      </c>
      <c r="G6008" s="380">
        <v>14.56</v>
      </c>
      <c r="H6008" s="380">
        <f>+ROUND(F6008*G6008,2)</f>
        <v>3.86</v>
      </c>
      <c r="I6008" s="383" t="s">
        <v>60952</v>
      </c>
      <c r="J6008" s="384" t="s">
        <v>60965</v>
      </c>
      <c r="K6008" s="384" t="s">
        <v>60989</v>
      </c>
    </row>
    <row r="6009" spans="1:11" x14ac:dyDescent="0.25">
      <c r="A6009" s="377"/>
      <c r="B6009" s="378"/>
      <c r="C6009" s="377"/>
      <c r="D6009" s="378" t="s">
        <v>60954</v>
      </c>
      <c r="E6009" s="378"/>
      <c r="F6009" s="379"/>
      <c r="G6009" s="380"/>
      <c r="H6009" s="380">
        <f>+SUBTOTAL(9,H6007:H6008)</f>
        <v>15.389999999999999</v>
      </c>
      <c r="I6009" s="383"/>
      <c r="J6009" s="384"/>
      <c r="K6009" s="384"/>
    </row>
    <row r="6010" spans="1:11" x14ac:dyDescent="0.25">
      <c r="A6010" s="377"/>
      <c r="B6010" s="378"/>
      <c r="C6010" s="377"/>
      <c r="D6010" s="378" t="s">
        <v>60955</v>
      </c>
      <c r="E6010" s="378"/>
      <c r="F6010" s="379"/>
      <c r="G6010" s="380"/>
      <c r="H6010" s="380">
        <f>+SUBTOTAL(9,H6001:H6008)</f>
        <v>24.25</v>
      </c>
      <c r="I6010" s="383"/>
      <c r="J6010" s="384"/>
      <c r="K6010" s="384"/>
    </row>
    <row r="6011" spans="1:11" x14ac:dyDescent="0.25">
      <c r="A6011" s="377"/>
      <c r="B6011" s="378"/>
      <c r="C6011" s="377"/>
      <c r="D6011" s="378" t="s">
        <v>60956</v>
      </c>
      <c r="E6011" s="378"/>
      <c r="F6011" s="379">
        <v>24.18</v>
      </c>
      <c r="G6011" s="380"/>
      <c r="H6011" s="380">
        <f>+ROUND(H6010*F6011/100,2)</f>
        <v>5.86</v>
      </c>
      <c r="I6011" s="383"/>
      <c r="J6011" s="384"/>
      <c r="K6011" s="384"/>
    </row>
    <row r="6012" spans="1:11" x14ac:dyDescent="0.25">
      <c r="A6012" s="377"/>
      <c r="B6012" s="378"/>
      <c r="C6012" s="377"/>
      <c r="D6012" s="378" t="s">
        <v>60957</v>
      </c>
      <c r="E6012" s="378"/>
      <c r="F6012" s="379"/>
      <c r="G6012" s="380"/>
      <c r="H6012" s="380">
        <f>+H6010+H6011</f>
        <v>30.11</v>
      </c>
      <c r="I6012" s="383"/>
      <c r="J6012" s="384"/>
      <c r="K6012" s="384"/>
    </row>
    <row r="6013" spans="1:11" x14ac:dyDescent="0.25">
      <c r="A6013" s="377"/>
      <c r="B6013" s="378"/>
      <c r="C6013" s="377"/>
      <c r="D6013" s="378" t="s">
        <v>60958</v>
      </c>
      <c r="E6013" s="378"/>
      <c r="F6013" s="379"/>
      <c r="G6013" s="380"/>
      <c r="H6013" s="380">
        <v>30.11</v>
      </c>
      <c r="I6013" s="383"/>
      <c r="J6013" s="384"/>
      <c r="K6013" s="384"/>
    </row>
    <row r="6014" spans="1:11" x14ac:dyDescent="0.25">
      <c r="I6014" s="383"/>
      <c r="J6014" s="384"/>
      <c r="K6014" s="384"/>
    </row>
    <row r="6015" spans="1:11" x14ac:dyDescent="0.25">
      <c r="I6015" s="383"/>
      <c r="J6015" s="384"/>
      <c r="K6015" s="384"/>
    </row>
    <row r="6016" spans="1:11" x14ac:dyDescent="0.25">
      <c r="A6016" s="377" t="s">
        <v>60934</v>
      </c>
      <c r="B6016" s="378" t="s">
        <v>60935</v>
      </c>
      <c r="C6016" s="377"/>
      <c r="D6016" s="378"/>
      <c r="E6016" s="378"/>
      <c r="F6016" s="379"/>
      <c r="G6016" s="380"/>
      <c r="H6016" s="380"/>
      <c r="I6016" s="383"/>
      <c r="J6016" s="384"/>
      <c r="K6016" s="384"/>
    </row>
    <row r="6017" spans="1:11" x14ac:dyDescent="0.25">
      <c r="A6017" s="377"/>
      <c r="B6017" s="378"/>
      <c r="C6017" s="377" t="s">
        <v>60938</v>
      </c>
      <c r="D6017" s="378" t="s">
        <v>60939</v>
      </c>
      <c r="E6017" s="378" t="s">
        <v>60940</v>
      </c>
      <c r="F6017" s="379" t="s">
        <v>60941</v>
      </c>
      <c r="G6017" s="380" t="s">
        <v>60942</v>
      </c>
      <c r="H6017" s="380" t="s">
        <v>60943</v>
      </c>
      <c r="I6017" s="383"/>
      <c r="J6017" s="384"/>
      <c r="K6017" s="384"/>
    </row>
    <row r="6018" spans="1:11" x14ac:dyDescent="0.25">
      <c r="A6018" s="377"/>
      <c r="B6018" s="378"/>
      <c r="C6018" s="377"/>
      <c r="D6018" s="378"/>
      <c r="E6018" s="378"/>
      <c r="F6018" s="379"/>
      <c r="G6018" s="380"/>
      <c r="H6018" s="380"/>
      <c r="I6018" s="383"/>
      <c r="J6018" s="384"/>
      <c r="K6018" s="384"/>
    </row>
    <row r="6019" spans="1:11" x14ac:dyDescent="0.25">
      <c r="A6019" s="385" t="s">
        <v>63223</v>
      </c>
      <c r="B6019" s="386" t="s">
        <v>63224</v>
      </c>
      <c r="C6019" s="385"/>
      <c r="D6019" s="386"/>
      <c r="E6019" s="386" t="s">
        <v>287</v>
      </c>
      <c r="F6019" s="379" t="s">
        <v>60946</v>
      </c>
      <c r="G6019" s="380"/>
      <c r="H6019" s="380"/>
      <c r="I6019" s="383"/>
      <c r="J6019" s="384"/>
      <c r="K6019" s="384"/>
    </row>
    <row r="6020" spans="1:11" x14ac:dyDescent="0.25">
      <c r="A6020" s="377"/>
      <c r="B6020" s="378"/>
      <c r="C6020" s="377"/>
      <c r="D6020" s="378" t="s">
        <v>60947</v>
      </c>
      <c r="E6020" s="378"/>
      <c r="F6020" s="379"/>
      <c r="G6020" s="380"/>
      <c r="H6020" s="380"/>
      <c r="I6020" s="383"/>
      <c r="J6020" s="384"/>
      <c r="K6020" s="384"/>
    </row>
    <row r="6021" spans="1:11" x14ac:dyDescent="0.25">
      <c r="A6021" s="377"/>
      <c r="B6021" s="378" t="s">
        <v>60948</v>
      </c>
      <c r="C6021" s="377" t="s">
        <v>60989</v>
      </c>
      <c r="D6021" s="378" t="s">
        <v>60990</v>
      </c>
      <c r="E6021" s="378" t="s">
        <v>33681</v>
      </c>
      <c r="F6021" s="379">
        <v>2.56</v>
      </c>
      <c r="G6021" s="380">
        <v>14.56</v>
      </c>
      <c r="H6021" s="380">
        <f>+ROUND(F6021*G6021,2)</f>
        <v>37.270000000000003</v>
      </c>
      <c r="I6021" s="383" t="s">
        <v>60952</v>
      </c>
      <c r="J6021" s="384" t="s">
        <v>60965</v>
      </c>
      <c r="K6021" s="384" t="s">
        <v>60989</v>
      </c>
    </row>
    <row r="6022" spans="1:11" x14ac:dyDescent="0.25">
      <c r="A6022" s="377"/>
      <c r="B6022" s="378" t="s">
        <v>60948</v>
      </c>
      <c r="C6022" s="377" t="s">
        <v>61044</v>
      </c>
      <c r="D6022" s="378" t="s">
        <v>61045</v>
      </c>
      <c r="E6022" s="378" t="s">
        <v>33681</v>
      </c>
      <c r="F6022" s="379">
        <v>0.21333299999999999</v>
      </c>
      <c r="G6022" s="380">
        <v>24.18</v>
      </c>
      <c r="H6022" s="380">
        <f>+ROUND(F6022*G6022,2)</f>
        <v>5.16</v>
      </c>
      <c r="I6022" s="383" t="s">
        <v>60952</v>
      </c>
      <c r="J6022" s="384" t="s">
        <v>60965</v>
      </c>
      <c r="K6022" s="384" t="s">
        <v>61044</v>
      </c>
    </row>
    <row r="6023" spans="1:11" x14ac:dyDescent="0.25">
      <c r="A6023" s="377"/>
      <c r="B6023" s="378"/>
      <c r="C6023" s="377"/>
      <c r="D6023" s="378" t="s">
        <v>60954</v>
      </c>
      <c r="E6023" s="378"/>
      <c r="F6023" s="379"/>
      <c r="G6023" s="380"/>
      <c r="H6023" s="380">
        <f>+SUBTOTAL(9,H6021:H6022)</f>
        <v>42.430000000000007</v>
      </c>
      <c r="I6023" s="383"/>
      <c r="J6023" s="384"/>
      <c r="K6023" s="384"/>
    </row>
    <row r="6024" spans="1:11" x14ac:dyDescent="0.25">
      <c r="A6024" s="377"/>
      <c r="B6024" s="378"/>
      <c r="C6024" s="377"/>
      <c r="D6024" s="378" t="s">
        <v>60955</v>
      </c>
      <c r="E6024" s="378"/>
      <c r="F6024" s="379"/>
      <c r="G6024" s="380"/>
      <c r="H6024" s="380">
        <f>+SUBTOTAL(9,H6020:H6022)</f>
        <v>42.430000000000007</v>
      </c>
      <c r="I6024" s="383"/>
      <c r="J6024" s="384"/>
      <c r="K6024" s="384"/>
    </row>
    <row r="6025" spans="1:11" x14ac:dyDescent="0.25">
      <c r="A6025" s="377"/>
      <c r="B6025" s="378"/>
      <c r="C6025" s="377"/>
      <c r="D6025" s="378" t="s">
        <v>60956</v>
      </c>
      <c r="E6025" s="378"/>
      <c r="F6025" s="379">
        <v>24.18</v>
      </c>
      <c r="G6025" s="380"/>
      <c r="H6025" s="380">
        <f>+ROUND(H6024*F6025/100,2)</f>
        <v>10.26</v>
      </c>
      <c r="I6025" s="383"/>
      <c r="J6025" s="384"/>
      <c r="K6025" s="384"/>
    </row>
    <row r="6026" spans="1:11" x14ac:dyDescent="0.25">
      <c r="A6026" s="377"/>
      <c r="B6026" s="378"/>
      <c r="C6026" s="377"/>
      <c r="D6026" s="378" t="s">
        <v>60957</v>
      </c>
      <c r="E6026" s="378"/>
      <c r="F6026" s="379"/>
      <c r="G6026" s="380"/>
      <c r="H6026" s="380">
        <f>+H6024+H6025</f>
        <v>52.690000000000005</v>
      </c>
      <c r="I6026" s="383"/>
      <c r="J6026" s="384"/>
      <c r="K6026" s="384"/>
    </row>
    <row r="6027" spans="1:11" x14ac:dyDescent="0.25">
      <c r="A6027" s="377"/>
      <c r="B6027" s="378"/>
      <c r="C6027" s="377"/>
      <c r="D6027" s="378" t="s">
        <v>60958</v>
      </c>
      <c r="E6027" s="378"/>
      <c r="F6027" s="379"/>
      <c r="G6027" s="380"/>
      <c r="H6027" s="380">
        <v>52.69</v>
      </c>
      <c r="I6027" s="383"/>
      <c r="J6027" s="384"/>
      <c r="K6027" s="384"/>
    </row>
    <row r="6028" spans="1:11" x14ac:dyDescent="0.25">
      <c r="I6028" s="383"/>
      <c r="J6028" s="384"/>
      <c r="K6028" s="384"/>
    </row>
    <row r="6029" spans="1:11" x14ac:dyDescent="0.25">
      <c r="I6029" s="383"/>
      <c r="J6029" s="384"/>
      <c r="K6029" s="384"/>
    </row>
    <row r="6030" spans="1:11" x14ac:dyDescent="0.25">
      <c r="A6030" s="377" t="s">
        <v>60934</v>
      </c>
      <c r="B6030" s="378" t="s">
        <v>60935</v>
      </c>
      <c r="C6030" s="377"/>
      <c r="D6030" s="378"/>
      <c r="E6030" s="378"/>
      <c r="F6030" s="379"/>
      <c r="G6030" s="380"/>
      <c r="H6030" s="380"/>
      <c r="I6030" s="383"/>
      <c r="J6030" s="384"/>
      <c r="K6030" s="384"/>
    </row>
    <row r="6031" spans="1:11" x14ac:dyDescent="0.25">
      <c r="A6031" s="377"/>
      <c r="B6031" s="378"/>
      <c r="C6031" s="377" t="s">
        <v>60938</v>
      </c>
      <c r="D6031" s="378" t="s">
        <v>60939</v>
      </c>
      <c r="E6031" s="378" t="s">
        <v>60940</v>
      </c>
      <c r="F6031" s="379" t="s">
        <v>60941</v>
      </c>
      <c r="G6031" s="380" t="s">
        <v>60942</v>
      </c>
      <c r="H6031" s="380" t="s">
        <v>60943</v>
      </c>
      <c r="I6031" s="383"/>
      <c r="J6031" s="384"/>
      <c r="K6031" s="384"/>
    </row>
    <row r="6032" spans="1:11" x14ac:dyDescent="0.25">
      <c r="A6032" s="377"/>
      <c r="B6032" s="378"/>
      <c r="C6032" s="377"/>
      <c r="D6032" s="378"/>
      <c r="E6032" s="378"/>
      <c r="F6032" s="379"/>
      <c r="G6032" s="380"/>
      <c r="H6032" s="380"/>
      <c r="I6032" s="383"/>
      <c r="J6032" s="384"/>
      <c r="K6032" s="384"/>
    </row>
    <row r="6033" spans="1:11" x14ac:dyDescent="0.25">
      <c r="A6033" s="385" t="s">
        <v>63225</v>
      </c>
      <c r="B6033" s="386" t="s">
        <v>63226</v>
      </c>
      <c r="C6033" s="385"/>
      <c r="D6033" s="386"/>
      <c r="E6033" s="386" t="s">
        <v>287</v>
      </c>
      <c r="F6033" s="379" t="s">
        <v>60946</v>
      </c>
      <c r="G6033" s="380"/>
      <c r="H6033" s="380"/>
      <c r="I6033" s="383"/>
      <c r="J6033" s="384"/>
      <c r="K6033" s="384"/>
    </row>
    <row r="6034" spans="1:11" x14ac:dyDescent="0.25">
      <c r="A6034" s="377"/>
      <c r="B6034" s="378"/>
      <c r="C6034" s="377"/>
      <c r="D6034" s="378" t="s">
        <v>60947</v>
      </c>
      <c r="E6034" s="378"/>
      <c r="F6034" s="379"/>
      <c r="G6034" s="380"/>
      <c r="H6034" s="380"/>
      <c r="I6034" s="383"/>
      <c r="J6034" s="384"/>
      <c r="K6034" s="384"/>
    </row>
    <row r="6035" spans="1:11" x14ac:dyDescent="0.25">
      <c r="A6035" s="377"/>
      <c r="B6035" s="378" t="s">
        <v>60948</v>
      </c>
      <c r="C6035" s="377" t="s">
        <v>63227</v>
      </c>
      <c r="D6035" s="378" t="s">
        <v>63228</v>
      </c>
      <c r="E6035" s="378" t="s">
        <v>61030</v>
      </c>
      <c r="F6035" s="379">
        <v>1.2500000000000001E-2</v>
      </c>
      <c r="G6035" s="380">
        <v>147.59</v>
      </c>
      <c r="H6035" s="380">
        <f>+ROUND(F6035*G6035,2)</f>
        <v>1.84</v>
      </c>
      <c r="I6035" s="383" t="s">
        <v>60952</v>
      </c>
      <c r="J6035" s="384" t="s">
        <v>60965</v>
      </c>
      <c r="K6035" s="384" t="s">
        <v>63227</v>
      </c>
    </row>
    <row r="6036" spans="1:11" x14ac:dyDescent="0.25">
      <c r="A6036" s="377"/>
      <c r="B6036" s="378" t="s">
        <v>60948</v>
      </c>
      <c r="C6036" s="377" t="s">
        <v>60989</v>
      </c>
      <c r="D6036" s="378" t="s">
        <v>60990</v>
      </c>
      <c r="E6036" s="378" t="s">
        <v>33681</v>
      </c>
      <c r="F6036" s="379">
        <v>1.78</v>
      </c>
      <c r="G6036" s="380">
        <v>14.56</v>
      </c>
      <c r="H6036" s="380">
        <f>+ROUND(F6036*G6036,2)</f>
        <v>25.92</v>
      </c>
      <c r="I6036" s="383" t="s">
        <v>60952</v>
      </c>
      <c r="J6036" s="384" t="s">
        <v>60965</v>
      </c>
      <c r="K6036" s="384" t="s">
        <v>60989</v>
      </c>
    </row>
    <row r="6037" spans="1:11" x14ac:dyDescent="0.25">
      <c r="A6037" s="377"/>
      <c r="B6037" s="378"/>
      <c r="C6037" s="377"/>
      <c r="D6037" s="378" t="s">
        <v>60954</v>
      </c>
      <c r="E6037" s="378"/>
      <c r="F6037" s="379"/>
      <c r="G6037" s="380"/>
      <c r="H6037" s="380">
        <f>+SUBTOTAL(9,H6035:H6036)</f>
        <v>27.76</v>
      </c>
      <c r="I6037" s="383"/>
      <c r="J6037" s="384"/>
      <c r="K6037" s="384"/>
    </row>
    <row r="6038" spans="1:11" x14ac:dyDescent="0.25">
      <c r="A6038" s="377"/>
      <c r="B6038" s="378"/>
      <c r="C6038" s="377"/>
      <c r="D6038" s="378" t="s">
        <v>60955</v>
      </c>
      <c r="E6038" s="378"/>
      <c r="F6038" s="379"/>
      <c r="G6038" s="380"/>
      <c r="H6038" s="380">
        <f>+SUBTOTAL(9,H6034:H6036)</f>
        <v>27.76</v>
      </c>
      <c r="I6038" s="383"/>
      <c r="J6038" s="384"/>
      <c r="K6038" s="384"/>
    </row>
    <row r="6039" spans="1:11" x14ac:dyDescent="0.25">
      <c r="A6039" s="377"/>
      <c r="B6039" s="378"/>
      <c r="C6039" s="377"/>
      <c r="D6039" s="378" t="s">
        <v>60956</v>
      </c>
      <c r="E6039" s="378"/>
      <c r="F6039" s="379">
        <v>24.18</v>
      </c>
      <c r="G6039" s="380"/>
      <c r="H6039" s="380">
        <f>+ROUND(H6038*F6039/100,2)</f>
        <v>6.71</v>
      </c>
      <c r="I6039" s="383"/>
      <c r="J6039" s="384"/>
      <c r="K6039" s="384"/>
    </row>
    <row r="6040" spans="1:11" x14ac:dyDescent="0.25">
      <c r="A6040" s="377"/>
      <c r="B6040" s="378"/>
      <c r="C6040" s="377"/>
      <c r="D6040" s="378" t="s">
        <v>60957</v>
      </c>
      <c r="E6040" s="378"/>
      <c r="F6040" s="379"/>
      <c r="G6040" s="380"/>
      <c r="H6040" s="380">
        <f>+H6038+H6039</f>
        <v>34.47</v>
      </c>
      <c r="I6040" s="383"/>
      <c r="J6040" s="384"/>
      <c r="K6040" s="384"/>
    </row>
    <row r="6041" spans="1:11" x14ac:dyDescent="0.25">
      <c r="A6041" s="377"/>
      <c r="B6041" s="378"/>
      <c r="C6041" s="377"/>
      <c r="D6041" s="378" t="s">
        <v>60958</v>
      </c>
      <c r="E6041" s="378"/>
      <c r="F6041" s="379"/>
      <c r="G6041" s="380"/>
      <c r="H6041" s="380">
        <v>34.47</v>
      </c>
      <c r="I6041" s="383"/>
      <c r="J6041" s="384"/>
      <c r="K6041" s="384"/>
    </row>
    <row r="6042" spans="1:11" x14ac:dyDescent="0.25">
      <c r="I6042" s="383"/>
      <c r="J6042" s="384"/>
      <c r="K6042" s="384"/>
    </row>
    <row r="6043" spans="1:11" x14ac:dyDescent="0.25">
      <c r="I6043" s="383"/>
      <c r="J6043" s="384"/>
      <c r="K6043" s="384"/>
    </row>
    <row r="6044" spans="1:11" x14ac:dyDescent="0.25">
      <c r="A6044" s="377" t="s">
        <v>60934</v>
      </c>
      <c r="B6044" s="378" t="s">
        <v>60935</v>
      </c>
      <c r="C6044" s="377"/>
      <c r="D6044" s="378"/>
      <c r="E6044" s="378"/>
      <c r="F6044" s="379"/>
      <c r="G6044" s="380"/>
      <c r="H6044" s="380"/>
      <c r="I6044" s="383"/>
      <c r="J6044" s="384"/>
      <c r="K6044" s="384"/>
    </row>
    <row r="6045" spans="1:11" x14ac:dyDescent="0.25">
      <c r="A6045" s="377"/>
      <c r="B6045" s="378"/>
      <c r="C6045" s="377" t="s">
        <v>60938</v>
      </c>
      <c r="D6045" s="378" t="s">
        <v>60939</v>
      </c>
      <c r="E6045" s="378" t="s">
        <v>60940</v>
      </c>
      <c r="F6045" s="379" t="s">
        <v>60941</v>
      </c>
      <c r="G6045" s="380" t="s">
        <v>60942</v>
      </c>
      <c r="H6045" s="380" t="s">
        <v>60943</v>
      </c>
      <c r="I6045" s="383"/>
      <c r="J6045" s="384"/>
      <c r="K6045" s="384"/>
    </row>
    <row r="6046" spans="1:11" x14ac:dyDescent="0.25">
      <c r="A6046" s="377"/>
      <c r="B6046" s="378"/>
      <c r="C6046" s="377"/>
      <c r="D6046" s="378"/>
      <c r="E6046" s="378"/>
      <c r="F6046" s="379"/>
      <c r="G6046" s="380"/>
      <c r="H6046" s="380"/>
      <c r="I6046" s="383"/>
      <c r="J6046" s="384"/>
      <c r="K6046" s="384"/>
    </row>
    <row r="6047" spans="1:11" x14ac:dyDescent="0.25">
      <c r="A6047" s="385" t="s">
        <v>63229</v>
      </c>
      <c r="B6047" s="386" t="s">
        <v>63230</v>
      </c>
      <c r="C6047" s="385"/>
      <c r="D6047" s="386"/>
      <c r="E6047" s="386" t="s">
        <v>61030</v>
      </c>
      <c r="F6047" s="379" t="s">
        <v>60946</v>
      </c>
      <c r="G6047" s="380"/>
      <c r="H6047" s="380"/>
      <c r="I6047" s="383"/>
      <c r="J6047" s="384"/>
      <c r="K6047" s="384"/>
    </row>
    <row r="6048" spans="1:11" x14ac:dyDescent="0.25">
      <c r="A6048" s="377"/>
      <c r="B6048" s="378"/>
      <c r="C6048" s="377"/>
      <c r="D6048" s="378" t="s">
        <v>60947</v>
      </c>
      <c r="E6048" s="378"/>
      <c r="F6048" s="379"/>
      <c r="G6048" s="380"/>
      <c r="H6048" s="380"/>
      <c r="I6048" s="383"/>
      <c r="J6048" s="384"/>
      <c r="K6048" s="384"/>
    </row>
    <row r="6049" spans="1:11" x14ac:dyDescent="0.25">
      <c r="A6049" s="377"/>
      <c r="B6049" s="378" t="s">
        <v>60948</v>
      </c>
      <c r="C6049" s="377" t="s">
        <v>63231</v>
      </c>
      <c r="D6049" s="378" t="s">
        <v>63232</v>
      </c>
      <c r="E6049" s="378" t="s">
        <v>33681</v>
      </c>
      <c r="F6049" s="379">
        <v>1</v>
      </c>
      <c r="G6049" s="380">
        <v>18.440000000000001</v>
      </c>
      <c r="H6049" s="380">
        <f t="shared" ref="H6049:H6054" si="48">+ROUND(F6049*G6049,2)</f>
        <v>18.440000000000001</v>
      </c>
      <c r="I6049" s="383" t="s">
        <v>60952</v>
      </c>
      <c r="J6049" s="384" t="s">
        <v>60965</v>
      </c>
      <c r="K6049" s="384" t="s">
        <v>63231</v>
      </c>
    </row>
    <row r="6050" spans="1:11" x14ac:dyDescent="0.25">
      <c r="A6050" s="377"/>
      <c r="B6050" s="378" t="s">
        <v>60948</v>
      </c>
      <c r="C6050" s="377" t="s">
        <v>63233</v>
      </c>
      <c r="D6050" s="378" t="s">
        <v>63234</v>
      </c>
      <c r="E6050" s="378" t="s">
        <v>33681</v>
      </c>
      <c r="F6050" s="379">
        <v>1</v>
      </c>
      <c r="G6050" s="380">
        <v>97.79</v>
      </c>
      <c r="H6050" s="380">
        <f t="shared" si="48"/>
        <v>97.79</v>
      </c>
      <c r="I6050" s="383" t="s">
        <v>60952</v>
      </c>
      <c r="J6050" s="384" t="s">
        <v>60965</v>
      </c>
      <c r="K6050" s="384" t="s">
        <v>63233</v>
      </c>
    </row>
    <row r="6051" spans="1:11" x14ac:dyDescent="0.25">
      <c r="A6051" s="377"/>
      <c r="B6051" s="378" t="s">
        <v>60948</v>
      </c>
      <c r="C6051" s="377" t="s">
        <v>62969</v>
      </c>
      <c r="D6051" s="378" t="s">
        <v>62970</v>
      </c>
      <c r="E6051" s="378" t="s">
        <v>33681</v>
      </c>
      <c r="F6051" s="379">
        <v>1</v>
      </c>
      <c r="G6051" s="380">
        <v>18.670000000000002</v>
      </c>
      <c r="H6051" s="380">
        <f t="shared" si="48"/>
        <v>18.670000000000002</v>
      </c>
      <c r="I6051" s="383" t="s">
        <v>60952</v>
      </c>
      <c r="J6051" s="384" t="s">
        <v>60965</v>
      </c>
      <c r="K6051" s="384" t="s">
        <v>62969</v>
      </c>
    </row>
    <row r="6052" spans="1:11" x14ac:dyDescent="0.25">
      <c r="A6052" s="377"/>
      <c r="B6052" s="378" t="s">
        <v>60948</v>
      </c>
      <c r="C6052" s="377" t="s">
        <v>63235</v>
      </c>
      <c r="D6052" s="378" t="s">
        <v>63236</v>
      </c>
      <c r="E6052" s="378" t="s">
        <v>33681</v>
      </c>
      <c r="F6052" s="379">
        <v>1</v>
      </c>
      <c r="G6052" s="380">
        <v>9.83</v>
      </c>
      <c r="H6052" s="380">
        <f t="shared" si="48"/>
        <v>9.83</v>
      </c>
      <c r="I6052" s="383" t="s">
        <v>60952</v>
      </c>
      <c r="J6052" s="384" t="s">
        <v>60965</v>
      </c>
      <c r="K6052" s="384" t="s">
        <v>63235</v>
      </c>
    </row>
    <row r="6053" spans="1:11" x14ac:dyDescent="0.25">
      <c r="A6053" s="377"/>
      <c r="B6053" s="378" t="s">
        <v>60948</v>
      </c>
      <c r="C6053" s="377" t="s">
        <v>63237</v>
      </c>
      <c r="D6053" s="378" t="s">
        <v>63238</v>
      </c>
      <c r="E6053" s="378" t="s">
        <v>33681</v>
      </c>
      <c r="F6053" s="379">
        <v>1</v>
      </c>
      <c r="G6053" s="380">
        <v>2.06</v>
      </c>
      <c r="H6053" s="380">
        <f t="shared" si="48"/>
        <v>2.06</v>
      </c>
      <c r="I6053" s="383" t="s">
        <v>60952</v>
      </c>
      <c r="J6053" s="384" t="s">
        <v>60965</v>
      </c>
      <c r="K6053" s="384" t="s">
        <v>63237</v>
      </c>
    </row>
    <row r="6054" spans="1:11" x14ac:dyDescent="0.25">
      <c r="A6054" s="377"/>
      <c r="B6054" s="378" t="s">
        <v>60948</v>
      </c>
      <c r="C6054" s="377" t="s">
        <v>63239</v>
      </c>
      <c r="D6054" s="378" t="s">
        <v>63240</v>
      </c>
      <c r="E6054" s="378" t="s">
        <v>33681</v>
      </c>
      <c r="F6054" s="379">
        <v>1</v>
      </c>
      <c r="G6054" s="380">
        <v>0.8</v>
      </c>
      <c r="H6054" s="380">
        <f t="shared" si="48"/>
        <v>0.8</v>
      </c>
      <c r="I6054" s="383" t="s">
        <v>60952</v>
      </c>
      <c r="J6054" s="384" t="s">
        <v>60965</v>
      </c>
      <c r="K6054" s="384" t="s">
        <v>63239</v>
      </c>
    </row>
    <row r="6055" spans="1:11" x14ac:dyDescent="0.25">
      <c r="A6055" s="377"/>
      <c r="B6055" s="378"/>
      <c r="C6055" s="377"/>
      <c r="D6055" s="378" t="s">
        <v>60954</v>
      </c>
      <c r="E6055" s="378"/>
      <c r="F6055" s="379"/>
      <c r="G6055" s="380"/>
      <c r="H6055" s="380">
        <f>+SUBTOTAL(9,H6049:H6054)</f>
        <v>147.59000000000003</v>
      </c>
      <c r="I6055" s="383"/>
      <c r="J6055" s="384"/>
      <c r="K6055" s="384"/>
    </row>
    <row r="6056" spans="1:11" x14ac:dyDescent="0.25">
      <c r="A6056" s="377"/>
      <c r="B6056" s="378"/>
      <c r="C6056" s="377"/>
      <c r="D6056" s="378" t="s">
        <v>60955</v>
      </c>
      <c r="E6056" s="378"/>
      <c r="F6056" s="379"/>
      <c r="G6056" s="380"/>
      <c r="H6056" s="380">
        <f>+SUBTOTAL(9,H6048:H6054)</f>
        <v>147.59000000000003</v>
      </c>
      <c r="I6056" s="383"/>
      <c r="J6056" s="384"/>
      <c r="K6056" s="384"/>
    </row>
    <row r="6057" spans="1:11" x14ac:dyDescent="0.25">
      <c r="A6057" s="377"/>
      <c r="B6057" s="378"/>
      <c r="C6057" s="377"/>
      <c r="D6057" s="378" t="s">
        <v>60956</v>
      </c>
      <c r="E6057" s="378"/>
      <c r="F6057" s="379">
        <v>24.18</v>
      </c>
      <c r="G6057" s="380"/>
      <c r="H6057" s="380">
        <f>+ROUND(H6056*F6057/100,2)</f>
        <v>35.69</v>
      </c>
      <c r="I6057" s="383"/>
      <c r="J6057" s="384"/>
      <c r="K6057" s="384"/>
    </row>
    <row r="6058" spans="1:11" x14ac:dyDescent="0.25">
      <c r="A6058" s="377"/>
      <c r="B6058" s="378"/>
      <c r="C6058" s="377"/>
      <c r="D6058" s="378" t="s">
        <v>60957</v>
      </c>
      <c r="E6058" s="378"/>
      <c r="F6058" s="379"/>
      <c r="G6058" s="380"/>
      <c r="H6058" s="380">
        <f>+H6056+H6057</f>
        <v>183.28000000000003</v>
      </c>
      <c r="I6058" s="383"/>
      <c r="J6058" s="384"/>
      <c r="K6058" s="384"/>
    </row>
    <row r="6059" spans="1:11" x14ac:dyDescent="0.25">
      <c r="A6059" s="377"/>
      <c r="B6059" s="378"/>
      <c r="C6059" s="377"/>
      <c r="D6059" s="378" t="s">
        <v>60958</v>
      </c>
      <c r="E6059" s="378"/>
      <c r="F6059" s="379"/>
      <c r="G6059" s="380"/>
      <c r="H6059" s="380">
        <v>183.28</v>
      </c>
      <c r="I6059" s="383"/>
      <c r="J6059" s="384"/>
      <c r="K6059" s="384"/>
    </row>
    <row r="6060" spans="1:11" x14ac:dyDescent="0.25">
      <c r="I6060" s="383"/>
      <c r="J6060" s="384"/>
      <c r="K6060" s="384"/>
    </row>
    <row r="6061" spans="1:11" x14ac:dyDescent="0.25">
      <c r="I6061" s="383"/>
      <c r="J6061" s="384"/>
      <c r="K6061" s="384"/>
    </row>
    <row r="6062" spans="1:11" x14ac:dyDescent="0.25">
      <c r="A6062" s="377" t="s">
        <v>60934</v>
      </c>
      <c r="B6062" s="378" t="s">
        <v>60935</v>
      </c>
      <c r="C6062" s="377"/>
      <c r="D6062" s="378"/>
      <c r="E6062" s="378"/>
      <c r="F6062" s="379"/>
      <c r="G6062" s="380"/>
      <c r="H6062" s="380"/>
      <c r="I6062" s="383"/>
      <c r="J6062" s="384"/>
      <c r="K6062" s="384"/>
    </row>
    <row r="6063" spans="1:11" x14ac:dyDescent="0.25">
      <c r="A6063" s="377"/>
      <c r="B6063" s="378"/>
      <c r="C6063" s="377" t="s">
        <v>60938</v>
      </c>
      <c r="D6063" s="378" t="s">
        <v>60939</v>
      </c>
      <c r="E6063" s="378" t="s">
        <v>60940</v>
      </c>
      <c r="F6063" s="379" t="s">
        <v>60941</v>
      </c>
      <c r="G6063" s="380" t="s">
        <v>60942</v>
      </c>
      <c r="H6063" s="380" t="s">
        <v>60943</v>
      </c>
      <c r="I6063" s="383"/>
      <c r="J6063" s="384"/>
      <c r="K6063" s="384"/>
    </row>
    <row r="6064" spans="1:11" x14ac:dyDescent="0.25">
      <c r="A6064" s="377"/>
      <c r="B6064" s="378"/>
      <c r="C6064" s="377"/>
      <c r="D6064" s="378"/>
      <c r="E6064" s="378"/>
      <c r="F6064" s="379"/>
      <c r="G6064" s="380"/>
      <c r="H6064" s="380"/>
      <c r="I6064" s="383"/>
      <c r="J6064" s="384"/>
      <c r="K6064" s="384"/>
    </row>
    <row r="6065" spans="1:11" x14ac:dyDescent="0.25">
      <c r="A6065" s="385" t="s">
        <v>63241</v>
      </c>
      <c r="B6065" s="386" t="s">
        <v>63242</v>
      </c>
      <c r="C6065" s="385"/>
      <c r="D6065" s="386"/>
      <c r="E6065" s="386" t="s">
        <v>33681</v>
      </c>
      <c r="F6065" s="379" t="s">
        <v>60946</v>
      </c>
      <c r="G6065" s="380"/>
      <c r="H6065" s="380"/>
      <c r="I6065" s="383"/>
      <c r="J6065" s="384"/>
      <c r="K6065" s="384"/>
    </row>
    <row r="6066" spans="1:11" x14ac:dyDescent="0.25">
      <c r="A6066" s="377"/>
      <c r="B6066" s="378">
        <v>3</v>
      </c>
      <c r="C6066" s="377" t="s">
        <v>63243</v>
      </c>
      <c r="D6066" s="378" t="s">
        <v>63244</v>
      </c>
      <c r="E6066" s="378" t="s">
        <v>284</v>
      </c>
      <c r="F6066" s="379">
        <v>6.4300000000000004E-5</v>
      </c>
      <c r="G6066" s="380">
        <v>45894.65</v>
      </c>
      <c r="H6066" s="380">
        <f>+ROUND(F6066*G6066,2)</f>
        <v>2.95</v>
      </c>
      <c r="I6066" s="383" t="s">
        <v>61092</v>
      </c>
      <c r="J6066" s="384" t="s">
        <v>60965</v>
      </c>
      <c r="K6066" s="384">
        <v>37738</v>
      </c>
    </row>
    <row r="6067" spans="1:11" x14ac:dyDescent="0.25">
      <c r="A6067" s="377"/>
      <c r="B6067" s="378">
        <v>3</v>
      </c>
      <c r="C6067" s="377" t="s">
        <v>63245</v>
      </c>
      <c r="D6067" s="378" t="s">
        <v>63246</v>
      </c>
      <c r="E6067" s="378" t="s">
        <v>284</v>
      </c>
      <c r="F6067" s="379">
        <v>6.4300000000000004E-5</v>
      </c>
      <c r="G6067" s="380">
        <v>240871.75</v>
      </c>
      <c r="H6067" s="380">
        <f>+ROUND(F6067*G6067,2)</f>
        <v>15.49</v>
      </c>
      <c r="I6067" s="383" t="s">
        <v>61092</v>
      </c>
      <c r="J6067" s="384" t="s">
        <v>60965</v>
      </c>
      <c r="K6067" s="384">
        <v>37745</v>
      </c>
    </row>
    <row r="6068" spans="1:11" x14ac:dyDescent="0.25">
      <c r="A6068" s="377"/>
      <c r="B6068" s="378"/>
      <c r="C6068" s="377"/>
      <c r="D6068" s="378" t="s">
        <v>61094</v>
      </c>
      <c r="E6068" s="378"/>
      <c r="F6068" s="379"/>
      <c r="G6068" s="380"/>
      <c r="H6068" s="380">
        <f>+SUBTOTAL(9,H6066:H6067)</f>
        <v>18.440000000000001</v>
      </c>
      <c r="I6068" s="383"/>
      <c r="J6068" s="384"/>
      <c r="K6068" s="384"/>
    </row>
    <row r="6069" spans="1:11" x14ac:dyDescent="0.25">
      <c r="A6069" s="377"/>
      <c r="B6069" s="378"/>
      <c r="C6069" s="377"/>
      <c r="D6069" s="378" t="s">
        <v>60955</v>
      </c>
      <c r="E6069" s="378"/>
      <c r="F6069" s="379"/>
      <c r="G6069" s="380"/>
      <c r="H6069" s="380">
        <f>+SUBTOTAL(9,H6066:H6067)</f>
        <v>18.440000000000001</v>
      </c>
      <c r="I6069" s="383"/>
      <c r="J6069" s="384"/>
      <c r="K6069" s="384"/>
    </row>
    <row r="6070" spans="1:11" x14ac:dyDescent="0.25">
      <c r="A6070" s="377"/>
      <c r="B6070" s="378"/>
      <c r="C6070" s="377"/>
      <c r="D6070" s="378" t="s">
        <v>60956</v>
      </c>
      <c r="E6070" s="378"/>
      <c r="F6070" s="379">
        <v>24.18</v>
      </c>
      <c r="G6070" s="380"/>
      <c r="H6070" s="380">
        <f>+ROUND(H6069*F6070/100,2)</f>
        <v>4.46</v>
      </c>
      <c r="I6070" s="383"/>
      <c r="J6070" s="384"/>
      <c r="K6070" s="384"/>
    </row>
    <row r="6071" spans="1:11" x14ac:dyDescent="0.25">
      <c r="A6071" s="377"/>
      <c r="B6071" s="378"/>
      <c r="C6071" s="377"/>
      <c r="D6071" s="378" t="s">
        <v>60957</v>
      </c>
      <c r="E6071" s="378"/>
      <c r="F6071" s="379"/>
      <c r="G6071" s="380"/>
      <c r="H6071" s="380">
        <f>+H6069+H6070</f>
        <v>22.900000000000002</v>
      </c>
      <c r="I6071" s="383"/>
      <c r="J6071" s="384"/>
      <c r="K6071" s="384"/>
    </row>
    <row r="6072" spans="1:11" x14ac:dyDescent="0.25">
      <c r="A6072" s="377"/>
      <c r="B6072" s="378"/>
      <c r="C6072" s="377"/>
      <c r="D6072" s="378" t="s">
        <v>60958</v>
      </c>
      <c r="E6072" s="378"/>
      <c r="F6072" s="379"/>
      <c r="G6072" s="380"/>
      <c r="H6072" s="380">
        <v>22.9</v>
      </c>
      <c r="I6072" s="383"/>
      <c r="J6072" s="384"/>
      <c r="K6072" s="384"/>
    </row>
    <row r="6073" spans="1:11" x14ac:dyDescent="0.25">
      <c r="I6073" s="383"/>
      <c r="J6073" s="384"/>
      <c r="K6073" s="384"/>
    </row>
    <row r="6074" spans="1:11" x14ac:dyDescent="0.25">
      <c r="I6074" s="383"/>
      <c r="J6074" s="384"/>
      <c r="K6074" s="384"/>
    </row>
    <row r="6075" spans="1:11" x14ac:dyDescent="0.25">
      <c r="A6075" s="377" t="s">
        <v>60934</v>
      </c>
      <c r="B6075" s="378" t="s">
        <v>60935</v>
      </c>
      <c r="C6075" s="377"/>
      <c r="D6075" s="378"/>
      <c r="E6075" s="378"/>
      <c r="F6075" s="379"/>
      <c r="G6075" s="380"/>
      <c r="H6075" s="380"/>
      <c r="I6075" s="383"/>
      <c r="J6075" s="384"/>
      <c r="K6075" s="384"/>
    </row>
    <row r="6076" spans="1:11" x14ac:dyDescent="0.25">
      <c r="A6076" s="377"/>
      <c r="B6076" s="378"/>
      <c r="C6076" s="377" t="s">
        <v>60938</v>
      </c>
      <c r="D6076" s="378" t="s">
        <v>60939</v>
      </c>
      <c r="E6076" s="378" t="s">
        <v>60940</v>
      </c>
      <c r="F6076" s="379" t="s">
        <v>60941</v>
      </c>
      <c r="G6076" s="380" t="s">
        <v>60942</v>
      </c>
      <c r="H6076" s="380" t="s">
        <v>60943</v>
      </c>
      <c r="I6076" s="383"/>
      <c r="J6076" s="384"/>
      <c r="K6076" s="384"/>
    </row>
    <row r="6077" spans="1:11" x14ac:dyDescent="0.25">
      <c r="A6077" s="377"/>
      <c r="B6077" s="378"/>
      <c r="C6077" s="377"/>
      <c r="D6077" s="378"/>
      <c r="E6077" s="378"/>
      <c r="F6077" s="379"/>
      <c r="G6077" s="380"/>
      <c r="H6077" s="380"/>
      <c r="I6077" s="383"/>
      <c r="J6077" s="384"/>
      <c r="K6077" s="384"/>
    </row>
    <row r="6078" spans="1:11" x14ac:dyDescent="0.25">
      <c r="A6078" s="385" t="s">
        <v>63247</v>
      </c>
      <c r="B6078" s="386" t="s">
        <v>63248</v>
      </c>
      <c r="C6078" s="385"/>
      <c r="D6078" s="386"/>
      <c r="E6078" s="386" t="s">
        <v>33681</v>
      </c>
      <c r="F6078" s="379" t="s">
        <v>60946</v>
      </c>
      <c r="G6078" s="380"/>
      <c r="H6078" s="380"/>
      <c r="I6078" s="383"/>
      <c r="J6078" s="384"/>
      <c r="K6078" s="384"/>
    </row>
    <row r="6079" spans="1:11" x14ac:dyDescent="0.25">
      <c r="A6079" s="377"/>
      <c r="B6079" s="378">
        <v>2</v>
      </c>
      <c r="C6079" s="377" t="s">
        <v>27114</v>
      </c>
      <c r="D6079" s="378" t="s">
        <v>62528</v>
      </c>
      <c r="E6079" s="378" t="s">
        <v>33591</v>
      </c>
      <c r="F6079" s="379">
        <v>26.43</v>
      </c>
      <c r="G6079" s="380">
        <v>3.7</v>
      </c>
      <c r="H6079" s="380">
        <f>+ROUND(F6079*G6079,2)</f>
        <v>97.79</v>
      </c>
      <c r="I6079" s="383" t="s">
        <v>60981</v>
      </c>
      <c r="J6079" s="384" t="s">
        <v>60965</v>
      </c>
      <c r="K6079" s="384">
        <v>4221</v>
      </c>
    </row>
    <row r="6080" spans="1:11" x14ac:dyDescent="0.25">
      <c r="A6080" s="377"/>
      <c r="B6080" s="378"/>
      <c r="C6080" s="377"/>
      <c r="D6080" s="378" t="s">
        <v>60986</v>
      </c>
      <c r="E6080" s="378"/>
      <c r="F6080" s="379"/>
      <c r="G6080" s="380"/>
      <c r="H6080" s="380">
        <f>+SUBTOTAL(9,H6079:H6079)</f>
        <v>97.79</v>
      </c>
      <c r="I6080" s="383"/>
      <c r="J6080" s="384"/>
      <c r="K6080" s="384"/>
    </row>
    <row r="6081" spans="1:11" x14ac:dyDescent="0.25">
      <c r="A6081" s="377"/>
      <c r="B6081" s="378"/>
      <c r="C6081" s="377"/>
      <c r="D6081" s="378" t="s">
        <v>60955</v>
      </c>
      <c r="E6081" s="378"/>
      <c r="F6081" s="379"/>
      <c r="G6081" s="380"/>
      <c r="H6081" s="380">
        <f>+SUBTOTAL(9,H6079:H6079)</f>
        <v>97.79</v>
      </c>
      <c r="I6081" s="383"/>
      <c r="J6081" s="384"/>
      <c r="K6081" s="384"/>
    </row>
    <row r="6082" spans="1:11" x14ac:dyDescent="0.25">
      <c r="A6082" s="377"/>
      <c r="B6082" s="378"/>
      <c r="C6082" s="377"/>
      <c r="D6082" s="378" t="s">
        <v>60956</v>
      </c>
      <c r="E6082" s="378"/>
      <c r="F6082" s="379">
        <v>24.18</v>
      </c>
      <c r="G6082" s="380"/>
      <c r="H6082" s="380">
        <f>+ROUND(H6081*F6082/100,2)</f>
        <v>23.65</v>
      </c>
      <c r="I6082" s="383"/>
      <c r="J6082" s="384"/>
      <c r="K6082" s="384"/>
    </row>
    <row r="6083" spans="1:11" x14ac:dyDescent="0.25">
      <c r="A6083" s="377"/>
      <c r="B6083" s="378"/>
      <c r="C6083" s="377"/>
      <c r="D6083" s="378" t="s">
        <v>60957</v>
      </c>
      <c r="E6083" s="378"/>
      <c r="F6083" s="379"/>
      <c r="G6083" s="380"/>
      <c r="H6083" s="380">
        <f>+H6081+H6082</f>
        <v>121.44</v>
      </c>
      <c r="I6083" s="383"/>
      <c r="J6083" s="384"/>
      <c r="K6083" s="384"/>
    </row>
    <row r="6084" spans="1:11" x14ac:dyDescent="0.25">
      <c r="A6084" s="377"/>
      <c r="B6084" s="378"/>
      <c r="C6084" s="377"/>
      <c r="D6084" s="378" t="s">
        <v>60958</v>
      </c>
      <c r="E6084" s="378"/>
      <c r="F6084" s="379"/>
      <c r="G6084" s="380"/>
      <c r="H6084" s="380">
        <v>121.44</v>
      </c>
      <c r="I6084" s="383"/>
      <c r="J6084" s="384"/>
      <c r="K6084" s="384"/>
    </row>
    <row r="6085" spans="1:11" x14ac:dyDescent="0.25">
      <c r="I6085" s="383"/>
      <c r="J6085" s="384"/>
      <c r="K6085" s="384"/>
    </row>
    <row r="6086" spans="1:11" x14ac:dyDescent="0.25">
      <c r="I6086" s="383"/>
      <c r="J6086" s="384"/>
      <c r="K6086" s="384"/>
    </row>
    <row r="6087" spans="1:11" x14ac:dyDescent="0.25">
      <c r="A6087" s="377" t="s">
        <v>60934</v>
      </c>
      <c r="B6087" s="378" t="s">
        <v>60935</v>
      </c>
      <c r="C6087" s="377"/>
      <c r="D6087" s="378"/>
      <c r="E6087" s="378"/>
      <c r="F6087" s="379"/>
      <c r="G6087" s="380"/>
      <c r="H6087" s="380"/>
      <c r="I6087" s="383"/>
      <c r="J6087" s="384"/>
      <c r="K6087" s="384"/>
    </row>
    <row r="6088" spans="1:11" x14ac:dyDescent="0.25">
      <c r="A6088" s="377"/>
      <c r="B6088" s="378"/>
      <c r="C6088" s="377" t="s">
        <v>60938</v>
      </c>
      <c r="D6088" s="378" t="s">
        <v>60939</v>
      </c>
      <c r="E6088" s="378" t="s">
        <v>60940</v>
      </c>
      <c r="F6088" s="379" t="s">
        <v>60941</v>
      </c>
      <c r="G6088" s="380" t="s">
        <v>60942</v>
      </c>
      <c r="H6088" s="380" t="s">
        <v>60943</v>
      </c>
      <c r="I6088" s="383"/>
      <c r="J6088" s="384"/>
      <c r="K6088" s="384"/>
    </row>
    <row r="6089" spans="1:11" x14ac:dyDescent="0.25">
      <c r="A6089" s="377"/>
      <c r="B6089" s="378"/>
      <c r="C6089" s="377"/>
      <c r="D6089" s="378"/>
      <c r="E6089" s="378"/>
      <c r="F6089" s="379"/>
      <c r="G6089" s="380"/>
      <c r="H6089" s="380"/>
      <c r="I6089" s="383"/>
      <c r="J6089" s="384"/>
      <c r="K6089" s="384"/>
    </row>
    <row r="6090" spans="1:11" x14ac:dyDescent="0.25">
      <c r="A6090" s="385" t="s">
        <v>63249</v>
      </c>
      <c r="B6090" s="386" t="s">
        <v>63250</v>
      </c>
      <c r="C6090" s="385"/>
      <c r="D6090" s="386"/>
      <c r="E6090" s="386" t="s">
        <v>33681</v>
      </c>
      <c r="F6090" s="379" t="s">
        <v>60946</v>
      </c>
      <c r="G6090" s="380"/>
      <c r="H6090" s="380"/>
      <c r="I6090" s="383"/>
      <c r="J6090" s="384"/>
      <c r="K6090" s="384"/>
    </row>
    <row r="6091" spans="1:11" x14ac:dyDescent="0.25">
      <c r="A6091" s="377"/>
      <c r="B6091" s="378">
        <v>3</v>
      </c>
      <c r="C6091" s="377" t="s">
        <v>63243</v>
      </c>
      <c r="D6091" s="378" t="s">
        <v>63244</v>
      </c>
      <c r="E6091" s="378" t="s">
        <v>284</v>
      </c>
      <c r="F6091" s="379">
        <v>3.43E-5</v>
      </c>
      <c r="G6091" s="380">
        <v>45894.65</v>
      </c>
      <c r="H6091" s="380">
        <f>+ROUND(F6091*G6091,2)</f>
        <v>1.57</v>
      </c>
      <c r="I6091" s="383" t="s">
        <v>61092</v>
      </c>
      <c r="J6091" s="384" t="s">
        <v>60965</v>
      </c>
      <c r="K6091" s="384">
        <v>37738</v>
      </c>
    </row>
    <row r="6092" spans="1:11" x14ac:dyDescent="0.25">
      <c r="A6092" s="377"/>
      <c r="B6092" s="378">
        <v>3</v>
      </c>
      <c r="C6092" s="377" t="s">
        <v>63245</v>
      </c>
      <c r="D6092" s="378" t="s">
        <v>63246</v>
      </c>
      <c r="E6092" s="378" t="s">
        <v>284</v>
      </c>
      <c r="F6092" s="379">
        <v>3.43E-5</v>
      </c>
      <c r="G6092" s="380">
        <v>240871.75</v>
      </c>
      <c r="H6092" s="380">
        <f>+ROUND(F6092*G6092,2)</f>
        <v>8.26</v>
      </c>
      <c r="I6092" s="383" t="s">
        <v>61092</v>
      </c>
      <c r="J6092" s="384" t="s">
        <v>60965</v>
      </c>
      <c r="K6092" s="384">
        <v>37745</v>
      </c>
    </row>
    <row r="6093" spans="1:11" x14ac:dyDescent="0.25">
      <c r="A6093" s="377"/>
      <c r="B6093" s="378"/>
      <c r="C6093" s="377"/>
      <c r="D6093" s="378" t="s">
        <v>61094</v>
      </c>
      <c r="E6093" s="378"/>
      <c r="F6093" s="379"/>
      <c r="G6093" s="380"/>
      <c r="H6093" s="380">
        <f>+SUBTOTAL(9,H6091:H6092)</f>
        <v>9.83</v>
      </c>
      <c r="I6093" s="383"/>
      <c r="J6093" s="384"/>
      <c r="K6093" s="384"/>
    </row>
    <row r="6094" spans="1:11" x14ac:dyDescent="0.25">
      <c r="A6094" s="377"/>
      <c r="B6094" s="378"/>
      <c r="C6094" s="377"/>
      <c r="D6094" s="378" t="s">
        <v>60955</v>
      </c>
      <c r="E6094" s="378"/>
      <c r="F6094" s="379"/>
      <c r="G6094" s="380"/>
      <c r="H6094" s="380">
        <f>+SUBTOTAL(9,H6091:H6092)</f>
        <v>9.83</v>
      </c>
      <c r="I6094" s="383"/>
      <c r="J6094" s="384"/>
      <c r="K6094" s="384"/>
    </row>
    <row r="6095" spans="1:11" x14ac:dyDescent="0.25">
      <c r="A6095" s="377"/>
      <c r="B6095" s="378"/>
      <c r="C6095" s="377"/>
      <c r="D6095" s="378" t="s">
        <v>60956</v>
      </c>
      <c r="E6095" s="378"/>
      <c r="F6095" s="379">
        <v>24.18</v>
      </c>
      <c r="G6095" s="380"/>
      <c r="H6095" s="380">
        <f>+ROUND(H6094*F6095/100,2)</f>
        <v>2.38</v>
      </c>
      <c r="I6095" s="383"/>
      <c r="J6095" s="384"/>
      <c r="K6095" s="384"/>
    </row>
    <row r="6096" spans="1:11" x14ac:dyDescent="0.25">
      <c r="A6096" s="377"/>
      <c r="B6096" s="378"/>
      <c r="C6096" s="377"/>
      <c r="D6096" s="378" t="s">
        <v>60957</v>
      </c>
      <c r="E6096" s="378"/>
      <c r="F6096" s="379"/>
      <c r="G6096" s="380"/>
      <c r="H6096" s="380">
        <f>+H6094+H6095</f>
        <v>12.21</v>
      </c>
      <c r="I6096" s="383"/>
      <c r="J6096" s="384"/>
      <c r="K6096" s="384"/>
    </row>
    <row r="6097" spans="1:11" x14ac:dyDescent="0.25">
      <c r="A6097" s="377"/>
      <c r="B6097" s="378"/>
      <c r="C6097" s="377"/>
      <c r="D6097" s="378" t="s">
        <v>60958</v>
      </c>
      <c r="E6097" s="378"/>
      <c r="F6097" s="379"/>
      <c r="G6097" s="380"/>
      <c r="H6097" s="380">
        <v>12.21</v>
      </c>
      <c r="I6097" s="383"/>
      <c r="J6097" s="384"/>
      <c r="K6097" s="384"/>
    </row>
    <row r="6098" spans="1:11" x14ac:dyDescent="0.25">
      <c r="I6098" s="383"/>
      <c r="J6098" s="384"/>
      <c r="K6098" s="384"/>
    </row>
    <row r="6099" spans="1:11" x14ac:dyDescent="0.25">
      <c r="I6099" s="383"/>
      <c r="J6099" s="384"/>
      <c r="K6099" s="384"/>
    </row>
    <row r="6100" spans="1:11" x14ac:dyDescent="0.25">
      <c r="A6100" s="377" t="s">
        <v>60934</v>
      </c>
      <c r="B6100" s="378" t="s">
        <v>60935</v>
      </c>
      <c r="C6100" s="377"/>
      <c r="D6100" s="378"/>
      <c r="E6100" s="378"/>
      <c r="F6100" s="379"/>
      <c r="G6100" s="380"/>
      <c r="H6100" s="380"/>
      <c r="I6100" s="383"/>
      <c r="J6100" s="384"/>
      <c r="K6100" s="384"/>
    </row>
    <row r="6101" spans="1:11" x14ac:dyDescent="0.25">
      <c r="A6101" s="377"/>
      <c r="B6101" s="378"/>
      <c r="C6101" s="377" t="s">
        <v>60938</v>
      </c>
      <c r="D6101" s="378" t="s">
        <v>60939</v>
      </c>
      <c r="E6101" s="378" t="s">
        <v>60940</v>
      </c>
      <c r="F6101" s="379" t="s">
        <v>60941</v>
      </c>
      <c r="G6101" s="380" t="s">
        <v>60942</v>
      </c>
      <c r="H6101" s="380" t="s">
        <v>60943</v>
      </c>
      <c r="I6101" s="383"/>
      <c r="J6101" s="384"/>
      <c r="K6101" s="384"/>
    </row>
    <row r="6102" spans="1:11" x14ac:dyDescent="0.25">
      <c r="A6102" s="377"/>
      <c r="B6102" s="378"/>
      <c r="C6102" s="377"/>
      <c r="D6102" s="378"/>
      <c r="E6102" s="378"/>
      <c r="F6102" s="379"/>
      <c r="G6102" s="380"/>
      <c r="H6102" s="380"/>
      <c r="I6102" s="383"/>
      <c r="J6102" s="384"/>
      <c r="K6102" s="384"/>
    </row>
    <row r="6103" spans="1:11" x14ac:dyDescent="0.25">
      <c r="A6103" s="385" t="s">
        <v>63251</v>
      </c>
      <c r="B6103" s="386" t="s">
        <v>63252</v>
      </c>
      <c r="C6103" s="385"/>
      <c r="D6103" s="386"/>
      <c r="E6103" s="386" t="s">
        <v>33681</v>
      </c>
      <c r="F6103" s="379" t="s">
        <v>60946</v>
      </c>
      <c r="G6103" s="380"/>
      <c r="H6103" s="380"/>
      <c r="I6103" s="383"/>
      <c r="J6103" s="384"/>
      <c r="K6103" s="384"/>
    </row>
    <row r="6104" spans="1:11" x14ac:dyDescent="0.25">
      <c r="A6104" s="377"/>
      <c r="B6104" s="378">
        <v>3</v>
      </c>
      <c r="C6104" s="377" t="s">
        <v>63243</v>
      </c>
      <c r="D6104" s="378" t="s">
        <v>63244</v>
      </c>
      <c r="E6104" s="378" t="s">
        <v>284</v>
      </c>
      <c r="F6104" s="379">
        <v>7.1999999999999997E-6</v>
      </c>
      <c r="G6104" s="380">
        <v>45894.65</v>
      </c>
      <c r="H6104" s="380">
        <f>+ROUND(F6104*G6104,2)</f>
        <v>0.33</v>
      </c>
      <c r="I6104" s="383" t="s">
        <v>61092</v>
      </c>
      <c r="J6104" s="384" t="s">
        <v>60965</v>
      </c>
      <c r="K6104" s="384">
        <v>37738</v>
      </c>
    </row>
    <row r="6105" spans="1:11" x14ac:dyDescent="0.25">
      <c r="A6105" s="377"/>
      <c r="B6105" s="378">
        <v>3</v>
      </c>
      <c r="C6105" s="377" t="s">
        <v>63245</v>
      </c>
      <c r="D6105" s="378" t="s">
        <v>63246</v>
      </c>
      <c r="E6105" s="378" t="s">
        <v>284</v>
      </c>
      <c r="F6105" s="379">
        <v>7.1999999999999997E-6</v>
      </c>
      <c r="G6105" s="380">
        <v>240871.75</v>
      </c>
      <c r="H6105" s="380">
        <f>+ROUND(F6105*G6105,2)</f>
        <v>1.73</v>
      </c>
      <c r="I6105" s="383" t="s">
        <v>61092</v>
      </c>
      <c r="J6105" s="384" t="s">
        <v>60965</v>
      </c>
      <c r="K6105" s="384">
        <v>37745</v>
      </c>
    </row>
    <row r="6106" spans="1:11" x14ac:dyDescent="0.25">
      <c r="A6106" s="377"/>
      <c r="B6106" s="378"/>
      <c r="C6106" s="377"/>
      <c r="D6106" s="378" t="s">
        <v>61094</v>
      </c>
      <c r="E6106" s="378"/>
      <c r="F6106" s="379"/>
      <c r="G6106" s="380"/>
      <c r="H6106" s="380">
        <f>+SUBTOTAL(9,H6104:H6105)</f>
        <v>2.06</v>
      </c>
      <c r="I6106" s="383"/>
      <c r="J6106" s="384"/>
      <c r="K6106" s="384"/>
    </row>
    <row r="6107" spans="1:11" x14ac:dyDescent="0.25">
      <c r="A6107" s="377"/>
      <c r="B6107" s="378"/>
      <c r="C6107" s="377"/>
      <c r="D6107" s="378" t="s">
        <v>60955</v>
      </c>
      <c r="E6107" s="378"/>
      <c r="F6107" s="379"/>
      <c r="G6107" s="380"/>
      <c r="H6107" s="380">
        <f>+SUBTOTAL(9,H6104:H6105)</f>
        <v>2.06</v>
      </c>
      <c r="I6107" s="383"/>
      <c r="J6107" s="384"/>
      <c r="K6107" s="384"/>
    </row>
    <row r="6108" spans="1:11" x14ac:dyDescent="0.25">
      <c r="A6108" s="377"/>
      <c r="B6108" s="378"/>
      <c r="C6108" s="377"/>
      <c r="D6108" s="378" t="s">
        <v>60956</v>
      </c>
      <c r="E6108" s="378"/>
      <c r="F6108" s="379">
        <v>24.18</v>
      </c>
      <c r="G6108" s="380"/>
      <c r="H6108" s="380">
        <f>+ROUND(H6107*F6108/100,2)</f>
        <v>0.5</v>
      </c>
      <c r="I6108" s="383"/>
      <c r="J6108" s="384"/>
      <c r="K6108" s="384"/>
    </row>
    <row r="6109" spans="1:11" x14ac:dyDescent="0.25">
      <c r="A6109" s="377"/>
      <c r="B6109" s="378"/>
      <c r="C6109" s="377"/>
      <c r="D6109" s="378" t="s">
        <v>60957</v>
      </c>
      <c r="E6109" s="378"/>
      <c r="F6109" s="379"/>
      <c r="G6109" s="380"/>
      <c r="H6109" s="380">
        <f>+H6107+H6108</f>
        <v>2.56</v>
      </c>
      <c r="I6109" s="383"/>
      <c r="J6109" s="384"/>
      <c r="K6109" s="384"/>
    </row>
    <row r="6110" spans="1:11" x14ac:dyDescent="0.25">
      <c r="A6110" s="377"/>
      <c r="B6110" s="378"/>
      <c r="C6110" s="377"/>
      <c r="D6110" s="378" t="s">
        <v>60958</v>
      </c>
      <c r="E6110" s="378"/>
      <c r="F6110" s="379"/>
      <c r="G6110" s="380"/>
      <c r="H6110" s="380">
        <v>2.56</v>
      </c>
      <c r="I6110" s="383"/>
      <c r="J6110" s="384"/>
      <c r="K6110" s="384"/>
    </row>
    <row r="6111" spans="1:11" x14ac:dyDescent="0.25">
      <c r="I6111" s="383"/>
      <c r="J6111" s="384"/>
      <c r="K6111" s="384"/>
    </row>
    <row r="6112" spans="1:11" x14ac:dyDescent="0.25">
      <c r="I6112" s="383"/>
      <c r="J6112" s="384"/>
      <c r="K6112" s="384"/>
    </row>
    <row r="6113" spans="1:11" x14ac:dyDescent="0.25">
      <c r="A6113" s="377" t="s">
        <v>60934</v>
      </c>
      <c r="B6113" s="378" t="s">
        <v>60935</v>
      </c>
      <c r="C6113" s="377"/>
      <c r="D6113" s="378"/>
      <c r="E6113" s="378"/>
      <c r="F6113" s="379"/>
      <c r="G6113" s="380"/>
      <c r="H6113" s="380"/>
      <c r="I6113" s="383"/>
      <c r="J6113" s="384"/>
      <c r="K6113" s="384"/>
    </row>
    <row r="6114" spans="1:11" x14ac:dyDescent="0.25">
      <c r="A6114" s="377"/>
      <c r="B6114" s="378"/>
      <c r="C6114" s="377" t="s">
        <v>60938</v>
      </c>
      <c r="D6114" s="378" t="s">
        <v>60939</v>
      </c>
      <c r="E6114" s="378" t="s">
        <v>60940</v>
      </c>
      <c r="F6114" s="379" t="s">
        <v>60941</v>
      </c>
      <c r="G6114" s="380" t="s">
        <v>60942</v>
      </c>
      <c r="H6114" s="380" t="s">
        <v>60943</v>
      </c>
      <c r="I6114" s="383"/>
      <c r="J6114" s="384"/>
      <c r="K6114" s="384"/>
    </row>
    <row r="6115" spans="1:11" x14ac:dyDescent="0.25">
      <c r="A6115" s="377"/>
      <c r="B6115" s="378"/>
      <c r="C6115" s="377"/>
      <c r="D6115" s="378"/>
      <c r="E6115" s="378"/>
      <c r="F6115" s="379"/>
      <c r="G6115" s="380"/>
      <c r="H6115" s="380"/>
      <c r="I6115" s="383"/>
      <c r="J6115" s="384"/>
      <c r="K6115" s="384"/>
    </row>
    <row r="6116" spans="1:11" x14ac:dyDescent="0.25">
      <c r="A6116" s="385" t="s">
        <v>63253</v>
      </c>
      <c r="B6116" s="386" t="s">
        <v>63254</v>
      </c>
      <c r="C6116" s="385"/>
      <c r="D6116" s="386"/>
      <c r="E6116" s="386" t="s">
        <v>33681</v>
      </c>
      <c r="F6116" s="379" t="s">
        <v>60946</v>
      </c>
      <c r="G6116" s="380"/>
      <c r="H6116" s="380"/>
      <c r="I6116" s="383"/>
      <c r="J6116" s="384"/>
      <c r="K6116" s="384"/>
    </row>
    <row r="6117" spans="1:11" x14ac:dyDescent="0.25">
      <c r="A6117" s="377"/>
      <c r="B6117" s="378">
        <v>3</v>
      </c>
      <c r="C6117" s="377" t="s">
        <v>63243</v>
      </c>
      <c r="D6117" s="378" t="s">
        <v>63244</v>
      </c>
      <c r="E6117" s="378" t="s">
        <v>284</v>
      </c>
      <c r="F6117" s="379">
        <v>2.7999999999999999E-6</v>
      </c>
      <c r="G6117" s="380">
        <v>45894.65</v>
      </c>
      <c r="H6117" s="380">
        <f>+ROUND(F6117*G6117,2)</f>
        <v>0.13</v>
      </c>
      <c r="I6117" s="383" t="s">
        <v>61092</v>
      </c>
      <c r="J6117" s="384" t="s">
        <v>60965</v>
      </c>
      <c r="K6117" s="384">
        <v>37738</v>
      </c>
    </row>
    <row r="6118" spans="1:11" x14ac:dyDescent="0.25">
      <c r="A6118" s="377"/>
      <c r="B6118" s="378">
        <v>3</v>
      </c>
      <c r="C6118" s="377" t="s">
        <v>63245</v>
      </c>
      <c r="D6118" s="378" t="s">
        <v>63246</v>
      </c>
      <c r="E6118" s="378" t="s">
        <v>284</v>
      </c>
      <c r="F6118" s="379">
        <v>2.7999999999999999E-6</v>
      </c>
      <c r="G6118" s="380">
        <v>240871.75</v>
      </c>
      <c r="H6118" s="380">
        <f>+ROUND(F6118*G6118,2)</f>
        <v>0.67</v>
      </c>
      <c r="I6118" s="383" t="s">
        <v>61092</v>
      </c>
      <c r="J6118" s="384" t="s">
        <v>60965</v>
      </c>
      <c r="K6118" s="384">
        <v>37745</v>
      </c>
    </row>
    <row r="6119" spans="1:11" x14ac:dyDescent="0.25">
      <c r="A6119" s="377"/>
      <c r="B6119" s="378"/>
      <c r="C6119" s="377"/>
      <c r="D6119" s="378" t="s">
        <v>61094</v>
      </c>
      <c r="E6119" s="378"/>
      <c r="F6119" s="379"/>
      <c r="G6119" s="380"/>
      <c r="H6119" s="380">
        <f>+SUBTOTAL(9,H6117:H6118)</f>
        <v>0.8</v>
      </c>
      <c r="I6119" s="383"/>
      <c r="J6119" s="384"/>
      <c r="K6119" s="384"/>
    </row>
    <row r="6120" spans="1:11" x14ac:dyDescent="0.25">
      <c r="A6120" s="377"/>
      <c r="B6120" s="378"/>
      <c r="C6120" s="377"/>
      <c r="D6120" s="378" t="s">
        <v>60955</v>
      </c>
      <c r="E6120" s="378"/>
      <c r="F6120" s="379"/>
      <c r="G6120" s="380"/>
      <c r="H6120" s="380">
        <f>+SUBTOTAL(9,H6117:H6118)</f>
        <v>0.8</v>
      </c>
      <c r="I6120" s="383"/>
      <c r="J6120" s="384"/>
      <c r="K6120" s="384"/>
    </row>
    <row r="6121" spans="1:11" x14ac:dyDescent="0.25">
      <c r="A6121" s="377"/>
      <c r="B6121" s="378"/>
      <c r="C6121" s="377"/>
      <c r="D6121" s="378" t="s">
        <v>60956</v>
      </c>
      <c r="E6121" s="378"/>
      <c r="F6121" s="379">
        <v>24.18</v>
      </c>
      <c r="G6121" s="380"/>
      <c r="H6121" s="380">
        <f>+ROUND(H6120*F6121/100,2)</f>
        <v>0.19</v>
      </c>
      <c r="I6121" s="383"/>
      <c r="J6121" s="384"/>
      <c r="K6121" s="384"/>
    </row>
    <row r="6122" spans="1:11" x14ac:dyDescent="0.25">
      <c r="A6122" s="377"/>
      <c r="B6122" s="378"/>
      <c r="C6122" s="377"/>
      <c r="D6122" s="378" t="s">
        <v>60957</v>
      </c>
      <c r="E6122" s="378"/>
      <c r="F6122" s="379"/>
      <c r="G6122" s="380"/>
      <c r="H6122" s="380">
        <f>+H6120+H6121</f>
        <v>0.99</v>
      </c>
      <c r="I6122" s="383"/>
      <c r="J6122" s="384"/>
      <c r="K6122" s="384"/>
    </row>
    <row r="6123" spans="1:11" x14ac:dyDescent="0.25">
      <c r="A6123" s="377"/>
      <c r="B6123" s="378"/>
      <c r="C6123" s="377"/>
      <c r="D6123" s="378" t="s">
        <v>60958</v>
      </c>
      <c r="E6123" s="378"/>
      <c r="F6123" s="379"/>
      <c r="G6123" s="380"/>
      <c r="H6123" s="380">
        <v>0.99</v>
      </c>
      <c r="I6123" s="383"/>
      <c r="J6123" s="384"/>
      <c r="K6123" s="384"/>
    </row>
    <row r="6124" spans="1:11" x14ac:dyDescent="0.25">
      <c r="I6124" s="383"/>
      <c r="J6124" s="384"/>
      <c r="K6124" s="384"/>
    </row>
    <row r="6125" spans="1:11" x14ac:dyDescent="0.25">
      <c r="I6125" s="383"/>
      <c r="J6125" s="384"/>
      <c r="K6125" s="384"/>
    </row>
    <row r="6126" spans="1:11" x14ac:dyDescent="0.25">
      <c r="A6126" s="377" t="s">
        <v>60934</v>
      </c>
      <c r="B6126" s="378" t="s">
        <v>60935</v>
      </c>
      <c r="C6126" s="377"/>
      <c r="D6126" s="378"/>
      <c r="E6126" s="378"/>
      <c r="F6126" s="379"/>
      <c r="G6126" s="380"/>
      <c r="H6126" s="380"/>
      <c r="I6126" s="383"/>
      <c r="J6126" s="384"/>
      <c r="K6126" s="384"/>
    </row>
    <row r="6127" spans="1:11" x14ac:dyDescent="0.25">
      <c r="A6127" s="377"/>
      <c r="B6127" s="378"/>
      <c r="C6127" s="377" t="s">
        <v>60938</v>
      </c>
      <c r="D6127" s="378" t="s">
        <v>60939</v>
      </c>
      <c r="E6127" s="378" t="s">
        <v>60940</v>
      </c>
      <c r="F6127" s="379" t="s">
        <v>60941</v>
      </c>
      <c r="G6127" s="380" t="s">
        <v>60942</v>
      </c>
      <c r="H6127" s="380" t="s">
        <v>60943</v>
      </c>
      <c r="I6127" s="383"/>
      <c r="J6127" s="384"/>
      <c r="K6127" s="384"/>
    </row>
    <row r="6128" spans="1:11" x14ac:dyDescent="0.25">
      <c r="A6128" s="377"/>
      <c r="B6128" s="378"/>
      <c r="C6128" s="377"/>
      <c r="D6128" s="378"/>
      <c r="E6128" s="378"/>
      <c r="F6128" s="379"/>
      <c r="G6128" s="380"/>
      <c r="H6128" s="380"/>
      <c r="I6128" s="383"/>
      <c r="J6128" s="384"/>
      <c r="K6128" s="384"/>
    </row>
    <row r="6129" spans="1:11" x14ac:dyDescent="0.25">
      <c r="A6129" s="385" t="s">
        <v>63255</v>
      </c>
      <c r="B6129" s="386" t="s">
        <v>63256</v>
      </c>
      <c r="C6129" s="385"/>
      <c r="D6129" s="386"/>
      <c r="E6129" s="386" t="s">
        <v>287</v>
      </c>
      <c r="F6129" s="379" t="s">
        <v>60946</v>
      </c>
      <c r="G6129" s="380"/>
      <c r="H6129" s="380"/>
      <c r="I6129" s="383"/>
      <c r="J6129" s="384"/>
      <c r="K6129" s="384"/>
    </row>
    <row r="6130" spans="1:11" x14ac:dyDescent="0.25">
      <c r="A6130" s="377"/>
      <c r="B6130" s="378">
        <v>2</v>
      </c>
      <c r="C6130" s="377" t="s">
        <v>63257</v>
      </c>
      <c r="D6130" s="378" t="s">
        <v>63258</v>
      </c>
      <c r="E6130" s="378" t="s">
        <v>287</v>
      </c>
      <c r="F6130" s="379">
        <v>1.1970000000000001</v>
      </c>
      <c r="G6130" s="380">
        <v>65.5</v>
      </c>
      <c r="H6130" s="380">
        <f>+ROUND(F6130*G6130,2)</f>
        <v>78.400000000000006</v>
      </c>
      <c r="I6130" s="383" t="s">
        <v>60981</v>
      </c>
      <c r="J6130" s="384" t="s">
        <v>61093</v>
      </c>
      <c r="K6130" s="384">
        <v>59</v>
      </c>
    </row>
    <row r="6131" spans="1:11" x14ac:dyDescent="0.25">
      <c r="A6131" s="377"/>
      <c r="B6131" s="378"/>
      <c r="C6131" s="377"/>
      <c r="D6131" s="378" t="s">
        <v>60986</v>
      </c>
      <c r="E6131" s="378"/>
      <c r="F6131" s="379"/>
      <c r="G6131" s="380"/>
      <c r="H6131" s="380">
        <f>+SUBTOTAL(9,H6130:H6130)</f>
        <v>78.400000000000006</v>
      </c>
      <c r="I6131" s="383"/>
      <c r="J6131" s="384"/>
      <c r="K6131" s="384"/>
    </row>
    <row r="6132" spans="1:11" x14ac:dyDescent="0.25">
      <c r="A6132" s="377"/>
      <c r="B6132" s="378"/>
      <c r="C6132" s="377"/>
      <c r="D6132" s="378" t="s">
        <v>60947</v>
      </c>
      <c r="E6132" s="378"/>
      <c r="F6132" s="379"/>
      <c r="G6132" s="380"/>
      <c r="H6132" s="380"/>
      <c r="I6132" s="383"/>
      <c r="J6132" s="384"/>
      <c r="K6132" s="384"/>
    </row>
    <row r="6133" spans="1:11" x14ac:dyDescent="0.25">
      <c r="A6133" s="377"/>
      <c r="B6133" s="378" t="s">
        <v>60948</v>
      </c>
      <c r="C6133" s="377" t="s">
        <v>63227</v>
      </c>
      <c r="D6133" s="378" t="s">
        <v>63228</v>
      </c>
      <c r="E6133" s="378" t="s">
        <v>61030</v>
      </c>
      <c r="F6133" s="379">
        <v>1.2500000000000001E-2</v>
      </c>
      <c r="G6133" s="380">
        <v>147.59</v>
      </c>
      <c r="H6133" s="380">
        <f>+ROUND(F6133*G6133,2)</f>
        <v>1.84</v>
      </c>
      <c r="I6133" s="383" t="s">
        <v>60952</v>
      </c>
      <c r="J6133" s="384" t="s">
        <v>60965</v>
      </c>
      <c r="K6133" s="384" t="s">
        <v>63227</v>
      </c>
    </row>
    <row r="6134" spans="1:11" x14ac:dyDescent="0.25">
      <c r="A6134" s="377"/>
      <c r="B6134" s="378" t="s">
        <v>60948</v>
      </c>
      <c r="C6134" s="377" t="s">
        <v>60989</v>
      </c>
      <c r="D6134" s="378" t="s">
        <v>60990</v>
      </c>
      <c r="E6134" s="378" t="s">
        <v>33681</v>
      </c>
      <c r="F6134" s="379">
        <v>1.78</v>
      </c>
      <c r="G6134" s="380">
        <v>14.56</v>
      </c>
      <c r="H6134" s="380">
        <f>+ROUND(F6134*G6134,2)</f>
        <v>25.92</v>
      </c>
      <c r="I6134" s="383" t="s">
        <v>60952</v>
      </c>
      <c r="J6134" s="384" t="s">
        <v>60965</v>
      </c>
      <c r="K6134" s="384" t="s">
        <v>60989</v>
      </c>
    </row>
    <row r="6135" spans="1:11" x14ac:dyDescent="0.25">
      <c r="A6135" s="377"/>
      <c r="B6135" s="378"/>
      <c r="C6135" s="377"/>
      <c r="D6135" s="378" t="s">
        <v>60954</v>
      </c>
      <c r="E6135" s="378"/>
      <c r="F6135" s="379"/>
      <c r="G6135" s="380"/>
      <c r="H6135" s="380">
        <f>+SUBTOTAL(9,H6133:H6134)</f>
        <v>27.76</v>
      </c>
      <c r="I6135" s="383"/>
      <c r="J6135" s="384"/>
      <c r="K6135" s="384"/>
    </row>
    <row r="6136" spans="1:11" x14ac:dyDescent="0.25">
      <c r="A6136" s="377"/>
      <c r="B6136" s="378"/>
      <c r="C6136" s="377"/>
      <c r="D6136" s="378" t="s">
        <v>60955</v>
      </c>
      <c r="E6136" s="378"/>
      <c r="F6136" s="379"/>
      <c r="G6136" s="380"/>
      <c r="H6136" s="380">
        <f>+SUBTOTAL(9,H6130:H6134)</f>
        <v>106.16000000000001</v>
      </c>
      <c r="I6136" s="383"/>
      <c r="J6136" s="384"/>
      <c r="K6136" s="384"/>
    </row>
    <row r="6137" spans="1:11" x14ac:dyDescent="0.25">
      <c r="A6137" s="377"/>
      <c r="B6137" s="378"/>
      <c r="C6137" s="377"/>
      <c r="D6137" s="378" t="s">
        <v>60956</v>
      </c>
      <c r="E6137" s="378"/>
      <c r="F6137" s="379">
        <v>24.18</v>
      </c>
      <c r="G6137" s="380"/>
      <c r="H6137" s="380">
        <f>+ROUND(H6136*F6137/100,2)</f>
        <v>25.67</v>
      </c>
      <c r="I6137" s="383"/>
      <c r="J6137" s="384"/>
      <c r="K6137" s="384"/>
    </row>
    <row r="6138" spans="1:11" x14ac:dyDescent="0.25">
      <c r="A6138" s="377"/>
      <c r="B6138" s="378"/>
      <c r="C6138" s="377"/>
      <c r="D6138" s="378" t="s">
        <v>60957</v>
      </c>
      <c r="E6138" s="378"/>
      <c r="F6138" s="379"/>
      <c r="G6138" s="380"/>
      <c r="H6138" s="380">
        <f>+H6136+H6137</f>
        <v>131.83000000000001</v>
      </c>
      <c r="I6138" s="383"/>
      <c r="J6138" s="384"/>
      <c r="K6138" s="384"/>
    </row>
    <row r="6139" spans="1:11" x14ac:dyDescent="0.25">
      <c r="A6139" s="377"/>
      <c r="B6139" s="378"/>
      <c r="C6139" s="377"/>
      <c r="D6139" s="378" t="s">
        <v>60958</v>
      </c>
      <c r="E6139" s="378"/>
      <c r="F6139" s="379"/>
      <c r="G6139" s="380"/>
      <c r="H6139" s="380">
        <v>131.83000000000001</v>
      </c>
      <c r="I6139" s="383"/>
      <c r="J6139" s="384"/>
      <c r="K6139" s="384"/>
    </row>
    <row r="6140" spans="1:11" x14ac:dyDescent="0.25">
      <c r="I6140" s="383"/>
      <c r="J6140" s="384"/>
      <c r="K6140" s="384"/>
    </row>
    <row r="6141" spans="1:11" x14ac:dyDescent="0.25">
      <c r="I6141" s="383"/>
      <c r="J6141" s="384"/>
      <c r="K6141" s="384"/>
    </row>
    <row r="6142" spans="1:11" x14ac:dyDescent="0.25">
      <c r="A6142" s="377" t="s">
        <v>60934</v>
      </c>
      <c r="B6142" s="378" t="s">
        <v>60935</v>
      </c>
      <c r="C6142" s="377"/>
      <c r="D6142" s="378"/>
      <c r="E6142" s="378"/>
      <c r="F6142" s="379"/>
      <c r="G6142" s="380"/>
      <c r="H6142" s="380"/>
      <c r="I6142" s="383"/>
      <c r="J6142" s="384"/>
      <c r="K6142" s="384"/>
    </row>
    <row r="6143" spans="1:11" x14ac:dyDescent="0.25">
      <c r="A6143" s="377"/>
      <c r="B6143" s="378"/>
      <c r="C6143" s="377" t="s">
        <v>60938</v>
      </c>
      <c r="D6143" s="378" t="s">
        <v>60939</v>
      </c>
      <c r="E6143" s="378" t="s">
        <v>60940</v>
      </c>
      <c r="F6143" s="379" t="s">
        <v>60941</v>
      </c>
      <c r="G6143" s="380" t="s">
        <v>60942</v>
      </c>
      <c r="H6143" s="380" t="s">
        <v>60943</v>
      </c>
      <c r="I6143" s="383"/>
      <c r="J6143" s="384"/>
      <c r="K6143" s="384"/>
    </row>
    <row r="6144" spans="1:11" x14ac:dyDescent="0.25">
      <c r="A6144" s="377"/>
      <c r="B6144" s="378"/>
      <c r="C6144" s="377"/>
      <c r="D6144" s="378"/>
      <c r="E6144" s="378"/>
      <c r="F6144" s="379"/>
      <c r="G6144" s="380"/>
      <c r="H6144" s="380"/>
      <c r="I6144" s="383"/>
      <c r="J6144" s="384"/>
      <c r="K6144" s="384"/>
    </row>
    <row r="6145" spans="1:11" x14ac:dyDescent="0.25">
      <c r="A6145" s="385" t="s">
        <v>63259</v>
      </c>
      <c r="B6145" s="386" t="s">
        <v>63260</v>
      </c>
      <c r="C6145" s="385"/>
      <c r="D6145" s="386"/>
      <c r="E6145" s="386" t="s">
        <v>287</v>
      </c>
      <c r="F6145" s="379" t="s">
        <v>60946</v>
      </c>
      <c r="G6145" s="380"/>
      <c r="H6145" s="380"/>
      <c r="I6145" s="383"/>
      <c r="J6145" s="384"/>
      <c r="K6145" s="384"/>
    </row>
    <row r="6146" spans="1:11" x14ac:dyDescent="0.25">
      <c r="A6146" s="377"/>
      <c r="B6146" s="378"/>
      <c r="C6146" s="377"/>
      <c r="D6146" s="378" t="s">
        <v>60947</v>
      </c>
      <c r="E6146" s="378"/>
      <c r="F6146" s="379"/>
      <c r="G6146" s="380"/>
      <c r="H6146" s="380"/>
      <c r="I6146" s="383"/>
      <c r="J6146" s="384"/>
      <c r="K6146" s="384"/>
    </row>
    <row r="6147" spans="1:11" x14ac:dyDescent="0.25">
      <c r="A6147" s="377"/>
      <c r="B6147" s="378" t="s">
        <v>60948</v>
      </c>
      <c r="C6147" s="377" t="s">
        <v>63065</v>
      </c>
      <c r="D6147" s="378" t="s">
        <v>63066</v>
      </c>
      <c r="E6147" s="378" t="s">
        <v>61030</v>
      </c>
      <c r="F6147" s="379">
        <v>0.2</v>
      </c>
      <c r="G6147" s="380">
        <v>107.51</v>
      </c>
      <c r="H6147" s="380">
        <f>+ROUND(F6147*G6147,2)</f>
        <v>21.5</v>
      </c>
      <c r="I6147" s="383" t="s">
        <v>60952</v>
      </c>
      <c r="J6147" s="384" t="s">
        <v>60965</v>
      </c>
      <c r="K6147" s="384" t="s">
        <v>63065</v>
      </c>
    </row>
    <row r="6148" spans="1:11" x14ac:dyDescent="0.25">
      <c r="A6148" s="377"/>
      <c r="B6148" s="378" t="s">
        <v>60948</v>
      </c>
      <c r="C6148" s="377" t="s">
        <v>60989</v>
      </c>
      <c r="D6148" s="378" t="s">
        <v>60990</v>
      </c>
      <c r="E6148" s="378" t="s">
        <v>33681</v>
      </c>
      <c r="F6148" s="379">
        <v>0.6</v>
      </c>
      <c r="G6148" s="380">
        <v>14.56</v>
      </c>
      <c r="H6148" s="380">
        <f>+ROUND(F6148*G6148,2)</f>
        <v>8.74</v>
      </c>
      <c r="I6148" s="383" t="s">
        <v>60952</v>
      </c>
      <c r="J6148" s="384" t="s">
        <v>60965</v>
      </c>
      <c r="K6148" s="384" t="s">
        <v>60989</v>
      </c>
    </row>
    <row r="6149" spans="1:11" x14ac:dyDescent="0.25">
      <c r="A6149" s="377"/>
      <c r="B6149" s="378"/>
      <c r="C6149" s="377"/>
      <c r="D6149" s="378" t="s">
        <v>60954</v>
      </c>
      <c r="E6149" s="378"/>
      <c r="F6149" s="379"/>
      <c r="G6149" s="380"/>
      <c r="H6149" s="380">
        <f>+SUBTOTAL(9,H6147:H6148)</f>
        <v>30.240000000000002</v>
      </c>
      <c r="I6149" s="383"/>
      <c r="J6149" s="384"/>
      <c r="K6149" s="384"/>
    </row>
    <row r="6150" spans="1:11" x14ac:dyDescent="0.25">
      <c r="A6150" s="377"/>
      <c r="B6150" s="378"/>
      <c r="C6150" s="377"/>
      <c r="D6150" s="378" t="s">
        <v>60955</v>
      </c>
      <c r="E6150" s="378"/>
      <c r="F6150" s="379"/>
      <c r="G6150" s="380"/>
      <c r="H6150" s="380">
        <f>+SUBTOTAL(9,H6146:H6148)</f>
        <v>30.240000000000002</v>
      </c>
      <c r="I6150" s="383"/>
      <c r="J6150" s="384"/>
      <c r="K6150" s="384"/>
    </row>
    <row r="6151" spans="1:11" x14ac:dyDescent="0.25">
      <c r="A6151" s="377"/>
      <c r="B6151" s="378"/>
      <c r="C6151" s="377"/>
      <c r="D6151" s="378" t="s">
        <v>60956</v>
      </c>
      <c r="E6151" s="378"/>
      <c r="F6151" s="379">
        <v>24.18</v>
      </c>
      <c r="G6151" s="380"/>
      <c r="H6151" s="380">
        <f>+ROUND(H6150*F6151/100,2)</f>
        <v>7.31</v>
      </c>
      <c r="I6151" s="383"/>
      <c r="J6151" s="384"/>
      <c r="K6151" s="384"/>
    </row>
    <row r="6152" spans="1:11" x14ac:dyDescent="0.25">
      <c r="A6152" s="377"/>
      <c r="B6152" s="378"/>
      <c r="C6152" s="377"/>
      <c r="D6152" s="378" t="s">
        <v>60957</v>
      </c>
      <c r="E6152" s="378"/>
      <c r="F6152" s="379"/>
      <c r="G6152" s="380"/>
      <c r="H6152" s="380">
        <f>+H6150+H6151</f>
        <v>37.550000000000004</v>
      </c>
      <c r="I6152" s="383"/>
      <c r="J6152" s="384"/>
      <c r="K6152" s="384"/>
    </row>
    <row r="6153" spans="1:11" x14ac:dyDescent="0.25">
      <c r="A6153" s="377"/>
      <c r="B6153" s="378"/>
      <c r="C6153" s="377"/>
      <c r="D6153" s="378" t="s">
        <v>60958</v>
      </c>
      <c r="E6153" s="378"/>
      <c r="F6153" s="379"/>
      <c r="G6153" s="380"/>
      <c r="H6153" s="380">
        <v>37.549999999999997</v>
      </c>
      <c r="I6153" s="383"/>
      <c r="J6153" s="384"/>
      <c r="K6153" s="384"/>
    </row>
    <row r="6154" spans="1:11" x14ac:dyDescent="0.25">
      <c r="I6154" s="383"/>
      <c r="J6154" s="384"/>
      <c r="K6154" s="384"/>
    </row>
    <row r="6155" spans="1:11" x14ac:dyDescent="0.25">
      <c r="I6155" s="383"/>
      <c r="J6155" s="384"/>
      <c r="K6155" s="384"/>
    </row>
    <row r="6156" spans="1:11" x14ac:dyDescent="0.25">
      <c r="A6156" s="377" t="s">
        <v>60934</v>
      </c>
      <c r="B6156" s="378" t="s">
        <v>60935</v>
      </c>
      <c r="C6156" s="377"/>
      <c r="D6156" s="378"/>
      <c r="E6156" s="378"/>
      <c r="F6156" s="379"/>
      <c r="G6156" s="380"/>
      <c r="H6156" s="380"/>
      <c r="I6156" s="383"/>
      <c r="J6156" s="384"/>
      <c r="K6156" s="384"/>
    </row>
    <row r="6157" spans="1:11" x14ac:dyDescent="0.25">
      <c r="A6157" s="377"/>
      <c r="B6157" s="378"/>
      <c r="C6157" s="377" t="s">
        <v>60938</v>
      </c>
      <c r="D6157" s="378" t="s">
        <v>60939</v>
      </c>
      <c r="E6157" s="378" t="s">
        <v>60940</v>
      </c>
      <c r="F6157" s="379" t="s">
        <v>60941</v>
      </c>
      <c r="G6157" s="380" t="s">
        <v>60942</v>
      </c>
      <c r="H6157" s="380" t="s">
        <v>60943</v>
      </c>
      <c r="I6157" s="383"/>
      <c r="J6157" s="384"/>
      <c r="K6157" s="384"/>
    </row>
    <row r="6158" spans="1:11" x14ac:dyDescent="0.25">
      <c r="A6158" s="377"/>
      <c r="B6158" s="378"/>
      <c r="C6158" s="377"/>
      <c r="D6158" s="378"/>
      <c r="E6158" s="378"/>
      <c r="F6158" s="379"/>
      <c r="G6158" s="380"/>
      <c r="H6158" s="380"/>
      <c r="I6158" s="383"/>
      <c r="J6158" s="384"/>
      <c r="K6158" s="384"/>
    </row>
    <row r="6159" spans="1:11" x14ac:dyDescent="0.25">
      <c r="A6159" s="385" t="s">
        <v>63261</v>
      </c>
      <c r="B6159" s="386" t="s">
        <v>63262</v>
      </c>
      <c r="C6159" s="385"/>
      <c r="D6159" s="386"/>
      <c r="E6159" s="386" t="s">
        <v>287</v>
      </c>
      <c r="F6159" s="379" t="s">
        <v>60946</v>
      </c>
      <c r="G6159" s="380"/>
      <c r="H6159" s="380"/>
      <c r="I6159" s="383"/>
      <c r="J6159" s="384"/>
      <c r="K6159" s="384"/>
    </row>
    <row r="6160" spans="1:11" x14ac:dyDescent="0.25">
      <c r="A6160" s="377"/>
      <c r="B6160" s="378"/>
      <c r="C6160" s="377"/>
      <c r="D6160" s="378" t="s">
        <v>60947</v>
      </c>
      <c r="E6160" s="378"/>
      <c r="F6160" s="379"/>
      <c r="G6160" s="380"/>
      <c r="H6160" s="380"/>
      <c r="I6160" s="383"/>
      <c r="J6160" s="384"/>
      <c r="K6160" s="384"/>
    </row>
    <row r="6161" spans="1:11" x14ac:dyDescent="0.25">
      <c r="A6161" s="377"/>
      <c r="B6161" s="378" t="s">
        <v>60948</v>
      </c>
      <c r="C6161" s="377" t="s">
        <v>60989</v>
      </c>
      <c r="D6161" s="378" t="s">
        <v>60990</v>
      </c>
      <c r="E6161" s="378" t="s">
        <v>33681</v>
      </c>
      <c r="F6161" s="379">
        <v>1.5</v>
      </c>
      <c r="G6161" s="380">
        <v>14.56</v>
      </c>
      <c r="H6161" s="380">
        <f>+ROUND(F6161*G6161,2)</f>
        <v>21.84</v>
      </c>
      <c r="I6161" s="383" t="s">
        <v>60952</v>
      </c>
      <c r="J6161" s="384" t="s">
        <v>60965</v>
      </c>
      <c r="K6161" s="384" t="s">
        <v>60989</v>
      </c>
    </row>
    <row r="6162" spans="1:11" x14ac:dyDescent="0.25">
      <c r="A6162" s="377"/>
      <c r="B6162" s="378"/>
      <c r="C6162" s="377"/>
      <c r="D6162" s="378" t="s">
        <v>60954</v>
      </c>
      <c r="E6162" s="378"/>
      <c r="F6162" s="379"/>
      <c r="G6162" s="380"/>
      <c r="H6162" s="380">
        <f>+SUBTOTAL(9,H6161:H6161)</f>
        <v>21.84</v>
      </c>
      <c r="I6162" s="383"/>
      <c r="J6162" s="384"/>
      <c r="K6162" s="384"/>
    </row>
    <row r="6163" spans="1:11" x14ac:dyDescent="0.25">
      <c r="A6163" s="377"/>
      <c r="B6163" s="378"/>
      <c r="C6163" s="377"/>
      <c r="D6163" s="378" t="s">
        <v>60955</v>
      </c>
      <c r="E6163" s="378"/>
      <c r="F6163" s="379"/>
      <c r="G6163" s="380"/>
      <c r="H6163" s="380">
        <f>+SUBTOTAL(9,H6160:H6161)</f>
        <v>21.84</v>
      </c>
      <c r="I6163" s="383"/>
      <c r="J6163" s="384"/>
      <c r="K6163" s="384"/>
    </row>
    <row r="6164" spans="1:11" x14ac:dyDescent="0.25">
      <c r="A6164" s="377"/>
      <c r="B6164" s="378"/>
      <c r="C6164" s="377"/>
      <c r="D6164" s="378" t="s">
        <v>60956</v>
      </c>
      <c r="E6164" s="378"/>
      <c r="F6164" s="379">
        <v>24.18</v>
      </c>
      <c r="G6164" s="380"/>
      <c r="H6164" s="380">
        <f>+ROUND(H6163*F6164/100,2)</f>
        <v>5.28</v>
      </c>
      <c r="I6164" s="383"/>
      <c r="J6164" s="384"/>
      <c r="K6164" s="384"/>
    </row>
    <row r="6165" spans="1:11" x14ac:dyDescent="0.25">
      <c r="A6165" s="377"/>
      <c r="B6165" s="378"/>
      <c r="C6165" s="377"/>
      <c r="D6165" s="378" t="s">
        <v>60957</v>
      </c>
      <c r="E6165" s="378"/>
      <c r="F6165" s="379"/>
      <c r="G6165" s="380"/>
      <c r="H6165" s="380">
        <f>+H6163+H6164</f>
        <v>27.12</v>
      </c>
      <c r="I6165" s="383"/>
      <c r="J6165" s="384"/>
      <c r="K6165" s="384"/>
    </row>
    <row r="6166" spans="1:11" x14ac:dyDescent="0.25">
      <c r="A6166" s="377"/>
      <c r="B6166" s="378"/>
      <c r="C6166" s="377"/>
      <c r="D6166" s="378" t="s">
        <v>60958</v>
      </c>
      <c r="E6166" s="378"/>
      <c r="F6166" s="379"/>
      <c r="G6166" s="380"/>
      <c r="H6166" s="380">
        <v>27.12</v>
      </c>
      <c r="I6166" s="383"/>
      <c r="J6166" s="384"/>
      <c r="K6166" s="384"/>
    </row>
    <row r="6167" spans="1:11" x14ac:dyDescent="0.25">
      <c r="I6167" s="383"/>
      <c r="J6167" s="384"/>
      <c r="K6167" s="384"/>
    </row>
    <row r="6168" spans="1:11" x14ac:dyDescent="0.25">
      <c r="I6168" s="383"/>
      <c r="J6168" s="384"/>
      <c r="K6168" s="384"/>
    </row>
    <row r="6169" spans="1:11" x14ac:dyDescent="0.25">
      <c r="A6169" s="377" t="s">
        <v>60934</v>
      </c>
      <c r="B6169" s="378" t="s">
        <v>60935</v>
      </c>
      <c r="C6169" s="377"/>
      <c r="D6169" s="378"/>
      <c r="E6169" s="378"/>
      <c r="F6169" s="379"/>
      <c r="G6169" s="380"/>
      <c r="H6169" s="380"/>
      <c r="I6169" s="383"/>
      <c r="J6169" s="384"/>
      <c r="K6169" s="384"/>
    </row>
    <row r="6170" spans="1:11" x14ac:dyDescent="0.25">
      <c r="A6170" s="377"/>
      <c r="B6170" s="378"/>
      <c r="C6170" s="377" t="s">
        <v>60938</v>
      </c>
      <c r="D6170" s="378" t="s">
        <v>60939</v>
      </c>
      <c r="E6170" s="378" t="s">
        <v>60940</v>
      </c>
      <c r="F6170" s="379" t="s">
        <v>60941</v>
      </c>
      <c r="G6170" s="380" t="s">
        <v>60942</v>
      </c>
      <c r="H6170" s="380" t="s">
        <v>60943</v>
      </c>
      <c r="I6170" s="383"/>
      <c r="J6170" s="384"/>
      <c r="K6170" s="384"/>
    </row>
    <row r="6171" spans="1:11" x14ac:dyDescent="0.25">
      <c r="A6171" s="377"/>
      <c r="B6171" s="378"/>
      <c r="C6171" s="377"/>
      <c r="D6171" s="378"/>
      <c r="E6171" s="378"/>
      <c r="F6171" s="379"/>
      <c r="G6171" s="380"/>
      <c r="H6171" s="380"/>
      <c r="I6171" s="383"/>
      <c r="J6171" s="384"/>
      <c r="K6171" s="384"/>
    </row>
    <row r="6172" spans="1:11" x14ac:dyDescent="0.25">
      <c r="A6172" s="385" t="s">
        <v>63263</v>
      </c>
      <c r="B6172" s="386" t="s">
        <v>63264</v>
      </c>
      <c r="C6172" s="385"/>
      <c r="D6172" s="386"/>
      <c r="E6172" s="386" t="s">
        <v>61074</v>
      </c>
      <c r="F6172" s="379" t="s">
        <v>60946</v>
      </c>
      <c r="G6172" s="380"/>
      <c r="H6172" s="380"/>
      <c r="I6172" s="383"/>
      <c r="J6172" s="384"/>
      <c r="K6172" s="384"/>
    </row>
    <row r="6173" spans="1:11" x14ac:dyDescent="0.25">
      <c r="A6173" s="377"/>
      <c r="B6173" s="378"/>
      <c r="C6173" s="377"/>
      <c r="D6173" s="378" t="s">
        <v>60947</v>
      </c>
      <c r="E6173" s="378"/>
      <c r="F6173" s="379"/>
      <c r="G6173" s="380"/>
      <c r="H6173" s="380"/>
      <c r="I6173" s="383"/>
      <c r="J6173" s="384"/>
      <c r="K6173" s="384"/>
    </row>
    <row r="6174" spans="1:11" x14ac:dyDescent="0.25">
      <c r="A6174" s="377"/>
      <c r="B6174" s="378" t="s">
        <v>60948</v>
      </c>
      <c r="C6174" s="377" t="s">
        <v>63065</v>
      </c>
      <c r="D6174" s="378" t="s">
        <v>63066</v>
      </c>
      <c r="E6174" s="378" t="s">
        <v>61030</v>
      </c>
      <c r="F6174" s="379">
        <v>5.7999999999999996E-3</v>
      </c>
      <c r="G6174" s="380">
        <v>107.51</v>
      </c>
      <c r="H6174" s="380">
        <f>+ROUND(F6174*G6174,2)</f>
        <v>0.62</v>
      </c>
      <c r="I6174" s="383" t="s">
        <v>60952</v>
      </c>
      <c r="J6174" s="384" t="s">
        <v>60965</v>
      </c>
      <c r="K6174" s="384" t="s">
        <v>63065</v>
      </c>
    </row>
    <row r="6175" spans="1:11" x14ac:dyDescent="0.25">
      <c r="A6175" s="377"/>
      <c r="B6175" s="378"/>
      <c r="C6175" s="377"/>
      <c r="D6175" s="378" t="s">
        <v>60954</v>
      </c>
      <c r="E6175" s="378"/>
      <c r="F6175" s="379"/>
      <c r="G6175" s="380"/>
      <c r="H6175" s="380">
        <f>+SUBTOTAL(9,H6174:H6174)</f>
        <v>0.62</v>
      </c>
      <c r="I6175" s="383"/>
      <c r="J6175" s="384"/>
      <c r="K6175" s="384"/>
    </row>
    <row r="6176" spans="1:11" x14ac:dyDescent="0.25">
      <c r="A6176" s="377"/>
      <c r="B6176" s="378"/>
      <c r="C6176" s="377"/>
      <c r="D6176" s="378" t="s">
        <v>60955</v>
      </c>
      <c r="E6176" s="378"/>
      <c r="F6176" s="379"/>
      <c r="G6176" s="380"/>
      <c r="H6176" s="380">
        <f>+SUBTOTAL(9,H6173:H6174)</f>
        <v>0.62</v>
      </c>
      <c r="I6176" s="383"/>
      <c r="J6176" s="384"/>
      <c r="K6176" s="384"/>
    </row>
    <row r="6177" spans="1:11" x14ac:dyDescent="0.25">
      <c r="A6177" s="377"/>
      <c r="B6177" s="378"/>
      <c r="C6177" s="377"/>
      <c r="D6177" s="378" t="s">
        <v>60956</v>
      </c>
      <c r="E6177" s="378"/>
      <c r="F6177" s="379">
        <v>24.18</v>
      </c>
      <c r="G6177" s="380"/>
      <c r="H6177" s="380">
        <f>+ROUND(H6176*F6177/100,2)</f>
        <v>0.15</v>
      </c>
      <c r="I6177" s="383"/>
      <c r="J6177" s="384"/>
      <c r="K6177" s="384"/>
    </row>
    <row r="6178" spans="1:11" x14ac:dyDescent="0.25">
      <c r="A6178" s="377"/>
      <c r="B6178" s="378"/>
      <c r="C6178" s="377"/>
      <c r="D6178" s="378" t="s">
        <v>60957</v>
      </c>
      <c r="E6178" s="378"/>
      <c r="F6178" s="379"/>
      <c r="G6178" s="380"/>
      <c r="H6178" s="380">
        <f>+H6176+H6177</f>
        <v>0.77</v>
      </c>
      <c r="I6178" s="383"/>
      <c r="J6178" s="384"/>
      <c r="K6178" s="384"/>
    </row>
    <row r="6179" spans="1:11" x14ac:dyDescent="0.25">
      <c r="A6179" s="377"/>
      <c r="B6179" s="378"/>
      <c r="C6179" s="377"/>
      <c r="D6179" s="378" t="s">
        <v>60958</v>
      </c>
      <c r="E6179" s="378"/>
      <c r="F6179" s="379"/>
      <c r="G6179" s="380"/>
      <c r="H6179" s="380">
        <v>0.77</v>
      </c>
      <c r="I6179" s="383"/>
      <c r="J6179" s="384"/>
      <c r="K6179" s="384"/>
    </row>
    <row r="6180" spans="1:11" x14ac:dyDescent="0.25">
      <c r="I6180" s="383"/>
      <c r="J6180" s="384"/>
      <c r="K6180" s="384"/>
    </row>
    <row r="6181" spans="1:11" x14ac:dyDescent="0.25">
      <c r="I6181" s="383"/>
      <c r="J6181" s="384"/>
      <c r="K6181" s="384"/>
    </row>
    <row r="6182" spans="1:11" x14ac:dyDescent="0.25">
      <c r="A6182" s="377" t="s">
        <v>60934</v>
      </c>
      <c r="B6182" s="378" t="s">
        <v>60935</v>
      </c>
      <c r="C6182" s="377"/>
      <c r="D6182" s="378"/>
      <c r="E6182" s="378"/>
      <c r="F6182" s="379"/>
      <c r="G6182" s="380"/>
      <c r="H6182" s="380"/>
      <c r="I6182" s="383"/>
      <c r="J6182" s="384"/>
      <c r="K6182" s="384"/>
    </row>
    <row r="6183" spans="1:11" x14ac:dyDescent="0.25">
      <c r="A6183" s="377"/>
      <c r="B6183" s="378"/>
      <c r="C6183" s="377" t="s">
        <v>60938</v>
      </c>
      <c r="D6183" s="378" t="s">
        <v>60939</v>
      </c>
      <c r="E6183" s="378" t="s">
        <v>60940</v>
      </c>
      <c r="F6183" s="379" t="s">
        <v>60941</v>
      </c>
      <c r="G6183" s="380" t="s">
        <v>60942</v>
      </c>
      <c r="H6183" s="380" t="s">
        <v>60943</v>
      </c>
      <c r="I6183" s="383"/>
      <c r="J6183" s="384"/>
      <c r="K6183" s="384"/>
    </row>
    <row r="6184" spans="1:11" x14ac:dyDescent="0.25">
      <c r="A6184" s="377"/>
      <c r="B6184" s="378"/>
      <c r="C6184" s="377"/>
      <c r="D6184" s="378"/>
      <c r="E6184" s="378"/>
      <c r="F6184" s="379"/>
      <c r="G6184" s="380"/>
      <c r="H6184" s="380"/>
      <c r="I6184" s="383"/>
      <c r="J6184" s="384"/>
      <c r="K6184" s="384"/>
    </row>
    <row r="6185" spans="1:11" x14ac:dyDescent="0.25">
      <c r="A6185" s="385" t="s">
        <v>63265</v>
      </c>
      <c r="B6185" s="386" t="s">
        <v>63266</v>
      </c>
      <c r="C6185" s="385"/>
      <c r="D6185" s="386"/>
      <c r="E6185" s="386" t="s">
        <v>286</v>
      </c>
      <c r="F6185" s="379" t="s">
        <v>60946</v>
      </c>
      <c r="G6185" s="380"/>
      <c r="H6185" s="380"/>
      <c r="I6185" s="383"/>
      <c r="J6185" s="384"/>
      <c r="K6185" s="384"/>
    </row>
    <row r="6186" spans="1:11" x14ac:dyDescent="0.25">
      <c r="A6186" s="377"/>
      <c r="B6186" s="378"/>
      <c r="C6186" s="377"/>
      <c r="D6186" s="378" t="s">
        <v>60947</v>
      </c>
      <c r="E6186" s="378"/>
      <c r="F6186" s="379"/>
      <c r="G6186" s="380"/>
      <c r="H6186" s="380"/>
      <c r="I6186" s="383"/>
      <c r="J6186" s="384"/>
      <c r="K6186" s="384"/>
    </row>
    <row r="6187" spans="1:11" x14ac:dyDescent="0.25">
      <c r="A6187" s="377"/>
      <c r="B6187" s="378" t="s">
        <v>60948</v>
      </c>
      <c r="C6187" s="377" t="s">
        <v>62121</v>
      </c>
      <c r="D6187" s="378" t="s">
        <v>62122</v>
      </c>
      <c r="E6187" s="378" t="s">
        <v>33681</v>
      </c>
      <c r="F6187" s="379">
        <v>0.11</v>
      </c>
      <c r="G6187" s="380">
        <v>14.17</v>
      </c>
      <c r="H6187" s="380">
        <f>+ROUND(F6187*G6187,2)</f>
        <v>1.56</v>
      </c>
      <c r="I6187" s="383" t="s">
        <v>60952</v>
      </c>
      <c r="J6187" s="384" t="s">
        <v>60965</v>
      </c>
      <c r="K6187" s="384" t="s">
        <v>62121</v>
      </c>
    </row>
    <row r="6188" spans="1:11" x14ac:dyDescent="0.25">
      <c r="A6188" s="377"/>
      <c r="B6188" s="378" t="s">
        <v>60948</v>
      </c>
      <c r="C6188" s="377" t="s">
        <v>61598</v>
      </c>
      <c r="D6188" s="378" t="s">
        <v>61599</v>
      </c>
      <c r="E6188" s="378" t="s">
        <v>33681</v>
      </c>
      <c r="F6188" s="379">
        <v>0.11</v>
      </c>
      <c r="G6188" s="380">
        <v>18.399999999999999</v>
      </c>
      <c r="H6188" s="380">
        <f>+ROUND(F6188*G6188,2)</f>
        <v>2.02</v>
      </c>
      <c r="I6188" s="383" t="s">
        <v>60952</v>
      </c>
      <c r="J6188" s="384" t="s">
        <v>60965</v>
      </c>
      <c r="K6188" s="384" t="s">
        <v>61598</v>
      </c>
    </row>
    <row r="6189" spans="1:11" x14ac:dyDescent="0.25">
      <c r="A6189" s="377"/>
      <c r="B6189" s="378"/>
      <c r="C6189" s="377"/>
      <c r="D6189" s="378" t="s">
        <v>60954</v>
      </c>
      <c r="E6189" s="378"/>
      <c r="F6189" s="379"/>
      <c r="G6189" s="380"/>
      <c r="H6189" s="380">
        <f>+SUBTOTAL(9,H6187:H6188)</f>
        <v>3.58</v>
      </c>
      <c r="I6189" s="383"/>
      <c r="J6189" s="384"/>
      <c r="K6189" s="384"/>
    </row>
    <row r="6190" spans="1:11" x14ac:dyDescent="0.25">
      <c r="A6190" s="377"/>
      <c r="B6190" s="378"/>
      <c r="C6190" s="377"/>
      <c r="D6190" s="378" t="s">
        <v>60955</v>
      </c>
      <c r="E6190" s="378"/>
      <c r="F6190" s="379"/>
      <c r="G6190" s="380"/>
      <c r="H6190" s="380">
        <f>+SUBTOTAL(9,H6186:H6188)</f>
        <v>3.58</v>
      </c>
      <c r="I6190" s="383"/>
      <c r="J6190" s="384"/>
      <c r="K6190" s="384"/>
    </row>
    <row r="6191" spans="1:11" x14ac:dyDescent="0.25">
      <c r="A6191" s="377"/>
      <c r="B6191" s="378"/>
      <c r="C6191" s="377"/>
      <c r="D6191" s="378" t="s">
        <v>60956</v>
      </c>
      <c r="E6191" s="378"/>
      <c r="F6191" s="379">
        <v>24.18</v>
      </c>
      <c r="G6191" s="380"/>
      <c r="H6191" s="380">
        <f>+ROUND(H6190*F6191/100,2)</f>
        <v>0.87</v>
      </c>
      <c r="I6191" s="383"/>
      <c r="J6191" s="384"/>
      <c r="K6191" s="384"/>
    </row>
    <row r="6192" spans="1:11" x14ac:dyDescent="0.25">
      <c r="A6192" s="377"/>
      <c r="B6192" s="378"/>
      <c r="C6192" s="377"/>
      <c r="D6192" s="378" t="s">
        <v>60957</v>
      </c>
      <c r="E6192" s="378"/>
      <c r="F6192" s="379"/>
      <c r="G6192" s="380"/>
      <c r="H6192" s="380">
        <f>+H6190+H6191</f>
        <v>4.45</v>
      </c>
      <c r="I6192" s="383"/>
      <c r="J6192" s="384"/>
      <c r="K6192" s="384"/>
    </row>
    <row r="6193" spans="1:11" x14ac:dyDescent="0.25">
      <c r="A6193" s="377"/>
      <c r="B6193" s="378"/>
      <c r="C6193" s="377"/>
      <c r="D6193" s="378" t="s">
        <v>60958</v>
      </c>
      <c r="E6193" s="378"/>
      <c r="F6193" s="379"/>
      <c r="G6193" s="380"/>
      <c r="H6193" s="380">
        <v>4.45</v>
      </c>
      <c r="I6193" s="383"/>
      <c r="J6193" s="384"/>
      <c r="K6193" s="384"/>
    </row>
    <row r="6194" spans="1:11" x14ac:dyDescent="0.25">
      <c r="I6194" s="383"/>
      <c r="J6194" s="384"/>
      <c r="K6194" s="384"/>
    </row>
    <row r="6195" spans="1:11" x14ac:dyDescent="0.25">
      <c r="I6195" s="383"/>
      <c r="J6195" s="384"/>
      <c r="K6195" s="384"/>
    </row>
    <row r="6196" spans="1:11" x14ac:dyDescent="0.25">
      <c r="A6196" s="377" t="s">
        <v>60934</v>
      </c>
      <c r="B6196" s="378" t="s">
        <v>60935</v>
      </c>
      <c r="C6196" s="377"/>
      <c r="D6196" s="378"/>
      <c r="E6196" s="378"/>
      <c r="F6196" s="379"/>
      <c r="G6196" s="380"/>
      <c r="H6196" s="380"/>
      <c r="I6196" s="383"/>
      <c r="J6196" s="384"/>
      <c r="K6196" s="384"/>
    </row>
    <row r="6197" spans="1:11" x14ac:dyDescent="0.25">
      <c r="A6197" s="377"/>
      <c r="B6197" s="378"/>
      <c r="C6197" s="377" t="s">
        <v>60938</v>
      </c>
      <c r="D6197" s="378" t="s">
        <v>60939</v>
      </c>
      <c r="E6197" s="378" t="s">
        <v>60940</v>
      </c>
      <c r="F6197" s="379" t="s">
        <v>60941</v>
      </c>
      <c r="G6197" s="380" t="s">
        <v>60942</v>
      </c>
      <c r="H6197" s="380" t="s">
        <v>60943</v>
      </c>
      <c r="I6197" s="383"/>
      <c r="J6197" s="384"/>
      <c r="K6197" s="384"/>
    </row>
    <row r="6198" spans="1:11" x14ac:dyDescent="0.25">
      <c r="A6198" s="377"/>
      <c r="B6198" s="378"/>
      <c r="C6198" s="377"/>
      <c r="D6198" s="378"/>
      <c r="E6198" s="378"/>
      <c r="F6198" s="379"/>
      <c r="G6198" s="380"/>
      <c r="H6198" s="380"/>
      <c r="I6198" s="383"/>
      <c r="J6198" s="384"/>
      <c r="K6198" s="384"/>
    </row>
    <row r="6199" spans="1:11" x14ac:dyDescent="0.25">
      <c r="A6199" s="385" t="s">
        <v>63267</v>
      </c>
      <c r="B6199" s="386" t="s">
        <v>63268</v>
      </c>
      <c r="C6199" s="385"/>
      <c r="D6199" s="386"/>
      <c r="E6199" s="386" t="s">
        <v>287</v>
      </c>
      <c r="F6199" s="379" t="s">
        <v>60946</v>
      </c>
      <c r="G6199" s="380"/>
      <c r="H6199" s="380"/>
      <c r="I6199" s="383"/>
      <c r="J6199" s="384"/>
      <c r="K6199" s="384"/>
    </row>
    <row r="6200" spans="1:11" x14ac:dyDescent="0.25">
      <c r="A6200" s="377"/>
      <c r="B6200" s="378">
        <v>2</v>
      </c>
      <c r="C6200" s="377" t="s">
        <v>24893</v>
      </c>
      <c r="D6200" s="378" t="s">
        <v>61263</v>
      </c>
      <c r="E6200" s="378" t="s">
        <v>287</v>
      </c>
      <c r="F6200" s="379">
        <v>1.216</v>
      </c>
      <c r="G6200" s="380">
        <v>25</v>
      </c>
      <c r="H6200" s="380">
        <f>+ROUND(F6200*G6200,2)</f>
        <v>30.4</v>
      </c>
      <c r="I6200" s="383" t="s">
        <v>60981</v>
      </c>
      <c r="J6200" s="384" t="s">
        <v>60965</v>
      </c>
      <c r="K6200" s="384">
        <v>370</v>
      </c>
    </row>
    <row r="6201" spans="1:11" x14ac:dyDescent="0.25">
      <c r="A6201" s="377"/>
      <c r="B6201" s="378">
        <v>2</v>
      </c>
      <c r="C6201" s="377" t="s">
        <v>25606</v>
      </c>
      <c r="D6201" s="378" t="s">
        <v>61264</v>
      </c>
      <c r="E6201" s="378" t="s">
        <v>288</v>
      </c>
      <c r="F6201" s="379">
        <v>486</v>
      </c>
      <c r="G6201" s="380">
        <v>0.52</v>
      </c>
      <c r="H6201" s="380">
        <f>+ROUND(F6201*G6201,2)</f>
        <v>252.72</v>
      </c>
      <c r="I6201" s="383" t="s">
        <v>60981</v>
      </c>
      <c r="J6201" s="384" t="s">
        <v>60965</v>
      </c>
      <c r="K6201" s="384">
        <v>1379</v>
      </c>
    </row>
    <row r="6202" spans="1:11" x14ac:dyDescent="0.25">
      <c r="A6202" s="377"/>
      <c r="B6202" s="378"/>
      <c r="C6202" s="377"/>
      <c r="D6202" s="378" t="s">
        <v>60986</v>
      </c>
      <c r="E6202" s="378"/>
      <c r="F6202" s="379"/>
      <c r="G6202" s="380"/>
      <c r="H6202" s="380">
        <f>+SUBTOTAL(9,H6200:H6201)</f>
        <v>283.12</v>
      </c>
      <c r="I6202" s="383"/>
      <c r="J6202" s="384"/>
      <c r="K6202" s="384"/>
    </row>
    <row r="6203" spans="1:11" x14ac:dyDescent="0.25">
      <c r="A6203" s="377"/>
      <c r="B6203" s="378"/>
      <c r="C6203" s="377"/>
      <c r="D6203" s="378" t="s">
        <v>60947</v>
      </c>
      <c r="E6203" s="378"/>
      <c r="F6203" s="379"/>
      <c r="G6203" s="380"/>
      <c r="H6203" s="380"/>
      <c r="I6203" s="383"/>
      <c r="J6203" s="384"/>
      <c r="K6203" s="384"/>
    </row>
    <row r="6204" spans="1:11" x14ac:dyDescent="0.25">
      <c r="A6204" s="377"/>
      <c r="B6204" s="378" t="s">
        <v>60948</v>
      </c>
      <c r="C6204" s="377" t="s">
        <v>60989</v>
      </c>
      <c r="D6204" s="378" t="s">
        <v>60990</v>
      </c>
      <c r="E6204" s="378" t="s">
        <v>33681</v>
      </c>
      <c r="F6204" s="379">
        <v>10</v>
      </c>
      <c r="G6204" s="380">
        <v>14.56</v>
      </c>
      <c r="H6204" s="380">
        <f>+ROUND(F6204*G6204,2)</f>
        <v>145.6</v>
      </c>
      <c r="I6204" s="383" t="s">
        <v>60952</v>
      </c>
      <c r="J6204" s="384" t="s">
        <v>60965</v>
      </c>
      <c r="K6204" s="384" t="s">
        <v>60989</v>
      </c>
    </row>
    <row r="6205" spans="1:11" x14ac:dyDescent="0.25">
      <c r="A6205" s="377"/>
      <c r="B6205" s="378"/>
      <c r="C6205" s="377"/>
      <c r="D6205" s="378" t="s">
        <v>60954</v>
      </c>
      <c r="E6205" s="378"/>
      <c r="F6205" s="379"/>
      <c r="G6205" s="380"/>
      <c r="H6205" s="380">
        <f>+SUBTOTAL(9,H6204:H6204)</f>
        <v>145.6</v>
      </c>
      <c r="I6205" s="383"/>
      <c r="J6205" s="384"/>
      <c r="K6205" s="384"/>
    </row>
    <row r="6206" spans="1:11" x14ac:dyDescent="0.25">
      <c r="A6206" s="377"/>
      <c r="B6206" s="378"/>
      <c r="C6206" s="377"/>
      <c r="D6206" s="378" t="s">
        <v>60955</v>
      </c>
      <c r="E6206" s="378"/>
      <c r="F6206" s="379"/>
      <c r="G6206" s="380"/>
      <c r="H6206" s="380">
        <f>+SUBTOTAL(9,H6200:H6204)</f>
        <v>428.72</v>
      </c>
      <c r="I6206" s="383"/>
      <c r="J6206" s="384"/>
      <c r="K6206" s="384"/>
    </row>
    <row r="6207" spans="1:11" x14ac:dyDescent="0.25">
      <c r="A6207" s="377"/>
      <c r="B6207" s="378"/>
      <c r="C6207" s="377"/>
      <c r="D6207" s="378" t="s">
        <v>60956</v>
      </c>
      <c r="E6207" s="378"/>
      <c r="F6207" s="379">
        <v>24.18</v>
      </c>
      <c r="G6207" s="380"/>
      <c r="H6207" s="380">
        <f>+ROUND(H6206*F6207/100,2)</f>
        <v>103.66</v>
      </c>
      <c r="I6207" s="383"/>
      <c r="J6207" s="384"/>
      <c r="K6207" s="384"/>
    </row>
    <row r="6208" spans="1:11" x14ac:dyDescent="0.25">
      <c r="A6208" s="377"/>
      <c r="B6208" s="378"/>
      <c r="C6208" s="377"/>
      <c r="D6208" s="378" t="s">
        <v>60957</v>
      </c>
      <c r="E6208" s="378"/>
      <c r="F6208" s="379"/>
      <c r="G6208" s="380"/>
      <c r="H6208" s="380">
        <f>+H6206+H6207</f>
        <v>532.38</v>
      </c>
      <c r="I6208" s="383"/>
      <c r="J6208" s="384"/>
      <c r="K6208" s="384"/>
    </row>
    <row r="6209" spans="1:11" x14ac:dyDescent="0.25">
      <c r="A6209" s="377"/>
      <c r="B6209" s="378"/>
      <c r="C6209" s="377"/>
      <c r="D6209" s="378" t="s">
        <v>60958</v>
      </c>
      <c r="E6209" s="378"/>
      <c r="F6209" s="379"/>
      <c r="G6209" s="380"/>
      <c r="H6209" s="380">
        <v>532.38</v>
      </c>
      <c r="I6209" s="383"/>
      <c r="J6209" s="384"/>
      <c r="K6209" s="384"/>
    </row>
    <row r="6210" spans="1:11" x14ac:dyDescent="0.25">
      <c r="I6210" s="383"/>
      <c r="J6210" s="384"/>
      <c r="K6210" s="384"/>
    </row>
    <row r="6211" spans="1:11" x14ac:dyDescent="0.25">
      <c r="I6211" s="383"/>
      <c r="J6211" s="384"/>
      <c r="K6211" s="384"/>
    </row>
    <row r="6212" spans="1:11" x14ac:dyDescent="0.25">
      <c r="A6212" s="377" t="s">
        <v>60934</v>
      </c>
      <c r="B6212" s="378" t="s">
        <v>60935</v>
      </c>
      <c r="C6212" s="377"/>
      <c r="D6212" s="378"/>
      <c r="E6212" s="378"/>
      <c r="F6212" s="379"/>
      <c r="G6212" s="380"/>
      <c r="H6212" s="380"/>
      <c r="I6212" s="383"/>
      <c r="J6212" s="384"/>
      <c r="K6212" s="384"/>
    </row>
    <row r="6213" spans="1:11" x14ac:dyDescent="0.25">
      <c r="A6213" s="377"/>
      <c r="B6213" s="378"/>
      <c r="C6213" s="377" t="s">
        <v>60938</v>
      </c>
      <c r="D6213" s="378" t="s">
        <v>60939</v>
      </c>
      <c r="E6213" s="378" t="s">
        <v>60940</v>
      </c>
      <c r="F6213" s="379" t="s">
        <v>60941</v>
      </c>
      <c r="G6213" s="380" t="s">
        <v>60942</v>
      </c>
      <c r="H6213" s="380" t="s">
        <v>60943</v>
      </c>
      <c r="I6213" s="383"/>
      <c r="J6213" s="384"/>
      <c r="K6213" s="384"/>
    </row>
    <row r="6214" spans="1:11" x14ac:dyDescent="0.25">
      <c r="A6214" s="377"/>
      <c r="B6214" s="378"/>
      <c r="C6214" s="377"/>
      <c r="D6214" s="378"/>
      <c r="E6214" s="378"/>
      <c r="F6214" s="379"/>
      <c r="G6214" s="380"/>
      <c r="H6214" s="380"/>
      <c r="I6214" s="383"/>
      <c r="J6214" s="384"/>
      <c r="K6214" s="384"/>
    </row>
    <row r="6215" spans="1:11" x14ac:dyDescent="0.25">
      <c r="A6215" s="385" t="s">
        <v>63269</v>
      </c>
      <c r="B6215" s="386" t="s">
        <v>63270</v>
      </c>
      <c r="C6215" s="385"/>
      <c r="D6215" s="386"/>
      <c r="E6215" s="386" t="s">
        <v>288</v>
      </c>
      <c r="F6215" s="379" t="s">
        <v>60946</v>
      </c>
      <c r="G6215" s="380"/>
      <c r="H6215" s="380"/>
      <c r="I6215" s="383"/>
      <c r="J6215" s="384"/>
      <c r="K6215" s="384"/>
    </row>
    <row r="6216" spans="1:11" x14ac:dyDescent="0.25">
      <c r="A6216" s="377"/>
      <c r="B6216" s="378">
        <v>2</v>
      </c>
      <c r="C6216" s="377" t="s">
        <v>33494</v>
      </c>
      <c r="D6216" s="378" t="s">
        <v>63271</v>
      </c>
      <c r="E6216" s="378" t="s">
        <v>288</v>
      </c>
      <c r="F6216" s="379">
        <v>1.1499999999999999</v>
      </c>
      <c r="G6216" s="380">
        <v>4.8899999999999997</v>
      </c>
      <c r="H6216" s="380">
        <f>+ROUND(F6216*G6216,2)</f>
        <v>5.62</v>
      </c>
      <c r="I6216" s="383" t="s">
        <v>60981</v>
      </c>
      <c r="J6216" s="384" t="s">
        <v>60965</v>
      </c>
      <c r="K6216" s="384">
        <v>43060</v>
      </c>
    </row>
    <row r="6217" spans="1:11" x14ac:dyDescent="0.25">
      <c r="A6217" s="377"/>
      <c r="B6217" s="378">
        <v>2</v>
      </c>
      <c r="C6217" s="377" t="s">
        <v>33550</v>
      </c>
      <c r="D6217" s="378" t="s">
        <v>61279</v>
      </c>
      <c r="E6217" s="378" t="s">
        <v>288</v>
      </c>
      <c r="F6217" s="379">
        <v>0.02</v>
      </c>
      <c r="G6217" s="380">
        <v>12.47</v>
      </c>
      <c r="H6217" s="380">
        <f>+ROUND(F6217*G6217,2)</f>
        <v>0.25</v>
      </c>
      <c r="I6217" s="383" t="s">
        <v>60981</v>
      </c>
      <c r="J6217" s="384" t="s">
        <v>60965</v>
      </c>
      <c r="K6217" s="384">
        <v>43132</v>
      </c>
    </row>
    <row r="6218" spans="1:11" x14ac:dyDescent="0.25">
      <c r="A6218" s="377"/>
      <c r="B6218" s="378"/>
      <c r="C6218" s="377"/>
      <c r="D6218" s="378" t="s">
        <v>60986</v>
      </c>
      <c r="E6218" s="378"/>
      <c r="F6218" s="379"/>
      <c r="G6218" s="380"/>
      <c r="H6218" s="380">
        <f>+SUBTOTAL(9,H6216:H6217)</f>
        <v>5.87</v>
      </c>
      <c r="I6218" s="383"/>
      <c r="J6218" s="384"/>
      <c r="K6218" s="384"/>
    </row>
    <row r="6219" spans="1:11" x14ac:dyDescent="0.25">
      <c r="A6219" s="377"/>
      <c r="B6219" s="378"/>
      <c r="C6219" s="377"/>
      <c r="D6219" s="378" t="s">
        <v>60947</v>
      </c>
      <c r="E6219" s="378"/>
      <c r="F6219" s="379"/>
      <c r="G6219" s="380"/>
      <c r="H6219" s="380"/>
      <c r="I6219" s="383"/>
      <c r="J6219" s="384"/>
      <c r="K6219" s="384"/>
    </row>
    <row r="6220" spans="1:11" x14ac:dyDescent="0.25">
      <c r="A6220" s="377"/>
      <c r="B6220" s="378" t="s">
        <v>60948</v>
      </c>
      <c r="C6220" s="377" t="s">
        <v>61280</v>
      </c>
      <c r="D6220" s="378" t="s">
        <v>61281</v>
      </c>
      <c r="E6220" s="378" t="s">
        <v>33681</v>
      </c>
      <c r="F6220" s="379">
        <v>0.08</v>
      </c>
      <c r="G6220" s="380">
        <v>14.36</v>
      </c>
      <c r="H6220" s="380">
        <f>+ROUND(F6220*G6220,2)</f>
        <v>1.1499999999999999</v>
      </c>
      <c r="I6220" s="383" t="s">
        <v>60952</v>
      </c>
      <c r="J6220" s="384" t="s">
        <v>60965</v>
      </c>
      <c r="K6220" s="384" t="s">
        <v>61280</v>
      </c>
    </row>
    <row r="6221" spans="1:11" x14ac:dyDescent="0.25">
      <c r="A6221" s="377"/>
      <c r="B6221" s="378" t="s">
        <v>60948</v>
      </c>
      <c r="C6221" s="377" t="s">
        <v>61282</v>
      </c>
      <c r="D6221" s="378" t="s">
        <v>61283</v>
      </c>
      <c r="E6221" s="378" t="s">
        <v>33681</v>
      </c>
      <c r="F6221" s="379">
        <v>0.08</v>
      </c>
      <c r="G6221" s="380">
        <v>18.72</v>
      </c>
      <c r="H6221" s="380">
        <f>+ROUND(F6221*G6221,2)</f>
        <v>1.5</v>
      </c>
      <c r="I6221" s="383" t="s">
        <v>60952</v>
      </c>
      <c r="J6221" s="384" t="s">
        <v>60965</v>
      </c>
      <c r="K6221" s="384" t="s">
        <v>61282</v>
      </c>
    </row>
    <row r="6222" spans="1:11" x14ac:dyDescent="0.25">
      <c r="A6222" s="377"/>
      <c r="B6222" s="378"/>
      <c r="C6222" s="377"/>
      <c r="D6222" s="378" t="s">
        <v>60954</v>
      </c>
      <c r="E6222" s="378"/>
      <c r="F6222" s="379"/>
      <c r="G6222" s="380"/>
      <c r="H6222" s="380">
        <f>+SUBTOTAL(9,H6220:H6221)</f>
        <v>2.65</v>
      </c>
      <c r="I6222" s="383"/>
      <c r="J6222" s="384"/>
      <c r="K6222" s="384"/>
    </row>
    <row r="6223" spans="1:11" x14ac:dyDescent="0.25">
      <c r="A6223" s="377"/>
      <c r="B6223" s="378"/>
      <c r="C6223" s="377"/>
      <c r="D6223" s="378" t="s">
        <v>60955</v>
      </c>
      <c r="E6223" s="378"/>
      <c r="F6223" s="379"/>
      <c r="G6223" s="380"/>
      <c r="H6223" s="380">
        <f>+SUBTOTAL(9,H6216:H6221)</f>
        <v>8.52</v>
      </c>
      <c r="I6223" s="383"/>
      <c r="J6223" s="384"/>
      <c r="K6223" s="384"/>
    </row>
    <row r="6224" spans="1:11" x14ac:dyDescent="0.25">
      <c r="A6224" s="377"/>
      <c r="B6224" s="378"/>
      <c r="C6224" s="377"/>
      <c r="D6224" s="378" t="s">
        <v>60956</v>
      </c>
      <c r="E6224" s="378"/>
      <c r="F6224" s="379">
        <v>24.18</v>
      </c>
      <c r="G6224" s="380"/>
      <c r="H6224" s="380">
        <f>+ROUND(H6223*F6224/100,2)</f>
        <v>2.06</v>
      </c>
      <c r="I6224" s="383"/>
      <c r="J6224" s="384"/>
      <c r="K6224" s="384"/>
    </row>
    <row r="6225" spans="1:11" x14ac:dyDescent="0.25">
      <c r="A6225" s="377"/>
      <c r="B6225" s="378"/>
      <c r="C6225" s="377"/>
      <c r="D6225" s="378" t="s">
        <v>60957</v>
      </c>
      <c r="E6225" s="378"/>
      <c r="F6225" s="379"/>
      <c r="G6225" s="380"/>
      <c r="H6225" s="380">
        <f>+H6223+H6224</f>
        <v>10.58</v>
      </c>
      <c r="I6225" s="383"/>
      <c r="J6225" s="384"/>
      <c r="K6225" s="384"/>
    </row>
    <row r="6226" spans="1:11" x14ac:dyDescent="0.25">
      <c r="A6226" s="377"/>
      <c r="B6226" s="378"/>
      <c r="C6226" s="377"/>
      <c r="D6226" s="378" t="s">
        <v>60958</v>
      </c>
      <c r="E6226" s="378"/>
      <c r="F6226" s="379"/>
      <c r="G6226" s="380"/>
      <c r="H6226" s="380">
        <v>10.58</v>
      </c>
      <c r="I6226" s="383"/>
      <c r="J6226" s="384"/>
      <c r="K6226" s="384"/>
    </row>
    <row r="6227" spans="1:11" x14ac:dyDescent="0.25">
      <c r="I6227" s="383"/>
      <c r="J6227" s="384"/>
      <c r="K6227" s="384"/>
    </row>
    <row r="6228" spans="1:11" x14ac:dyDescent="0.25">
      <c r="I6228" s="383"/>
      <c r="J6228" s="384"/>
      <c r="K6228" s="384"/>
    </row>
    <row r="6229" spans="1:11" x14ac:dyDescent="0.25">
      <c r="A6229" s="377" t="s">
        <v>60934</v>
      </c>
      <c r="B6229" s="378" t="s">
        <v>60935</v>
      </c>
      <c r="C6229" s="377"/>
      <c r="D6229" s="378"/>
      <c r="E6229" s="378"/>
      <c r="F6229" s="379"/>
      <c r="G6229" s="380"/>
      <c r="H6229" s="380"/>
      <c r="I6229" s="383"/>
      <c r="J6229" s="384"/>
      <c r="K6229" s="384"/>
    </row>
    <row r="6230" spans="1:11" x14ac:dyDescent="0.25">
      <c r="A6230" s="377"/>
      <c r="B6230" s="378"/>
      <c r="C6230" s="377" t="s">
        <v>60938</v>
      </c>
      <c r="D6230" s="378" t="s">
        <v>60939</v>
      </c>
      <c r="E6230" s="378" t="s">
        <v>60940</v>
      </c>
      <c r="F6230" s="379" t="s">
        <v>60941</v>
      </c>
      <c r="G6230" s="380" t="s">
        <v>60942</v>
      </c>
      <c r="H6230" s="380" t="s">
        <v>60943</v>
      </c>
      <c r="I6230" s="383"/>
      <c r="J6230" s="384"/>
      <c r="K6230" s="384"/>
    </row>
    <row r="6231" spans="1:11" x14ac:dyDescent="0.25">
      <c r="A6231" s="377"/>
      <c r="B6231" s="378"/>
      <c r="C6231" s="377"/>
      <c r="D6231" s="378"/>
      <c r="E6231" s="378"/>
      <c r="F6231" s="379"/>
      <c r="G6231" s="380"/>
      <c r="H6231" s="380"/>
      <c r="I6231" s="383"/>
      <c r="J6231" s="384"/>
      <c r="K6231" s="384"/>
    </row>
    <row r="6232" spans="1:11" x14ac:dyDescent="0.25">
      <c r="A6232" s="385" t="s">
        <v>63272</v>
      </c>
      <c r="B6232" s="386" t="s">
        <v>63273</v>
      </c>
      <c r="C6232" s="385"/>
      <c r="D6232" s="386"/>
      <c r="E6232" s="386" t="s">
        <v>287</v>
      </c>
      <c r="F6232" s="379" t="s">
        <v>60946</v>
      </c>
      <c r="G6232" s="380"/>
      <c r="H6232" s="380"/>
      <c r="I6232" s="383"/>
      <c r="J6232" s="384"/>
      <c r="K6232" s="384"/>
    </row>
    <row r="6233" spans="1:11" x14ac:dyDescent="0.25">
      <c r="A6233" s="377"/>
      <c r="B6233" s="378">
        <v>3</v>
      </c>
      <c r="C6233" s="377" t="s">
        <v>63274</v>
      </c>
      <c r="D6233" s="378" t="s">
        <v>63275</v>
      </c>
      <c r="E6233" s="378" t="s">
        <v>33681</v>
      </c>
      <c r="F6233" s="379">
        <v>0.71399999999999997</v>
      </c>
      <c r="G6233" s="380">
        <v>21.683700000000002</v>
      </c>
      <c r="H6233" s="380">
        <f>+ROUND(F6233*G6233,2)</f>
        <v>15.48</v>
      </c>
      <c r="I6233" s="383" t="s">
        <v>61092</v>
      </c>
      <c r="J6233" s="384" t="s">
        <v>60995</v>
      </c>
      <c r="K6233" s="384" t="s">
        <v>63276</v>
      </c>
    </row>
    <row r="6234" spans="1:11" x14ac:dyDescent="0.25">
      <c r="A6234" s="377"/>
      <c r="B6234" s="378"/>
      <c r="C6234" s="377"/>
      <c r="D6234" s="378" t="s">
        <v>61094</v>
      </c>
      <c r="E6234" s="378"/>
      <c r="F6234" s="379"/>
      <c r="G6234" s="380"/>
      <c r="H6234" s="380">
        <f>+SUBTOTAL(9,H6233:H6233)</f>
        <v>15.48</v>
      </c>
      <c r="I6234" s="383"/>
      <c r="J6234" s="384"/>
      <c r="K6234" s="384"/>
    </row>
    <row r="6235" spans="1:11" x14ac:dyDescent="0.25">
      <c r="A6235" s="377"/>
      <c r="B6235" s="378">
        <v>2</v>
      </c>
      <c r="C6235" s="377" t="s">
        <v>24893</v>
      </c>
      <c r="D6235" s="378" t="s">
        <v>61263</v>
      </c>
      <c r="E6235" s="378" t="s">
        <v>287</v>
      </c>
      <c r="F6235" s="379">
        <v>0.91969999999999996</v>
      </c>
      <c r="G6235" s="380">
        <v>25</v>
      </c>
      <c r="H6235" s="380">
        <f>+ROUND(F6235*G6235,2)</f>
        <v>22.99</v>
      </c>
      <c r="I6235" s="383" t="s">
        <v>60981</v>
      </c>
      <c r="J6235" s="384" t="s">
        <v>60965</v>
      </c>
      <c r="K6235" s="384">
        <v>370</v>
      </c>
    </row>
    <row r="6236" spans="1:11" x14ac:dyDescent="0.25">
      <c r="A6236" s="377"/>
      <c r="B6236" s="378">
        <v>2</v>
      </c>
      <c r="C6236" s="377" t="s">
        <v>25606</v>
      </c>
      <c r="D6236" s="378" t="s">
        <v>61264</v>
      </c>
      <c r="E6236" s="378" t="s">
        <v>288</v>
      </c>
      <c r="F6236" s="379">
        <v>254</v>
      </c>
      <c r="G6236" s="380">
        <v>0.52</v>
      </c>
      <c r="H6236" s="380">
        <f>+ROUND(F6236*G6236,2)</f>
        <v>132.08000000000001</v>
      </c>
      <c r="I6236" s="383" t="s">
        <v>60981</v>
      </c>
      <c r="J6236" s="384" t="s">
        <v>60965</v>
      </c>
      <c r="K6236" s="384">
        <v>1379</v>
      </c>
    </row>
    <row r="6237" spans="1:11" x14ac:dyDescent="0.25">
      <c r="A6237" s="377"/>
      <c r="B6237" s="378">
        <v>2</v>
      </c>
      <c r="C6237" s="377" t="s">
        <v>27302</v>
      </c>
      <c r="D6237" s="378" t="s">
        <v>62396</v>
      </c>
      <c r="E6237" s="378" t="s">
        <v>287</v>
      </c>
      <c r="F6237" s="379">
        <v>0.83599999999999997</v>
      </c>
      <c r="G6237" s="380">
        <v>79.47</v>
      </c>
      <c r="H6237" s="380">
        <f>+ROUND(F6237*G6237,2)</f>
        <v>66.44</v>
      </c>
      <c r="I6237" s="383" t="s">
        <v>60981</v>
      </c>
      <c r="J6237" s="384" t="s">
        <v>60965</v>
      </c>
      <c r="K6237" s="384">
        <v>4720</v>
      </c>
    </row>
    <row r="6238" spans="1:11" x14ac:dyDescent="0.25">
      <c r="A6238" s="377"/>
      <c r="B6238" s="378"/>
      <c r="C6238" s="377"/>
      <c r="D6238" s="378" t="s">
        <v>60986</v>
      </c>
      <c r="E6238" s="378"/>
      <c r="F6238" s="379"/>
      <c r="G6238" s="380"/>
      <c r="H6238" s="380">
        <f>+SUBTOTAL(9,H6235:H6237)</f>
        <v>221.51000000000002</v>
      </c>
      <c r="I6238" s="383"/>
      <c r="J6238" s="384"/>
      <c r="K6238" s="384"/>
    </row>
    <row r="6239" spans="1:11" x14ac:dyDescent="0.25">
      <c r="A6239" s="377"/>
      <c r="B6239" s="378"/>
      <c r="C6239" s="377"/>
      <c r="D6239" s="378" t="s">
        <v>60947</v>
      </c>
      <c r="E6239" s="378"/>
      <c r="F6239" s="379"/>
      <c r="G6239" s="380"/>
      <c r="H6239" s="380"/>
      <c r="I6239" s="383"/>
      <c r="J6239" s="384"/>
      <c r="K6239" s="384"/>
    </row>
    <row r="6240" spans="1:11" x14ac:dyDescent="0.25">
      <c r="A6240" s="377"/>
      <c r="B6240" s="378" t="s">
        <v>60948</v>
      </c>
      <c r="C6240" s="377" t="s">
        <v>60989</v>
      </c>
      <c r="D6240" s="378" t="s">
        <v>60990</v>
      </c>
      <c r="E6240" s="378" t="s">
        <v>33681</v>
      </c>
      <c r="F6240" s="379">
        <v>6</v>
      </c>
      <c r="G6240" s="380">
        <v>14.56</v>
      </c>
      <c r="H6240" s="380">
        <f>+ROUND(F6240*G6240,2)</f>
        <v>87.36</v>
      </c>
      <c r="I6240" s="383" t="s">
        <v>60952</v>
      </c>
      <c r="J6240" s="384" t="s">
        <v>60965</v>
      </c>
      <c r="K6240" s="384" t="s">
        <v>60989</v>
      </c>
    </row>
    <row r="6241" spans="1:11" x14ac:dyDescent="0.25">
      <c r="A6241" s="377"/>
      <c r="B6241" s="378"/>
      <c r="C6241" s="377"/>
      <c r="D6241" s="378" t="s">
        <v>60954</v>
      </c>
      <c r="E6241" s="378"/>
      <c r="F6241" s="379"/>
      <c r="G6241" s="380"/>
      <c r="H6241" s="380">
        <f>+SUBTOTAL(9,H6240:H6240)</f>
        <v>87.36</v>
      </c>
      <c r="I6241" s="383"/>
      <c r="J6241" s="384"/>
      <c r="K6241" s="384"/>
    </row>
    <row r="6242" spans="1:11" x14ac:dyDescent="0.25">
      <c r="A6242" s="377"/>
      <c r="B6242" s="378"/>
      <c r="C6242" s="377"/>
      <c r="D6242" s="378" t="s">
        <v>60955</v>
      </c>
      <c r="E6242" s="378"/>
      <c r="F6242" s="379"/>
      <c r="G6242" s="380"/>
      <c r="H6242" s="380">
        <f>+SUBTOTAL(9,H6233:H6240)</f>
        <v>324.35000000000002</v>
      </c>
      <c r="I6242" s="383"/>
      <c r="J6242" s="384"/>
      <c r="K6242" s="384"/>
    </row>
    <row r="6243" spans="1:11" x14ac:dyDescent="0.25">
      <c r="A6243" s="377"/>
      <c r="B6243" s="378"/>
      <c r="C6243" s="377"/>
      <c r="D6243" s="378" t="s">
        <v>60956</v>
      </c>
      <c r="E6243" s="378"/>
      <c r="F6243" s="379">
        <v>24.18</v>
      </c>
      <c r="G6243" s="380"/>
      <c r="H6243" s="380">
        <f>+ROUND(H6242*F6243/100,2)</f>
        <v>78.430000000000007</v>
      </c>
      <c r="I6243" s="383"/>
      <c r="J6243" s="384"/>
      <c r="K6243" s="384"/>
    </row>
    <row r="6244" spans="1:11" x14ac:dyDescent="0.25">
      <c r="A6244" s="377"/>
      <c r="B6244" s="378"/>
      <c r="C6244" s="377"/>
      <c r="D6244" s="378" t="s">
        <v>60957</v>
      </c>
      <c r="E6244" s="378"/>
      <c r="F6244" s="379"/>
      <c r="G6244" s="380"/>
      <c r="H6244" s="380">
        <f>+H6242+H6243</f>
        <v>402.78000000000003</v>
      </c>
      <c r="I6244" s="383"/>
      <c r="J6244" s="384"/>
      <c r="K6244" s="384"/>
    </row>
    <row r="6245" spans="1:11" x14ac:dyDescent="0.25">
      <c r="A6245" s="377"/>
      <c r="B6245" s="378"/>
      <c r="C6245" s="377"/>
      <c r="D6245" s="378" t="s">
        <v>60958</v>
      </c>
      <c r="E6245" s="378"/>
      <c r="F6245" s="379"/>
      <c r="G6245" s="380"/>
      <c r="H6245" s="380">
        <v>402.78</v>
      </c>
      <c r="I6245" s="383"/>
      <c r="J6245" s="384"/>
      <c r="K6245" s="384"/>
    </row>
    <row r="6246" spans="1:11" x14ac:dyDescent="0.25">
      <c r="I6246" s="383"/>
      <c r="J6246" s="384"/>
      <c r="K6246" s="384"/>
    </row>
    <row r="6247" spans="1:11" x14ac:dyDescent="0.25">
      <c r="I6247" s="383"/>
      <c r="J6247" s="384"/>
      <c r="K6247" s="384"/>
    </row>
    <row r="6248" spans="1:11" x14ac:dyDescent="0.25">
      <c r="A6248" s="377" t="s">
        <v>60934</v>
      </c>
      <c r="B6248" s="378" t="s">
        <v>60935</v>
      </c>
      <c r="C6248" s="377"/>
      <c r="D6248" s="378"/>
      <c r="E6248" s="378"/>
      <c r="F6248" s="379"/>
      <c r="G6248" s="380"/>
      <c r="H6248" s="380"/>
      <c r="I6248" s="383"/>
      <c r="J6248" s="384"/>
      <c r="K6248" s="384"/>
    </row>
    <row r="6249" spans="1:11" x14ac:dyDescent="0.25">
      <c r="A6249" s="377"/>
      <c r="B6249" s="378"/>
      <c r="C6249" s="377" t="s">
        <v>60938</v>
      </c>
      <c r="D6249" s="378" t="s">
        <v>60939</v>
      </c>
      <c r="E6249" s="378" t="s">
        <v>60940</v>
      </c>
      <c r="F6249" s="379" t="s">
        <v>60941</v>
      </c>
      <c r="G6249" s="380" t="s">
        <v>60942</v>
      </c>
      <c r="H6249" s="380" t="s">
        <v>60943</v>
      </c>
      <c r="I6249" s="383"/>
      <c r="J6249" s="384"/>
      <c r="K6249" s="384"/>
    </row>
    <row r="6250" spans="1:11" x14ac:dyDescent="0.25">
      <c r="A6250" s="377"/>
      <c r="B6250" s="378"/>
      <c r="C6250" s="377"/>
      <c r="D6250" s="378"/>
      <c r="E6250" s="378"/>
      <c r="F6250" s="379"/>
      <c r="G6250" s="380"/>
      <c r="H6250" s="380"/>
      <c r="I6250" s="383"/>
      <c r="J6250" s="384"/>
      <c r="K6250" s="384"/>
    </row>
    <row r="6251" spans="1:11" x14ac:dyDescent="0.25">
      <c r="A6251" s="385" t="s">
        <v>63277</v>
      </c>
      <c r="B6251" s="386" t="s">
        <v>63278</v>
      </c>
      <c r="C6251" s="385"/>
      <c r="D6251" s="386"/>
      <c r="E6251" s="386" t="s">
        <v>287</v>
      </c>
      <c r="F6251" s="379" t="s">
        <v>60946</v>
      </c>
      <c r="G6251" s="380"/>
      <c r="H6251" s="380"/>
      <c r="I6251" s="383"/>
      <c r="J6251" s="384"/>
      <c r="K6251" s="384"/>
    </row>
    <row r="6252" spans="1:11" x14ac:dyDescent="0.25">
      <c r="A6252" s="377"/>
      <c r="B6252" s="378">
        <v>3</v>
      </c>
      <c r="C6252" s="377" t="s">
        <v>63274</v>
      </c>
      <c r="D6252" s="378" t="s">
        <v>63275</v>
      </c>
      <c r="E6252" s="378" t="s">
        <v>33681</v>
      </c>
      <c r="F6252" s="379">
        <v>0.71399999999999997</v>
      </c>
      <c r="G6252" s="380">
        <v>21.683700000000002</v>
      </c>
      <c r="H6252" s="380">
        <f>+ROUND(F6252*G6252,2)</f>
        <v>15.48</v>
      </c>
      <c r="I6252" s="383" t="s">
        <v>61092</v>
      </c>
      <c r="J6252" s="384" t="s">
        <v>60995</v>
      </c>
      <c r="K6252" s="384" t="s">
        <v>63276</v>
      </c>
    </row>
    <row r="6253" spans="1:11" x14ac:dyDescent="0.25">
      <c r="A6253" s="377"/>
      <c r="B6253" s="378"/>
      <c r="C6253" s="377"/>
      <c r="D6253" s="378" t="s">
        <v>61094</v>
      </c>
      <c r="E6253" s="378"/>
      <c r="F6253" s="379"/>
      <c r="G6253" s="380"/>
      <c r="H6253" s="380">
        <f>+SUBTOTAL(9,H6252:H6252)</f>
        <v>15.48</v>
      </c>
      <c r="I6253" s="383"/>
      <c r="J6253" s="384"/>
      <c r="K6253" s="384"/>
    </row>
    <row r="6254" spans="1:11" x14ac:dyDescent="0.25">
      <c r="A6254" s="377"/>
      <c r="B6254" s="378">
        <v>2</v>
      </c>
      <c r="C6254" s="377" t="s">
        <v>24893</v>
      </c>
      <c r="D6254" s="378" t="s">
        <v>61263</v>
      </c>
      <c r="E6254" s="378" t="s">
        <v>287</v>
      </c>
      <c r="F6254" s="379">
        <v>0.88719999999999999</v>
      </c>
      <c r="G6254" s="380">
        <v>25</v>
      </c>
      <c r="H6254" s="380">
        <f>+ROUND(F6254*G6254,2)</f>
        <v>22.18</v>
      </c>
      <c r="I6254" s="383" t="s">
        <v>60981</v>
      </c>
      <c r="J6254" s="384" t="s">
        <v>60965</v>
      </c>
      <c r="K6254" s="384">
        <v>370</v>
      </c>
    </row>
    <row r="6255" spans="1:11" x14ac:dyDescent="0.25">
      <c r="A6255" s="377"/>
      <c r="B6255" s="378">
        <v>2</v>
      </c>
      <c r="C6255" s="377" t="s">
        <v>25606</v>
      </c>
      <c r="D6255" s="378" t="s">
        <v>61264</v>
      </c>
      <c r="E6255" s="378" t="s">
        <v>288</v>
      </c>
      <c r="F6255" s="379">
        <v>294</v>
      </c>
      <c r="G6255" s="380">
        <v>0.52</v>
      </c>
      <c r="H6255" s="380">
        <f>+ROUND(F6255*G6255,2)</f>
        <v>152.88</v>
      </c>
      <c r="I6255" s="383" t="s">
        <v>60981</v>
      </c>
      <c r="J6255" s="384" t="s">
        <v>60965</v>
      </c>
      <c r="K6255" s="384">
        <v>1379</v>
      </c>
    </row>
    <row r="6256" spans="1:11" x14ac:dyDescent="0.25">
      <c r="A6256" s="377"/>
      <c r="B6256" s="378">
        <v>2</v>
      </c>
      <c r="C6256" s="377" t="s">
        <v>27302</v>
      </c>
      <c r="D6256" s="378" t="s">
        <v>62396</v>
      </c>
      <c r="E6256" s="378" t="s">
        <v>287</v>
      </c>
      <c r="F6256" s="379">
        <v>0.83599999999999997</v>
      </c>
      <c r="G6256" s="380">
        <v>79.47</v>
      </c>
      <c r="H6256" s="380">
        <f>+ROUND(F6256*G6256,2)</f>
        <v>66.44</v>
      </c>
      <c r="I6256" s="383" t="s">
        <v>60981</v>
      </c>
      <c r="J6256" s="384" t="s">
        <v>60965</v>
      </c>
      <c r="K6256" s="384">
        <v>4720</v>
      </c>
    </row>
    <row r="6257" spans="1:11" x14ac:dyDescent="0.25">
      <c r="A6257" s="377"/>
      <c r="B6257" s="378"/>
      <c r="C6257" s="377"/>
      <c r="D6257" s="378" t="s">
        <v>60986</v>
      </c>
      <c r="E6257" s="378"/>
      <c r="F6257" s="379"/>
      <c r="G6257" s="380"/>
      <c r="H6257" s="380">
        <f>+SUBTOTAL(9,H6254:H6256)</f>
        <v>241.5</v>
      </c>
      <c r="I6257" s="383"/>
      <c r="J6257" s="384"/>
      <c r="K6257" s="384"/>
    </row>
    <row r="6258" spans="1:11" x14ac:dyDescent="0.25">
      <c r="A6258" s="377"/>
      <c r="B6258" s="378"/>
      <c r="C6258" s="377"/>
      <c r="D6258" s="378" t="s">
        <v>60947</v>
      </c>
      <c r="E6258" s="378"/>
      <c r="F6258" s="379"/>
      <c r="G6258" s="380"/>
      <c r="H6258" s="380"/>
      <c r="I6258" s="383"/>
      <c r="J6258" s="384"/>
      <c r="K6258" s="384"/>
    </row>
    <row r="6259" spans="1:11" x14ac:dyDescent="0.25">
      <c r="A6259" s="377"/>
      <c r="B6259" s="378" t="s">
        <v>60948</v>
      </c>
      <c r="C6259" s="377" t="s">
        <v>60989</v>
      </c>
      <c r="D6259" s="378" t="s">
        <v>60990</v>
      </c>
      <c r="E6259" s="378" t="s">
        <v>33681</v>
      </c>
      <c r="F6259" s="379">
        <v>6</v>
      </c>
      <c r="G6259" s="380">
        <v>14.56</v>
      </c>
      <c r="H6259" s="380">
        <f>+ROUND(F6259*G6259,2)</f>
        <v>87.36</v>
      </c>
      <c r="I6259" s="383" t="s">
        <v>60952</v>
      </c>
      <c r="J6259" s="384" t="s">
        <v>60965</v>
      </c>
      <c r="K6259" s="384" t="s">
        <v>60989</v>
      </c>
    </row>
    <row r="6260" spans="1:11" x14ac:dyDescent="0.25">
      <c r="A6260" s="377"/>
      <c r="B6260" s="378"/>
      <c r="C6260" s="377"/>
      <c r="D6260" s="378" t="s">
        <v>60954</v>
      </c>
      <c r="E6260" s="378"/>
      <c r="F6260" s="379"/>
      <c r="G6260" s="380"/>
      <c r="H6260" s="380">
        <f>+SUBTOTAL(9,H6259:H6259)</f>
        <v>87.36</v>
      </c>
      <c r="I6260" s="383"/>
      <c r="J6260" s="384"/>
      <c r="K6260" s="384"/>
    </row>
    <row r="6261" spans="1:11" x14ac:dyDescent="0.25">
      <c r="A6261" s="377"/>
      <c r="B6261" s="378"/>
      <c r="C6261" s="377"/>
      <c r="D6261" s="378" t="s">
        <v>60955</v>
      </c>
      <c r="E6261" s="378"/>
      <c r="F6261" s="379"/>
      <c r="G6261" s="380"/>
      <c r="H6261" s="380">
        <f>+SUBTOTAL(9,H6252:H6259)</f>
        <v>344.34000000000003</v>
      </c>
      <c r="I6261" s="383"/>
      <c r="J6261" s="384"/>
      <c r="K6261" s="384"/>
    </row>
    <row r="6262" spans="1:11" x14ac:dyDescent="0.25">
      <c r="A6262" s="377"/>
      <c r="B6262" s="378"/>
      <c r="C6262" s="377"/>
      <c r="D6262" s="378" t="s">
        <v>60956</v>
      </c>
      <c r="E6262" s="378"/>
      <c r="F6262" s="379">
        <v>24.18</v>
      </c>
      <c r="G6262" s="380"/>
      <c r="H6262" s="380">
        <f>+ROUND(H6261*F6262/100,2)</f>
        <v>83.26</v>
      </c>
      <c r="I6262" s="383"/>
      <c r="J6262" s="384"/>
      <c r="K6262" s="384"/>
    </row>
    <row r="6263" spans="1:11" x14ac:dyDescent="0.25">
      <c r="A6263" s="377"/>
      <c r="B6263" s="378"/>
      <c r="C6263" s="377"/>
      <c r="D6263" s="378" t="s">
        <v>60957</v>
      </c>
      <c r="E6263" s="378"/>
      <c r="F6263" s="379"/>
      <c r="G6263" s="380"/>
      <c r="H6263" s="380">
        <f>+H6261+H6262</f>
        <v>427.6</v>
      </c>
      <c r="I6263" s="383"/>
      <c r="J6263" s="384"/>
      <c r="K6263" s="384"/>
    </row>
    <row r="6264" spans="1:11" x14ac:dyDescent="0.25">
      <c r="A6264" s="377"/>
      <c r="B6264" s="378"/>
      <c r="C6264" s="377"/>
      <c r="D6264" s="378" t="s">
        <v>60958</v>
      </c>
      <c r="E6264" s="378"/>
      <c r="F6264" s="379"/>
      <c r="G6264" s="380"/>
      <c r="H6264" s="380">
        <v>427.6</v>
      </c>
      <c r="I6264" s="383"/>
      <c r="J6264" s="384"/>
      <c r="K6264" s="384"/>
    </row>
    <row r="6265" spans="1:11" x14ac:dyDescent="0.25">
      <c r="I6265" s="383"/>
      <c r="J6265" s="384"/>
      <c r="K6265" s="384"/>
    </row>
    <row r="6266" spans="1:11" x14ac:dyDescent="0.25">
      <c r="I6266" s="383"/>
      <c r="J6266" s="384"/>
      <c r="K6266" s="384"/>
    </row>
    <row r="6267" spans="1:11" x14ac:dyDescent="0.25">
      <c r="A6267" s="377" t="s">
        <v>60934</v>
      </c>
      <c r="B6267" s="378" t="s">
        <v>60935</v>
      </c>
      <c r="C6267" s="377"/>
      <c r="D6267" s="378"/>
      <c r="E6267" s="378"/>
      <c r="F6267" s="379"/>
      <c r="G6267" s="380"/>
      <c r="H6267" s="380"/>
      <c r="I6267" s="383"/>
      <c r="J6267" s="384"/>
      <c r="K6267" s="384"/>
    </row>
    <row r="6268" spans="1:11" x14ac:dyDescent="0.25">
      <c r="A6268" s="377"/>
      <c r="B6268" s="378"/>
      <c r="C6268" s="377" t="s">
        <v>60938</v>
      </c>
      <c r="D6268" s="378" t="s">
        <v>60939</v>
      </c>
      <c r="E6268" s="378" t="s">
        <v>60940</v>
      </c>
      <c r="F6268" s="379" t="s">
        <v>60941</v>
      </c>
      <c r="G6268" s="380" t="s">
        <v>60942</v>
      </c>
      <c r="H6268" s="380" t="s">
        <v>60943</v>
      </c>
      <c r="I6268" s="383"/>
      <c r="J6268" s="384"/>
      <c r="K6268" s="384"/>
    </row>
    <row r="6269" spans="1:11" x14ac:dyDescent="0.25">
      <c r="A6269" s="377"/>
      <c r="B6269" s="378"/>
      <c r="C6269" s="377"/>
      <c r="D6269" s="378"/>
      <c r="E6269" s="378"/>
      <c r="F6269" s="379"/>
      <c r="G6269" s="380"/>
      <c r="H6269" s="380"/>
      <c r="I6269" s="383"/>
      <c r="J6269" s="384"/>
      <c r="K6269" s="384"/>
    </row>
    <row r="6270" spans="1:11" x14ac:dyDescent="0.25">
      <c r="A6270" s="385" t="s">
        <v>63279</v>
      </c>
      <c r="B6270" s="386" t="s">
        <v>63280</v>
      </c>
      <c r="C6270" s="385"/>
      <c r="D6270" s="386"/>
      <c r="E6270" s="386" t="s">
        <v>283</v>
      </c>
      <c r="F6270" s="379" t="s">
        <v>60946</v>
      </c>
      <c r="G6270" s="380"/>
      <c r="H6270" s="380"/>
      <c r="I6270" s="383"/>
      <c r="J6270" s="384"/>
      <c r="K6270" s="384"/>
    </row>
    <row r="6271" spans="1:11" x14ac:dyDescent="0.25">
      <c r="A6271" s="377"/>
      <c r="B6271" s="378">
        <v>2</v>
      </c>
      <c r="C6271" s="377" t="s">
        <v>43553</v>
      </c>
      <c r="D6271" s="378" t="s">
        <v>61351</v>
      </c>
      <c r="E6271" s="378" t="s">
        <v>286</v>
      </c>
      <c r="F6271" s="379">
        <v>0.5</v>
      </c>
      <c r="G6271" s="380">
        <v>4.74</v>
      </c>
      <c r="H6271" s="380">
        <f>+ROUND(F6271*G6271,2)</f>
        <v>2.37</v>
      </c>
      <c r="I6271" s="383" t="s">
        <v>60981</v>
      </c>
      <c r="J6271" s="384" t="s">
        <v>60995</v>
      </c>
      <c r="K6271" s="384" t="s">
        <v>61352</v>
      </c>
    </row>
    <row r="6272" spans="1:11" x14ac:dyDescent="0.25">
      <c r="A6272" s="377"/>
      <c r="B6272" s="378">
        <v>2</v>
      </c>
      <c r="C6272" s="377" t="s">
        <v>43734</v>
      </c>
      <c r="D6272" s="378" t="s">
        <v>61353</v>
      </c>
      <c r="E6272" s="378" t="s">
        <v>286</v>
      </c>
      <c r="F6272" s="379">
        <v>1</v>
      </c>
      <c r="G6272" s="380">
        <v>8.07</v>
      </c>
      <c r="H6272" s="380">
        <f>+ROUND(F6272*G6272,2)</f>
        <v>8.07</v>
      </c>
      <c r="I6272" s="383" t="s">
        <v>60981</v>
      </c>
      <c r="J6272" s="384" t="s">
        <v>60995</v>
      </c>
      <c r="K6272" s="384" t="s">
        <v>61354</v>
      </c>
    </row>
    <row r="6273" spans="1:11" x14ac:dyDescent="0.25">
      <c r="A6273" s="377"/>
      <c r="B6273" s="378">
        <v>2</v>
      </c>
      <c r="C6273" s="377" t="s">
        <v>26294</v>
      </c>
      <c r="D6273" s="378" t="s">
        <v>61289</v>
      </c>
      <c r="E6273" s="378" t="s">
        <v>33591</v>
      </c>
      <c r="F6273" s="379">
        <v>0.4</v>
      </c>
      <c r="G6273" s="380">
        <v>6.13</v>
      </c>
      <c r="H6273" s="380">
        <f>+ROUND(F6273*G6273,2)</f>
        <v>2.4500000000000002</v>
      </c>
      <c r="I6273" s="383" t="s">
        <v>60981</v>
      </c>
      <c r="J6273" s="384" t="s">
        <v>60965</v>
      </c>
      <c r="K6273" s="384">
        <v>2692</v>
      </c>
    </row>
    <row r="6274" spans="1:11" x14ac:dyDescent="0.25">
      <c r="A6274" s="377"/>
      <c r="B6274" s="378">
        <v>2</v>
      </c>
      <c r="C6274" s="377" t="s">
        <v>27490</v>
      </c>
      <c r="D6274" s="378" t="s">
        <v>61083</v>
      </c>
      <c r="E6274" s="378" t="s">
        <v>288</v>
      </c>
      <c r="F6274" s="379">
        <v>0.15</v>
      </c>
      <c r="G6274" s="380">
        <v>12</v>
      </c>
      <c r="H6274" s="380">
        <f>+ROUND(F6274*G6274,2)</f>
        <v>1.8</v>
      </c>
      <c r="I6274" s="383" t="s">
        <v>60981</v>
      </c>
      <c r="J6274" s="384" t="s">
        <v>60965</v>
      </c>
      <c r="K6274" s="384">
        <v>5061</v>
      </c>
    </row>
    <row r="6275" spans="1:11" x14ac:dyDescent="0.25">
      <c r="A6275" s="377"/>
      <c r="B6275" s="378"/>
      <c r="C6275" s="377"/>
      <c r="D6275" s="378" t="s">
        <v>60986</v>
      </c>
      <c r="E6275" s="378"/>
      <c r="F6275" s="379"/>
      <c r="G6275" s="380"/>
      <c r="H6275" s="380">
        <f>+SUBTOTAL(9,H6271:H6274)</f>
        <v>14.690000000000001</v>
      </c>
      <c r="I6275" s="383"/>
      <c r="J6275" s="384"/>
      <c r="K6275" s="384"/>
    </row>
    <row r="6276" spans="1:11" x14ac:dyDescent="0.25">
      <c r="A6276" s="377"/>
      <c r="B6276" s="378"/>
      <c r="C6276" s="377"/>
      <c r="D6276" s="378" t="s">
        <v>60947</v>
      </c>
      <c r="E6276" s="378"/>
      <c r="F6276" s="379"/>
      <c r="G6276" s="380"/>
      <c r="H6276" s="380"/>
      <c r="I6276" s="383"/>
      <c r="J6276" s="384"/>
      <c r="K6276" s="384"/>
    </row>
    <row r="6277" spans="1:11" x14ac:dyDescent="0.25">
      <c r="A6277" s="377"/>
      <c r="B6277" s="378" t="s">
        <v>60948</v>
      </c>
      <c r="C6277" s="377" t="s">
        <v>61021</v>
      </c>
      <c r="D6277" s="378" t="s">
        <v>61022</v>
      </c>
      <c r="E6277" s="378" t="s">
        <v>33681</v>
      </c>
      <c r="F6277" s="379">
        <v>1.3</v>
      </c>
      <c r="G6277" s="380">
        <v>15.64</v>
      </c>
      <c r="H6277" s="380">
        <f>+ROUND(F6277*G6277,2)</f>
        <v>20.329999999999998</v>
      </c>
      <c r="I6277" s="383" t="s">
        <v>60952</v>
      </c>
      <c r="J6277" s="384" t="s">
        <v>60965</v>
      </c>
      <c r="K6277" s="384" t="s">
        <v>61021</v>
      </c>
    </row>
    <row r="6278" spans="1:11" x14ac:dyDescent="0.25">
      <c r="A6278" s="377"/>
      <c r="B6278" s="378" t="s">
        <v>60948</v>
      </c>
      <c r="C6278" s="377" t="s">
        <v>60987</v>
      </c>
      <c r="D6278" s="378" t="s">
        <v>60988</v>
      </c>
      <c r="E6278" s="378" t="s">
        <v>33681</v>
      </c>
      <c r="F6278" s="379">
        <v>1.3</v>
      </c>
      <c r="G6278" s="380">
        <v>18.68</v>
      </c>
      <c r="H6278" s="380">
        <f>+ROUND(F6278*G6278,2)</f>
        <v>24.28</v>
      </c>
      <c r="I6278" s="383" t="s">
        <v>60952</v>
      </c>
      <c r="J6278" s="384" t="s">
        <v>60965</v>
      </c>
      <c r="K6278" s="384" t="s">
        <v>60987</v>
      </c>
    </row>
    <row r="6279" spans="1:11" x14ac:dyDescent="0.25">
      <c r="A6279" s="377"/>
      <c r="B6279" s="378"/>
      <c r="C6279" s="377"/>
      <c r="D6279" s="378" t="s">
        <v>60954</v>
      </c>
      <c r="E6279" s="378"/>
      <c r="F6279" s="379"/>
      <c r="G6279" s="380"/>
      <c r="H6279" s="380">
        <f>+SUBTOTAL(9,H6277:H6278)</f>
        <v>44.61</v>
      </c>
      <c r="I6279" s="383"/>
      <c r="J6279" s="384"/>
      <c r="K6279" s="384"/>
    </row>
    <row r="6280" spans="1:11" x14ac:dyDescent="0.25">
      <c r="A6280" s="377"/>
      <c r="B6280" s="378"/>
      <c r="C6280" s="377"/>
      <c r="D6280" s="378" t="s">
        <v>60955</v>
      </c>
      <c r="E6280" s="378"/>
      <c r="F6280" s="379"/>
      <c r="G6280" s="380"/>
      <c r="H6280" s="380">
        <f>+SUBTOTAL(9,H6271:H6278)</f>
        <v>59.3</v>
      </c>
      <c r="I6280" s="383"/>
      <c r="J6280" s="384"/>
      <c r="K6280" s="384"/>
    </row>
    <row r="6281" spans="1:11" x14ac:dyDescent="0.25">
      <c r="A6281" s="377"/>
      <c r="B6281" s="378"/>
      <c r="C6281" s="377"/>
      <c r="D6281" s="378" t="s">
        <v>60956</v>
      </c>
      <c r="E6281" s="378"/>
      <c r="F6281" s="379">
        <v>24.18</v>
      </c>
      <c r="G6281" s="380"/>
      <c r="H6281" s="380">
        <f>+ROUND(H6280*F6281/100,2)</f>
        <v>14.34</v>
      </c>
      <c r="I6281" s="383"/>
      <c r="J6281" s="384"/>
      <c r="K6281" s="384"/>
    </row>
    <row r="6282" spans="1:11" x14ac:dyDescent="0.25">
      <c r="A6282" s="377"/>
      <c r="B6282" s="378"/>
      <c r="C6282" s="377"/>
      <c r="D6282" s="378" t="s">
        <v>60957</v>
      </c>
      <c r="E6282" s="378"/>
      <c r="F6282" s="379"/>
      <c r="G6282" s="380"/>
      <c r="H6282" s="380">
        <f>+H6280+H6281</f>
        <v>73.64</v>
      </c>
      <c r="I6282" s="383"/>
      <c r="J6282" s="384"/>
      <c r="K6282" s="384"/>
    </row>
    <row r="6283" spans="1:11" x14ac:dyDescent="0.25">
      <c r="A6283" s="377"/>
      <c r="B6283" s="378"/>
      <c r="C6283" s="377"/>
      <c r="D6283" s="378" t="s">
        <v>60958</v>
      </c>
      <c r="E6283" s="378"/>
      <c r="F6283" s="379"/>
      <c r="G6283" s="380"/>
      <c r="H6283" s="380">
        <v>73.64</v>
      </c>
      <c r="I6283" s="383"/>
      <c r="J6283" s="384"/>
      <c r="K6283" s="384"/>
    </row>
    <row r="6284" spans="1:11" x14ac:dyDescent="0.25">
      <c r="I6284" s="383"/>
      <c r="J6284" s="384"/>
      <c r="K6284" s="384"/>
    </row>
    <row r="6285" spans="1:11" x14ac:dyDescent="0.25">
      <c r="I6285" s="383"/>
      <c r="J6285" s="384"/>
      <c r="K6285" s="384"/>
    </row>
    <row r="6286" spans="1:11" x14ac:dyDescent="0.25">
      <c r="A6286" s="377" t="s">
        <v>60934</v>
      </c>
      <c r="B6286" s="378" t="s">
        <v>60935</v>
      </c>
      <c r="C6286" s="377"/>
      <c r="D6286" s="378"/>
      <c r="E6286" s="378"/>
      <c r="F6286" s="379"/>
      <c r="G6286" s="380"/>
      <c r="H6286" s="380"/>
      <c r="I6286" s="383"/>
      <c r="J6286" s="384"/>
      <c r="K6286" s="384"/>
    </row>
    <row r="6287" spans="1:11" x14ac:dyDescent="0.25">
      <c r="A6287" s="377"/>
      <c r="B6287" s="378"/>
      <c r="C6287" s="377" t="s">
        <v>60938</v>
      </c>
      <c r="D6287" s="378" t="s">
        <v>60939</v>
      </c>
      <c r="E6287" s="378" t="s">
        <v>60940</v>
      </c>
      <c r="F6287" s="379" t="s">
        <v>60941</v>
      </c>
      <c r="G6287" s="380" t="s">
        <v>60942</v>
      </c>
      <c r="H6287" s="380" t="s">
        <v>60943</v>
      </c>
      <c r="I6287" s="383"/>
      <c r="J6287" s="384"/>
      <c r="K6287" s="384"/>
    </row>
    <row r="6288" spans="1:11" x14ac:dyDescent="0.25">
      <c r="A6288" s="377"/>
      <c r="B6288" s="378"/>
      <c r="C6288" s="377"/>
      <c r="D6288" s="378"/>
      <c r="E6288" s="378"/>
      <c r="F6288" s="379"/>
      <c r="G6288" s="380"/>
      <c r="H6288" s="380"/>
      <c r="I6288" s="383"/>
      <c r="J6288" s="384"/>
      <c r="K6288" s="384"/>
    </row>
    <row r="6289" spans="1:11" x14ac:dyDescent="0.25">
      <c r="A6289" s="385" t="s">
        <v>63281</v>
      </c>
      <c r="B6289" s="386" t="s">
        <v>63282</v>
      </c>
      <c r="C6289" s="385"/>
      <c r="D6289" s="386"/>
      <c r="E6289" s="386" t="s">
        <v>33681</v>
      </c>
      <c r="F6289" s="379" t="s">
        <v>60946</v>
      </c>
      <c r="G6289" s="380"/>
      <c r="H6289" s="380"/>
      <c r="I6289" s="383"/>
      <c r="J6289" s="384"/>
      <c r="K6289" s="384"/>
    </row>
    <row r="6290" spans="1:11" x14ac:dyDescent="0.25">
      <c r="A6290" s="377"/>
      <c r="B6290" s="378">
        <v>1</v>
      </c>
      <c r="C6290" s="377" t="s">
        <v>63283</v>
      </c>
      <c r="D6290" s="378" t="s">
        <v>63284</v>
      </c>
      <c r="E6290" s="378" t="s">
        <v>33681</v>
      </c>
      <c r="F6290" s="379">
        <v>1</v>
      </c>
      <c r="G6290" s="380">
        <v>10.38</v>
      </c>
      <c r="H6290" s="380">
        <f>+ROUND(F6290*G6290,2)</f>
        <v>10.38</v>
      </c>
      <c r="I6290" s="383" t="s">
        <v>61113</v>
      </c>
      <c r="J6290" s="384" t="s">
        <v>60965</v>
      </c>
      <c r="K6290" s="384">
        <v>2354</v>
      </c>
    </row>
    <row r="6291" spans="1:11" x14ac:dyDescent="0.25">
      <c r="A6291" s="377"/>
      <c r="B6291" s="378"/>
      <c r="C6291" s="377"/>
      <c r="D6291" s="378" t="s">
        <v>61118</v>
      </c>
      <c r="E6291" s="378"/>
      <c r="F6291" s="379"/>
      <c r="G6291" s="380"/>
      <c r="H6291" s="380">
        <f>+SUBTOTAL(9,H6290:H6290)</f>
        <v>10.38</v>
      </c>
      <c r="I6291" s="383"/>
      <c r="J6291" s="384"/>
      <c r="K6291" s="384"/>
    </row>
    <row r="6292" spans="1:11" x14ac:dyDescent="0.25">
      <c r="A6292" s="377"/>
      <c r="B6292" s="378">
        <v>2</v>
      </c>
      <c r="C6292" s="377" t="s">
        <v>30814</v>
      </c>
      <c r="D6292" s="378" t="s">
        <v>61838</v>
      </c>
      <c r="E6292" s="378" t="s">
        <v>33681</v>
      </c>
      <c r="F6292" s="379">
        <v>1</v>
      </c>
      <c r="G6292" s="380">
        <v>0.35</v>
      </c>
      <c r="H6292" s="380">
        <f>+ROUND(F6292*G6292,2)</f>
        <v>0.35</v>
      </c>
      <c r="I6292" s="383" t="s">
        <v>60981</v>
      </c>
      <c r="J6292" s="384" t="s">
        <v>60965</v>
      </c>
      <c r="K6292" s="384">
        <v>37372</v>
      </c>
    </row>
    <row r="6293" spans="1:11" x14ac:dyDescent="0.25">
      <c r="A6293" s="377"/>
      <c r="B6293" s="378">
        <v>2</v>
      </c>
      <c r="C6293" s="377" t="s">
        <v>30816</v>
      </c>
      <c r="D6293" s="378" t="s">
        <v>61839</v>
      </c>
      <c r="E6293" s="378" t="s">
        <v>33681</v>
      </c>
      <c r="F6293" s="379">
        <v>1</v>
      </c>
      <c r="G6293" s="380">
        <v>7.0000000000000007E-2</v>
      </c>
      <c r="H6293" s="380">
        <f>+ROUND(F6293*G6293,2)</f>
        <v>7.0000000000000007E-2</v>
      </c>
      <c r="I6293" s="383" t="s">
        <v>60981</v>
      </c>
      <c r="J6293" s="384" t="s">
        <v>60965</v>
      </c>
      <c r="K6293" s="384">
        <v>37373</v>
      </c>
    </row>
    <row r="6294" spans="1:11" x14ac:dyDescent="0.25">
      <c r="A6294" s="377"/>
      <c r="B6294" s="378">
        <v>2</v>
      </c>
      <c r="C6294" s="377" t="s">
        <v>63285</v>
      </c>
      <c r="D6294" s="378" t="s">
        <v>63286</v>
      </c>
      <c r="E6294" s="378" t="s">
        <v>33681</v>
      </c>
      <c r="F6294" s="379">
        <v>1</v>
      </c>
      <c r="G6294" s="380">
        <v>0.04</v>
      </c>
      <c r="H6294" s="380">
        <f>+ROUND(F6294*G6294,2)</f>
        <v>0.04</v>
      </c>
      <c r="I6294" s="383" t="s">
        <v>60981</v>
      </c>
      <c r="J6294" s="384" t="s">
        <v>60965</v>
      </c>
      <c r="K6294" s="384">
        <v>43458</v>
      </c>
    </row>
    <row r="6295" spans="1:11" x14ac:dyDescent="0.25">
      <c r="A6295" s="377"/>
      <c r="B6295" s="378">
        <v>2</v>
      </c>
      <c r="C6295" s="377" t="s">
        <v>63287</v>
      </c>
      <c r="D6295" s="378" t="s">
        <v>63288</v>
      </c>
      <c r="E6295" s="378" t="s">
        <v>33681</v>
      </c>
      <c r="F6295" s="379">
        <v>1</v>
      </c>
      <c r="G6295" s="380">
        <v>0.61</v>
      </c>
      <c r="H6295" s="380">
        <f>+ROUND(F6295*G6295,2)</f>
        <v>0.61</v>
      </c>
      <c r="I6295" s="383" t="s">
        <v>60981</v>
      </c>
      <c r="J6295" s="384" t="s">
        <v>60965</v>
      </c>
      <c r="K6295" s="384">
        <v>43482</v>
      </c>
    </row>
    <row r="6296" spans="1:11" x14ac:dyDescent="0.25">
      <c r="A6296" s="377"/>
      <c r="B6296" s="378"/>
      <c r="C6296" s="377"/>
      <c r="D6296" s="378" t="s">
        <v>60986</v>
      </c>
      <c r="E6296" s="378"/>
      <c r="F6296" s="379"/>
      <c r="G6296" s="380"/>
      <c r="H6296" s="380">
        <f>+SUBTOTAL(9,H6292:H6295)</f>
        <v>1.0699999999999998</v>
      </c>
      <c r="I6296" s="383"/>
      <c r="J6296" s="384"/>
      <c r="K6296" s="384"/>
    </row>
    <row r="6297" spans="1:11" x14ac:dyDescent="0.25">
      <c r="A6297" s="377"/>
      <c r="B6297" s="378"/>
      <c r="C6297" s="377"/>
      <c r="D6297" s="378" t="s">
        <v>60947</v>
      </c>
      <c r="E6297" s="378"/>
      <c r="F6297" s="379"/>
      <c r="G6297" s="380"/>
      <c r="H6297" s="380"/>
      <c r="I6297" s="383"/>
      <c r="J6297" s="384"/>
      <c r="K6297" s="384"/>
    </row>
    <row r="6298" spans="1:11" x14ac:dyDescent="0.25">
      <c r="A6298" s="377"/>
      <c r="B6298" s="378" t="s">
        <v>60948</v>
      </c>
      <c r="C6298" s="377" t="s">
        <v>63289</v>
      </c>
      <c r="D6298" s="378" t="s">
        <v>63290</v>
      </c>
      <c r="E6298" s="378" t="s">
        <v>33681</v>
      </c>
      <c r="F6298" s="379">
        <v>1</v>
      </c>
      <c r="G6298" s="380">
        <v>0.04</v>
      </c>
      <c r="H6298" s="380">
        <f>+ROUND(F6298*G6298,2)</f>
        <v>0.04</v>
      </c>
      <c r="I6298" s="383" t="s">
        <v>60952</v>
      </c>
      <c r="J6298" s="384" t="s">
        <v>60965</v>
      </c>
      <c r="K6298" s="384" t="s">
        <v>63289</v>
      </c>
    </row>
    <row r="6299" spans="1:11" x14ac:dyDescent="0.25">
      <c r="A6299" s="377"/>
      <c r="B6299" s="378"/>
      <c r="C6299" s="377"/>
      <c r="D6299" s="378" t="s">
        <v>60954</v>
      </c>
      <c r="E6299" s="378"/>
      <c r="F6299" s="379"/>
      <c r="G6299" s="380"/>
      <c r="H6299" s="380">
        <f>+SUBTOTAL(9,H6298:H6298)</f>
        <v>0.04</v>
      </c>
      <c r="I6299" s="383"/>
      <c r="J6299" s="384"/>
      <c r="K6299" s="384"/>
    </row>
    <row r="6300" spans="1:11" x14ac:dyDescent="0.25">
      <c r="A6300" s="377"/>
      <c r="B6300" s="378"/>
      <c r="C6300" s="377"/>
      <c r="D6300" s="378" t="s">
        <v>60955</v>
      </c>
      <c r="E6300" s="378"/>
      <c r="F6300" s="379"/>
      <c r="G6300" s="380"/>
      <c r="H6300" s="380">
        <f>+SUBTOTAL(9,H6290:H6298)</f>
        <v>11.489999999999998</v>
      </c>
      <c r="I6300" s="383"/>
      <c r="J6300" s="384"/>
      <c r="K6300" s="384"/>
    </row>
    <row r="6301" spans="1:11" x14ac:dyDescent="0.25">
      <c r="A6301" s="377"/>
      <c r="B6301" s="378"/>
      <c r="C6301" s="377"/>
      <c r="D6301" s="378" t="s">
        <v>60956</v>
      </c>
      <c r="E6301" s="378"/>
      <c r="F6301" s="379">
        <v>24.18</v>
      </c>
      <c r="G6301" s="380"/>
      <c r="H6301" s="380">
        <f>+ROUND(H6300*F6301/100,2)</f>
        <v>2.78</v>
      </c>
      <c r="I6301" s="383"/>
      <c r="J6301" s="384"/>
      <c r="K6301" s="384"/>
    </row>
    <row r="6302" spans="1:11" x14ac:dyDescent="0.25">
      <c r="A6302" s="377"/>
      <c r="B6302" s="378"/>
      <c r="C6302" s="377"/>
      <c r="D6302" s="378" t="s">
        <v>60957</v>
      </c>
      <c r="E6302" s="378"/>
      <c r="F6302" s="379"/>
      <c r="G6302" s="380"/>
      <c r="H6302" s="380">
        <f>+H6300+H6301</f>
        <v>14.269999999999998</v>
      </c>
      <c r="I6302" s="383"/>
      <c r="J6302" s="384"/>
      <c r="K6302" s="384"/>
    </row>
    <row r="6303" spans="1:11" x14ac:dyDescent="0.25">
      <c r="A6303" s="377"/>
      <c r="B6303" s="378"/>
      <c r="C6303" s="377"/>
      <c r="D6303" s="378" t="s">
        <v>60958</v>
      </c>
      <c r="E6303" s="378"/>
      <c r="F6303" s="379"/>
      <c r="G6303" s="380"/>
      <c r="H6303" s="380">
        <v>14.27</v>
      </c>
      <c r="I6303" s="383"/>
      <c r="J6303" s="384"/>
      <c r="K6303" s="384"/>
    </row>
    <row r="6304" spans="1:11" x14ac:dyDescent="0.25">
      <c r="I6304" s="383"/>
      <c r="J6304" s="384"/>
      <c r="K6304" s="384"/>
    </row>
    <row r="6305" spans="1:11" x14ac:dyDescent="0.25">
      <c r="I6305" s="383"/>
      <c r="J6305" s="384"/>
      <c r="K6305" s="384"/>
    </row>
    <row r="6306" spans="1:11" x14ac:dyDescent="0.25">
      <c r="A6306" s="377" t="s">
        <v>60934</v>
      </c>
      <c r="B6306" s="378" t="s">
        <v>60935</v>
      </c>
      <c r="C6306" s="377"/>
      <c r="D6306" s="378"/>
      <c r="E6306" s="378"/>
      <c r="F6306" s="379"/>
      <c r="G6306" s="380"/>
      <c r="H6306" s="380"/>
      <c r="I6306" s="383"/>
      <c r="J6306" s="384"/>
      <c r="K6306" s="384"/>
    </row>
    <row r="6307" spans="1:11" x14ac:dyDescent="0.25">
      <c r="A6307" s="377"/>
      <c r="B6307" s="378"/>
      <c r="C6307" s="377" t="s">
        <v>60938</v>
      </c>
      <c r="D6307" s="378" t="s">
        <v>60939</v>
      </c>
      <c r="E6307" s="378" t="s">
        <v>60940</v>
      </c>
      <c r="F6307" s="379" t="s">
        <v>60941</v>
      </c>
      <c r="G6307" s="380" t="s">
        <v>60942</v>
      </c>
      <c r="H6307" s="380" t="s">
        <v>60943</v>
      </c>
      <c r="I6307" s="383"/>
      <c r="J6307" s="384"/>
      <c r="K6307" s="384"/>
    </row>
    <row r="6308" spans="1:11" x14ac:dyDescent="0.25">
      <c r="A6308" s="377"/>
      <c r="B6308" s="378"/>
      <c r="C6308" s="377"/>
      <c r="D6308" s="378"/>
      <c r="E6308" s="378"/>
      <c r="F6308" s="379"/>
      <c r="G6308" s="380"/>
      <c r="H6308" s="380"/>
      <c r="I6308" s="383"/>
      <c r="J6308" s="384"/>
      <c r="K6308" s="384"/>
    </row>
    <row r="6309" spans="1:11" x14ac:dyDescent="0.25">
      <c r="A6309" s="385" t="s">
        <v>63291</v>
      </c>
      <c r="B6309" s="386" t="s">
        <v>63292</v>
      </c>
      <c r="C6309" s="385"/>
      <c r="D6309" s="386"/>
      <c r="E6309" s="386" t="s">
        <v>33681</v>
      </c>
      <c r="F6309" s="379" t="s">
        <v>60946</v>
      </c>
      <c r="G6309" s="380"/>
      <c r="H6309" s="380"/>
      <c r="I6309" s="383"/>
      <c r="J6309" s="384"/>
      <c r="K6309" s="384"/>
    </row>
    <row r="6310" spans="1:11" x14ac:dyDescent="0.25">
      <c r="A6310" s="377"/>
      <c r="B6310" s="378">
        <v>1</v>
      </c>
      <c r="C6310" s="377" t="s">
        <v>63283</v>
      </c>
      <c r="D6310" s="378" t="s">
        <v>63284</v>
      </c>
      <c r="E6310" s="378" t="s">
        <v>33681</v>
      </c>
      <c r="F6310" s="379">
        <v>3.5000000000000001E-3</v>
      </c>
      <c r="G6310" s="380">
        <v>10.38</v>
      </c>
      <c r="H6310" s="380">
        <f>+ROUND(F6310*G6310,2)</f>
        <v>0.04</v>
      </c>
      <c r="I6310" s="383" t="s">
        <v>61113</v>
      </c>
      <c r="J6310" s="384" t="s">
        <v>60965</v>
      </c>
      <c r="K6310" s="384">
        <v>2354</v>
      </c>
    </row>
    <row r="6311" spans="1:11" x14ac:dyDescent="0.25">
      <c r="A6311" s="377"/>
      <c r="B6311" s="378"/>
      <c r="C6311" s="377"/>
      <c r="D6311" s="378" t="s">
        <v>61118</v>
      </c>
      <c r="E6311" s="378"/>
      <c r="F6311" s="379"/>
      <c r="G6311" s="380"/>
      <c r="H6311" s="380">
        <f>+SUBTOTAL(9,H6310:H6310)</f>
        <v>0.04</v>
      </c>
      <c r="I6311" s="383"/>
      <c r="J6311" s="384"/>
      <c r="K6311" s="384"/>
    </row>
    <row r="6312" spans="1:11" x14ac:dyDescent="0.25">
      <c r="A6312" s="377"/>
      <c r="B6312" s="378"/>
      <c r="C6312" s="377"/>
      <c r="D6312" s="378" t="s">
        <v>60955</v>
      </c>
      <c r="E6312" s="378"/>
      <c r="F6312" s="379"/>
      <c r="G6312" s="380"/>
      <c r="H6312" s="380">
        <f>+SUBTOTAL(9,H6310:H6310)</f>
        <v>0.04</v>
      </c>
      <c r="I6312" s="383"/>
      <c r="J6312" s="384"/>
      <c r="K6312" s="384"/>
    </row>
    <row r="6313" spans="1:11" x14ac:dyDescent="0.25">
      <c r="A6313" s="377"/>
      <c r="B6313" s="378"/>
      <c r="C6313" s="377"/>
      <c r="D6313" s="378" t="s">
        <v>60956</v>
      </c>
      <c r="E6313" s="378"/>
      <c r="F6313" s="379">
        <v>24.18</v>
      </c>
      <c r="G6313" s="380"/>
      <c r="H6313" s="380">
        <f>+ROUND(H6312*F6313/100,2)</f>
        <v>0.01</v>
      </c>
      <c r="I6313" s="383"/>
      <c r="J6313" s="384"/>
      <c r="K6313" s="384"/>
    </row>
    <row r="6314" spans="1:11" x14ac:dyDescent="0.25">
      <c r="A6314" s="377"/>
      <c r="B6314" s="378"/>
      <c r="C6314" s="377"/>
      <c r="D6314" s="378" t="s">
        <v>60957</v>
      </c>
      <c r="E6314" s="378"/>
      <c r="F6314" s="379"/>
      <c r="G6314" s="380"/>
      <c r="H6314" s="380">
        <f>+H6312+H6313</f>
        <v>0.05</v>
      </c>
      <c r="I6314" s="383"/>
      <c r="J6314" s="384"/>
      <c r="K6314" s="384"/>
    </row>
    <row r="6315" spans="1:11" x14ac:dyDescent="0.25">
      <c r="A6315" s="377"/>
      <c r="B6315" s="378"/>
      <c r="C6315" s="377"/>
      <c r="D6315" s="378" t="s">
        <v>60958</v>
      </c>
      <c r="E6315" s="378"/>
      <c r="F6315" s="379"/>
      <c r="G6315" s="380"/>
      <c r="H6315" s="380">
        <v>0.05</v>
      </c>
      <c r="I6315" s="383"/>
      <c r="J6315" s="384"/>
      <c r="K6315" s="384"/>
    </row>
    <row r="6316" spans="1:11" x14ac:dyDescent="0.25">
      <c r="I6316" s="383"/>
      <c r="J6316" s="384"/>
      <c r="K6316" s="384"/>
    </row>
    <row r="6317" spans="1:11" x14ac:dyDescent="0.25">
      <c r="I6317" s="383"/>
      <c r="J6317" s="384"/>
      <c r="K6317" s="384"/>
    </row>
    <row r="6318" spans="1:11" x14ac:dyDescent="0.25">
      <c r="A6318" s="377" t="s">
        <v>60934</v>
      </c>
      <c r="B6318" s="378" t="s">
        <v>60935</v>
      </c>
      <c r="C6318" s="377"/>
      <c r="D6318" s="378"/>
      <c r="E6318" s="378"/>
      <c r="F6318" s="379"/>
      <c r="G6318" s="380"/>
      <c r="H6318" s="380"/>
      <c r="I6318" s="383"/>
      <c r="J6318" s="384"/>
      <c r="K6318" s="384"/>
    </row>
    <row r="6319" spans="1:11" x14ac:dyDescent="0.25">
      <c r="A6319" s="377"/>
      <c r="B6319" s="378"/>
      <c r="C6319" s="377" t="s">
        <v>60938</v>
      </c>
      <c r="D6319" s="378" t="s">
        <v>60939</v>
      </c>
      <c r="E6319" s="378" t="s">
        <v>60940</v>
      </c>
      <c r="F6319" s="379" t="s">
        <v>60941</v>
      </c>
      <c r="G6319" s="380" t="s">
        <v>60942</v>
      </c>
      <c r="H6319" s="380" t="s">
        <v>60943</v>
      </c>
      <c r="I6319" s="383"/>
      <c r="J6319" s="384"/>
      <c r="K6319" s="384"/>
    </row>
    <row r="6320" spans="1:11" x14ac:dyDescent="0.25">
      <c r="A6320" s="377"/>
      <c r="B6320" s="378"/>
      <c r="C6320" s="377"/>
      <c r="D6320" s="378"/>
      <c r="E6320" s="378"/>
      <c r="F6320" s="379"/>
      <c r="G6320" s="380"/>
      <c r="H6320" s="380"/>
      <c r="I6320" s="383"/>
      <c r="J6320" s="384"/>
      <c r="K6320" s="384"/>
    </row>
    <row r="6321" spans="1:11" x14ac:dyDescent="0.25">
      <c r="A6321" s="385" t="s">
        <v>63293</v>
      </c>
      <c r="B6321" s="386" t="s">
        <v>63294</v>
      </c>
      <c r="C6321" s="385"/>
      <c r="D6321" s="386"/>
      <c r="E6321" s="386" t="s">
        <v>33681</v>
      </c>
      <c r="F6321" s="379" t="s">
        <v>60946</v>
      </c>
      <c r="G6321" s="380"/>
      <c r="H6321" s="380"/>
      <c r="I6321" s="383"/>
      <c r="J6321" s="384"/>
      <c r="K6321" s="384"/>
    </row>
    <row r="6322" spans="1:11" x14ac:dyDescent="0.25">
      <c r="A6322" s="377"/>
      <c r="B6322" s="378">
        <v>1</v>
      </c>
      <c r="C6322" s="377" t="s">
        <v>63295</v>
      </c>
      <c r="D6322" s="378" t="s">
        <v>63296</v>
      </c>
      <c r="E6322" s="378" t="s">
        <v>33681</v>
      </c>
      <c r="F6322" s="379">
        <v>1</v>
      </c>
      <c r="G6322" s="380">
        <v>14.29</v>
      </c>
      <c r="H6322" s="380">
        <f>+ROUND(F6322*G6322,2)</f>
        <v>14.29</v>
      </c>
      <c r="I6322" s="383" t="s">
        <v>61113</v>
      </c>
      <c r="J6322" s="384" t="s">
        <v>60965</v>
      </c>
      <c r="K6322" s="384">
        <v>4759</v>
      </c>
    </row>
    <row r="6323" spans="1:11" x14ac:dyDescent="0.25">
      <c r="A6323" s="377"/>
      <c r="B6323" s="378"/>
      <c r="C6323" s="377"/>
      <c r="D6323" s="378" t="s">
        <v>61118</v>
      </c>
      <c r="E6323" s="378"/>
      <c r="F6323" s="379"/>
      <c r="G6323" s="380"/>
      <c r="H6323" s="380">
        <f>+SUBTOTAL(9,H6322:H6322)</f>
        <v>14.29</v>
      </c>
      <c r="I6323" s="383"/>
      <c r="J6323" s="384"/>
      <c r="K6323" s="384"/>
    </row>
    <row r="6324" spans="1:11" x14ac:dyDescent="0.25">
      <c r="A6324" s="377"/>
      <c r="B6324" s="378">
        <v>2</v>
      </c>
      <c r="C6324" s="377" t="s">
        <v>30810</v>
      </c>
      <c r="D6324" s="378" t="s">
        <v>61836</v>
      </c>
      <c r="E6324" s="378" t="s">
        <v>33681</v>
      </c>
      <c r="F6324" s="379">
        <v>1</v>
      </c>
      <c r="G6324" s="380">
        <v>1.77</v>
      </c>
      <c r="H6324" s="380">
        <f t="shared" ref="H6324:H6329" si="49">+ROUND(F6324*G6324,2)</f>
        <v>1.77</v>
      </c>
      <c r="I6324" s="383" t="s">
        <v>60981</v>
      </c>
      <c r="J6324" s="384" t="s">
        <v>60965</v>
      </c>
      <c r="K6324" s="384">
        <v>37370</v>
      </c>
    </row>
    <row r="6325" spans="1:11" x14ac:dyDescent="0.25">
      <c r="A6325" s="377"/>
      <c r="B6325" s="378">
        <v>2</v>
      </c>
      <c r="C6325" s="377" t="s">
        <v>30812</v>
      </c>
      <c r="D6325" s="378" t="s">
        <v>61837</v>
      </c>
      <c r="E6325" s="378" t="s">
        <v>33681</v>
      </c>
      <c r="F6325" s="379">
        <v>1</v>
      </c>
      <c r="G6325" s="380">
        <v>0.67</v>
      </c>
      <c r="H6325" s="380">
        <f t="shared" si="49"/>
        <v>0.67</v>
      </c>
      <c r="I6325" s="383" t="s">
        <v>60981</v>
      </c>
      <c r="J6325" s="384" t="s">
        <v>60965</v>
      </c>
      <c r="K6325" s="384">
        <v>37371</v>
      </c>
    </row>
    <row r="6326" spans="1:11" x14ac:dyDescent="0.25">
      <c r="A6326" s="377"/>
      <c r="B6326" s="378">
        <v>2</v>
      </c>
      <c r="C6326" s="377" t="s">
        <v>30814</v>
      </c>
      <c r="D6326" s="378" t="s">
        <v>61838</v>
      </c>
      <c r="E6326" s="378" t="s">
        <v>33681</v>
      </c>
      <c r="F6326" s="379">
        <v>1</v>
      </c>
      <c r="G6326" s="380">
        <v>0.35</v>
      </c>
      <c r="H6326" s="380">
        <f t="shared" si="49"/>
        <v>0.35</v>
      </c>
      <c r="I6326" s="383" t="s">
        <v>60981</v>
      </c>
      <c r="J6326" s="384" t="s">
        <v>60965</v>
      </c>
      <c r="K6326" s="384">
        <v>37372</v>
      </c>
    </row>
    <row r="6327" spans="1:11" x14ac:dyDescent="0.25">
      <c r="A6327" s="377"/>
      <c r="B6327" s="378">
        <v>2</v>
      </c>
      <c r="C6327" s="377" t="s">
        <v>30816</v>
      </c>
      <c r="D6327" s="378" t="s">
        <v>61839</v>
      </c>
      <c r="E6327" s="378" t="s">
        <v>33681</v>
      </c>
      <c r="F6327" s="379">
        <v>1</v>
      </c>
      <c r="G6327" s="380">
        <v>7.0000000000000007E-2</v>
      </c>
      <c r="H6327" s="380">
        <f t="shared" si="49"/>
        <v>7.0000000000000007E-2</v>
      </c>
      <c r="I6327" s="383" t="s">
        <v>60981</v>
      </c>
      <c r="J6327" s="384" t="s">
        <v>60965</v>
      </c>
      <c r="K6327" s="384">
        <v>37373</v>
      </c>
    </row>
    <row r="6328" spans="1:11" x14ac:dyDescent="0.25">
      <c r="A6328" s="377"/>
      <c r="B6328" s="378">
        <v>2</v>
      </c>
      <c r="C6328" s="377" t="s">
        <v>61935</v>
      </c>
      <c r="D6328" s="378" t="s">
        <v>61936</v>
      </c>
      <c r="E6328" s="378" t="s">
        <v>33681</v>
      </c>
      <c r="F6328" s="379">
        <v>1</v>
      </c>
      <c r="G6328" s="380">
        <v>0.5</v>
      </c>
      <c r="H6328" s="380">
        <f t="shared" si="49"/>
        <v>0.5</v>
      </c>
      <c r="I6328" s="383" t="s">
        <v>60981</v>
      </c>
      <c r="J6328" s="384" t="s">
        <v>60965</v>
      </c>
      <c r="K6328" s="384">
        <v>43465</v>
      </c>
    </row>
    <row r="6329" spans="1:11" x14ac:dyDescent="0.25">
      <c r="A6329" s="377"/>
      <c r="B6329" s="378">
        <v>2</v>
      </c>
      <c r="C6329" s="377" t="s">
        <v>61937</v>
      </c>
      <c r="D6329" s="378" t="s">
        <v>61938</v>
      </c>
      <c r="E6329" s="378" t="s">
        <v>33681</v>
      </c>
      <c r="F6329" s="379">
        <v>1</v>
      </c>
      <c r="G6329" s="380">
        <v>0.96</v>
      </c>
      <c r="H6329" s="380">
        <f t="shared" si="49"/>
        <v>0.96</v>
      </c>
      <c r="I6329" s="383" t="s">
        <v>60981</v>
      </c>
      <c r="J6329" s="384" t="s">
        <v>60965</v>
      </c>
      <c r="K6329" s="384">
        <v>43489</v>
      </c>
    </row>
    <row r="6330" spans="1:11" x14ac:dyDescent="0.25">
      <c r="A6330" s="377"/>
      <c r="B6330" s="378"/>
      <c r="C6330" s="377"/>
      <c r="D6330" s="378" t="s">
        <v>60986</v>
      </c>
      <c r="E6330" s="378"/>
      <c r="F6330" s="379"/>
      <c r="G6330" s="380"/>
      <c r="H6330" s="380">
        <f>+SUBTOTAL(9,H6324:H6329)</f>
        <v>4.32</v>
      </c>
      <c r="I6330" s="383"/>
      <c r="J6330" s="384"/>
      <c r="K6330" s="384"/>
    </row>
    <row r="6331" spans="1:11" x14ac:dyDescent="0.25">
      <c r="A6331" s="377"/>
      <c r="B6331" s="378"/>
      <c r="C6331" s="377"/>
      <c r="D6331" s="378" t="s">
        <v>60947</v>
      </c>
      <c r="E6331" s="378"/>
      <c r="F6331" s="379"/>
      <c r="G6331" s="380"/>
      <c r="H6331" s="380"/>
      <c r="I6331" s="383"/>
      <c r="J6331" s="384"/>
      <c r="K6331" s="384"/>
    </row>
    <row r="6332" spans="1:11" x14ac:dyDescent="0.25">
      <c r="A6332" s="377"/>
      <c r="B6332" s="378" t="s">
        <v>60948</v>
      </c>
      <c r="C6332" s="377" t="s">
        <v>63297</v>
      </c>
      <c r="D6332" s="378" t="s">
        <v>63298</v>
      </c>
      <c r="E6332" s="378" t="s">
        <v>33681</v>
      </c>
      <c r="F6332" s="379">
        <v>1</v>
      </c>
      <c r="G6332" s="380">
        <v>0.11</v>
      </c>
      <c r="H6332" s="380">
        <f>+ROUND(F6332*G6332,2)</f>
        <v>0.11</v>
      </c>
      <c r="I6332" s="383" t="s">
        <v>60952</v>
      </c>
      <c r="J6332" s="384" t="s">
        <v>60965</v>
      </c>
      <c r="K6332" s="384" t="s">
        <v>63297</v>
      </c>
    </row>
    <row r="6333" spans="1:11" x14ac:dyDescent="0.25">
      <c r="A6333" s="377"/>
      <c r="B6333" s="378"/>
      <c r="C6333" s="377"/>
      <c r="D6333" s="378" t="s">
        <v>60954</v>
      </c>
      <c r="E6333" s="378"/>
      <c r="F6333" s="379"/>
      <c r="G6333" s="380"/>
      <c r="H6333" s="380">
        <f>+SUBTOTAL(9,H6332:H6332)</f>
        <v>0.11</v>
      </c>
      <c r="I6333" s="383"/>
      <c r="J6333" s="384"/>
      <c r="K6333" s="384"/>
    </row>
    <row r="6334" spans="1:11" x14ac:dyDescent="0.25">
      <c r="A6334" s="377"/>
      <c r="B6334" s="378"/>
      <c r="C6334" s="377"/>
      <c r="D6334" s="378" t="s">
        <v>60955</v>
      </c>
      <c r="E6334" s="378"/>
      <c r="F6334" s="379"/>
      <c r="G6334" s="380"/>
      <c r="H6334" s="380">
        <f>+SUBTOTAL(9,H6322:H6332)</f>
        <v>18.720000000000002</v>
      </c>
      <c r="I6334" s="383"/>
      <c r="J6334" s="384"/>
      <c r="K6334" s="384"/>
    </row>
    <row r="6335" spans="1:11" x14ac:dyDescent="0.25">
      <c r="A6335" s="377"/>
      <c r="B6335" s="378"/>
      <c r="C6335" s="377"/>
      <c r="D6335" s="378" t="s">
        <v>60956</v>
      </c>
      <c r="E6335" s="378"/>
      <c r="F6335" s="379">
        <v>24.18</v>
      </c>
      <c r="G6335" s="380"/>
      <c r="H6335" s="380">
        <f>+ROUND(H6334*F6335/100,2)</f>
        <v>4.53</v>
      </c>
      <c r="I6335" s="383"/>
      <c r="J6335" s="384"/>
      <c r="K6335" s="384"/>
    </row>
    <row r="6336" spans="1:11" x14ac:dyDescent="0.25">
      <c r="A6336" s="377"/>
      <c r="B6336" s="378"/>
      <c r="C6336" s="377"/>
      <c r="D6336" s="378" t="s">
        <v>60957</v>
      </c>
      <c r="E6336" s="378"/>
      <c r="F6336" s="379"/>
      <c r="G6336" s="380"/>
      <c r="H6336" s="380">
        <f>+H6334+H6335</f>
        <v>23.250000000000004</v>
      </c>
      <c r="I6336" s="383"/>
      <c r="J6336" s="384"/>
      <c r="K6336" s="384"/>
    </row>
    <row r="6337" spans="1:11" x14ac:dyDescent="0.25">
      <c r="A6337" s="377"/>
      <c r="B6337" s="378"/>
      <c r="C6337" s="377"/>
      <c r="D6337" s="378" t="s">
        <v>60958</v>
      </c>
      <c r="E6337" s="378"/>
      <c r="F6337" s="379"/>
      <c r="G6337" s="380"/>
      <c r="H6337" s="380">
        <v>23.25</v>
      </c>
      <c r="I6337" s="383"/>
      <c r="J6337" s="384"/>
      <c r="K6337" s="384"/>
    </row>
    <row r="6338" spans="1:11" x14ac:dyDescent="0.25">
      <c r="I6338" s="383"/>
      <c r="J6338" s="384"/>
      <c r="K6338" s="384"/>
    </row>
    <row r="6339" spans="1:11" x14ac:dyDescent="0.25">
      <c r="I6339" s="383"/>
      <c r="J6339" s="384"/>
      <c r="K6339" s="384"/>
    </row>
    <row r="6340" spans="1:11" x14ac:dyDescent="0.25">
      <c r="A6340" s="377" t="s">
        <v>60934</v>
      </c>
      <c r="B6340" s="378" t="s">
        <v>60935</v>
      </c>
      <c r="C6340" s="377"/>
      <c r="D6340" s="378"/>
      <c r="E6340" s="378"/>
      <c r="F6340" s="379"/>
      <c r="G6340" s="380"/>
      <c r="H6340" s="380"/>
      <c r="I6340" s="383"/>
      <c r="J6340" s="384"/>
      <c r="K6340" s="384"/>
    </row>
    <row r="6341" spans="1:11" x14ac:dyDescent="0.25">
      <c r="A6341" s="377"/>
      <c r="B6341" s="378"/>
      <c r="C6341" s="377" t="s">
        <v>60938</v>
      </c>
      <c r="D6341" s="378" t="s">
        <v>60939</v>
      </c>
      <c r="E6341" s="378" t="s">
        <v>60940</v>
      </c>
      <c r="F6341" s="379" t="s">
        <v>60941</v>
      </c>
      <c r="G6341" s="380" t="s">
        <v>60942</v>
      </c>
      <c r="H6341" s="380" t="s">
        <v>60943</v>
      </c>
      <c r="I6341" s="383"/>
      <c r="J6341" s="384"/>
      <c r="K6341" s="384"/>
    </row>
    <row r="6342" spans="1:11" x14ac:dyDescent="0.25">
      <c r="A6342" s="377"/>
      <c r="B6342" s="378"/>
      <c r="C6342" s="377"/>
      <c r="D6342" s="378"/>
      <c r="E6342" s="378"/>
      <c r="F6342" s="379"/>
      <c r="G6342" s="380"/>
      <c r="H6342" s="380"/>
      <c r="I6342" s="383"/>
      <c r="J6342" s="384"/>
      <c r="K6342" s="384"/>
    </row>
    <row r="6343" spans="1:11" x14ac:dyDescent="0.25">
      <c r="A6343" s="385" t="s">
        <v>63299</v>
      </c>
      <c r="B6343" s="386" t="s">
        <v>63300</v>
      </c>
      <c r="C6343" s="385"/>
      <c r="D6343" s="386"/>
      <c r="E6343" s="386" t="s">
        <v>33681</v>
      </c>
      <c r="F6343" s="379" t="s">
        <v>60946</v>
      </c>
      <c r="G6343" s="380"/>
      <c r="H6343" s="380"/>
      <c r="I6343" s="383"/>
      <c r="J6343" s="384"/>
      <c r="K6343" s="384"/>
    </row>
    <row r="6344" spans="1:11" x14ac:dyDescent="0.25">
      <c r="A6344" s="377"/>
      <c r="B6344" s="378">
        <v>1</v>
      </c>
      <c r="C6344" s="377" t="s">
        <v>63295</v>
      </c>
      <c r="D6344" s="378" t="s">
        <v>63296</v>
      </c>
      <c r="E6344" s="378" t="s">
        <v>33681</v>
      </c>
      <c r="F6344" s="379">
        <v>7.9000000000000008E-3</v>
      </c>
      <c r="G6344" s="380">
        <v>14.29</v>
      </c>
      <c r="H6344" s="380">
        <f>+ROUND(F6344*G6344,2)</f>
        <v>0.11</v>
      </c>
      <c r="I6344" s="383" t="s">
        <v>61113</v>
      </c>
      <c r="J6344" s="384" t="s">
        <v>60965</v>
      </c>
      <c r="K6344" s="384">
        <v>4759</v>
      </c>
    </row>
    <row r="6345" spans="1:11" x14ac:dyDescent="0.25">
      <c r="A6345" s="377"/>
      <c r="B6345" s="378"/>
      <c r="C6345" s="377"/>
      <c r="D6345" s="378" t="s">
        <v>61118</v>
      </c>
      <c r="E6345" s="378"/>
      <c r="F6345" s="379"/>
      <c r="G6345" s="380"/>
      <c r="H6345" s="380">
        <f>+SUBTOTAL(9,H6344:H6344)</f>
        <v>0.11</v>
      </c>
      <c r="I6345" s="383"/>
      <c r="J6345" s="384"/>
      <c r="K6345" s="384"/>
    </row>
    <row r="6346" spans="1:11" x14ac:dyDescent="0.25">
      <c r="A6346" s="377"/>
      <c r="B6346" s="378"/>
      <c r="C6346" s="377"/>
      <c r="D6346" s="378" t="s">
        <v>60955</v>
      </c>
      <c r="E6346" s="378"/>
      <c r="F6346" s="379"/>
      <c r="G6346" s="380"/>
      <c r="H6346" s="380">
        <f>+SUBTOTAL(9,H6344:H6344)</f>
        <v>0.11</v>
      </c>
      <c r="I6346" s="383"/>
      <c r="J6346" s="384"/>
      <c r="K6346" s="384"/>
    </row>
    <row r="6347" spans="1:11" x14ac:dyDescent="0.25">
      <c r="A6347" s="377"/>
      <c r="B6347" s="378"/>
      <c r="C6347" s="377"/>
      <c r="D6347" s="378" t="s">
        <v>60956</v>
      </c>
      <c r="E6347" s="378"/>
      <c r="F6347" s="379">
        <v>24.18</v>
      </c>
      <c r="G6347" s="380"/>
      <c r="H6347" s="380">
        <f>+ROUND(H6346*F6347/100,2)</f>
        <v>0.03</v>
      </c>
      <c r="I6347" s="383"/>
      <c r="J6347" s="384"/>
      <c r="K6347" s="384"/>
    </row>
    <row r="6348" spans="1:11" x14ac:dyDescent="0.25">
      <c r="A6348" s="377"/>
      <c r="B6348" s="378"/>
      <c r="C6348" s="377"/>
      <c r="D6348" s="378" t="s">
        <v>60957</v>
      </c>
      <c r="E6348" s="378"/>
      <c r="F6348" s="379"/>
      <c r="G6348" s="380"/>
      <c r="H6348" s="380">
        <f>+H6346+H6347</f>
        <v>0.14000000000000001</v>
      </c>
      <c r="I6348" s="383"/>
      <c r="J6348" s="384"/>
      <c r="K6348" s="384"/>
    </row>
    <row r="6349" spans="1:11" x14ac:dyDescent="0.25">
      <c r="A6349" s="377"/>
      <c r="B6349" s="378"/>
      <c r="C6349" s="377"/>
      <c r="D6349" s="378" t="s">
        <v>60958</v>
      </c>
      <c r="E6349" s="378"/>
      <c r="F6349" s="379"/>
      <c r="G6349" s="380"/>
      <c r="H6349" s="380">
        <v>0.14000000000000001</v>
      </c>
      <c r="I6349" s="383"/>
      <c r="J6349" s="384"/>
      <c r="K6349" s="384"/>
    </row>
    <row r="6350" spans="1:11" x14ac:dyDescent="0.25">
      <c r="I6350" s="383"/>
      <c r="J6350" s="384"/>
      <c r="K6350" s="384"/>
    </row>
    <row r="6351" spans="1:11" x14ac:dyDescent="0.25">
      <c r="I6351" s="383"/>
      <c r="J6351" s="384"/>
      <c r="K6351" s="384"/>
    </row>
    <row r="6352" spans="1:11" x14ac:dyDescent="0.25">
      <c r="A6352" s="377" t="s">
        <v>60934</v>
      </c>
      <c r="B6352" s="378" t="s">
        <v>60935</v>
      </c>
      <c r="C6352" s="377"/>
      <c r="D6352" s="378"/>
      <c r="E6352" s="378"/>
      <c r="F6352" s="379"/>
      <c r="G6352" s="380"/>
      <c r="H6352" s="380"/>
      <c r="I6352" s="383"/>
      <c r="J6352" s="384"/>
      <c r="K6352" s="384"/>
    </row>
    <row r="6353" spans="1:11" x14ac:dyDescent="0.25">
      <c r="A6353" s="377"/>
      <c r="B6353" s="378"/>
      <c r="C6353" s="377" t="s">
        <v>60938</v>
      </c>
      <c r="D6353" s="378" t="s">
        <v>60939</v>
      </c>
      <c r="E6353" s="378" t="s">
        <v>60940</v>
      </c>
      <c r="F6353" s="379" t="s">
        <v>60941</v>
      </c>
      <c r="G6353" s="380" t="s">
        <v>60942</v>
      </c>
      <c r="H6353" s="380" t="s">
        <v>60943</v>
      </c>
      <c r="I6353" s="383"/>
      <c r="J6353" s="384"/>
      <c r="K6353" s="384"/>
    </row>
    <row r="6354" spans="1:11" x14ac:dyDescent="0.25">
      <c r="A6354" s="377"/>
      <c r="B6354" s="378"/>
      <c r="C6354" s="377"/>
      <c r="D6354" s="378"/>
      <c r="E6354" s="378"/>
      <c r="F6354" s="379"/>
      <c r="G6354" s="380"/>
      <c r="H6354" s="380"/>
      <c r="I6354" s="383"/>
      <c r="J6354" s="384"/>
      <c r="K6354" s="384"/>
    </row>
    <row r="6355" spans="1:11" x14ac:dyDescent="0.25">
      <c r="A6355" s="385" t="s">
        <v>63301</v>
      </c>
      <c r="B6355" s="386" t="s">
        <v>63302</v>
      </c>
      <c r="C6355" s="385"/>
      <c r="D6355" s="386"/>
      <c r="E6355" s="386" t="s">
        <v>61030</v>
      </c>
      <c r="F6355" s="379" t="s">
        <v>60946</v>
      </c>
      <c r="G6355" s="380"/>
      <c r="H6355" s="380"/>
      <c r="I6355" s="383"/>
      <c r="J6355" s="384"/>
      <c r="K6355" s="384"/>
    </row>
    <row r="6356" spans="1:11" x14ac:dyDescent="0.25">
      <c r="A6356" s="377"/>
      <c r="B6356" s="378"/>
      <c r="C6356" s="377"/>
      <c r="D6356" s="378" t="s">
        <v>60947</v>
      </c>
      <c r="E6356" s="378"/>
      <c r="F6356" s="379"/>
      <c r="G6356" s="380"/>
      <c r="H6356" s="380"/>
      <c r="I6356" s="383"/>
      <c r="J6356" s="384"/>
      <c r="K6356" s="384"/>
    </row>
    <row r="6357" spans="1:11" x14ac:dyDescent="0.25">
      <c r="A6357" s="377"/>
      <c r="B6357" s="378" t="s">
        <v>60948</v>
      </c>
      <c r="C6357" s="377" t="s">
        <v>63303</v>
      </c>
      <c r="D6357" s="378" t="s">
        <v>63304</v>
      </c>
      <c r="E6357" s="378" t="s">
        <v>33681</v>
      </c>
      <c r="F6357" s="379">
        <v>1</v>
      </c>
      <c r="G6357" s="380">
        <v>44.48</v>
      </c>
      <c r="H6357" s="380">
        <f>+ROUND(F6357*G6357,2)</f>
        <v>44.48</v>
      </c>
      <c r="I6357" s="383" t="s">
        <v>60952</v>
      </c>
      <c r="J6357" s="384" t="s">
        <v>60965</v>
      </c>
      <c r="K6357" s="384" t="s">
        <v>63303</v>
      </c>
    </row>
    <row r="6358" spans="1:11" x14ac:dyDescent="0.25">
      <c r="A6358" s="377"/>
      <c r="B6358" s="378" t="s">
        <v>60948</v>
      </c>
      <c r="C6358" s="377" t="s">
        <v>63305</v>
      </c>
      <c r="D6358" s="378" t="s">
        <v>63306</v>
      </c>
      <c r="E6358" s="378" t="s">
        <v>33681</v>
      </c>
      <c r="F6358" s="379">
        <v>1</v>
      </c>
      <c r="G6358" s="380">
        <v>57.98</v>
      </c>
      <c r="H6358" s="380">
        <f>+ROUND(F6358*G6358,2)</f>
        <v>57.98</v>
      </c>
      <c r="I6358" s="383" t="s">
        <v>60952</v>
      </c>
      <c r="J6358" s="384" t="s">
        <v>60965</v>
      </c>
      <c r="K6358" s="384" t="s">
        <v>63305</v>
      </c>
    </row>
    <row r="6359" spans="1:11" x14ac:dyDescent="0.25">
      <c r="A6359" s="377"/>
      <c r="B6359" s="378" t="s">
        <v>60948</v>
      </c>
      <c r="C6359" s="377" t="s">
        <v>63307</v>
      </c>
      <c r="D6359" s="378" t="s">
        <v>63308</v>
      </c>
      <c r="E6359" s="378" t="s">
        <v>33681</v>
      </c>
      <c r="F6359" s="379">
        <v>1</v>
      </c>
      <c r="G6359" s="380">
        <v>22.89</v>
      </c>
      <c r="H6359" s="380">
        <f>+ROUND(F6359*G6359,2)</f>
        <v>22.89</v>
      </c>
      <c r="I6359" s="383" t="s">
        <v>60952</v>
      </c>
      <c r="J6359" s="384" t="s">
        <v>60965</v>
      </c>
      <c r="K6359" s="384" t="s">
        <v>63307</v>
      </c>
    </row>
    <row r="6360" spans="1:11" x14ac:dyDescent="0.25">
      <c r="A6360" s="377"/>
      <c r="B6360" s="378" t="s">
        <v>60948</v>
      </c>
      <c r="C6360" s="377" t="s">
        <v>63309</v>
      </c>
      <c r="D6360" s="378" t="s">
        <v>63310</v>
      </c>
      <c r="E6360" s="378" t="s">
        <v>33681</v>
      </c>
      <c r="F6360" s="379">
        <v>1</v>
      </c>
      <c r="G6360" s="380">
        <v>24.88</v>
      </c>
      <c r="H6360" s="380">
        <f>+ROUND(F6360*G6360,2)</f>
        <v>24.88</v>
      </c>
      <c r="I6360" s="383" t="s">
        <v>60952</v>
      </c>
      <c r="J6360" s="384" t="s">
        <v>60965</v>
      </c>
      <c r="K6360" s="384" t="s">
        <v>63309</v>
      </c>
    </row>
    <row r="6361" spans="1:11" x14ac:dyDescent="0.25">
      <c r="A6361" s="377"/>
      <c r="B6361" s="378" t="s">
        <v>60948</v>
      </c>
      <c r="C6361" s="377" t="s">
        <v>63311</v>
      </c>
      <c r="D6361" s="378" t="s">
        <v>63312</v>
      </c>
      <c r="E6361" s="378" t="s">
        <v>33681</v>
      </c>
      <c r="F6361" s="379">
        <v>1</v>
      </c>
      <c r="G6361" s="380">
        <v>5.6</v>
      </c>
      <c r="H6361" s="380">
        <f>+ROUND(F6361*G6361,2)</f>
        <v>5.6</v>
      </c>
      <c r="I6361" s="383" t="s">
        <v>60952</v>
      </c>
      <c r="J6361" s="384" t="s">
        <v>60965</v>
      </c>
      <c r="K6361" s="384" t="s">
        <v>63311</v>
      </c>
    </row>
    <row r="6362" spans="1:11" x14ac:dyDescent="0.25">
      <c r="A6362" s="377"/>
      <c r="B6362" s="378"/>
      <c r="C6362" s="377"/>
      <c r="D6362" s="378" t="s">
        <v>60954</v>
      </c>
      <c r="E6362" s="378"/>
      <c r="F6362" s="379"/>
      <c r="G6362" s="380"/>
      <c r="H6362" s="380">
        <f>+SUBTOTAL(9,H6357:H6361)</f>
        <v>155.82999999999998</v>
      </c>
      <c r="I6362" s="383"/>
      <c r="J6362" s="384"/>
      <c r="K6362" s="384"/>
    </row>
    <row r="6363" spans="1:11" x14ac:dyDescent="0.25">
      <c r="A6363" s="377"/>
      <c r="B6363" s="378"/>
      <c r="C6363" s="377"/>
      <c r="D6363" s="378" t="s">
        <v>60955</v>
      </c>
      <c r="E6363" s="378"/>
      <c r="F6363" s="379"/>
      <c r="G6363" s="380"/>
      <c r="H6363" s="380">
        <f>+SUBTOTAL(9,H6356:H6361)</f>
        <v>155.82999999999998</v>
      </c>
      <c r="I6363" s="383"/>
      <c r="J6363" s="384"/>
      <c r="K6363" s="384"/>
    </row>
    <row r="6364" spans="1:11" x14ac:dyDescent="0.25">
      <c r="A6364" s="377"/>
      <c r="B6364" s="378"/>
      <c r="C6364" s="377"/>
      <c r="D6364" s="378" t="s">
        <v>60956</v>
      </c>
      <c r="E6364" s="378"/>
      <c r="F6364" s="379">
        <v>24.18</v>
      </c>
      <c r="G6364" s="380"/>
      <c r="H6364" s="380">
        <f>+ROUND(H6363*F6364/100,2)</f>
        <v>37.68</v>
      </c>
      <c r="I6364" s="383"/>
      <c r="J6364" s="384"/>
      <c r="K6364" s="384"/>
    </row>
    <row r="6365" spans="1:11" x14ac:dyDescent="0.25">
      <c r="A6365" s="377"/>
      <c r="B6365" s="378"/>
      <c r="C6365" s="377"/>
      <c r="D6365" s="378" t="s">
        <v>60957</v>
      </c>
      <c r="E6365" s="378"/>
      <c r="F6365" s="379"/>
      <c r="G6365" s="380"/>
      <c r="H6365" s="380">
        <f>+H6363+H6364</f>
        <v>193.51</v>
      </c>
      <c r="I6365" s="383"/>
      <c r="J6365" s="384"/>
      <c r="K6365" s="384"/>
    </row>
    <row r="6366" spans="1:11" x14ac:dyDescent="0.25">
      <c r="A6366" s="377"/>
      <c r="B6366" s="378"/>
      <c r="C6366" s="377"/>
      <c r="D6366" s="378" t="s">
        <v>60958</v>
      </c>
      <c r="E6366" s="378"/>
      <c r="F6366" s="379"/>
      <c r="G6366" s="380"/>
      <c r="H6366" s="380">
        <v>193.51</v>
      </c>
      <c r="I6366" s="383"/>
      <c r="J6366" s="384"/>
      <c r="K6366" s="384"/>
    </row>
    <row r="6367" spans="1:11" x14ac:dyDescent="0.25">
      <c r="I6367" s="383"/>
      <c r="J6367" s="384"/>
      <c r="K6367" s="384"/>
    </row>
    <row r="6368" spans="1:11" x14ac:dyDescent="0.25">
      <c r="I6368" s="383"/>
      <c r="J6368" s="384"/>
      <c r="K6368" s="384"/>
    </row>
    <row r="6369" spans="1:11" x14ac:dyDescent="0.25">
      <c r="A6369" s="377" t="s">
        <v>60934</v>
      </c>
      <c r="B6369" s="378" t="s">
        <v>60935</v>
      </c>
      <c r="C6369" s="377"/>
      <c r="D6369" s="378"/>
      <c r="E6369" s="378"/>
      <c r="F6369" s="379"/>
      <c r="G6369" s="380"/>
      <c r="H6369" s="380"/>
      <c r="I6369" s="383"/>
      <c r="J6369" s="384"/>
      <c r="K6369" s="384"/>
    </row>
    <row r="6370" spans="1:11" x14ac:dyDescent="0.25">
      <c r="A6370" s="377"/>
      <c r="B6370" s="378"/>
      <c r="C6370" s="377" t="s">
        <v>60938</v>
      </c>
      <c r="D6370" s="378" t="s">
        <v>60939</v>
      </c>
      <c r="E6370" s="378" t="s">
        <v>60940</v>
      </c>
      <c r="F6370" s="379" t="s">
        <v>60941</v>
      </c>
      <c r="G6370" s="380" t="s">
        <v>60942</v>
      </c>
      <c r="H6370" s="380" t="s">
        <v>60943</v>
      </c>
      <c r="I6370" s="383"/>
      <c r="J6370" s="384"/>
      <c r="K6370" s="384"/>
    </row>
    <row r="6371" spans="1:11" x14ac:dyDescent="0.25">
      <c r="A6371" s="377"/>
      <c r="B6371" s="378"/>
      <c r="C6371" s="377"/>
      <c r="D6371" s="378"/>
      <c r="E6371" s="378"/>
      <c r="F6371" s="379"/>
      <c r="G6371" s="380"/>
      <c r="H6371" s="380"/>
      <c r="I6371" s="383"/>
      <c r="J6371" s="384"/>
      <c r="K6371" s="384"/>
    </row>
    <row r="6372" spans="1:11" x14ac:dyDescent="0.25">
      <c r="A6372" s="385" t="s">
        <v>63313</v>
      </c>
      <c r="B6372" s="386" t="s">
        <v>63314</v>
      </c>
      <c r="C6372" s="385"/>
      <c r="D6372" s="386"/>
      <c r="E6372" s="386" t="s">
        <v>33681</v>
      </c>
      <c r="F6372" s="379" t="s">
        <v>60946</v>
      </c>
      <c r="G6372" s="380"/>
      <c r="H6372" s="380"/>
      <c r="I6372" s="383"/>
      <c r="J6372" s="384"/>
      <c r="K6372" s="384"/>
    </row>
    <row r="6373" spans="1:11" x14ac:dyDescent="0.25">
      <c r="A6373" s="377"/>
      <c r="B6373" s="378">
        <v>3</v>
      </c>
      <c r="C6373" s="377" t="s">
        <v>63315</v>
      </c>
      <c r="D6373" s="378" t="s">
        <v>63316</v>
      </c>
      <c r="E6373" s="378" t="s">
        <v>284</v>
      </c>
      <c r="F6373" s="379">
        <v>5.5600000000000003E-5</v>
      </c>
      <c r="G6373" s="380">
        <v>800000</v>
      </c>
      <c r="H6373" s="380">
        <f>+ROUND(F6373*G6373,2)</f>
        <v>44.48</v>
      </c>
      <c r="I6373" s="383" t="s">
        <v>61092</v>
      </c>
      <c r="J6373" s="384" t="s">
        <v>60965</v>
      </c>
      <c r="K6373" s="384">
        <v>7624</v>
      </c>
    </row>
    <row r="6374" spans="1:11" x14ac:dyDescent="0.25">
      <c r="A6374" s="377"/>
      <c r="B6374" s="378"/>
      <c r="C6374" s="377"/>
      <c r="D6374" s="378" t="s">
        <v>61094</v>
      </c>
      <c r="E6374" s="378"/>
      <c r="F6374" s="379"/>
      <c r="G6374" s="380"/>
      <c r="H6374" s="380">
        <f>+SUBTOTAL(9,H6373:H6373)</f>
        <v>44.48</v>
      </c>
      <c r="I6374" s="383"/>
      <c r="J6374" s="384"/>
      <c r="K6374" s="384"/>
    </row>
    <row r="6375" spans="1:11" x14ac:dyDescent="0.25">
      <c r="A6375" s="377"/>
      <c r="B6375" s="378"/>
      <c r="C6375" s="377"/>
      <c r="D6375" s="378" t="s">
        <v>60955</v>
      </c>
      <c r="E6375" s="378"/>
      <c r="F6375" s="379"/>
      <c r="G6375" s="380"/>
      <c r="H6375" s="380">
        <f>+SUBTOTAL(9,H6373:H6373)</f>
        <v>44.48</v>
      </c>
      <c r="I6375" s="383"/>
      <c r="J6375" s="384"/>
      <c r="K6375" s="384"/>
    </row>
    <row r="6376" spans="1:11" x14ac:dyDescent="0.25">
      <c r="A6376" s="377"/>
      <c r="B6376" s="378"/>
      <c r="C6376" s="377"/>
      <c r="D6376" s="378" t="s">
        <v>60956</v>
      </c>
      <c r="E6376" s="378"/>
      <c r="F6376" s="379">
        <v>24.18</v>
      </c>
      <c r="G6376" s="380"/>
      <c r="H6376" s="380">
        <f>+ROUND(H6375*F6376/100,2)</f>
        <v>10.76</v>
      </c>
      <c r="I6376" s="383"/>
      <c r="J6376" s="384"/>
      <c r="K6376" s="384"/>
    </row>
    <row r="6377" spans="1:11" x14ac:dyDescent="0.25">
      <c r="A6377" s="377"/>
      <c r="B6377" s="378"/>
      <c r="C6377" s="377"/>
      <c r="D6377" s="378" t="s">
        <v>60957</v>
      </c>
      <c r="E6377" s="378"/>
      <c r="F6377" s="379"/>
      <c r="G6377" s="380"/>
      <c r="H6377" s="380">
        <f>+H6375+H6376</f>
        <v>55.239999999999995</v>
      </c>
      <c r="I6377" s="383"/>
      <c r="J6377" s="384"/>
      <c r="K6377" s="384"/>
    </row>
    <row r="6378" spans="1:11" x14ac:dyDescent="0.25">
      <c r="A6378" s="377"/>
      <c r="B6378" s="378"/>
      <c r="C6378" s="377"/>
      <c r="D6378" s="378" t="s">
        <v>60958</v>
      </c>
      <c r="E6378" s="378"/>
      <c r="F6378" s="379"/>
      <c r="G6378" s="380"/>
      <c r="H6378" s="380">
        <v>55.24</v>
      </c>
      <c r="I6378" s="383"/>
      <c r="J6378" s="384"/>
      <c r="K6378" s="384"/>
    </row>
    <row r="6379" spans="1:11" x14ac:dyDescent="0.25">
      <c r="I6379" s="383"/>
      <c r="J6379" s="384"/>
      <c r="K6379" s="384"/>
    </row>
    <row r="6380" spans="1:11" x14ac:dyDescent="0.25">
      <c r="I6380" s="383"/>
      <c r="J6380" s="384"/>
      <c r="K6380" s="384"/>
    </row>
    <row r="6381" spans="1:11" x14ac:dyDescent="0.25">
      <c r="A6381" s="377" t="s">
        <v>60934</v>
      </c>
      <c r="B6381" s="378" t="s">
        <v>60935</v>
      </c>
      <c r="C6381" s="377"/>
      <c r="D6381" s="378"/>
      <c r="E6381" s="378"/>
      <c r="F6381" s="379"/>
      <c r="G6381" s="380"/>
      <c r="H6381" s="380"/>
      <c r="I6381" s="383"/>
      <c r="J6381" s="384"/>
      <c r="K6381" s="384"/>
    </row>
    <row r="6382" spans="1:11" x14ac:dyDescent="0.25">
      <c r="A6382" s="377"/>
      <c r="B6382" s="378"/>
      <c r="C6382" s="377" t="s">
        <v>60938</v>
      </c>
      <c r="D6382" s="378" t="s">
        <v>60939</v>
      </c>
      <c r="E6382" s="378" t="s">
        <v>60940</v>
      </c>
      <c r="F6382" s="379" t="s">
        <v>60941</v>
      </c>
      <c r="G6382" s="380" t="s">
        <v>60942</v>
      </c>
      <c r="H6382" s="380" t="s">
        <v>60943</v>
      </c>
      <c r="I6382" s="383"/>
      <c r="J6382" s="384"/>
      <c r="K6382" s="384"/>
    </row>
    <row r="6383" spans="1:11" x14ac:dyDescent="0.25">
      <c r="A6383" s="377"/>
      <c r="B6383" s="378"/>
      <c r="C6383" s="377"/>
      <c r="D6383" s="378"/>
      <c r="E6383" s="378"/>
      <c r="F6383" s="379"/>
      <c r="G6383" s="380"/>
      <c r="H6383" s="380"/>
      <c r="I6383" s="383"/>
      <c r="J6383" s="384"/>
      <c r="K6383" s="384"/>
    </row>
    <row r="6384" spans="1:11" x14ac:dyDescent="0.25">
      <c r="A6384" s="385" t="s">
        <v>63317</v>
      </c>
      <c r="B6384" s="386" t="s">
        <v>63318</v>
      </c>
      <c r="C6384" s="385"/>
      <c r="D6384" s="386"/>
      <c r="E6384" s="386" t="s">
        <v>33681</v>
      </c>
      <c r="F6384" s="379" t="s">
        <v>60946</v>
      </c>
      <c r="G6384" s="380"/>
      <c r="H6384" s="380"/>
      <c r="I6384" s="383"/>
      <c r="J6384" s="384"/>
      <c r="K6384" s="384"/>
    </row>
    <row r="6385" spans="1:11" x14ac:dyDescent="0.25">
      <c r="A6385" s="377"/>
      <c r="B6385" s="378">
        <v>2</v>
      </c>
      <c r="C6385" s="377" t="s">
        <v>27114</v>
      </c>
      <c r="D6385" s="378" t="s">
        <v>62528</v>
      </c>
      <c r="E6385" s="378" t="s">
        <v>33591</v>
      </c>
      <c r="F6385" s="379">
        <v>15.67</v>
      </c>
      <c r="G6385" s="380">
        <v>3.7</v>
      </c>
      <c r="H6385" s="380">
        <f>+ROUND(F6385*G6385,2)</f>
        <v>57.98</v>
      </c>
      <c r="I6385" s="383" t="s">
        <v>60981</v>
      </c>
      <c r="J6385" s="384" t="s">
        <v>60965</v>
      </c>
      <c r="K6385" s="384">
        <v>4221</v>
      </c>
    </row>
    <row r="6386" spans="1:11" x14ac:dyDescent="0.25">
      <c r="A6386" s="377"/>
      <c r="B6386" s="378"/>
      <c r="C6386" s="377"/>
      <c r="D6386" s="378" t="s">
        <v>60986</v>
      </c>
      <c r="E6386" s="378"/>
      <c r="F6386" s="379"/>
      <c r="G6386" s="380"/>
      <c r="H6386" s="380">
        <f>+SUBTOTAL(9,H6385:H6385)</f>
        <v>57.98</v>
      </c>
      <c r="I6386" s="383"/>
      <c r="J6386" s="384"/>
      <c r="K6386" s="384"/>
    </row>
    <row r="6387" spans="1:11" x14ac:dyDescent="0.25">
      <c r="A6387" s="377"/>
      <c r="B6387" s="378"/>
      <c r="C6387" s="377"/>
      <c r="D6387" s="378" t="s">
        <v>60955</v>
      </c>
      <c r="E6387" s="378"/>
      <c r="F6387" s="379"/>
      <c r="G6387" s="380"/>
      <c r="H6387" s="380">
        <f>+SUBTOTAL(9,H6385:H6385)</f>
        <v>57.98</v>
      </c>
      <c r="I6387" s="383"/>
      <c r="J6387" s="384"/>
      <c r="K6387" s="384"/>
    </row>
    <row r="6388" spans="1:11" x14ac:dyDescent="0.25">
      <c r="A6388" s="377"/>
      <c r="B6388" s="378"/>
      <c r="C6388" s="377"/>
      <c r="D6388" s="378" t="s">
        <v>60956</v>
      </c>
      <c r="E6388" s="378"/>
      <c r="F6388" s="379">
        <v>24.18</v>
      </c>
      <c r="G6388" s="380"/>
      <c r="H6388" s="380">
        <f>+ROUND(H6387*F6388/100,2)</f>
        <v>14.02</v>
      </c>
      <c r="I6388" s="383"/>
      <c r="J6388" s="384"/>
      <c r="K6388" s="384"/>
    </row>
    <row r="6389" spans="1:11" x14ac:dyDescent="0.25">
      <c r="A6389" s="377"/>
      <c r="B6389" s="378"/>
      <c r="C6389" s="377"/>
      <c r="D6389" s="378" t="s">
        <v>60957</v>
      </c>
      <c r="E6389" s="378"/>
      <c r="F6389" s="379"/>
      <c r="G6389" s="380"/>
      <c r="H6389" s="380">
        <f>+H6387+H6388</f>
        <v>72</v>
      </c>
      <c r="I6389" s="383"/>
      <c r="J6389" s="384"/>
      <c r="K6389" s="384"/>
    </row>
    <row r="6390" spans="1:11" x14ac:dyDescent="0.25">
      <c r="A6390" s="377"/>
      <c r="B6390" s="378"/>
      <c r="C6390" s="377"/>
      <c r="D6390" s="378" t="s">
        <v>60958</v>
      </c>
      <c r="E6390" s="378"/>
      <c r="F6390" s="379"/>
      <c r="G6390" s="380"/>
      <c r="H6390" s="380">
        <v>72</v>
      </c>
      <c r="I6390" s="383"/>
      <c r="J6390" s="384"/>
      <c r="K6390" s="384"/>
    </row>
    <row r="6391" spans="1:11" x14ac:dyDescent="0.25">
      <c r="I6391" s="383"/>
      <c r="J6391" s="384"/>
      <c r="K6391" s="384"/>
    </row>
    <row r="6392" spans="1:11" x14ac:dyDescent="0.25">
      <c r="I6392" s="383"/>
      <c r="J6392" s="384"/>
      <c r="K6392" s="384"/>
    </row>
    <row r="6393" spans="1:11" x14ac:dyDescent="0.25">
      <c r="A6393" s="377" t="s">
        <v>60934</v>
      </c>
      <c r="B6393" s="378" t="s">
        <v>60935</v>
      </c>
      <c r="C6393" s="377"/>
      <c r="D6393" s="378"/>
      <c r="E6393" s="378"/>
      <c r="F6393" s="379"/>
      <c r="G6393" s="380"/>
      <c r="H6393" s="380"/>
      <c r="I6393" s="383"/>
      <c r="J6393" s="384"/>
      <c r="K6393" s="384"/>
    </row>
    <row r="6394" spans="1:11" x14ac:dyDescent="0.25">
      <c r="A6394" s="377"/>
      <c r="B6394" s="378"/>
      <c r="C6394" s="377" t="s">
        <v>60938</v>
      </c>
      <c r="D6394" s="378" t="s">
        <v>60939</v>
      </c>
      <c r="E6394" s="378" t="s">
        <v>60940</v>
      </c>
      <c r="F6394" s="379" t="s">
        <v>60941</v>
      </c>
      <c r="G6394" s="380" t="s">
        <v>60942</v>
      </c>
      <c r="H6394" s="380" t="s">
        <v>60943</v>
      </c>
      <c r="I6394" s="383"/>
      <c r="J6394" s="384"/>
      <c r="K6394" s="384"/>
    </row>
    <row r="6395" spans="1:11" x14ac:dyDescent="0.25">
      <c r="A6395" s="377"/>
      <c r="B6395" s="378"/>
      <c r="C6395" s="377"/>
      <c r="D6395" s="378"/>
      <c r="E6395" s="378"/>
      <c r="F6395" s="379"/>
      <c r="G6395" s="380"/>
      <c r="H6395" s="380"/>
      <c r="I6395" s="383"/>
      <c r="J6395" s="384"/>
      <c r="K6395" s="384"/>
    </row>
    <row r="6396" spans="1:11" x14ac:dyDescent="0.25">
      <c r="A6396" s="385" t="s">
        <v>63319</v>
      </c>
      <c r="B6396" s="386" t="s">
        <v>63320</v>
      </c>
      <c r="C6396" s="385"/>
      <c r="D6396" s="386"/>
      <c r="E6396" s="386" t="s">
        <v>33681</v>
      </c>
      <c r="F6396" s="379" t="s">
        <v>60946</v>
      </c>
      <c r="G6396" s="380"/>
      <c r="H6396" s="380"/>
      <c r="I6396" s="383"/>
      <c r="J6396" s="384"/>
      <c r="K6396" s="384"/>
    </row>
    <row r="6397" spans="1:11" x14ac:dyDescent="0.25">
      <c r="A6397" s="377"/>
      <c r="B6397" s="378">
        <v>1</v>
      </c>
      <c r="C6397" s="377" t="s">
        <v>63321</v>
      </c>
      <c r="D6397" s="378" t="s">
        <v>63322</v>
      </c>
      <c r="E6397" s="378" t="s">
        <v>33681</v>
      </c>
      <c r="F6397" s="379">
        <v>1</v>
      </c>
      <c r="G6397" s="380">
        <v>19.21</v>
      </c>
      <c r="H6397" s="380">
        <f>+ROUND(F6397*G6397,2)</f>
        <v>19.21</v>
      </c>
      <c r="I6397" s="383" t="s">
        <v>61113</v>
      </c>
      <c r="J6397" s="384" t="s">
        <v>60965</v>
      </c>
      <c r="K6397" s="384">
        <v>4237</v>
      </c>
    </row>
    <row r="6398" spans="1:11" x14ac:dyDescent="0.25">
      <c r="A6398" s="377"/>
      <c r="B6398" s="378"/>
      <c r="C6398" s="377"/>
      <c r="D6398" s="378" t="s">
        <v>61118</v>
      </c>
      <c r="E6398" s="378"/>
      <c r="F6398" s="379"/>
      <c r="G6398" s="380"/>
      <c r="H6398" s="380">
        <f>+SUBTOTAL(9,H6397:H6397)</f>
        <v>19.21</v>
      </c>
      <c r="I6398" s="383"/>
      <c r="J6398" s="384"/>
      <c r="K6398" s="384"/>
    </row>
    <row r="6399" spans="1:11" x14ac:dyDescent="0.25">
      <c r="A6399" s="377"/>
      <c r="B6399" s="378">
        <v>2</v>
      </c>
      <c r="C6399" s="377" t="s">
        <v>30810</v>
      </c>
      <c r="D6399" s="378" t="s">
        <v>61836</v>
      </c>
      <c r="E6399" s="378" t="s">
        <v>33681</v>
      </c>
      <c r="F6399" s="379">
        <v>1</v>
      </c>
      <c r="G6399" s="380">
        <v>1.77</v>
      </c>
      <c r="H6399" s="380">
        <f t="shared" ref="H6399:H6404" si="50">+ROUND(F6399*G6399,2)</f>
        <v>1.77</v>
      </c>
      <c r="I6399" s="383" t="s">
        <v>60981</v>
      </c>
      <c r="J6399" s="384" t="s">
        <v>60965</v>
      </c>
      <c r="K6399" s="384">
        <v>37370</v>
      </c>
    </row>
    <row r="6400" spans="1:11" x14ac:dyDescent="0.25">
      <c r="A6400" s="377"/>
      <c r="B6400" s="378">
        <v>2</v>
      </c>
      <c r="C6400" s="377" t="s">
        <v>30812</v>
      </c>
      <c r="D6400" s="378" t="s">
        <v>61837</v>
      </c>
      <c r="E6400" s="378" t="s">
        <v>33681</v>
      </c>
      <c r="F6400" s="379">
        <v>1</v>
      </c>
      <c r="G6400" s="380">
        <v>0.67</v>
      </c>
      <c r="H6400" s="380">
        <f t="shared" si="50"/>
        <v>0.67</v>
      </c>
      <c r="I6400" s="383" t="s">
        <v>60981</v>
      </c>
      <c r="J6400" s="384" t="s">
        <v>60965</v>
      </c>
      <c r="K6400" s="384">
        <v>37371</v>
      </c>
    </row>
    <row r="6401" spans="1:11" x14ac:dyDescent="0.25">
      <c r="A6401" s="377"/>
      <c r="B6401" s="378">
        <v>2</v>
      </c>
      <c r="C6401" s="377" t="s">
        <v>30814</v>
      </c>
      <c r="D6401" s="378" t="s">
        <v>61838</v>
      </c>
      <c r="E6401" s="378" t="s">
        <v>33681</v>
      </c>
      <c r="F6401" s="379">
        <v>1</v>
      </c>
      <c r="G6401" s="380">
        <v>0.35</v>
      </c>
      <c r="H6401" s="380">
        <f t="shared" si="50"/>
        <v>0.35</v>
      </c>
      <c r="I6401" s="383" t="s">
        <v>60981</v>
      </c>
      <c r="J6401" s="384" t="s">
        <v>60965</v>
      </c>
      <c r="K6401" s="384">
        <v>37372</v>
      </c>
    </row>
    <row r="6402" spans="1:11" x14ac:dyDescent="0.25">
      <c r="A6402" s="377"/>
      <c r="B6402" s="378">
        <v>2</v>
      </c>
      <c r="C6402" s="377" t="s">
        <v>30816</v>
      </c>
      <c r="D6402" s="378" t="s">
        <v>61839</v>
      </c>
      <c r="E6402" s="378" t="s">
        <v>33681</v>
      </c>
      <c r="F6402" s="379">
        <v>1</v>
      </c>
      <c r="G6402" s="380">
        <v>7.0000000000000007E-2</v>
      </c>
      <c r="H6402" s="380">
        <f t="shared" si="50"/>
        <v>7.0000000000000007E-2</v>
      </c>
      <c r="I6402" s="383" t="s">
        <v>60981</v>
      </c>
      <c r="J6402" s="384" t="s">
        <v>60965</v>
      </c>
      <c r="K6402" s="384">
        <v>37373</v>
      </c>
    </row>
    <row r="6403" spans="1:11" x14ac:dyDescent="0.25">
      <c r="A6403" s="377"/>
      <c r="B6403" s="378">
        <v>2</v>
      </c>
      <c r="C6403" s="377" t="s">
        <v>61898</v>
      </c>
      <c r="D6403" s="378" t="s">
        <v>61899</v>
      </c>
      <c r="E6403" s="378" t="s">
        <v>33681</v>
      </c>
      <c r="F6403" s="379">
        <v>1</v>
      </c>
      <c r="G6403" s="380">
        <v>0.01</v>
      </c>
      <c r="H6403" s="380">
        <f t="shared" si="50"/>
        <v>0.01</v>
      </c>
      <c r="I6403" s="383" t="s">
        <v>60981</v>
      </c>
      <c r="J6403" s="384" t="s">
        <v>60965</v>
      </c>
      <c r="K6403" s="384">
        <v>43464</v>
      </c>
    </row>
    <row r="6404" spans="1:11" x14ac:dyDescent="0.25">
      <c r="A6404" s="377"/>
      <c r="B6404" s="378">
        <v>2</v>
      </c>
      <c r="C6404" s="377" t="s">
        <v>61900</v>
      </c>
      <c r="D6404" s="378" t="s">
        <v>61901</v>
      </c>
      <c r="E6404" s="378" t="s">
        <v>33681</v>
      </c>
      <c r="F6404" s="379">
        <v>1</v>
      </c>
      <c r="G6404" s="380">
        <v>0.66</v>
      </c>
      <c r="H6404" s="380">
        <f t="shared" si="50"/>
        <v>0.66</v>
      </c>
      <c r="I6404" s="383" t="s">
        <v>60981</v>
      </c>
      <c r="J6404" s="384" t="s">
        <v>60965</v>
      </c>
      <c r="K6404" s="384">
        <v>43488</v>
      </c>
    </row>
    <row r="6405" spans="1:11" x14ac:dyDescent="0.25">
      <c r="A6405" s="377"/>
      <c r="B6405" s="378"/>
      <c r="C6405" s="377"/>
      <c r="D6405" s="378" t="s">
        <v>60986</v>
      </c>
      <c r="E6405" s="378"/>
      <c r="F6405" s="379"/>
      <c r="G6405" s="380"/>
      <c r="H6405" s="380">
        <f>+SUBTOTAL(9,H6399:H6404)</f>
        <v>3.53</v>
      </c>
      <c r="I6405" s="383"/>
      <c r="J6405" s="384"/>
      <c r="K6405" s="384"/>
    </row>
    <row r="6406" spans="1:11" x14ac:dyDescent="0.25">
      <c r="A6406" s="377"/>
      <c r="B6406" s="378"/>
      <c r="C6406" s="377"/>
      <c r="D6406" s="378" t="s">
        <v>60947</v>
      </c>
      <c r="E6406" s="378"/>
      <c r="F6406" s="379"/>
      <c r="G6406" s="380"/>
      <c r="H6406" s="380"/>
      <c r="I6406" s="383"/>
      <c r="J6406" s="384"/>
      <c r="K6406" s="384"/>
    </row>
    <row r="6407" spans="1:11" x14ac:dyDescent="0.25">
      <c r="A6407" s="377"/>
      <c r="B6407" s="378" t="s">
        <v>60948</v>
      </c>
      <c r="C6407" s="377" t="s">
        <v>63323</v>
      </c>
      <c r="D6407" s="378" t="s">
        <v>63324</v>
      </c>
      <c r="E6407" s="378" t="s">
        <v>33681</v>
      </c>
      <c r="F6407" s="379">
        <v>1</v>
      </c>
      <c r="G6407" s="380">
        <v>0.15</v>
      </c>
      <c r="H6407" s="380">
        <f>+ROUND(F6407*G6407,2)</f>
        <v>0.15</v>
      </c>
      <c r="I6407" s="383" t="s">
        <v>60952</v>
      </c>
      <c r="J6407" s="384" t="s">
        <v>60965</v>
      </c>
      <c r="K6407" s="384" t="s">
        <v>63323</v>
      </c>
    </row>
    <row r="6408" spans="1:11" x14ac:dyDescent="0.25">
      <c r="A6408" s="377"/>
      <c r="B6408" s="378"/>
      <c r="C6408" s="377"/>
      <c r="D6408" s="378" t="s">
        <v>60954</v>
      </c>
      <c r="E6408" s="378"/>
      <c r="F6408" s="379"/>
      <c r="G6408" s="380"/>
      <c r="H6408" s="380">
        <f>+SUBTOTAL(9,H6407:H6407)</f>
        <v>0.15</v>
      </c>
      <c r="I6408" s="383"/>
      <c r="J6408" s="384"/>
      <c r="K6408" s="384"/>
    </row>
    <row r="6409" spans="1:11" x14ac:dyDescent="0.25">
      <c r="A6409" s="377"/>
      <c r="B6409" s="378"/>
      <c r="C6409" s="377"/>
      <c r="D6409" s="378" t="s">
        <v>60955</v>
      </c>
      <c r="E6409" s="378"/>
      <c r="F6409" s="379"/>
      <c r="G6409" s="380"/>
      <c r="H6409" s="380">
        <f>+SUBTOTAL(9,H6397:H6407)</f>
        <v>22.890000000000004</v>
      </c>
      <c r="I6409" s="383"/>
      <c r="J6409" s="384"/>
      <c r="K6409" s="384"/>
    </row>
    <row r="6410" spans="1:11" x14ac:dyDescent="0.25">
      <c r="A6410" s="377"/>
      <c r="B6410" s="378"/>
      <c r="C6410" s="377"/>
      <c r="D6410" s="378" t="s">
        <v>60956</v>
      </c>
      <c r="E6410" s="378"/>
      <c r="F6410" s="379">
        <v>24.18</v>
      </c>
      <c r="G6410" s="380"/>
      <c r="H6410" s="380">
        <f>+ROUND(H6409*F6410/100,2)</f>
        <v>5.53</v>
      </c>
      <c r="I6410" s="383"/>
      <c r="J6410" s="384"/>
      <c r="K6410" s="384"/>
    </row>
    <row r="6411" spans="1:11" x14ac:dyDescent="0.25">
      <c r="A6411" s="377"/>
      <c r="B6411" s="378"/>
      <c r="C6411" s="377"/>
      <c r="D6411" s="378" t="s">
        <v>60957</v>
      </c>
      <c r="E6411" s="378"/>
      <c r="F6411" s="379"/>
      <c r="G6411" s="380"/>
      <c r="H6411" s="380">
        <f>+H6409+H6410</f>
        <v>28.420000000000005</v>
      </c>
      <c r="I6411" s="383"/>
      <c r="J6411" s="384"/>
      <c r="K6411" s="384"/>
    </row>
    <row r="6412" spans="1:11" x14ac:dyDescent="0.25">
      <c r="A6412" s="377"/>
      <c r="B6412" s="378"/>
      <c r="C6412" s="377"/>
      <c r="D6412" s="378" t="s">
        <v>60958</v>
      </c>
      <c r="E6412" s="378"/>
      <c r="F6412" s="379"/>
      <c r="G6412" s="380"/>
      <c r="H6412" s="380">
        <v>28.42</v>
      </c>
      <c r="I6412" s="383"/>
      <c r="J6412" s="384"/>
      <c r="K6412" s="384"/>
    </row>
    <row r="6413" spans="1:11" x14ac:dyDescent="0.25">
      <c r="I6413" s="383"/>
      <c r="J6413" s="384"/>
      <c r="K6413" s="384"/>
    </row>
    <row r="6414" spans="1:11" x14ac:dyDescent="0.25">
      <c r="I6414" s="383"/>
      <c r="J6414" s="384"/>
      <c r="K6414" s="384"/>
    </row>
    <row r="6415" spans="1:11" x14ac:dyDescent="0.25">
      <c r="A6415" s="377" t="s">
        <v>60934</v>
      </c>
      <c r="B6415" s="378" t="s">
        <v>60935</v>
      </c>
      <c r="C6415" s="377"/>
      <c r="D6415" s="378"/>
      <c r="E6415" s="378"/>
      <c r="F6415" s="379"/>
      <c r="G6415" s="380"/>
      <c r="H6415" s="380"/>
      <c r="I6415" s="383"/>
      <c r="J6415" s="384"/>
      <c r="K6415" s="384"/>
    </row>
    <row r="6416" spans="1:11" x14ac:dyDescent="0.25">
      <c r="A6416" s="377"/>
      <c r="B6416" s="378"/>
      <c r="C6416" s="377" t="s">
        <v>60938</v>
      </c>
      <c r="D6416" s="378" t="s">
        <v>60939</v>
      </c>
      <c r="E6416" s="378" t="s">
        <v>60940</v>
      </c>
      <c r="F6416" s="379" t="s">
        <v>60941</v>
      </c>
      <c r="G6416" s="380" t="s">
        <v>60942</v>
      </c>
      <c r="H6416" s="380" t="s">
        <v>60943</v>
      </c>
      <c r="I6416" s="383"/>
      <c r="J6416" s="384"/>
      <c r="K6416" s="384"/>
    </row>
    <row r="6417" spans="1:11" x14ac:dyDescent="0.25">
      <c r="A6417" s="377"/>
      <c r="B6417" s="378"/>
      <c r="C6417" s="377"/>
      <c r="D6417" s="378"/>
      <c r="E6417" s="378"/>
      <c r="F6417" s="379"/>
      <c r="G6417" s="380"/>
      <c r="H6417" s="380"/>
      <c r="I6417" s="383"/>
      <c r="J6417" s="384"/>
      <c r="K6417" s="384"/>
    </row>
    <row r="6418" spans="1:11" x14ac:dyDescent="0.25">
      <c r="A6418" s="385" t="s">
        <v>63325</v>
      </c>
      <c r="B6418" s="386" t="s">
        <v>63326</v>
      </c>
      <c r="C6418" s="385"/>
      <c r="D6418" s="386"/>
      <c r="E6418" s="386" t="s">
        <v>33681</v>
      </c>
      <c r="F6418" s="379" t="s">
        <v>60946</v>
      </c>
      <c r="G6418" s="380"/>
      <c r="H6418" s="380"/>
      <c r="I6418" s="383"/>
      <c r="J6418" s="384"/>
      <c r="K6418" s="384"/>
    </row>
    <row r="6419" spans="1:11" x14ac:dyDescent="0.25">
      <c r="A6419" s="377"/>
      <c r="B6419" s="378">
        <v>1</v>
      </c>
      <c r="C6419" s="377" t="s">
        <v>63321</v>
      </c>
      <c r="D6419" s="378" t="s">
        <v>63322</v>
      </c>
      <c r="E6419" s="378" t="s">
        <v>33681</v>
      </c>
      <c r="F6419" s="379">
        <v>7.9000000000000008E-3</v>
      </c>
      <c r="G6419" s="380">
        <v>19.21</v>
      </c>
      <c r="H6419" s="380">
        <f>+ROUND(F6419*G6419,2)</f>
        <v>0.15</v>
      </c>
      <c r="I6419" s="383" t="s">
        <v>61113</v>
      </c>
      <c r="J6419" s="384" t="s">
        <v>60965</v>
      </c>
      <c r="K6419" s="384">
        <v>4237</v>
      </c>
    </row>
    <row r="6420" spans="1:11" x14ac:dyDescent="0.25">
      <c r="A6420" s="377"/>
      <c r="B6420" s="378"/>
      <c r="C6420" s="377"/>
      <c r="D6420" s="378" t="s">
        <v>61118</v>
      </c>
      <c r="E6420" s="378"/>
      <c r="F6420" s="379"/>
      <c r="G6420" s="380"/>
      <c r="H6420" s="380">
        <f>+SUBTOTAL(9,H6419:H6419)</f>
        <v>0.15</v>
      </c>
      <c r="I6420" s="383"/>
      <c r="J6420" s="384"/>
      <c r="K6420" s="384"/>
    </row>
    <row r="6421" spans="1:11" x14ac:dyDescent="0.25">
      <c r="A6421" s="377"/>
      <c r="B6421" s="378"/>
      <c r="C6421" s="377"/>
      <c r="D6421" s="378" t="s">
        <v>60955</v>
      </c>
      <c r="E6421" s="378"/>
      <c r="F6421" s="379"/>
      <c r="G6421" s="380"/>
      <c r="H6421" s="380">
        <f>+SUBTOTAL(9,H6419:H6419)</f>
        <v>0.15</v>
      </c>
      <c r="I6421" s="383"/>
      <c r="J6421" s="384"/>
      <c r="K6421" s="384"/>
    </row>
    <row r="6422" spans="1:11" x14ac:dyDescent="0.25">
      <c r="A6422" s="377"/>
      <c r="B6422" s="378"/>
      <c r="C6422" s="377"/>
      <c r="D6422" s="378" t="s">
        <v>60956</v>
      </c>
      <c r="E6422" s="378"/>
      <c r="F6422" s="379">
        <v>24.18</v>
      </c>
      <c r="G6422" s="380"/>
      <c r="H6422" s="380">
        <f>+ROUND(H6421*F6422/100,2)</f>
        <v>0.04</v>
      </c>
      <c r="I6422" s="383"/>
      <c r="J6422" s="384"/>
      <c r="K6422" s="384"/>
    </row>
    <row r="6423" spans="1:11" x14ac:dyDescent="0.25">
      <c r="A6423" s="377"/>
      <c r="B6423" s="378"/>
      <c r="C6423" s="377"/>
      <c r="D6423" s="378" t="s">
        <v>60957</v>
      </c>
      <c r="E6423" s="378"/>
      <c r="F6423" s="379"/>
      <c r="G6423" s="380"/>
      <c r="H6423" s="380">
        <f>+H6421+H6422</f>
        <v>0.19</v>
      </c>
      <c r="I6423" s="383"/>
      <c r="J6423" s="384"/>
      <c r="K6423" s="384"/>
    </row>
    <row r="6424" spans="1:11" x14ac:dyDescent="0.25">
      <c r="A6424" s="377"/>
      <c r="B6424" s="378"/>
      <c r="C6424" s="377"/>
      <c r="D6424" s="378" t="s">
        <v>60958</v>
      </c>
      <c r="E6424" s="378"/>
      <c r="F6424" s="379"/>
      <c r="G6424" s="380"/>
      <c r="H6424" s="380">
        <v>0.19</v>
      </c>
      <c r="I6424" s="383"/>
      <c r="J6424" s="384"/>
      <c r="K6424" s="384"/>
    </row>
    <row r="6425" spans="1:11" x14ac:dyDescent="0.25">
      <c r="I6425" s="383"/>
      <c r="J6425" s="384"/>
      <c r="K6425" s="384"/>
    </row>
    <row r="6426" spans="1:11" x14ac:dyDescent="0.25">
      <c r="I6426" s="383"/>
      <c r="J6426" s="384"/>
      <c r="K6426" s="384"/>
    </row>
    <row r="6427" spans="1:11" x14ac:dyDescent="0.25">
      <c r="A6427" s="377" t="s">
        <v>60934</v>
      </c>
      <c r="B6427" s="378" t="s">
        <v>60935</v>
      </c>
      <c r="C6427" s="377"/>
      <c r="D6427" s="378"/>
      <c r="E6427" s="378"/>
      <c r="F6427" s="379"/>
      <c r="G6427" s="380"/>
      <c r="H6427" s="380"/>
      <c r="I6427" s="383"/>
      <c r="J6427" s="384"/>
      <c r="K6427" s="384"/>
    </row>
    <row r="6428" spans="1:11" x14ac:dyDescent="0.25">
      <c r="A6428" s="377"/>
      <c r="B6428" s="378"/>
      <c r="C6428" s="377" t="s">
        <v>60938</v>
      </c>
      <c r="D6428" s="378" t="s">
        <v>60939</v>
      </c>
      <c r="E6428" s="378" t="s">
        <v>60940</v>
      </c>
      <c r="F6428" s="379" t="s">
        <v>60941</v>
      </c>
      <c r="G6428" s="380" t="s">
        <v>60942</v>
      </c>
      <c r="H6428" s="380" t="s">
        <v>60943</v>
      </c>
      <c r="I6428" s="383"/>
      <c r="J6428" s="384"/>
      <c r="K6428" s="384"/>
    </row>
    <row r="6429" spans="1:11" x14ac:dyDescent="0.25">
      <c r="A6429" s="377"/>
      <c r="B6429" s="378"/>
      <c r="C6429" s="377"/>
      <c r="D6429" s="378"/>
      <c r="E6429" s="378"/>
      <c r="F6429" s="379"/>
      <c r="G6429" s="380"/>
      <c r="H6429" s="380"/>
      <c r="I6429" s="383"/>
      <c r="J6429" s="384"/>
      <c r="K6429" s="384"/>
    </row>
    <row r="6430" spans="1:11" x14ac:dyDescent="0.25">
      <c r="A6430" s="385" t="s">
        <v>63327</v>
      </c>
      <c r="B6430" s="386" t="s">
        <v>63328</v>
      </c>
      <c r="C6430" s="385"/>
      <c r="D6430" s="386"/>
      <c r="E6430" s="386" t="s">
        <v>33681</v>
      </c>
      <c r="F6430" s="379" t="s">
        <v>60946</v>
      </c>
      <c r="G6430" s="380"/>
      <c r="H6430" s="380"/>
      <c r="I6430" s="383"/>
      <c r="J6430" s="384"/>
      <c r="K6430" s="384"/>
    </row>
    <row r="6431" spans="1:11" x14ac:dyDescent="0.25">
      <c r="A6431" s="377"/>
      <c r="B6431" s="378">
        <v>3</v>
      </c>
      <c r="C6431" s="377" t="s">
        <v>63315</v>
      </c>
      <c r="D6431" s="378" t="s">
        <v>63316</v>
      </c>
      <c r="E6431" s="378" t="s">
        <v>284</v>
      </c>
      <c r="F6431" s="379">
        <v>3.1099999999999997E-5</v>
      </c>
      <c r="G6431" s="380">
        <v>800000</v>
      </c>
      <c r="H6431" s="380">
        <f>+ROUND(F6431*G6431,2)</f>
        <v>24.88</v>
      </c>
      <c r="I6431" s="383" t="s">
        <v>61092</v>
      </c>
      <c r="J6431" s="384" t="s">
        <v>60965</v>
      </c>
      <c r="K6431" s="384">
        <v>7624</v>
      </c>
    </row>
    <row r="6432" spans="1:11" x14ac:dyDescent="0.25">
      <c r="A6432" s="377"/>
      <c r="B6432" s="378"/>
      <c r="C6432" s="377"/>
      <c r="D6432" s="378" t="s">
        <v>61094</v>
      </c>
      <c r="E6432" s="378"/>
      <c r="F6432" s="379"/>
      <c r="G6432" s="380"/>
      <c r="H6432" s="380">
        <f>+SUBTOTAL(9,H6431:H6431)</f>
        <v>24.88</v>
      </c>
      <c r="I6432" s="383"/>
      <c r="J6432" s="384"/>
      <c r="K6432" s="384"/>
    </row>
    <row r="6433" spans="1:11" x14ac:dyDescent="0.25">
      <c r="A6433" s="377"/>
      <c r="B6433" s="378"/>
      <c r="C6433" s="377"/>
      <c r="D6433" s="378" t="s">
        <v>60955</v>
      </c>
      <c r="E6433" s="378"/>
      <c r="F6433" s="379"/>
      <c r="G6433" s="380"/>
      <c r="H6433" s="380">
        <f>+SUBTOTAL(9,H6431:H6431)</f>
        <v>24.88</v>
      </c>
      <c r="I6433" s="383"/>
      <c r="J6433" s="384"/>
      <c r="K6433" s="384"/>
    </row>
    <row r="6434" spans="1:11" x14ac:dyDescent="0.25">
      <c r="A6434" s="377"/>
      <c r="B6434" s="378"/>
      <c r="C6434" s="377"/>
      <c r="D6434" s="378" t="s">
        <v>60956</v>
      </c>
      <c r="E6434" s="378"/>
      <c r="F6434" s="379">
        <v>24.18</v>
      </c>
      <c r="G6434" s="380"/>
      <c r="H6434" s="380">
        <f>+ROUND(H6433*F6434/100,2)</f>
        <v>6.02</v>
      </c>
      <c r="I6434" s="383"/>
      <c r="J6434" s="384"/>
      <c r="K6434" s="384"/>
    </row>
    <row r="6435" spans="1:11" x14ac:dyDescent="0.25">
      <c r="A6435" s="377"/>
      <c r="B6435" s="378"/>
      <c r="C6435" s="377"/>
      <c r="D6435" s="378" t="s">
        <v>60957</v>
      </c>
      <c r="E6435" s="378"/>
      <c r="F6435" s="379"/>
      <c r="G6435" s="380"/>
      <c r="H6435" s="380">
        <f>+H6433+H6434</f>
        <v>30.9</v>
      </c>
      <c r="I6435" s="383"/>
      <c r="J6435" s="384"/>
      <c r="K6435" s="384"/>
    </row>
    <row r="6436" spans="1:11" x14ac:dyDescent="0.25">
      <c r="A6436" s="377"/>
      <c r="B6436" s="378"/>
      <c r="C6436" s="377"/>
      <c r="D6436" s="378" t="s">
        <v>60958</v>
      </c>
      <c r="E6436" s="378"/>
      <c r="F6436" s="379"/>
      <c r="G6436" s="380"/>
      <c r="H6436" s="380">
        <v>30.9</v>
      </c>
      <c r="I6436" s="383"/>
      <c r="J6436" s="384"/>
      <c r="K6436" s="384"/>
    </row>
    <row r="6437" spans="1:11" x14ac:dyDescent="0.25">
      <c r="I6437" s="383"/>
      <c r="J6437" s="384"/>
      <c r="K6437" s="384"/>
    </row>
    <row r="6438" spans="1:11" x14ac:dyDescent="0.25">
      <c r="I6438" s="383"/>
      <c r="J6438" s="384"/>
      <c r="K6438" s="384"/>
    </row>
    <row r="6439" spans="1:11" x14ac:dyDescent="0.25">
      <c r="A6439" s="377" t="s">
        <v>60934</v>
      </c>
      <c r="B6439" s="378" t="s">
        <v>60935</v>
      </c>
      <c r="C6439" s="377"/>
      <c r="D6439" s="378"/>
      <c r="E6439" s="378"/>
      <c r="F6439" s="379"/>
      <c r="G6439" s="380"/>
      <c r="H6439" s="380"/>
      <c r="I6439" s="383"/>
      <c r="J6439" s="384"/>
      <c r="K6439" s="384"/>
    </row>
    <row r="6440" spans="1:11" x14ac:dyDescent="0.25">
      <c r="A6440" s="377"/>
      <c r="B6440" s="378"/>
      <c r="C6440" s="377" t="s">
        <v>60938</v>
      </c>
      <c r="D6440" s="378" t="s">
        <v>60939</v>
      </c>
      <c r="E6440" s="378" t="s">
        <v>60940</v>
      </c>
      <c r="F6440" s="379" t="s">
        <v>60941</v>
      </c>
      <c r="G6440" s="380" t="s">
        <v>60942</v>
      </c>
      <c r="H6440" s="380" t="s">
        <v>60943</v>
      </c>
      <c r="I6440" s="383"/>
      <c r="J6440" s="384"/>
      <c r="K6440" s="384"/>
    </row>
    <row r="6441" spans="1:11" x14ac:dyDescent="0.25">
      <c r="A6441" s="377"/>
      <c r="B6441" s="378"/>
      <c r="C6441" s="377"/>
      <c r="D6441" s="378"/>
      <c r="E6441" s="378"/>
      <c r="F6441" s="379"/>
      <c r="G6441" s="380"/>
      <c r="H6441" s="380"/>
      <c r="I6441" s="383"/>
      <c r="J6441" s="384"/>
      <c r="K6441" s="384"/>
    </row>
    <row r="6442" spans="1:11" x14ac:dyDescent="0.25">
      <c r="A6442" s="385" t="s">
        <v>63329</v>
      </c>
      <c r="B6442" s="386" t="s">
        <v>63330</v>
      </c>
      <c r="C6442" s="385"/>
      <c r="D6442" s="386"/>
      <c r="E6442" s="386" t="s">
        <v>33681</v>
      </c>
      <c r="F6442" s="379" t="s">
        <v>60946</v>
      </c>
      <c r="G6442" s="380"/>
      <c r="H6442" s="380"/>
      <c r="I6442" s="383"/>
      <c r="J6442" s="384"/>
      <c r="K6442" s="384"/>
    </row>
    <row r="6443" spans="1:11" x14ac:dyDescent="0.25">
      <c r="A6443" s="377"/>
      <c r="B6443" s="378">
        <v>3</v>
      </c>
      <c r="C6443" s="377" t="s">
        <v>63315</v>
      </c>
      <c r="D6443" s="378" t="s">
        <v>63316</v>
      </c>
      <c r="E6443" s="378" t="s">
        <v>284</v>
      </c>
      <c r="F6443" s="379">
        <v>6.9999999999999999E-6</v>
      </c>
      <c r="G6443" s="380">
        <v>800000</v>
      </c>
      <c r="H6443" s="380">
        <f>+ROUND(F6443*G6443,2)</f>
        <v>5.6</v>
      </c>
      <c r="I6443" s="383" t="s">
        <v>61092</v>
      </c>
      <c r="J6443" s="384" t="s">
        <v>60965</v>
      </c>
      <c r="K6443" s="384">
        <v>7624</v>
      </c>
    </row>
    <row r="6444" spans="1:11" x14ac:dyDescent="0.25">
      <c r="A6444" s="377"/>
      <c r="B6444" s="378"/>
      <c r="C6444" s="377"/>
      <c r="D6444" s="378" t="s">
        <v>61094</v>
      </c>
      <c r="E6444" s="378"/>
      <c r="F6444" s="379"/>
      <c r="G6444" s="380"/>
      <c r="H6444" s="380">
        <f>+SUBTOTAL(9,H6443:H6443)</f>
        <v>5.6</v>
      </c>
      <c r="I6444" s="383"/>
      <c r="J6444" s="384"/>
      <c r="K6444" s="384"/>
    </row>
    <row r="6445" spans="1:11" x14ac:dyDescent="0.25">
      <c r="A6445" s="377"/>
      <c r="B6445" s="378"/>
      <c r="C6445" s="377"/>
      <c r="D6445" s="378" t="s">
        <v>60955</v>
      </c>
      <c r="E6445" s="378"/>
      <c r="F6445" s="379"/>
      <c r="G6445" s="380"/>
      <c r="H6445" s="380">
        <f>+SUBTOTAL(9,H6443:H6443)</f>
        <v>5.6</v>
      </c>
      <c r="I6445" s="383"/>
      <c r="J6445" s="384"/>
      <c r="K6445" s="384"/>
    </row>
    <row r="6446" spans="1:11" x14ac:dyDescent="0.25">
      <c r="A6446" s="377"/>
      <c r="B6446" s="378"/>
      <c r="C6446" s="377"/>
      <c r="D6446" s="378" t="s">
        <v>60956</v>
      </c>
      <c r="E6446" s="378"/>
      <c r="F6446" s="379">
        <v>24.18</v>
      </c>
      <c r="G6446" s="380"/>
      <c r="H6446" s="380">
        <f>+ROUND(H6445*F6446/100,2)</f>
        <v>1.35</v>
      </c>
      <c r="I6446" s="383"/>
      <c r="J6446" s="384"/>
      <c r="K6446" s="384"/>
    </row>
    <row r="6447" spans="1:11" x14ac:dyDescent="0.25">
      <c r="A6447" s="377"/>
      <c r="B6447" s="378"/>
      <c r="C6447" s="377"/>
      <c r="D6447" s="378" t="s">
        <v>60957</v>
      </c>
      <c r="E6447" s="378"/>
      <c r="F6447" s="379"/>
      <c r="G6447" s="380"/>
      <c r="H6447" s="380">
        <f>+H6445+H6446</f>
        <v>6.9499999999999993</v>
      </c>
      <c r="I6447" s="383"/>
      <c r="J6447" s="384"/>
      <c r="K6447" s="384"/>
    </row>
    <row r="6448" spans="1:11" x14ac:dyDescent="0.25">
      <c r="A6448" s="377"/>
      <c r="B6448" s="378"/>
      <c r="C6448" s="377"/>
      <c r="D6448" s="378" t="s">
        <v>60958</v>
      </c>
      <c r="E6448" s="378"/>
      <c r="F6448" s="379"/>
      <c r="G6448" s="380"/>
      <c r="H6448" s="380">
        <v>6.95</v>
      </c>
      <c r="I6448" s="383"/>
      <c r="J6448" s="384"/>
      <c r="K6448" s="384"/>
    </row>
    <row r="6449" spans="1:11" x14ac:dyDescent="0.25">
      <c r="I6449" s="383"/>
      <c r="J6449" s="384"/>
      <c r="K6449" s="384"/>
    </row>
    <row r="6450" spans="1:11" x14ac:dyDescent="0.25">
      <c r="I6450" s="383"/>
      <c r="J6450" s="384"/>
      <c r="K6450" s="384"/>
    </row>
    <row r="6451" spans="1:11" x14ac:dyDescent="0.25">
      <c r="A6451" s="377" t="s">
        <v>60934</v>
      </c>
      <c r="B6451" s="378" t="s">
        <v>60935</v>
      </c>
      <c r="C6451" s="377"/>
      <c r="D6451" s="378"/>
      <c r="E6451" s="378"/>
      <c r="F6451" s="379"/>
      <c r="G6451" s="380"/>
      <c r="H6451" s="380"/>
      <c r="I6451" s="383"/>
      <c r="J6451" s="384"/>
      <c r="K6451" s="384"/>
    </row>
    <row r="6452" spans="1:11" x14ac:dyDescent="0.25">
      <c r="A6452" s="377"/>
      <c r="B6452" s="378"/>
      <c r="C6452" s="377" t="s">
        <v>60938</v>
      </c>
      <c r="D6452" s="378" t="s">
        <v>60939</v>
      </c>
      <c r="E6452" s="378" t="s">
        <v>60940</v>
      </c>
      <c r="F6452" s="379" t="s">
        <v>60941</v>
      </c>
      <c r="G6452" s="380" t="s">
        <v>60942</v>
      </c>
      <c r="H6452" s="380" t="s">
        <v>60943</v>
      </c>
      <c r="I6452" s="383"/>
      <c r="J6452" s="384"/>
      <c r="K6452" s="384"/>
    </row>
    <row r="6453" spans="1:11" x14ac:dyDescent="0.25">
      <c r="A6453" s="377"/>
      <c r="B6453" s="378"/>
      <c r="C6453" s="377"/>
      <c r="D6453" s="378"/>
      <c r="E6453" s="378"/>
      <c r="F6453" s="379"/>
      <c r="G6453" s="380"/>
      <c r="H6453" s="380"/>
      <c r="I6453" s="383"/>
      <c r="J6453" s="384"/>
      <c r="K6453" s="384"/>
    </row>
    <row r="6454" spans="1:11" x14ac:dyDescent="0.25">
      <c r="A6454" s="385" t="s">
        <v>63331</v>
      </c>
      <c r="B6454" s="386" t="s">
        <v>63332</v>
      </c>
      <c r="C6454" s="385"/>
      <c r="D6454" s="386"/>
      <c r="E6454" s="386" t="s">
        <v>61030</v>
      </c>
      <c r="F6454" s="379" t="s">
        <v>60946</v>
      </c>
      <c r="G6454" s="380"/>
      <c r="H6454" s="380"/>
      <c r="I6454" s="383"/>
      <c r="J6454" s="384"/>
      <c r="K6454" s="384"/>
    </row>
    <row r="6455" spans="1:11" x14ac:dyDescent="0.25">
      <c r="A6455" s="377"/>
      <c r="B6455" s="378"/>
      <c r="C6455" s="377"/>
      <c r="D6455" s="378" t="s">
        <v>60947</v>
      </c>
      <c r="E6455" s="378"/>
      <c r="F6455" s="379"/>
      <c r="G6455" s="380"/>
      <c r="H6455" s="380"/>
      <c r="I6455" s="383"/>
      <c r="J6455" s="384"/>
      <c r="K6455" s="384"/>
    </row>
    <row r="6456" spans="1:11" x14ac:dyDescent="0.25">
      <c r="A6456" s="377"/>
      <c r="B6456" s="378" t="s">
        <v>60948</v>
      </c>
      <c r="C6456" s="377" t="s">
        <v>63333</v>
      </c>
      <c r="D6456" s="378" t="s">
        <v>63334</v>
      </c>
      <c r="E6456" s="378" t="s">
        <v>33681</v>
      </c>
      <c r="F6456" s="379">
        <v>1</v>
      </c>
      <c r="G6456" s="380">
        <v>44.21</v>
      </c>
      <c r="H6456" s="380">
        <f>+ROUND(F6456*G6456,2)</f>
        <v>44.21</v>
      </c>
      <c r="I6456" s="383" t="s">
        <v>60952</v>
      </c>
      <c r="J6456" s="384" t="s">
        <v>60965</v>
      </c>
      <c r="K6456" s="384" t="s">
        <v>63333</v>
      </c>
    </row>
    <row r="6457" spans="1:11" x14ac:dyDescent="0.25">
      <c r="A6457" s="377"/>
      <c r="B6457" s="378" t="s">
        <v>60948</v>
      </c>
      <c r="C6457" s="377" t="s">
        <v>63335</v>
      </c>
      <c r="D6457" s="378" t="s">
        <v>63336</v>
      </c>
      <c r="E6457" s="378" t="s">
        <v>33681</v>
      </c>
      <c r="F6457" s="379">
        <v>1</v>
      </c>
      <c r="G6457" s="380">
        <v>65.709999999999994</v>
      </c>
      <c r="H6457" s="380">
        <f>+ROUND(F6457*G6457,2)</f>
        <v>65.709999999999994</v>
      </c>
      <c r="I6457" s="383" t="s">
        <v>60952</v>
      </c>
      <c r="J6457" s="384" t="s">
        <v>60965</v>
      </c>
      <c r="K6457" s="384" t="s">
        <v>63335</v>
      </c>
    </row>
    <row r="6458" spans="1:11" x14ac:dyDescent="0.25">
      <c r="A6458" s="377"/>
      <c r="B6458" s="378" t="s">
        <v>60948</v>
      </c>
      <c r="C6458" s="377" t="s">
        <v>63307</v>
      </c>
      <c r="D6458" s="378" t="s">
        <v>63308</v>
      </c>
      <c r="E6458" s="378" t="s">
        <v>33681</v>
      </c>
      <c r="F6458" s="379">
        <v>1</v>
      </c>
      <c r="G6458" s="380">
        <v>22.89</v>
      </c>
      <c r="H6458" s="380">
        <f>+ROUND(F6458*G6458,2)</f>
        <v>22.89</v>
      </c>
      <c r="I6458" s="383" t="s">
        <v>60952</v>
      </c>
      <c r="J6458" s="384" t="s">
        <v>60965</v>
      </c>
      <c r="K6458" s="384" t="s">
        <v>63307</v>
      </c>
    </row>
    <row r="6459" spans="1:11" x14ac:dyDescent="0.25">
      <c r="A6459" s="377"/>
      <c r="B6459" s="378" t="s">
        <v>60948</v>
      </c>
      <c r="C6459" s="377" t="s">
        <v>63337</v>
      </c>
      <c r="D6459" s="378" t="s">
        <v>63338</v>
      </c>
      <c r="E6459" s="378" t="s">
        <v>33681</v>
      </c>
      <c r="F6459" s="379">
        <v>1</v>
      </c>
      <c r="G6459" s="380">
        <v>24.73</v>
      </c>
      <c r="H6459" s="380">
        <f>+ROUND(F6459*G6459,2)</f>
        <v>24.73</v>
      </c>
      <c r="I6459" s="383" t="s">
        <v>60952</v>
      </c>
      <c r="J6459" s="384" t="s">
        <v>60965</v>
      </c>
      <c r="K6459" s="384" t="s">
        <v>63337</v>
      </c>
    </row>
    <row r="6460" spans="1:11" x14ac:dyDescent="0.25">
      <c r="A6460" s="377"/>
      <c r="B6460" s="378" t="s">
        <v>60948</v>
      </c>
      <c r="C6460" s="377" t="s">
        <v>63339</v>
      </c>
      <c r="D6460" s="378" t="s">
        <v>63340</v>
      </c>
      <c r="E6460" s="378" t="s">
        <v>33681</v>
      </c>
      <c r="F6460" s="379">
        <v>1</v>
      </c>
      <c r="G6460" s="380">
        <v>5.57</v>
      </c>
      <c r="H6460" s="380">
        <f>+ROUND(F6460*G6460,2)</f>
        <v>5.57</v>
      </c>
      <c r="I6460" s="383" t="s">
        <v>60952</v>
      </c>
      <c r="J6460" s="384" t="s">
        <v>60965</v>
      </c>
      <c r="K6460" s="384" t="s">
        <v>63339</v>
      </c>
    </row>
    <row r="6461" spans="1:11" x14ac:dyDescent="0.25">
      <c r="A6461" s="377"/>
      <c r="B6461" s="378"/>
      <c r="C6461" s="377"/>
      <c r="D6461" s="378" t="s">
        <v>60954</v>
      </c>
      <c r="E6461" s="378"/>
      <c r="F6461" s="379"/>
      <c r="G6461" s="380"/>
      <c r="H6461" s="380">
        <f>+SUBTOTAL(9,H6456:H6460)</f>
        <v>163.10999999999999</v>
      </c>
      <c r="I6461" s="383"/>
      <c r="J6461" s="384"/>
      <c r="K6461" s="384"/>
    </row>
    <row r="6462" spans="1:11" x14ac:dyDescent="0.25">
      <c r="A6462" s="377"/>
      <c r="B6462" s="378"/>
      <c r="C6462" s="377"/>
      <c r="D6462" s="378" t="s">
        <v>60955</v>
      </c>
      <c r="E6462" s="378"/>
      <c r="F6462" s="379"/>
      <c r="G6462" s="380"/>
      <c r="H6462" s="380">
        <f>+SUBTOTAL(9,H6455:H6460)</f>
        <v>163.10999999999999</v>
      </c>
      <c r="I6462" s="383"/>
      <c r="J6462" s="384"/>
      <c r="K6462" s="384"/>
    </row>
    <row r="6463" spans="1:11" x14ac:dyDescent="0.25">
      <c r="A6463" s="377"/>
      <c r="B6463" s="378"/>
      <c r="C6463" s="377"/>
      <c r="D6463" s="378" t="s">
        <v>60956</v>
      </c>
      <c r="E6463" s="378"/>
      <c r="F6463" s="379">
        <v>24.18</v>
      </c>
      <c r="G6463" s="380"/>
      <c r="H6463" s="380">
        <f>+ROUND(H6462*F6463/100,2)</f>
        <v>39.44</v>
      </c>
      <c r="I6463" s="383"/>
      <c r="J6463" s="384"/>
      <c r="K6463" s="384"/>
    </row>
    <row r="6464" spans="1:11" x14ac:dyDescent="0.25">
      <c r="A6464" s="377"/>
      <c r="B6464" s="378"/>
      <c r="C6464" s="377"/>
      <c r="D6464" s="378" t="s">
        <v>60957</v>
      </c>
      <c r="E6464" s="378"/>
      <c r="F6464" s="379"/>
      <c r="G6464" s="380"/>
      <c r="H6464" s="380">
        <f>+H6462+H6463</f>
        <v>202.54999999999998</v>
      </c>
      <c r="I6464" s="383"/>
      <c r="J6464" s="384"/>
      <c r="K6464" s="384"/>
    </row>
    <row r="6465" spans="1:11" x14ac:dyDescent="0.25">
      <c r="A6465" s="377"/>
      <c r="B6465" s="378"/>
      <c r="C6465" s="377"/>
      <c r="D6465" s="378" t="s">
        <v>60958</v>
      </c>
      <c r="E6465" s="378"/>
      <c r="F6465" s="379"/>
      <c r="G6465" s="380"/>
      <c r="H6465" s="380">
        <v>202.55</v>
      </c>
      <c r="I6465" s="383"/>
      <c r="J6465" s="384"/>
      <c r="K6465" s="384"/>
    </row>
    <row r="6466" spans="1:11" x14ac:dyDescent="0.25">
      <c r="I6466" s="383"/>
      <c r="J6466" s="384"/>
      <c r="K6466" s="384"/>
    </row>
    <row r="6467" spans="1:11" x14ac:dyDescent="0.25">
      <c r="I6467" s="383"/>
      <c r="J6467" s="384"/>
      <c r="K6467" s="384"/>
    </row>
    <row r="6468" spans="1:11" x14ac:dyDescent="0.25">
      <c r="A6468" s="377" t="s">
        <v>60934</v>
      </c>
      <c r="B6468" s="378" t="s">
        <v>60935</v>
      </c>
      <c r="C6468" s="377"/>
      <c r="D6468" s="378"/>
      <c r="E6468" s="378"/>
      <c r="F6468" s="379"/>
      <c r="G6468" s="380"/>
      <c r="H6468" s="380"/>
      <c r="I6468" s="383"/>
      <c r="J6468" s="384"/>
      <c r="K6468" s="384"/>
    </row>
    <row r="6469" spans="1:11" x14ac:dyDescent="0.25">
      <c r="A6469" s="377"/>
      <c r="B6469" s="378"/>
      <c r="C6469" s="377" t="s">
        <v>60938</v>
      </c>
      <c r="D6469" s="378" t="s">
        <v>60939</v>
      </c>
      <c r="E6469" s="378" t="s">
        <v>60940</v>
      </c>
      <c r="F6469" s="379" t="s">
        <v>60941</v>
      </c>
      <c r="G6469" s="380" t="s">
        <v>60942</v>
      </c>
      <c r="H6469" s="380" t="s">
        <v>60943</v>
      </c>
      <c r="I6469" s="383"/>
      <c r="J6469" s="384"/>
      <c r="K6469" s="384"/>
    </row>
    <row r="6470" spans="1:11" x14ac:dyDescent="0.25">
      <c r="A6470" s="377"/>
      <c r="B6470" s="378"/>
      <c r="C6470" s="377"/>
      <c r="D6470" s="378"/>
      <c r="E6470" s="378"/>
      <c r="F6470" s="379"/>
      <c r="G6470" s="380"/>
      <c r="H6470" s="380"/>
      <c r="I6470" s="383"/>
      <c r="J6470" s="384"/>
      <c r="K6470" s="384"/>
    </row>
    <row r="6471" spans="1:11" x14ac:dyDescent="0.25">
      <c r="A6471" s="385" t="s">
        <v>63341</v>
      </c>
      <c r="B6471" s="386" t="s">
        <v>63342</v>
      </c>
      <c r="C6471" s="385"/>
      <c r="D6471" s="386"/>
      <c r="E6471" s="386" t="s">
        <v>33681</v>
      </c>
      <c r="F6471" s="379" t="s">
        <v>60946</v>
      </c>
      <c r="G6471" s="380"/>
      <c r="H6471" s="380"/>
      <c r="I6471" s="383"/>
      <c r="J6471" s="384"/>
      <c r="K6471" s="384"/>
    </row>
    <row r="6472" spans="1:11" x14ac:dyDescent="0.25">
      <c r="A6472" s="377"/>
      <c r="B6472" s="378">
        <v>3</v>
      </c>
      <c r="C6472" s="377" t="s">
        <v>63343</v>
      </c>
      <c r="D6472" s="378" t="s">
        <v>63344</v>
      </c>
      <c r="E6472" s="378" t="s">
        <v>284</v>
      </c>
      <c r="F6472" s="379">
        <v>5.5600000000000003E-5</v>
      </c>
      <c r="G6472" s="380">
        <v>795106.96</v>
      </c>
      <c r="H6472" s="380">
        <f>+ROUND(F6472*G6472,2)</f>
        <v>44.21</v>
      </c>
      <c r="I6472" s="383" t="s">
        <v>61092</v>
      </c>
      <c r="J6472" s="384" t="s">
        <v>60965</v>
      </c>
      <c r="K6472" s="384">
        <v>7625</v>
      </c>
    </row>
    <row r="6473" spans="1:11" x14ac:dyDescent="0.25">
      <c r="A6473" s="377"/>
      <c r="B6473" s="378"/>
      <c r="C6473" s="377"/>
      <c r="D6473" s="378" t="s">
        <v>61094</v>
      </c>
      <c r="E6473" s="378"/>
      <c r="F6473" s="379"/>
      <c r="G6473" s="380"/>
      <c r="H6473" s="380">
        <f>+SUBTOTAL(9,H6472:H6472)</f>
        <v>44.21</v>
      </c>
      <c r="I6473" s="383"/>
      <c r="J6473" s="384"/>
      <c r="K6473" s="384"/>
    </row>
    <row r="6474" spans="1:11" x14ac:dyDescent="0.25">
      <c r="A6474" s="377"/>
      <c r="B6474" s="378"/>
      <c r="C6474" s="377"/>
      <c r="D6474" s="378" t="s">
        <v>60955</v>
      </c>
      <c r="E6474" s="378"/>
      <c r="F6474" s="379"/>
      <c r="G6474" s="380"/>
      <c r="H6474" s="380">
        <f>+SUBTOTAL(9,H6472:H6472)</f>
        <v>44.21</v>
      </c>
      <c r="I6474" s="383"/>
      <c r="J6474" s="384"/>
      <c r="K6474" s="384"/>
    </row>
    <row r="6475" spans="1:11" x14ac:dyDescent="0.25">
      <c r="A6475" s="377"/>
      <c r="B6475" s="378"/>
      <c r="C6475" s="377"/>
      <c r="D6475" s="378" t="s">
        <v>60956</v>
      </c>
      <c r="E6475" s="378"/>
      <c r="F6475" s="379">
        <v>24.18</v>
      </c>
      <c r="G6475" s="380"/>
      <c r="H6475" s="380">
        <f>+ROUND(H6474*F6475/100,2)</f>
        <v>10.69</v>
      </c>
      <c r="I6475" s="383"/>
      <c r="J6475" s="384"/>
      <c r="K6475" s="384"/>
    </row>
    <row r="6476" spans="1:11" x14ac:dyDescent="0.25">
      <c r="A6476" s="377"/>
      <c r="B6476" s="378"/>
      <c r="C6476" s="377"/>
      <c r="D6476" s="378" t="s">
        <v>60957</v>
      </c>
      <c r="E6476" s="378"/>
      <c r="F6476" s="379"/>
      <c r="G6476" s="380"/>
      <c r="H6476" s="380">
        <f>+H6474+H6475</f>
        <v>54.9</v>
      </c>
      <c r="I6476" s="383"/>
      <c r="J6476" s="384"/>
      <c r="K6476" s="384"/>
    </row>
    <row r="6477" spans="1:11" x14ac:dyDescent="0.25">
      <c r="A6477" s="377"/>
      <c r="B6477" s="378"/>
      <c r="C6477" s="377"/>
      <c r="D6477" s="378" t="s">
        <v>60958</v>
      </c>
      <c r="E6477" s="378"/>
      <c r="F6477" s="379"/>
      <c r="G6477" s="380"/>
      <c r="H6477" s="380">
        <v>54.9</v>
      </c>
      <c r="I6477" s="383"/>
      <c r="J6477" s="384"/>
      <c r="K6477" s="384"/>
    </row>
    <row r="6478" spans="1:11" x14ac:dyDescent="0.25">
      <c r="I6478" s="383"/>
      <c r="J6478" s="384"/>
      <c r="K6478" s="384"/>
    </row>
    <row r="6479" spans="1:11" x14ac:dyDescent="0.25">
      <c r="I6479" s="383"/>
      <c r="J6479" s="384"/>
      <c r="K6479" s="384"/>
    </row>
    <row r="6480" spans="1:11" x14ac:dyDescent="0.25">
      <c r="A6480" s="377" t="s">
        <v>60934</v>
      </c>
      <c r="B6480" s="378" t="s">
        <v>60935</v>
      </c>
      <c r="C6480" s="377"/>
      <c r="D6480" s="378"/>
      <c r="E6480" s="378"/>
      <c r="F6480" s="379"/>
      <c r="G6480" s="380"/>
      <c r="H6480" s="380"/>
      <c r="I6480" s="383"/>
      <c r="J6480" s="384"/>
      <c r="K6480" s="384"/>
    </row>
    <row r="6481" spans="1:11" x14ac:dyDescent="0.25">
      <c r="A6481" s="377"/>
      <c r="B6481" s="378"/>
      <c r="C6481" s="377" t="s">
        <v>60938</v>
      </c>
      <c r="D6481" s="378" t="s">
        <v>60939</v>
      </c>
      <c r="E6481" s="378" t="s">
        <v>60940</v>
      </c>
      <c r="F6481" s="379" t="s">
        <v>60941</v>
      </c>
      <c r="G6481" s="380" t="s">
        <v>60942</v>
      </c>
      <c r="H6481" s="380" t="s">
        <v>60943</v>
      </c>
      <c r="I6481" s="383"/>
      <c r="J6481" s="384"/>
      <c r="K6481" s="384"/>
    </row>
    <row r="6482" spans="1:11" x14ac:dyDescent="0.25">
      <c r="A6482" s="377"/>
      <c r="B6482" s="378"/>
      <c r="C6482" s="377"/>
      <c r="D6482" s="378"/>
      <c r="E6482" s="378"/>
      <c r="F6482" s="379"/>
      <c r="G6482" s="380"/>
      <c r="H6482" s="380"/>
      <c r="I6482" s="383"/>
      <c r="J6482" s="384"/>
      <c r="K6482" s="384"/>
    </row>
    <row r="6483" spans="1:11" x14ac:dyDescent="0.25">
      <c r="A6483" s="385" t="s">
        <v>63345</v>
      </c>
      <c r="B6483" s="386" t="s">
        <v>63346</v>
      </c>
      <c r="C6483" s="385"/>
      <c r="D6483" s="386"/>
      <c r="E6483" s="386" t="s">
        <v>33681</v>
      </c>
      <c r="F6483" s="379" t="s">
        <v>60946</v>
      </c>
      <c r="G6483" s="380"/>
      <c r="H6483" s="380"/>
      <c r="I6483" s="383"/>
      <c r="J6483" s="384"/>
      <c r="K6483" s="384"/>
    </row>
    <row r="6484" spans="1:11" x14ac:dyDescent="0.25">
      <c r="A6484" s="377"/>
      <c r="B6484" s="378">
        <v>2</v>
      </c>
      <c r="C6484" s="377" t="s">
        <v>27114</v>
      </c>
      <c r="D6484" s="378" t="s">
        <v>62528</v>
      </c>
      <c r="E6484" s="378" t="s">
        <v>33591</v>
      </c>
      <c r="F6484" s="379">
        <v>17.760000000000002</v>
      </c>
      <c r="G6484" s="380">
        <v>3.7</v>
      </c>
      <c r="H6484" s="380">
        <f>+ROUND(F6484*G6484,2)</f>
        <v>65.709999999999994</v>
      </c>
      <c r="I6484" s="383" t="s">
        <v>60981</v>
      </c>
      <c r="J6484" s="384" t="s">
        <v>60965</v>
      </c>
      <c r="K6484" s="384">
        <v>4221</v>
      </c>
    </row>
    <row r="6485" spans="1:11" x14ac:dyDescent="0.25">
      <c r="A6485" s="377"/>
      <c r="B6485" s="378"/>
      <c r="C6485" s="377"/>
      <c r="D6485" s="378" t="s">
        <v>60986</v>
      </c>
      <c r="E6485" s="378"/>
      <c r="F6485" s="379"/>
      <c r="G6485" s="380"/>
      <c r="H6485" s="380">
        <f>+SUBTOTAL(9,H6484:H6484)</f>
        <v>65.709999999999994</v>
      </c>
      <c r="I6485" s="383"/>
      <c r="J6485" s="384"/>
      <c r="K6485" s="384"/>
    </row>
    <row r="6486" spans="1:11" x14ac:dyDescent="0.25">
      <c r="A6486" s="377"/>
      <c r="B6486" s="378"/>
      <c r="C6486" s="377"/>
      <c r="D6486" s="378" t="s">
        <v>60955</v>
      </c>
      <c r="E6486" s="378"/>
      <c r="F6486" s="379"/>
      <c r="G6486" s="380"/>
      <c r="H6486" s="380">
        <f>+SUBTOTAL(9,H6484:H6484)</f>
        <v>65.709999999999994</v>
      </c>
      <c r="I6486" s="383"/>
      <c r="J6486" s="384"/>
      <c r="K6486" s="384"/>
    </row>
    <row r="6487" spans="1:11" x14ac:dyDescent="0.25">
      <c r="A6487" s="377"/>
      <c r="B6487" s="378"/>
      <c r="C6487" s="377"/>
      <c r="D6487" s="378" t="s">
        <v>60956</v>
      </c>
      <c r="E6487" s="378"/>
      <c r="F6487" s="379">
        <v>24.18</v>
      </c>
      <c r="G6487" s="380"/>
      <c r="H6487" s="380">
        <f>+ROUND(H6486*F6487/100,2)</f>
        <v>15.89</v>
      </c>
      <c r="I6487" s="383"/>
      <c r="J6487" s="384"/>
      <c r="K6487" s="384"/>
    </row>
    <row r="6488" spans="1:11" x14ac:dyDescent="0.25">
      <c r="A6488" s="377"/>
      <c r="B6488" s="378"/>
      <c r="C6488" s="377"/>
      <c r="D6488" s="378" t="s">
        <v>60957</v>
      </c>
      <c r="E6488" s="378"/>
      <c r="F6488" s="379"/>
      <c r="G6488" s="380"/>
      <c r="H6488" s="380">
        <f>+H6486+H6487</f>
        <v>81.599999999999994</v>
      </c>
      <c r="I6488" s="383"/>
      <c r="J6488" s="384"/>
      <c r="K6488" s="384"/>
    </row>
    <row r="6489" spans="1:11" x14ac:dyDescent="0.25">
      <c r="A6489" s="377"/>
      <c r="B6489" s="378"/>
      <c r="C6489" s="377"/>
      <c r="D6489" s="378" t="s">
        <v>60958</v>
      </c>
      <c r="E6489" s="378"/>
      <c r="F6489" s="379"/>
      <c r="G6489" s="380"/>
      <c r="H6489" s="380">
        <v>81.599999999999994</v>
      </c>
      <c r="I6489" s="383"/>
      <c r="J6489" s="384"/>
      <c r="K6489" s="384"/>
    </row>
    <row r="6490" spans="1:11" x14ac:dyDescent="0.25">
      <c r="I6490" s="383"/>
      <c r="J6490" s="384"/>
      <c r="K6490" s="384"/>
    </row>
    <row r="6491" spans="1:11" x14ac:dyDescent="0.25">
      <c r="I6491" s="383"/>
      <c r="J6491" s="384"/>
      <c r="K6491" s="384"/>
    </row>
    <row r="6492" spans="1:11" x14ac:dyDescent="0.25">
      <c r="A6492" s="377" t="s">
        <v>60934</v>
      </c>
      <c r="B6492" s="378" t="s">
        <v>60935</v>
      </c>
      <c r="C6492" s="377"/>
      <c r="D6492" s="378"/>
      <c r="E6492" s="378"/>
      <c r="F6492" s="379"/>
      <c r="G6492" s="380"/>
      <c r="H6492" s="380"/>
      <c r="I6492" s="383"/>
      <c r="J6492" s="384"/>
      <c r="K6492" s="384"/>
    </row>
    <row r="6493" spans="1:11" x14ac:dyDescent="0.25">
      <c r="A6493" s="377"/>
      <c r="B6493" s="378"/>
      <c r="C6493" s="377" t="s">
        <v>60938</v>
      </c>
      <c r="D6493" s="378" t="s">
        <v>60939</v>
      </c>
      <c r="E6493" s="378" t="s">
        <v>60940</v>
      </c>
      <c r="F6493" s="379" t="s">
        <v>60941</v>
      </c>
      <c r="G6493" s="380" t="s">
        <v>60942</v>
      </c>
      <c r="H6493" s="380" t="s">
        <v>60943</v>
      </c>
      <c r="I6493" s="383"/>
      <c r="J6493" s="384"/>
      <c r="K6493" s="384"/>
    </row>
    <row r="6494" spans="1:11" x14ac:dyDescent="0.25">
      <c r="A6494" s="377"/>
      <c r="B6494" s="378"/>
      <c r="C6494" s="377"/>
      <c r="D6494" s="378"/>
      <c r="E6494" s="378"/>
      <c r="F6494" s="379"/>
      <c r="G6494" s="380"/>
      <c r="H6494" s="380"/>
      <c r="I6494" s="383"/>
      <c r="J6494" s="384"/>
      <c r="K6494" s="384"/>
    </row>
    <row r="6495" spans="1:11" x14ac:dyDescent="0.25">
      <c r="A6495" s="385" t="s">
        <v>63347</v>
      </c>
      <c r="B6495" s="386" t="s">
        <v>63348</v>
      </c>
      <c r="C6495" s="385"/>
      <c r="D6495" s="386"/>
      <c r="E6495" s="386" t="s">
        <v>33681</v>
      </c>
      <c r="F6495" s="379" t="s">
        <v>60946</v>
      </c>
      <c r="G6495" s="380"/>
      <c r="H6495" s="380"/>
      <c r="I6495" s="383"/>
      <c r="J6495" s="384"/>
      <c r="K6495" s="384"/>
    </row>
    <row r="6496" spans="1:11" x14ac:dyDescent="0.25">
      <c r="A6496" s="377"/>
      <c r="B6496" s="378">
        <v>3</v>
      </c>
      <c r="C6496" s="377" t="s">
        <v>63343</v>
      </c>
      <c r="D6496" s="378" t="s">
        <v>63344</v>
      </c>
      <c r="E6496" s="378" t="s">
        <v>284</v>
      </c>
      <c r="F6496" s="379">
        <v>3.1099999999999997E-5</v>
      </c>
      <c r="G6496" s="380">
        <v>795106.96</v>
      </c>
      <c r="H6496" s="380">
        <f>+ROUND(F6496*G6496,2)</f>
        <v>24.73</v>
      </c>
      <c r="I6496" s="383" t="s">
        <v>61092</v>
      </c>
      <c r="J6496" s="384" t="s">
        <v>60965</v>
      </c>
      <c r="K6496" s="384">
        <v>7625</v>
      </c>
    </row>
    <row r="6497" spans="1:11" x14ac:dyDescent="0.25">
      <c r="A6497" s="377"/>
      <c r="B6497" s="378"/>
      <c r="C6497" s="377"/>
      <c r="D6497" s="378" t="s">
        <v>61094</v>
      </c>
      <c r="E6497" s="378"/>
      <c r="F6497" s="379"/>
      <c r="G6497" s="380"/>
      <c r="H6497" s="380">
        <f>+SUBTOTAL(9,H6496:H6496)</f>
        <v>24.73</v>
      </c>
      <c r="I6497" s="383"/>
      <c r="J6497" s="384"/>
      <c r="K6497" s="384"/>
    </row>
    <row r="6498" spans="1:11" x14ac:dyDescent="0.25">
      <c r="A6498" s="377"/>
      <c r="B6498" s="378"/>
      <c r="C6498" s="377"/>
      <c r="D6498" s="378" t="s">
        <v>60955</v>
      </c>
      <c r="E6498" s="378"/>
      <c r="F6498" s="379"/>
      <c r="G6498" s="380"/>
      <c r="H6498" s="380">
        <f>+SUBTOTAL(9,H6496:H6496)</f>
        <v>24.73</v>
      </c>
      <c r="I6498" s="383"/>
      <c r="J6498" s="384"/>
      <c r="K6498" s="384"/>
    </row>
    <row r="6499" spans="1:11" x14ac:dyDescent="0.25">
      <c r="A6499" s="377"/>
      <c r="B6499" s="378"/>
      <c r="C6499" s="377"/>
      <c r="D6499" s="378" t="s">
        <v>60956</v>
      </c>
      <c r="E6499" s="378"/>
      <c r="F6499" s="379">
        <v>24.18</v>
      </c>
      <c r="G6499" s="380"/>
      <c r="H6499" s="380">
        <f>+ROUND(H6498*F6499/100,2)</f>
        <v>5.98</v>
      </c>
      <c r="I6499" s="383"/>
      <c r="J6499" s="384"/>
      <c r="K6499" s="384"/>
    </row>
    <row r="6500" spans="1:11" x14ac:dyDescent="0.25">
      <c r="A6500" s="377"/>
      <c r="B6500" s="378"/>
      <c r="C6500" s="377"/>
      <c r="D6500" s="378" t="s">
        <v>60957</v>
      </c>
      <c r="E6500" s="378"/>
      <c r="F6500" s="379"/>
      <c r="G6500" s="380"/>
      <c r="H6500" s="380">
        <f>+H6498+H6499</f>
        <v>30.71</v>
      </c>
      <c r="I6500" s="383"/>
      <c r="J6500" s="384"/>
      <c r="K6500" s="384"/>
    </row>
    <row r="6501" spans="1:11" x14ac:dyDescent="0.25">
      <c r="A6501" s="377"/>
      <c r="B6501" s="378"/>
      <c r="C6501" s="377"/>
      <c r="D6501" s="378" t="s">
        <v>60958</v>
      </c>
      <c r="E6501" s="378"/>
      <c r="F6501" s="379"/>
      <c r="G6501" s="380"/>
      <c r="H6501" s="380">
        <v>30.71</v>
      </c>
      <c r="I6501" s="383"/>
      <c r="J6501" s="384"/>
      <c r="K6501" s="384"/>
    </row>
    <row r="6502" spans="1:11" x14ac:dyDescent="0.25">
      <c r="I6502" s="383"/>
      <c r="J6502" s="384"/>
      <c r="K6502" s="384"/>
    </row>
    <row r="6503" spans="1:11" x14ac:dyDescent="0.25">
      <c r="I6503" s="383"/>
      <c r="J6503" s="384"/>
      <c r="K6503" s="384"/>
    </row>
    <row r="6504" spans="1:11" x14ac:dyDescent="0.25">
      <c r="A6504" s="377" t="s">
        <v>60934</v>
      </c>
      <c r="B6504" s="378" t="s">
        <v>60935</v>
      </c>
      <c r="C6504" s="377"/>
      <c r="D6504" s="378"/>
      <c r="E6504" s="378"/>
      <c r="F6504" s="379"/>
      <c r="G6504" s="380"/>
      <c r="H6504" s="380"/>
      <c r="I6504" s="383"/>
      <c r="J6504" s="384"/>
      <c r="K6504" s="384"/>
    </row>
    <row r="6505" spans="1:11" x14ac:dyDescent="0.25">
      <c r="A6505" s="377"/>
      <c r="B6505" s="378"/>
      <c r="C6505" s="377" t="s">
        <v>60938</v>
      </c>
      <c r="D6505" s="378" t="s">
        <v>60939</v>
      </c>
      <c r="E6505" s="378" t="s">
        <v>60940</v>
      </c>
      <c r="F6505" s="379" t="s">
        <v>60941</v>
      </c>
      <c r="G6505" s="380" t="s">
        <v>60942</v>
      </c>
      <c r="H6505" s="380" t="s">
        <v>60943</v>
      </c>
      <c r="I6505" s="383"/>
      <c r="J6505" s="384"/>
      <c r="K6505" s="384"/>
    </row>
    <row r="6506" spans="1:11" x14ac:dyDescent="0.25">
      <c r="A6506" s="377"/>
      <c r="B6506" s="378"/>
      <c r="C6506" s="377"/>
      <c r="D6506" s="378"/>
      <c r="E6506" s="378"/>
      <c r="F6506" s="379"/>
      <c r="G6506" s="380"/>
      <c r="H6506" s="380"/>
      <c r="I6506" s="383"/>
      <c r="J6506" s="384"/>
      <c r="K6506" s="384"/>
    </row>
    <row r="6507" spans="1:11" x14ac:dyDescent="0.25">
      <c r="A6507" s="385" t="s">
        <v>63349</v>
      </c>
      <c r="B6507" s="386" t="s">
        <v>63350</v>
      </c>
      <c r="C6507" s="385"/>
      <c r="D6507" s="386"/>
      <c r="E6507" s="386" t="s">
        <v>33681</v>
      </c>
      <c r="F6507" s="379" t="s">
        <v>60946</v>
      </c>
      <c r="G6507" s="380"/>
      <c r="H6507" s="380"/>
      <c r="I6507" s="383"/>
      <c r="J6507" s="384"/>
      <c r="K6507" s="384"/>
    </row>
    <row r="6508" spans="1:11" x14ac:dyDescent="0.25">
      <c r="A6508" s="377"/>
      <c r="B6508" s="378">
        <v>3</v>
      </c>
      <c r="C6508" s="377" t="s">
        <v>63343</v>
      </c>
      <c r="D6508" s="378" t="s">
        <v>63344</v>
      </c>
      <c r="E6508" s="378" t="s">
        <v>284</v>
      </c>
      <c r="F6508" s="379">
        <v>6.9999999999999999E-6</v>
      </c>
      <c r="G6508" s="380">
        <v>795106.96</v>
      </c>
      <c r="H6508" s="380">
        <f>+ROUND(F6508*G6508,2)</f>
        <v>5.57</v>
      </c>
      <c r="I6508" s="383" t="s">
        <v>61092</v>
      </c>
      <c r="J6508" s="384" t="s">
        <v>60965</v>
      </c>
      <c r="K6508" s="384">
        <v>7625</v>
      </c>
    </row>
    <row r="6509" spans="1:11" x14ac:dyDescent="0.25">
      <c r="A6509" s="377"/>
      <c r="B6509" s="378"/>
      <c r="C6509" s="377"/>
      <c r="D6509" s="378" t="s">
        <v>61094</v>
      </c>
      <c r="E6509" s="378"/>
      <c r="F6509" s="379"/>
      <c r="G6509" s="380"/>
      <c r="H6509" s="380">
        <f>+SUBTOTAL(9,H6508:H6508)</f>
        <v>5.57</v>
      </c>
      <c r="I6509" s="383"/>
      <c r="J6509" s="384"/>
      <c r="K6509" s="384"/>
    </row>
    <row r="6510" spans="1:11" x14ac:dyDescent="0.25">
      <c r="A6510" s="377"/>
      <c r="B6510" s="378"/>
      <c r="C6510" s="377"/>
      <c r="D6510" s="378" t="s">
        <v>60955</v>
      </c>
      <c r="E6510" s="378"/>
      <c r="F6510" s="379"/>
      <c r="G6510" s="380"/>
      <c r="H6510" s="380">
        <f>+SUBTOTAL(9,H6508:H6508)</f>
        <v>5.57</v>
      </c>
      <c r="I6510" s="383"/>
      <c r="J6510" s="384"/>
      <c r="K6510" s="384"/>
    </row>
    <row r="6511" spans="1:11" x14ac:dyDescent="0.25">
      <c r="A6511" s="377"/>
      <c r="B6511" s="378"/>
      <c r="C6511" s="377"/>
      <c r="D6511" s="378" t="s">
        <v>60956</v>
      </c>
      <c r="E6511" s="378"/>
      <c r="F6511" s="379">
        <v>24.18</v>
      </c>
      <c r="G6511" s="380"/>
      <c r="H6511" s="380">
        <f>+ROUND(H6510*F6511/100,2)</f>
        <v>1.35</v>
      </c>
      <c r="I6511" s="383"/>
      <c r="J6511" s="384"/>
      <c r="K6511" s="384"/>
    </row>
    <row r="6512" spans="1:11" x14ac:dyDescent="0.25">
      <c r="A6512" s="377"/>
      <c r="B6512" s="378"/>
      <c r="C6512" s="377"/>
      <c r="D6512" s="378" t="s">
        <v>60957</v>
      </c>
      <c r="E6512" s="378"/>
      <c r="F6512" s="379"/>
      <c r="G6512" s="380"/>
      <c r="H6512" s="380">
        <f>+H6510+H6511</f>
        <v>6.92</v>
      </c>
      <c r="I6512" s="383"/>
      <c r="J6512" s="384"/>
      <c r="K6512" s="384"/>
    </row>
    <row r="6513" spans="1:11" x14ac:dyDescent="0.25">
      <c r="A6513" s="377"/>
      <c r="B6513" s="378"/>
      <c r="C6513" s="377"/>
      <c r="D6513" s="378" t="s">
        <v>60958</v>
      </c>
      <c r="E6513" s="378"/>
      <c r="F6513" s="379"/>
      <c r="G6513" s="380"/>
      <c r="H6513" s="380">
        <v>6.92</v>
      </c>
      <c r="I6513" s="383"/>
      <c r="J6513" s="384"/>
      <c r="K6513" s="384"/>
    </row>
    <row r="6514" spans="1:11" x14ac:dyDescent="0.25">
      <c r="I6514" s="383"/>
      <c r="J6514" s="384"/>
      <c r="K6514" s="384"/>
    </row>
    <row r="6515" spans="1:11" x14ac:dyDescent="0.25">
      <c r="I6515" s="383"/>
      <c r="J6515" s="384"/>
      <c r="K6515" s="384"/>
    </row>
    <row r="6516" spans="1:11" x14ac:dyDescent="0.25">
      <c r="A6516" s="377" t="s">
        <v>60934</v>
      </c>
      <c r="B6516" s="378" t="s">
        <v>60935</v>
      </c>
      <c r="C6516" s="377"/>
      <c r="D6516" s="378"/>
      <c r="E6516" s="378"/>
      <c r="F6516" s="379"/>
      <c r="G6516" s="380"/>
      <c r="H6516" s="380"/>
      <c r="I6516" s="383"/>
      <c r="J6516" s="384"/>
      <c r="K6516" s="384"/>
    </row>
    <row r="6517" spans="1:11" x14ac:dyDescent="0.25">
      <c r="A6517" s="377"/>
      <c r="B6517" s="378"/>
      <c r="C6517" s="377" t="s">
        <v>60938</v>
      </c>
      <c r="D6517" s="378" t="s">
        <v>60939</v>
      </c>
      <c r="E6517" s="378" t="s">
        <v>60940</v>
      </c>
      <c r="F6517" s="379" t="s">
        <v>60941</v>
      </c>
      <c r="G6517" s="380" t="s">
        <v>60942</v>
      </c>
      <c r="H6517" s="380" t="s">
        <v>60943</v>
      </c>
      <c r="I6517" s="383"/>
      <c r="J6517" s="384"/>
      <c r="K6517" s="384"/>
    </row>
    <row r="6518" spans="1:11" x14ac:dyDescent="0.25">
      <c r="A6518" s="377"/>
      <c r="B6518" s="378"/>
      <c r="C6518" s="377"/>
      <c r="D6518" s="378"/>
      <c r="E6518" s="378"/>
      <c r="F6518" s="379"/>
      <c r="G6518" s="380"/>
      <c r="H6518" s="380"/>
      <c r="I6518" s="383"/>
      <c r="J6518" s="384"/>
      <c r="K6518" s="384"/>
    </row>
    <row r="6519" spans="1:11" x14ac:dyDescent="0.25">
      <c r="A6519" s="385" t="s">
        <v>63351</v>
      </c>
      <c r="B6519" s="386" t="s">
        <v>63352</v>
      </c>
      <c r="C6519" s="385"/>
      <c r="D6519" s="386"/>
      <c r="E6519" s="386" t="s">
        <v>287</v>
      </c>
      <c r="F6519" s="379" t="s">
        <v>60946</v>
      </c>
      <c r="G6519" s="380"/>
      <c r="H6519" s="380"/>
      <c r="I6519" s="383"/>
      <c r="J6519" s="384"/>
      <c r="K6519" s="384"/>
    </row>
    <row r="6520" spans="1:11" x14ac:dyDescent="0.25">
      <c r="A6520" s="377"/>
      <c r="B6520" s="378"/>
      <c r="C6520" s="377"/>
      <c r="D6520" s="378" t="s">
        <v>60947</v>
      </c>
      <c r="E6520" s="378"/>
      <c r="F6520" s="379"/>
      <c r="G6520" s="380"/>
      <c r="H6520" s="380"/>
      <c r="I6520" s="383"/>
      <c r="J6520" s="384"/>
      <c r="K6520" s="384"/>
    </row>
    <row r="6521" spans="1:11" x14ac:dyDescent="0.25">
      <c r="A6521" s="377"/>
      <c r="B6521" s="378" t="s">
        <v>60948</v>
      </c>
      <c r="C6521" s="377" t="s">
        <v>63353</v>
      </c>
      <c r="D6521" s="378" t="s">
        <v>63354</v>
      </c>
      <c r="E6521" s="378" t="s">
        <v>287</v>
      </c>
      <c r="F6521" s="379">
        <v>1</v>
      </c>
      <c r="G6521" s="380">
        <v>2.69</v>
      </c>
      <c r="H6521" s="380">
        <f>+ROUND(F6521*G6521,2)</f>
        <v>2.69</v>
      </c>
      <c r="I6521" s="383" t="s">
        <v>60952</v>
      </c>
      <c r="J6521" s="384" t="s">
        <v>61093</v>
      </c>
      <c r="K6521" s="384" t="s">
        <v>63353</v>
      </c>
    </row>
    <row r="6522" spans="1:11" x14ac:dyDescent="0.25">
      <c r="A6522" s="377"/>
      <c r="B6522" s="378" t="s">
        <v>60948</v>
      </c>
      <c r="C6522" s="377" t="s">
        <v>63355</v>
      </c>
      <c r="D6522" s="378" t="s">
        <v>63356</v>
      </c>
      <c r="E6522" s="378" t="s">
        <v>61074</v>
      </c>
      <c r="F6522" s="379">
        <v>3</v>
      </c>
      <c r="G6522" s="380">
        <v>0.62</v>
      </c>
      <c r="H6522" s="380">
        <f>+ROUND(F6522*G6522,2)</f>
        <v>1.86</v>
      </c>
      <c r="I6522" s="383" t="s">
        <v>60952</v>
      </c>
      <c r="J6522" s="384" t="s">
        <v>61093</v>
      </c>
      <c r="K6522" s="384" t="s">
        <v>63355</v>
      </c>
    </row>
    <row r="6523" spans="1:11" x14ac:dyDescent="0.25">
      <c r="A6523" s="377"/>
      <c r="B6523" s="378"/>
      <c r="C6523" s="377"/>
      <c r="D6523" s="378" t="s">
        <v>60954</v>
      </c>
      <c r="E6523" s="378"/>
      <c r="F6523" s="379"/>
      <c r="G6523" s="380"/>
      <c r="H6523" s="380">
        <f>+SUBTOTAL(9,H6521:H6522)</f>
        <v>4.55</v>
      </c>
      <c r="I6523" s="383"/>
      <c r="J6523" s="384"/>
      <c r="K6523" s="384"/>
    </row>
    <row r="6524" spans="1:11" x14ac:dyDescent="0.25">
      <c r="A6524" s="377"/>
      <c r="B6524" s="378"/>
      <c r="C6524" s="377"/>
      <c r="D6524" s="378" t="s">
        <v>60955</v>
      </c>
      <c r="E6524" s="378"/>
      <c r="F6524" s="379"/>
      <c r="G6524" s="380"/>
      <c r="H6524" s="380">
        <f>+SUBTOTAL(9,H6520:H6522)</f>
        <v>4.55</v>
      </c>
      <c r="I6524" s="383"/>
      <c r="J6524" s="384"/>
      <c r="K6524" s="384"/>
    </row>
    <row r="6525" spans="1:11" x14ac:dyDescent="0.25">
      <c r="A6525" s="377"/>
      <c r="B6525" s="378"/>
      <c r="C6525" s="377"/>
      <c r="D6525" s="378" t="s">
        <v>60956</v>
      </c>
      <c r="E6525" s="378"/>
      <c r="F6525" s="379">
        <v>24.18</v>
      </c>
      <c r="G6525" s="380"/>
      <c r="H6525" s="380">
        <f>+ROUND(H6524*F6525/100,2)</f>
        <v>1.1000000000000001</v>
      </c>
      <c r="I6525" s="383"/>
      <c r="J6525" s="384"/>
      <c r="K6525" s="384"/>
    </row>
    <row r="6526" spans="1:11" x14ac:dyDescent="0.25">
      <c r="A6526" s="377"/>
      <c r="B6526" s="378"/>
      <c r="C6526" s="377"/>
      <c r="D6526" s="378" t="s">
        <v>60957</v>
      </c>
      <c r="E6526" s="378"/>
      <c r="F6526" s="379"/>
      <c r="G6526" s="380"/>
      <c r="H6526" s="380">
        <f>+H6524+H6525</f>
        <v>5.65</v>
      </c>
      <c r="I6526" s="383"/>
      <c r="J6526" s="384"/>
      <c r="K6526" s="384"/>
    </row>
    <row r="6527" spans="1:11" x14ac:dyDescent="0.25">
      <c r="A6527" s="377"/>
      <c r="B6527" s="378"/>
      <c r="C6527" s="377"/>
      <c r="D6527" s="378" t="s">
        <v>60958</v>
      </c>
      <c r="E6527" s="378"/>
      <c r="F6527" s="379"/>
      <c r="G6527" s="380"/>
      <c r="H6527" s="380">
        <v>5.65</v>
      </c>
      <c r="I6527" s="383"/>
      <c r="J6527" s="384"/>
      <c r="K6527" s="384"/>
    </row>
    <row r="6528" spans="1:11" x14ac:dyDescent="0.25">
      <c r="I6528" s="383"/>
      <c r="J6528" s="384"/>
      <c r="K6528" s="384"/>
    </row>
    <row r="6529" spans="1:11" x14ac:dyDescent="0.25">
      <c r="I6529" s="383"/>
      <c r="J6529" s="384"/>
      <c r="K6529" s="384"/>
    </row>
    <row r="6530" spans="1:11" x14ac:dyDescent="0.25">
      <c r="A6530" s="377" t="s">
        <v>60934</v>
      </c>
      <c r="B6530" s="378" t="s">
        <v>60935</v>
      </c>
      <c r="C6530" s="377"/>
      <c r="D6530" s="378"/>
      <c r="E6530" s="378"/>
      <c r="F6530" s="379"/>
      <c r="G6530" s="380"/>
      <c r="H6530" s="380"/>
      <c r="I6530" s="383"/>
      <c r="J6530" s="384"/>
      <c r="K6530" s="384"/>
    </row>
    <row r="6531" spans="1:11" x14ac:dyDescent="0.25">
      <c r="A6531" s="377"/>
      <c r="B6531" s="378"/>
      <c r="C6531" s="377" t="s">
        <v>60938</v>
      </c>
      <c r="D6531" s="378" t="s">
        <v>60939</v>
      </c>
      <c r="E6531" s="378" t="s">
        <v>60940</v>
      </c>
      <c r="F6531" s="379" t="s">
        <v>60941</v>
      </c>
      <c r="G6531" s="380" t="s">
        <v>60942</v>
      </c>
      <c r="H6531" s="380" t="s">
        <v>60943</v>
      </c>
      <c r="I6531" s="383"/>
      <c r="J6531" s="384"/>
      <c r="K6531" s="384"/>
    </row>
    <row r="6532" spans="1:11" x14ac:dyDescent="0.25">
      <c r="A6532" s="377"/>
      <c r="B6532" s="378"/>
      <c r="C6532" s="377"/>
      <c r="D6532" s="378"/>
      <c r="E6532" s="378"/>
      <c r="F6532" s="379"/>
      <c r="G6532" s="380"/>
      <c r="H6532" s="380"/>
      <c r="I6532" s="383"/>
      <c r="J6532" s="384"/>
      <c r="K6532" s="384"/>
    </row>
    <row r="6533" spans="1:11" x14ac:dyDescent="0.25">
      <c r="A6533" s="385" t="s">
        <v>63357</v>
      </c>
      <c r="B6533" s="386" t="s">
        <v>63358</v>
      </c>
      <c r="C6533" s="385"/>
      <c r="D6533" s="386"/>
      <c r="E6533" s="386" t="s">
        <v>287</v>
      </c>
      <c r="F6533" s="379" t="s">
        <v>60946</v>
      </c>
      <c r="G6533" s="380"/>
      <c r="H6533" s="380"/>
      <c r="I6533" s="383"/>
      <c r="J6533" s="384"/>
      <c r="K6533" s="384"/>
    </row>
    <row r="6534" spans="1:11" x14ac:dyDescent="0.25">
      <c r="A6534" s="377"/>
      <c r="B6534" s="378"/>
      <c r="C6534" s="377"/>
      <c r="D6534" s="378" t="s">
        <v>60947</v>
      </c>
      <c r="E6534" s="378"/>
      <c r="F6534" s="379"/>
      <c r="G6534" s="380"/>
      <c r="H6534" s="380"/>
      <c r="I6534" s="383"/>
      <c r="J6534" s="384"/>
      <c r="K6534" s="384"/>
    </row>
    <row r="6535" spans="1:11" x14ac:dyDescent="0.25">
      <c r="A6535" s="377"/>
      <c r="B6535" s="378" t="s">
        <v>60948</v>
      </c>
      <c r="C6535" s="377" t="s">
        <v>61067</v>
      </c>
      <c r="D6535" s="378" t="s">
        <v>61068</v>
      </c>
      <c r="E6535" s="378" t="s">
        <v>61030</v>
      </c>
      <c r="F6535" s="379">
        <v>1.04E-2</v>
      </c>
      <c r="G6535" s="380">
        <v>121.77</v>
      </c>
      <c r="H6535" s="380">
        <f>+ROUND(F6535*G6535,2)</f>
        <v>1.27</v>
      </c>
      <c r="I6535" s="383" t="s">
        <v>60952</v>
      </c>
      <c r="J6535" s="384" t="s">
        <v>60965</v>
      </c>
      <c r="K6535" s="384" t="s">
        <v>61067</v>
      </c>
    </row>
    <row r="6536" spans="1:11" x14ac:dyDescent="0.25">
      <c r="A6536" s="377"/>
      <c r="B6536" s="378" t="s">
        <v>60948</v>
      </c>
      <c r="C6536" s="377" t="s">
        <v>63065</v>
      </c>
      <c r="D6536" s="378" t="s">
        <v>63066</v>
      </c>
      <c r="E6536" s="378" t="s">
        <v>61030</v>
      </c>
      <c r="F6536" s="379">
        <v>1.04E-2</v>
      </c>
      <c r="G6536" s="380">
        <v>107.51</v>
      </c>
      <c r="H6536" s="380">
        <f>+ROUND(F6536*G6536,2)</f>
        <v>1.1200000000000001</v>
      </c>
      <c r="I6536" s="383" t="s">
        <v>60952</v>
      </c>
      <c r="J6536" s="384" t="s">
        <v>60965</v>
      </c>
      <c r="K6536" s="384" t="s">
        <v>63065</v>
      </c>
    </row>
    <row r="6537" spans="1:11" x14ac:dyDescent="0.25">
      <c r="A6537" s="377"/>
      <c r="B6537" s="378" t="s">
        <v>60948</v>
      </c>
      <c r="C6537" s="377" t="s">
        <v>60989</v>
      </c>
      <c r="D6537" s="378" t="s">
        <v>60990</v>
      </c>
      <c r="E6537" s="378" t="s">
        <v>33681</v>
      </c>
      <c r="F6537" s="379">
        <v>2.0799999999999999E-2</v>
      </c>
      <c r="G6537" s="380">
        <v>14.56</v>
      </c>
      <c r="H6537" s="380">
        <f>+ROUND(F6537*G6537,2)</f>
        <v>0.3</v>
      </c>
      <c r="I6537" s="383" t="s">
        <v>60952</v>
      </c>
      <c r="J6537" s="384" t="s">
        <v>60965</v>
      </c>
      <c r="K6537" s="384" t="s">
        <v>60989</v>
      </c>
    </row>
    <row r="6538" spans="1:11" x14ac:dyDescent="0.25">
      <c r="A6538" s="377"/>
      <c r="B6538" s="378"/>
      <c r="C6538" s="377"/>
      <c r="D6538" s="378" t="s">
        <v>60954</v>
      </c>
      <c r="E6538" s="378"/>
      <c r="F6538" s="379"/>
      <c r="G6538" s="380"/>
      <c r="H6538" s="380">
        <f>+SUBTOTAL(9,H6535:H6537)</f>
        <v>2.69</v>
      </c>
      <c r="I6538" s="383"/>
      <c r="J6538" s="384"/>
      <c r="K6538" s="384"/>
    </row>
    <row r="6539" spans="1:11" x14ac:dyDescent="0.25">
      <c r="A6539" s="377"/>
      <c r="B6539" s="378"/>
      <c r="C6539" s="377"/>
      <c r="D6539" s="378" t="s">
        <v>60955</v>
      </c>
      <c r="E6539" s="378"/>
      <c r="F6539" s="379"/>
      <c r="G6539" s="380"/>
      <c r="H6539" s="380">
        <f>+SUBTOTAL(9,H6534:H6537)</f>
        <v>2.69</v>
      </c>
      <c r="I6539" s="383"/>
      <c r="J6539" s="384"/>
      <c r="K6539" s="384"/>
    </row>
    <row r="6540" spans="1:11" x14ac:dyDescent="0.25">
      <c r="A6540" s="377"/>
      <c r="B6540" s="378"/>
      <c r="C6540" s="377"/>
      <c r="D6540" s="378" t="s">
        <v>60956</v>
      </c>
      <c r="E6540" s="378"/>
      <c r="F6540" s="379">
        <v>24.18</v>
      </c>
      <c r="G6540" s="380"/>
      <c r="H6540" s="380">
        <f>+ROUND(H6539*F6540/100,2)</f>
        <v>0.65</v>
      </c>
      <c r="I6540" s="383"/>
      <c r="J6540" s="384"/>
      <c r="K6540" s="384"/>
    </row>
    <row r="6541" spans="1:11" x14ac:dyDescent="0.25">
      <c r="A6541" s="377"/>
      <c r="B6541" s="378"/>
      <c r="C6541" s="377"/>
      <c r="D6541" s="378" t="s">
        <v>60957</v>
      </c>
      <c r="E6541" s="378"/>
      <c r="F6541" s="379"/>
      <c r="G6541" s="380"/>
      <c r="H6541" s="380">
        <f>+H6539+H6540</f>
        <v>3.34</v>
      </c>
      <c r="I6541" s="383"/>
      <c r="J6541" s="384"/>
      <c r="K6541" s="384"/>
    </row>
    <row r="6542" spans="1:11" x14ac:dyDescent="0.25">
      <c r="A6542" s="377"/>
      <c r="B6542" s="378"/>
      <c r="C6542" s="377"/>
      <c r="D6542" s="378" t="s">
        <v>60958</v>
      </c>
      <c r="E6542" s="378"/>
      <c r="F6542" s="379"/>
      <c r="G6542" s="380"/>
      <c r="H6542" s="380">
        <v>3.34</v>
      </c>
      <c r="I6542" s="383"/>
      <c r="J6542" s="384"/>
      <c r="K6542" s="384"/>
    </row>
    <row r="6543" spans="1:11" x14ac:dyDescent="0.25">
      <c r="I6543" s="383"/>
      <c r="J6543" s="384"/>
      <c r="K6543" s="384"/>
    </row>
    <row r="6544" spans="1:11" x14ac:dyDescent="0.25">
      <c r="I6544" s="383"/>
      <c r="J6544" s="384"/>
      <c r="K6544" s="384"/>
    </row>
    <row r="6545" spans="1:11" x14ac:dyDescent="0.25">
      <c r="A6545" s="377" t="s">
        <v>60934</v>
      </c>
      <c r="B6545" s="378" t="s">
        <v>60935</v>
      </c>
      <c r="C6545" s="377"/>
      <c r="D6545" s="378"/>
      <c r="E6545" s="378"/>
      <c r="F6545" s="379"/>
      <c r="G6545" s="380"/>
      <c r="H6545" s="380"/>
      <c r="I6545" s="383"/>
      <c r="J6545" s="384"/>
      <c r="K6545" s="384"/>
    </row>
    <row r="6546" spans="1:11" x14ac:dyDescent="0.25">
      <c r="A6546" s="377"/>
      <c r="B6546" s="378"/>
      <c r="C6546" s="377" t="s">
        <v>60938</v>
      </c>
      <c r="D6546" s="378" t="s">
        <v>60939</v>
      </c>
      <c r="E6546" s="378" t="s">
        <v>60940</v>
      </c>
      <c r="F6546" s="379" t="s">
        <v>60941</v>
      </c>
      <c r="G6546" s="380" t="s">
        <v>60942</v>
      </c>
      <c r="H6546" s="380" t="s">
        <v>60943</v>
      </c>
      <c r="I6546" s="383"/>
      <c r="J6546" s="384"/>
      <c r="K6546" s="384"/>
    </row>
    <row r="6547" spans="1:11" x14ac:dyDescent="0.25">
      <c r="A6547" s="377"/>
      <c r="B6547" s="378"/>
      <c r="C6547" s="377"/>
      <c r="D6547" s="378"/>
      <c r="E6547" s="378"/>
      <c r="F6547" s="379"/>
      <c r="G6547" s="380"/>
      <c r="H6547" s="380"/>
      <c r="I6547" s="383"/>
      <c r="J6547" s="384"/>
      <c r="K6547" s="384"/>
    </row>
    <row r="6548" spans="1:11" x14ac:dyDescent="0.25">
      <c r="A6548" s="385" t="s">
        <v>63359</v>
      </c>
      <c r="B6548" s="386" t="s">
        <v>63360</v>
      </c>
      <c r="C6548" s="385"/>
      <c r="D6548" s="386"/>
      <c r="E6548" s="386" t="s">
        <v>61074</v>
      </c>
      <c r="F6548" s="379" t="s">
        <v>60946</v>
      </c>
      <c r="G6548" s="380"/>
      <c r="H6548" s="380"/>
      <c r="I6548" s="383"/>
      <c r="J6548" s="384"/>
      <c r="K6548" s="384"/>
    </row>
    <row r="6549" spans="1:11" x14ac:dyDescent="0.25">
      <c r="A6549" s="377"/>
      <c r="B6549" s="378"/>
      <c r="C6549" s="377"/>
      <c r="D6549" s="378" t="s">
        <v>60947</v>
      </c>
      <c r="E6549" s="378"/>
      <c r="F6549" s="379"/>
      <c r="G6549" s="380"/>
      <c r="H6549" s="380"/>
      <c r="I6549" s="383"/>
      <c r="J6549" s="384"/>
      <c r="K6549" s="384"/>
    </row>
    <row r="6550" spans="1:11" x14ac:dyDescent="0.25">
      <c r="A6550" s="377"/>
      <c r="B6550" s="378" t="s">
        <v>60948</v>
      </c>
      <c r="C6550" s="377" t="s">
        <v>63065</v>
      </c>
      <c r="D6550" s="378" t="s">
        <v>63066</v>
      </c>
      <c r="E6550" s="378" t="s">
        <v>61030</v>
      </c>
      <c r="F6550" s="379">
        <v>5.7999999999999996E-3</v>
      </c>
      <c r="G6550" s="380">
        <v>107.51</v>
      </c>
      <c r="H6550" s="380">
        <f>+ROUND(F6550*G6550,2)</f>
        <v>0.62</v>
      </c>
      <c r="I6550" s="383" t="s">
        <v>60952</v>
      </c>
      <c r="J6550" s="384" t="s">
        <v>60965</v>
      </c>
      <c r="K6550" s="384" t="s">
        <v>63065</v>
      </c>
    </row>
    <row r="6551" spans="1:11" x14ac:dyDescent="0.25">
      <c r="A6551" s="377"/>
      <c r="B6551" s="378"/>
      <c r="C6551" s="377"/>
      <c r="D6551" s="378" t="s">
        <v>60954</v>
      </c>
      <c r="E6551" s="378"/>
      <c r="F6551" s="379"/>
      <c r="G6551" s="380"/>
      <c r="H6551" s="380">
        <f>+SUBTOTAL(9,H6550:H6550)</f>
        <v>0.62</v>
      </c>
      <c r="I6551" s="383"/>
      <c r="J6551" s="384"/>
      <c r="K6551" s="384"/>
    </row>
    <row r="6552" spans="1:11" x14ac:dyDescent="0.25">
      <c r="A6552" s="377"/>
      <c r="B6552" s="378"/>
      <c r="C6552" s="377"/>
      <c r="D6552" s="378" t="s">
        <v>60955</v>
      </c>
      <c r="E6552" s="378"/>
      <c r="F6552" s="379"/>
      <c r="G6552" s="380"/>
      <c r="H6552" s="380">
        <f>+SUBTOTAL(9,H6549:H6550)</f>
        <v>0.62</v>
      </c>
      <c r="I6552" s="383"/>
      <c r="J6552" s="384"/>
      <c r="K6552" s="384"/>
    </row>
    <row r="6553" spans="1:11" x14ac:dyDescent="0.25">
      <c r="A6553" s="377"/>
      <c r="B6553" s="378"/>
      <c r="C6553" s="377"/>
      <c r="D6553" s="378" t="s">
        <v>60956</v>
      </c>
      <c r="E6553" s="378"/>
      <c r="F6553" s="379">
        <v>24.18</v>
      </c>
      <c r="G6553" s="380"/>
      <c r="H6553" s="380">
        <f>+ROUND(H6552*F6553/100,2)</f>
        <v>0.15</v>
      </c>
      <c r="I6553" s="383"/>
      <c r="J6553" s="384"/>
      <c r="K6553" s="384"/>
    </row>
    <row r="6554" spans="1:11" x14ac:dyDescent="0.25">
      <c r="A6554" s="377"/>
      <c r="B6554" s="378"/>
      <c r="C6554" s="377"/>
      <c r="D6554" s="378" t="s">
        <v>60957</v>
      </c>
      <c r="E6554" s="378"/>
      <c r="F6554" s="379"/>
      <c r="G6554" s="380"/>
      <c r="H6554" s="380">
        <f>+H6552+H6553</f>
        <v>0.77</v>
      </c>
      <c r="I6554" s="383"/>
      <c r="J6554" s="384"/>
      <c r="K6554" s="384"/>
    </row>
    <row r="6555" spans="1:11" x14ac:dyDescent="0.25">
      <c r="A6555" s="377"/>
      <c r="B6555" s="378"/>
      <c r="C6555" s="377"/>
      <c r="D6555" s="378" t="s">
        <v>60958</v>
      </c>
      <c r="E6555" s="378"/>
      <c r="F6555" s="379"/>
      <c r="G6555" s="380"/>
      <c r="H6555" s="380">
        <v>0.77</v>
      </c>
      <c r="I6555" s="383"/>
      <c r="J6555" s="384"/>
      <c r="K6555" s="384"/>
    </row>
    <row r="6556" spans="1:11" x14ac:dyDescent="0.25">
      <c r="I6556" s="383"/>
      <c r="J6556" s="384"/>
      <c r="K6556" s="384"/>
    </row>
    <row r="6557" spans="1:11" x14ac:dyDescent="0.25">
      <c r="I6557" s="383"/>
      <c r="J6557" s="384"/>
      <c r="K6557" s="384"/>
    </row>
    <row r="6558" spans="1:11" x14ac:dyDescent="0.25">
      <c r="A6558" s="377" t="s">
        <v>60934</v>
      </c>
      <c r="B6558" s="378" t="s">
        <v>60935</v>
      </c>
      <c r="C6558" s="377"/>
      <c r="D6558" s="378"/>
      <c r="E6558" s="378"/>
      <c r="F6558" s="379"/>
      <c r="G6558" s="380"/>
      <c r="H6558" s="380"/>
      <c r="I6558" s="383"/>
      <c r="J6558" s="384"/>
      <c r="K6558" s="384"/>
    </row>
    <row r="6559" spans="1:11" x14ac:dyDescent="0.25">
      <c r="A6559" s="377"/>
      <c r="B6559" s="378"/>
      <c r="C6559" s="377" t="s">
        <v>60938</v>
      </c>
      <c r="D6559" s="378" t="s">
        <v>60939</v>
      </c>
      <c r="E6559" s="378" t="s">
        <v>60940</v>
      </c>
      <c r="F6559" s="379" t="s">
        <v>60941</v>
      </c>
      <c r="G6559" s="380" t="s">
        <v>60942</v>
      </c>
      <c r="H6559" s="380" t="s">
        <v>60943</v>
      </c>
      <c r="I6559" s="383"/>
      <c r="J6559" s="384"/>
      <c r="K6559" s="384"/>
    </row>
    <row r="6560" spans="1:11" x14ac:dyDescent="0.25">
      <c r="A6560" s="377"/>
      <c r="B6560" s="378"/>
      <c r="C6560" s="377"/>
      <c r="D6560" s="378"/>
      <c r="E6560" s="378"/>
      <c r="F6560" s="379"/>
      <c r="G6560" s="380"/>
      <c r="H6560" s="380"/>
      <c r="I6560" s="383"/>
      <c r="J6560" s="384"/>
      <c r="K6560" s="384"/>
    </row>
    <row r="6561" spans="1:11" x14ac:dyDescent="0.25">
      <c r="A6561" s="385" t="s">
        <v>63361</v>
      </c>
      <c r="B6561" s="386" t="s">
        <v>63362</v>
      </c>
      <c r="C6561" s="385"/>
      <c r="D6561" s="386"/>
      <c r="E6561" s="386" t="s">
        <v>33681</v>
      </c>
      <c r="F6561" s="379" t="s">
        <v>60946</v>
      </c>
      <c r="G6561" s="380"/>
      <c r="H6561" s="380"/>
      <c r="I6561" s="383"/>
      <c r="J6561" s="384"/>
      <c r="K6561" s="384"/>
    </row>
    <row r="6562" spans="1:11" x14ac:dyDescent="0.25">
      <c r="A6562" s="377"/>
      <c r="B6562" s="378">
        <v>1</v>
      </c>
      <c r="C6562" s="377" t="s">
        <v>63363</v>
      </c>
      <c r="D6562" s="378" t="s">
        <v>63364</v>
      </c>
      <c r="E6562" s="378" t="s">
        <v>33681</v>
      </c>
      <c r="F6562" s="379">
        <v>1</v>
      </c>
      <c r="G6562" s="380">
        <v>13.83</v>
      </c>
      <c r="H6562" s="380">
        <f>+ROUND(F6562*G6562,2)</f>
        <v>13.83</v>
      </c>
      <c r="I6562" s="383" t="s">
        <v>61113</v>
      </c>
      <c r="J6562" s="384" t="s">
        <v>60965</v>
      </c>
      <c r="K6562" s="384">
        <v>25964</v>
      </c>
    </row>
    <row r="6563" spans="1:11" x14ac:dyDescent="0.25">
      <c r="A6563" s="377"/>
      <c r="B6563" s="378"/>
      <c r="C6563" s="377"/>
      <c r="D6563" s="378" t="s">
        <v>61118</v>
      </c>
      <c r="E6563" s="378"/>
      <c r="F6563" s="379"/>
      <c r="G6563" s="380"/>
      <c r="H6563" s="380">
        <f>+SUBTOTAL(9,H6562:H6562)</f>
        <v>13.83</v>
      </c>
      <c r="I6563" s="383"/>
      <c r="J6563" s="384"/>
      <c r="K6563" s="384"/>
    </row>
    <row r="6564" spans="1:11" x14ac:dyDescent="0.25">
      <c r="A6564" s="377"/>
      <c r="B6564" s="378">
        <v>2</v>
      </c>
      <c r="C6564" s="377" t="s">
        <v>30810</v>
      </c>
      <c r="D6564" s="378" t="s">
        <v>61836</v>
      </c>
      <c r="E6564" s="378" t="s">
        <v>33681</v>
      </c>
      <c r="F6564" s="379">
        <v>1</v>
      </c>
      <c r="G6564" s="380">
        <v>1.77</v>
      </c>
      <c r="H6564" s="380">
        <f t="shared" ref="H6564:H6569" si="51">+ROUND(F6564*G6564,2)</f>
        <v>1.77</v>
      </c>
      <c r="I6564" s="383" t="s">
        <v>60981</v>
      </c>
      <c r="J6564" s="384" t="s">
        <v>60965</v>
      </c>
      <c r="K6564" s="384">
        <v>37370</v>
      </c>
    </row>
    <row r="6565" spans="1:11" x14ac:dyDescent="0.25">
      <c r="A6565" s="377"/>
      <c r="B6565" s="378">
        <v>2</v>
      </c>
      <c r="C6565" s="377" t="s">
        <v>30812</v>
      </c>
      <c r="D6565" s="378" t="s">
        <v>61837</v>
      </c>
      <c r="E6565" s="378" t="s">
        <v>33681</v>
      </c>
      <c r="F6565" s="379">
        <v>1</v>
      </c>
      <c r="G6565" s="380">
        <v>0.67</v>
      </c>
      <c r="H6565" s="380">
        <f t="shared" si="51"/>
        <v>0.67</v>
      </c>
      <c r="I6565" s="383" t="s">
        <v>60981</v>
      </c>
      <c r="J6565" s="384" t="s">
        <v>60965</v>
      </c>
      <c r="K6565" s="384">
        <v>37371</v>
      </c>
    </row>
    <row r="6566" spans="1:11" x14ac:dyDescent="0.25">
      <c r="A6566" s="377"/>
      <c r="B6566" s="378">
        <v>2</v>
      </c>
      <c r="C6566" s="377" t="s">
        <v>30814</v>
      </c>
      <c r="D6566" s="378" t="s">
        <v>61838</v>
      </c>
      <c r="E6566" s="378" t="s">
        <v>33681</v>
      </c>
      <c r="F6566" s="379">
        <v>1</v>
      </c>
      <c r="G6566" s="380">
        <v>0.35</v>
      </c>
      <c r="H6566" s="380">
        <f t="shared" si="51"/>
        <v>0.35</v>
      </c>
      <c r="I6566" s="383" t="s">
        <v>60981</v>
      </c>
      <c r="J6566" s="384" t="s">
        <v>60965</v>
      </c>
      <c r="K6566" s="384">
        <v>37372</v>
      </c>
    </row>
    <row r="6567" spans="1:11" x14ac:dyDescent="0.25">
      <c r="A6567" s="377"/>
      <c r="B6567" s="378">
        <v>2</v>
      </c>
      <c r="C6567" s="377" t="s">
        <v>30816</v>
      </c>
      <c r="D6567" s="378" t="s">
        <v>61839</v>
      </c>
      <c r="E6567" s="378" t="s">
        <v>33681</v>
      </c>
      <c r="F6567" s="379">
        <v>1</v>
      </c>
      <c r="G6567" s="380">
        <v>7.0000000000000007E-2</v>
      </c>
      <c r="H6567" s="380">
        <f t="shared" si="51"/>
        <v>7.0000000000000007E-2</v>
      </c>
      <c r="I6567" s="383" t="s">
        <v>60981</v>
      </c>
      <c r="J6567" s="384" t="s">
        <v>60965</v>
      </c>
      <c r="K6567" s="384">
        <v>37373</v>
      </c>
    </row>
    <row r="6568" spans="1:11" x14ac:dyDescent="0.25">
      <c r="A6568" s="377"/>
      <c r="B6568" s="378">
        <v>2</v>
      </c>
      <c r="C6568" s="377" t="s">
        <v>61935</v>
      </c>
      <c r="D6568" s="378" t="s">
        <v>61936</v>
      </c>
      <c r="E6568" s="378" t="s">
        <v>33681</v>
      </c>
      <c r="F6568" s="379">
        <v>1</v>
      </c>
      <c r="G6568" s="380">
        <v>0.5</v>
      </c>
      <c r="H6568" s="380">
        <f t="shared" si="51"/>
        <v>0.5</v>
      </c>
      <c r="I6568" s="383" t="s">
        <v>60981</v>
      </c>
      <c r="J6568" s="384" t="s">
        <v>60965</v>
      </c>
      <c r="K6568" s="384">
        <v>43465</v>
      </c>
    </row>
    <row r="6569" spans="1:11" x14ac:dyDescent="0.25">
      <c r="A6569" s="377"/>
      <c r="B6569" s="378">
        <v>2</v>
      </c>
      <c r="C6569" s="377" t="s">
        <v>61937</v>
      </c>
      <c r="D6569" s="378" t="s">
        <v>61938</v>
      </c>
      <c r="E6569" s="378" t="s">
        <v>33681</v>
      </c>
      <c r="F6569" s="379">
        <v>1</v>
      </c>
      <c r="G6569" s="380">
        <v>0.96</v>
      </c>
      <c r="H6569" s="380">
        <f t="shared" si="51"/>
        <v>0.96</v>
      </c>
      <c r="I6569" s="383" t="s">
        <v>60981</v>
      </c>
      <c r="J6569" s="384" t="s">
        <v>60965</v>
      </c>
      <c r="K6569" s="384">
        <v>43489</v>
      </c>
    </row>
    <row r="6570" spans="1:11" x14ac:dyDescent="0.25">
      <c r="A6570" s="377"/>
      <c r="B6570" s="378"/>
      <c r="C6570" s="377"/>
      <c r="D6570" s="378" t="s">
        <v>60986</v>
      </c>
      <c r="E6570" s="378"/>
      <c r="F6570" s="379"/>
      <c r="G6570" s="380"/>
      <c r="H6570" s="380">
        <f>+SUBTOTAL(9,H6564:H6569)</f>
        <v>4.32</v>
      </c>
      <c r="I6570" s="383"/>
      <c r="J6570" s="384"/>
      <c r="K6570" s="384"/>
    </row>
    <row r="6571" spans="1:11" x14ac:dyDescent="0.25">
      <c r="A6571" s="377"/>
      <c r="B6571" s="378"/>
      <c r="C6571" s="377"/>
      <c r="D6571" s="378" t="s">
        <v>60947</v>
      </c>
      <c r="E6571" s="378"/>
      <c r="F6571" s="379"/>
      <c r="G6571" s="380"/>
      <c r="H6571" s="380"/>
      <c r="I6571" s="383"/>
      <c r="J6571" s="384"/>
      <c r="K6571" s="384"/>
    </row>
    <row r="6572" spans="1:11" x14ac:dyDescent="0.25">
      <c r="A6572" s="377"/>
      <c r="B6572" s="378" t="s">
        <v>60948</v>
      </c>
      <c r="C6572" s="377" t="s">
        <v>63365</v>
      </c>
      <c r="D6572" s="378" t="s">
        <v>63366</v>
      </c>
      <c r="E6572" s="378" t="s">
        <v>33681</v>
      </c>
      <c r="F6572" s="379">
        <v>1</v>
      </c>
      <c r="G6572" s="380">
        <v>0.05</v>
      </c>
      <c r="H6572" s="380">
        <f>+ROUND(F6572*G6572,2)</f>
        <v>0.05</v>
      </c>
      <c r="I6572" s="383" t="s">
        <v>60952</v>
      </c>
      <c r="J6572" s="384" t="s">
        <v>60965</v>
      </c>
      <c r="K6572" s="384" t="s">
        <v>63365</v>
      </c>
    </row>
    <row r="6573" spans="1:11" x14ac:dyDescent="0.25">
      <c r="A6573" s="377"/>
      <c r="B6573" s="378"/>
      <c r="C6573" s="377"/>
      <c r="D6573" s="378" t="s">
        <v>60954</v>
      </c>
      <c r="E6573" s="378"/>
      <c r="F6573" s="379"/>
      <c r="G6573" s="380"/>
      <c r="H6573" s="380">
        <f>+SUBTOTAL(9,H6572:H6572)</f>
        <v>0.05</v>
      </c>
      <c r="I6573" s="383"/>
      <c r="J6573" s="384"/>
      <c r="K6573" s="384"/>
    </row>
    <row r="6574" spans="1:11" x14ac:dyDescent="0.25">
      <c r="A6574" s="377"/>
      <c r="B6574" s="378"/>
      <c r="C6574" s="377"/>
      <c r="D6574" s="378" t="s">
        <v>60955</v>
      </c>
      <c r="E6574" s="378"/>
      <c r="F6574" s="379"/>
      <c r="G6574" s="380"/>
      <c r="H6574" s="380">
        <f>+SUBTOTAL(9,H6562:H6572)</f>
        <v>18.200000000000003</v>
      </c>
      <c r="I6574" s="383"/>
      <c r="J6574" s="384"/>
      <c r="K6574" s="384"/>
    </row>
    <row r="6575" spans="1:11" x14ac:dyDescent="0.25">
      <c r="A6575" s="377"/>
      <c r="B6575" s="378"/>
      <c r="C6575" s="377"/>
      <c r="D6575" s="378" t="s">
        <v>60956</v>
      </c>
      <c r="E6575" s="378"/>
      <c r="F6575" s="379">
        <v>24.18</v>
      </c>
      <c r="G6575" s="380"/>
      <c r="H6575" s="380">
        <f>+ROUND(H6574*F6575/100,2)</f>
        <v>4.4000000000000004</v>
      </c>
      <c r="I6575" s="383"/>
      <c r="J6575" s="384"/>
      <c r="K6575" s="384"/>
    </row>
    <row r="6576" spans="1:11" x14ac:dyDescent="0.25">
      <c r="A6576" s="377"/>
      <c r="B6576" s="378"/>
      <c r="C6576" s="377"/>
      <c r="D6576" s="378" t="s">
        <v>60957</v>
      </c>
      <c r="E6576" s="378"/>
      <c r="F6576" s="379"/>
      <c r="G6576" s="380"/>
      <c r="H6576" s="380">
        <f>+H6574+H6575</f>
        <v>22.6</v>
      </c>
      <c r="I6576" s="383"/>
      <c r="J6576" s="384"/>
      <c r="K6576" s="384"/>
    </row>
    <row r="6577" spans="1:11" x14ac:dyDescent="0.25">
      <c r="A6577" s="377"/>
      <c r="B6577" s="378"/>
      <c r="C6577" s="377"/>
      <c r="D6577" s="378" t="s">
        <v>60958</v>
      </c>
      <c r="E6577" s="378"/>
      <c r="F6577" s="379"/>
      <c r="G6577" s="380"/>
      <c r="H6577" s="380">
        <v>22.6</v>
      </c>
      <c r="I6577" s="383"/>
      <c r="J6577" s="384"/>
      <c r="K6577" s="384"/>
    </row>
    <row r="6578" spans="1:11" x14ac:dyDescent="0.25">
      <c r="I6578" s="383"/>
      <c r="J6578" s="384"/>
      <c r="K6578" s="384"/>
    </row>
    <row r="6579" spans="1:11" x14ac:dyDescent="0.25">
      <c r="I6579" s="383"/>
      <c r="J6579" s="384"/>
      <c r="K6579" s="384"/>
    </row>
    <row r="6580" spans="1:11" x14ac:dyDescent="0.25">
      <c r="A6580" s="377" t="s">
        <v>60934</v>
      </c>
      <c r="B6580" s="378" t="s">
        <v>60935</v>
      </c>
      <c r="C6580" s="377"/>
      <c r="D6580" s="378"/>
      <c r="E6580" s="378"/>
      <c r="F6580" s="379"/>
      <c r="G6580" s="380"/>
      <c r="H6580" s="380"/>
      <c r="I6580" s="383"/>
      <c r="J6580" s="384"/>
      <c r="K6580" s="384"/>
    </row>
    <row r="6581" spans="1:11" x14ac:dyDescent="0.25">
      <c r="A6581" s="377"/>
      <c r="B6581" s="378"/>
      <c r="C6581" s="377" t="s">
        <v>60938</v>
      </c>
      <c r="D6581" s="378" t="s">
        <v>60939</v>
      </c>
      <c r="E6581" s="378" t="s">
        <v>60940</v>
      </c>
      <c r="F6581" s="379" t="s">
        <v>60941</v>
      </c>
      <c r="G6581" s="380" t="s">
        <v>60942</v>
      </c>
      <c r="H6581" s="380" t="s">
        <v>60943</v>
      </c>
      <c r="I6581" s="383"/>
      <c r="J6581" s="384"/>
      <c r="K6581" s="384"/>
    </row>
    <row r="6582" spans="1:11" x14ac:dyDescent="0.25">
      <c r="A6582" s="377"/>
      <c r="B6582" s="378"/>
      <c r="C6582" s="377"/>
      <c r="D6582" s="378"/>
      <c r="E6582" s="378"/>
      <c r="F6582" s="379"/>
      <c r="G6582" s="380"/>
      <c r="H6582" s="380"/>
      <c r="I6582" s="383"/>
      <c r="J6582" s="384"/>
      <c r="K6582" s="384"/>
    </row>
    <row r="6583" spans="1:11" x14ac:dyDescent="0.25">
      <c r="A6583" s="385" t="s">
        <v>63367</v>
      </c>
      <c r="B6583" s="386" t="s">
        <v>63368</v>
      </c>
      <c r="C6583" s="385"/>
      <c r="D6583" s="386"/>
      <c r="E6583" s="386" t="s">
        <v>33681</v>
      </c>
      <c r="F6583" s="379" t="s">
        <v>60946</v>
      </c>
      <c r="G6583" s="380"/>
      <c r="H6583" s="380"/>
      <c r="I6583" s="383"/>
      <c r="J6583" s="384"/>
      <c r="K6583" s="384"/>
    </row>
    <row r="6584" spans="1:11" x14ac:dyDescent="0.25">
      <c r="A6584" s="377"/>
      <c r="B6584" s="378">
        <v>1</v>
      </c>
      <c r="C6584" s="377" t="s">
        <v>63363</v>
      </c>
      <c r="D6584" s="378" t="s">
        <v>63364</v>
      </c>
      <c r="E6584" s="378" t="s">
        <v>33681</v>
      </c>
      <c r="F6584" s="379">
        <v>3.5000000000000001E-3</v>
      </c>
      <c r="G6584" s="380">
        <v>13.83</v>
      </c>
      <c r="H6584" s="380">
        <f>+ROUND(F6584*G6584,2)</f>
        <v>0.05</v>
      </c>
      <c r="I6584" s="383" t="s">
        <v>61113</v>
      </c>
      <c r="J6584" s="384" t="s">
        <v>60965</v>
      </c>
      <c r="K6584" s="384">
        <v>25964</v>
      </c>
    </row>
    <row r="6585" spans="1:11" x14ac:dyDescent="0.25">
      <c r="A6585" s="377"/>
      <c r="B6585" s="378"/>
      <c r="C6585" s="377"/>
      <c r="D6585" s="378" t="s">
        <v>61118</v>
      </c>
      <c r="E6585" s="378"/>
      <c r="F6585" s="379"/>
      <c r="G6585" s="380"/>
      <c r="H6585" s="380">
        <f>+SUBTOTAL(9,H6584:H6584)</f>
        <v>0.05</v>
      </c>
      <c r="I6585" s="383"/>
      <c r="J6585" s="384"/>
      <c r="K6585" s="384"/>
    </row>
    <row r="6586" spans="1:11" x14ac:dyDescent="0.25">
      <c r="A6586" s="377"/>
      <c r="B6586" s="378"/>
      <c r="C6586" s="377"/>
      <c r="D6586" s="378" t="s">
        <v>60955</v>
      </c>
      <c r="E6586" s="378"/>
      <c r="F6586" s="379"/>
      <c r="G6586" s="380"/>
      <c r="H6586" s="380">
        <f>+SUBTOTAL(9,H6584:H6584)</f>
        <v>0.05</v>
      </c>
      <c r="I6586" s="383"/>
      <c r="J6586" s="384"/>
      <c r="K6586" s="384"/>
    </row>
    <row r="6587" spans="1:11" x14ac:dyDescent="0.25">
      <c r="A6587" s="377"/>
      <c r="B6587" s="378"/>
      <c r="C6587" s="377"/>
      <c r="D6587" s="378" t="s">
        <v>60956</v>
      </c>
      <c r="E6587" s="378"/>
      <c r="F6587" s="379">
        <v>24.18</v>
      </c>
      <c r="G6587" s="380"/>
      <c r="H6587" s="380">
        <f>+ROUND(H6586*F6587/100,2)</f>
        <v>0.01</v>
      </c>
      <c r="I6587" s="383"/>
      <c r="J6587" s="384"/>
      <c r="K6587" s="384"/>
    </row>
    <row r="6588" spans="1:11" x14ac:dyDescent="0.25">
      <c r="A6588" s="377"/>
      <c r="B6588" s="378"/>
      <c r="C6588" s="377"/>
      <c r="D6588" s="378" t="s">
        <v>60957</v>
      </c>
      <c r="E6588" s="378"/>
      <c r="F6588" s="379"/>
      <c r="G6588" s="380"/>
      <c r="H6588" s="380">
        <f>+H6586+H6587</f>
        <v>6.0000000000000005E-2</v>
      </c>
      <c r="I6588" s="383"/>
      <c r="J6588" s="384"/>
      <c r="K6588" s="384"/>
    </row>
    <row r="6589" spans="1:11" x14ac:dyDescent="0.25">
      <c r="A6589" s="377"/>
      <c r="B6589" s="378"/>
      <c r="C6589" s="377"/>
      <c r="D6589" s="378" t="s">
        <v>60958</v>
      </c>
      <c r="E6589" s="378"/>
      <c r="F6589" s="379"/>
      <c r="G6589" s="380"/>
      <c r="H6589" s="380">
        <v>0.06</v>
      </c>
      <c r="I6589" s="383"/>
      <c r="J6589" s="384"/>
      <c r="K6589" s="384"/>
    </row>
    <row r="6590" spans="1:11" x14ac:dyDescent="0.25">
      <c r="I6590" s="383"/>
      <c r="J6590" s="384"/>
      <c r="K6590" s="384"/>
    </row>
    <row r="6591" spans="1:11" x14ac:dyDescent="0.25">
      <c r="I6591" s="383"/>
      <c r="J6591" s="384"/>
      <c r="K6591" s="384"/>
    </row>
    <row r="6592" spans="1:11" x14ac:dyDescent="0.25">
      <c r="A6592" s="377" t="s">
        <v>60934</v>
      </c>
      <c r="B6592" s="378" t="s">
        <v>60935</v>
      </c>
      <c r="C6592" s="377"/>
      <c r="D6592" s="378"/>
      <c r="E6592" s="378"/>
      <c r="F6592" s="379"/>
      <c r="G6592" s="380"/>
      <c r="H6592" s="380"/>
      <c r="I6592" s="383"/>
      <c r="J6592" s="384"/>
      <c r="K6592" s="384"/>
    </row>
    <row r="6593" spans="1:11" x14ac:dyDescent="0.25">
      <c r="A6593" s="377"/>
      <c r="B6593" s="378"/>
      <c r="C6593" s="377" t="s">
        <v>60938</v>
      </c>
      <c r="D6593" s="378" t="s">
        <v>60939</v>
      </c>
      <c r="E6593" s="378" t="s">
        <v>60940</v>
      </c>
      <c r="F6593" s="379" t="s">
        <v>60941</v>
      </c>
      <c r="G6593" s="380" t="s">
        <v>60942</v>
      </c>
      <c r="H6593" s="380" t="s">
        <v>60943</v>
      </c>
      <c r="I6593" s="383"/>
      <c r="J6593" s="384"/>
      <c r="K6593" s="384"/>
    </row>
    <row r="6594" spans="1:11" x14ac:dyDescent="0.25">
      <c r="A6594" s="377"/>
      <c r="B6594" s="378"/>
      <c r="C6594" s="377"/>
      <c r="D6594" s="378"/>
      <c r="E6594" s="378"/>
      <c r="F6594" s="379"/>
      <c r="G6594" s="380"/>
      <c r="H6594" s="380"/>
      <c r="I6594" s="383"/>
      <c r="J6594" s="384"/>
      <c r="K6594" s="384"/>
    </row>
    <row r="6595" spans="1:11" x14ac:dyDescent="0.25">
      <c r="A6595" s="385" t="s">
        <v>63369</v>
      </c>
      <c r="B6595" s="386" t="s">
        <v>63370</v>
      </c>
      <c r="C6595" s="385"/>
      <c r="D6595" s="386"/>
      <c r="E6595" s="386" t="s">
        <v>61033</v>
      </c>
      <c r="F6595" s="379" t="s">
        <v>60946</v>
      </c>
      <c r="G6595" s="380"/>
      <c r="H6595" s="380"/>
      <c r="I6595" s="383"/>
      <c r="J6595" s="384"/>
      <c r="K6595" s="384"/>
    </row>
    <row r="6596" spans="1:11" x14ac:dyDescent="0.25">
      <c r="A6596" s="377"/>
      <c r="B6596" s="378"/>
      <c r="C6596" s="377"/>
      <c r="D6596" s="378" t="s">
        <v>60947</v>
      </c>
      <c r="E6596" s="378"/>
      <c r="F6596" s="379"/>
      <c r="G6596" s="380"/>
      <c r="H6596" s="380"/>
      <c r="I6596" s="383"/>
      <c r="J6596" s="384"/>
      <c r="K6596" s="384"/>
    </row>
    <row r="6597" spans="1:11" x14ac:dyDescent="0.25">
      <c r="A6597" s="377"/>
      <c r="B6597" s="378" t="s">
        <v>60948</v>
      </c>
      <c r="C6597" s="377" t="s">
        <v>63307</v>
      </c>
      <c r="D6597" s="378" t="s">
        <v>63308</v>
      </c>
      <c r="E6597" s="378" t="s">
        <v>33681</v>
      </c>
      <c r="F6597" s="379">
        <v>1</v>
      </c>
      <c r="G6597" s="380">
        <v>22.89</v>
      </c>
      <c r="H6597" s="380">
        <f>+ROUND(F6597*G6597,2)</f>
        <v>22.89</v>
      </c>
      <c r="I6597" s="383" t="s">
        <v>60952</v>
      </c>
      <c r="J6597" s="384" t="s">
        <v>60965</v>
      </c>
      <c r="K6597" s="384" t="s">
        <v>63307</v>
      </c>
    </row>
    <row r="6598" spans="1:11" x14ac:dyDescent="0.25">
      <c r="A6598" s="377"/>
      <c r="B6598" s="378" t="s">
        <v>60948</v>
      </c>
      <c r="C6598" s="377" t="s">
        <v>63371</v>
      </c>
      <c r="D6598" s="378" t="s">
        <v>63372</v>
      </c>
      <c r="E6598" s="378" t="s">
        <v>33681</v>
      </c>
      <c r="F6598" s="379">
        <v>1</v>
      </c>
      <c r="G6598" s="380">
        <v>19.190000000000001</v>
      </c>
      <c r="H6598" s="380">
        <f>+ROUND(F6598*G6598,2)</f>
        <v>19.190000000000001</v>
      </c>
      <c r="I6598" s="383" t="s">
        <v>60952</v>
      </c>
      <c r="J6598" s="384" t="s">
        <v>60965</v>
      </c>
      <c r="K6598" s="384" t="s">
        <v>63371</v>
      </c>
    </row>
    <row r="6599" spans="1:11" x14ac:dyDescent="0.25">
      <c r="A6599" s="377"/>
      <c r="B6599" s="378" t="s">
        <v>60948</v>
      </c>
      <c r="C6599" s="377" t="s">
        <v>63373</v>
      </c>
      <c r="D6599" s="378" t="s">
        <v>63374</v>
      </c>
      <c r="E6599" s="378" t="s">
        <v>33681</v>
      </c>
      <c r="F6599" s="379">
        <v>1</v>
      </c>
      <c r="G6599" s="380">
        <v>4.32</v>
      </c>
      <c r="H6599" s="380">
        <f>+ROUND(F6599*G6599,2)</f>
        <v>4.32</v>
      </c>
      <c r="I6599" s="383" t="s">
        <v>60952</v>
      </c>
      <c r="J6599" s="384" t="s">
        <v>60965</v>
      </c>
      <c r="K6599" s="384" t="s">
        <v>63373</v>
      </c>
    </row>
    <row r="6600" spans="1:11" x14ac:dyDescent="0.25">
      <c r="A6600" s="377"/>
      <c r="B6600" s="378"/>
      <c r="C6600" s="377"/>
      <c r="D6600" s="378" t="s">
        <v>60954</v>
      </c>
      <c r="E6600" s="378"/>
      <c r="F6600" s="379"/>
      <c r="G6600" s="380"/>
      <c r="H6600" s="380">
        <f>+SUBTOTAL(9,H6597:H6599)</f>
        <v>46.4</v>
      </c>
      <c r="I6600" s="383"/>
      <c r="J6600" s="384"/>
      <c r="K6600" s="384"/>
    </row>
    <row r="6601" spans="1:11" x14ac:dyDescent="0.25">
      <c r="A6601" s="377"/>
      <c r="B6601" s="378"/>
      <c r="C6601" s="377"/>
      <c r="D6601" s="378" t="s">
        <v>60955</v>
      </c>
      <c r="E6601" s="378"/>
      <c r="F6601" s="379"/>
      <c r="G6601" s="380"/>
      <c r="H6601" s="380">
        <f>+SUBTOTAL(9,H6596:H6599)</f>
        <v>46.4</v>
      </c>
      <c r="I6601" s="383"/>
      <c r="J6601" s="384"/>
      <c r="K6601" s="384"/>
    </row>
    <row r="6602" spans="1:11" x14ac:dyDescent="0.25">
      <c r="A6602" s="377"/>
      <c r="B6602" s="378"/>
      <c r="C6602" s="377"/>
      <c r="D6602" s="378" t="s">
        <v>60956</v>
      </c>
      <c r="E6602" s="378"/>
      <c r="F6602" s="379">
        <v>24.18</v>
      </c>
      <c r="G6602" s="380"/>
      <c r="H6602" s="380">
        <f>+ROUND(H6601*F6602/100,2)</f>
        <v>11.22</v>
      </c>
      <c r="I6602" s="383"/>
      <c r="J6602" s="384"/>
      <c r="K6602" s="384"/>
    </row>
    <row r="6603" spans="1:11" x14ac:dyDescent="0.25">
      <c r="A6603" s="377"/>
      <c r="B6603" s="378"/>
      <c r="C6603" s="377"/>
      <c r="D6603" s="378" t="s">
        <v>60957</v>
      </c>
      <c r="E6603" s="378"/>
      <c r="F6603" s="379"/>
      <c r="G6603" s="380"/>
      <c r="H6603" s="380">
        <f>+H6601+H6602</f>
        <v>57.62</v>
      </c>
      <c r="I6603" s="383"/>
      <c r="J6603" s="384"/>
      <c r="K6603" s="384"/>
    </row>
    <row r="6604" spans="1:11" x14ac:dyDescent="0.25">
      <c r="A6604" s="377"/>
      <c r="B6604" s="378"/>
      <c r="C6604" s="377"/>
      <c r="D6604" s="378" t="s">
        <v>60958</v>
      </c>
      <c r="E6604" s="378"/>
      <c r="F6604" s="379"/>
      <c r="G6604" s="380"/>
      <c r="H6604" s="380">
        <v>57.62</v>
      </c>
      <c r="I6604" s="383"/>
      <c r="J6604" s="384"/>
      <c r="K6604" s="384"/>
    </row>
    <row r="6605" spans="1:11" x14ac:dyDescent="0.25">
      <c r="I6605" s="383"/>
      <c r="J6605" s="384"/>
      <c r="K6605" s="384"/>
    </row>
    <row r="6606" spans="1:11" x14ac:dyDescent="0.25">
      <c r="I6606" s="383"/>
      <c r="J6606" s="384"/>
      <c r="K6606" s="384"/>
    </row>
    <row r="6607" spans="1:11" x14ac:dyDescent="0.25">
      <c r="A6607" s="377" t="s">
        <v>60934</v>
      </c>
      <c r="B6607" s="378" t="s">
        <v>60935</v>
      </c>
      <c r="C6607" s="377"/>
      <c r="D6607" s="378"/>
      <c r="E6607" s="378"/>
      <c r="F6607" s="379"/>
      <c r="G6607" s="380"/>
      <c r="H6607" s="380"/>
      <c r="I6607" s="383"/>
      <c r="J6607" s="384"/>
      <c r="K6607" s="384"/>
    </row>
    <row r="6608" spans="1:11" x14ac:dyDescent="0.25">
      <c r="A6608" s="377"/>
      <c r="B6608" s="378"/>
      <c r="C6608" s="377" t="s">
        <v>60938</v>
      </c>
      <c r="D6608" s="378" t="s">
        <v>60939</v>
      </c>
      <c r="E6608" s="378" t="s">
        <v>60940</v>
      </c>
      <c r="F6608" s="379" t="s">
        <v>60941</v>
      </c>
      <c r="G6608" s="380" t="s">
        <v>60942</v>
      </c>
      <c r="H6608" s="380" t="s">
        <v>60943</v>
      </c>
      <c r="I6608" s="383"/>
      <c r="J6608" s="384"/>
      <c r="K6608" s="384"/>
    </row>
    <row r="6609" spans="1:11" x14ac:dyDescent="0.25">
      <c r="A6609" s="377"/>
      <c r="B6609" s="378"/>
      <c r="C6609" s="377"/>
      <c r="D6609" s="378"/>
      <c r="E6609" s="378"/>
      <c r="F6609" s="379"/>
      <c r="G6609" s="380"/>
      <c r="H6609" s="380"/>
      <c r="I6609" s="383"/>
      <c r="J6609" s="384"/>
      <c r="K6609" s="384"/>
    </row>
    <row r="6610" spans="1:11" x14ac:dyDescent="0.25">
      <c r="A6610" s="385" t="s">
        <v>63375</v>
      </c>
      <c r="B6610" s="386" t="s">
        <v>63376</v>
      </c>
      <c r="C6610" s="385"/>
      <c r="D6610" s="386"/>
      <c r="E6610" s="386" t="s">
        <v>33681</v>
      </c>
      <c r="F6610" s="379" t="s">
        <v>60946</v>
      </c>
      <c r="G6610" s="380"/>
      <c r="H6610" s="380"/>
      <c r="I6610" s="383"/>
      <c r="J6610" s="384"/>
      <c r="K6610" s="384"/>
    </row>
    <row r="6611" spans="1:11" x14ac:dyDescent="0.25">
      <c r="A6611" s="377"/>
      <c r="B6611" s="378">
        <v>3</v>
      </c>
      <c r="C6611" s="377" t="s">
        <v>63377</v>
      </c>
      <c r="D6611" s="378" t="s">
        <v>63378</v>
      </c>
      <c r="E6611" s="378" t="s">
        <v>284</v>
      </c>
      <c r="F6611" s="379">
        <v>3.1099999999999997E-5</v>
      </c>
      <c r="G6611" s="380">
        <v>617096</v>
      </c>
      <c r="H6611" s="380">
        <f>+ROUND(F6611*G6611,2)</f>
        <v>19.190000000000001</v>
      </c>
      <c r="I6611" s="383" t="s">
        <v>61092</v>
      </c>
      <c r="J6611" s="384" t="s">
        <v>60965</v>
      </c>
      <c r="K6611" s="384">
        <v>7622</v>
      </c>
    </row>
    <row r="6612" spans="1:11" x14ac:dyDescent="0.25">
      <c r="A6612" s="377"/>
      <c r="B6612" s="378"/>
      <c r="C6612" s="377"/>
      <c r="D6612" s="378" t="s">
        <v>61094</v>
      </c>
      <c r="E6612" s="378"/>
      <c r="F6612" s="379"/>
      <c r="G6612" s="380"/>
      <c r="H6612" s="380">
        <f>+SUBTOTAL(9,H6611:H6611)</f>
        <v>19.190000000000001</v>
      </c>
      <c r="I6612" s="383"/>
      <c r="J6612" s="384"/>
      <c r="K6612" s="384"/>
    </row>
    <row r="6613" spans="1:11" x14ac:dyDescent="0.25">
      <c r="A6613" s="377"/>
      <c r="B6613" s="378"/>
      <c r="C6613" s="377"/>
      <c r="D6613" s="378" t="s">
        <v>60955</v>
      </c>
      <c r="E6613" s="378"/>
      <c r="F6613" s="379"/>
      <c r="G6613" s="380"/>
      <c r="H6613" s="380">
        <f>+SUBTOTAL(9,H6611:H6611)</f>
        <v>19.190000000000001</v>
      </c>
      <c r="I6613" s="383"/>
      <c r="J6613" s="384"/>
      <c r="K6613" s="384"/>
    </row>
    <row r="6614" spans="1:11" x14ac:dyDescent="0.25">
      <c r="A6614" s="377"/>
      <c r="B6614" s="378"/>
      <c r="C6614" s="377"/>
      <c r="D6614" s="378" t="s">
        <v>60956</v>
      </c>
      <c r="E6614" s="378"/>
      <c r="F6614" s="379">
        <v>24.18</v>
      </c>
      <c r="G6614" s="380"/>
      <c r="H6614" s="380">
        <f>+ROUND(H6613*F6614/100,2)</f>
        <v>4.6399999999999997</v>
      </c>
      <c r="I6614" s="383"/>
      <c r="J6614" s="384"/>
      <c r="K6614" s="384"/>
    </row>
    <row r="6615" spans="1:11" x14ac:dyDescent="0.25">
      <c r="A6615" s="377"/>
      <c r="B6615" s="378"/>
      <c r="C6615" s="377"/>
      <c r="D6615" s="378" t="s">
        <v>60957</v>
      </c>
      <c r="E6615" s="378"/>
      <c r="F6615" s="379"/>
      <c r="G6615" s="380"/>
      <c r="H6615" s="380">
        <f>+H6613+H6614</f>
        <v>23.830000000000002</v>
      </c>
      <c r="I6615" s="383"/>
      <c r="J6615" s="384"/>
      <c r="K6615" s="384"/>
    </row>
    <row r="6616" spans="1:11" x14ac:dyDescent="0.25">
      <c r="A6616" s="377"/>
      <c r="B6616" s="378"/>
      <c r="C6616" s="377"/>
      <c r="D6616" s="378" t="s">
        <v>60958</v>
      </c>
      <c r="E6616" s="378"/>
      <c r="F6616" s="379"/>
      <c r="G6616" s="380"/>
      <c r="H6616" s="380">
        <v>23.83</v>
      </c>
      <c r="I6616" s="383"/>
      <c r="J6616" s="384"/>
      <c r="K6616" s="384"/>
    </row>
    <row r="6617" spans="1:11" x14ac:dyDescent="0.25">
      <c r="I6617" s="383"/>
      <c r="J6617" s="384"/>
      <c r="K6617" s="384"/>
    </row>
    <row r="6618" spans="1:11" x14ac:dyDescent="0.25">
      <c r="I6618" s="383"/>
      <c r="J6618" s="384"/>
      <c r="K6618" s="384"/>
    </row>
    <row r="6619" spans="1:11" x14ac:dyDescent="0.25">
      <c r="A6619" s="377" t="s">
        <v>60934</v>
      </c>
      <c r="B6619" s="378" t="s">
        <v>60935</v>
      </c>
      <c r="C6619" s="377"/>
      <c r="D6619" s="378"/>
      <c r="E6619" s="378"/>
      <c r="F6619" s="379"/>
      <c r="G6619" s="380"/>
      <c r="H6619" s="380"/>
      <c r="I6619" s="383"/>
      <c r="J6619" s="384"/>
      <c r="K6619" s="384"/>
    </row>
    <row r="6620" spans="1:11" x14ac:dyDescent="0.25">
      <c r="A6620" s="377"/>
      <c r="B6620" s="378"/>
      <c r="C6620" s="377" t="s">
        <v>60938</v>
      </c>
      <c r="D6620" s="378" t="s">
        <v>60939</v>
      </c>
      <c r="E6620" s="378" t="s">
        <v>60940</v>
      </c>
      <c r="F6620" s="379" t="s">
        <v>60941</v>
      </c>
      <c r="G6620" s="380" t="s">
        <v>60942</v>
      </c>
      <c r="H6620" s="380" t="s">
        <v>60943</v>
      </c>
      <c r="I6620" s="383"/>
      <c r="J6620" s="384"/>
      <c r="K6620" s="384"/>
    </row>
    <row r="6621" spans="1:11" x14ac:dyDescent="0.25">
      <c r="A6621" s="377"/>
      <c r="B6621" s="378"/>
      <c r="C6621" s="377"/>
      <c r="D6621" s="378"/>
      <c r="E6621" s="378"/>
      <c r="F6621" s="379"/>
      <c r="G6621" s="380"/>
      <c r="H6621" s="380"/>
      <c r="I6621" s="383"/>
      <c r="J6621" s="384"/>
      <c r="K6621" s="384"/>
    </row>
    <row r="6622" spans="1:11" x14ac:dyDescent="0.25">
      <c r="A6622" s="385" t="s">
        <v>63379</v>
      </c>
      <c r="B6622" s="386" t="s">
        <v>63380</v>
      </c>
      <c r="C6622" s="385"/>
      <c r="D6622" s="386"/>
      <c r="E6622" s="386" t="s">
        <v>33681</v>
      </c>
      <c r="F6622" s="379" t="s">
        <v>60946</v>
      </c>
      <c r="G6622" s="380"/>
      <c r="H6622" s="380"/>
      <c r="I6622" s="383"/>
      <c r="J6622" s="384"/>
      <c r="K6622" s="384"/>
    </row>
    <row r="6623" spans="1:11" x14ac:dyDescent="0.25">
      <c r="A6623" s="377"/>
      <c r="B6623" s="378">
        <v>3</v>
      </c>
      <c r="C6623" s="377" t="s">
        <v>63377</v>
      </c>
      <c r="D6623" s="378" t="s">
        <v>63378</v>
      </c>
      <c r="E6623" s="378" t="s">
        <v>284</v>
      </c>
      <c r="F6623" s="379">
        <v>6.9999999999999999E-6</v>
      </c>
      <c r="G6623" s="380">
        <v>617096</v>
      </c>
      <c r="H6623" s="380">
        <f>+ROUND(F6623*G6623,2)</f>
        <v>4.32</v>
      </c>
      <c r="I6623" s="383" t="s">
        <v>61092</v>
      </c>
      <c r="J6623" s="384" t="s">
        <v>60965</v>
      </c>
      <c r="K6623" s="384">
        <v>7622</v>
      </c>
    </row>
    <row r="6624" spans="1:11" x14ac:dyDescent="0.25">
      <c r="A6624" s="377"/>
      <c r="B6624" s="378"/>
      <c r="C6624" s="377"/>
      <c r="D6624" s="378" t="s">
        <v>61094</v>
      </c>
      <c r="E6624" s="378"/>
      <c r="F6624" s="379"/>
      <c r="G6624" s="380"/>
      <c r="H6624" s="380">
        <f>+SUBTOTAL(9,H6623:H6623)</f>
        <v>4.32</v>
      </c>
      <c r="I6624" s="383"/>
      <c r="J6624" s="384"/>
      <c r="K6624" s="384"/>
    </row>
    <row r="6625" spans="1:11" x14ac:dyDescent="0.25">
      <c r="A6625" s="377"/>
      <c r="B6625" s="378"/>
      <c r="C6625" s="377"/>
      <c r="D6625" s="378" t="s">
        <v>60955</v>
      </c>
      <c r="E6625" s="378"/>
      <c r="F6625" s="379"/>
      <c r="G6625" s="380"/>
      <c r="H6625" s="380">
        <f>+SUBTOTAL(9,H6623:H6623)</f>
        <v>4.32</v>
      </c>
      <c r="I6625" s="383"/>
      <c r="J6625" s="384"/>
      <c r="K6625" s="384"/>
    </row>
    <row r="6626" spans="1:11" x14ac:dyDescent="0.25">
      <c r="A6626" s="377"/>
      <c r="B6626" s="378"/>
      <c r="C6626" s="377"/>
      <c r="D6626" s="378" t="s">
        <v>60956</v>
      </c>
      <c r="E6626" s="378"/>
      <c r="F6626" s="379">
        <v>24.18</v>
      </c>
      <c r="G6626" s="380"/>
      <c r="H6626" s="380">
        <f>+ROUND(H6625*F6626/100,2)</f>
        <v>1.04</v>
      </c>
      <c r="I6626" s="383"/>
      <c r="J6626" s="384"/>
      <c r="K6626" s="384"/>
    </row>
    <row r="6627" spans="1:11" x14ac:dyDescent="0.25">
      <c r="A6627" s="377"/>
      <c r="B6627" s="378"/>
      <c r="C6627" s="377"/>
      <c r="D6627" s="378" t="s">
        <v>60957</v>
      </c>
      <c r="E6627" s="378"/>
      <c r="F6627" s="379"/>
      <c r="G6627" s="380"/>
      <c r="H6627" s="380">
        <f>+H6625+H6626</f>
        <v>5.36</v>
      </c>
      <c r="I6627" s="383"/>
      <c r="J6627" s="384"/>
      <c r="K6627" s="384"/>
    </row>
    <row r="6628" spans="1:11" x14ac:dyDescent="0.25">
      <c r="A6628" s="377"/>
      <c r="B6628" s="378"/>
      <c r="C6628" s="377"/>
      <c r="D6628" s="378" t="s">
        <v>60958</v>
      </c>
      <c r="E6628" s="378"/>
      <c r="F6628" s="379"/>
      <c r="G6628" s="380"/>
      <c r="H6628" s="380">
        <v>5.36</v>
      </c>
      <c r="I6628" s="383"/>
      <c r="J6628" s="384"/>
      <c r="K6628" s="384"/>
    </row>
    <row r="6629" spans="1:11" x14ac:dyDescent="0.25">
      <c r="I6629" s="383"/>
      <c r="J6629" s="384"/>
      <c r="K6629" s="384"/>
    </row>
    <row r="6630" spans="1:11" x14ac:dyDescent="0.25">
      <c r="I6630" s="383"/>
      <c r="J6630" s="384"/>
      <c r="K6630" s="384"/>
    </row>
    <row r="6631" spans="1:11" x14ac:dyDescent="0.25">
      <c r="A6631" s="377" t="s">
        <v>60934</v>
      </c>
      <c r="B6631" s="378" t="s">
        <v>60935</v>
      </c>
      <c r="C6631" s="377"/>
      <c r="D6631" s="378"/>
      <c r="E6631" s="378"/>
      <c r="F6631" s="379"/>
      <c r="G6631" s="380"/>
      <c r="H6631" s="380"/>
      <c r="I6631" s="383"/>
      <c r="J6631" s="384"/>
      <c r="K6631" s="384"/>
    </row>
    <row r="6632" spans="1:11" x14ac:dyDescent="0.25">
      <c r="A6632" s="377"/>
      <c r="B6632" s="378"/>
      <c r="C6632" s="377" t="s">
        <v>60938</v>
      </c>
      <c r="D6632" s="378" t="s">
        <v>60939</v>
      </c>
      <c r="E6632" s="378" t="s">
        <v>60940</v>
      </c>
      <c r="F6632" s="379" t="s">
        <v>60941</v>
      </c>
      <c r="G6632" s="380" t="s">
        <v>60942</v>
      </c>
      <c r="H6632" s="380" t="s">
        <v>60943</v>
      </c>
      <c r="I6632" s="383"/>
      <c r="J6632" s="384"/>
      <c r="K6632" s="384"/>
    </row>
    <row r="6633" spans="1:11" x14ac:dyDescent="0.25">
      <c r="A6633" s="377"/>
      <c r="B6633" s="378"/>
      <c r="C6633" s="377"/>
      <c r="D6633" s="378"/>
      <c r="E6633" s="378"/>
      <c r="F6633" s="379"/>
      <c r="G6633" s="380"/>
      <c r="H6633" s="380"/>
      <c r="I6633" s="383"/>
      <c r="J6633" s="384"/>
      <c r="K6633" s="384"/>
    </row>
    <row r="6634" spans="1:11" x14ac:dyDescent="0.25">
      <c r="A6634" s="385" t="s">
        <v>63381</v>
      </c>
      <c r="B6634" s="386" t="s">
        <v>63382</v>
      </c>
      <c r="C6634" s="385"/>
      <c r="D6634" s="386"/>
      <c r="E6634" s="386" t="s">
        <v>61030</v>
      </c>
      <c r="F6634" s="379" t="s">
        <v>60946</v>
      </c>
      <c r="G6634" s="380"/>
      <c r="H6634" s="380"/>
      <c r="I6634" s="383"/>
      <c r="J6634" s="384"/>
      <c r="K6634" s="384"/>
    </row>
    <row r="6635" spans="1:11" x14ac:dyDescent="0.25">
      <c r="A6635" s="377"/>
      <c r="B6635" s="378"/>
      <c r="C6635" s="377"/>
      <c r="D6635" s="378" t="s">
        <v>60947</v>
      </c>
      <c r="E6635" s="378"/>
      <c r="F6635" s="379"/>
      <c r="G6635" s="380"/>
      <c r="H6635" s="380"/>
      <c r="I6635" s="383"/>
      <c r="J6635" s="384"/>
      <c r="K6635" s="384"/>
    </row>
    <row r="6636" spans="1:11" x14ac:dyDescent="0.25">
      <c r="A6636" s="377"/>
      <c r="B6636" s="378" t="s">
        <v>60948</v>
      </c>
      <c r="C6636" s="377" t="s">
        <v>63383</v>
      </c>
      <c r="D6636" s="378" t="s">
        <v>63384</v>
      </c>
      <c r="E6636" s="378" t="s">
        <v>33681</v>
      </c>
      <c r="F6636" s="379">
        <v>1</v>
      </c>
      <c r="G6636" s="380">
        <v>38.630000000000003</v>
      </c>
      <c r="H6636" s="380">
        <f>+ROUND(F6636*G6636,2)</f>
        <v>38.630000000000003</v>
      </c>
      <c r="I6636" s="383" t="s">
        <v>60952</v>
      </c>
      <c r="J6636" s="384" t="s">
        <v>60965</v>
      </c>
      <c r="K6636" s="384" t="s">
        <v>63383</v>
      </c>
    </row>
    <row r="6637" spans="1:11" x14ac:dyDescent="0.25">
      <c r="A6637" s="377"/>
      <c r="B6637" s="378" t="s">
        <v>60948</v>
      </c>
      <c r="C6637" s="377" t="s">
        <v>63385</v>
      </c>
      <c r="D6637" s="378" t="s">
        <v>63386</v>
      </c>
      <c r="E6637" s="378" t="s">
        <v>33681</v>
      </c>
      <c r="F6637" s="379">
        <v>1</v>
      </c>
      <c r="G6637" s="380">
        <v>34.31</v>
      </c>
      <c r="H6637" s="380">
        <f>+ROUND(F6637*G6637,2)</f>
        <v>34.31</v>
      </c>
      <c r="I6637" s="383" t="s">
        <v>60952</v>
      </c>
      <c r="J6637" s="384" t="s">
        <v>60965</v>
      </c>
      <c r="K6637" s="384" t="s">
        <v>63385</v>
      </c>
    </row>
    <row r="6638" spans="1:11" x14ac:dyDescent="0.25">
      <c r="A6638" s="377"/>
      <c r="B6638" s="378" t="s">
        <v>60948</v>
      </c>
      <c r="C6638" s="377" t="s">
        <v>63307</v>
      </c>
      <c r="D6638" s="378" t="s">
        <v>63308</v>
      </c>
      <c r="E6638" s="378" t="s">
        <v>33681</v>
      </c>
      <c r="F6638" s="379">
        <v>1</v>
      </c>
      <c r="G6638" s="380">
        <v>22.89</v>
      </c>
      <c r="H6638" s="380">
        <f>+ROUND(F6638*G6638,2)</f>
        <v>22.89</v>
      </c>
      <c r="I6638" s="383" t="s">
        <v>60952</v>
      </c>
      <c r="J6638" s="384" t="s">
        <v>60965</v>
      </c>
      <c r="K6638" s="384" t="s">
        <v>63307</v>
      </c>
    </row>
    <row r="6639" spans="1:11" x14ac:dyDescent="0.25">
      <c r="A6639" s="377"/>
      <c r="B6639" s="378" t="s">
        <v>60948</v>
      </c>
      <c r="C6639" s="377" t="s">
        <v>63371</v>
      </c>
      <c r="D6639" s="378" t="s">
        <v>63372</v>
      </c>
      <c r="E6639" s="378" t="s">
        <v>33681</v>
      </c>
      <c r="F6639" s="379">
        <v>1</v>
      </c>
      <c r="G6639" s="380">
        <v>19.190000000000001</v>
      </c>
      <c r="H6639" s="380">
        <f>+ROUND(F6639*G6639,2)</f>
        <v>19.190000000000001</v>
      </c>
      <c r="I6639" s="383" t="s">
        <v>60952</v>
      </c>
      <c r="J6639" s="384" t="s">
        <v>60965</v>
      </c>
      <c r="K6639" s="384" t="s">
        <v>63371</v>
      </c>
    </row>
    <row r="6640" spans="1:11" x14ac:dyDescent="0.25">
      <c r="A6640" s="377"/>
      <c r="B6640" s="378" t="s">
        <v>60948</v>
      </c>
      <c r="C6640" s="377" t="s">
        <v>63373</v>
      </c>
      <c r="D6640" s="378" t="s">
        <v>63374</v>
      </c>
      <c r="E6640" s="378" t="s">
        <v>33681</v>
      </c>
      <c r="F6640" s="379">
        <v>1</v>
      </c>
      <c r="G6640" s="380">
        <v>4.32</v>
      </c>
      <c r="H6640" s="380">
        <f>+ROUND(F6640*G6640,2)</f>
        <v>4.32</v>
      </c>
      <c r="I6640" s="383" t="s">
        <v>60952</v>
      </c>
      <c r="J6640" s="384" t="s">
        <v>60965</v>
      </c>
      <c r="K6640" s="384" t="s">
        <v>63373</v>
      </c>
    </row>
    <row r="6641" spans="1:11" x14ac:dyDescent="0.25">
      <c r="A6641" s="377"/>
      <c r="B6641" s="378"/>
      <c r="C6641" s="377"/>
      <c r="D6641" s="378" t="s">
        <v>60954</v>
      </c>
      <c r="E6641" s="378"/>
      <c r="F6641" s="379"/>
      <c r="G6641" s="380"/>
      <c r="H6641" s="380">
        <f>+SUBTOTAL(9,H6636:H6640)</f>
        <v>119.34</v>
      </c>
      <c r="I6641" s="383"/>
      <c r="J6641" s="384"/>
      <c r="K6641" s="384"/>
    </row>
    <row r="6642" spans="1:11" x14ac:dyDescent="0.25">
      <c r="A6642" s="377"/>
      <c r="B6642" s="378"/>
      <c r="C6642" s="377"/>
      <c r="D6642" s="378" t="s">
        <v>60955</v>
      </c>
      <c r="E6642" s="378"/>
      <c r="F6642" s="379"/>
      <c r="G6642" s="380"/>
      <c r="H6642" s="380">
        <f>+SUBTOTAL(9,H6635:H6640)</f>
        <v>119.34</v>
      </c>
      <c r="I6642" s="383"/>
      <c r="J6642" s="384"/>
      <c r="K6642" s="384"/>
    </row>
    <row r="6643" spans="1:11" x14ac:dyDescent="0.25">
      <c r="A6643" s="377"/>
      <c r="B6643" s="378"/>
      <c r="C6643" s="377"/>
      <c r="D6643" s="378" t="s">
        <v>60956</v>
      </c>
      <c r="E6643" s="378"/>
      <c r="F6643" s="379">
        <v>24.18</v>
      </c>
      <c r="G6643" s="380"/>
      <c r="H6643" s="380">
        <f>+ROUND(H6642*F6643/100,2)</f>
        <v>28.86</v>
      </c>
      <c r="I6643" s="383"/>
      <c r="J6643" s="384"/>
      <c r="K6643" s="384"/>
    </row>
    <row r="6644" spans="1:11" x14ac:dyDescent="0.25">
      <c r="A6644" s="377"/>
      <c r="B6644" s="378"/>
      <c r="C6644" s="377"/>
      <c r="D6644" s="378" t="s">
        <v>60957</v>
      </c>
      <c r="E6644" s="378"/>
      <c r="F6644" s="379"/>
      <c r="G6644" s="380"/>
      <c r="H6644" s="380">
        <f>+H6642+H6643</f>
        <v>148.19999999999999</v>
      </c>
      <c r="I6644" s="383"/>
      <c r="J6644" s="384"/>
      <c r="K6644" s="384"/>
    </row>
    <row r="6645" spans="1:11" x14ac:dyDescent="0.25">
      <c r="A6645" s="377"/>
      <c r="B6645" s="378"/>
      <c r="C6645" s="377"/>
      <c r="D6645" s="378" t="s">
        <v>60958</v>
      </c>
      <c r="E6645" s="378"/>
      <c r="F6645" s="379"/>
      <c r="G6645" s="380"/>
      <c r="H6645" s="380">
        <v>148.19999999999999</v>
      </c>
      <c r="I6645" s="383"/>
      <c r="J6645" s="384"/>
      <c r="K6645" s="384"/>
    </row>
    <row r="6646" spans="1:11" x14ac:dyDescent="0.25">
      <c r="I6646" s="383"/>
      <c r="J6646" s="384"/>
      <c r="K6646" s="384"/>
    </row>
    <row r="6647" spans="1:11" x14ac:dyDescent="0.25">
      <c r="I6647" s="383"/>
      <c r="J6647" s="384"/>
      <c r="K6647" s="384"/>
    </row>
    <row r="6648" spans="1:11" x14ac:dyDescent="0.25">
      <c r="A6648" s="377" t="s">
        <v>60934</v>
      </c>
      <c r="B6648" s="378" t="s">
        <v>60935</v>
      </c>
      <c r="C6648" s="377"/>
      <c r="D6648" s="378"/>
      <c r="E6648" s="378"/>
      <c r="F6648" s="379"/>
      <c r="G6648" s="380"/>
      <c r="H6648" s="380"/>
      <c r="I6648" s="383"/>
      <c r="J6648" s="384"/>
      <c r="K6648" s="384"/>
    </row>
    <row r="6649" spans="1:11" x14ac:dyDescent="0.25">
      <c r="A6649" s="377"/>
      <c r="B6649" s="378"/>
      <c r="C6649" s="377" t="s">
        <v>60938</v>
      </c>
      <c r="D6649" s="378" t="s">
        <v>60939</v>
      </c>
      <c r="E6649" s="378" t="s">
        <v>60940</v>
      </c>
      <c r="F6649" s="379" t="s">
        <v>60941</v>
      </c>
      <c r="G6649" s="380" t="s">
        <v>60942</v>
      </c>
      <c r="H6649" s="380" t="s">
        <v>60943</v>
      </c>
      <c r="I6649" s="383"/>
      <c r="J6649" s="384"/>
      <c r="K6649" s="384"/>
    </row>
    <row r="6650" spans="1:11" x14ac:dyDescent="0.25">
      <c r="A6650" s="377"/>
      <c r="B6650" s="378"/>
      <c r="C6650" s="377"/>
      <c r="D6650" s="378"/>
      <c r="E6650" s="378"/>
      <c r="F6650" s="379"/>
      <c r="G6650" s="380"/>
      <c r="H6650" s="380"/>
      <c r="I6650" s="383"/>
      <c r="J6650" s="384"/>
      <c r="K6650" s="384"/>
    </row>
    <row r="6651" spans="1:11" x14ac:dyDescent="0.25">
      <c r="A6651" s="385" t="s">
        <v>63387</v>
      </c>
      <c r="B6651" s="386" t="s">
        <v>63388</v>
      </c>
      <c r="C6651" s="385"/>
      <c r="D6651" s="386"/>
      <c r="E6651" s="386" t="s">
        <v>33681</v>
      </c>
      <c r="F6651" s="379" t="s">
        <v>60946</v>
      </c>
      <c r="G6651" s="380"/>
      <c r="H6651" s="380"/>
      <c r="I6651" s="383"/>
      <c r="J6651" s="384"/>
      <c r="K6651" s="384"/>
    </row>
    <row r="6652" spans="1:11" x14ac:dyDescent="0.25">
      <c r="A6652" s="377"/>
      <c r="B6652" s="378">
        <v>2</v>
      </c>
      <c r="C6652" s="377" t="s">
        <v>27114</v>
      </c>
      <c r="D6652" s="378" t="s">
        <v>62528</v>
      </c>
      <c r="E6652" s="378" t="s">
        <v>33591</v>
      </c>
      <c r="F6652" s="379">
        <v>10.44</v>
      </c>
      <c r="G6652" s="380">
        <v>3.7</v>
      </c>
      <c r="H6652" s="380">
        <f>+ROUND(F6652*G6652,2)</f>
        <v>38.630000000000003</v>
      </c>
      <c r="I6652" s="383" t="s">
        <v>60981</v>
      </c>
      <c r="J6652" s="384" t="s">
        <v>60965</v>
      </c>
      <c r="K6652" s="384">
        <v>4221</v>
      </c>
    </row>
    <row r="6653" spans="1:11" x14ac:dyDescent="0.25">
      <c r="A6653" s="377"/>
      <c r="B6653" s="378"/>
      <c r="C6653" s="377"/>
      <c r="D6653" s="378" t="s">
        <v>60986</v>
      </c>
      <c r="E6653" s="378"/>
      <c r="F6653" s="379"/>
      <c r="G6653" s="380"/>
      <c r="H6653" s="380">
        <f>+SUBTOTAL(9,H6652:H6652)</f>
        <v>38.630000000000003</v>
      </c>
      <c r="I6653" s="383"/>
      <c r="J6653" s="384"/>
      <c r="K6653" s="384"/>
    </row>
    <row r="6654" spans="1:11" x14ac:dyDescent="0.25">
      <c r="A6654" s="377"/>
      <c r="B6654" s="378"/>
      <c r="C6654" s="377"/>
      <c r="D6654" s="378" t="s">
        <v>60955</v>
      </c>
      <c r="E6654" s="378"/>
      <c r="F6654" s="379"/>
      <c r="G6654" s="380"/>
      <c r="H6654" s="380">
        <f>+SUBTOTAL(9,H6652:H6652)</f>
        <v>38.630000000000003</v>
      </c>
      <c r="I6654" s="383"/>
      <c r="J6654" s="384"/>
      <c r="K6654" s="384"/>
    </row>
    <row r="6655" spans="1:11" x14ac:dyDescent="0.25">
      <c r="A6655" s="377"/>
      <c r="B6655" s="378"/>
      <c r="C6655" s="377"/>
      <c r="D6655" s="378" t="s">
        <v>60956</v>
      </c>
      <c r="E6655" s="378"/>
      <c r="F6655" s="379">
        <v>24.18</v>
      </c>
      <c r="G6655" s="380"/>
      <c r="H6655" s="380">
        <f>+ROUND(H6654*F6655/100,2)</f>
        <v>9.34</v>
      </c>
      <c r="I6655" s="383"/>
      <c r="J6655" s="384"/>
      <c r="K6655" s="384"/>
    </row>
    <row r="6656" spans="1:11" x14ac:dyDescent="0.25">
      <c r="A6656" s="377"/>
      <c r="B6656" s="378"/>
      <c r="C6656" s="377"/>
      <c r="D6656" s="378" t="s">
        <v>60957</v>
      </c>
      <c r="E6656" s="378"/>
      <c r="F6656" s="379"/>
      <c r="G6656" s="380"/>
      <c r="H6656" s="380">
        <f>+H6654+H6655</f>
        <v>47.97</v>
      </c>
      <c r="I6656" s="383"/>
      <c r="J6656" s="384"/>
      <c r="K6656" s="384"/>
    </row>
    <row r="6657" spans="1:11" x14ac:dyDescent="0.25">
      <c r="A6657" s="377"/>
      <c r="B6657" s="378"/>
      <c r="C6657" s="377"/>
      <c r="D6657" s="378" t="s">
        <v>60958</v>
      </c>
      <c r="E6657" s="378"/>
      <c r="F6657" s="379"/>
      <c r="G6657" s="380"/>
      <c r="H6657" s="380">
        <v>47.97</v>
      </c>
      <c r="I6657" s="383"/>
      <c r="J6657" s="384"/>
      <c r="K6657" s="384"/>
    </row>
    <row r="6658" spans="1:11" x14ac:dyDescent="0.25">
      <c r="I6658" s="383"/>
      <c r="J6658" s="384"/>
      <c r="K6658" s="384"/>
    </row>
    <row r="6659" spans="1:11" x14ac:dyDescent="0.25">
      <c r="I6659" s="383"/>
      <c r="J6659" s="384"/>
      <c r="K6659" s="384"/>
    </row>
    <row r="6660" spans="1:11" x14ac:dyDescent="0.25">
      <c r="A6660" s="377" t="s">
        <v>60934</v>
      </c>
      <c r="B6660" s="378" t="s">
        <v>60935</v>
      </c>
      <c r="C6660" s="377"/>
      <c r="D6660" s="378"/>
      <c r="E6660" s="378"/>
      <c r="F6660" s="379"/>
      <c r="G6660" s="380"/>
      <c r="H6660" s="380"/>
      <c r="I6660" s="383"/>
      <c r="J6660" s="384"/>
      <c r="K6660" s="384"/>
    </row>
    <row r="6661" spans="1:11" x14ac:dyDescent="0.25">
      <c r="A6661" s="377"/>
      <c r="B6661" s="378"/>
      <c r="C6661" s="377" t="s">
        <v>60938</v>
      </c>
      <c r="D6661" s="378" t="s">
        <v>60939</v>
      </c>
      <c r="E6661" s="378" t="s">
        <v>60940</v>
      </c>
      <c r="F6661" s="379" t="s">
        <v>60941</v>
      </c>
      <c r="G6661" s="380" t="s">
        <v>60942</v>
      </c>
      <c r="H6661" s="380" t="s">
        <v>60943</v>
      </c>
      <c r="I6661" s="383"/>
      <c r="J6661" s="384"/>
      <c r="K6661" s="384"/>
    </row>
    <row r="6662" spans="1:11" x14ac:dyDescent="0.25">
      <c r="A6662" s="377"/>
      <c r="B6662" s="378"/>
      <c r="C6662" s="377"/>
      <c r="D6662" s="378"/>
      <c r="E6662" s="378"/>
      <c r="F6662" s="379"/>
      <c r="G6662" s="380"/>
      <c r="H6662" s="380"/>
      <c r="I6662" s="383"/>
      <c r="J6662" s="384"/>
      <c r="K6662" s="384"/>
    </row>
    <row r="6663" spans="1:11" x14ac:dyDescent="0.25">
      <c r="A6663" s="385" t="s">
        <v>63389</v>
      </c>
      <c r="B6663" s="386" t="s">
        <v>63390</v>
      </c>
      <c r="C6663" s="385"/>
      <c r="D6663" s="386"/>
      <c r="E6663" s="386" t="s">
        <v>33681</v>
      </c>
      <c r="F6663" s="379" t="s">
        <v>60946</v>
      </c>
      <c r="G6663" s="380"/>
      <c r="H6663" s="380"/>
      <c r="I6663" s="383"/>
      <c r="J6663" s="384"/>
      <c r="K6663" s="384"/>
    </row>
    <row r="6664" spans="1:11" x14ac:dyDescent="0.25">
      <c r="A6664" s="377"/>
      <c r="B6664" s="378">
        <v>3</v>
      </c>
      <c r="C6664" s="377" t="s">
        <v>63377</v>
      </c>
      <c r="D6664" s="378" t="s">
        <v>63378</v>
      </c>
      <c r="E6664" s="378" t="s">
        <v>284</v>
      </c>
      <c r="F6664" s="379">
        <v>5.5600000000000003E-5</v>
      </c>
      <c r="G6664" s="380">
        <v>617096</v>
      </c>
      <c r="H6664" s="380">
        <f>+ROUND(F6664*G6664,2)</f>
        <v>34.31</v>
      </c>
      <c r="I6664" s="383" t="s">
        <v>61092</v>
      </c>
      <c r="J6664" s="384" t="s">
        <v>60965</v>
      </c>
      <c r="K6664" s="384">
        <v>7622</v>
      </c>
    </row>
    <row r="6665" spans="1:11" x14ac:dyDescent="0.25">
      <c r="A6665" s="377"/>
      <c r="B6665" s="378"/>
      <c r="C6665" s="377"/>
      <c r="D6665" s="378" t="s">
        <v>61094</v>
      </c>
      <c r="E6665" s="378"/>
      <c r="F6665" s="379"/>
      <c r="G6665" s="380"/>
      <c r="H6665" s="380">
        <f>+SUBTOTAL(9,H6664:H6664)</f>
        <v>34.31</v>
      </c>
      <c r="I6665" s="383"/>
      <c r="J6665" s="384"/>
      <c r="K6665" s="384"/>
    </row>
    <row r="6666" spans="1:11" x14ac:dyDescent="0.25">
      <c r="A6666" s="377"/>
      <c r="B6666" s="378"/>
      <c r="C6666" s="377"/>
      <c r="D6666" s="378" t="s">
        <v>60955</v>
      </c>
      <c r="E6666" s="378"/>
      <c r="F6666" s="379"/>
      <c r="G6666" s="380"/>
      <c r="H6666" s="380">
        <f>+SUBTOTAL(9,H6664:H6664)</f>
        <v>34.31</v>
      </c>
      <c r="I6666" s="383"/>
      <c r="J6666" s="384"/>
      <c r="K6666" s="384"/>
    </row>
    <row r="6667" spans="1:11" x14ac:dyDescent="0.25">
      <c r="A6667" s="377"/>
      <c r="B6667" s="378"/>
      <c r="C6667" s="377"/>
      <c r="D6667" s="378" t="s">
        <v>60956</v>
      </c>
      <c r="E6667" s="378"/>
      <c r="F6667" s="379">
        <v>24.18</v>
      </c>
      <c r="G6667" s="380"/>
      <c r="H6667" s="380">
        <f>+ROUND(H6666*F6667/100,2)</f>
        <v>8.3000000000000007</v>
      </c>
      <c r="I6667" s="383"/>
      <c r="J6667" s="384"/>
      <c r="K6667" s="384"/>
    </row>
    <row r="6668" spans="1:11" x14ac:dyDescent="0.25">
      <c r="A6668" s="377"/>
      <c r="B6668" s="378"/>
      <c r="C6668" s="377"/>
      <c r="D6668" s="378" t="s">
        <v>60957</v>
      </c>
      <c r="E6668" s="378"/>
      <c r="F6668" s="379"/>
      <c r="G6668" s="380"/>
      <c r="H6668" s="380">
        <f>+H6666+H6667</f>
        <v>42.61</v>
      </c>
      <c r="I6668" s="383"/>
      <c r="J6668" s="384"/>
      <c r="K6668" s="384"/>
    </row>
    <row r="6669" spans="1:11" x14ac:dyDescent="0.25">
      <c r="A6669" s="377"/>
      <c r="B6669" s="378"/>
      <c r="C6669" s="377"/>
      <c r="D6669" s="378" t="s">
        <v>60958</v>
      </c>
      <c r="E6669" s="378"/>
      <c r="F6669" s="379"/>
      <c r="G6669" s="380"/>
      <c r="H6669" s="380">
        <v>42.61</v>
      </c>
      <c r="I6669" s="383"/>
      <c r="J6669" s="384"/>
      <c r="K6669" s="384"/>
    </row>
    <row r="6670" spans="1:11" x14ac:dyDescent="0.25">
      <c r="I6670" s="383"/>
      <c r="J6670" s="384"/>
      <c r="K6670" s="384"/>
    </row>
    <row r="6671" spans="1:11" x14ac:dyDescent="0.25">
      <c r="I6671" s="383"/>
      <c r="J6671" s="384"/>
      <c r="K6671" s="384"/>
    </row>
    <row r="6672" spans="1:11" x14ac:dyDescent="0.25">
      <c r="A6672" s="377" t="s">
        <v>60934</v>
      </c>
      <c r="B6672" s="378" t="s">
        <v>60935</v>
      </c>
      <c r="C6672" s="377"/>
      <c r="D6672" s="378"/>
      <c r="E6672" s="378"/>
      <c r="F6672" s="379"/>
      <c r="G6672" s="380"/>
      <c r="H6672" s="380"/>
      <c r="I6672" s="383"/>
      <c r="J6672" s="384"/>
      <c r="K6672" s="384"/>
    </row>
    <row r="6673" spans="1:11" x14ac:dyDescent="0.25">
      <c r="A6673" s="377"/>
      <c r="B6673" s="378"/>
      <c r="C6673" s="377" t="s">
        <v>60938</v>
      </c>
      <c r="D6673" s="378" t="s">
        <v>60939</v>
      </c>
      <c r="E6673" s="378" t="s">
        <v>60940</v>
      </c>
      <c r="F6673" s="379" t="s">
        <v>60941</v>
      </c>
      <c r="G6673" s="380" t="s">
        <v>60942</v>
      </c>
      <c r="H6673" s="380" t="s">
        <v>60943</v>
      </c>
      <c r="I6673" s="383"/>
      <c r="J6673" s="384"/>
      <c r="K6673" s="384"/>
    </row>
    <row r="6674" spans="1:11" x14ac:dyDescent="0.25">
      <c r="A6674" s="377"/>
      <c r="B6674" s="378"/>
      <c r="C6674" s="377"/>
      <c r="D6674" s="378"/>
      <c r="E6674" s="378"/>
      <c r="F6674" s="379"/>
      <c r="G6674" s="380"/>
      <c r="H6674" s="380"/>
      <c r="I6674" s="383"/>
      <c r="J6674" s="384"/>
      <c r="K6674" s="384"/>
    </row>
    <row r="6675" spans="1:11" x14ac:dyDescent="0.25">
      <c r="A6675" s="385" t="s">
        <v>63391</v>
      </c>
      <c r="B6675" s="386" t="s">
        <v>63392</v>
      </c>
      <c r="C6675" s="385"/>
      <c r="D6675" s="386"/>
      <c r="E6675" s="386" t="s">
        <v>61030</v>
      </c>
      <c r="F6675" s="379" t="s">
        <v>60946</v>
      </c>
      <c r="G6675" s="380"/>
      <c r="H6675" s="380"/>
      <c r="I6675" s="383"/>
      <c r="J6675" s="384"/>
      <c r="K6675" s="384"/>
    </row>
    <row r="6676" spans="1:11" x14ac:dyDescent="0.25">
      <c r="A6676" s="377"/>
      <c r="B6676" s="378"/>
      <c r="C6676" s="377"/>
      <c r="D6676" s="378" t="s">
        <v>60947</v>
      </c>
      <c r="E6676" s="378"/>
      <c r="F6676" s="379"/>
      <c r="G6676" s="380"/>
      <c r="H6676" s="380"/>
      <c r="I6676" s="383"/>
      <c r="J6676" s="384"/>
      <c r="K6676" s="384"/>
    </row>
    <row r="6677" spans="1:11" x14ac:dyDescent="0.25">
      <c r="A6677" s="377"/>
      <c r="B6677" s="378" t="s">
        <v>60948</v>
      </c>
      <c r="C6677" s="377" t="s">
        <v>62523</v>
      </c>
      <c r="D6677" s="378" t="s">
        <v>62524</v>
      </c>
      <c r="E6677" s="378" t="s">
        <v>33681</v>
      </c>
      <c r="F6677" s="379">
        <v>1</v>
      </c>
      <c r="G6677" s="380">
        <v>22.05</v>
      </c>
      <c r="H6677" s="380">
        <f>+ROUND(F6677*G6677,2)</f>
        <v>22.05</v>
      </c>
      <c r="I6677" s="383" t="s">
        <v>60952</v>
      </c>
      <c r="J6677" s="384" t="s">
        <v>60965</v>
      </c>
      <c r="K6677" s="384" t="s">
        <v>62523</v>
      </c>
    </row>
    <row r="6678" spans="1:11" x14ac:dyDescent="0.25">
      <c r="A6678" s="377"/>
      <c r="B6678" s="378" t="s">
        <v>60948</v>
      </c>
      <c r="C6678" s="377" t="s">
        <v>63393</v>
      </c>
      <c r="D6678" s="378" t="s">
        <v>63394</v>
      </c>
      <c r="E6678" s="378" t="s">
        <v>33681</v>
      </c>
      <c r="F6678" s="379">
        <v>1</v>
      </c>
      <c r="G6678" s="380">
        <v>28.66</v>
      </c>
      <c r="H6678" s="380">
        <f>+ROUND(F6678*G6678,2)</f>
        <v>28.66</v>
      </c>
      <c r="I6678" s="383" t="s">
        <v>60952</v>
      </c>
      <c r="J6678" s="384" t="s">
        <v>60965</v>
      </c>
      <c r="K6678" s="384" t="s">
        <v>63393</v>
      </c>
    </row>
    <row r="6679" spans="1:11" x14ac:dyDescent="0.25">
      <c r="A6679" s="377"/>
      <c r="B6679" s="378" t="s">
        <v>60948</v>
      </c>
      <c r="C6679" s="377" t="s">
        <v>63395</v>
      </c>
      <c r="D6679" s="378" t="s">
        <v>63396</v>
      </c>
      <c r="E6679" s="378" t="s">
        <v>33681</v>
      </c>
      <c r="F6679" s="379">
        <v>1</v>
      </c>
      <c r="G6679" s="380">
        <v>3.89</v>
      </c>
      <c r="H6679" s="380">
        <f>+ROUND(F6679*G6679,2)</f>
        <v>3.89</v>
      </c>
      <c r="I6679" s="383" t="s">
        <v>60952</v>
      </c>
      <c r="J6679" s="384" t="s">
        <v>60965</v>
      </c>
      <c r="K6679" s="384" t="s">
        <v>63395</v>
      </c>
    </row>
    <row r="6680" spans="1:11" x14ac:dyDescent="0.25">
      <c r="A6680" s="377"/>
      <c r="B6680" s="378" t="s">
        <v>60948</v>
      </c>
      <c r="C6680" s="377" t="s">
        <v>63397</v>
      </c>
      <c r="D6680" s="378" t="s">
        <v>63398</v>
      </c>
      <c r="E6680" s="378" t="s">
        <v>33681</v>
      </c>
      <c r="F6680" s="379">
        <v>1</v>
      </c>
      <c r="G6680" s="380">
        <v>35.82</v>
      </c>
      <c r="H6680" s="380">
        <f>+ROUND(F6680*G6680,2)</f>
        <v>35.82</v>
      </c>
      <c r="I6680" s="383" t="s">
        <v>60952</v>
      </c>
      <c r="J6680" s="384" t="s">
        <v>60965</v>
      </c>
      <c r="K6680" s="384" t="s">
        <v>63397</v>
      </c>
    </row>
    <row r="6681" spans="1:11" x14ac:dyDescent="0.25">
      <c r="A6681" s="377"/>
      <c r="B6681" s="378" t="s">
        <v>60948</v>
      </c>
      <c r="C6681" s="377" t="s">
        <v>63399</v>
      </c>
      <c r="D6681" s="378" t="s">
        <v>63400</v>
      </c>
      <c r="E6681" s="378" t="s">
        <v>33681</v>
      </c>
      <c r="F6681" s="379">
        <v>1</v>
      </c>
      <c r="G6681" s="380">
        <v>55.61</v>
      </c>
      <c r="H6681" s="380">
        <f>+ROUND(F6681*G6681,2)</f>
        <v>55.61</v>
      </c>
      <c r="I6681" s="383" t="s">
        <v>60952</v>
      </c>
      <c r="J6681" s="384" t="s">
        <v>60965</v>
      </c>
      <c r="K6681" s="384" t="s">
        <v>63399</v>
      </c>
    </row>
    <row r="6682" spans="1:11" x14ac:dyDescent="0.25">
      <c r="A6682" s="377"/>
      <c r="B6682" s="378"/>
      <c r="C6682" s="377"/>
      <c r="D6682" s="378" t="s">
        <v>60954</v>
      </c>
      <c r="E6682" s="378"/>
      <c r="F6682" s="379"/>
      <c r="G6682" s="380"/>
      <c r="H6682" s="380">
        <f>+SUBTOTAL(9,H6677:H6681)</f>
        <v>146.03</v>
      </c>
      <c r="I6682" s="383"/>
      <c r="J6682" s="384"/>
      <c r="K6682" s="384"/>
    </row>
    <row r="6683" spans="1:11" x14ac:dyDescent="0.25">
      <c r="A6683" s="377"/>
      <c r="B6683" s="378"/>
      <c r="C6683" s="377"/>
      <c r="D6683" s="378" t="s">
        <v>60955</v>
      </c>
      <c r="E6683" s="378"/>
      <c r="F6683" s="379"/>
      <c r="G6683" s="380"/>
      <c r="H6683" s="380">
        <f>+SUBTOTAL(9,H6676:H6681)</f>
        <v>146.03</v>
      </c>
      <c r="I6683" s="383"/>
      <c r="J6683" s="384"/>
      <c r="K6683" s="384"/>
    </row>
    <row r="6684" spans="1:11" x14ac:dyDescent="0.25">
      <c r="A6684" s="377"/>
      <c r="B6684" s="378"/>
      <c r="C6684" s="377"/>
      <c r="D6684" s="378" t="s">
        <v>60956</v>
      </c>
      <c r="E6684" s="378"/>
      <c r="F6684" s="379">
        <v>24.18</v>
      </c>
      <c r="G6684" s="380"/>
      <c r="H6684" s="380">
        <f>+ROUND(H6683*F6684/100,2)</f>
        <v>35.31</v>
      </c>
      <c r="I6684" s="383"/>
      <c r="J6684" s="384"/>
      <c r="K6684" s="384"/>
    </row>
    <row r="6685" spans="1:11" x14ac:dyDescent="0.25">
      <c r="A6685" s="377"/>
      <c r="B6685" s="378"/>
      <c r="C6685" s="377"/>
      <c r="D6685" s="378" t="s">
        <v>60957</v>
      </c>
      <c r="E6685" s="378"/>
      <c r="F6685" s="379"/>
      <c r="G6685" s="380"/>
      <c r="H6685" s="380">
        <f>+H6683+H6684</f>
        <v>181.34</v>
      </c>
      <c r="I6685" s="383"/>
      <c r="J6685" s="384"/>
      <c r="K6685" s="384"/>
    </row>
    <row r="6686" spans="1:11" x14ac:dyDescent="0.25">
      <c r="A6686" s="377"/>
      <c r="B6686" s="378"/>
      <c r="C6686" s="377"/>
      <c r="D6686" s="378" t="s">
        <v>60958</v>
      </c>
      <c r="E6686" s="378"/>
      <c r="F6686" s="379"/>
      <c r="G6686" s="380"/>
      <c r="H6686" s="380">
        <v>181.34</v>
      </c>
      <c r="I6686" s="383"/>
      <c r="J6686" s="384"/>
      <c r="K6686" s="384"/>
    </row>
    <row r="6687" spans="1:11" x14ac:dyDescent="0.25">
      <c r="I6687" s="383"/>
      <c r="J6687" s="384"/>
      <c r="K6687" s="384"/>
    </row>
    <row r="6688" spans="1:11" x14ac:dyDescent="0.25">
      <c r="I6688" s="383"/>
      <c r="J6688" s="384"/>
      <c r="K6688" s="384"/>
    </row>
    <row r="6689" spans="1:11" x14ac:dyDescent="0.25">
      <c r="A6689" s="377" t="s">
        <v>60934</v>
      </c>
      <c r="B6689" s="378" t="s">
        <v>60935</v>
      </c>
      <c r="C6689" s="377"/>
      <c r="D6689" s="378"/>
      <c r="E6689" s="378"/>
      <c r="F6689" s="379"/>
      <c r="G6689" s="380"/>
      <c r="H6689" s="380"/>
      <c r="I6689" s="383"/>
      <c r="J6689" s="384"/>
      <c r="K6689" s="384"/>
    </row>
    <row r="6690" spans="1:11" x14ac:dyDescent="0.25">
      <c r="A6690" s="377"/>
      <c r="B6690" s="378"/>
      <c r="C6690" s="377" t="s">
        <v>60938</v>
      </c>
      <c r="D6690" s="378" t="s">
        <v>60939</v>
      </c>
      <c r="E6690" s="378" t="s">
        <v>60940</v>
      </c>
      <c r="F6690" s="379" t="s">
        <v>60941</v>
      </c>
      <c r="G6690" s="380" t="s">
        <v>60942</v>
      </c>
      <c r="H6690" s="380" t="s">
        <v>60943</v>
      </c>
      <c r="I6690" s="383"/>
      <c r="J6690" s="384"/>
      <c r="K6690" s="384"/>
    </row>
    <row r="6691" spans="1:11" x14ac:dyDescent="0.25">
      <c r="A6691" s="377"/>
      <c r="B6691" s="378"/>
      <c r="C6691" s="377"/>
      <c r="D6691" s="378"/>
      <c r="E6691" s="378"/>
      <c r="F6691" s="379"/>
      <c r="G6691" s="380"/>
      <c r="H6691" s="380"/>
      <c r="I6691" s="383"/>
      <c r="J6691" s="384"/>
      <c r="K6691" s="384"/>
    </row>
    <row r="6692" spans="1:11" x14ac:dyDescent="0.25">
      <c r="A6692" s="385" t="s">
        <v>63401</v>
      </c>
      <c r="B6692" s="386" t="s">
        <v>63402</v>
      </c>
      <c r="C6692" s="385"/>
      <c r="D6692" s="386"/>
      <c r="E6692" s="386" t="s">
        <v>33681</v>
      </c>
      <c r="F6692" s="379" t="s">
        <v>60946</v>
      </c>
      <c r="G6692" s="380"/>
      <c r="H6692" s="380"/>
      <c r="I6692" s="383"/>
      <c r="J6692" s="384"/>
      <c r="K6692" s="384"/>
    </row>
    <row r="6693" spans="1:11" x14ac:dyDescent="0.25">
      <c r="A6693" s="377"/>
      <c r="B6693" s="378">
        <v>3</v>
      </c>
      <c r="C6693" s="377" t="s">
        <v>63403</v>
      </c>
      <c r="D6693" s="378" t="s">
        <v>63404</v>
      </c>
      <c r="E6693" s="378" t="s">
        <v>284</v>
      </c>
      <c r="F6693" s="379">
        <v>5.5999999999999999E-5</v>
      </c>
      <c r="G6693" s="380">
        <v>511750</v>
      </c>
      <c r="H6693" s="380">
        <f>+ROUND(F6693*G6693,2)</f>
        <v>28.66</v>
      </c>
      <c r="I6693" s="383" t="s">
        <v>61092</v>
      </c>
      <c r="J6693" s="384" t="s">
        <v>60965</v>
      </c>
      <c r="K6693" s="384">
        <v>14525</v>
      </c>
    </row>
    <row r="6694" spans="1:11" x14ac:dyDescent="0.25">
      <c r="A6694" s="377"/>
      <c r="B6694" s="378"/>
      <c r="C6694" s="377"/>
      <c r="D6694" s="378" t="s">
        <v>61094</v>
      </c>
      <c r="E6694" s="378"/>
      <c r="F6694" s="379"/>
      <c r="G6694" s="380"/>
      <c r="H6694" s="380">
        <f>+SUBTOTAL(9,H6693:H6693)</f>
        <v>28.66</v>
      </c>
      <c r="I6694" s="383"/>
      <c r="J6694" s="384"/>
      <c r="K6694" s="384"/>
    </row>
    <row r="6695" spans="1:11" x14ac:dyDescent="0.25">
      <c r="A6695" s="377"/>
      <c r="B6695" s="378"/>
      <c r="C6695" s="377"/>
      <c r="D6695" s="378" t="s">
        <v>60955</v>
      </c>
      <c r="E6695" s="378"/>
      <c r="F6695" s="379"/>
      <c r="G6695" s="380"/>
      <c r="H6695" s="380">
        <f>+SUBTOTAL(9,H6693:H6693)</f>
        <v>28.66</v>
      </c>
      <c r="I6695" s="383"/>
      <c r="J6695" s="384"/>
      <c r="K6695" s="384"/>
    </row>
    <row r="6696" spans="1:11" x14ac:dyDescent="0.25">
      <c r="A6696" s="377"/>
      <c r="B6696" s="378"/>
      <c r="C6696" s="377"/>
      <c r="D6696" s="378" t="s">
        <v>60956</v>
      </c>
      <c r="E6696" s="378"/>
      <c r="F6696" s="379">
        <v>24.18</v>
      </c>
      <c r="G6696" s="380"/>
      <c r="H6696" s="380">
        <f>+ROUND(H6695*F6696/100,2)</f>
        <v>6.93</v>
      </c>
      <c r="I6696" s="383"/>
      <c r="J6696" s="384"/>
      <c r="K6696" s="384"/>
    </row>
    <row r="6697" spans="1:11" x14ac:dyDescent="0.25">
      <c r="A6697" s="377"/>
      <c r="B6697" s="378"/>
      <c r="C6697" s="377"/>
      <c r="D6697" s="378" t="s">
        <v>60957</v>
      </c>
      <c r="E6697" s="378"/>
      <c r="F6697" s="379"/>
      <c r="G6697" s="380"/>
      <c r="H6697" s="380">
        <f>+H6695+H6696</f>
        <v>35.590000000000003</v>
      </c>
      <c r="I6697" s="383"/>
      <c r="J6697" s="384"/>
      <c r="K6697" s="384"/>
    </row>
    <row r="6698" spans="1:11" x14ac:dyDescent="0.25">
      <c r="A6698" s="377"/>
      <c r="B6698" s="378"/>
      <c r="C6698" s="377"/>
      <c r="D6698" s="378" t="s">
        <v>60958</v>
      </c>
      <c r="E6698" s="378"/>
      <c r="F6698" s="379"/>
      <c r="G6698" s="380"/>
      <c r="H6698" s="380">
        <v>35.590000000000003</v>
      </c>
      <c r="I6698" s="383"/>
      <c r="J6698" s="384"/>
      <c r="K6698" s="384"/>
    </row>
    <row r="6699" spans="1:11" x14ac:dyDescent="0.25">
      <c r="I6699" s="383"/>
      <c r="J6699" s="384"/>
      <c r="K6699" s="384"/>
    </row>
    <row r="6700" spans="1:11" x14ac:dyDescent="0.25">
      <c r="I6700" s="383"/>
      <c r="J6700" s="384"/>
      <c r="K6700" s="384"/>
    </row>
    <row r="6701" spans="1:11" x14ac:dyDescent="0.25">
      <c r="A6701" s="377" t="s">
        <v>60934</v>
      </c>
      <c r="B6701" s="378" t="s">
        <v>60935</v>
      </c>
      <c r="C6701" s="377"/>
      <c r="D6701" s="378"/>
      <c r="E6701" s="378"/>
      <c r="F6701" s="379"/>
      <c r="G6701" s="380"/>
      <c r="H6701" s="380"/>
      <c r="I6701" s="383"/>
      <c r="J6701" s="384"/>
      <c r="K6701" s="384"/>
    </row>
    <row r="6702" spans="1:11" x14ac:dyDescent="0.25">
      <c r="A6702" s="377"/>
      <c r="B6702" s="378"/>
      <c r="C6702" s="377" t="s">
        <v>60938</v>
      </c>
      <c r="D6702" s="378" t="s">
        <v>60939</v>
      </c>
      <c r="E6702" s="378" t="s">
        <v>60940</v>
      </c>
      <c r="F6702" s="379" t="s">
        <v>60941</v>
      </c>
      <c r="G6702" s="380" t="s">
        <v>60942</v>
      </c>
      <c r="H6702" s="380" t="s">
        <v>60943</v>
      </c>
      <c r="I6702" s="383"/>
      <c r="J6702" s="384"/>
      <c r="K6702" s="384"/>
    </row>
    <row r="6703" spans="1:11" x14ac:dyDescent="0.25">
      <c r="A6703" s="377"/>
      <c r="B6703" s="378"/>
      <c r="C6703" s="377"/>
      <c r="D6703" s="378"/>
      <c r="E6703" s="378"/>
      <c r="F6703" s="379"/>
      <c r="G6703" s="380"/>
      <c r="H6703" s="380"/>
      <c r="I6703" s="383"/>
      <c r="J6703" s="384"/>
      <c r="K6703" s="384"/>
    </row>
    <row r="6704" spans="1:11" x14ac:dyDescent="0.25">
      <c r="A6704" s="385" t="s">
        <v>63405</v>
      </c>
      <c r="B6704" s="386" t="s">
        <v>63406</v>
      </c>
      <c r="C6704" s="385"/>
      <c r="D6704" s="386"/>
      <c r="E6704" s="386" t="s">
        <v>33681</v>
      </c>
      <c r="F6704" s="379" t="s">
        <v>60946</v>
      </c>
      <c r="G6704" s="380"/>
      <c r="H6704" s="380"/>
      <c r="I6704" s="383"/>
      <c r="J6704" s="384"/>
      <c r="K6704" s="384"/>
    </row>
    <row r="6705" spans="1:11" x14ac:dyDescent="0.25">
      <c r="A6705" s="377"/>
      <c r="B6705" s="378">
        <v>3</v>
      </c>
      <c r="C6705" s="377" t="s">
        <v>63403</v>
      </c>
      <c r="D6705" s="378" t="s">
        <v>63404</v>
      </c>
      <c r="E6705" s="378" t="s">
        <v>284</v>
      </c>
      <c r="F6705" s="379">
        <v>7.6000000000000001E-6</v>
      </c>
      <c r="G6705" s="380">
        <v>511750</v>
      </c>
      <c r="H6705" s="380">
        <f>+ROUND(F6705*G6705,2)</f>
        <v>3.89</v>
      </c>
      <c r="I6705" s="383" t="s">
        <v>61092</v>
      </c>
      <c r="J6705" s="384" t="s">
        <v>60965</v>
      </c>
      <c r="K6705" s="384">
        <v>14525</v>
      </c>
    </row>
    <row r="6706" spans="1:11" x14ac:dyDescent="0.25">
      <c r="A6706" s="377"/>
      <c r="B6706" s="378"/>
      <c r="C6706" s="377"/>
      <c r="D6706" s="378" t="s">
        <v>61094</v>
      </c>
      <c r="E6706" s="378"/>
      <c r="F6706" s="379"/>
      <c r="G6706" s="380"/>
      <c r="H6706" s="380">
        <f>+SUBTOTAL(9,H6705:H6705)</f>
        <v>3.89</v>
      </c>
      <c r="I6706" s="383"/>
      <c r="J6706" s="384"/>
      <c r="K6706" s="384"/>
    </row>
    <row r="6707" spans="1:11" x14ac:dyDescent="0.25">
      <c r="A6707" s="377"/>
      <c r="B6707" s="378"/>
      <c r="C6707" s="377"/>
      <c r="D6707" s="378" t="s">
        <v>60955</v>
      </c>
      <c r="E6707" s="378"/>
      <c r="F6707" s="379"/>
      <c r="G6707" s="380"/>
      <c r="H6707" s="380">
        <f>+SUBTOTAL(9,H6705:H6705)</f>
        <v>3.89</v>
      </c>
      <c r="I6707" s="383"/>
      <c r="J6707" s="384"/>
      <c r="K6707" s="384"/>
    </row>
    <row r="6708" spans="1:11" x14ac:dyDescent="0.25">
      <c r="A6708" s="377"/>
      <c r="B6708" s="378"/>
      <c r="C6708" s="377"/>
      <c r="D6708" s="378" t="s">
        <v>60956</v>
      </c>
      <c r="E6708" s="378"/>
      <c r="F6708" s="379">
        <v>24.18</v>
      </c>
      <c r="G6708" s="380"/>
      <c r="H6708" s="380">
        <f>+ROUND(H6707*F6708/100,2)</f>
        <v>0.94</v>
      </c>
      <c r="I6708" s="383"/>
      <c r="J6708" s="384"/>
      <c r="K6708" s="384"/>
    </row>
    <row r="6709" spans="1:11" x14ac:dyDescent="0.25">
      <c r="A6709" s="377"/>
      <c r="B6709" s="378"/>
      <c r="C6709" s="377"/>
      <c r="D6709" s="378" t="s">
        <v>60957</v>
      </c>
      <c r="E6709" s="378"/>
      <c r="F6709" s="379"/>
      <c r="G6709" s="380"/>
      <c r="H6709" s="380">
        <f>+H6707+H6708</f>
        <v>4.83</v>
      </c>
      <c r="I6709" s="383"/>
      <c r="J6709" s="384"/>
      <c r="K6709" s="384"/>
    </row>
    <row r="6710" spans="1:11" x14ac:dyDescent="0.25">
      <c r="A6710" s="377"/>
      <c r="B6710" s="378"/>
      <c r="C6710" s="377"/>
      <c r="D6710" s="378" t="s">
        <v>60958</v>
      </c>
      <c r="E6710" s="378"/>
      <c r="F6710" s="379"/>
      <c r="G6710" s="380"/>
      <c r="H6710" s="380">
        <v>4.83</v>
      </c>
      <c r="I6710" s="383"/>
      <c r="J6710" s="384"/>
      <c r="K6710" s="384"/>
    </row>
    <row r="6711" spans="1:11" x14ac:dyDescent="0.25">
      <c r="I6711" s="383"/>
      <c r="J6711" s="384"/>
      <c r="K6711" s="384"/>
    </row>
    <row r="6712" spans="1:11" x14ac:dyDescent="0.25">
      <c r="I6712" s="383"/>
      <c r="J6712" s="384"/>
      <c r="K6712" s="384"/>
    </row>
    <row r="6713" spans="1:11" x14ac:dyDescent="0.25">
      <c r="A6713" s="377" t="s">
        <v>60934</v>
      </c>
      <c r="B6713" s="378" t="s">
        <v>60935</v>
      </c>
      <c r="C6713" s="377"/>
      <c r="D6713" s="378"/>
      <c r="E6713" s="378"/>
      <c r="F6713" s="379"/>
      <c r="G6713" s="380"/>
      <c r="H6713" s="380"/>
      <c r="I6713" s="383"/>
      <c r="J6713" s="384"/>
      <c r="K6713" s="384"/>
    </row>
    <row r="6714" spans="1:11" x14ac:dyDescent="0.25">
      <c r="A6714" s="377"/>
      <c r="B6714" s="378"/>
      <c r="C6714" s="377" t="s">
        <v>60938</v>
      </c>
      <c r="D6714" s="378" t="s">
        <v>60939</v>
      </c>
      <c r="E6714" s="378" t="s">
        <v>60940</v>
      </c>
      <c r="F6714" s="379" t="s">
        <v>60941</v>
      </c>
      <c r="G6714" s="380" t="s">
        <v>60942</v>
      </c>
      <c r="H6714" s="380" t="s">
        <v>60943</v>
      </c>
      <c r="I6714" s="383"/>
      <c r="J6714" s="384"/>
      <c r="K6714" s="384"/>
    </row>
    <row r="6715" spans="1:11" x14ac:dyDescent="0.25">
      <c r="A6715" s="377"/>
      <c r="B6715" s="378"/>
      <c r="C6715" s="377"/>
      <c r="D6715" s="378"/>
      <c r="E6715" s="378"/>
      <c r="F6715" s="379"/>
      <c r="G6715" s="380"/>
      <c r="H6715" s="380"/>
      <c r="I6715" s="383"/>
      <c r="J6715" s="384"/>
      <c r="K6715" s="384"/>
    </row>
    <row r="6716" spans="1:11" x14ac:dyDescent="0.25">
      <c r="A6716" s="385" t="s">
        <v>63407</v>
      </c>
      <c r="B6716" s="386" t="s">
        <v>63408</v>
      </c>
      <c r="C6716" s="385"/>
      <c r="D6716" s="386"/>
      <c r="E6716" s="386" t="s">
        <v>33681</v>
      </c>
      <c r="F6716" s="379" t="s">
        <v>60946</v>
      </c>
      <c r="G6716" s="380"/>
      <c r="H6716" s="380"/>
      <c r="I6716" s="383"/>
      <c r="J6716" s="384"/>
      <c r="K6716" s="384"/>
    </row>
    <row r="6717" spans="1:11" x14ac:dyDescent="0.25">
      <c r="A6717" s="377"/>
      <c r="B6717" s="378">
        <v>3</v>
      </c>
      <c r="C6717" s="377" t="s">
        <v>63403</v>
      </c>
      <c r="D6717" s="378" t="s">
        <v>63404</v>
      </c>
      <c r="E6717" s="378" t="s">
        <v>284</v>
      </c>
      <c r="F6717" s="379">
        <v>6.9999999999999994E-5</v>
      </c>
      <c r="G6717" s="380">
        <v>511750</v>
      </c>
      <c r="H6717" s="380">
        <f>+ROUND(F6717*G6717,2)</f>
        <v>35.82</v>
      </c>
      <c r="I6717" s="383" t="s">
        <v>61092</v>
      </c>
      <c r="J6717" s="384" t="s">
        <v>60965</v>
      </c>
      <c r="K6717" s="384">
        <v>14525</v>
      </c>
    </row>
    <row r="6718" spans="1:11" x14ac:dyDescent="0.25">
      <c r="A6718" s="377"/>
      <c r="B6718" s="378"/>
      <c r="C6718" s="377"/>
      <c r="D6718" s="378" t="s">
        <v>61094</v>
      </c>
      <c r="E6718" s="378"/>
      <c r="F6718" s="379"/>
      <c r="G6718" s="380"/>
      <c r="H6718" s="380">
        <f>+SUBTOTAL(9,H6717:H6717)</f>
        <v>35.82</v>
      </c>
      <c r="I6718" s="383"/>
      <c r="J6718" s="384"/>
      <c r="K6718" s="384"/>
    </row>
    <row r="6719" spans="1:11" x14ac:dyDescent="0.25">
      <c r="A6719" s="377"/>
      <c r="B6719" s="378"/>
      <c r="C6719" s="377"/>
      <c r="D6719" s="378" t="s">
        <v>60955</v>
      </c>
      <c r="E6719" s="378"/>
      <c r="F6719" s="379"/>
      <c r="G6719" s="380"/>
      <c r="H6719" s="380">
        <f>+SUBTOTAL(9,H6717:H6717)</f>
        <v>35.82</v>
      </c>
      <c r="I6719" s="383"/>
      <c r="J6719" s="384"/>
      <c r="K6719" s="384"/>
    </row>
    <row r="6720" spans="1:11" x14ac:dyDescent="0.25">
      <c r="A6720" s="377"/>
      <c r="B6720" s="378"/>
      <c r="C6720" s="377"/>
      <c r="D6720" s="378" t="s">
        <v>60956</v>
      </c>
      <c r="E6720" s="378"/>
      <c r="F6720" s="379">
        <v>24.18</v>
      </c>
      <c r="G6720" s="380"/>
      <c r="H6720" s="380">
        <f>+ROUND(H6719*F6720/100,2)</f>
        <v>8.66</v>
      </c>
      <c r="I6720" s="383"/>
      <c r="J6720" s="384"/>
      <c r="K6720" s="384"/>
    </row>
    <row r="6721" spans="1:11" x14ac:dyDescent="0.25">
      <c r="A6721" s="377"/>
      <c r="B6721" s="378"/>
      <c r="C6721" s="377"/>
      <c r="D6721" s="378" t="s">
        <v>60957</v>
      </c>
      <c r="E6721" s="378"/>
      <c r="F6721" s="379"/>
      <c r="G6721" s="380"/>
      <c r="H6721" s="380">
        <f>+H6719+H6720</f>
        <v>44.480000000000004</v>
      </c>
      <c r="I6721" s="383"/>
      <c r="J6721" s="384"/>
      <c r="K6721" s="384"/>
    </row>
    <row r="6722" spans="1:11" x14ac:dyDescent="0.25">
      <c r="A6722" s="377"/>
      <c r="B6722" s="378"/>
      <c r="C6722" s="377"/>
      <c r="D6722" s="378" t="s">
        <v>60958</v>
      </c>
      <c r="E6722" s="378"/>
      <c r="F6722" s="379"/>
      <c r="G6722" s="380"/>
      <c r="H6722" s="380">
        <v>44.48</v>
      </c>
      <c r="I6722" s="383"/>
      <c r="J6722" s="384"/>
      <c r="K6722" s="384"/>
    </row>
    <row r="6723" spans="1:11" x14ac:dyDescent="0.25">
      <c r="I6723" s="383"/>
      <c r="J6723" s="384"/>
      <c r="K6723" s="384"/>
    </row>
    <row r="6724" spans="1:11" x14ac:dyDescent="0.25">
      <c r="I6724" s="383"/>
      <c r="J6724" s="384"/>
      <c r="K6724" s="384"/>
    </row>
    <row r="6725" spans="1:11" x14ac:dyDescent="0.25">
      <c r="A6725" s="377" t="s">
        <v>60934</v>
      </c>
      <c r="B6725" s="378" t="s">
        <v>60935</v>
      </c>
      <c r="C6725" s="377"/>
      <c r="D6725" s="378"/>
      <c r="E6725" s="378"/>
      <c r="F6725" s="379"/>
      <c r="G6725" s="380"/>
      <c r="H6725" s="380"/>
      <c r="I6725" s="383"/>
      <c r="J6725" s="384"/>
      <c r="K6725" s="384"/>
    </row>
    <row r="6726" spans="1:11" x14ac:dyDescent="0.25">
      <c r="A6726" s="377"/>
      <c r="B6726" s="378"/>
      <c r="C6726" s="377" t="s">
        <v>60938</v>
      </c>
      <c r="D6726" s="378" t="s">
        <v>60939</v>
      </c>
      <c r="E6726" s="378" t="s">
        <v>60940</v>
      </c>
      <c r="F6726" s="379" t="s">
        <v>60941</v>
      </c>
      <c r="G6726" s="380" t="s">
        <v>60942</v>
      </c>
      <c r="H6726" s="380" t="s">
        <v>60943</v>
      </c>
      <c r="I6726" s="383"/>
      <c r="J6726" s="384"/>
      <c r="K6726" s="384"/>
    </row>
    <row r="6727" spans="1:11" x14ac:dyDescent="0.25">
      <c r="A6727" s="377"/>
      <c r="B6727" s="378"/>
      <c r="C6727" s="377"/>
      <c r="D6727" s="378"/>
      <c r="E6727" s="378"/>
      <c r="F6727" s="379"/>
      <c r="G6727" s="380"/>
      <c r="H6727" s="380"/>
      <c r="I6727" s="383"/>
      <c r="J6727" s="384"/>
      <c r="K6727" s="384"/>
    </row>
    <row r="6728" spans="1:11" x14ac:dyDescent="0.25">
      <c r="A6728" s="385" t="s">
        <v>63409</v>
      </c>
      <c r="B6728" s="386" t="s">
        <v>63410</v>
      </c>
      <c r="C6728" s="385"/>
      <c r="D6728" s="386"/>
      <c r="E6728" s="386" t="s">
        <v>33681</v>
      </c>
      <c r="F6728" s="379" t="s">
        <v>60946</v>
      </c>
      <c r="G6728" s="380"/>
      <c r="H6728" s="380"/>
      <c r="I6728" s="383"/>
      <c r="J6728" s="384"/>
      <c r="K6728" s="384"/>
    </row>
    <row r="6729" spans="1:11" x14ac:dyDescent="0.25">
      <c r="A6729" s="377"/>
      <c r="B6729" s="378">
        <v>2</v>
      </c>
      <c r="C6729" s="377" t="s">
        <v>27114</v>
      </c>
      <c r="D6729" s="378" t="s">
        <v>62528</v>
      </c>
      <c r="E6729" s="378" t="s">
        <v>33591</v>
      </c>
      <c r="F6729" s="379">
        <v>15.03</v>
      </c>
      <c r="G6729" s="380">
        <v>3.7</v>
      </c>
      <c r="H6729" s="380">
        <f>+ROUND(F6729*G6729,2)</f>
        <v>55.61</v>
      </c>
      <c r="I6729" s="383" t="s">
        <v>60981</v>
      </c>
      <c r="J6729" s="384" t="s">
        <v>60965</v>
      </c>
      <c r="K6729" s="384">
        <v>4221</v>
      </c>
    </row>
    <row r="6730" spans="1:11" x14ac:dyDescent="0.25">
      <c r="A6730" s="377"/>
      <c r="B6730" s="378"/>
      <c r="C6730" s="377"/>
      <c r="D6730" s="378" t="s">
        <v>60986</v>
      </c>
      <c r="E6730" s="378"/>
      <c r="F6730" s="379"/>
      <c r="G6730" s="380"/>
      <c r="H6730" s="380">
        <f>+SUBTOTAL(9,H6729:H6729)</f>
        <v>55.61</v>
      </c>
      <c r="I6730" s="383"/>
      <c r="J6730" s="384"/>
      <c r="K6730" s="384"/>
    </row>
    <row r="6731" spans="1:11" x14ac:dyDescent="0.25">
      <c r="A6731" s="377"/>
      <c r="B6731" s="378"/>
      <c r="C6731" s="377"/>
      <c r="D6731" s="378" t="s">
        <v>60955</v>
      </c>
      <c r="E6731" s="378"/>
      <c r="F6731" s="379"/>
      <c r="G6731" s="380"/>
      <c r="H6731" s="380">
        <f>+SUBTOTAL(9,H6729:H6729)</f>
        <v>55.61</v>
      </c>
      <c r="I6731" s="383"/>
      <c r="J6731" s="384"/>
      <c r="K6731" s="384"/>
    </row>
    <row r="6732" spans="1:11" x14ac:dyDescent="0.25">
      <c r="A6732" s="377"/>
      <c r="B6732" s="378"/>
      <c r="C6732" s="377"/>
      <c r="D6732" s="378" t="s">
        <v>60956</v>
      </c>
      <c r="E6732" s="378"/>
      <c r="F6732" s="379">
        <v>24.18</v>
      </c>
      <c r="G6732" s="380"/>
      <c r="H6732" s="380">
        <f>+ROUND(H6731*F6732/100,2)</f>
        <v>13.45</v>
      </c>
      <c r="I6732" s="383"/>
      <c r="J6732" s="384"/>
      <c r="K6732" s="384"/>
    </row>
    <row r="6733" spans="1:11" x14ac:dyDescent="0.25">
      <c r="A6733" s="377"/>
      <c r="B6733" s="378"/>
      <c r="C6733" s="377"/>
      <c r="D6733" s="378" t="s">
        <v>60957</v>
      </c>
      <c r="E6733" s="378"/>
      <c r="F6733" s="379"/>
      <c r="G6733" s="380"/>
      <c r="H6733" s="380">
        <f>+H6731+H6732</f>
        <v>69.06</v>
      </c>
      <c r="I6733" s="383"/>
      <c r="J6733" s="384"/>
      <c r="K6733" s="384"/>
    </row>
    <row r="6734" spans="1:11" x14ac:dyDescent="0.25">
      <c r="A6734" s="377"/>
      <c r="B6734" s="378"/>
      <c r="C6734" s="377"/>
      <c r="D6734" s="378" t="s">
        <v>60958</v>
      </c>
      <c r="E6734" s="378"/>
      <c r="F6734" s="379"/>
      <c r="G6734" s="380"/>
      <c r="H6734" s="380">
        <v>69.06</v>
      </c>
      <c r="I6734" s="383"/>
      <c r="J6734" s="384"/>
      <c r="K6734" s="384"/>
    </row>
    <row r="6735" spans="1:11" x14ac:dyDescent="0.25">
      <c r="I6735" s="383"/>
      <c r="J6735" s="384"/>
      <c r="K6735" s="384"/>
    </row>
    <row r="6736" spans="1:11" x14ac:dyDescent="0.25">
      <c r="I6736" s="383"/>
      <c r="J6736" s="384"/>
      <c r="K6736" s="384"/>
    </row>
    <row r="6737" spans="1:11" x14ac:dyDescent="0.25">
      <c r="A6737" s="377" t="s">
        <v>60934</v>
      </c>
      <c r="B6737" s="378" t="s">
        <v>60935</v>
      </c>
      <c r="C6737" s="377"/>
      <c r="D6737" s="378"/>
      <c r="E6737" s="378"/>
      <c r="F6737" s="379"/>
      <c r="G6737" s="380"/>
      <c r="H6737" s="380"/>
      <c r="I6737" s="383"/>
      <c r="J6737" s="384"/>
      <c r="K6737" s="384"/>
    </row>
    <row r="6738" spans="1:11" x14ac:dyDescent="0.25">
      <c r="A6738" s="377"/>
      <c r="B6738" s="378"/>
      <c r="C6738" s="377" t="s">
        <v>60938</v>
      </c>
      <c r="D6738" s="378" t="s">
        <v>60939</v>
      </c>
      <c r="E6738" s="378" t="s">
        <v>60940</v>
      </c>
      <c r="F6738" s="379" t="s">
        <v>60941</v>
      </c>
      <c r="G6738" s="380" t="s">
        <v>60942</v>
      </c>
      <c r="H6738" s="380" t="s">
        <v>60943</v>
      </c>
      <c r="I6738" s="383"/>
      <c r="J6738" s="384"/>
      <c r="K6738" s="384"/>
    </row>
    <row r="6739" spans="1:11" x14ac:dyDescent="0.25">
      <c r="A6739" s="377"/>
      <c r="B6739" s="378"/>
      <c r="C6739" s="377"/>
      <c r="D6739" s="378"/>
      <c r="E6739" s="378"/>
      <c r="F6739" s="379"/>
      <c r="G6739" s="380"/>
      <c r="H6739" s="380"/>
      <c r="I6739" s="383"/>
      <c r="J6739" s="384"/>
      <c r="K6739" s="384"/>
    </row>
    <row r="6740" spans="1:11" x14ac:dyDescent="0.25">
      <c r="A6740" s="385" t="s">
        <v>63411</v>
      </c>
      <c r="B6740" s="386" t="s">
        <v>63412</v>
      </c>
      <c r="C6740" s="385"/>
      <c r="D6740" s="386"/>
      <c r="E6740" s="386" t="s">
        <v>61033</v>
      </c>
      <c r="F6740" s="379" t="s">
        <v>60946</v>
      </c>
      <c r="G6740" s="380"/>
      <c r="H6740" s="380"/>
      <c r="I6740" s="383"/>
      <c r="J6740" s="384"/>
      <c r="K6740" s="384"/>
    </row>
    <row r="6741" spans="1:11" x14ac:dyDescent="0.25">
      <c r="A6741" s="377"/>
      <c r="B6741" s="378"/>
      <c r="C6741" s="377"/>
      <c r="D6741" s="378" t="s">
        <v>60947</v>
      </c>
      <c r="E6741" s="378"/>
      <c r="F6741" s="379"/>
      <c r="G6741" s="380"/>
      <c r="H6741" s="380"/>
      <c r="I6741" s="383"/>
      <c r="J6741" s="384"/>
      <c r="K6741" s="384"/>
    </row>
    <row r="6742" spans="1:11" x14ac:dyDescent="0.25">
      <c r="A6742" s="377"/>
      <c r="B6742" s="378" t="s">
        <v>60948</v>
      </c>
      <c r="C6742" s="377" t="s">
        <v>62523</v>
      </c>
      <c r="D6742" s="378" t="s">
        <v>62524</v>
      </c>
      <c r="E6742" s="378" t="s">
        <v>33681</v>
      </c>
      <c r="F6742" s="379">
        <v>1</v>
      </c>
      <c r="G6742" s="380">
        <v>22.05</v>
      </c>
      <c r="H6742" s="380">
        <f>+ROUND(F6742*G6742,2)</f>
        <v>22.05</v>
      </c>
      <c r="I6742" s="383" t="s">
        <v>60952</v>
      </c>
      <c r="J6742" s="384" t="s">
        <v>60965</v>
      </c>
      <c r="K6742" s="384" t="s">
        <v>62523</v>
      </c>
    </row>
    <row r="6743" spans="1:11" x14ac:dyDescent="0.25">
      <c r="A6743" s="377"/>
      <c r="B6743" s="378" t="s">
        <v>60948</v>
      </c>
      <c r="C6743" s="377" t="s">
        <v>63393</v>
      </c>
      <c r="D6743" s="378" t="s">
        <v>63394</v>
      </c>
      <c r="E6743" s="378" t="s">
        <v>33681</v>
      </c>
      <c r="F6743" s="379">
        <v>1</v>
      </c>
      <c r="G6743" s="380">
        <v>28.66</v>
      </c>
      <c r="H6743" s="380">
        <f>+ROUND(F6743*G6743,2)</f>
        <v>28.66</v>
      </c>
      <c r="I6743" s="383" t="s">
        <v>60952</v>
      </c>
      <c r="J6743" s="384" t="s">
        <v>60965</v>
      </c>
      <c r="K6743" s="384" t="s">
        <v>63393</v>
      </c>
    </row>
    <row r="6744" spans="1:11" x14ac:dyDescent="0.25">
      <c r="A6744" s="377"/>
      <c r="B6744" s="378" t="s">
        <v>60948</v>
      </c>
      <c r="C6744" s="377" t="s">
        <v>63395</v>
      </c>
      <c r="D6744" s="378" t="s">
        <v>63396</v>
      </c>
      <c r="E6744" s="378" t="s">
        <v>33681</v>
      </c>
      <c r="F6744" s="379">
        <v>1</v>
      </c>
      <c r="G6744" s="380">
        <v>3.89</v>
      </c>
      <c r="H6744" s="380">
        <f>+ROUND(F6744*G6744,2)</f>
        <v>3.89</v>
      </c>
      <c r="I6744" s="383" t="s">
        <v>60952</v>
      </c>
      <c r="J6744" s="384" t="s">
        <v>60965</v>
      </c>
      <c r="K6744" s="384" t="s">
        <v>63395</v>
      </c>
    </row>
    <row r="6745" spans="1:11" x14ac:dyDescent="0.25">
      <c r="A6745" s="377"/>
      <c r="B6745" s="378"/>
      <c r="C6745" s="377"/>
      <c r="D6745" s="378" t="s">
        <v>60954</v>
      </c>
      <c r="E6745" s="378"/>
      <c r="F6745" s="379"/>
      <c r="G6745" s="380"/>
      <c r="H6745" s="380">
        <f>+SUBTOTAL(9,H6742:H6744)</f>
        <v>54.6</v>
      </c>
      <c r="I6745" s="383"/>
      <c r="J6745" s="384"/>
      <c r="K6745" s="384"/>
    </row>
    <row r="6746" spans="1:11" x14ac:dyDescent="0.25">
      <c r="A6746" s="377"/>
      <c r="B6746" s="378"/>
      <c r="C6746" s="377"/>
      <c r="D6746" s="378" t="s">
        <v>60955</v>
      </c>
      <c r="E6746" s="378"/>
      <c r="F6746" s="379"/>
      <c r="G6746" s="380"/>
      <c r="H6746" s="380">
        <f>+SUBTOTAL(9,H6741:H6744)</f>
        <v>54.6</v>
      </c>
      <c r="I6746" s="383"/>
      <c r="J6746" s="384"/>
      <c r="K6746" s="384"/>
    </row>
    <row r="6747" spans="1:11" x14ac:dyDescent="0.25">
      <c r="A6747" s="377"/>
      <c r="B6747" s="378"/>
      <c r="C6747" s="377"/>
      <c r="D6747" s="378" t="s">
        <v>60956</v>
      </c>
      <c r="E6747" s="378"/>
      <c r="F6747" s="379">
        <v>24.18</v>
      </c>
      <c r="G6747" s="380"/>
      <c r="H6747" s="380">
        <f>+ROUND(H6746*F6747/100,2)</f>
        <v>13.2</v>
      </c>
      <c r="I6747" s="383"/>
      <c r="J6747" s="384"/>
      <c r="K6747" s="384"/>
    </row>
    <row r="6748" spans="1:11" x14ac:dyDescent="0.25">
      <c r="A6748" s="377"/>
      <c r="B6748" s="378"/>
      <c r="C6748" s="377"/>
      <c r="D6748" s="378" t="s">
        <v>60957</v>
      </c>
      <c r="E6748" s="378"/>
      <c r="F6748" s="379"/>
      <c r="G6748" s="380"/>
      <c r="H6748" s="380">
        <f>+H6746+H6747</f>
        <v>67.8</v>
      </c>
      <c r="I6748" s="383"/>
      <c r="J6748" s="384"/>
      <c r="K6748" s="384"/>
    </row>
    <row r="6749" spans="1:11" x14ac:dyDescent="0.25">
      <c r="A6749" s="377"/>
      <c r="B6749" s="378"/>
      <c r="C6749" s="377"/>
      <c r="D6749" s="378" t="s">
        <v>60958</v>
      </c>
      <c r="E6749" s="378"/>
      <c r="F6749" s="379"/>
      <c r="G6749" s="380"/>
      <c r="H6749" s="380">
        <v>67.8</v>
      </c>
      <c r="I6749" s="383"/>
      <c r="J6749" s="384"/>
      <c r="K6749" s="384"/>
    </row>
    <row r="6750" spans="1:11" x14ac:dyDescent="0.25">
      <c r="I6750" s="383"/>
      <c r="J6750" s="384"/>
      <c r="K6750" s="384"/>
    </row>
    <row r="6751" spans="1:11" x14ac:dyDescent="0.25">
      <c r="I6751" s="383"/>
      <c r="J6751" s="384"/>
      <c r="K6751" s="384"/>
    </row>
    <row r="6752" spans="1:11" x14ac:dyDescent="0.25">
      <c r="A6752" s="377" t="s">
        <v>60934</v>
      </c>
      <c r="B6752" s="378" t="s">
        <v>60935</v>
      </c>
      <c r="C6752" s="377"/>
      <c r="D6752" s="378"/>
      <c r="E6752" s="378"/>
      <c r="F6752" s="379"/>
      <c r="G6752" s="380"/>
      <c r="H6752" s="380"/>
      <c r="I6752" s="383"/>
      <c r="J6752" s="384"/>
      <c r="K6752" s="384"/>
    </row>
    <row r="6753" spans="1:11" x14ac:dyDescent="0.25">
      <c r="A6753" s="377"/>
      <c r="B6753" s="378"/>
      <c r="C6753" s="377" t="s">
        <v>60938</v>
      </c>
      <c r="D6753" s="378" t="s">
        <v>60939</v>
      </c>
      <c r="E6753" s="378" t="s">
        <v>60940</v>
      </c>
      <c r="F6753" s="379" t="s">
        <v>60941</v>
      </c>
      <c r="G6753" s="380" t="s">
        <v>60942</v>
      </c>
      <c r="H6753" s="380" t="s">
        <v>60943</v>
      </c>
      <c r="I6753" s="383"/>
      <c r="J6753" s="384"/>
      <c r="K6753" s="384"/>
    </row>
    <row r="6754" spans="1:11" x14ac:dyDescent="0.25">
      <c r="A6754" s="377"/>
      <c r="B6754" s="378"/>
      <c r="C6754" s="377"/>
      <c r="D6754" s="378"/>
      <c r="E6754" s="378"/>
      <c r="F6754" s="379"/>
      <c r="G6754" s="380"/>
      <c r="H6754" s="380"/>
      <c r="I6754" s="383"/>
      <c r="J6754" s="384"/>
      <c r="K6754" s="384"/>
    </row>
    <row r="6755" spans="1:11" x14ac:dyDescent="0.25">
      <c r="A6755" s="385" t="s">
        <v>63413</v>
      </c>
      <c r="B6755" s="386" t="s">
        <v>63414</v>
      </c>
      <c r="C6755" s="385"/>
      <c r="D6755" s="386"/>
      <c r="E6755" s="386" t="s">
        <v>61030</v>
      </c>
      <c r="F6755" s="379" t="s">
        <v>60946</v>
      </c>
      <c r="G6755" s="380"/>
      <c r="H6755" s="380"/>
      <c r="I6755" s="383"/>
      <c r="J6755" s="384"/>
      <c r="K6755" s="384"/>
    </row>
    <row r="6756" spans="1:11" x14ac:dyDescent="0.25">
      <c r="A6756" s="377"/>
      <c r="B6756" s="378"/>
      <c r="C6756" s="377"/>
      <c r="D6756" s="378" t="s">
        <v>60947</v>
      </c>
      <c r="E6756" s="378"/>
      <c r="F6756" s="379"/>
      <c r="G6756" s="380"/>
      <c r="H6756" s="380"/>
      <c r="I6756" s="383"/>
      <c r="J6756" s="384"/>
      <c r="K6756" s="384"/>
    </row>
    <row r="6757" spans="1:11" x14ac:dyDescent="0.25">
      <c r="A6757" s="377"/>
      <c r="B6757" s="378" t="s">
        <v>60948</v>
      </c>
      <c r="C6757" s="377" t="s">
        <v>62910</v>
      </c>
      <c r="D6757" s="378" t="s">
        <v>62911</v>
      </c>
      <c r="E6757" s="378" t="s">
        <v>33681</v>
      </c>
      <c r="F6757" s="379">
        <v>1</v>
      </c>
      <c r="G6757" s="380">
        <v>19.37</v>
      </c>
      <c r="H6757" s="380">
        <f>+ROUND(F6757*G6757,2)</f>
        <v>19.37</v>
      </c>
      <c r="I6757" s="383" t="s">
        <v>60952</v>
      </c>
      <c r="J6757" s="384" t="s">
        <v>60965</v>
      </c>
      <c r="K6757" s="384" t="s">
        <v>62910</v>
      </c>
    </row>
    <row r="6758" spans="1:11" x14ac:dyDescent="0.25">
      <c r="A6758" s="377"/>
      <c r="B6758" s="378" t="s">
        <v>60948</v>
      </c>
      <c r="C6758" s="377" t="s">
        <v>63415</v>
      </c>
      <c r="D6758" s="378" t="s">
        <v>63416</v>
      </c>
      <c r="E6758" s="378" t="s">
        <v>33681</v>
      </c>
      <c r="F6758" s="379">
        <v>1</v>
      </c>
      <c r="G6758" s="380">
        <v>0.99</v>
      </c>
      <c r="H6758" s="380">
        <f>+ROUND(F6758*G6758,2)</f>
        <v>0.99</v>
      </c>
      <c r="I6758" s="383" t="s">
        <v>60952</v>
      </c>
      <c r="J6758" s="384" t="s">
        <v>60965</v>
      </c>
      <c r="K6758" s="384" t="s">
        <v>63415</v>
      </c>
    </row>
    <row r="6759" spans="1:11" x14ac:dyDescent="0.25">
      <c r="A6759" s="377"/>
      <c r="B6759" s="378" t="s">
        <v>60948</v>
      </c>
      <c r="C6759" s="377" t="s">
        <v>63417</v>
      </c>
      <c r="D6759" s="378" t="s">
        <v>63418</v>
      </c>
      <c r="E6759" s="378" t="s">
        <v>33681</v>
      </c>
      <c r="F6759" s="379">
        <v>1</v>
      </c>
      <c r="G6759" s="380">
        <v>0.12</v>
      </c>
      <c r="H6759" s="380">
        <f>+ROUND(F6759*G6759,2)</f>
        <v>0.12</v>
      </c>
      <c r="I6759" s="383" t="s">
        <v>60952</v>
      </c>
      <c r="J6759" s="384" t="s">
        <v>60965</v>
      </c>
      <c r="K6759" s="384" t="s">
        <v>63417</v>
      </c>
    </row>
    <row r="6760" spans="1:11" x14ac:dyDescent="0.25">
      <c r="A6760" s="377"/>
      <c r="B6760" s="378" t="s">
        <v>60948</v>
      </c>
      <c r="C6760" s="377" t="s">
        <v>63419</v>
      </c>
      <c r="D6760" s="378" t="s">
        <v>63420</v>
      </c>
      <c r="E6760" s="378" t="s">
        <v>33681</v>
      </c>
      <c r="F6760" s="379">
        <v>1</v>
      </c>
      <c r="G6760" s="380">
        <v>1.23</v>
      </c>
      <c r="H6760" s="380">
        <f>+ROUND(F6760*G6760,2)</f>
        <v>1.23</v>
      </c>
      <c r="I6760" s="383" t="s">
        <v>60952</v>
      </c>
      <c r="J6760" s="384" t="s">
        <v>60965</v>
      </c>
      <c r="K6760" s="384" t="s">
        <v>63419</v>
      </c>
    </row>
    <row r="6761" spans="1:11" x14ac:dyDescent="0.25">
      <c r="A6761" s="377"/>
      <c r="B6761" s="378"/>
      <c r="C6761" s="377"/>
      <c r="D6761" s="378" t="s">
        <v>60954</v>
      </c>
      <c r="E6761" s="378"/>
      <c r="F6761" s="379"/>
      <c r="G6761" s="380"/>
      <c r="H6761" s="380">
        <f>+SUBTOTAL(9,H6757:H6760)</f>
        <v>21.71</v>
      </c>
      <c r="I6761" s="383"/>
      <c r="J6761" s="384"/>
      <c r="K6761" s="384"/>
    </row>
    <row r="6762" spans="1:11" x14ac:dyDescent="0.25">
      <c r="A6762" s="377"/>
      <c r="B6762" s="378"/>
      <c r="C6762" s="377"/>
      <c r="D6762" s="378" t="s">
        <v>60955</v>
      </c>
      <c r="E6762" s="378"/>
      <c r="F6762" s="379"/>
      <c r="G6762" s="380"/>
      <c r="H6762" s="380">
        <f>+SUBTOTAL(9,H6756:H6760)</f>
        <v>21.71</v>
      </c>
      <c r="I6762" s="383"/>
      <c r="J6762" s="384"/>
      <c r="K6762" s="384"/>
    </row>
    <row r="6763" spans="1:11" x14ac:dyDescent="0.25">
      <c r="A6763" s="377"/>
      <c r="B6763" s="378"/>
      <c r="C6763" s="377"/>
      <c r="D6763" s="378" t="s">
        <v>60956</v>
      </c>
      <c r="E6763" s="378"/>
      <c r="F6763" s="379">
        <v>24.18</v>
      </c>
      <c r="G6763" s="380"/>
      <c r="H6763" s="380">
        <f>+ROUND(H6762*F6763/100,2)</f>
        <v>5.25</v>
      </c>
      <c r="I6763" s="383"/>
      <c r="J6763" s="384"/>
      <c r="K6763" s="384"/>
    </row>
    <row r="6764" spans="1:11" x14ac:dyDescent="0.25">
      <c r="A6764" s="377"/>
      <c r="B6764" s="378"/>
      <c r="C6764" s="377"/>
      <c r="D6764" s="378" t="s">
        <v>60957</v>
      </c>
      <c r="E6764" s="378"/>
      <c r="F6764" s="379"/>
      <c r="G6764" s="380"/>
      <c r="H6764" s="380">
        <f>+H6762+H6763</f>
        <v>26.96</v>
      </c>
      <c r="I6764" s="383"/>
      <c r="J6764" s="384"/>
      <c r="K6764" s="384"/>
    </row>
    <row r="6765" spans="1:11" x14ac:dyDescent="0.25">
      <c r="A6765" s="377"/>
      <c r="B6765" s="378"/>
      <c r="C6765" s="377"/>
      <c r="D6765" s="378" t="s">
        <v>60958</v>
      </c>
      <c r="E6765" s="378"/>
      <c r="F6765" s="379"/>
      <c r="G6765" s="380"/>
      <c r="H6765" s="380">
        <v>26.96</v>
      </c>
      <c r="I6765" s="383"/>
      <c r="J6765" s="384"/>
      <c r="K6765" s="384"/>
    </row>
    <row r="6766" spans="1:11" x14ac:dyDescent="0.25">
      <c r="I6766" s="383"/>
      <c r="J6766" s="384"/>
      <c r="K6766" s="384"/>
    </row>
    <row r="6767" spans="1:11" x14ac:dyDescent="0.25">
      <c r="I6767" s="383"/>
      <c r="J6767" s="384"/>
      <c r="K6767" s="384"/>
    </row>
    <row r="6768" spans="1:11" x14ac:dyDescent="0.25">
      <c r="A6768" s="377" t="s">
        <v>60934</v>
      </c>
      <c r="B6768" s="378" t="s">
        <v>60935</v>
      </c>
      <c r="C6768" s="377"/>
      <c r="D6768" s="378"/>
      <c r="E6768" s="378"/>
      <c r="F6768" s="379"/>
      <c r="G6768" s="380"/>
      <c r="H6768" s="380"/>
      <c r="I6768" s="383"/>
      <c r="J6768" s="384"/>
      <c r="K6768" s="384"/>
    </row>
    <row r="6769" spans="1:11" x14ac:dyDescent="0.25">
      <c r="A6769" s="377"/>
      <c r="B6769" s="378"/>
      <c r="C6769" s="377" t="s">
        <v>60938</v>
      </c>
      <c r="D6769" s="378" t="s">
        <v>60939</v>
      </c>
      <c r="E6769" s="378" t="s">
        <v>60940</v>
      </c>
      <c r="F6769" s="379" t="s">
        <v>60941</v>
      </c>
      <c r="G6769" s="380" t="s">
        <v>60942</v>
      </c>
      <c r="H6769" s="380" t="s">
        <v>60943</v>
      </c>
      <c r="I6769" s="383"/>
      <c r="J6769" s="384"/>
      <c r="K6769" s="384"/>
    </row>
    <row r="6770" spans="1:11" x14ac:dyDescent="0.25">
      <c r="A6770" s="377"/>
      <c r="B6770" s="378"/>
      <c r="C6770" s="377"/>
      <c r="D6770" s="378"/>
      <c r="E6770" s="378"/>
      <c r="F6770" s="379"/>
      <c r="G6770" s="380"/>
      <c r="H6770" s="380"/>
      <c r="I6770" s="383"/>
      <c r="J6770" s="384"/>
      <c r="K6770" s="384"/>
    </row>
    <row r="6771" spans="1:11" x14ac:dyDescent="0.25">
      <c r="A6771" s="385" t="s">
        <v>63421</v>
      </c>
      <c r="B6771" s="386" t="s">
        <v>63422</v>
      </c>
      <c r="C6771" s="385"/>
      <c r="D6771" s="386"/>
      <c r="E6771" s="386" t="s">
        <v>33681</v>
      </c>
      <c r="F6771" s="379" t="s">
        <v>60946</v>
      </c>
      <c r="G6771" s="380"/>
      <c r="H6771" s="380"/>
      <c r="I6771" s="383"/>
      <c r="J6771" s="384"/>
      <c r="K6771" s="384"/>
    </row>
    <row r="6772" spans="1:11" x14ac:dyDescent="0.25">
      <c r="A6772" s="377"/>
      <c r="B6772" s="378">
        <v>3</v>
      </c>
      <c r="C6772" s="377" t="s">
        <v>63423</v>
      </c>
      <c r="D6772" s="378" t="s">
        <v>63424</v>
      </c>
      <c r="E6772" s="378" t="s">
        <v>284</v>
      </c>
      <c r="F6772" s="379">
        <v>6.3999999999999997E-5</v>
      </c>
      <c r="G6772" s="380">
        <v>15399.57</v>
      </c>
      <c r="H6772" s="380">
        <f>+ROUND(F6772*G6772,2)</f>
        <v>0.99</v>
      </c>
      <c r="I6772" s="383" t="s">
        <v>61092</v>
      </c>
      <c r="J6772" s="384" t="s">
        <v>60965</v>
      </c>
      <c r="K6772" s="384">
        <v>11616</v>
      </c>
    </row>
    <row r="6773" spans="1:11" x14ac:dyDescent="0.25">
      <c r="A6773" s="377"/>
      <c r="B6773" s="378"/>
      <c r="C6773" s="377"/>
      <c r="D6773" s="378" t="s">
        <v>61094</v>
      </c>
      <c r="E6773" s="378"/>
      <c r="F6773" s="379"/>
      <c r="G6773" s="380"/>
      <c r="H6773" s="380">
        <f>+SUBTOTAL(9,H6772:H6772)</f>
        <v>0.99</v>
      </c>
      <c r="I6773" s="383"/>
      <c r="J6773" s="384"/>
      <c r="K6773" s="384"/>
    </row>
    <row r="6774" spans="1:11" x14ac:dyDescent="0.25">
      <c r="A6774" s="377"/>
      <c r="B6774" s="378"/>
      <c r="C6774" s="377"/>
      <c r="D6774" s="378" t="s">
        <v>60955</v>
      </c>
      <c r="E6774" s="378"/>
      <c r="F6774" s="379"/>
      <c r="G6774" s="380"/>
      <c r="H6774" s="380">
        <f>+SUBTOTAL(9,H6772:H6772)</f>
        <v>0.99</v>
      </c>
      <c r="I6774" s="383"/>
      <c r="J6774" s="384"/>
      <c r="K6774" s="384"/>
    </row>
    <row r="6775" spans="1:11" x14ac:dyDescent="0.25">
      <c r="A6775" s="377"/>
      <c r="B6775" s="378"/>
      <c r="C6775" s="377"/>
      <c r="D6775" s="378" t="s">
        <v>60956</v>
      </c>
      <c r="E6775" s="378"/>
      <c r="F6775" s="379">
        <v>24.18</v>
      </c>
      <c r="G6775" s="380"/>
      <c r="H6775" s="380">
        <f>+ROUND(H6774*F6775/100,2)</f>
        <v>0.24</v>
      </c>
      <c r="I6775" s="383"/>
      <c r="J6775" s="384"/>
      <c r="K6775" s="384"/>
    </row>
    <row r="6776" spans="1:11" x14ac:dyDescent="0.25">
      <c r="A6776" s="377"/>
      <c r="B6776" s="378"/>
      <c r="C6776" s="377"/>
      <c r="D6776" s="378" t="s">
        <v>60957</v>
      </c>
      <c r="E6776" s="378"/>
      <c r="F6776" s="379"/>
      <c r="G6776" s="380"/>
      <c r="H6776" s="380">
        <f>+H6774+H6775</f>
        <v>1.23</v>
      </c>
      <c r="I6776" s="383"/>
      <c r="J6776" s="384"/>
      <c r="K6776" s="384"/>
    </row>
    <row r="6777" spans="1:11" x14ac:dyDescent="0.25">
      <c r="A6777" s="377"/>
      <c r="B6777" s="378"/>
      <c r="C6777" s="377"/>
      <c r="D6777" s="378" t="s">
        <v>60958</v>
      </c>
      <c r="E6777" s="378"/>
      <c r="F6777" s="379"/>
      <c r="G6777" s="380"/>
      <c r="H6777" s="380">
        <v>1.23</v>
      </c>
      <c r="I6777" s="383"/>
      <c r="J6777" s="384"/>
      <c r="K6777" s="384"/>
    </row>
    <row r="6778" spans="1:11" x14ac:dyDescent="0.25">
      <c r="I6778" s="383"/>
      <c r="J6778" s="384"/>
      <c r="K6778" s="384"/>
    </row>
    <row r="6779" spans="1:11" x14ac:dyDescent="0.25">
      <c r="I6779" s="383"/>
      <c r="J6779" s="384"/>
      <c r="K6779" s="384"/>
    </row>
    <row r="6780" spans="1:11" x14ac:dyDescent="0.25">
      <c r="A6780" s="377" t="s">
        <v>60934</v>
      </c>
      <c r="B6780" s="378" t="s">
        <v>60935</v>
      </c>
      <c r="C6780" s="377"/>
      <c r="D6780" s="378"/>
      <c r="E6780" s="378"/>
      <c r="F6780" s="379"/>
      <c r="G6780" s="380"/>
      <c r="H6780" s="380"/>
      <c r="I6780" s="383"/>
      <c r="J6780" s="384"/>
      <c r="K6780" s="384"/>
    </row>
    <row r="6781" spans="1:11" x14ac:dyDescent="0.25">
      <c r="A6781" s="377"/>
      <c r="B6781" s="378"/>
      <c r="C6781" s="377" t="s">
        <v>60938</v>
      </c>
      <c r="D6781" s="378" t="s">
        <v>60939</v>
      </c>
      <c r="E6781" s="378" t="s">
        <v>60940</v>
      </c>
      <c r="F6781" s="379" t="s">
        <v>60941</v>
      </c>
      <c r="G6781" s="380" t="s">
        <v>60942</v>
      </c>
      <c r="H6781" s="380" t="s">
        <v>60943</v>
      </c>
      <c r="I6781" s="383"/>
      <c r="J6781" s="384"/>
      <c r="K6781" s="384"/>
    </row>
    <row r="6782" spans="1:11" x14ac:dyDescent="0.25">
      <c r="A6782" s="377"/>
      <c r="B6782" s="378"/>
      <c r="C6782" s="377"/>
      <c r="D6782" s="378"/>
      <c r="E6782" s="378"/>
      <c r="F6782" s="379"/>
      <c r="G6782" s="380"/>
      <c r="H6782" s="380"/>
      <c r="I6782" s="383"/>
      <c r="J6782" s="384"/>
      <c r="K6782" s="384"/>
    </row>
    <row r="6783" spans="1:11" x14ac:dyDescent="0.25">
      <c r="A6783" s="385" t="s">
        <v>63425</v>
      </c>
      <c r="B6783" s="386" t="s">
        <v>63426</v>
      </c>
      <c r="C6783" s="385"/>
      <c r="D6783" s="386"/>
      <c r="E6783" s="386" t="s">
        <v>33681</v>
      </c>
      <c r="F6783" s="379" t="s">
        <v>60946</v>
      </c>
      <c r="G6783" s="380"/>
      <c r="H6783" s="380"/>
      <c r="I6783" s="383"/>
      <c r="J6783" s="384"/>
      <c r="K6783" s="384"/>
    </row>
    <row r="6784" spans="1:11" x14ac:dyDescent="0.25">
      <c r="A6784" s="377"/>
      <c r="B6784" s="378">
        <v>3</v>
      </c>
      <c r="C6784" s="377" t="s">
        <v>63423</v>
      </c>
      <c r="D6784" s="378" t="s">
        <v>63424</v>
      </c>
      <c r="E6784" s="378" t="s">
        <v>284</v>
      </c>
      <c r="F6784" s="379">
        <v>7.6000000000000001E-6</v>
      </c>
      <c r="G6784" s="380">
        <v>15399.57</v>
      </c>
      <c r="H6784" s="380">
        <f>+ROUND(F6784*G6784,2)</f>
        <v>0.12</v>
      </c>
      <c r="I6784" s="383" t="s">
        <v>61092</v>
      </c>
      <c r="J6784" s="384" t="s">
        <v>60965</v>
      </c>
      <c r="K6784" s="384">
        <v>11616</v>
      </c>
    </row>
    <row r="6785" spans="1:11" x14ac:dyDescent="0.25">
      <c r="A6785" s="377"/>
      <c r="B6785" s="378"/>
      <c r="C6785" s="377"/>
      <c r="D6785" s="378" t="s">
        <v>61094</v>
      </c>
      <c r="E6785" s="378"/>
      <c r="F6785" s="379"/>
      <c r="G6785" s="380"/>
      <c r="H6785" s="380">
        <f>+SUBTOTAL(9,H6784:H6784)</f>
        <v>0.12</v>
      </c>
      <c r="I6785" s="383"/>
      <c r="J6785" s="384"/>
      <c r="K6785" s="384"/>
    </row>
    <row r="6786" spans="1:11" x14ac:dyDescent="0.25">
      <c r="A6786" s="377"/>
      <c r="B6786" s="378"/>
      <c r="C6786" s="377"/>
      <c r="D6786" s="378" t="s">
        <v>60955</v>
      </c>
      <c r="E6786" s="378"/>
      <c r="F6786" s="379"/>
      <c r="G6786" s="380"/>
      <c r="H6786" s="380">
        <f>+SUBTOTAL(9,H6784:H6784)</f>
        <v>0.12</v>
      </c>
      <c r="I6786" s="383"/>
      <c r="J6786" s="384"/>
      <c r="K6786" s="384"/>
    </row>
    <row r="6787" spans="1:11" x14ac:dyDescent="0.25">
      <c r="A6787" s="377"/>
      <c r="B6787" s="378"/>
      <c r="C6787" s="377"/>
      <c r="D6787" s="378" t="s">
        <v>60956</v>
      </c>
      <c r="E6787" s="378"/>
      <c r="F6787" s="379">
        <v>24.18</v>
      </c>
      <c r="G6787" s="380"/>
      <c r="H6787" s="380">
        <f>+ROUND(H6786*F6787/100,2)</f>
        <v>0.03</v>
      </c>
      <c r="I6787" s="383"/>
      <c r="J6787" s="384"/>
      <c r="K6787" s="384"/>
    </row>
    <row r="6788" spans="1:11" x14ac:dyDescent="0.25">
      <c r="A6788" s="377"/>
      <c r="B6788" s="378"/>
      <c r="C6788" s="377"/>
      <c r="D6788" s="378" t="s">
        <v>60957</v>
      </c>
      <c r="E6788" s="378"/>
      <c r="F6788" s="379"/>
      <c r="G6788" s="380"/>
      <c r="H6788" s="380">
        <f>+H6786+H6787</f>
        <v>0.15</v>
      </c>
      <c r="I6788" s="383"/>
      <c r="J6788" s="384"/>
      <c r="K6788" s="384"/>
    </row>
    <row r="6789" spans="1:11" x14ac:dyDescent="0.25">
      <c r="A6789" s="377"/>
      <c r="B6789" s="378"/>
      <c r="C6789" s="377"/>
      <c r="D6789" s="378" t="s">
        <v>60958</v>
      </c>
      <c r="E6789" s="378"/>
      <c r="F6789" s="379"/>
      <c r="G6789" s="380"/>
      <c r="H6789" s="380">
        <v>0.15</v>
      </c>
      <c r="I6789" s="383"/>
      <c r="J6789" s="384"/>
      <c r="K6789" s="384"/>
    </row>
    <row r="6790" spans="1:11" x14ac:dyDescent="0.25">
      <c r="I6790" s="383"/>
      <c r="J6790" s="384"/>
      <c r="K6790" s="384"/>
    </row>
    <row r="6791" spans="1:11" x14ac:dyDescent="0.25">
      <c r="I6791" s="383"/>
      <c r="J6791" s="384"/>
      <c r="K6791" s="384"/>
    </row>
    <row r="6792" spans="1:11" x14ac:dyDescent="0.25">
      <c r="A6792" s="377" t="s">
        <v>60934</v>
      </c>
      <c r="B6792" s="378" t="s">
        <v>60935</v>
      </c>
      <c r="C6792" s="377"/>
      <c r="D6792" s="378"/>
      <c r="E6792" s="378"/>
      <c r="F6792" s="379"/>
      <c r="G6792" s="380"/>
      <c r="H6792" s="380"/>
      <c r="I6792" s="383"/>
      <c r="J6792" s="384"/>
      <c r="K6792" s="384"/>
    </row>
    <row r="6793" spans="1:11" x14ac:dyDescent="0.25">
      <c r="A6793" s="377"/>
      <c r="B6793" s="378"/>
      <c r="C6793" s="377" t="s">
        <v>60938</v>
      </c>
      <c r="D6793" s="378" t="s">
        <v>60939</v>
      </c>
      <c r="E6793" s="378" t="s">
        <v>60940</v>
      </c>
      <c r="F6793" s="379" t="s">
        <v>60941</v>
      </c>
      <c r="G6793" s="380" t="s">
        <v>60942</v>
      </c>
      <c r="H6793" s="380" t="s">
        <v>60943</v>
      </c>
      <c r="I6793" s="383"/>
      <c r="J6793" s="384"/>
      <c r="K6793" s="384"/>
    </row>
    <row r="6794" spans="1:11" x14ac:dyDescent="0.25">
      <c r="A6794" s="377"/>
      <c r="B6794" s="378"/>
      <c r="C6794" s="377"/>
      <c r="D6794" s="378"/>
      <c r="E6794" s="378"/>
      <c r="F6794" s="379"/>
      <c r="G6794" s="380"/>
      <c r="H6794" s="380"/>
      <c r="I6794" s="383"/>
      <c r="J6794" s="384"/>
      <c r="K6794" s="384"/>
    </row>
    <row r="6795" spans="1:11" x14ac:dyDescent="0.25">
      <c r="A6795" s="385" t="s">
        <v>63427</v>
      </c>
      <c r="B6795" s="386" t="s">
        <v>63428</v>
      </c>
      <c r="C6795" s="385"/>
      <c r="D6795" s="386"/>
      <c r="E6795" s="386" t="s">
        <v>33681</v>
      </c>
      <c r="F6795" s="379" t="s">
        <v>60946</v>
      </c>
      <c r="G6795" s="380"/>
      <c r="H6795" s="380"/>
      <c r="I6795" s="383"/>
      <c r="J6795" s="384"/>
      <c r="K6795" s="384"/>
    </row>
    <row r="6796" spans="1:11" x14ac:dyDescent="0.25">
      <c r="A6796" s="377"/>
      <c r="B6796" s="378">
        <v>3</v>
      </c>
      <c r="C6796" s="377" t="s">
        <v>63423</v>
      </c>
      <c r="D6796" s="378" t="s">
        <v>63424</v>
      </c>
      <c r="E6796" s="378" t="s">
        <v>284</v>
      </c>
      <c r="F6796" s="379">
        <v>8.0000000000000007E-5</v>
      </c>
      <c r="G6796" s="380">
        <v>15399.57</v>
      </c>
      <c r="H6796" s="380">
        <f>+ROUND(F6796*G6796,2)</f>
        <v>1.23</v>
      </c>
      <c r="I6796" s="383" t="s">
        <v>61092</v>
      </c>
      <c r="J6796" s="384" t="s">
        <v>60965</v>
      </c>
      <c r="K6796" s="384">
        <v>11616</v>
      </c>
    </row>
    <row r="6797" spans="1:11" x14ac:dyDescent="0.25">
      <c r="A6797" s="377"/>
      <c r="B6797" s="378"/>
      <c r="C6797" s="377"/>
      <c r="D6797" s="378" t="s">
        <v>61094</v>
      </c>
      <c r="E6797" s="378"/>
      <c r="F6797" s="379"/>
      <c r="G6797" s="380"/>
      <c r="H6797" s="380">
        <f>+SUBTOTAL(9,H6796:H6796)</f>
        <v>1.23</v>
      </c>
      <c r="I6797" s="383"/>
      <c r="J6797" s="384"/>
      <c r="K6797" s="384"/>
    </row>
    <row r="6798" spans="1:11" x14ac:dyDescent="0.25">
      <c r="A6798" s="377"/>
      <c r="B6798" s="378"/>
      <c r="C6798" s="377"/>
      <c r="D6798" s="378" t="s">
        <v>60955</v>
      </c>
      <c r="E6798" s="378"/>
      <c r="F6798" s="379"/>
      <c r="G6798" s="380"/>
      <c r="H6798" s="380">
        <f>+SUBTOTAL(9,H6796:H6796)</f>
        <v>1.23</v>
      </c>
      <c r="I6798" s="383"/>
      <c r="J6798" s="384"/>
      <c r="K6798" s="384"/>
    </row>
    <row r="6799" spans="1:11" x14ac:dyDescent="0.25">
      <c r="A6799" s="377"/>
      <c r="B6799" s="378"/>
      <c r="C6799" s="377"/>
      <c r="D6799" s="378" t="s">
        <v>60956</v>
      </c>
      <c r="E6799" s="378"/>
      <c r="F6799" s="379">
        <v>24.18</v>
      </c>
      <c r="G6799" s="380"/>
      <c r="H6799" s="380">
        <f>+ROUND(H6798*F6799/100,2)</f>
        <v>0.3</v>
      </c>
      <c r="I6799" s="383"/>
      <c r="J6799" s="384"/>
      <c r="K6799" s="384"/>
    </row>
    <row r="6800" spans="1:11" x14ac:dyDescent="0.25">
      <c r="A6800" s="377"/>
      <c r="B6800" s="378"/>
      <c r="C6800" s="377"/>
      <c r="D6800" s="378" t="s">
        <v>60957</v>
      </c>
      <c r="E6800" s="378"/>
      <c r="F6800" s="379"/>
      <c r="G6800" s="380"/>
      <c r="H6800" s="380">
        <f>+H6798+H6799</f>
        <v>1.53</v>
      </c>
      <c r="I6800" s="383"/>
      <c r="J6800" s="384"/>
      <c r="K6800" s="384"/>
    </row>
    <row r="6801" spans="1:11" x14ac:dyDescent="0.25">
      <c r="A6801" s="377"/>
      <c r="B6801" s="378"/>
      <c r="C6801" s="377"/>
      <c r="D6801" s="378" t="s">
        <v>60958</v>
      </c>
      <c r="E6801" s="378"/>
      <c r="F6801" s="379"/>
      <c r="G6801" s="380"/>
      <c r="H6801" s="380">
        <v>1.53</v>
      </c>
      <c r="I6801" s="383"/>
      <c r="J6801" s="384"/>
      <c r="K6801" s="384"/>
    </row>
    <row r="6802" spans="1:11" x14ac:dyDescent="0.25">
      <c r="I6802" s="383"/>
      <c r="J6802" s="384"/>
      <c r="K6802" s="384"/>
    </row>
    <row r="6803" spans="1:11" x14ac:dyDescent="0.25">
      <c r="I6803" s="383"/>
      <c r="J6803" s="384"/>
      <c r="K6803" s="384"/>
    </row>
    <row r="6804" spans="1:11" x14ac:dyDescent="0.25">
      <c r="A6804" s="377" t="s">
        <v>60934</v>
      </c>
      <c r="B6804" s="378" t="s">
        <v>60935</v>
      </c>
      <c r="C6804" s="377"/>
      <c r="D6804" s="378"/>
      <c r="E6804" s="378"/>
      <c r="F6804" s="379"/>
      <c r="G6804" s="380"/>
      <c r="H6804" s="380"/>
      <c r="I6804" s="383"/>
      <c r="J6804" s="384"/>
      <c r="K6804" s="384"/>
    </row>
    <row r="6805" spans="1:11" x14ac:dyDescent="0.25">
      <c r="A6805" s="377"/>
      <c r="B6805" s="378"/>
      <c r="C6805" s="377" t="s">
        <v>60938</v>
      </c>
      <c r="D6805" s="378" t="s">
        <v>60939</v>
      </c>
      <c r="E6805" s="378" t="s">
        <v>60940</v>
      </c>
      <c r="F6805" s="379" t="s">
        <v>60941</v>
      </c>
      <c r="G6805" s="380" t="s">
        <v>60942</v>
      </c>
      <c r="H6805" s="380" t="s">
        <v>60943</v>
      </c>
      <c r="I6805" s="383"/>
      <c r="J6805" s="384"/>
      <c r="K6805" s="384"/>
    </row>
    <row r="6806" spans="1:11" x14ac:dyDescent="0.25">
      <c r="A6806" s="377"/>
      <c r="B6806" s="378"/>
      <c r="C6806" s="377"/>
      <c r="D6806" s="378"/>
      <c r="E6806" s="378"/>
      <c r="F6806" s="379"/>
      <c r="G6806" s="380"/>
      <c r="H6806" s="380"/>
      <c r="I6806" s="383"/>
      <c r="J6806" s="384"/>
      <c r="K6806" s="384"/>
    </row>
    <row r="6807" spans="1:11" x14ac:dyDescent="0.25">
      <c r="A6807" s="385" t="s">
        <v>63429</v>
      </c>
      <c r="B6807" s="386" t="s">
        <v>61243</v>
      </c>
      <c r="C6807" s="385"/>
      <c r="D6807" s="386"/>
      <c r="E6807" s="386" t="s">
        <v>61030</v>
      </c>
      <c r="F6807" s="379" t="s">
        <v>60946</v>
      </c>
      <c r="G6807" s="380"/>
      <c r="H6807" s="380"/>
      <c r="I6807" s="383"/>
      <c r="J6807" s="384"/>
      <c r="K6807" s="384"/>
    </row>
    <row r="6808" spans="1:11" x14ac:dyDescent="0.25">
      <c r="A6808" s="377"/>
      <c r="B6808" s="378"/>
      <c r="C6808" s="377"/>
      <c r="D6808" s="378" t="s">
        <v>60947</v>
      </c>
      <c r="E6808" s="378"/>
      <c r="F6808" s="379"/>
      <c r="G6808" s="380"/>
      <c r="H6808" s="380"/>
      <c r="I6808" s="383"/>
      <c r="J6808" s="384"/>
      <c r="K6808" s="384"/>
    </row>
    <row r="6809" spans="1:11" x14ac:dyDescent="0.25">
      <c r="A6809" s="377"/>
      <c r="B6809" s="378" t="s">
        <v>60948</v>
      </c>
      <c r="C6809" s="377" t="s">
        <v>63430</v>
      </c>
      <c r="D6809" s="378" t="s">
        <v>61243</v>
      </c>
      <c r="E6809" s="378" t="s">
        <v>33681</v>
      </c>
      <c r="F6809" s="379">
        <v>1</v>
      </c>
      <c r="G6809" s="380">
        <v>21.35</v>
      </c>
      <c r="H6809" s="380">
        <f>+ROUND(F6809*G6809,2)</f>
        <v>21.35</v>
      </c>
      <c r="I6809" s="383" t="s">
        <v>60952</v>
      </c>
      <c r="J6809" s="384" t="s">
        <v>60965</v>
      </c>
      <c r="K6809" s="384" t="s">
        <v>63430</v>
      </c>
    </row>
    <row r="6810" spans="1:11" x14ac:dyDescent="0.25">
      <c r="A6810" s="377"/>
      <c r="B6810" s="378" t="s">
        <v>60948</v>
      </c>
      <c r="C6810" s="377" t="s">
        <v>63431</v>
      </c>
      <c r="D6810" s="378" t="s">
        <v>61243</v>
      </c>
      <c r="E6810" s="378" t="s">
        <v>33681</v>
      </c>
      <c r="F6810" s="379">
        <v>1</v>
      </c>
      <c r="G6810" s="380">
        <v>27.97</v>
      </c>
      <c r="H6810" s="380">
        <f>+ROUND(F6810*G6810,2)</f>
        <v>27.97</v>
      </c>
      <c r="I6810" s="383" t="s">
        <v>60952</v>
      </c>
      <c r="J6810" s="384" t="s">
        <v>60965</v>
      </c>
      <c r="K6810" s="384" t="s">
        <v>63431</v>
      </c>
    </row>
    <row r="6811" spans="1:11" x14ac:dyDescent="0.25">
      <c r="A6811" s="377"/>
      <c r="B6811" s="378" t="s">
        <v>60948</v>
      </c>
      <c r="C6811" s="377" t="s">
        <v>62523</v>
      </c>
      <c r="D6811" s="378" t="s">
        <v>62524</v>
      </c>
      <c r="E6811" s="378" t="s">
        <v>33681</v>
      </c>
      <c r="F6811" s="379">
        <v>1</v>
      </c>
      <c r="G6811" s="380">
        <v>22.05</v>
      </c>
      <c r="H6811" s="380">
        <f>+ROUND(F6811*G6811,2)</f>
        <v>22.05</v>
      </c>
      <c r="I6811" s="383" t="s">
        <v>60952</v>
      </c>
      <c r="J6811" s="384" t="s">
        <v>60965</v>
      </c>
      <c r="K6811" s="384" t="s">
        <v>62523</v>
      </c>
    </row>
    <row r="6812" spans="1:11" x14ac:dyDescent="0.25">
      <c r="A6812" s="377"/>
      <c r="B6812" s="378" t="s">
        <v>60948</v>
      </c>
      <c r="C6812" s="377" t="s">
        <v>63432</v>
      </c>
      <c r="D6812" s="378" t="s">
        <v>61243</v>
      </c>
      <c r="E6812" s="378" t="s">
        <v>33681</v>
      </c>
      <c r="F6812" s="379">
        <v>1</v>
      </c>
      <c r="G6812" s="380">
        <v>17.079999999999998</v>
      </c>
      <c r="H6812" s="380">
        <f>+ROUND(F6812*G6812,2)</f>
        <v>17.079999999999998</v>
      </c>
      <c r="I6812" s="383" t="s">
        <v>60952</v>
      </c>
      <c r="J6812" s="384" t="s">
        <v>60965</v>
      </c>
      <c r="K6812" s="384" t="s">
        <v>63432</v>
      </c>
    </row>
    <row r="6813" spans="1:11" x14ac:dyDescent="0.25">
      <c r="A6813" s="377"/>
      <c r="B6813" s="378" t="s">
        <v>60948</v>
      </c>
      <c r="C6813" s="377" t="s">
        <v>63433</v>
      </c>
      <c r="D6813" s="378" t="s">
        <v>61243</v>
      </c>
      <c r="E6813" s="378" t="s">
        <v>33681</v>
      </c>
      <c r="F6813" s="379">
        <v>1</v>
      </c>
      <c r="G6813" s="380">
        <v>2.3199999999999998</v>
      </c>
      <c r="H6813" s="380">
        <f>+ROUND(F6813*G6813,2)</f>
        <v>2.3199999999999998</v>
      </c>
      <c r="I6813" s="383" t="s">
        <v>60952</v>
      </c>
      <c r="J6813" s="384" t="s">
        <v>60965</v>
      </c>
      <c r="K6813" s="384" t="s">
        <v>63433</v>
      </c>
    </row>
    <row r="6814" spans="1:11" x14ac:dyDescent="0.25">
      <c r="A6814" s="377"/>
      <c r="B6814" s="378"/>
      <c r="C6814" s="377"/>
      <c r="D6814" s="378" t="s">
        <v>60954</v>
      </c>
      <c r="E6814" s="378"/>
      <c r="F6814" s="379"/>
      <c r="G6814" s="380"/>
      <c r="H6814" s="380">
        <f>+SUBTOTAL(9,H6809:H6813)</f>
        <v>90.77</v>
      </c>
      <c r="I6814" s="383"/>
      <c r="J6814" s="384"/>
      <c r="K6814" s="384"/>
    </row>
    <row r="6815" spans="1:11" x14ac:dyDescent="0.25">
      <c r="A6815" s="377"/>
      <c r="B6815" s="378"/>
      <c r="C6815" s="377"/>
      <c r="D6815" s="378" t="s">
        <v>60955</v>
      </c>
      <c r="E6815" s="378"/>
      <c r="F6815" s="379"/>
      <c r="G6815" s="380"/>
      <c r="H6815" s="380">
        <f>+SUBTOTAL(9,H6808:H6813)</f>
        <v>90.77</v>
      </c>
      <c r="I6815" s="383"/>
      <c r="J6815" s="384"/>
      <c r="K6815" s="384"/>
    </row>
    <row r="6816" spans="1:11" x14ac:dyDescent="0.25">
      <c r="A6816" s="377"/>
      <c r="B6816" s="378"/>
      <c r="C6816" s="377"/>
      <c r="D6816" s="378" t="s">
        <v>60956</v>
      </c>
      <c r="E6816" s="378"/>
      <c r="F6816" s="379">
        <v>24.18</v>
      </c>
      <c r="G6816" s="380"/>
      <c r="H6816" s="380">
        <f>+ROUND(H6815*F6816/100,2)</f>
        <v>21.95</v>
      </c>
      <c r="I6816" s="383"/>
      <c r="J6816" s="384"/>
      <c r="K6816" s="384"/>
    </row>
    <row r="6817" spans="1:11" x14ac:dyDescent="0.25">
      <c r="A6817" s="377"/>
      <c r="B6817" s="378"/>
      <c r="C6817" s="377"/>
      <c r="D6817" s="378" t="s">
        <v>60957</v>
      </c>
      <c r="E6817" s="378"/>
      <c r="F6817" s="379"/>
      <c r="G6817" s="380"/>
      <c r="H6817" s="380">
        <f>+H6815+H6816</f>
        <v>112.72</v>
      </c>
      <c r="I6817" s="383"/>
      <c r="J6817" s="384"/>
      <c r="K6817" s="384"/>
    </row>
    <row r="6818" spans="1:11" x14ac:dyDescent="0.25">
      <c r="A6818" s="377"/>
      <c r="B6818" s="378"/>
      <c r="C6818" s="377"/>
      <c r="D6818" s="378" t="s">
        <v>60958</v>
      </c>
      <c r="E6818" s="378"/>
      <c r="F6818" s="379"/>
      <c r="G6818" s="380"/>
      <c r="H6818" s="380">
        <v>112.72</v>
      </c>
      <c r="I6818" s="383"/>
      <c r="J6818" s="384"/>
      <c r="K6818" s="384"/>
    </row>
    <row r="6819" spans="1:11" x14ac:dyDescent="0.25">
      <c r="I6819" s="383"/>
      <c r="J6819" s="384"/>
      <c r="K6819" s="384"/>
    </row>
    <row r="6820" spans="1:11" x14ac:dyDescent="0.25">
      <c r="I6820" s="383"/>
      <c r="J6820" s="384"/>
      <c r="K6820" s="384"/>
    </row>
    <row r="6821" spans="1:11" x14ac:dyDescent="0.25">
      <c r="A6821" s="377" t="s">
        <v>60934</v>
      </c>
      <c r="B6821" s="378" t="s">
        <v>60935</v>
      </c>
      <c r="C6821" s="377"/>
      <c r="D6821" s="378"/>
      <c r="E6821" s="378"/>
      <c r="F6821" s="379"/>
      <c r="G6821" s="380"/>
      <c r="H6821" s="380"/>
      <c r="I6821" s="383"/>
      <c r="J6821" s="384"/>
      <c r="K6821" s="384"/>
    </row>
    <row r="6822" spans="1:11" x14ac:dyDescent="0.25">
      <c r="A6822" s="377"/>
      <c r="B6822" s="378"/>
      <c r="C6822" s="377" t="s">
        <v>60938</v>
      </c>
      <c r="D6822" s="378" t="s">
        <v>60939</v>
      </c>
      <c r="E6822" s="378" t="s">
        <v>60940</v>
      </c>
      <c r="F6822" s="379" t="s">
        <v>60941</v>
      </c>
      <c r="G6822" s="380" t="s">
        <v>60942</v>
      </c>
      <c r="H6822" s="380" t="s">
        <v>60943</v>
      </c>
      <c r="I6822" s="383"/>
      <c r="J6822" s="384"/>
      <c r="K6822" s="384"/>
    </row>
    <row r="6823" spans="1:11" x14ac:dyDescent="0.25">
      <c r="A6823" s="377"/>
      <c r="B6823" s="378"/>
      <c r="C6823" s="377"/>
      <c r="D6823" s="378"/>
      <c r="E6823" s="378"/>
      <c r="F6823" s="379"/>
      <c r="G6823" s="380"/>
      <c r="H6823" s="380"/>
      <c r="I6823" s="383"/>
      <c r="J6823" s="384"/>
      <c r="K6823" s="384"/>
    </row>
    <row r="6824" spans="1:11" x14ac:dyDescent="0.25">
      <c r="A6824" s="385" t="s">
        <v>63434</v>
      </c>
      <c r="B6824" s="386" t="s">
        <v>61243</v>
      </c>
      <c r="C6824" s="385"/>
      <c r="D6824" s="386"/>
      <c r="E6824" s="386" t="s">
        <v>33681</v>
      </c>
      <c r="F6824" s="379" t="s">
        <v>60946</v>
      </c>
      <c r="G6824" s="380"/>
      <c r="H6824" s="380"/>
      <c r="I6824" s="383"/>
      <c r="J6824" s="384"/>
      <c r="K6824" s="384"/>
    </row>
    <row r="6825" spans="1:11" x14ac:dyDescent="0.25">
      <c r="A6825" s="377"/>
      <c r="B6825" s="378">
        <v>3</v>
      </c>
      <c r="C6825" s="377" t="s">
        <v>63435</v>
      </c>
      <c r="D6825" s="378" t="s">
        <v>63436</v>
      </c>
      <c r="E6825" s="378" t="s">
        <v>284</v>
      </c>
      <c r="F6825" s="379">
        <v>6.9999999999999994E-5</v>
      </c>
      <c r="G6825" s="380">
        <v>305000</v>
      </c>
      <c r="H6825" s="380">
        <f>+ROUND(F6825*G6825,2)</f>
        <v>21.35</v>
      </c>
      <c r="I6825" s="383" t="s">
        <v>61092</v>
      </c>
      <c r="J6825" s="384" t="s">
        <v>60965</v>
      </c>
      <c r="K6825" s="384">
        <v>6046</v>
      </c>
    </row>
    <row r="6826" spans="1:11" x14ac:dyDescent="0.25">
      <c r="A6826" s="377"/>
      <c r="B6826" s="378"/>
      <c r="C6826" s="377"/>
      <c r="D6826" s="378" t="s">
        <v>61094</v>
      </c>
      <c r="E6826" s="378"/>
      <c r="F6826" s="379"/>
      <c r="G6826" s="380"/>
      <c r="H6826" s="380">
        <f>+SUBTOTAL(9,H6825:H6825)</f>
        <v>21.35</v>
      </c>
      <c r="I6826" s="383"/>
      <c r="J6826" s="384"/>
      <c r="K6826" s="384"/>
    </row>
    <row r="6827" spans="1:11" x14ac:dyDescent="0.25">
      <c r="A6827" s="377"/>
      <c r="B6827" s="378"/>
      <c r="C6827" s="377"/>
      <c r="D6827" s="378" t="s">
        <v>60955</v>
      </c>
      <c r="E6827" s="378"/>
      <c r="F6827" s="379"/>
      <c r="G6827" s="380"/>
      <c r="H6827" s="380">
        <f>+SUBTOTAL(9,H6825:H6825)</f>
        <v>21.35</v>
      </c>
      <c r="I6827" s="383"/>
      <c r="J6827" s="384"/>
      <c r="K6827" s="384"/>
    </row>
    <row r="6828" spans="1:11" x14ac:dyDescent="0.25">
      <c r="A6828" s="377"/>
      <c r="B6828" s="378"/>
      <c r="C6828" s="377"/>
      <c r="D6828" s="378" t="s">
        <v>60956</v>
      </c>
      <c r="E6828" s="378"/>
      <c r="F6828" s="379">
        <v>24.18</v>
      </c>
      <c r="G6828" s="380"/>
      <c r="H6828" s="380">
        <f>+ROUND(H6827*F6828/100,2)</f>
        <v>5.16</v>
      </c>
      <c r="I6828" s="383"/>
      <c r="J6828" s="384"/>
      <c r="K6828" s="384"/>
    </row>
    <row r="6829" spans="1:11" x14ac:dyDescent="0.25">
      <c r="A6829" s="377"/>
      <c r="B6829" s="378"/>
      <c r="C6829" s="377"/>
      <c r="D6829" s="378" t="s">
        <v>60957</v>
      </c>
      <c r="E6829" s="378"/>
      <c r="F6829" s="379"/>
      <c r="G6829" s="380"/>
      <c r="H6829" s="380">
        <f>+H6827+H6828</f>
        <v>26.51</v>
      </c>
      <c r="I6829" s="383"/>
      <c r="J6829" s="384"/>
      <c r="K6829" s="384"/>
    </row>
    <row r="6830" spans="1:11" x14ac:dyDescent="0.25">
      <c r="A6830" s="377"/>
      <c r="B6830" s="378"/>
      <c r="C6830" s="377"/>
      <c r="D6830" s="378" t="s">
        <v>60958</v>
      </c>
      <c r="E6830" s="378"/>
      <c r="F6830" s="379"/>
      <c r="G6830" s="380"/>
      <c r="H6830" s="380">
        <v>26.51</v>
      </c>
      <c r="I6830" s="383"/>
      <c r="J6830" s="384"/>
      <c r="K6830" s="384"/>
    </row>
    <row r="6831" spans="1:11" x14ac:dyDescent="0.25">
      <c r="I6831" s="383"/>
      <c r="J6831" s="384"/>
      <c r="K6831" s="384"/>
    </row>
    <row r="6832" spans="1:11" x14ac:dyDescent="0.25">
      <c r="I6832" s="383"/>
      <c r="J6832" s="384"/>
      <c r="K6832" s="384"/>
    </row>
    <row r="6833" spans="1:11" x14ac:dyDescent="0.25">
      <c r="A6833" s="377" t="s">
        <v>60934</v>
      </c>
      <c r="B6833" s="378" t="s">
        <v>60935</v>
      </c>
      <c r="C6833" s="377"/>
      <c r="D6833" s="378"/>
      <c r="E6833" s="378"/>
      <c r="F6833" s="379"/>
      <c r="G6833" s="380"/>
      <c r="H6833" s="380"/>
      <c r="I6833" s="383"/>
      <c r="J6833" s="384"/>
      <c r="K6833" s="384"/>
    </row>
    <row r="6834" spans="1:11" x14ac:dyDescent="0.25">
      <c r="A6834" s="377"/>
      <c r="B6834" s="378"/>
      <c r="C6834" s="377" t="s">
        <v>60938</v>
      </c>
      <c r="D6834" s="378" t="s">
        <v>60939</v>
      </c>
      <c r="E6834" s="378" t="s">
        <v>60940</v>
      </c>
      <c r="F6834" s="379" t="s">
        <v>60941</v>
      </c>
      <c r="G6834" s="380" t="s">
        <v>60942</v>
      </c>
      <c r="H6834" s="380" t="s">
        <v>60943</v>
      </c>
      <c r="I6834" s="383"/>
      <c r="J6834" s="384"/>
      <c r="K6834" s="384"/>
    </row>
    <row r="6835" spans="1:11" x14ac:dyDescent="0.25">
      <c r="A6835" s="377"/>
      <c r="B6835" s="378"/>
      <c r="C6835" s="377"/>
      <c r="D6835" s="378"/>
      <c r="E6835" s="378"/>
      <c r="F6835" s="379"/>
      <c r="G6835" s="380"/>
      <c r="H6835" s="380"/>
      <c r="I6835" s="383"/>
      <c r="J6835" s="384"/>
      <c r="K6835" s="384"/>
    </row>
    <row r="6836" spans="1:11" x14ac:dyDescent="0.25">
      <c r="A6836" s="385" t="s">
        <v>63437</v>
      </c>
      <c r="B6836" s="386" t="s">
        <v>61243</v>
      </c>
      <c r="C6836" s="385"/>
      <c r="D6836" s="386"/>
      <c r="E6836" s="386" t="s">
        <v>33681</v>
      </c>
      <c r="F6836" s="379" t="s">
        <v>60946</v>
      </c>
      <c r="G6836" s="380"/>
      <c r="H6836" s="380"/>
      <c r="I6836" s="383"/>
      <c r="J6836" s="384"/>
      <c r="K6836" s="384"/>
    </row>
    <row r="6837" spans="1:11" x14ac:dyDescent="0.25">
      <c r="A6837" s="377"/>
      <c r="B6837" s="378">
        <v>2</v>
      </c>
      <c r="C6837" s="377" t="s">
        <v>27114</v>
      </c>
      <c r="D6837" s="378" t="s">
        <v>62528</v>
      </c>
      <c r="E6837" s="378" t="s">
        <v>33591</v>
      </c>
      <c r="F6837" s="379">
        <v>7.56</v>
      </c>
      <c r="G6837" s="380">
        <v>3.7</v>
      </c>
      <c r="H6837" s="380">
        <f>+ROUND(F6837*G6837,2)</f>
        <v>27.97</v>
      </c>
      <c r="I6837" s="383" t="s">
        <v>60981</v>
      </c>
      <c r="J6837" s="384" t="s">
        <v>60965</v>
      </c>
      <c r="K6837" s="384">
        <v>4221</v>
      </c>
    </row>
    <row r="6838" spans="1:11" x14ac:dyDescent="0.25">
      <c r="A6838" s="377"/>
      <c r="B6838" s="378"/>
      <c r="C6838" s="377"/>
      <c r="D6838" s="378" t="s">
        <v>60986</v>
      </c>
      <c r="E6838" s="378"/>
      <c r="F6838" s="379"/>
      <c r="G6838" s="380"/>
      <c r="H6838" s="380">
        <f>+SUBTOTAL(9,H6837:H6837)</f>
        <v>27.97</v>
      </c>
      <c r="I6838" s="383"/>
      <c r="J6838" s="384"/>
      <c r="K6838" s="384"/>
    </row>
    <row r="6839" spans="1:11" x14ac:dyDescent="0.25">
      <c r="A6839" s="377"/>
      <c r="B6839" s="378"/>
      <c r="C6839" s="377"/>
      <c r="D6839" s="378" t="s">
        <v>60955</v>
      </c>
      <c r="E6839" s="378"/>
      <c r="F6839" s="379"/>
      <c r="G6839" s="380"/>
      <c r="H6839" s="380">
        <f>+SUBTOTAL(9,H6837:H6837)</f>
        <v>27.97</v>
      </c>
      <c r="I6839" s="383"/>
      <c r="J6839" s="384"/>
      <c r="K6839" s="384"/>
    </row>
    <row r="6840" spans="1:11" x14ac:dyDescent="0.25">
      <c r="A6840" s="377"/>
      <c r="B6840" s="378"/>
      <c r="C6840" s="377"/>
      <c r="D6840" s="378" t="s">
        <v>60956</v>
      </c>
      <c r="E6840" s="378"/>
      <c r="F6840" s="379">
        <v>24.18</v>
      </c>
      <c r="G6840" s="380"/>
      <c r="H6840" s="380">
        <f>+ROUND(H6839*F6840/100,2)</f>
        <v>6.76</v>
      </c>
      <c r="I6840" s="383"/>
      <c r="J6840" s="384"/>
      <c r="K6840" s="384"/>
    </row>
    <row r="6841" spans="1:11" x14ac:dyDescent="0.25">
      <c r="A6841" s="377"/>
      <c r="B6841" s="378"/>
      <c r="C6841" s="377"/>
      <c r="D6841" s="378" t="s">
        <v>60957</v>
      </c>
      <c r="E6841" s="378"/>
      <c r="F6841" s="379"/>
      <c r="G6841" s="380"/>
      <c r="H6841" s="380">
        <f>+H6839+H6840</f>
        <v>34.729999999999997</v>
      </c>
      <c r="I6841" s="383"/>
      <c r="J6841" s="384"/>
      <c r="K6841" s="384"/>
    </row>
    <row r="6842" spans="1:11" x14ac:dyDescent="0.25">
      <c r="A6842" s="377"/>
      <c r="B6842" s="378"/>
      <c r="C6842" s="377"/>
      <c r="D6842" s="378" t="s">
        <v>60958</v>
      </c>
      <c r="E6842" s="378"/>
      <c r="F6842" s="379"/>
      <c r="G6842" s="380"/>
      <c r="H6842" s="380">
        <v>34.729999999999997</v>
      </c>
      <c r="I6842" s="383"/>
      <c r="J6842" s="384"/>
      <c r="K6842" s="384"/>
    </row>
    <row r="6843" spans="1:11" x14ac:dyDescent="0.25">
      <c r="I6843" s="383"/>
      <c r="J6843" s="384"/>
      <c r="K6843" s="384"/>
    </row>
    <row r="6844" spans="1:11" x14ac:dyDescent="0.25">
      <c r="I6844" s="383"/>
      <c r="J6844" s="384"/>
      <c r="K6844" s="384"/>
    </row>
    <row r="6845" spans="1:11" x14ac:dyDescent="0.25">
      <c r="A6845" s="377" t="s">
        <v>60934</v>
      </c>
      <c r="B6845" s="378" t="s">
        <v>60935</v>
      </c>
      <c r="C6845" s="377"/>
      <c r="D6845" s="378"/>
      <c r="E6845" s="378"/>
      <c r="F6845" s="379"/>
      <c r="G6845" s="380"/>
      <c r="H6845" s="380"/>
      <c r="I6845" s="383"/>
      <c r="J6845" s="384"/>
      <c r="K6845" s="384"/>
    </row>
    <row r="6846" spans="1:11" x14ac:dyDescent="0.25">
      <c r="A6846" s="377"/>
      <c r="B6846" s="378"/>
      <c r="C6846" s="377" t="s">
        <v>60938</v>
      </c>
      <c r="D6846" s="378" t="s">
        <v>60939</v>
      </c>
      <c r="E6846" s="378" t="s">
        <v>60940</v>
      </c>
      <c r="F6846" s="379" t="s">
        <v>60941</v>
      </c>
      <c r="G6846" s="380" t="s">
        <v>60942</v>
      </c>
      <c r="H6846" s="380" t="s">
        <v>60943</v>
      </c>
      <c r="I6846" s="383"/>
      <c r="J6846" s="384"/>
      <c r="K6846" s="384"/>
    </row>
    <row r="6847" spans="1:11" x14ac:dyDescent="0.25">
      <c r="A6847" s="377"/>
      <c r="B6847" s="378"/>
      <c r="C6847" s="377"/>
      <c r="D6847" s="378"/>
      <c r="E6847" s="378"/>
      <c r="F6847" s="379"/>
      <c r="G6847" s="380"/>
      <c r="H6847" s="380"/>
      <c r="I6847" s="383"/>
      <c r="J6847" s="384"/>
      <c r="K6847" s="384"/>
    </row>
    <row r="6848" spans="1:11" x14ac:dyDescent="0.25">
      <c r="A6848" s="385" t="s">
        <v>63438</v>
      </c>
      <c r="B6848" s="386" t="s">
        <v>61243</v>
      </c>
      <c r="C6848" s="385"/>
      <c r="D6848" s="386"/>
      <c r="E6848" s="386" t="s">
        <v>33681</v>
      </c>
      <c r="F6848" s="379" t="s">
        <v>60946</v>
      </c>
      <c r="G6848" s="380"/>
      <c r="H6848" s="380"/>
      <c r="I6848" s="383"/>
      <c r="J6848" s="384"/>
      <c r="K6848" s="384"/>
    </row>
    <row r="6849" spans="1:11" x14ac:dyDescent="0.25">
      <c r="A6849" s="377"/>
      <c r="B6849" s="378">
        <v>3</v>
      </c>
      <c r="C6849" s="377" t="s">
        <v>63435</v>
      </c>
      <c r="D6849" s="378" t="s">
        <v>63436</v>
      </c>
      <c r="E6849" s="378" t="s">
        <v>284</v>
      </c>
      <c r="F6849" s="379">
        <v>5.5999999999999999E-5</v>
      </c>
      <c r="G6849" s="380">
        <v>305000</v>
      </c>
      <c r="H6849" s="380">
        <f>+ROUND(F6849*G6849,2)</f>
        <v>17.079999999999998</v>
      </c>
      <c r="I6849" s="383" t="s">
        <v>61092</v>
      </c>
      <c r="J6849" s="384" t="s">
        <v>60965</v>
      </c>
      <c r="K6849" s="384">
        <v>6046</v>
      </c>
    </row>
    <row r="6850" spans="1:11" x14ac:dyDescent="0.25">
      <c r="A6850" s="377"/>
      <c r="B6850" s="378"/>
      <c r="C6850" s="377"/>
      <c r="D6850" s="378" t="s">
        <v>61094</v>
      </c>
      <c r="E6850" s="378"/>
      <c r="F6850" s="379"/>
      <c r="G6850" s="380"/>
      <c r="H6850" s="380">
        <f>+SUBTOTAL(9,H6849:H6849)</f>
        <v>17.079999999999998</v>
      </c>
      <c r="I6850" s="383"/>
      <c r="J6850" s="384"/>
      <c r="K6850" s="384"/>
    </row>
    <row r="6851" spans="1:11" x14ac:dyDescent="0.25">
      <c r="A6851" s="377"/>
      <c r="B6851" s="378"/>
      <c r="C6851" s="377"/>
      <c r="D6851" s="378" t="s">
        <v>60955</v>
      </c>
      <c r="E6851" s="378"/>
      <c r="F6851" s="379"/>
      <c r="G6851" s="380"/>
      <c r="H6851" s="380">
        <f>+SUBTOTAL(9,H6849:H6849)</f>
        <v>17.079999999999998</v>
      </c>
      <c r="I6851" s="383"/>
      <c r="J6851" s="384"/>
      <c r="K6851" s="384"/>
    </row>
    <row r="6852" spans="1:11" x14ac:dyDescent="0.25">
      <c r="A6852" s="377"/>
      <c r="B6852" s="378"/>
      <c r="C6852" s="377"/>
      <c r="D6852" s="378" t="s">
        <v>60956</v>
      </c>
      <c r="E6852" s="378"/>
      <c r="F6852" s="379">
        <v>24.18</v>
      </c>
      <c r="G6852" s="380"/>
      <c r="H6852" s="380">
        <f>+ROUND(H6851*F6852/100,2)</f>
        <v>4.13</v>
      </c>
      <c r="I6852" s="383"/>
      <c r="J6852" s="384"/>
      <c r="K6852" s="384"/>
    </row>
    <row r="6853" spans="1:11" x14ac:dyDescent="0.25">
      <c r="A6853" s="377"/>
      <c r="B6853" s="378"/>
      <c r="C6853" s="377"/>
      <c r="D6853" s="378" t="s">
        <v>60957</v>
      </c>
      <c r="E6853" s="378"/>
      <c r="F6853" s="379"/>
      <c r="G6853" s="380"/>
      <c r="H6853" s="380">
        <f>+H6851+H6852</f>
        <v>21.209999999999997</v>
      </c>
      <c r="I6853" s="383"/>
      <c r="J6853" s="384"/>
      <c r="K6853" s="384"/>
    </row>
    <row r="6854" spans="1:11" x14ac:dyDescent="0.25">
      <c r="A6854" s="377"/>
      <c r="B6854" s="378"/>
      <c r="C6854" s="377"/>
      <c r="D6854" s="378" t="s">
        <v>60958</v>
      </c>
      <c r="E6854" s="378"/>
      <c r="F6854" s="379"/>
      <c r="G6854" s="380"/>
      <c r="H6854" s="380">
        <v>21.21</v>
      </c>
      <c r="I6854" s="383"/>
      <c r="J6854" s="384"/>
      <c r="K6854" s="384"/>
    </row>
    <row r="6855" spans="1:11" x14ac:dyDescent="0.25">
      <c r="I6855" s="383"/>
      <c r="J6855" s="384"/>
      <c r="K6855" s="384"/>
    </row>
    <row r="6856" spans="1:11" x14ac:dyDescent="0.25">
      <c r="I6856" s="383"/>
      <c r="J6856" s="384"/>
      <c r="K6856" s="384"/>
    </row>
    <row r="6857" spans="1:11" x14ac:dyDescent="0.25">
      <c r="A6857" s="377" t="s">
        <v>60934</v>
      </c>
      <c r="B6857" s="378" t="s">
        <v>60935</v>
      </c>
      <c r="C6857" s="377"/>
      <c r="D6857" s="378"/>
      <c r="E6857" s="378"/>
      <c r="F6857" s="379"/>
      <c r="G6857" s="380"/>
      <c r="H6857" s="380"/>
      <c r="I6857" s="383"/>
      <c r="J6857" s="384"/>
      <c r="K6857" s="384"/>
    </row>
    <row r="6858" spans="1:11" x14ac:dyDescent="0.25">
      <c r="A6858" s="377"/>
      <c r="B6858" s="378"/>
      <c r="C6858" s="377" t="s">
        <v>60938</v>
      </c>
      <c r="D6858" s="378" t="s">
        <v>60939</v>
      </c>
      <c r="E6858" s="378" t="s">
        <v>60940</v>
      </c>
      <c r="F6858" s="379" t="s">
        <v>60941</v>
      </c>
      <c r="G6858" s="380" t="s">
        <v>60942</v>
      </c>
      <c r="H6858" s="380" t="s">
        <v>60943</v>
      </c>
      <c r="I6858" s="383"/>
      <c r="J6858" s="384"/>
      <c r="K6858" s="384"/>
    </row>
    <row r="6859" spans="1:11" x14ac:dyDescent="0.25">
      <c r="A6859" s="377"/>
      <c r="B6859" s="378"/>
      <c r="C6859" s="377"/>
      <c r="D6859" s="378"/>
      <c r="E6859" s="378"/>
      <c r="F6859" s="379"/>
      <c r="G6859" s="380"/>
      <c r="H6859" s="380"/>
      <c r="I6859" s="383"/>
      <c r="J6859" s="384"/>
      <c r="K6859" s="384"/>
    </row>
    <row r="6860" spans="1:11" x14ac:dyDescent="0.25">
      <c r="A6860" s="385" t="s">
        <v>63439</v>
      </c>
      <c r="B6860" s="386" t="s">
        <v>61243</v>
      </c>
      <c r="C6860" s="385"/>
      <c r="D6860" s="386"/>
      <c r="E6860" s="386" t="s">
        <v>33681</v>
      </c>
      <c r="F6860" s="379" t="s">
        <v>60946</v>
      </c>
      <c r="G6860" s="380"/>
      <c r="H6860" s="380"/>
      <c r="I6860" s="383"/>
      <c r="J6860" s="384"/>
      <c r="K6860" s="384"/>
    </row>
    <row r="6861" spans="1:11" x14ac:dyDescent="0.25">
      <c r="A6861" s="377"/>
      <c r="B6861" s="378">
        <v>3</v>
      </c>
      <c r="C6861" s="377" t="s">
        <v>63435</v>
      </c>
      <c r="D6861" s="378" t="s">
        <v>63436</v>
      </c>
      <c r="E6861" s="378" t="s">
        <v>284</v>
      </c>
      <c r="F6861" s="379">
        <v>7.6000000000000001E-6</v>
      </c>
      <c r="G6861" s="380">
        <v>305000</v>
      </c>
      <c r="H6861" s="380">
        <f>+ROUND(F6861*G6861,2)</f>
        <v>2.3199999999999998</v>
      </c>
      <c r="I6861" s="383" t="s">
        <v>61092</v>
      </c>
      <c r="J6861" s="384" t="s">
        <v>60965</v>
      </c>
      <c r="K6861" s="384">
        <v>6046</v>
      </c>
    </row>
    <row r="6862" spans="1:11" x14ac:dyDescent="0.25">
      <c r="A6862" s="377"/>
      <c r="B6862" s="378"/>
      <c r="C6862" s="377"/>
      <c r="D6862" s="378" t="s">
        <v>61094</v>
      </c>
      <c r="E6862" s="378"/>
      <c r="F6862" s="379"/>
      <c r="G6862" s="380"/>
      <c r="H6862" s="380">
        <f>+SUBTOTAL(9,H6861:H6861)</f>
        <v>2.3199999999999998</v>
      </c>
      <c r="I6862" s="383"/>
      <c r="J6862" s="384"/>
      <c r="K6862" s="384"/>
    </row>
    <row r="6863" spans="1:11" x14ac:dyDescent="0.25">
      <c r="A6863" s="377"/>
      <c r="B6863" s="378"/>
      <c r="C6863" s="377"/>
      <c r="D6863" s="378" t="s">
        <v>60955</v>
      </c>
      <c r="E6863" s="378"/>
      <c r="F6863" s="379"/>
      <c r="G6863" s="380"/>
      <c r="H6863" s="380">
        <f>+SUBTOTAL(9,H6861:H6861)</f>
        <v>2.3199999999999998</v>
      </c>
      <c r="I6863" s="383"/>
      <c r="J6863" s="384"/>
      <c r="K6863" s="384"/>
    </row>
    <row r="6864" spans="1:11" x14ac:dyDescent="0.25">
      <c r="A6864" s="377"/>
      <c r="B6864" s="378"/>
      <c r="C6864" s="377"/>
      <c r="D6864" s="378" t="s">
        <v>60956</v>
      </c>
      <c r="E6864" s="378"/>
      <c r="F6864" s="379">
        <v>24.18</v>
      </c>
      <c r="G6864" s="380"/>
      <c r="H6864" s="380">
        <f>+ROUND(H6863*F6864/100,2)</f>
        <v>0.56000000000000005</v>
      </c>
      <c r="I6864" s="383"/>
      <c r="J6864" s="384"/>
      <c r="K6864" s="384"/>
    </row>
    <row r="6865" spans="1:11" x14ac:dyDescent="0.25">
      <c r="A6865" s="377"/>
      <c r="B6865" s="378"/>
      <c r="C6865" s="377"/>
      <c r="D6865" s="378" t="s">
        <v>60957</v>
      </c>
      <c r="E6865" s="378"/>
      <c r="F6865" s="379"/>
      <c r="G6865" s="380"/>
      <c r="H6865" s="380">
        <f>+H6863+H6864</f>
        <v>2.88</v>
      </c>
      <c r="I6865" s="383"/>
      <c r="J6865" s="384"/>
      <c r="K6865" s="384"/>
    </row>
    <row r="6866" spans="1:11" x14ac:dyDescent="0.25">
      <c r="A6866" s="377"/>
      <c r="B6866" s="378"/>
      <c r="C6866" s="377"/>
      <c r="D6866" s="378" t="s">
        <v>60958</v>
      </c>
      <c r="E6866" s="378"/>
      <c r="F6866" s="379"/>
      <c r="G6866" s="380"/>
      <c r="H6866" s="380">
        <v>2.88</v>
      </c>
      <c r="I6866" s="383"/>
      <c r="J6866" s="384"/>
      <c r="K6866" s="384"/>
    </row>
    <row r="6867" spans="1:11" x14ac:dyDescent="0.25">
      <c r="I6867" s="383"/>
      <c r="J6867" s="384"/>
      <c r="K6867" s="384"/>
    </row>
    <row r="6868" spans="1:11" x14ac:dyDescent="0.25">
      <c r="I6868" s="383"/>
      <c r="J6868" s="384"/>
      <c r="K6868" s="384"/>
    </row>
    <row r="6869" spans="1:11" x14ac:dyDescent="0.25">
      <c r="A6869" s="377" t="s">
        <v>60934</v>
      </c>
      <c r="B6869" s="378" t="s">
        <v>60935</v>
      </c>
      <c r="C6869" s="377"/>
      <c r="D6869" s="378"/>
      <c r="E6869" s="378"/>
      <c r="F6869" s="379"/>
      <c r="G6869" s="380"/>
      <c r="H6869" s="380"/>
      <c r="I6869" s="383"/>
      <c r="J6869" s="384"/>
      <c r="K6869" s="384"/>
    </row>
    <row r="6870" spans="1:11" x14ac:dyDescent="0.25">
      <c r="A6870" s="377"/>
      <c r="B6870" s="378"/>
      <c r="C6870" s="377" t="s">
        <v>60938</v>
      </c>
      <c r="D6870" s="378" t="s">
        <v>60939</v>
      </c>
      <c r="E6870" s="378" t="s">
        <v>60940</v>
      </c>
      <c r="F6870" s="379" t="s">
        <v>60941</v>
      </c>
      <c r="G6870" s="380" t="s">
        <v>60942</v>
      </c>
      <c r="H6870" s="380" t="s">
        <v>60943</v>
      </c>
      <c r="I6870" s="383"/>
      <c r="J6870" s="384"/>
      <c r="K6870" s="384"/>
    </row>
    <row r="6871" spans="1:11" x14ac:dyDescent="0.25">
      <c r="A6871" s="377"/>
      <c r="B6871" s="378"/>
      <c r="C6871" s="377"/>
      <c r="D6871" s="378"/>
      <c r="E6871" s="378"/>
      <c r="F6871" s="379"/>
      <c r="G6871" s="380"/>
      <c r="H6871" s="380"/>
      <c r="I6871" s="383"/>
      <c r="J6871" s="384"/>
      <c r="K6871" s="384"/>
    </row>
    <row r="6872" spans="1:11" x14ac:dyDescent="0.25">
      <c r="A6872" s="385" t="s">
        <v>63440</v>
      </c>
      <c r="B6872" s="386" t="s">
        <v>63441</v>
      </c>
      <c r="C6872" s="385"/>
      <c r="D6872" s="386"/>
      <c r="E6872" s="386" t="s">
        <v>61030</v>
      </c>
      <c r="F6872" s="379" t="s">
        <v>60946</v>
      </c>
      <c r="G6872" s="380"/>
      <c r="H6872" s="380"/>
      <c r="I6872" s="383"/>
      <c r="J6872" s="384"/>
      <c r="K6872" s="384"/>
    </row>
    <row r="6873" spans="1:11" x14ac:dyDescent="0.25">
      <c r="A6873" s="377"/>
      <c r="B6873" s="378"/>
      <c r="C6873" s="377"/>
      <c r="D6873" s="378" t="s">
        <v>60947</v>
      </c>
      <c r="E6873" s="378"/>
      <c r="F6873" s="379"/>
      <c r="G6873" s="380"/>
      <c r="H6873" s="380"/>
      <c r="I6873" s="383"/>
      <c r="J6873" s="384"/>
      <c r="K6873" s="384"/>
    </row>
    <row r="6874" spans="1:11" x14ac:dyDescent="0.25">
      <c r="A6874" s="377"/>
      <c r="B6874" s="378" t="s">
        <v>60948</v>
      </c>
      <c r="C6874" s="377" t="s">
        <v>63442</v>
      </c>
      <c r="D6874" s="378" t="s">
        <v>63443</v>
      </c>
      <c r="E6874" s="378" t="s">
        <v>33681</v>
      </c>
      <c r="F6874" s="379">
        <v>1</v>
      </c>
      <c r="G6874" s="380">
        <v>51.76</v>
      </c>
      <c r="H6874" s="380">
        <f>+ROUND(F6874*G6874,2)</f>
        <v>51.76</v>
      </c>
      <c r="I6874" s="383" t="s">
        <v>60952</v>
      </c>
      <c r="J6874" s="384" t="s">
        <v>60965</v>
      </c>
      <c r="K6874" s="384" t="s">
        <v>63442</v>
      </c>
    </row>
    <row r="6875" spans="1:11" x14ac:dyDescent="0.25">
      <c r="A6875" s="377"/>
      <c r="B6875" s="378" t="s">
        <v>60948</v>
      </c>
      <c r="C6875" s="377" t="s">
        <v>63444</v>
      </c>
      <c r="D6875" s="378" t="s">
        <v>63445</v>
      </c>
      <c r="E6875" s="378" t="s">
        <v>33681</v>
      </c>
      <c r="F6875" s="379">
        <v>1</v>
      </c>
      <c r="G6875" s="380">
        <v>37.72</v>
      </c>
      <c r="H6875" s="380">
        <f>+ROUND(F6875*G6875,2)</f>
        <v>37.72</v>
      </c>
      <c r="I6875" s="383" t="s">
        <v>60952</v>
      </c>
      <c r="J6875" s="384" t="s">
        <v>60965</v>
      </c>
      <c r="K6875" s="384" t="s">
        <v>63444</v>
      </c>
    </row>
    <row r="6876" spans="1:11" x14ac:dyDescent="0.25">
      <c r="A6876" s="377"/>
      <c r="B6876" s="378" t="s">
        <v>60948</v>
      </c>
      <c r="C6876" s="377" t="s">
        <v>63446</v>
      </c>
      <c r="D6876" s="378" t="s">
        <v>63447</v>
      </c>
      <c r="E6876" s="378" t="s">
        <v>33681</v>
      </c>
      <c r="F6876" s="379">
        <v>1</v>
      </c>
      <c r="G6876" s="380">
        <v>24.55</v>
      </c>
      <c r="H6876" s="380">
        <f>+ROUND(F6876*G6876,2)</f>
        <v>24.55</v>
      </c>
      <c r="I6876" s="383" t="s">
        <v>60952</v>
      </c>
      <c r="J6876" s="384" t="s">
        <v>60965</v>
      </c>
      <c r="K6876" s="384" t="s">
        <v>63446</v>
      </c>
    </row>
    <row r="6877" spans="1:11" x14ac:dyDescent="0.25">
      <c r="A6877" s="377"/>
      <c r="B6877" s="378" t="s">
        <v>60948</v>
      </c>
      <c r="C6877" s="377" t="s">
        <v>63448</v>
      </c>
      <c r="D6877" s="378" t="s">
        <v>63449</v>
      </c>
      <c r="E6877" s="378" t="s">
        <v>33681</v>
      </c>
      <c r="F6877" s="379">
        <v>1</v>
      </c>
      <c r="G6877" s="380">
        <v>23.47</v>
      </c>
      <c r="H6877" s="380">
        <f>+ROUND(F6877*G6877,2)</f>
        <v>23.47</v>
      </c>
      <c r="I6877" s="383" t="s">
        <v>60952</v>
      </c>
      <c r="J6877" s="384" t="s">
        <v>60965</v>
      </c>
      <c r="K6877" s="384" t="s">
        <v>63448</v>
      </c>
    </row>
    <row r="6878" spans="1:11" x14ac:dyDescent="0.25">
      <c r="A6878" s="377"/>
      <c r="B6878" s="378" t="s">
        <v>60948</v>
      </c>
      <c r="C6878" s="377" t="s">
        <v>63450</v>
      </c>
      <c r="D6878" s="378" t="s">
        <v>63451</v>
      </c>
      <c r="E6878" s="378" t="s">
        <v>33681</v>
      </c>
      <c r="F6878" s="379">
        <v>1</v>
      </c>
      <c r="G6878" s="380">
        <v>4.22</v>
      </c>
      <c r="H6878" s="380">
        <f>+ROUND(F6878*G6878,2)</f>
        <v>4.22</v>
      </c>
      <c r="I6878" s="383" t="s">
        <v>60952</v>
      </c>
      <c r="J6878" s="384" t="s">
        <v>60965</v>
      </c>
      <c r="K6878" s="384" t="s">
        <v>63450</v>
      </c>
    </row>
    <row r="6879" spans="1:11" x14ac:dyDescent="0.25">
      <c r="A6879" s="377"/>
      <c r="B6879" s="378"/>
      <c r="C6879" s="377"/>
      <c r="D6879" s="378" t="s">
        <v>60954</v>
      </c>
      <c r="E6879" s="378"/>
      <c r="F6879" s="379"/>
      <c r="G6879" s="380"/>
      <c r="H6879" s="380">
        <f>+SUBTOTAL(9,H6874:H6878)</f>
        <v>141.72</v>
      </c>
      <c r="I6879" s="383"/>
      <c r="J6879" s="384"/>
      <c r="K6879" s="384"/>
    </row>
    <row r="6880" spans="1:11" x14ac:dyDescent="0.25">
      <c r="A6880" s="377"/>
      <c r="B6880" s="378"/>
      <c r="C6880" s="377"/>
      <c r="D6880" s="378" t="s">
        <v>60955</v>
      </c>
      <c r="E6880" s="378"/>
      <c r="F6880" s="379"/>
      <c r="G6880" s="380"/>
      <c r="H6880" s="380">
        <f>+SUBTOTAL(9,H6873:H6878)</f>
        <v>141.72</v>
      </c>
      <c r="I6880" s="383"/>
      <c r="J6880" s="384"/>
      <c r="K6880" s="384"/>
    </row>
    <row r="6881" spans="1:11" x14ac:dyDescent="0.25">
      <c r="A6881" s="377"/>
      <c r="B6881" s="378"/>
      <c r="C6881" s="377"/>
      <c r="D6881" s="378" t="s">
        <v>60956</v>
      </c>
      <c r="E6881" s="378"/>
      <c r="F6881" s="379">
        <v>24.18</v>
      </c>
      <c r="G6881" s="380"/>
      <c r="H6881" s="380">
        <f>+ROUND(H6880*F6881/100,2)</f>
        <v>34.270000000000003</v>
      </c>
      <c r="I6881" s="383"/>
      <c r="J6881" s="384"/>
      <c r="K6881" s="384"/>
    </row>
    <row r="6882" spans="1:11" x14ac:dyDescent="0.25">
      <c r="A6882" s="377"/>
      <c r="B6882" s="378"/>
      <c r="C6882" s="377"/>
      <c r="D6882" s="378" t="s">
        <v>60957</v>
      </c>
      <c r="E6882" s="378"/>
      <c r="F6882" s="379"/>
      <c r="G6882" s="380"/>
      <c r="H6882" s="380">
        <f>+H6880+H6881</f>
        <v>175.99</v>
      </c>
      <c r="I6882" s="383"/>
      <c r="J6882" s="384"/>
      <c r="K6882" s="384"/>
    </row>
    <row r="6883" spans="1:11" x14ac:dyDescent="0.25">
      <c r="A6883" s="377"/>
      <c r="B6883" s="378"/>
      <c r="C6883" s="377"/>
      <c r="D6883" s="378" t="s">
        <v>60958</v>
      </c>
      <c r="E6883" s="378"/>
      <c r="F6883" s="379"/>
      <c r="G6883" s="380"/>
      <c r="H6883" s="380">
        <v>175.99</v>
      </c>
      <c r="I6883" s="383"/>
      <c r="J6883" s="384"/>
      <c r="K6883" s="384"/>
    </row>
    <row r="6884" spans="1:11" x14ac:dyDescent="0.25">
      <c r="I6884" s="383"/>
      <c r="J6884" s="384"/>
      <c r="K6884" s="384"/>
    </row>
    <row r="6885" spans="1:11" x14ac:dyDescent="0.25">
      <c r="I6885" s="383"/>
      <c r="J6885" s="384"/>
      <c r="K6885" s="384"/>
    </row>
    <row r="6886" spans="1:11" x14ac:dyDescent="0.25">
      <c r="A6886" s="377" t="s">
        <v>60934</v>
      </c>
      <c r="B6886" s="378" t="s">
        <v>60935</v>
      </c>
      <c r="C6886" s="377"/>
      <c r="D6886" s="378"/>
      <c r="E6886" s="378"/>
      <c r="F6886" s="379"/>
      <c r="G6886" s="380"/>
      <c r="H6886" s="380"/>
      <c r="I6886" s="383"/>
      <c r="J6886" s="384"/>
      <c r="K6886" s="384"/>
    </row>
    <row r="6887" spans="1:11" x14ac:dyDescent="0.25">
      <c r="A6887" s="377"/>
      <c r="B6887" s="378"/>
      <c r="C6887" s="377" t="s">
        <v>60938</v>
      </c>
      <c r="D6887" s="378" t="s">
        <v>60939</v>
      </c>
      <c r="E6887" s="378" t="s">
        <v>60940</v>
      </c>
      <c r="F6887" s="379" t="s">
        <v>60941</v>
      </c>
      <c r="G6887" s="380" t="s">
        <v>60942</v>
      </c>
      <c r="H6887" s="380" t="s">
        <v>60943</v>
      </c>
      <c r="I6887" s="383"/>
      <c r="J6887" s="384"/>
      <c r="K6887" s="384"/>
    </row>
    <row r="6888" spans="1:11" x14ac:dyDescent="0.25">
      <c r="A6888" s="377"/>
      <c r="B6888" s="378"/>
      <c r="C6888" s="377"/>
      <c r="D6888" s="378"/>
      <c r="E6888" s="378"/>
      <c r="F6888" s="379"/>
      <c r="G6888" s="380"/>
      <c r="H6888" s="380"/>
      <c r="I6888" s="383"/>
      <c r="J6888" s="384"/>
      <c r="K6888" s="384"/>
    </row>
    <row r="6889" spans="1:11" x14ac:dyDescent="0.25">
      <c r="A6889" s="385" t="s">
        <v>63452</v>
      </c>
      <c r="B6889" s="386" t="s">
        <v>63453</v>
      </c>
      <c r="C6889" s="385"/>
      <c r="D6889" s="386"/>
      <c r="E6889" s="386" t="s">
        <v>33681</v>
      </c>
      <c r="F6889" s="379" t="s">
        <v>60946</v>
      </c>
      <c r="G6889" s="380"/>
      <c r="H6889" s="380"/>
      <c r="I6889" s="383"/>
      <c r="J6889" s="384"/>
      <c r="K6889" s="384"/>
    </row>
    <row r="6890" spans="1:11" x14ac:dyDescent="0.25">
      <c r="A6890" s="377"/>
      <c r="B6890" s="378">
        <v>2</v>
      </c>
      <c r="C6890" s="377" t="s">
        <v>27114</v>
      </c>
      <c r="D6890" s="378" t="s">
        <v>62528</v>
      </c>
      <c r="E6890" s="378" t="s">
        <v>33591</v>
      </c>
      <c r="F6890" s="379">
        <v>13.99</v>
      </c>
      <c r="G6890" s="380">
        <v>3.7</v>
      </c>
      <c r="H6890" s="380">
        <f>+ROUND(F6890*G6890,2)</f>
        <v>51.76</v>
      </c>
      <c r="I6890" s="383" t="s">
        <v>60981</v>
      </c>
      <c r="J6890" s="384" t="s">
        <v>60965</v>
      </c>
      <c r="K6890" s="384">
        <v>4221</v>
      </c>
    </row>
    <row r="6891" spans="1:11" x14ac:dyDescent="0.25">
      <c r="A6891" s="377"/>
      <c r="B6891" s="378"/>
      <c r="C6891" s="377"/>
      <c r="D6891" s="378" t="s">
        <v>60986</v>
      </c>
      <c r="E6891" s="378"/>
      <c r="F6891" s="379"/>
      <c r="G6891" s="380"/>
      <c r="H6891" s="380">
        <f>+SUBTOTAL(9,H6890:H6890)</f>
        <v>51.76</v>
      </c>
      <c r="I6891" s="383"/>
      <c r="J6891" s="384"/>
      <c r="K6891" s="384"/>
    </row>
    <row r="6892" spans="1:11" x14ac:dyDescent="0.25">
      <c r="A6892" s="377"/>
      <c r="B6892" s="378"/>
      <c r="C6892" s="377"/>
      <c r="D6892" s="378" t="s">
        <v>60955</v>
      </c>
      <c r="E6892" s="378"/>
      <c r="F6892" s="379"/>
      <c r="G6892" s="380"/>
      <c r="H6892" s="380">
        <f>+SUBTOTAL(9,H6890:H6890)</f>
        <v>51.76</v>
      </c>
      <c r="I6892" s="383"/>
      <c r="J6892" s="384"/>
      <c r="K6892" s="384"/>
    </row>
    <row r="6893" spans="1:11" x14ac:dyDescent="0.25">
      <c r="A6893" s="377"/>
      <c r="B6893" s="378"/>
      <c r="C6893" s="377"/>
      <c r="D6893" s="378" t="s">
        <v>60956</v>
      </c>
      <c r="E6893" s="378"/>
      <c r="F6893" s="379">
        <v>24.18</v>
      </c>
      <c r="G6893" s="380"/>
      <c r="H6893" s="380">
        <f>+ROUND(H6892*F6893/100,2)</f>
        <v>12.52</v>
      </c>
      <c r="I6893" s="383"/>
      <c r="J6893" s="384"/>
      <c r="K6893" s="384"/>
    </row>
    <row r="6894" spans="1:11" x14ac:dyDescent="0.25">
      <c r="A6894" s="377"/>
      <c r="B6894" s="378"/>
      <c r="C6894" s="377"/>
      <c r="D6894" s="378" t="s">
        <v>60957</v>
      </c>
      <c r="E6894" s="378"/>
      <c r="F6894" s="379"/>
      <c r="G6894" s="380"/>
      <c r="H6894" s="380">
        <f>+H6892+H6893</f>
        <v>64.28</v>
      </c>
      <c r="I6894" s="383"/>
      <c r="J6894" s="384"/>
      <c r="K6894" s="384"/>
    </row>
    <row r="6895" spans="1:11" x14ac:dyDescent="0.25">
      <c r="A6895" s="377"/>
      <c r="B6895" s="378"/>
      <c r="C6895" s="377"/>
      <c r="D6895" s="378" t="s">
        <v>60958</v>
      </c>
      <c r="E6895" s="378"/>
      <c r="F6895" s="379"/>
      <c r="G6895" s="380"/>
      <c r="H6895" s="380">
        <v>64.28</v>
      </c>
      <c r="I6895" s="383"/>
      <c r="J6895" s="384"/>
      <c r="K6895" s="384"/>
    </row>
    <row r="6896" spans="1:11" x14ac:dyDescent="0.25">
      <c r="I6896" s="383"/>
      <c r="J6896" s="384"/>
      <c r="K6896" s="384"/>
    </row>
    <row r="6897" spans="1:11" x14ac:dyDescent="0.25">
      <c r="I6897" s="383"/>
      <c r="J6897" s="384"/>
      <c r="K6897" s="384"/>
    </row>
    <row r="6898" spans="1:11" x14ac:dyDescent="0.25">
      <c r="A6898" s="377" t="s">
        <v>60934</v>
      </c>
      <c r="B6898" s="378" t="s">
        <v>60935</v>
      </c>
      <c r="C6898" s="377"/>
      <c r="D6898" s="378"/>
      <c r="E6898" s="378"/>
      <c r="F6898" s="379"/>
      <c r="G6898" s="380"/>
      <c r="H6898" s="380"/>
      <c r="I6898" s="383"/>
      <c r="J6898" s="384"/>
      <c r="K6898" s="384"/>
    </row>
    <row r="6899" spans="1:11" x14ac:dyDescent="0.25">
      <c r="A6899" s="377"/>
      <c r="B6899" s="378"/>
      <c r="C6899" s="377" t="s">
        <v>60938</v>
      </c>
      <c r="D6899" s="378" t="s">
        <v>60939</v>
      </c>
      <c r="E6899" s="378" t="s">
        <v>60940</v>
      </c>
      <c r="F6899" s="379" t="s">
        <v>60941</v>
      </c>
      <c r="G6899" s="380" t="s">
        <v>60942</v>
      </c>
      <c r="H6899" s="380" t="s">
        <v>60943</v>
      </c>
      <c r="I6899" s="383"/>
      <c r="J6899" s="384"/>
      <c r="K6899" s="384"/>
    </row>
    <row r="6900" spans="1:11" x14ac:dyDescent="0.25">
      <c r="A6900" s="377"/>
      <c r="B6900" s="378"/>
      <c r="C6900" s="377"/>
      <c r="D6900" s="378"/>
      <c r="E6900" s="378"/>
      <c r="F6900" s="379"/>
      <c r="G6900" s="380"/>
      <c r="H6900" s="380"/>
      <c r="I6900" s="383"/>
      <c r="J6900" s="384"/>
      <c r="K6900" s="384"/>
    </row>
    <row r="6901" spans="1:11" x14ac:dyDescent="0.25">
      <c r="A6901" s="385" t="s">
        <v>63454</v>
      </c>
      <c r="B6901" s="386" t="s">
        <v>63455</v>
      </c>
      <c r="C6901" s="385"/>
      <c r="D6901" s="386"/>
      <c r="E6901" s="386" t="s">
        <v>33681</v>
      </c>
      <c r="F6901" s="379" t="s">
        <v>60946</v>
      </c>
      <c r="G6901" s="380"/>
      <c r="H6901" s="380"/>
      <c r="I6901" s="383"/>
      <c r="J6901" s="384"/>
      <c r="K6901" s="384"/>
    </row>
    <row r="6902" spans="1:11" x14ac:dyDescent="0.25">
      <c r="A6902" s="377"/>
      <c r="B6902" s="378">
        <v>3</v>
      </c>
      <c r="C6902" s="377" t="s">
        <v>63456</v>
      </c>
      <c r="D6902" s="378" t="s">
        <v>63457</v>
      </c>
      <c r="E6902" s="378" t="s">
        <v>284</v>
      </c>
      <c r="F6902" s="379">
        <v>6.4300000000000004E-5</v>
      </c>
      <c r="G6902" s="380">
        <v>586700</v>
      </c>
      <c r="H6902" s="380">
        <f>+ROUND(F6902*G6902,2)</f>
        <v>37.72</v>
      </c>
      <c r="I6902" s="383" t="s">
        <v>61092</v>
      </c>
      <c r="J6902" s="384" t="s">
        <v>60965</v>
      </c>
      <c r="K6902" s="384">
        <v>4090</v>
      </c>
    </row>
    <row r="6903" spans="1:11" x14ac:dyDescent="0.25">
      <c r="A6903" s="377"/>
      <c r="B6903" s="378"/>
      <c r="C6903" s="377"/>
      <c r="D6903" s="378" t="s">
        <v>61094</v>
      </c>
      <c r="E6903" s="378"/>
      <c r="F6903" s="379"/>
      <c r="G6903" s="380"/>
      <c r="H6903" s="380">
        <f>+SUBTOTAL(9,H6902:H6902)</f>
        <v>37.72</v>
      </c>
      <c r="I6903" s="383"/>
      <c r="J6903" s="384"/>
      <c r="K6903" s="384"/>
    </row>
    <row r="6904" spans="1:11" x14ac:dyDescent="0.25">
      <c r="A6904" s="377"/>
      <c r="B6904" s="378"/>
      <c r="C6904" s="377"/>
      <c r="D6904" s="378" t="s">
        <v>60955</v>
      </c>
      <c r="E6904" s="378"/>
      <c r="F6904" s="379"/>
      <c r="G6904" s="380"/>
      <c r="H6904" s="380">
        <f>+SUBTOTAL(9,H6902:H6902)</f>
        <v>37.72</v>
      </c>
      <c r="I6904" s="383"/>
      <c r="J6904" s="384"/>
      <c r="K6904" s="384"/>
    </row>
    <row r="6905" spans="1:11" x14ac:dyDescent="0.25">
      <c r="A6905" s="377"/>
      <c r="B6905" s="378"/>
      <c r="C6905" s="377"/>
      <c r="D6905" s="378" t="s">
        <v>60956</v>
      </c>
      <c r="E6905" s="378"/>
      <c r="F6905" s="379">
        <v>24.18</v>
      </c>
      <c r="G6905" s="380"/>
      <c r="H6905" s="380">
        <f>+ROUND(H6904*F6905/100,2)</f>
        <v>9.1199999999999992</v>
      </c>
      <c r="I6905" s="383"/>
      <c r="J6905" s="384"/>
      <c r="K6905" s="384"/>
    </row>
    <row r="6906" spans="1:11" x14ac:dyDescent="0.25">
      <c r="A6906" s="377"/>
      <c r="B6906" s="378"/>
      <c r="C6906" s="377"/>
      <c r="D6906" s="378" t="s">
        <v>60957</v>
      </c>
      <c r="E6906" s="378"/>
      <c r="F6906" s="379"/>
      <c r="G6906" s="380"/>
      <c r="H6906" s="380">
        <f>+H6904+H6905</f>
        <v>46.839999999999996</v>
      </c>
      <c r="I6906" s="383"/>
      <c r="J6906" s="384"/>
      <c r="K6906" s="384"/>
    </row>
    <row r="6907" spans="1:11" x14ac:dyDescent="0.25">
      <c r="A6907" s="377"/>
      <c r="B6907" s="378"/>
      <c r="C6907" s="377"/>
      <c r="D6907" s="378" t="s">
        <v>60958</v>
      </c>
      <c r="E6907" s="378"/>
      <c r="F6907" s="379"/>
      <c r="G6907" s="380"/>
      <c r="H6907" s="380">
        <v>46.84</v>
      </c>
      <c r="I6907" s="383"/>
      <c r="J6907" s="384"/>
      <c r="K6907" s="384"/>
    </row>
    <row r="6908" spans="1:11" x14ac:dyDescent="0.25">
      <c r="I6908" s="383"/>
      <c r="J6908" s="384"/>
      <c r="K6908" s="384"/>
    </row>
    <row r="6909" spans="1:11" x14ac:dyDescent="0.25">
      <c r="I6909" s="383"/>
      <c r="J6909" s="384"/>
      <c r="K6909" s="384"/>
    </row>
    <row r="6910" spans="1:11" x14ac:dyDescent="0.25">
      <c r="A6910" s="377" t="s">
        <v>60934</v>
      </c>
      <c r="B6910" s="378" t="s">
        <v>60935</v>
      </c>
      <c r="C6910" s="377"/>
      <c r="D6910" s="378"/>
      <c r="E6910" s="378"/>
      <c r="F6910" s="379"/>
      <c r="G6910" s="380"/>
      <c r="H6910" s="380"/>
      <c r="I6910" s="383"/>
      <c r="J6910" s="384"/>
      <c r="K6910" s="384"/>
    </row>
    <row r="6911" spans="1:11" x14ac:dyDescent="0.25">
      <c r="A6911" s="377"/>
      <c r="B6911" s="378"/>
      <c r="C6911" s="377" t="s">
        <v>60938</v>
      </c>
      <c r="D6911" s="378" t="s">
        <v>60939</v>
      </c>
      <c r="E6911" s="378" t="s">
        <v>60940</v>
      </c>
      <c r="F6911" s="379" t="s">
        <v>60941</v>
      </c>
      <c r="G6911" s="380" t="s">
        <v>60942</v>
      </c>
      <c r="H6911" s="380" t="s">
        <v>60943</v>
      </c>
      <c r="I6911" s="383"/>
      <c r="J6911" s="384"/>
      <c r="K6911" s="384"/>
    </row>
    <row r="6912" spans="1:11" x14ac:dyDescent="0.25">
      <c r="A6912" s="377"/>
      <c r="B6912" s="378"/>
      <c r="C6912" s="377"/>
      <c r="D6912" s="378"/>
      <c r="E6912" s="378"/>
      <c r="F6912" s="379"/>
      <c r="G6912" s="380"/>
      <c r="H6912" s="380"/>
      <c r="I6912" s="383"/>
      <c r="J6912" s="384"/>
      <c r="K6912" s="384"/>
    </row>
    <row r="6913" spans="1:11" x14ac:dyDescent="0.25">
      <c r="A6913" s="385" t="s">
        <v>63458</v>
      </c>
      <c r="B6913" s="386" t="s">
        <v>63459</v>
      </c>
      <c r="C6913" s="385"/>
      <c r="D6913" s="386"/>
      <c r="E6913" s="386" t="s">
        <v>33681</v>
      </c>
      <c r="F6913" s="379" t="s">
        <v>60946</v>
      </c>
      <c r="G6913" s="380"/>
      <c r="H6913" s="380"/>
      <c r="I6913" s="383"/>
      <c r="J6913" s="384"/>
      <c r="K6913" s="384"/>
    </row>
    <row r="6914" spans="1:11" x14ac:dyDescent="0.25">
      <c r="A6914" s="377"/>
      <c r="B6914" s="378">
        <v>1</v>
      </c>
      <c r="C6914" s="377" t="s">
        <v>63460</v>
      </c>
      <c r="D6914" s="378" t="s">
        <v>63461</v>
      </c>
      <c r="E6914" s="378" t="s">
        <v>33681</v>
      </c>
      <c r="F6914" s="379">
        <v>1</v>
      </c>
      <c r="G6914" s="380">
        <v>20.9</v>
      </c>
      <c r="H6914" s="380">
        <f>+ROUND(F6914*G6914,2)</f>
        <v>20.9</v>
      </c>
      <c r="I6914" s="383" t="s">
        <v>61113</v>
      </c>
      <c r="J6914" s="384" t="s">
        <v>60965</v>
      </c>
      <c r="K6914" s="384">
        <v>4239</v>
      </c>
    </row>
    <row r="6915" spans="1:11" x14ac:dyDescent="0.25">
      <c r="A6915" s="377"/>
      <c r="B6915" s="378"/>
      <c r="C6915" s="377"/>
      <c r="D6915" s="378" t="s">
        <v>61118</v>
      </c>
      <c r="E6915" s="378"/>
      <c r="F6915" s="379"/>
      <c r="G6915" s="380"/>
      <c r="H6915" s="380">
        <f>+SUBTOTAL(9,H6914:H6914)</f>
        <v>20.9</v>
      </c>
      <c r="I6915" s="383"/>
      <c r="J6915" s="384"/>
      <c r="K6915" s="384"/>
    </row>
    <row r="6916" spans="1:11" x14ac:dyDescent="0.25">
      <c r="A6916" s="377"/>
      <c r="B6916" s="378">
        <v>2</v>
      </c>
      <c r="C6916" s="377" t="s">
        <v>30810</v>
      </c>
      <c r="D6916" s="378" t="s">
        <v>61836</v>
      </c>
      <c r="E6916" s="378" t="s">
        <v>33681</v>
      </c>
      <c r="F6916" s="379">
        <v>1</v>
      </c>
      <c r="G6916" s="380">
        <v>1.77</v>
      </c>
      <c r="H6916" s="380">
        <f t="shared" ref="H6916:H6921" si="52">+ROUND(F6916*G6916,2)</f>
        <v>1.77</v>
      </c>
      <c r="I6916" s="383" t="s">
        <v>60981</v>
      </c>
      <c r="J6916" s="384" t="s">
        <v>60965</v>
      </c>
      <c r="K6916" s="384">
        <v>37370</v>
      </c>
    </row>
    <row r="6917" spans="1:11" x14ac:dyDescent="0.25">
      <c r="A6917" s="377"/>
      <c r="B6917" s="378">
        <v>2</v>
      </c>
      <c r="C6917" s="377" t="s">
        <v>30812</v>
      </c>
      <c r="D6917" s="378" t="s">
        <v>61837</v>
      </c>
      <c r="E6917" s="378" t="s">
        <v>33681</v>
      </c>
      <c r="F6917" s="379">
        <v>1</v>
      </c>
      <c r="G6917" s="380">
        <v>0.67</v>
      </c>
      <c r="H6917" s="380">
        <f t="shared" si="52"/>
        <v>0.67</v>
      </c>
      <c r="I6917" s="383" t="s">
        <v>60981</v>
      </c>
      <c r="J6917" s="384" t="s">
        <v>60965</v>
      </c>
      <c r="K6917" s="384">
        <v>37371</v>
      </c>
    </row>
    <row r="6918" spans="1:11" x14ac:dyDescent="0.25">
      <c r="A6918" s="377"/>
      <c r="B6918" s="378">
        <v>2</v>
      </c>
      <c r="C6918" s="377" t="s">
        <v>30814</v>
      </c>
      <c r="D6918" s="378" t="s">
        <v>61838</v>
      </c>
      <c r="E6918" s="378" t="s">
        <v>33681</v>
      </c>
      <c r="F6918" s="379">
        <v>1</v>
      </c>
      <c r="G6918" s="380">
        <v>0.35</v>
      </c>
      <c r="H6918" s="380">
        <f t="shared" si="52"/>
        <v>0.35</v>
      </c>
      <c r="I6918" s="383" t="s">
        <v>60981</v>
      </c>
      <c r="J6918" s="384" t="s">
        <v>60965</v>
      </c>
      <c r="K6918" s="384">
        <v>37372</v>
      </c>
    </row>
    <row r="6919" spans="1:11" x14ac:dyDescent="0.25">
      <c r="A6919" s="377"/>
      <c r="B6919" s="378">
        <v>2</v>
      </c>
      <c r="C6919" s="377" t="s">
        <v>30816</v>
      </c>
      <c r="D6919" s="378" t="s">
        <v>61839</v>
      </c>
      <c r="E6919" s="378" t="s">
        <v>33681</v>
      </c>
      <c r="F6919" s="379">
        <v>1</v>
      </c>
      <c r="G6919" s="380">
        <v>7.0000000000000007E-2</v>
      </c>
      <c r="H6919" s="380">
        <f t="shared" si="52"/>
        <v>7.0000000000000007E-2</v>
      </c>
      <c r="I6919" s="383" t="s">
        <v>60981</v>
      </c>
      <c r="J6919" s="384" t="s">
        <v>60965</v>
      </c>
      <c r="K6919" s="384">
        <v>37373</v>
      </c>
    </row>
    <row r="6920" spans="1:11" x14ac:dyDescent="0.25">
      <c r="A6920" s="377"/>
      <c r="B6920" s="378">
        <v>2</v>
      </c>
      <c r="C6920" s="377" t="s">
        <v>61898</v>
      </c>
      <c r="D6920" s="378" t="s">
        <v>61899</v>
      </c>
      <c r="E6920" s="378" t="s">
        <v>33681</v>
      </c>
      <c r="F6920" s="379">
        <v>1</v>
      </c>
      <c r="G6920" s="380">
        <v>0.01</v>
      </c>
      <c r="H6920" s="380">
        <f t="shared" si="52"/>
        <v>0.01</v>
      </c>
      <c r="I6920" s="383" t="s">
        <v>60981</v>
      </c>
      <c r="J6920" s="384" t="s">
        <v>60965</v>
      </c>
      <c r="K6920" s="384">
        <v>43464</v>
      </c>
    </row>
    <row r="6921" spans="1:11" x14ac:dyDescent="0.25">
      <c r="A6921" s="377"/>
      <c r="B6921" s="378">
        <v>2</v>
      </c>
      <c r="C6921" s="377" t="s">
        <v>61900</v>
      </c>
      <c r="D6921" s="378" t="s">
        <v>61901</v>
      </c>
      <c r="E6921" s="378" t="s">
        <v>33681</v>
      </c>
      <c r="F6921" s="379">
        <v>1</v>
      </c>
      <c r="G6921" s="380">
        <v>0.66</v>
      </c>
      <c r="H6921" s="380">
        <f t="shared" si="52"/>
        <v>0.66</v>
      </c>
      <c r="I6921" s="383" t="s">
        <v>60981</v>
      </c>
      <c r="J6921" s="384" t="s">
        <v>60965</v>
      </c>
      <c r="K6921" s="384">
        <v>43488</v>
      </c>
    </row>
    <row r="6922" spans="1:11" x14ac:dyDescent="0.25">
      <c r="A6922" s="377"/>
      <c r="B6922" s="378"/>
      <c r="C6922" s="377"/>
      <c r="D6922" s="378" t="s">
        <v>60986</v>
      </c>
      <c r="E6922" s="378"/>
      <c r="F6922" s="379"/>
      <c r="G6922" s="380"/>
      <c r="H6922" s="380">
        <f>+SUBTOTAL(9,H6916:H6921)</f>
        <v>3.53</v>
      </c>
      <c r="I6922" s="383"/>
      <c r="J6922" s="384"/>
      <c r="K6922" s="384"/>
    </row>
    <row r="6923" spans="1:11" x14ac:dyDescent="0.25">
      <c r="A6923" s="377"/>
      <c r="B6923" s="378"/>
      <c r="C6923" s="377"/>
      <c r="D6923" s="378" t="s">
        <v>60947</v>
      </c>
      <c r="E6923" s="378"/>
      <c r="F6923" s="379"/>
      <c r="G6923" s="380"/>
      <c r="H6923" s="380"/>
      <c r="I6923" s="383"/>
      <c r="J6923" s="384"/>
      <c r="K6923" s="384"/>
    </row>
    <row r="6924" spans="1:11" x14ac:dyDescent="0.25">
      <c r="A6924" s="377"/>
      <c r="B6924" s="378" t="s">
        <v>60948</v>
      </c>
      <c r="C6924" s="377" t="s">
        <v>63462</v>
      </c>
      <c r="D6924" s="378" t="s">
        <v>63463</v>
      </c>
      <c r="E6924" s="378" t="s">
        <v>33681</v>
      </c>
      <c r="F6924" s="379">
        <v>1</v>
      </c>
      <c r="G6924" s="380">
        <v>0.12</v>
      </c>
      <c r="H6924" s="380">
        <f>+ROUND(F6924*G6924,2)</f>
        <v>0.12</v>
      </c>
      <c r="I6924" s="383" t="s">
        <v>60952</v>
      </c>
      <c r="J6924" s="384" t="s">
        <v>60965</v>
      </c>
      <c r="K6924" s="384" t="s">
        <v>63462</v>
      </c>
    </row>
    <row r="6925" spans="1:11" x14ac:dyDescent="0.25">
      <c r="A6925" s="377"/>
      <c r="B6925" s="378"/>
      <c r="C6925" s="377"/>
      <c r="D6925" s="378" t="s">
        <v>60954</v>
      </c>
      <c r="E6925" s="378"/>
      <c r="F6925" s="379"/>
      <c r="G6925" s="380"/>
      <c r="H6925" s="380">
        <f>+SUBTOTAL(9,H6924:H6924)</f>
        <v>0.12</v>
      </c>
      <c r="I6925" s="383"/>
      <c r="J6925" s="384"/>
      <c r="K6925" s="384"/>
    </row>
    <row r="6926" spans="1:11" x14ac:dyDescent="0.25">
      <c r="A6926" s="377"/>
      <c r="B6926" s="378"/>
      <c r="C6926" s="377"/>
      <c r="D6926" s="378" t="s">
        <v>60955</v>
      </c>
      <c r="E6926" s="378"/>
      <c r="F6926" s="379"/>
      <c r="G6926" s="380"/>
      <c r="H6926" s="380">
        <f>+SUBTOTAL(9,H6914:H6924)</f>
        <v>24.550000000000004</v>
      </c>
      <c r="I6926" s="383"/>
      <c r="J6926" s="384"/>
      <c r="K6926" s="384"/>
    </row>
    <row r="6927" spans="1:11" x14ac:dyDescent="0.25">
      <c r="A6927" s="377"/>
      <c r="B6927" s="378"/>
      <c r="C6927" s="377"/>
      <c r="D6927" s="378" t="s">
        <v>60956</v>
      </c>
      <c r="E6927" s="378"/>
      <c r="F6927" s="379">
        <v>24.18</v>
      </c>
      <c r="G6927" s="380"/>
      <c r="H6927" s="380">
        <f>+ROUND(H6926*F6927/100,2)</f>
        <v>5.94</v>
      </c>
      <c r="I6927" s="383"/>
      <c r="J6927" s="384"/>
      <c r="K6927" s="384"/>
    </row>
    <row r="6928" spans="1:11" x14ac:dyDescent="0.25">
      <c r="A6928" s="377"/>
      <c r="B6928" s="378"/>
      <c r="C6928" s="377"/>
      <c r="D6928" s="378" t="s">
        <v>60957</v>
      </c>
      <c r="E6928" s="378"/>
      <c r="F6928" s="379"/>
      <c r="G6928" s="380"/>
      <c r="H6928" s="380">
        <f>+H6926+H6927</f>
        <v>30.490000000000006</v>
      </c>
      <c r="I6928" s="383"/>
      <c r="J6928" s="384"/>
      <c r="K6928" s="384"/>
    </row>
    <row r="6929" spans="1:11" x14ac:dyDescent="0.25">
      <c r="A6929" s="377"/>
      <c r="B6929" s="378"/>
      <c r="C6929" s="377"/>
      <c r="D6929" s="378" t="s">
        <v>60958</v>
      </c>
      <c r="E6929" s="378"/>
      <c r="F6929" s="379"/>
      <c r="G6929" s="380"/>
      <c r="H6929" s="380">
        <v>30.49</v>
      </c>
      <c r="I6929" s="383"/>
      <c r="J6929" s="384"/>
      <c r="K6929" s="384"/>
    </row>
    <row r="6930" spans="1:11" x14ac:dyDescent="0.25">
      <c r="I6930" s="383"/>
      <c r="J6930" s="384"/>
      <c r="K6930" s="384"/>
    </row>
    <row r="6931" spans="1:11" x14ac:dyDescent="0.25">
      <c r="I6931" s="383"/>
      <c r="J6931" s="384"/>
      <c r="K6931" s="384"/>
    </row>
    <row r="6932" spans="1:11" x14ac:dyDescent="0.25">
      <c r="A6932" s="377" t="s">
        <v>60934</v>
      </c>
      <c r="B6932" s="378" t="s">
        <v>60935</v>
      </c>
      <c r="C6932" s="377"/>
      <c r="D6932" s="378"/>
      <c r="E6932" s="378"/>
      <c r="F6932" s="379"/>
      <c r="G6932" s="380"/>
      <c r="H6932" s="380"/>
      <c r="I6932" s="383"/>
      <c r="J6932" s="384"/>
      <c r="K6932" s="384"/>
    </row>
    <row r="6933" spans="1:11" x14ac:dyDescent="0.25">
      <c r="A6933" s="377"/>
      <c r="B6933" s="378"/>
      <c r="C6933" s="377" t="s">
        <v>60938</v>
      </c>
      <c r="D6933" s="378" t="s">
        <v>60939</v>
      </c>
      <c r="E6933" s="378" t="s">
        <v>60940</v>
      </c>
      <c r="F6933" s="379" t="s">
        <v>60941</v>
      </c>
      <c r="G6933" s="380" t="s">
        <v>60942</v>
      </c>
      <c r="H6933" s="380" t="s">
        <v>60943</v>
      </c>
      <c r="I6933" s="383"/>
      <c r="J6933" s="384"/>
      <c r="K6933" s="384"/>
    </row>
    <row r="6934" spans="1:11" x14ac:dyDescent="0.25">
      <c r="A6934" s="377"/>
      <c r="B6934" s="378"/>
      <c r="C6934" s="377"/>
      <c r="D6934" s="378"/>
      <c r="E6934" s="378"/>
      <c r="F6934" s="379"/>
      <c r="G6934" s="380"/>
      <c r="H6934" s="380"/>
      <c r="I6934" s="383"/>
      <c r="J6934" s="384"/>
      <c r="K6934" s="384"/>
    </row>
    <row r="6935" spans="1:11" x14ac:dyDescent="0.25">
      <c r="A6935" s="385" t="s">
        <v>63464</v>
      </c>
      <c r="B6935" s="386" t="s">
        <v>63465</v>
      </c>
      <c r="C6935" s="385"/>
      <c r="D6935" s="386"/>
      <c r="E6935" s="386" t="s">
        <v>33681</v>
      </c>
      <c r="F6935" s="379" t="s">
        <v>60946</v>
      </c>
      <c r="G6935" s="380"/>
      <c r="H6935" s="380"/>
      <c r="I6935" s="383"/>
      <c r="J6935" s="384"/>
      <c r="K6935" s="384"/>
    </row>
    <row r="6936" spans="1:11" x14ac:dyDescent="0.25">
      <c r="A6936" s="377"/>
      <c r="B6936" s="378">
        <v>1</v>
      </c>
      <c r="C6936" s="377" t="s">
        <v>63460</v>
      </c>
      <c r="D6936" s="378" t="s">
        <v>63461</v>
      </c>
      <c r="E6936" s="378" t="s">
        <v>33681</v>
      </c>
      <c r="F6936" s="379">
        <v>5.7000000000000002E-3</v>
      </c>
      <c r="G6936" s="380">
        <v>20.9</v>
      </c>
      <c r="H6936" s="380">
        <f>+ROUND(F6936*G6936,2)</f>
        <v>0.12</v>
      </c>
      <c r="I6936" s="383" t="s">
        <v>61113</v>
      </c>
      <c r="J6936" s="384" t="s">
        <v>60965</v>
      </c>
      <c r="K6936" s="384">
        <v>4239</v>
      </c>
    </row>
    <row r="6937" spans="1:11" x14ac:dyDescent="0.25">
      <c r="A6937" s="377"/>
      <c r="B6937" s="378"/>
      <c r="C6937" s="377"/>
      <c r="D6937" s="378" t="s">
        <v>61118</v>
      </c>
      <c r="E6937" s="378"/>
      <c r="F6937" s="379"/>
      <c r="G6937" s="380"/>
      <c r="H6937" s="380">
        <f>+SUBTOTAL(9,H6936:H6936)</f>
        <v>0.12</v>
      </c>
      <c r="I6937" s="383"/>
      <c r="J6937" s="384"/>
      <c r="K6937" s="384"/>
    </row>
    <row r="6938" spans="1:11" x14ac:dyDescent="0.25">
      <c r="A6938" s="377"/>
      <c r="B6938" s="378"/>
      <c r="C6938" s="377"/>
      <c r="D6938" s="378" t="s">
        <v>60955</v>
      </c>
      <c r="E6938" s="378"/>
      <c r="F6938" s="379"/>
      <c r="G6938" s="380"/>
      <c r="H6938" s="380">
        <f>+SUBTOTAL(9,H6936:H6936)</f>
        <v>0.12</v>
      </c>
      <c r="I6938" s="383"/>
      <c r="J6938" s="384"/>
      <c r="K6938" s="384"/>
    </row>
    <row r="6939" spans="1:11" x14ac:dyDescent="0.25">
      <c r="A6939" s="377"/>
      <c r="B6939" s="378"/>
      <c r="C6939" s="377"/>
      <c r="D6939" s="378" t="s">
        <v>60956</v>
      </c>
      <c r="E6939" s="378"/>
      <c r="F6939" s="379">
        <v>24.18</v>
      </c>
      <c r="G6939" s="380"/>
      <c r="H6939" s="380">
        <f>+ROUND(H6938*F6939/100,2)</f>
        <v>0.03</v>
      </c>
      <c r="I6939" s="383"/>
      <c r="J6939" s="384"/>
      <c r="K6939" s="384"/>
    </row>
    <row r="6940" spans="1:11" x14ac:dyDescent="0.25">
      <c r="A6940" s="377"/>
      <c r="B6940" s="378"/>
      <c r="C6940" s="377"/>
      <c r="D6940" s="378" t="s">
        <v>60957</v>
      </c>
      <c r="E6940" s="378"/>
      <c r="F6940" s="379"/>
      <c r="G6940" s="380"/>
      <c r="H6940" s="380">
        <f>+H6938+H6939</f>
        <v>0.15</v>
      </c>
      <c r="I6940" s="383"/>
      <c r="J6940" s="384"/>
      <c r="K6940" s="384"/>
    </row>
    <row r="6941" spans="1:11" x14ac:dyDescent="0.25">
      <c r="A6941" s="377"/>
      <c r="B6941" s="378"/>
      <c r="C6941" s="377"/>
      <c r="D6941" s="378" t="s">
        <v>60958</v>
      </c>
      <c r="E6941" s="378"/>
      <c r="F6941" s="379"/>
      <c r="G6941" s="380"/>
      <c r="H6941" s="380">
        <v>0.15</v>
      </c>
      <c r="I6941" s="383"/>
      <c r="J6941" s="384"/>
      <c r="K6941" s="384"/>
    </row>
    <row r="6942" spans="1:11" x14ac:dyDescent="0.25">
      <c r="I6942" s="383"/>
      <c r="J6942" s="384"/>
      <c r="K6942" s="384"/>
    </row>
    <row r="6943" spans="1:11" x14ac:dyDescent="0.25">
      <c r="I6943" s="383"/>
      <c r="J6943" s="384"/>
      <c r="K6943" s="384"/>
    </row>
    <row r="6944" spans="1:11" x14ac:dyDescent="0.25">
      <c r="A6944" s="377" t="s">
        <v>60934</v>
      </c>
      <c r="B6944" s="378" t="s">
        <v>60935</v>
      </c>
      <c r="C6944" s="377"/>
      <c r="D6944" s="378"/>
      <c r="E6944" s="378"/>
      <c r="F6944" s="379"/>
      <c r="G6944" s="380"/>
      <c r="H6944" s="380"/>
      <c r="I6944" s="383"/>
      <c r="J6944" s="384"/>
      <c r="K6944" s="384"/>
    </row>
    <row r="6945" spans="1:11" x14ac:dyDescent="0.25">
      <c r="A6945" s="377"/>
      <c r="B6945" s="378"/>
      <c r="C6945" s="377" t="s">
        <v>60938</v>
      </c>
      <c r="D6945" s="378" t="s">
        <v>60939</v>
      </c>
      <c r="E6945" s="378" t="s">
        <v>60940</v>
      </c>
      <c r="F6945" s="379" t="s">
        <v>60941</v>
      </c>
      <c r="G6945" s="380" t="s">
        <v>60942</v>
      </c>
      <c r="H6945" s="380" t="s">
        <v>60943</v>
      </c>
      <c r="I6945" s="383"/>
      <c r="J6945" s="384"/>
      <c r="K6945" s="384"/>
    </row>
    <row r="6946" spans="1:11" x14ac:dyDescent="0.25">
      <c r="A6946" s="377"/>
      <c r="B6946" s="378"/>
      <c r="C6946" s="377"/>
      <c r="D6946" s="378"/>
      <c r="E6946" s="378"/>
      <c r="F6946" s="379"/>
      <c r="G6946" s="380"/>
      <c r="H6946" s="380"/>
      <c r="I6946" s="383"/>
      <c r="J6946" s="384"/>
      <c r="K6946" s="384"/>
    </row>
    <row r="6947" spans="1:11" x14ac:dyDescent="0.25">
      <c r="A6947" s="385" t="s">
        <v>63466</v>
      </c>
      <c r="B6947" s="386" t="s">
        <v>63467</v>
      </c>
      <c r="C6947" s="385"/>
      <c r="D6947" s="386"/>
      <c r="E6947" s="386" t="s">
        <v>33681</v>
      </c>
      <c r="F6947" s="379" t="s">
        <v>60946</v>
      </c>
      <c r="G6947" s="380"/>
      <c r="H6947" s="380"/>
      <c r="I6947" s="383"/>
      <c r="J6947" s="384"/>
      <c r="K6947" s="384"/>
    </row>
    <row r="6948" spans="1:11" x14ac:dyDescent="0.25">
      <c r="A6948" s="377"/>
      <c r="B6948" s="378">
        <v>3</v>
      </c>
      <c r="C6948" s="377" t="s">
        <v>63456</v>
      </c>
      <c r="D6948" s="378" t="s">
        <v>63457</v>
      </c>
      <c r="E6948" s="378" t="s">
        <v>284</v>
      </c>
      <c r="F6948" s="379">
        <v>4.0000000000000003E-5</v>
      </c>
      <c r="G6948" s="380">
        <v>586700</v>
      </c>
      <c r="H6948" s="380">
        <f>+ROUND(F6948*G6948,2)</f>
        <v>23.47</v>
      </c>
      <c r="I6948" s="383" t="s">
        <v>61092</v>
      </c>
      <c r="J6948" s="384" t="s">
        <v>60965</v>
      </c>
      <c r="K6948" s="384">
        <v>4090</v>
      </c>
    </row>
    <row r="6949" spans="1:11" x14ac:dyDescent="0.25">
      <c r="A6949" s="377"/>
      <c r="B6949" s="378"/>
      <c r="C6949" s="377"/>
      <c r="D6949" s="378" t="s">
        <v>61094</v>
      </c>
      <c r="E6949" s="378"/>
      <c r="F6949" s="379"/>
      <c r="G6949" s="380"/>
      <c r="H6949" s="380">
        <f>+SUBTOTAL(9,H6948:H6948)</f>
        <v>23.47</v>
      </c>
      <c r="I6949" s="383"/>
      <c r="J6949" s="384"/>
      <c r="K6949" s="384"/>
    </row>
    <row r="6950" spans="1:11" x14ac:dyDescent="0.25">
      <c r="A6950" s="377"/>
      <c r="B6950" s="378"/>
      <c r="C6950" s="377"/>
      <c r="D6950" s="378" t="s">
        <v>60955</v>
      </c>
      <c r="E6950" s="378"/>
      <c r="F6950" s="379"/>
      <c r="G6950" s="380"/>
      <c r="H6950" s="380">
        <f>+SUBTOTAL(9,H6948:H6948)</f>
        <v>23.47</v>
      </c>
      <c r="I6950" s="383"/>
      <c r="J6950" s="384"/>
      <c r="K6950" s="384"/>
    </row>
    <row r="6951" spans="1:11" x14ac:dyDescent="0.25">
      <c r="A6951" s="377"/>
      <c r="B6951" s="378"/>
      <c r="C6951" s="377"/>
      <c r="D6951" s="378" t="s">
        <v>60956</v>
      </c>
      <c r="E6951" s="378"/>
      <c r="F6951" s="379">
        <v>24.18</v>
      </c>
      <c r="G6951" s="380"/>
      <c r="H6951" s="380">
        <f>+ROUND(H6950*F6951/100,2)</f>
        <v>5.68</v>
      </c>
      <c r="I6951" s="383"/>
      <c r="J6951" s="384"/>
      <c r="K6951" s="384"/>
    </row>
    <row r="6952" spans="1:11" x14ac:dyDescent="0.25">
      <c r="A6952" s="377"/>
      <c r="B6952" s="378"/>
      <c r="C6952" s="377"/>
      <c r="D6952" s="378" t="s">
        <v>60957</v>
      </c>
      <c r="E6952" s="378"/>
      <c r="F6952" s="379"/>
      <c r="G6952" s="380"/>
      <c r="H6952" s="380">
        <f>+H6950+H6951</f>
        <v>29.15</v>
      </c>
      <c r="I6952" s="383"/>
      <c r="J6952" s="384"/>
      <c r="K6952" s="384"/>
    </row>
    <row r="6953" spans="1:11" x14ac:dyDescent="0.25">
      <c r="A6953" s="377"/>
      <c r="B6953" s="378"/>
      <c r="C6953" s="377"/>
      <c r="D6953" s="378" t="s">
        <v>60958</v>
      </c>
      <c r="E6953" s="378"/>
      <c r="F6953" s="379"/>
      <c r="G6953" s="380"/>
      <c r="H6953" s="380">
        <v>29.15</v>
      </c>
      <c r="I6953" s="383"/>
      <c r="J6953" s="384"/>
      <c r="K6953" s="384"/>
    </row>
    <row r="6954" spans="1:11" x14ac:dyDescent="0.25">
      <c r="I6954" s="383"/>
      <c r="J6954" s="384"/>
      <c r="K6954" s="384"/>
    </row>
    <row r="6955" spans="1:11" x14ac:dyDescent="0.25">
      <c r="I6955" s="383"/>
      <c r="J6955" s="384"/>
      <c r="K6955" s="384"/>
    </row>
    <row r="6956" spans="1:11" x14ac:dyDescent="0.25">
      <c r="A6956" s="377" t="s">
        <v>60934</v>
      </c>
      <c r="B6956" s="378" t="s">
        <v>60935</v>
      </c>
      <c r="C6956" s="377"/>
      <c r="D6956" s="378"/>
      <c r="E6956" s="378"/>
      <c r="F6956" s="379"/>
      <c r="G6956" s="380"/>
      <c r="H6956" s="380"/>
      <c r="I6956" s="383"/>
      <c r="J6956" s="384"/>
      <c r="K6956" s="384"/>
    </row>
    <row r="6957" spans="1:11" x14ac:dyDescent="0.25">
      <c r="A6957" s="377"/>
      <c r="B6957" s="378"/>
      <c r="C6957" s="377" t="s">
        <v>60938</v>
      </c>
      <c r="D6957" s="378" t="s">
        <v>60939</v>
      </c>
      <c r="E6957" s="378" t="s">
        <v>60940</v>
      </c>
      <c r="F6957" s="379" t="s">
        <v>60941</v>
      </c>
      <c r="G6957" s="380" t="s">
        <v>60942</v>
      </c>
      <c r="H6957" s="380" t="s">
        <v>60943</v>
      </c>
      <c r="I6957" s="383"/>
      <c r="J6957" s="384"/>
      <c r="K6957" s="384"/>
    </row>
    <row r="6958" spans="1:11" x14ac:dyDescent="0.25">
      <c r="A6958" s="377"/>
      <c r="B6958" s="378"/>
      <c r="C6958" s="377"/>
      <c r="D6958" s="378"/>
      <c r="E6958" s="378"/>
      <c r="F6958" s="379"/>
      <c r="G6958" s="380"/>
      <c r="H6958" s="380"/>
      <c r="I6958" s="383"/>
      <c r="J6958" s="384"/>
      <c r="K6958" s="384"/>
    </row>
    <row r="6959" spans="1:11" x14ac:dyDescent="0.25">
      <c r="A6959" s="385" t="s">
        <v>63468</v>
      </c>
      <c r="B6959" s="386" t="s">
        <v>63469</v>
      </c>
      <c r="C6959" s="385"/>
      <c r="D6959" s="386"/>
      <c r="E6959" s="386" t="s">
        <v>33681</v>
      </c>
      <c r="F6959" s="379" t="s">
        <v>60946</v>
      </c>
      <c r="G6959" s="380"/>
      <c r="H6959" s="380"/>
      <c r="I6959" s="383"/>
      <c r="J6959" s="384"/>
      <c r="K6959" s="384"/>
    </row>
    <row r="6960" spans="1:11" x14ac:dyDescent="0.25">
      <c r="A6960" s="377"/>
      <c r="B6960" s="378">
        <v>3</v>
      </c>
      <c r="C6960" s="377" t="s">
        <v>63456</v>
      </c>
      <c r="D6960" s="378" t="s">
        <v>63457</v>
      </c>
      <c r="E6960" s="378" t="s">
        <v>284</v>
      </c>
      <c r="F6960" s="379">
        <v>7.1999999999999997E-6</v>
      </c>
      <c r="G6960" s="380">
        <v>586700</v>
      </c>
      <c r="H6960" s="380">
        <f>+ROUND(F6960*G6960,2)</f>
        <v>4.22</v>
      </c>
      <c r="I6960" s="383" t="s">
        <v>61092</v>
      </c>
      <c r="J6960" s="384" t="s">
        <v>60965</v>
      </c>
      <c r="K6960" s="384">
        <v>4090</v>
      </c>
    </row>
    <row r="6961" spans="1:11" x14ac:dyDescent="0.25">
      <c r="A6961" s="377"/>
      <c r="B6961" s="378"/>
      <c r="C6961" s="377"/>
      <c r="D6961" s="378" t="s">
        <v>61094</v>
      </c>
      <c r="E6961" s="378"/>
      <c r="F6961" s="379"/>
      <c r="G6961" s="380"/>
      <c r="H6961" s="380">
        <f>+SUBTOTAL(9,H6960:H6960)</f>
        <v>4.22</v>
      </c>
      <c r="I6961" s="383"/>
      <c r="J6961" s="384"/>
      <c r="K6961" s="384"/>
    </row>
    <row r="6962" spans="1:11" x14ac:dyDescent="0.25">
      <c r="A6962" s="377"/>
      <c r="B6962" s="378"/>
      <c r="C6962" s="377"/>
      <c r="D6962" s="378" t="s">
        <v>60955</v>
      </c>
      <c r="E6962" s="378"/>
      <c r="F6962" s="379"/>
      <c r="G6962" s="380"/>
      <c r="H6962" s="380">
        <f>+SUBTOTAL(9,H6960:H6960)</f>
        <v>4.22</v>
      </c>
      <c r="I6962" s="383"/>
      <c r="J6962" s="384"/>
      <c r="K6962" s="384"/>
    </row>
    <row r="6963" spans="1:11" x14ac:dyDescent="0.25">
      <c r="A6963" s="377"/>
      <c r="B6963" s="378"/>
      <c r="C6963" s="377"/>
      <c r="D6963" s="378" t="s">
        <v>60956</v>
      </c>
      <c r="E6963" s="378"/>
      <c r="F6963" s="379">
        <v>24.18</v>
      </c>
      <c r="G6963" s="380"/>
      <c r="H6963" s="380">
        <f>+ROUND(H6962*F6963/100,2)</f>
        <v>1.02</v>
      </c>
      <c r="I6963" s="383"/>
      <c r="J6963" s="384"/>
      <c r="K6963" s="384"/>
    </row>
    <row r="6964" spans="1:11" x14ac:dyDescent="0.25">
      <c r="A6964" s="377"/>
      <c r="B6964" s="378"/>
      <c r="C6964" s="377"/>
      <c r="D6964" s="378" t="s">
        <v>60957</v>
      </c>
      <c r="E6964" s="378"/>
      <c r="F6964" s="379"/>
      <c r="G6964" s="380"/>
      <c r="H6964" s="380">
        <f>+H6962+H6963</f>
        <v>5.24</v>
      </c>
      <c r="I6964" s="383"/>
      <c r="J6964" s="384"/>
      <c r="K6964" s="384"/>
    </row>
    <row r="6965" spans="1:11" x14ac:dyDescent="0.25">
      <c r="A6965" s="377"/>
      <c r="B6965" s="378"/>
      <c r="C6965" s="377"/>
      <c r="D6965" s="378" t="s">
        <v>60958</v>
      </c>
      <c r="E6965" s="378"/>
      <c r="F6965" s="379"/>
      <c r="G6965" s="380"/>
      <c r="H6965" s="380">
        <v>5.24</v>
      </c>
      <c r="I6965" s="383"/>
      <c r="J6965" s="384"/>
      <c r="K6965" s="384"/>
    </row>
    <row r="6966" spans="1:11" x14ac:dyDescent="0.25">
      <c r="I6966" s="383"/>
      <c r="J6966" s="384"/>
      <c r="K6966" s="384"/>
    </row>
    <row r="6967" spans="1:11" x14ac:dyDescent="0.25">
      <c r="I6967" s="383"/>
      <c r="J6967" s="384"/>
      <c r="K6967" s="384"/>
    </row>
    <row r="6968" spans="1:11" x14ac:dyDescent="0.25">
      <c r="A6968" s="377" t="s">
        <v>60934</v>
      </c>
      <c r="B6968" s="378" t="s">
        <v>60935</v>
      </c>
      <c r="C6968" s="377"/>
      <c r="D6968" s="378"/>
      <c r="E6968" s="378"/>
      <c r="F6968" s="379"/>
      <c r="G6968" s="380"/>
      <c r="H6968" s="380"/>
      <c r="I6968" s="383"/>
      <c r="J6968" s="384"/>
      <c r="K6968" s="384"/>
    </row>
    <row r="6969" spans="1:11" x14ac:dyDescent="0.25">
      <c r="A6969" s="377"/>
      <c r="B6969" s="378"/>
      <c r="C6969" s="377" t="s">
        <v>60938</v>
      </c>
      <c r="D6969" s="378" t="s">
        <v>60939</v>
      </c>
      <c r="E6969" s="378" t="s">
        <v>60940</v>
      </c>
      <c r="F6969" s="379" t="s">
        <v>60941</v>
      </c>
      <c r="G6969" s="380" t="s">
        <v>60942</v>
      </c>
      <c r="H6969" s="380" t="s">
        <v>60943</v>
      </c>
      <c r="I6969" s="383"/>
      <c r="J6969" s="384"/>
      <c r="K6969" s="384"/>
    </row>
    <row r="6970" spans="1:11" x14ac:dyDescent="0.25">
      <c r="A6970" s="377"/>
      <c r="B6970" s="378"/>
      <c r="C6970" s="377"/>
      <c r="D6970" s="378"/>
      <c r="E6970" s="378"/>
      <c r="F6970" s="379"/>
      <c r="G6970" s="380"/>
      <c r="H6970" s="380"/>
      <c r="I6970" s="383"/>
      <c r="J6970" s="384"/>
      <c r="K6970" s="384"/>
    </row>
    <row r="6971" spans="1:11" x14ac:dyDescent="0.25">
      <c r="A6971" s="385" t="s">
        <v>63470</v>
      </c>
      <c r="B6971" s="386" t="s">
        <v>63471</v>
      </c>
      <c r="C6971" s="385"/>
      <c r="D6971" s="386"/>
      <c r="E6971" s="386" t="s">
        <v>61033</v>
      </c>
      <c r="F6971" s="379" t="s">
        <v>60946</v>
      </c>
      <c r="G6971" s="380"/>
      <c r="H6971" s="380"/>
      <c r="I6971" s="383"/>
      <c r="J6971" s="384"/>
      <c r="K6971" s="384"/>
    </row>
    <row r="6972" spans="1:11" x14ac:dyDescent="0.25">
      <c r="A6972" s="377"/>
      <c r="B6972" s="378"/>
      <c r="C6972" s="377"/>
      <c r="D6972" s="378" t="s">
        <v>60947</v>
      </c>
      <c r="E6972" s="378"/>
      <c r="F6972" s="379"/>
      <c r="G6972" s="380"/>
      <c r="H6972" s="380"/>
      <c r="I6972" s="383"/>
      <c r="J6972" s="384"/>
      <c r="K6972" s="384"/>
    </row>
    <row r="6973" spans="1:11" x14ac:dyDescent="0.25">
      <c r="A6973" s="377"/>
      <c r="B6973" s="378" t="s">
        <v>60948</v>
      </c>
      <c r="C6973" s="377" t="s">
        <v>63446</v>
      </c>
      <c r="D6973" s="378" t="s">
        <v>63447</v>
      </c>
      <c r="E6973" s="378" t="s">
        <v>33681</v>
      </c>
      <c r="F6973" s="379">
        <v>1</v>
      </c>
      <c r="G6973" s="380">
        <v>24.55</v>
      </c>
      <c r="H6973" s="380">
        <f>+ROUND(F6973*G6973,2)</f>
        <v>24.55</v>
      </c>
      <c r="I6973" s="383" t="s">
        <v>60952</v>
      </c>
      <c r="J6973" s="384" t="s">
        <v>60965</v>
      </c>
      <c r="K6973" s="384" t="s">
        <v>63446</v>
      </c>
    </row>
    <row r="6974" spans="1:11" x14ac:dyDescent="0.25">
      <c r="A6974" s="377"/>
      <c r="B6974" s="378" t="s">
        <v>60948</v>
      </c>
      <c r="C6974" s="377" t="s">
        <v>63448</v>
      </c>
      <c r="D6974" s="378" t="s">
        <v>63449</v>
      </c>
      <c r="E6974" s="378" t="s">
        <v>33681</v>
      </c>
      <c r="F6974" s="379">
        <v>1</v>
      </c>
      <c r="G6974" s="380">
        <v>23.47</v>
      </c>
      <c r="H6974" s="380">
        <f>+ROUND(F6974*G6974,2)</f>
        <v>23.47</v>
      </c>
      <c r="I6974" s="383" t="s">
        <v>60952</v>
      </c>
      <c r="J6974" s="384" t="s">
        <v>60965</v>
      </c>
      <c r="K6974" s="384" t="s">
        <v>63448</v>
      </c>
    </row>
    <row r="6975" spans="1:11" x14ac:dyDescent="0.25">
      <c r="A6975" s="377"/>
      <c r="B6975" s="378" t="s">
        <v>60948</v>
      </c>
      <c r="C6975" s="377" t="s">
        <v>63450</v>
      </c>
      <c r="D6975" s="378" t="s">
        <v>63451</v>
      </c>
      <c r="E6975" s="378" t="s">
        <v>33681</v>
      </c>
      <c r="F6975" s="379">
        <v>1</v>
      </c>
      <c r="G6975" s="380">
        <v>4.22</v>
      </c>
      <c r="H6975" s="380">
        <f>+ROUND(F6975*G6975,2)</f>
        <v>4.22</v>
      </c>
      <c r="I6975" s="383" t="s">
        <v>60952</v>
      </c>
      <c r="J6975" s="384" t="s">
        <v>60965</v>
      </c>
      <c r="K6975" s="384" t="s">
        <v>63450</v>
      </c>
    </row>
    <row r="6976" spans="1:11" x14ac:dyDescent="0.25">
      <c r="A6976" s="377"/>
      <c r="B6976" s="378"/>
      <c r="C6976" s="377"/>
      <c r="D6976" s="378" t="s">
        <v>60954</v>
      </c>
      <c r="E6976" s="378"/>
      <c r="F6976" s="379"/>
      <c r="G6976" s="380"/>
      <c r="H6976" s="380">
        <f>+SUBTOTAL(9,H6973:H6975)</f>
        <v>52.239999999999995</v>
      </c>
      <c r="I6976" s="383"/>
      <c r="J6976" s="384"/>
      <c r="K6976" s="384"/>
    </row>
    <row r="6977" spans="1:11" x14ac:dyDescent="0.25">
      <c r="A6977" s="377"/>
      <c r="B6977" s="378"/>
      <c r="C6977" s="377"/>
      <c r="D6977" s="378" t="s">
        <v>60955</v>
      </c>
      <c r="E6977" s="378"/>
      <c r="F6977" s="379"/>
      <c r="G6977" s="380"/>
      <c r="H6977" s="380">
        <f>+SUBTOTAL(9,H6972:H6975)</f>
        <v>52.239999999999995</v>
      </c>
      <c r="I6977" s="383"/>
      <c r="J6977" s="384"/>
      <c r="K6977" s="384"/>
    </row>
    <row r="6978" spans="1:11" x14ac:dyDescent="0.25">
      <c r="A6978" s="377"/>
      <c r="B6978" s="378"/>
      <c r="C6978" s="377"/>
      <c r="D6978" s="378" t="s">
        <v>60956</v>
      </c>
      <c r="E6978" s="378"/>
      <c r="F6978" s="379">
        <v>24.18</v>
      </c>
      <c r="G6978" s="380"/>
      <c r="H6978" s="380">
        <f>+ROUND(H6977*F6978/100,2)</f>
        <v>12.63</v>
      </c>
      <c r="I6978" s="383"/>
      <c r="J6978" s="384"/>
      <c r="K6978" s="384"/>
    </row>
    <row r="6979" spans="1:11" x14ac:dyDescent="0.25">
      <c r="A6979" s="377"/>
      <c r="B6979" s="378"/>
      <c r="C6979" s="377"/>
      <c r="D6979" s="378" t="s">
        <v>60957</v>
      </c>
      <c r="E6979" s="378"/>
      <c r="F6979" s="379"/>
      <c r="G6979" s="380"/>
      <c r="H6979" s="380">
        <f>+H6977+H6978</f>
        <v>64.86999999999999</v>
      </c>
      <c r="I6979" s="383"/>
      <c r="J6979" s="384"/>
      <c r="K6979" s="384"/>
    </row>
    <row r="6980" spans="1:11" x14ac:dyDescent="0.25">
      <c r="A6980" s="377"/>
      <c r="B6980" s="378"/>
      <c r="C6980" s="377"/>
      <c r="D6980" s="378" t="s">
        <v>60958</v>
      </c>
      <c r="E6980" s="378"/>
      <c r="F6980" s="379"/>
      <c r="G6980" s="380"/>
      <c r="H6980" s="380">
        <v>64.87</v>
      </c>
      <c r="I6980" s="383"/>
      <c r="J6980" s="384"/>
      <c r="K6980" s="384"/>
    </row>
    <row r="6981" spans="1:11" x14ac:dyDescent="0.25">
      <c r="I6981" s="383"/>
      <c r="J6981" s="384"/>
      <c r="K6981" s="384"/>
    </row>
    <row r="6982" spans="1:11" x14ac:dyDescent="0.25">
      <c r="I6982" s="383"/>
      <c r="J6982" s="384"/>
      <c r="K6982" s="384"/>
    </row>
    <row r="6983" spans="1:11" x14ac:dyDescent="0.25">
      <c r="A6983" s="377" t="s">
        <v>60934</v>
      </c>
      <c r="B6983" s="378" t="s">
        <v>60935</v>
      </c>
      <c r="C6983" s="377"/>
      <c r="D6983" s="378"/>
      <c r="E6983" s="378"/>
      <c r="F6983" s="379"/>
      <c r="G6983" s="380"/>
      <c r="H6983" s="380"/>
      <c r="I6983" s="383"/>
      <c r="J6983" s="384"/>
      <c r="K6983" s="384"/>
    </row>
    <row r="6984" spans="1:11" x14ac:dyDescent="0.25">
      <c r="A6984" s="377"/>
      <c r="B6984" s="378"/>
      <c r="C6984" s="377" t="s">
        <v>60938</v>
      </c>
      <c r="D6984" s="378" t="s">
        <v>60939</v>
      </c>
      <c r="E6984" s="378" t="s">
        <v>60940</v>
      </c>
      <c r="F6984" s="379" t="s">
        <v>60941</v>
      </c>
      <c r="G6984" s="380" t="s">
        <v>60942</v>
      </c>
      <c r="H6984" s="380" t="s">
        <v>60943</v>
      </c>
      <c r="I6984" s="383"/>
      <c r="J6984" s="384"/>
      <c r="K6984" s="384"/>
    </row>
    <row r="6985" spans="1:11" x14ac:dyDescent="0.25">
      <c r="A6985" s="377"/>
      <c r="B6985" s="378"/>
      <c r="C6985" s="377"/>
      <c r="D6985" s="378"/>
      <c r="E6985" s="378"/>
      <c r="F6985" s="379"/>
      <c r="G6985" s="380"/>
      <c r="H6985" s="380"/>
      <c r="I6985" s="383"/>
      <c r="J6985" s="384"/>
      <c r="K6985" s="384"/>
    </row>
    <row r="6986" spans="1:11" x14ac:dyDescent="0.25">
      <c r="A6986" s="385" t="s">
        <v>63472</v>
      </c>
      <c r="B6986" s="386" t="s">
        <v>63473</v>
      </c>
      <c r="C6986" s="385"/>
      <c r="D6986" s="386"/>
      <c r="E6986" s="386" t="s">
        <v>61030</v>
      </c>
      <c r="F6986" s="379" t="s">
        <v>60946</v>
      </c>
      <c r="G6986" s="380"/>
      <c r="H6986" s="380"/>
      <c r="I6986" s="383"/>
      <c r="J6986" s="384"/>
      <c r="K6986" s="384"/>
    </row>
    <row r="6987" spans="1:11" x14ac:dyDescent="0.25">
      <c r="A6987" s="377"/>
      <c r="B6987" s="378"/>
      <c r="C6987" s="377"/>
      <c r="D6987" s="378" t="s">
        <v>60947</v>
      </c>
      <c r="E6987" s="378"/>
      <c r="F6987" s="379"/>
      <c r="G6987" s="380"/>
      <c r="H6987" s="380"/>
      <c r="I6987" s="383"/>
      <c r="J6987" s="384"/>
      <c r="K6987" s="384"/>
    </row>
    <row r="6988" spans="1:11" x14ac:dyDescent="0.25">
      <c r="A6988" s="377"/>
      <c r="B6988" s="378" t="s">
        <v>60948</v>
      </c>
      <c r="C6988" s="377" t="s">
        <v>63474</v>
      </c>
      <c r="D6988" s="378" t="s">
        <v>63475</v>
      </c>
      <c r="E6988" s="378" t="s">
        <v>33681</v>
      </c>
      <c r="F6988" s="379">
        <v>1</v>
      </c>
      <c r="G6988" s="380">
        <v>20.76</v>
      </c>
      <c r="H6988" s="380">
        <f>+ROUND(F6988*G6988,2)</f>
        <v>20.76</v>
      </c>
      <c r="I6988" s="383" t="s">
        <v>60952</v>
      </c>
      <c r="J6988" s="384" t="s">
        <v>60965</v>
      </c>
      <c r="K6988" s="384" t="s">
        <v>63474</v>
      </c>
    </row>
    <row r="6989" spans="1:11" x14ac:dyDescent="0.25">
      <c r="A6989" s="377"/>
      <c r="B6989" s="378" t="s">
        <v>60948</v>
      </c>
      <c r="C6989" s="377" t="s">
        <v>63476</v>
      </c>
      <c r="D6989" s="378" t="s">
        <v>63477</v>
      </c>
      <c r="E6989" s="378" t="s">
        <v>33681</v>
      </c>
      <c r="F6989" s="379">
        <v>1</v>
      </c>
      <c r="G6989" s="380">
        <v>16.59</v>
      </c>
      <c r="H6989" s="380">
        <f>+ROUND(F6989*G6989,2)</f>
        <v>16.59</v>
      </c>
      <c r="I6989" s="383" t="s">
        <v>60952</v>
      </c>
      <c r="J6989" s="384" t="s">
        <v>60965</v>
      </c>
      <c r="K6989" s="384" t="s">
        <v>63476</v>
      </c>
    </row>
    <row r="6990" spans="1:11" x14ac:dyDescent="0.25">
      <c r="A6990" s="377"/>
      <c r="B6990" s="378" t="s">
        <v>60948</v>
      </c>
      <c r="C6990" s="377" t="s">
        <v>63478</v>
      </c>
      <c r="D6990" s="378" t="s">
        <v>63479</v>
      </c>
      <c r="E6990" s="378" t="s">
        <v>33681</v>
      </c>
      <c r="F6990" s="379">
        <v>1</v>
      </c>
      <c r="G6990" s="380">
        <v>2.2999999999999998</v>
      </c>
      <c r="H6990" s="380">
        <f>+ROUND(F6990*G6990,2)</f>
        <v>2.2999999999999998</v>
      </c>
      <c r="I6990" s="383" t="s">
        <v>60952</v>
      </c>
      <c r="J6990" s="384" t="s">
        <v>60965</v>
      </c>
      <c r="K6990" s="384" t="s">
        <v>63478</v>
      </c>
    </row>
    <row r="6991" spans="1:11" x14ac:dyDescent="0.25">
      <c r="A6991" s="377"/>
      <c r="B6991" s="378" t="s">
        <v>60948</v>
      </c>
      <c r="C6991" s="377" t="s">
        <v>63480</v>
      </c>
      <c r="D6991" s="378" t="s">
        <v>63481</v>
      </c>
      <c r="E6991" s="378" t="s">
        <v>33681</v>
      </c>
      <c r="F6991" s="379">
        <v>1</v>
      </c>
      <c r="G6991" s="380">
        <v>35.340000000000003</v>
      </c>
      <c r="H6991" s="380">
        <f>+ROUND(F6991*G6991,2)</f>
        <v>35.340000000000003</v>
      </c>
      <c r="I6991" s="383" t="s">
        <v>60952</v>
      </c>
      <c r="J6991" s="384" t="s">
        <v>60965</v>
      </c>
      <c r="K6991" s="384" t="s">
        <v>63480</v>
      </c>
    </row>
    <row r="6992" spans="1:11" x14ac:dyDescent="0.25">
      <c r="A6992" s="377"/>
      <c r="B6992" s="378" t="s">
        <v>60948</v>
      </c>
      <c r="C6992" s="377" t="s">
        <v>63482</v>
      </c>
      <c r="D6992" s="378" t="s">
        <v>63483</v>
      </c>
      <c r="E6992" s="378" t="s">
        <v>33681</v>
      </c>
      <c r="F6992" s="379">
        <v>3</v>
      </c>
      <c r="G6992" s="380">
        <v>19.37</v>
      </c>
      <c r="H6992" s="380">
        <f>+ROUND(F6992*G6992,2)</f>
        <v>58.11</v>
      </c>
      <c r="I6992" s="383" t="s">
        <v>60952</v>
      </c>
      <c r="J6992" s="384" t="s">
        <v>60965</v>
      </c>
      <c r="K6992" s="384" t="s">
        <v>63482</v>
      </c>
    </row>
    <row r="6993" spans="1:11" x14ac:dyDescent="0.25">
      <c r="A6993" s="377"/>
      <c r="B6993" s="378"/>
      <c r="C6993" s="377"/>
      <c r="D6993" s="378" t="s">
        <v>60954</v>
      </c>
      <c r="E6993" s="378"/>
      <c r="F6993" s="379"/>
      <c r="G6993" s="380"/>
      <c r="H6993" s="380">
        <f>+SUBTOTAL(9,H6988:H6992)</f>
        <v>133.10000000000002</v>
      </c>
      <c r="I6993" s="383"/>
      <c r="J6993" s="384"/>
      <c r="K6993" s="384"/>
    </row>
    <row r="6994" spans="1:11" x14ac:dyDescent="0.25">
      <c r="A6994" s="377"/>
      <c r="B6994" s="378"/>
      <c r="C6994" s="377"/>
      <c r="D6994" s="378" t="s">
        <v>60955</v>
      </c>
      <c r="E6994" s="378"/>
      <c r="F6994" s="379"/>
      <c r="G6994" s="380"/>
      <c r="H6994" s="380">
        <f>+SUBTOTAL(9,H6987:H6992)</f>
        <v>133.10000000000002</v>
      </c>
      <c r="I6994" s="383"/>
      <c r="J6994" s="384"/>
      <c r="K6994" s="384"/>
    </row>
    <row r="6995" spans="1:11" x14ac:dyDescent="0.25">
      <c r="A6995" s="377"/>
      <c r="B6995" s="378"/>
      <c r="C6995" s="377"/>
      <c r="D6995" s="378" t="s">
        <v>60956</v>
      </c>
      <c r="E6995" s="378"/>
      <c r="F6995" s="379">
        <v>24.18</v>
      </c>
      <c r="G6995" s="380"/>
      <c r="H6995" s="380">
        <f>+ROUND(H6994*F6995/100,2)</f>
        <v>32.18</v>
      </c>
      <c r="I6995" s="383"/>
      <c r="J6995" s="384"/>
      <c r="K6995" s="384"/>
    </row>
    <row r="6996" spans="1:11" x14ac:dyDescent="0.25">
      <c r="A6996" s="377"/>
      <c r="B6996" s="378"/>
      <c r="C6996" s="377"/>
      <c r="D6996" s="378" t="s">
        <v>60957</v>
      </c>
      <c r="E6996" s="378"/>
      <c r="F6996" s="379"/>
      <c r="G6996" s="380"/>
      <c r="H6996" s="380">
        <f>+H6994+H6995</f>
        <v>165.28000000000003</v>
      </c>
      <c r="I6996" s="383"/>
      <c r="J6996" s="384"/>
      <c r="K6996" s="384"/>
    </row>
    <row r="6997" spans="1:11" x14ac:dyDescent="0.25">
      <c r="A6997" s="377"/>
      <c r="B6997" s="378"/>
      <c r="C6997" s="377"/>
      <c r="D6997" s="378" t="s">
        <v>60958</v>
      </c>
      <c r="E6997" s="378"/>
      <c r="F6997" s="379"/>
      <c r="G6997" s="380"/>
      <c r="H6997" s="380">
        <v>165.28</v>
      </c>
      <c r="I6997" s="383"/>
      <c r="J6997" s="384"/>
      <c r="K6997" s="384"/>
    </row>
    <row r="6998" spans="1:11" x14ac:dyDescent="0.25">
      <c r="I6998" s="383"/>
      <c r="J6998" s="384"/>
      <c r="K6998" s="384"/>
    </row>
    <row r="6999" spans="1:11" x14ac:dyDescent="0.25">
      <c r="I6999" s="383"/>
      <c r="J6999" s="384"/>
      <c r="K6999" s="384"/>
    </row>
    <row r="7000" spans="1:11" x14ac:dyDescent="0.25">
      <c r="A7000" s="377" t="s">
        <v>60934</v>
      </c>
      <c r="B7000" s="378" t="s">
        <v>60935</v>
      </c>
      <c r="C7000" s="377"/>
      <c r="D7000" s="378"/>
      <c r="E7000" s="378"/>
      <c r="F7000" s="379"/>
      <c r="G7000" s="380"/>
      <c r="H7000" s="380"/>
      <c r="I7000" s="383"/>
      <c r="J7000" s="384"/>
      <c r="K7000" s="384"/>
    </row>
    <row r="7001" spans="1:11" x14ac:dyDescent="0.25">
      <c r="A7001" s="377"/>
      <c r="B7001" s="378"/>
      <c r="C7001" s="377" t="s">
        <v>60938</v>
      </c>
      <c r="D7001" s="378" t="s">
        <v>60939</v>
      </c>
      <c r="E7001" s="378" t="s">
        <v>60940</v>
      </c>
      <c r="F7001" s="379" t="s">
        <v>60941</v>
      </c>
      <c r="G7001" s="380" t="s">
        <v>60942</v>
      </c>
      <c r="H7001" s="380" t="s">
        <v>60943</v>
      </c>
      <c r="I7001" s="383"/>
      <c r="J7001" s="384"/>
      <c r="K7001" s="384"/>
    </row>
    <row r="7002" spans="1:11" x14ac:dyDescent="0.25">
      <c r="A7002" s="377"/>
      <c r="B7002" s="378"/>
      <c r="C7002" s="377"/>
      <c r="D7002" s="378"/>
      <c r="E7002" s="378"/>
      <c r="F7002" s="379"/>
      <c r="G7002" s="380"/>
      <c r="H7002" s="380"/>
      <c r="I7002" s="383"/>
      <c r="J7002" s="384"/>
      <c r="K7002" s="384"/>
    </row>
    <row r="7003" spans="1:11" x14ac:dyDescent="0.25">
      <c r="A7003" s="385" t="s">
        <v>63484</v>
      </c>
      <c r="B7003" s="386" t="s">
        <v>63485</v>
      </c>
      <c r="C7003" s="385"/>
      <c r="D7003" s="386"/>
      <c r="E7003" s="386" t="s">
        <v>33681</v>
      </c>
      <c r="F7003" s="379" t="s">
        <v>60946</v>
      </c>
      <c r="G7003" s="380"/>
      <c r="H7003" s="380"/>
      <c r="I7003" s="383"/>
      <c r="J7003" s="384"/>
      <c r="K7003" s="384"/>
    </row>
    <row r="7004" spans="1:11" x14ac:dyDescent="0.25">
      <c r="A7004" s="377"/>
      <c r="B7004" s="378">
        <v>3</v>
      </c>
      <c r="C7004" s="377" t="s">
        <v>63486</v>
      </c>
      <c r="D7004" s="378" t="s">
        <v>63487</v>
      </c>
      <c r="E7004" s="378" t="s">
        <v>284</v>
      </c>
      <c r="F7004" s="379">
        <v>6.6699999999999995E-5</v>
      </c>
      <c r="G7004" s="380">
        <v>311307.05</v>
      </c>
      <c r="H7004" s="380">
        <f>+ROUND(F7004*G7004,2)</f>
        <v>20.76</v>
      </c>
      <c r="I7004" s="383" t="s">
        <v>61092</v>
      </c>
      <c r="J7004" s="384" t="s">
        <v>60965</v>
      </c>
      <c r="K7004" s="384">
        <v>14513</v>
      </c>
    </row>
    <row r="7005" spans="1:11" x14ac:dyDescent="0.25">
      <c r="A7005" s="377"/>
      <c r="B7005" s="378"/>
      <c r="C7005" s="377"/>
      <c r="D7005" s="378" t="s">
        <v>61094</v>
      </c>
      <c r="E7005" s="378"/>
      <c r="F7005" s="379"/>
      <c r="G7005" s="380"/>
      <c r="H7005" s="380">
        <f>+SUBTOTAL(9,H7004:H7004)</f>
        <v>20.76</v>
      </c>
      <c r="I7005" s="383"/>
      <c r="J7005" s="384"/>
      <c r="K7005" s="384"/>
    </row>
    <row r="7006" spans="1:11" x14ac:dyDescent="0.25">
      <c r="A7006" s="377"/>
      <c r="B7006" s="378"/>
      <c r="C7006" s="377"/>
      <c r="D7006" s="378" t="s">
        <v>60955</v>
      </c>
      <c r="E7006" s="378"/>
      <c r="F7006" s="379"/>
      <c r="G7006" s="380"/>
      <c r="H7006" s="380">
        <f>+SUBTOTAL(9,H7004:H7004)</f>
        <v>20.76</v>
      </c>
      <c r="I7006" s="383"/>
      <c r="J7006" s="384"/>
      <c r="K7006" s="384"/>
    </row>
    <row r="7007" spans="1:11" x14ac:dyDescent="0.25">
      <c r="A7007" s="377"/>
      <c r="B7007" s="378"/>
      <c r="C7007" s="377"/>
      <c r="D7007" s="378" t="s">
        <v>60956</v>
      </c>
      <c r="E7007" s="378"/>
      <c r="F7007" s="379">
        <v>24.18</v>
      </c>
      <c r="G7007" s="380"/>
      <c r="H7007" s="380">
        <f>+ROUND(H7006*F7007/100,2)</f>
        <v>5.0199999999999996</v>
      </c>
      <c r="I7007" s="383"/>
      <c r="J7007" s="384"/>
      <c r="K7007" s="384"/>
    </row>
    <row r="7008" spans="1:11" x14ac:dyDescent="0.25">
      <c r="A7008" s="377"/>
      <c r="B7008" s="378"/>
      <c r="C7008" s="377"/>
      <c r="D7008" s="378" t="s">
        <v>60957</v>
      </c>
      <c r="E7008" s="378"/>
      <c r="F7008" s="379"/>
      <c r="G7008" s="380"/>
      <c r="H7008" s="380">
        <f>+H7006+H7007</f>
        <v>25.78</v>
      </c>
      <c r="I7008" s="383"/>
      <c r="J7008" s="384"/>
      <c r="K7008" s="384"/>
    </row>
    <row r="7009" spans="1:11" x14ac:dyDescent="0.25">
      <c r="A7009" s="377"/>
      <c r="B7009" s="378"/>
      <c r="C7009" s="377"/>
      <c r="D7009" s="378" t="s">
        <v>60958</v>
      </c>
      <c r="E7009" s="378"/>
      <c r="F7009" s="379"/>
      <c r="G7009" s="380"/>
      <c r="H7009" s="380">
        <v>25.78</v>
      </c>
      <c r="I7009" s="383"/>
      <c r="J7009" s="384"/>
      <c r="K7009" s="384"/>
    </row>
    <row r="7010" spans="1:11" x14ac:dyDescent="0.25">
      <c r="I7010" s="383"/>
      <c r="J7010" s="384"/>
      <c r="K7010" s="384"/>
    </row>
    <row r="7011" spans="1:11" x14ac:dyDescent="0.25">
      <c r="I7011" s="383"/>
      <c r="J7011" s="384"/>
      <c r="K7011" s="384"/>
    </row>
    <row r="7012" spans="1:11" x14ac:dyDescent="0.25">
      <c r="A7012" s="377" t="s">
        <v>60934</v>
      </c>
      <c r="B7012" s="378" t="s">
        <v>60935</v>
      </c>
      <c r="C7012" s="377"/>
      <c r="D7012" s="378"/>
      <c r="E7012" s="378"/>
      <c r="F7012" s="379"/>
      <c r="G7012" s="380"/>
      <c r="H7012" s="380"/>
      <c r="I7012" s="383"/>
      <c r="J7012" s="384"/>
      <c r="K7012" s="384"/>
    </row>
    <row r="7013" spans="1:11" x14ac:dyDescent="0.25">
      <c r="A7013" s="377"/>
      <c r="B7013" s="378"/>
      <c r="C7013" s="377" t="s">
        <v>60938</v>
      </c>
      <c r="D7013" s="378" t="s">
        <v>60939</v>
      </c>
      <c r="E7013" s="378" t="s">
        <v>60940</v>
      </c>
      <c r="F7013" s="379" t="s">
        <v>60941</v>
      </c>
      <c r="G7013" s="380" t="s">
        <v>60942</v>
      </c>
      <c r="H7013" s="380" t="s">
        <v>60943</v>
      </c>
      <c r="I7013" s="383"/>
      <c r="J7013" s="384"/>
      <c r="K7013" s="384"/>
    </row>
    <row r="7014" spans="1:11" x14ac:dyDescent="0.25">
      <c r="A7014" s="377"/>
      <c r="B7014" s="378"/>
      <c r="C7014" s="377"/>
      <c r="D7014" s="378"/>
      <c r="E7014" s="378"/>
      <c r="F7014" s="379"/>
      <c r="G7014" s="380"/>
      <c r="H7014" s="380"/>
      <c r="I7014" s="383"/>
      <c r="J7014" s="384"/>
      <c r="K7014" s="384"/>
    </row>
    <row r="7015" spans="1:11" x14ac:dyDescent="0.25">
      <c r="A7015" s="385" t="s">
        <v>63488</v>
      </c>
      <c r="B7015" s="386" t="s">
        <v>63489</v>
      </c>
      <c r="C7015" s="385"/>
      <c r="D7015" s="386"/>
      <c r="E7015" s="386" t="s">
        <v>33681</v>
      </c>
      <c r="F7015" s="379" t="s">
        <v>60946</v>
      </c>
      <c r="G7015" s="380"/>
      <c r="H7015" s="380"/>
      <c r="I7015" s="383"/>
      <c r="J7015" s="384"/>
      <c r="K7015" s="384"/>
    </row>
    <row r="7016" spans="1:11" x14ac:dyDescent="0.25">
      <c r="A7016" s="377"/>
      <c r="B7016" s="378">
        <v>3</v>
      </c>
      <c r="C7016" s="377" t="s">
        <v>63486</v>
      </c>
      <c r="D7016" s="378" t="s">
        <v>63487</v>
      </c>
      <c r="E7016" s="378" t="s">
        <v>284</v>
      </c>
      <c r="F7016" s="379">
        <v>5.3300000000000001E-5</v>
      </c>
      <c r="G7016" s="380">
        <v>311307.05</v>
      </c>
      <c r="H7016" s="380">
        <f>+ROUND(F7016*G7016,2)</f>
        <v>16.59</v>
      </c>
      <c r="I7016" s="383" t="s">
        <v>61092</v>
      </c>
      <c r="J7016" s="384" t="s">
        <v>60965</v>
      </c>
      <c r="K7016" s="384">
        <v>14513</v>
      </c>
    </row>
    <row r="7017" spans="1:11" x14ac:dyDescent="0.25">
      <c r="A7017" s="377"/>
      <c r="B7017" s="378"/>
      <c r="C7017" s="377"/>
      <c r="D7017" s="378" t="s">
        <v>61094</v>
      </c>
      <c r="E7017" s="378"/>
      <c r="F7017" s="379"/>
      <c r="G7017" s="380"/>
      <c r="H7017" s="380">
        <f>+SUBTOTAL(9,H7016:H7016)</f>
        <v>16.59</v>
      </c>
      <c r="I7017" s="383"/>
      <c r="J7017" s="384"/>
      <c r="K7017" s="384"/>
    </row>
    <row r="7018" spans="1:11" x14ac:dyDescent="0.25">
      <c r="A7018" s="377"/>
      <c r="B7018" s="378"/>
      <c r="C7018" s="377"/>
      <c r="D7018" s="378" t="s">
        <v>60955</v>
      </c>
      <c r="E7018" s="378"/>
      <c r="F7018" s="379"/>
      <c r="G7018" s="380"/>
      <c r="H7018" s="380">
        <f>+SUBTOTAL(9,H7016:H7016)</f>
        <v>16.59</v>
      </c>
      <c r="I7018" s="383"/>
      <c r="J7018" s="384"/>
      <c r="K7018" s="384"/>
    </row>
    <row r="7019" spans="1:11" x14ac:dyDescent="0.25">
      <c r="A7019" s="377"/>
      <c r="B7019" s="378"/>
      <c r="C7019" s="377"/>
      <c r="D7019" s="378" t="s">
        <v>60956</v>
      </c>
      <c r="E7019" s="378"/>
      <c r="F7019" s="379">
        <v>24.18</v>
      </c>
      <c r="G7019" s="380"/>
      <c r="H7019" s="380">
        <f>+ROUND(H7018*F7019/100,2)</f>
        <v>4.01</v>
      </c>
      <c r="I7019" s="383"/>
      <c r="J7019" s="384"/>
      <c r="K7019" s="384"/>
    </row>
    <row r="7020" spans="1:11" x14ac:dyDescent="0.25">
      <c r="A7020" s="377"/>
      <c r="B7020" s="378"/>
      <c r="C7020" s="377"/>
      <c r="D7020" s="378" t="s">
        <v>60957</v>
      </c>
      <c r="E7020" s="378"/>
      <c r="F7020" s="379"/>
      <c r="G7020" s="380"/>
      <c r="H7020" s="380">
        <f>+H7018+H7019</f>
        <v>20.6</v>
      </c>
      <c r="I7020" s="383"/>
      <c r="J7020" s="384"/>
      <c r="K7020" s="384"/>
    </row>
    <row r="7021" spans="1:11" x14ac:dyDescent="0.25">
      <c r="A7021" s="377"/>
      <c r="B7021" s="378"/>
      <c r="C7021" s="377"/>
      <c r="D7021" s="378" t="s">
        <v>60958</v>
      </c>
      <c r="E7021" s="378"/>
      <c r="F7021" s="379"/>
      <c r="G7021" s="380"/>
      <c r="H7021" s="380">
        <v>20.6</v>
      </c>
      <c r="I7021" s="383"/>
      <c r="J7021" s="384"/>
      <c r="K7021" s="384"/>
    </row>
    <row r="7022" spans="1:11" x14ac:dyDescent="0.25">
      <c r="I7022" s="383"/>
      <c r="J7022" s="384"/>
      <c r="K7022" s="384"/>
    </row>
    <row r="7023" spans="1:11" x14ac:dyDescent="0.25">
      <c r="I7023" s="383"/>
      <c r="J7023" s="384"/>
      <c r="K7023" s="384"/>
    </row>
    <row r="7024" spans="1:11" x14ac:dyDescent="0.25">
      <c r="A7024" s="377" t="s">
        <v>60934</v>
      </c>
      <c r="B7024" s="378" t="s">
        <v>60935</v>
      </c>
      <c r="C7024" s="377"/>
      <c r="D7024" s="378"/>
      <c r="E7024" s="378"/>
      <c r="F7024" s="379"/>
      <c r="G7024" s="380"/>
      <c r="H7024" s="380"/>
      <c r="I7024" s="383"/>
      <c r="J7024" s="384"/>
      <c r="K7024" s="384"/>
    </row>
    <row r="7025" spans="1:11" x14ac:dyDescent="0.25">
      <c r="A7025" s="377"/>
      <c r="B7025" s="378"/>
      <c r="C7025" s="377" t="s">
        <v>60938</v>
      </c>
      <c r="D7025" s="378" t="s">
        <v>60939</v>
      </c>
      <c r="E7025" s="378" t="s">
        <v>60940</v>
      </c>
      <c r="F7025" s="379" t="s">
        <v>60941</v>
      </c>
      <c r="G7025" s="380" t="s">
        <v>60942</v>
      </c>
      <c r="H7025" s="380" t="s">
        <v>60943</v>
      </c>
      <c r="I7025" s="383"/>
      <c r="J7025" s="384"/>
      <c r="K7025" s="384"/>
    </row>
    <row r="7026" spans="1:11" x14ac:dyDescent="0.25">
      <c r="A7026" s="377"/>
      <c r="B7026" s="378"/>
      <c r="C7026" s="377"/>
      <c r="D7026" s="378"/>
      <c r="E7026" s="378"/>
      <c r="F7026" s="379"/>
      <c r="G7026" s="380"/>
      <c r="H7026" s="380"/>
      <c r="I7026" s="383"/>
      <c r="J7026" s="384"/>
      <c r="K7026" s="384"/>
    </row>
    <row r="7027" spans="1:11" x14ac:dyDescent="0.25">
      <c r="A7027" s="385" t="s">
        <v>63490</v>
      </c>
      <c r="B7027" s="386" t="s">
        <v>63491</v>
      </c>
      <c r="C7027" s="385"/>
      <c r="D7027" s="386"/>
      <c r="E7027" s="386" t="s">
        <v>33681</v>
      </c>
      <c r="F7027" s="379" t="s">
        <v>60946</v>
      </c>
      <c r="G7027" s="380"/>
      <c r="H7027" s="380"/>
      <c r="I7027" s="383"/>
      <c r="J7027" s="384"/>
      <c r="K7027" s="384"/>
    </row>
    <row r="7028" spans="1:11" x14ac:dyDescent="0.25">
      <c r="A7028" s="377"/>
      <c r="B7028" s="378">
        <v>3</v>
      </c>
      <c r="C7028" s="377" t="s">
        <v>63486</v>
      </c>
      <c r="D7028" s="378" t="s">
        <v>63487</v>
      </c>
      <c r="E7028" s="378" t="s">
        <v>284</v>
      </c>
      <c r="F7028" s="379">
        <v>7.4000000000000003E-6</v>
      </c>
      <c r="G7028" s="380">
        <v>311307.05</v>
      </c>
      <c r="H7028" s="380">
        <f>+ROUND(F7028*G7028,2)</f>
        <v>2.2999999999999998</v>
      </c>
      <c r="I7028" s="383" t="s">
        <v>61092</v>
      </c>
      <c r="J7028" s="384" t="s">
        <v>60965</v>
      </c>
      <c r="K7028" s="384">
        <v>14513</v>
      </c>
    </row>
    <row r="7029" spans="1:11" x14ac:dyDescent="0.25">
      <c r="A7029" s="377"/>
      <c r="B7029" s="378"/>
      <c r="C7029" s="377"/>
      <c r="D7029" s="378" t="s">
        <v>61094</v>
      </c>
      <c r="E7029" s="378"/>
      <c r="F7029" s="379"/>
      <c r="G7029" s="380"/>
      <c r="H7029" s="380">
        <f>+SUBTOTAL(9,H7028:H7028)</f>
        <v>2.2999999999999998</v>
      </c>
      <c r="I7029" s="383"/>
      <c r="J7029" s="384"/>
      <c r="K7029" s="384"/>
    </row>
    <row r="7030" spans="1:11" x14ac:dyDescent="0.25">
      <c r="A7030" s="377"/>
      <c r="B7030" s="378"/>
      <c r="C7030" s="377"/>
      <c r="D7030" s="378" t="s">
        <v>60955</v>
      </c>
      <c r="E7030" s="378"/>
      <c r="F7030" s="379"/>
      <c r="G7030" s="380"/>
      <c r="H7030" s="380">
        <f>+SUBTOTAL(9,H7028:H7028)</f>
        <v>2.2999999999999998</v>
      </c>
      <c r="I7030" s="383"/>
      <c r="J7030" s="384"/>
      <c r="K7030" s="384"/>
    </row>
    <row r="7031" spans="1:11" x14ac:dyDescent="0.25">
      <c r="A7031" s="377"/>
      <c r="B7031" s="378"/>
      <c r="C7031" s="377"/>
      <c r="D7031" s="378" t="s">
        <v>60956</v>
      </c>
      <c r="E7031" s="378"/>
      <c r="F7031" s="379">
        <v>24.18</v>
      </c>
      <c r="G7031" s="380"/>
      <c r="H7031" s="380">
        <f>+ROUND(H7030*F7031/100,2)</f>
        <v>0.56000000000000005</v>
      </c>
      <c r="I7031" s="383"/>
      <c r="J7031" s="384"/>
      <c r="K7031" s="384"/>
    </row>
    <row r="7032" spans="1:11" x14ac:dyDescent="0.25">
      <c r="A7032" s="377"/>
      <c r="B7032" s="378"/>
      <c r="C7032" s="377"/>
      <c r="D7032" s="378" t="s">
        <v>60957</v>
      </c>
      <c r="E7032" s="378"/>
      <c r="F7032" s="379"/>
      <c r="G7032" s="380"/>
      <c r="H7032" s="380">
        <f>+H7030+H7031</f>
        <v>2.86</v>
      </c>
      <c r="I7032" s="383"/>
      <c r="J7032" s="384"/>
      <c r="K7032" s="384"/>
    </row>
    <row r="7033" spans="1:11" x14ac:dyDescent="0.25">
      <c r="A7033" s="377"/>
      <c r="B7033" s="378"/>
      <c r="C7033" s="377"/>
      <c r="D7033" s="378" t="s">
        <v>60958</v>
      </c>
      <c r="E7033" s="378"/>
      <c r="F7033" s="379"/>
      <c r="G7033" s="380"/>
      <c r="H7033" s="380">
        <v>2.86</v>
      </c>
      <c r="I7033" s="383"/>
      <c r="J7033" s="384"/>
      <c r="K7033" s="384"/>
    </row>
    <row r="7034" spans="1:11" x14ac:dyDescent="0.25">
      <c r="I7034" s="383"/>
      <c r="J7034" s="384"/>
      <c r="K7034" s="384"/>
    </row>
    <row r="7035" spans="1:11" x14ac:dyDescent="0.25">
      <c r="I7035" s="383"/>
      <c r="J7035" s="384"/>
      <c r="K7035" s="384"/>
    </row>
    <row r="7036" spans="1:11" x14ac:dyDescent="0.25">
      <c r="A7036" s="377" t="s">
        <v>60934</v>
      </c>
      <c r="B7036" s="378" t="s">
        <v>60935</v>
      </c>
      <c r="C7036" s="377"/>
      <c r="D7036" s="378"/>
      <c r="E7036" s="378"/>
      <c r="F7036" s="379"/>
      <c r="G7036" s="380"/>
      <c r="H7036" s="380"/>
      <c r="I7036" s="383"/>
      <c r="J7036" s="384"/>
      <c r="K7036" s="384"/>
    </row>
    <row r="7037" spans="1:11" x14ac:dyDescent="0.25">
      <c r="A7037" s="377"/>
      <c r="B7037" s="378"/>
      <c r="C7037" s="377" t="s">
        <v>60938</v>
      </c>
      <c r="D7037" s="378" t="s">
        <v>60939</v>
      </c>
      <c r="E7037" s="378" t="s">
        <v>60940</v>
      </c>
      <c r="F7037" s="379" t="s">
        <v>60941</v>
      </c>
      <c r="G7037" s="380" t="s">
        <v>60942</v>
      </c>
      <c r="H7037" s="380" t="s">
        <v>60943</v>
      </c>
      <c r="I7037" s="383"/>
      <c r="J7037" s="384"/>
      <c r="K7037" s="384"/>
    </row>
    <row r="7038" spans="1:11" x14ac:dyDescent="0.25">
      <c r="A7038" s="377"/>
      <c r="B7038" s="378"/>
      <c r="C7038" s="377"/>
      <c r="D7038" s="378"/>
      <c r="E7038" s="378"/>
      <c r="F7038" s="379"/>
      <c r="G7038" s="380"/>
      <c r="H7038" s="380"/>
      <c r="I7038" s="383"/>
      <c r="J7038" s="384"/>
      <c r="K7038" s="384"/>
    </row>
    <row r="7039" spans="1:11" x14ac:dyDescent="0.25">
      <c r="A7039" s="385" t="s">
        <v>63492</v>
      </c>
      <c r="B7039" s="386" t="s">
        <v>63493</v>
      </c>
      <c r="C7039" s="385"/>
      <c r="D7039" s="386"/>
      <c r="E7039" s="386" t="s">
        <v>33681</v>
      </c>
      <c r="F7039" s="379" t="s">
        <v>60946</v>
      </c>
      <c r="G7039" s="380"/>
      <c r="H7039" s="380"/>
      <c r="I7039" s="383"/>
      <c r="J7039" s="384"/>
      <c r="K7039" s="384"/>
    </row>
    <row r="7040" spans="1:11" x14ac:dyDescent="0.25">
      <c r="A7040" s="377"/>
      <c r="B7040" s="378">
        <v>2</v>
      </c>
      <c r="C7040" s="377" t="s">
        <v>27114</v>
      </c>
      <c r="D7040" s="378" t="s">
        <v>62528</v>
      </c>
      <c r="E7040" s="378" t="s">
        <v>33591</v>
      </c>
      <c r="F7040" s="379">
        <v>9.5500000000000007</v>
      </c>
      <c r="G7040" s="380">
        <v>3.7</v>
      </c>
      <c r="H7040" s="380">
        <f>+ROUND(F7040*G7040,2)</f>
        <v>35.340000000000003</v>
      </c>
      <c r="I7040" s="383" t="s">
        <v>60981</v>
      </c>
      <c r="J7040" s="384" t="s">
        <v>60965</v>
      </c>
      <c r="K7040" s="384">
        <v>4221</v>
      </c>
    </row>
    <row r="7041" spans="1:11" x14ac:dyDescent="0.25">
      <c r="A7041" s="377"/>
      <c r="B7041" s="378"/>
      <c r="C7041" s="377"/>
      <c r="D7041" s="378" t="s">
        <v>60986</v>
      </c>
      <c r="E7041" s="378"/>
      <c r="F7041" s="379"/>
      <c r="G7041" s="380"/>
      <c r="H7041" s="380">
        <f>+SUBTOTAL(9,H7040:H7040)</f>
        <v>35.340000000000003</v>
      </c>
      <c r="I7041" s="383"/>
      <c r="J7041" s="384"/>
      <c r="K7041" s="384"/>
    </row>
    <row r="7042" spans="1:11" x14ac:dyDescent="0.25">
      <c r="A7042" s="377"/>
      <c r="B7042" s="378"/>
      <c r="C7042" s="377"/>
      <c r="D7042" s="378" t="s">
        <v>60955</v>
      </c>
      <c r="E7042" s="378"/>
      <c r="F7042" s="379"/>
      <c r="G7042" s="380"/>
      <c r="H7042" s="380">
        <f>+SUBTOTAL(9,H7040:H7040)</f>
        <v>35.340000000000003</v>
      </c>
      <c r="I7042" s="383"/>
      <c r="J7042" s="384"/>
      <c r="K7042" s="384"/>
    </row>
    <row r="7043" spans="1:11" x14ac:dyDescent="0.25">
      <c r="A7043" s="377"/>
      <c r="B7043" s="378"/>
      <c r="C7043" s="377"/>
      <c r="D7043" s="378" t="s">
        <v>60956</v>
      </c>
      <c r="E7043" s="378"/>
      <c r="F7043" s="379">
        <v>24.18</v>
      </c>
      <c r="G7043" s="380"/>
      <c r="H7043" s="380">
        <f>+ROUND(H7042*F7043/100,2)</f>
        <v>8.5500000000000007</v>
      </c>
      <c r="I7043" s="383"/>
      <c r="J7043" s="384"/>
      <c r="K7043" s="384"/>
    </row>
    <row r="7044" spans="1:11" x14ac:dyDescent="0.25">
      <c r="A7044" s="377"/>
      <c r="B7044" s="378"/>
      <c r="C7044" s="377"/>
      <c r="D7044" s="378" t="s">
        <v>60957</v>
      </c>
      <c r="E7044" s="378"/>
      <c r="F7044" s="379"/>
      <c r="G7044" s="380"/>
      <c r="H7044" s="380">
        <f>+H7042+H7043</f>
        <v>43.89</v>
      </c>
      <c r="I7044" s="383"/>
      <c r="J7044" s="384"/>
      <c r="K7044" s="384"/>
    </row>
    <row r="7045" spans="1:11" x14ac:dyDescent="0.25">
      <c r="A7045" s="377"/>
      <c r="B7045" s="378"/>
      <c r="C7045" s="377"/>
      <c r="D7045" s="378" t="s">
        <v>60958</v>
      </c>
      <c r="E7045" s="378"/>
      <c r="F7045" s="379"/>
      <c r="G7045" s="380"/>
      <c r="H7045" s="380">
        <v>43.89</v>
      </c>
      <c r="I7045" s="383"/>
      <c r="J7045" s="384"/>
      <c r="K7045" s="384"/>
    </row>
    <row r="7046" spans="1:11" x14ac:dyDescent="0.25">
      <c r="I7046" s="383"/>
      <c r="J7046" s="384"/>
      <c r="K7046" s="384"/>
    </row>
    <row r="7047" spans="1:11" x14ac:dyDescent="0.25">
      <c r="I7047" s="383"/>
      <c r="J7047" s="384"/>
      <c r="K7047" s="384"/>
    </row>
    <row r="7048" spans="1:11" x14ac:dyDescent="0.25">
      <c r="A7048" s="377" t="s">
        <v>60934</v>
      </c>
      <c r="B7048" s="378" t="s">
        <v>60935</v>
      </c>
      <c r="C7048" s="377"/>
      <c r="D7048" s="378"/>
      <c r="E7048" s="378"/>
      <c r="F7048" s="379"/>
      <c r="G7048" s="380"/>
      <c r="H7048" s="380"/>
      <c r="I7048" s="383"/>
      <c r="J7048" s="384"/>
      <c r="K7048" s="384"/>
    </row>
    <row r="7049" spans="1:11" x14ac:dyDescent="0.25">
      <c r="A7049" s="377"/>
      <c r="B7049" s="378"/>
      <c r="C7049" s="377" t="s">
        <v>60938</v>
      </c>
      <c r="D7049" s="378" t="s">
        <v>60939</v>
      </c>
      <c r="E7049" s="378" t="s">
        <v>60940</v>
      </c>
      <c r="F7049" s="379" t="s">
        <v>60941</v>
      </c>
      <c r="G7049" s="380" t="s">
        <v>60942</v>
      </c>
      <c r="H7049" s="380" t="s">
        <v>60943</v>
      </c>
      <c r="I7049" s="383"/>
      <c r="J7049" s="384"/>
      <c r="K7049" s="384"/>
    </row>
    <row r="7050" spans="1:11" x14ac:dyDescent="0.25">
      <c r="A7050" s="377"/>
      <c r="B7050" s="378"/>
      <c r="C7050" s="377"/>
      <c r="D7050" s="378"/>
      <c r="E7050" s="378"/>
      <c r="F7050" s="379"/>
      <c r="G7050" s="380"/>
      <c r="H7050" s="380"/>
      <c r="I7050" s="383"/>
      <c r="J7050" s="384"/>
      <c r="K7050" s="384"/>
    </row>
    <row r="7051" spans="1:11" x14ac:dyDescent="0.25">
      <c r="A7051" s="385" t="s">
        <v>63494</v>
      </c>
      <c r="B7051" s="386" t="s">
        <v>63495</v>
      </c>
      <c r="C7051" s="385"/>
      <c r="D7051" s="386"/>
      <c r="E7051" s="386" t="s">
        <v>33681</v>
      </c>
      <c r="F7051" s="379" t="s">
        <v>60946</v>
      </c>
      <c r="G7051" s="380"/>
      <c r="H7051" s="380"/>
      <c r="I7051" s="383"/>
      <c r="J7051" s="384"/>
      <c r="K7051" s="384"/>
    </row>
    <row r="7052" spans="1:11" x14ac:dyDescent="0.25">
      <c r="A7052" s="377"/>
      <c r="B7052" s="378">
        <v>1</v>
      </c>
      <c r="C7052" s="377" t="s">
        <v>63496</v>
      </c>
      <c r="D7052" s="378" t="s">
        <v>63497</v>
      </c>
      <c r="E7052" s="378" t="s">
        <v>33681</v>
      </c>
      <c r="F7052" s="379">
        <v>1</v>
      </c>
      <c r="G7052" s="380">
        <v>15.75</v>
      </c>
      <c r="H7052" s="380">
        <f>+ROUND(F7052*G7052,2)</f>
        <v>15.75</v>
      </c>
      <c r="I7052" s="383" t="s">
        <v>61113</v>
      </c>
      <c r="J7052" s="384" t="s">
        <v>60965</v>
      </c>
      <c r="K7052" s="384">
        <v>4238</v>
      </c>
    </row>
    <row r="7053" spans="1:11" x14ac:dyDescent="0.25">
      <c r="A7053" s="377"/>
      <c r="B7053" s="378"/>
      <c r="C7053" s="377"/>
      <c r="D7053" s="378" t="s">
        <v>61118</v>
      </c>
      <c r="E7053" s="378"/>
      <c r="F7053" s="379"/>
      <c r="G7053" s="380"/>
      <c r="H7053" s="380">
        <f>+SUBTOTAL(9,H7052:H7052)</f>
        <v>15.75</v>
      </c>
      <c r="I7053" s="383"/>
      <c r="J7053" s="384"/>
      <c r="K7053" s="384"/>
    </row>
    <row r="7054" spans="1:11" x14ac:dyDescent="0.25">
      <c r="A7054" s="377"/>
      <c r="B7054" s="378">
        <v>2</v>
      </c>
      <c r="C7054" s="377" t="s">
        <v>30810</v>
      </c>
      <c r="D7054" s="378" t="s">
        <v>61836</v>
      </c>
      <c r="E7054" s="378" t="s">
        <v>33681</v>
      </c>
      <c r="F7054" s="379">
        <v>1</v>
      </c>
      <c r="G7054" s="380">
        <v>1.77</v>
      </c>
      <c r="H7054" s="380">
        <f t="shared" ref="H7054:H7059" si="53">+ROUND(F7054*G7054,2)</f>
        <v>1.77</v>
      </c>
      <c r="I7054" s="383" t="s">
        <v>60981</v>
      </c>
      <c r="J7054" s="384" t="s">
        <v>60965</v>
      </c>
      <c r="K7054" s="384">
        <v>37370</v>
      </c>
    </row>
    <row r="7055" spans="1:11" x14ac:dyDescent="0.25">
      <c r="A7055" s="377"/>
      <c r="B7055" s="378">
        <v>2</v>
      </c>
      <c r="C7055" s="377" t="s">
        <v>30812</v>
      </c>
      <c r="D7055" s="378" t="s">
        <v>61837</v>
      </c>
      <c r="E7055" s="378" t="s">
        <v>33681</v>
      </c>
      <c r="F7055" s="379">
        <v>1</v>
      </c>
      <c r="G7055" s="380">
        <v>0.67</v>
      </c>
      <c r="H7055" s="380">
        <f t="shared" si="53"/>
        <v>0.67</v>
      </c>
      <c r="I7055" s="383" t="s">
        <v>60981</v>
      </c>
      <c r="J7055" s="384" t="s">
        <v>60965</v>
      </c>
      <c r="K7055" s="384">
        <v>37371</v>
      </c>
    </row>
    <row r="7056" spans="1:11" x14ac:dyDescent="0.25">
      <c r="A7056" s="377"/>
      <c r="B7056" s="378">
        <v>2</v>
      </c>
      <c r="C7056" s="377" t="s">
        <v>30814</v>
      </c>
      <c r="D7056" s="378" t="s">
        <v>61838</v>
      </c>
      <c r="E7056" s="378" t="s">
        <v>33681</v>
      </c>
      <c r="F7056" s="379">
        <v>1</v>
      </c>
      <c r="G7056" s="380">
        <v>0.35</v>
      </c>
      <c r="H7056" s="380">
        <f t="shared" si="53"/>
        <v>0.35</v>
      </c>
      <c r="I7056" s="383" t="s">
        <v>60981</v>
      </c>
      <c r="J7056" s="384" t="s">
        <v>60965</v>
      </c>
      <c r="K7056" s="384">
        <v>37372</v>
      </c>
    </row>
    <row r="7057" spans="1:11" x14ac:dyDescent="0.25">
      <c r="A7057" s="377"/>
      <c r="B7057" s="378">
        <v>2</v>
      </c>
      <c r="C7057" s="377" t="s">
        <v>30816</v>
      </c>
      <c r="D7057" s="378" t="s">
        <v>61839</v>
      </c>
      <c r="E7057" s="378" t="s">
        <v>33681</v>
      </c>
      <c r="F7057" s="379">
        <v>1</v>
      </c>
      <c r="G7057" s="380">
        <v>7.0000000000000007E-2</v>
      </c>
      <c r="H7057" s="380">
        <f t="shared" si="53"/>
        <v>7.0000000000000007E-2</v>
      </c>
      <c r="I7057" s="383" t="s">
        <v>60981</v>
      </c>
      <c r="J7057" s="384" t="s">
        <v>60965</v>
      </c>
      <c r="K7057" s="384">
        <v>37373</v>
      </c>
    </row>
    <row r="7058" spans="1:11" x14ac:dyDescent="0.25">
      <c r="A7058" s="377"/>
      <c r="B7058" s="378">
        <v>2</v>
      </c>
      <c r="C7058" s="377" t="s">
        <v>61898</v>
      </c>
      <c r="D7058" s="378" t="s">
        <v>61899</v>
      </c>
      <c r="E7058" s="378" t="s">
        <v>33681</v>
      </c>
      <c r="F7058" s="379">
        <v>1</v>
      </c>
      <c r="G7058" s="380">
        <v>0.01</v>
      </c>
      <c r="H7058" s="380">
        <f t="shared" si="53"/>
        <v>0.01</v>
      </c>
      <c r="I7058" s="383" t="s">
        <v>60981</v>
      </c>
      <c r="J7058" s="384" t="s">
        <v>60965</v>
      </c>
      <c r="K7058" s="384">
        <v>43464</v>
      </c>
    </row>
    <row r="7059" spans="1:11" x14ac:dyDescent="0.25">
      <c r="A7059" s="377"/>
      <c r="B7059" s="378">
        <v>2</v>
      </c>
      <c r="C7059" s="377" t="s">
        <v>61900</v>
      </c>
      <c r="D7059" s="378" t="s">
        <v>61901</v>
      </c>
      <c r="E7059" s="378" t="s">
        <v>33681</v>
      </c>
      <c r="F7059" s="379">
        <v>1</v>
      </c>
      <c r="G7059" s="380">
        <v>0.66</v>
      </c>
      <c r="H7059" s="380">
        <f t="shared" si="53"/>
        <v>0.66</v>
      </c>
      <c r="I7059" s="383" t="s">
        <v>60981</v>
      </c>
      <c r="J7059" s="384" t="s">
        <v>60965</v>
      </c>
      <c r="K7059" s="384">
        <v>43488</v>
      </c>
    </row>
    <row r="7060" spans="1:11" x14ac:dyDescent="0.25">
      <c r="A7060" s="377"/>
      <c r="B7060" s="378"/>
      <c r="C7060" s="377"/>
      <c r="D7060" s="378" t="s">
        <v>60986</v>
      </c>
      <c r="E7060" s="378"/>
      <c r="F7060" s="379"/>
      <c r="G7060" s="380"/>
      <c r="H7060" s="380">
        <f>+SUBTOTAL(9,H7054:H7059)</f>
        <v>3.53</v>
      </c>
      <c r="I7060" s="383"/>
      <c r="J7060" s="384"/>
      <c r="K7060" s="384"/>
    </row>
    <row r="7061" spans="1:11" x14ac:dyDescent="0.25">
      <c r="A7061" s="377"/>
      <c r="B7061" s="378"/>
      <c r="C7061" s="377"/>
      <c r="D7061" s="378" t="s">
        <v>60947</v>
      </c>
      <c r="E7061" s="378"/>
      <c r="F7061" s="379"/>
      <c r="G7061" s="380"/>
      <c r="H7061" s="380"/>
      <c r="I7061" s="383"/>
      <c r="J7061" s="384"/>
      <c r="K7061" s="384"/>
    </row>
    <row r="7062" spans="1:11" x14ac:dyDescent="0.25">
      <c r="A7062" s="377"/>
      <c r="B7062" s="378" t="s">
        <v>60948</v>
      </c>
      <c r="C7062" s="377" t="s">
        <v>63498</v>
      </c>
      <c r="D7062" s="378" t="s">
        <v>63499</v>
      </c>
      <c r="E7062" s="378" t="s">
        <v>33681</v>
      </c>
      <c r="F7062" s="379">
        <v>1</v>
      </c>
      <c r="G7062" s="380">
        <v>0.09</v>
      </c>
      <c r="H7062" s="380">
        <f>+ROUND(F7062*G7062,2)</f>
        <v>0.09</v>
      </c>
      <c r="I7062" s="383" t="s">
        <v>60952</v>
      </c>
      <c r="J7062" s="384" t="s">
        <v>60965</v>
      </c>
      <c r="K7062" s="384" t="s">
        <v>63498</v>
      </c>
    </row>
    <row r="7063" spans="1:11" x14ac:dyDescent="0.25">
      <c r="A7063" s="377"/>
      <c r="B7063" s="378"/>
      <c r="C7063" s="377"/>
      <c r="D7063" s="378" t="s">
        <v>60954</v>
      </c>
      <c r="E7063" s="378"/>
      <c r="F7063" s="379"/>
      <c r="G7063" s="380"/>
      <c r="H7063" s="380">
        <f>+SUBTOTAL(9,H7062:H7062)</f>
        <v>0.09</v>
      </c>
      <c r="I7063" s="383"/>
      <c r="J7063" s="384"/>
      <c r="K7063" s="384"/>
    </row>
    <row r="7064" spans="1:11" x14ac:dyDescent="0.25">
      <c r="A7064" s="377"/>
      <c r="B7064" s="378"/>
      <c r="C7064" s="377"/>
      <c r="D7064" s="378" t="s">
        <v>60955</v>
      </c>
      <c r="E7064" s="378"/>
      <c r="F7064" s="379"/>
      <c r="G7064" s="380"/>
      <c r="H7064" s="380">
        <f>+SUBTOTAL(9,H7052:H7062)</f>
        <v>19.370000000000005</v>
      </c>
      <c r="I7064" s="383"/>
      <c r="J7064" s="384"/>
      <c r="K7064" s="384"/>
    </row>
    <row r="7065" spans="1:11" x14ac:dyDescent="0.25">
      <c r="A7065" s="377"/>
      <c r="B7065" s="378"/>
      <c r="C7065" s="377"/>
      <c r="D7065" s="378" t="s">
        <v>60956</v>
      </c>
      <c r="E7065" s="378"/>
      <c r="F7065" s="379">
        <v>24.18</v>
      </c>
      <c r="G7065" s="380"/>
      <c r="H7065" s="380">
        <f>+ROUND(H7064*F7065/100,2)</f>
        <v>4.68</v>
      </c>
      <c r="I7065" s="383"/>
      <c r="J7065" s="384"/>
      <c r="K7065" s="384"/>
    </row>
    <row r="7066" spans="1:11" x14ac:dyDescent="0.25">
      <c r="A7066" s="377"/>
      <c r="B7066" s="378"/>
      <c r="C7066" s="377"/>
      <c r="D7066" s="378" t="s">
        <v>60957</v>
      </c>
      <c r="E7066" s="378"/>
      <c r="F7066" s="379"/>
      <c r="G7066" s="380"/>
      <c r="H7066" s="380">
        <f>+H7064+H7065</f>
        <v>24.050000000000004</v>
      </c>
      <c r="I7066" s="383"/>
      <c r="J7066" s="384"/>
      <c r="K7066" s="384"/>
    </row>
    <row r="7067" spans="1:11" x14ac:dyDescent="0.25">
      <c r="A7067" s="377"/>
      <c r="B7067" s="378"/>
      <c r="C7067" s="377"/>
      <c r="D7067" s="378" t="s">
        <v>60958</v>
      </c>
      <c r="E7067" s="378"/>
      <c r="F7067" s="379"/>
      <c r="G7067" s="380"/>
      <c r="H7067" s="380">
        <v>24.05</v>
      </c>
      <c r="I7067" s="383"/>
      <c r="J7067" s="384"/>
      <c r="K7067" s="384"/>
    </row>
    <row r="7068" spans="1:11" x14ac:dyDescent="0.25">
      <c r="I7068" s="383"/>
      <c r="J7068" s="384"/>
      <c r="K7068" s="384"/>
    </row>
    <row r="7069" spans="1:11" x14ac:dyDescent="0.25">
      <c r="I7069" s="383"/>
      <c r="J7069" s="384"/>
      <c r="K7069" s="384"/>
    </row>
    <row r="7070" spans="1:11" x14ac:dyDescent="0.25">
      <c r="A7070" s="377" t="s">
        <v>60934</v>
      </c>
      <c r="B7070" s="378" t="s">
        <v>60935</v>
      </c>
      <c r="C7070" s="377"/>
      <c r="D7070" s="378"/>
      <c r="E7070" s="378"/>
      <c r="F7070" s="379"/>
      <c r="G7070" s="380"/>
      <c r="H7070" s="380"/>
      <c r="I7070" s="383"/>
      <c r="J7070" s="384"/>
      <c r="K7070" s="384"/>
    </row>
    <row r="7071" spans="1:11" x14ac:dyDescent="0.25">
      <c r="A7071" s="377"/>
      <c r="B7071" s="378"/>
      <c r="C7071" s="377" t="s">
        <v>60938</v>
      </c>
      <c r="D7071" s="378" t="s">
        <v>60939</v>
      </c>
      <c r="E7071" s="378" t="s">
        <v>60940</v>
      </c>
      <c r="F7071" s="379" t="s">
        <v>60941</v>
      </c>
      <c r="G7071" s="380" t="s">
        <v>60942</v>
      </c>
      <c r="H7071" s="380" t="s">
        <v>60943</v>
      </c>
      <c r="I7071" s="383"/>
      <c r="J7071" s="384"/>
      <c r="K7071" s="384"/>
    </row>
    <row r="7072" spans="1:11" x14ac:dyDescent="0.25">
      <c r="A7072" s="377"/>
      <c r="B7072" s="378"/>
      <c r="C7072" s="377"/>
      <c r="D7072" s="378"/>
      <c r="E7072" s="378"/>
      <c r="F7072" s="379"/>
      <c r="G7072" s="380"/>
      <c r="H7072" s="380"/>
      <c r="I7072" s="383"/>
      <c r="J7072" s="384"/>
      <c r="K7072" s="384"/>
    </row>
    <row r="7073" spans="1:11" x14ac:dyDescent="0.25">
      <c r="A7073" s="385" t="s">
        <v>63500</v>
      </c>
      <c r="B7073" s="386" t="s">
        <v>63501</v>
      </c>
      <c r="C7073" s="385"/>
      <c r="D7073" s="386"/>
      <c r="E7073" s="386" t="s">
        <v>33681</v>
      </c>
      <c r="F7073" s="379" t="s">
        <v>60946</v>
      </c>
      <c r="G7073" s="380"/>
      <c r="H7073" s="380"/>
      <c r="I7073" s="383"/>
      <c r="J7073" s="384"/>
      <c r="K7073" s="384"/>
    </row>
    <row r="7074" spans="1:11" x14ac:dyDescent="0.25">
      <c r="A7074" s="377"/>
      <c r="B7074" s="378">
        <v>1</v>
      </c>
      <c r="C7074" s="377" t="s">
        <v>63496</v>
      </c>
      <c r="D7074" s="378" t="s">
        <v>63497</v>
      </c>
      <c r="E7074" s="378" t="s">
        <v>33681</v>
      </c>
      <c r="F7074" s="379">
        <v>5.7000000000000002E-3</v>
      </c>
      <c r="G7074" s="380">
        <v>15.75</v>
      </c>
      <c r="H7074" s="380">
        <f>+ROUND(F7074*G7074,2)</f>
        <v>0.09</v>
      </c>
      <c r="I7074" s="383" t="s">
        <v>61113</v>
      </c>
      <c r="J7074" s="384" t="s">
        <v>60965</v>
      </c>
      <c r="K7074" s="384">
        <v>4238</v>
      </c>
    </row>
    <row r="7075" spans="1:11" x14ac:dyDescent="0.25">
      <c r="A7075" s="377"/>
      <c r="B7075" s="378"/>
      <c r="C7075" s="377"/>
      <c r="D7075" s="378" t="s">
        <v>61118</v>
      </c>
      <c r="E7075" s="378"/>
      <c r="F7075" s="379"/>
      <c r="G7075" s="380"/>
      <c r="H7075" s="380">
        <f>+SUBTOTAL(9,H7074:H7074)</f>
        <v>0.09</v>
      </c>
      <c r="I7075" s="383"/>
      <c r="J7075" s="384"/>
      <c r="K7075" s="384"/>
    </row>
    <row r="7076" spans="1:11" x14ac:dyDescent="0.25">
      <c r="A7076" s="377"/>
      <c r="B7076" s="378"/>
      <c r="C7076" s="377"/>
      <c r="D7076" s="378" t="s">
        <v>60955</v>
      </c>
      <c r="E7076" s="378"/>
      <c r="F7076" s="379"/>
      <c r="G7076" s="380"/>
      <c r="H7076" s="380">
        <f>+SUBTOTAL(9,H7074:H7074)</f>
        <v>0.09</v>
      </c>
      <c r="I7076" s="383"/>
      <c r="J7076" s="384"/>
      <c r="K7076" s="384"/>
    </row>
    <row r="7077" spans="1:11" x14ac:dyDescent="0.25">
      <c r="A7077" s="377"/>
      <c r="B7077" s="378"/>
      <c r="C7077" s="377"/>
      <c r="D7077" s="378" t="s">
        <v>60956</v>
      </c>
      <c r="E7077" s="378"/>
      <c r="F7077" s="379">
        <v>24.18</v>
      </c>
      <c r="G7077" s="380"/>
      <c r="H7077" s="380">
        <f>+ROUND(H7076*F7077/100,2)</f>
        <v>0.02</v>
      </c>
      <c r="I7077" s="383"/>
      <c r="J7077" s="384"/>
      <c r="K7077" s="384"/>
    </row>
    <row r="7078" spans="1:11" x14ac:dyDescent="0.25">
      <c r="A7078" s="377"/>
      <c r="B7078" s="378"/>
      <c r="C7078" s="377"/>
      <c r="D7078" s="378" t="s">
        <v>60957</v>
      </c>
      <c r="E7078" s="378"/>
      <c r="F7078" s="379"/>
      <c r="G7078" s="380"/>
      <c r="H7078" s="380">
        <f>+H7076+H7077</f>
        <v>0.11</v>
      </c>
      <c r="I7078" s="383"/>
      <c r="J7078" s="384"/>
      <c r="K7078" s="384"/>
    </row>
    <row r="7079" spans="1:11" x14ac:dyDescent="0.25">
      <c r="A7079" s="377"/>
      <c r="B7079" s="378"/>
      <c r="C7079" s="377"/>
      <c r="D7079" s="378" t="s">
        <v>60958</v>
      </c>
      <c r="E7079" s="378"/>
      <c r="F7079" s="379"/>
      <c r="G7079" s="380"/>
      <c r="H7079" s="380">
        <v>0.11</v>
      </c>
      <c r="I7079" s="383"/>
      <c r="J7079" s="384"/>
      <c r="K7079" s="384"/>
    </row>
    <row r="7080" spans="1:11" x14ac:dyDescent="0.25">
      <c r="I7080" s="383"/>
      <c r="J7080" s="384"/>
      <c r="K7080" s="384"/>
    </row>
    <row r="7081" spans="1:11" x14ac:dyDescent="0.25">
      <c r="I7081" s="383"/>
      <c r="J7081" s="384"/>
      <c r="K7081" s="384"/>
    </row>
    <row r="7082" spans="1:11" x14ac:dyDescent="0.25">
      <c r="A7082" s="377" t="s">
        <v>60934</v>
      </c>
      <c r="B7082" s="378" t="s">
        <v>60935</v>
      </c>
      <c r="C7082" s="377"/>
      <c r="D7082" s="378"/>
      <c r="E7082" s="378"/>
      <c r="F7082" s="379"/>
      <c r="G7082" s="380"/>
      <c r="H7082" s="380"/>
      <c r="I7082" s="383"/>
      <c r="J7082" s="384"/>
      <c r="K7082" s="384"/>
    </row>
    <row r="7083" spans="1:11" x14ac:dyDescent="0.25">
      <c r="A7083" s="377"/>
      <c r="B7083" s="378"/>
      <c r="C7083" s="377" t="s">
        <v>60938</v>
      </c>
      <c r="D7083" s="378" t="s">
        <v>60939</v>
      </c>
      <c r="E7083" s="378" t="s">
        <v>60940</v>
      </c>
      <c r="F7083" s="379" t="s">
        <v>60941</v>
      </c>
      <c r="G7083" s="380" t="s">
        <v>60942</v>
      </c>
      <c r="H7083" s="380" t="s">
        <v>60943</v>
      </c>
      <c r="I7083" s="383"/>
      <c r="J7083" s="384"/>
      <c r="K7083" s="384"/>
    </row>
    <row r="7084" spans="1:11" x14ac:dyDescent="0.25">
      <c r="A7084" s="377"/>
      <c r="B7084" s="378"/>
      <c r="C7084" s="377"/>
      <c r="D7084" s="378"/>
      <c r="E7084" s="378"/>
      <c r="F7084" s="379"/>
      <c r="G7084" s="380"/>
      <c r="H7084" s="380"/>
      <c r="I7084" s="383"/>
      <c r="J7084" s="384"/>
      <c r="K7084" s="384"/>
    </row>
    <row r="7085" spans="1:11" x14ac:dyDescent="0.25">
      <c r="A7085" s="385" t="s">
        <v>63502</v>
      </c>
      <c r="B7085" s="386" t="s">
        <v>63503</v>
      </c>
      <c r="C7085" s="385"/>
      <c r="D7085" s="386"/>
      <c r="E7085" s="386" t="s">
        <v>61033</v>
      </c>
      <c r="F7085" s="379" t="s">
        <v>60946</v>
      </c>
      <c r="G7085" s="380"/>
      <c r="H7085" s="380"/>
      <c r="I7085" s="383"/>
      <c r="J7085" s="384"/>
      <c r="K7085" s="384"/>
    </row>
    <row r="7086" spans="1:11" x14ac:dyDescent="0.25">
      <c r="A7086" s="377"/>
      <c r="B7086" s="378"/>
      <c r="C7086" s="377"/>
      <c r="D7086" s="378" t="s">
        <v>60947</v>
      </c>
      <c r="E7086" s="378"/>
      <c r="F7086" s="379"/>
      <c r="G7086" s="380"/>
      <c r="H7086" s="380"/>
      <c r="I7086" s="383"/>
      <c r="J7086" s="384"/>
      <c r="K7086" s="384"/>
    </row>
    <row r="7087" spans="1:11" x14ac:dyDescent="0.25">
      <c r="A7087" s="377"/>
      <c r="B7087" s="378" t="s">
        <v>60948</v>
      </c>
      <c r="C7087" s="377" t="s">
        <v>63476</v>
      </c>
      <c r="D7087" s="378" t="s">
        <v>63477</v>
      </c>
      <c r="E7087" s="378" t="s">
        <v>33681</v>
      </c>
      <c r="F7087" s="379">
        <v>1</v>
      </c>
      <c r="G7087" s="380">
        <v>16.59</v>
      </c>
      <c r="H7087" s="380">
        <f>+ROUND(F7087*G7087,2)</f>
        <v>16.59</v>
      </c>
      <c r="I7087" s="383" t="s">
        <v>60952</v>
      </c>
      <c r="J7087" s="384" t="s">
        <v>60965</v>
      </c>
      <c r="K7087" s="384" t="s">
        <v>63476</v>
      </c>
    </row>
    <row r="7088" spans="1:11" x14ac:dyDescent="0.25">
      <c r="A7088" s="377"/>
      <c r="B7088" s="378" t="s">
        <v>60948</v>
      </c>
      <c r="C7088" s="377" t="s">
        <v>63478</v>
      </c>
      <c r="D7088" s="378" t="s">
        <v>63479</v>
      </c>
      <c r="E7088" s="378" t="s">
        <v>33681</v>
      </c>
      <c r="F7088" s="379">
        <v>1</v>
      </c>
      <c r="G7088" s="380">
        <v>2.2999999999999998</v>
      </c>
      <c r="H7088" s="380">
        <f>+ROUND(F7088*G7088,2)</f>
        <v>2.2999999999999998</v>
      </c>
      <c r="I7088" s="383" t="s">
        <v>60952</v>
      </c>
      <c r="J7088" s="384" t="s">
        <v>60965</v>
      </c>
      <c r="K7088" s="384" t="s">
        <v>63478</v>
      </c>
    </row>
    <row r="7089" spans="1:11" x14ac:dyDescent="0.25">
      <c r="A7089" s="377"/>
      <c r="B7089" s="378" t="s">
        <v>60948</v>
      </c>
      <c r="C7089" s="377" t="s">
        <v>63482</v>
      </c>
      <c r="D7089" s="378" t="s">
        <v>63483</v>
      </c>
      <c r="E7089" s="378" t="s">
        <v>33681</v>
      </c>
      <c r="F7089" s="379">
        <v>1</v>
      </c>
      <c r="G7089" s="380">
        <v>19.37</v>
      </c>
      <c r="H7089" s="380">
        <f>+ROUND(F7089*G7089,2)</f>
        <v>19.37</v>
      </c>
      <c r="I7089" s="383" t="s">
        <v>60952</v>
      </c>
      <c r="J7089" s="384" t="s">
        <v>60965</v>
      </c>
      <c r="K7089" s="384" t="s">
        <v>63482</v>
      </c>
    </row>
    <row r="7090" spans="1:11" x14ac:dyDescent="0.25">
      <c r="A7090" s="377"/>
      <c r="B7090" s="378"/>
      <c r="C7090" s="377"/>
      <c r="D7090" s="378" t="s">
        <v>60954</v>
      </c>
      <c r="E7090" s="378"/>
      <c r="F7090" s="379"/>
      <c r="G7090" s="380"/>
      <c r="H7090" s="380">
        <f>+SUBTOTAL(9,H7087:H7089)</f>
        <v>38.260000000000005</v>
      </c>
      <c r="I7090" s="383"/>
      <c r="J7090" s="384"/>
      <c r="K7090" s="384"/>
    </row>
    <row r="7091" spans="1:11" x14ac:dyDescent="0.25">
      <c r="A7091" s="377"/>
      <c r="B7091" s="378"/>
      <c r="C7091" s="377"/>
      <c r="D7091" s="378" t="s">
        <v>60955</v>
      </c>
      <c r="E7091" s="378"/>
      <c r="F7091" s="379"/>
      <c r="G7091" s="380"/>
      <c r="H7091" s="380">
        <f>+SUBTOTAL(9,H7086:H7089)</f>
        <v>38.260000000000005</v>
      </c>
      <c r="I7091" s="383"/>
      <c r="J7091" s="384"/>
      <c r="K7091" s="384"/>
    </row>
    <row r="7092" spans="1:11" x14ac:dyDescent="0.25">
      <c r="A7092" s="377"/>
      <c r="B7092" s="378"/>
      <c r="C7092" s="377"/>
      <c r="D7092" s="378" t="s">
        <v>60956</v>
      </c>
      <c r="E7092" s="378"/>
      <c r="F7092" s="379">
        <v>24.18</v>
      </c>
      <c r="G7092" s="380"/>
      <c r="H7092" s="380">
        <f>+ROUND(H7091*F7092/100,2)</f>
        <v>9.25</v>
      </c>
      <c r="I7092" s="383"/>
      <c r="J7092" s="384"/>
      <c r="K7092" s="384"/>
    </row>
    <row r="7093" spans="1:11" x14ac:dyDescent="0.25">
      <c r="A7093" s="377"/>
      <c r="B7093" s="378"/>
      <c r="C7093" s="377"/>
      <c r="D7093" s="378" t="s">
        <v>60957</v>
      </c>
      <c r="E7093" s="378"/>
      <c r="F7093" s="379"/>
      <c r="G7093" s="380"/>
      <c r="H7093" s="380">
        <f>+H7091+H7092</f>
        <v>47.510000000000005</v>
      </c>
      <c r="I7093" s="383"/>
      <c r="J7093" s="384"/>
      <c r="K7093" s="384"/>
    </row>
    <row r="7094" spans="1:11" x14ac:dyDescent="0.25">
      <c r="A7094" s="377"/>
      <c r="B7094" s="378"/>
      <c r="C7094" s="377"/>
      <c r="D7094" s="378" t="s">
        <v>60958</v>
      </c>
      <c r="E7094" s="378"/>
      <c r="F7094" s="379"/>
      <c r="G7094" s="380"/>
      <c r="H7094" s="380">
        <v>47.51</v>
      </c>
      <c r="I7094" s="383"/>
      <c r="J7094" s="384"/>
      <c r="K7094" s="384"/>
    </row>
    <row r="7095" spans="1:11" x14ac:dyDescent="0.25">
      <c r="I7095" s="383"/>
      <c r="J7095" s="384"/>
      <c r="K7095" s="384"/>
    </row>
    <row r="7096" spans="1:11" x14ac:dyDescent="0.25">
      <c r="I7096" s="383"/>
      <c r="J7096" s="384"/>
      <c r="K7096" s="384"/>
    </row>
    <row r="7097" spans="1:11" x14ac:dyDescent="0.25">
      <c r="A7097" s="377" t="s">
        <v>60934</v>
      </c>
      <c r="B7097" s="378" t="s">
        <v>60935</v>
      </c>
      <c r="C7097" s="377"/>
      <c r="D7097" s="378"/>
      <c r="E7097" s="378"/>
      <c r="F7097" s="379"/>
      <c r="G7097" s="380"/>
      <c r="H7097" s="380"/>
      <c r="I7097" s="383"/>
      <c r="J7097" s="384"/>
      <c r="K7097" s="384"/>
    </row>
    <row r="7098" spans="1:11" x14ac:dyDescent="0.25">
      <c r="A7098" s="377"/>
      <c r="B7098" s="378"/>
      <c r="C7098" s="377" t="s">
        <v>60938</v>
      </c>
      <c r="D7098" s="378" t="s">
        <v>60939</v>
      </c>
      <c r="E7098" s="378" t="s">
        <v>60940</v>
      </c>
      <c r="F7098" s="379" t="s">
        <v>60941</v>
      </c>
      <c r="G7098" s="380" t="s">
        <v>60942</v>
      </c>
      <c r="H7098" s="380" t="s">
        <v>60943</v>
      </c>
      <c r="I7098" s="383"/>
      <c r="J7098" s="384"/>
      <c r="K7098" s="384"/>
    </row>
    <row r="7099" spans="1:11" x14ac:dyDescent="0.25">
      <c r="A7099" s="377"/>
      <c r="B7099" s="378"/>
      <c r="C7099" s="377"/>
      <c r="D7099" s="378"/>
      <c r="E7099" s="378"/>
      <c r="F7099" s="379"/>
      <c r="G7099" s="380"/>
      <c r="H7099" s="380"/>
      <c r="I7099" s="383"/>
      <c r="J7099" s="384"/>
      <c r="K7099" s="384"/>
    </row>
    <row r="7100" spans="1:11" x14ac:dyDescent="0.25">
      <c r="A7100" s="385" t="s">
        <v>63504</v>
      </c>
      <c r="B7100" s="386" t="s">
        <v>63505</v>
      </c>
      <c r="C7100" s="385"/>
      <c r="D7100" s="386"/>
      <c r="E7100" s="386" t="s">
        <v>288</v>
      </c>
      <c r="F7100" s="379" t="s">
        <v>60946</v>
      </c>
      <c r="G7100" s="380"/>
      <c r="H7100" s="380"/>
      <c r="I7100" s="383"/>
      <c r="J7100" s="384"/>
      <c r="K7100" s="384"/>
    </row>
    <row r="7101" spans="1:11" x14ac:dyDescent="0.25">
      <c r="A7101" s="377"/>
      <c r="B7101" s="378">
        <v>2</v>
      </c>
      <c r="C7101" s="377" t="s">
        <v>24667</v>
      </c>
      <c r="D7101" s="378" t="s">
        <v>63506</v>
      </c>
      <c r="E7101" s="378" t="s">
        <v>288</v>
      </c>
      <c r="F7101" s="379">
        <v>1.1100000000000001</v>
      </c>
      <c r="G7101" s="380">
        <v>4.0599999999999996</v>
      </c>
      <c r="H7101" s="380">
        <f>+ROUND(F7101*G7101,2)</f>
        <v>4.51</v>
      </c>
      <c r="I7101" s="383" t="s">
        <v>60981</v>
      </c>
      <c r="J7101" s="384" t="s">
        <v>60965</v>
      </c>
      <c r="K7101" s="384">
        <v>34</v>
      </c>
    </row>
    <row r="7102" spans="1:11" x14ac:dyDescent="0.25">
      <c r="A7102" s="377"/>
      <c r="B7102" s="378"/>
      <c r="C7102" s="377"/>
      <c r="D7102" s="378" t="s">
        <v>60986</v>
      </c>
      <c r="E7102" s="378"/>
      <c r="F7102" s="379"/>
      <c r="G7102" s="380"/>
      <c r="H7102" s="380">
        <f>+SUBTOTAL(9,H7101:H7101)</f>
        <v>4.51</v>
      </c>
      <c r="I7102" s="383"/>
      <c r="J7102" s="384"/>
      <c r="K7102" s="384"/>
    </row>
    <row r="7103" spans="1:11" x14ac:dyDescent="0.25">
      <c r="A7103" s="377"/>
      <c r="B7103" s="378"/>
      <c r="C7103" s="377"/>
      <c r="D7103" s="378" t="s">
        <v>60947</v>
      </c>
      <c r="E7103" s="378"/>
      <c r="F7103" s="379"/>
      <c r="G7103" s="380"/>
      <c r="H7103" s="380"/>
      <c r="I7103" s="383"/>
      <c r="J7103" s="384"/>
      <c r="K7103" s="384"/>
    </row>
    <row r="7104" spans="1:11" x14ac:dyDescent="0.25">
      <c r="A7104" s="377"/>
      <c r="B7104" s="378" t="s">
        <v>60948</v>
      </c>
      <c r="C7104" s="377" t="s">
        <v>61280</v>
      </c>
      <c r="D7104" s="378" t="s">
        <v>61281</v>
      </c>
      <c r="E7104" s="378" t="s">
        <v>33681</v>
      </c>
      <c r="F7104" s="379">
        <v>1.8E-3</v>
      </c>
      <c r="G7104" s="380">
        <v>14.36</v>
      </c>
      <c r="H7104" s="380">
        <f>+ROUND(F7104*G7104,2)</f>
        <v>0.03</v>
      </c>
      <c r="I7104" s="383" t="s">
        <v>60952</v>
      </c>
      <c r="J7104" s="384" t="s">
        <v>60965</v>
      </c>
      <c r="K7104" s="384" t="s">
        <v>61280</v>
      </c>
    </row>
    <row r="7105" spans="1:11" x14ac:dyDescent="0.25">
      <c r="A7105" s="377"/>
      <c r="B7105" s="378" t="s">
        <v>60948</v>
      </c>
      <c r="C7105" s="377" t="s">
        <v>61282</v>
      </c>
      <c r="D7105" s="378" t="s">
        <v>61283</v>
      </c>
      <c r="E7105" s="378" t="s">
        <v>33681</v>
      </c>
      <c r="F7105" s="379">
        <v>1.2500000000000001E-2</v>
      </c>
      <c r="G7105" s="380">
        <v>18.72</v>
      </c>
      <c r="H7105" s="380">
        <f>+ROUND(F7105*G7105,2)</f>
        <v>0.23</v>
      </c>
      <c r="I7105" s="383" t="s">
        <v>60952</v>
      </c>
      <c r="J7105" s="384" t="s">
        <v>60965</v>
      </c>
      <c r="K7105" s="384" t="s">
        <v>61282</v>
      </c>
    </row>
    <row r="7106" spans="1:11" x14ac:dyDescent="0.25">
      <c r="A7106" s="377"/>
      <c r="B7106" s="378"/>
      <c r="C7106" s="377"/>
      <c r="D7106" s="378" t="s">
        <v>60954</v>
      </c>
      <c r="E7106" s="378"/>
      <c r="F7106" s="379"/>
      <c r="G7106" s="380"/>
      <c r="H7106" s="380">
        <f>+SUBTOTAL(9,H7104:H7105)</f>
        <v>0.26</v>
      </c>
      <c r="I7106" s="383"/>
      <c r="J7106" s="384"/>
      <c r="K7106" s="384"/>
    </row>
    <row r="7107" spans="1:11" x14ac:dyDescent="0.25">
      <c r="A7107" s="377"/>
      <c r="B7107" s="378"/>
      <c r="C7107" s="377"/>
      <c r="D7107" s="378" t="s">
        <v>60955</v>
      </c>
      <c r="E7107" s="378"/>
      <c r="F7107" s="379"/>
      <c r="G7107" s="380"/>
      <c r="H7107" s="380">
        <f>+SUBTOTAL(9,H7101:H7105)</f>
        <v>4.7700000000000005</v>
      </c>
      <c r="I7107" s="383"/>
      <c r="J7107" s="384"/>
      <c r="K7107" s="384"/>
    </row>
    <row r="7108" spans="1:11" x14ac:dyDescent="0.25">
      <c r="A7108" s="377"/>
      <c r="B7108" s="378"/>
      <c r="C7108" s="377"/>
      <c r="D7108" s="378" t="s">
        <v>60956</v>
      </c>
      <c r="E7108" s="378"/>
      <c r="F7108" s="379">
        <v>24.18</v>
      </c>
      <c r="G7108" s="380"/>
      <c r="H7108" s="380">
        <f>+ROUND(H7107*F7108/100,2)</f>
        <v>1.1499999999999999</v>
      </c>
      <c r="I7108" s="383"/>
      <c r="J7108" s="384"/>
      <c r="K7108" s="384"/>
    </row>
    <row r="7109" spans="1:11" x14ac:dyDescent="0.25">
      <c r="A7109" s="377"/>
      <c r="B7109" s="378"/>
      <c r="C7109" s="377"/>
      <c r="D7109" s="378" t="s">
        <v>60957</v>
      </c>
      <c r="E7109" s="378"/>
      <c r="F7109" s="379"/>
      <c r="G7109" s="380"/>
      <c r="H7109" s="380">
        <f>+H7107+H7108</f>
        <v>5.92</v>
      </c>
      <c r="I7109" s="383"/>
      <c r="J7109" s="384"/>
      <c r="K7109" s="384"/>
    </row>
    <row r="7110" spans="1:11" x14ac:dyDescent="0.25">
      <c r="A7110" s="377"/>
      <c r="B7110" s="378"/>
      <c r="C7110" s="377"/>
      <c r="D7110" s="378" t="s">
        <v>60958</v>
      </c>
      <c r="E7110" s="378"/>
      <c r="F7110" s="379"/>
      <c r="G7110" s="380"/>
      <c r="H7110" s="380">
        <v>5.92</v>
      </c>
      <c r="I7110" s="383"/>
      <c r="J7110" s="384"/>
      <c r="K7110" s="384"/>
    </row>
    <row r="7111" spans="1:11" x14ac:dyDescent="0.25">
      <c r="I7111" s="383"/>
      <c r="J7111" s="384"/>
      <c r="K7111" s="384"/>
    </row>
    <row r="7112" spans="1:11" x14ac:dyDescent="0.25">
      <c r="I7112" s="383"/>
      <c r="J7112" s="384"/>
      <c r="K7112" s="384"/>
    </row>
    <row r="7113" spans="1:11" x14ac:dyDescent="0.25">
      <c r="A7113" s="377" t="s">
        <v>60934</v>
      </c>
      <c r="B7113" s="378" t="s">
        <v>60935</v>
      </c>
      <c r="C7113" s="377"/>
      <c r="D7113" s="378"/>
      <c r="E7113" s="378"/>
      <c r="F7113" s="379"/>
      <c r="G7113" s="380"/>
      <c r="H7113" s="380"/>
      <c r="I7113" s="383"/>
      <c r="J7113" s="384"/>
      <c r="K7113" s="384"/>
    </row>
    <row r="7114" spans="1:11" x14ac:dyDescent="0.25">
      <c r="A7114" s="377"/>
      <c r="B7114" s="378"/>
      <c r="C7114" s="377" t="s">
        <v>60938</v>
      </c>
      <c r="D7114" s="378" t="s">
        <v>60939</v>
      </c>
      <c r="E7114" s="378" t="s">
        <v>60940</v>
      </c>
      <c r="F7114" s="379" t="s">
        <v>60941</v>
      </c>
      <c r="G7114" s="380" t="s">
        <v>60942</v>
      </c>
      <c r="H7114" s="380" t="s">
        <v>60943</v>
      </c>
      <c r="I7114" s="383"/>
      <c r="J7114" s="384"/>
      <c r="K7114" s="384"/>
    </row>
    <row r="7115" spans="1:11" x14ac:dyDescent="0.25">
      <c r="A7115" s="377"/>
      <c r="B7115" s="378"/>
      <c r="C7115" s="377"/>
      <c r="D7115" s="378"/>
      <c r="E7115" s="378"/>
      <c r="F7115" s="379"/>
      <c r="G7115" s="380"/>
      <c r="H7115" s="380"/>
      <c r="I7115" s="383"/>
      <c r="J7115" s="384"/>
      <c r="K7115" s="384"/>
    </row>
    <row r="7116" spans="1:11" x14ac:dyDescent="0.25">
      <c r="A7116" s="385" t="s">
        <v>63507</v>
      </c>
      <c r="B7116" s="386" t="s">
        <v>63508</v>
      </c>
      <c r="C7116" s="385"/>
      <c r="D7116" s="386"/>
      <c r="E7116" s="386" t="s">
        <v>33681</v>
      </c>
      <c r="F7116" s="379" t="s">
        <v>60946</v>
      </c>
      <c r="G7116" s="380"/>
      <c r="H7116" s="380"/>
      <c r="I7116" s="383"/>
      <c r="J7116" s="384"/>
      <c r="K7116" s="384"/>
    </row>
    <row r="7117" spans="1:11" x14ac:dyDescent="0.25">
      <c r="A7117" s="377"/>
      <c r="B7117" s="378">
        <v>1</v>
      </c>
      <c r="C7117" s="377" t="s">
        <v>63509</v>
      </c>
      <c r="D7117" s="378" t="s">
        <v>63510</v>
      </c>
      <c r="E7117" s="378" t="s">
        <v>33681</v>
      </c>
      <c r="F7117" s="379">
        <v>1</v>
      </c>
      <c r="G7117" s="380">
        <v>14.29</v>
      </c>
      <c r="H7117" s="380">
        <f>+ROUND(F7117*G7117,2)</f>
        <v>14.29</v>
      </c>
      <c r="I7117" s="383" t="s">
        <v>61113</v>
      </c>
      <c r="J7117" s="384" t="s">
        <v>60965</v>
      </c>
      <c r="K7117" s="384">
        <v>6160</v>
      </c>
    </row>
    <row r="7118" spans="1:11" x14ac:dyDescent="0.25">
      <c r="A7118" s="377"/>
      <c r="B7118" s="378"/>
      <c r="C7118" s="377"/>
      <c r="D7118" s="378" t="s">
        <v>61118</v>
      </c>
      <c r="E7118" s="378"/>
      <c r="F7118" s="379"/>
      <c r="G7118" s="380"/>
      <c r="H7118" s="380">
        <f>+SUBTOTAL(9,H7117:H7117)</f>
        <v>14.29</v>
      </c>
      <c r="I7118" s="383"/>
      <c r="J7118" s="384"/>
      <c r="K7118" s="384"/>
    </row>
    <row r="7119" spans="1:11" x14ac:dyDescent="0.25">
      <c r="A7119" s="377"/>
      <c r="B7119" s="378">
        <v>2</v>
      </c>
      <c r="C7119" s="377" t="s">
        <v>30810</v>
      </c>
      <c r="D7119" s="378" t="s">
        <v>61836</v>
      </c>
      <c r="E7119" s="378" t="s">
        <v>33681</v>
      </c>
      <c r="F7119" s="379">
        <v>1</v>
      </c>
      <c r="G7119" s="380">
        <v>1.77</v>
      </c>
      <c r="H7119" s="380">
        <f t="shared" ref="H7119:H7124" si="54">+ROUND(F7119*G7119,2)</f>
        <v>1.77</v>
      </c>
      <c r="I7119" s="383" t="s">
        <v>60981</v>
      </c>
      <c r="J7119" s="384" t="s">
        <v>60965</v>
      </c>
      <c r="K7119" s="384">
        <v>37370</v>
      </c>
    </row>
    <row r="7120" spans="1:11" x14ac:dyDescent="0.25">
      <c r="A7120" s="377"/>
      <c r="B7120" s="378">
        <v>2</v>
      </c>
      <c r="C7120" s="377" t="s">
        <v>30812</v>
      </c>
      <c r="D7120" s="378" t="s">
        <v>61837</v>
      </c>
      <c r="E7120" s="378" t="s">
        <v>33681</v>
      </c>
      <c r="F7120" s="379">
        <v>1</v>
      </c>
      <c r="G7120" s="380">
        <v>0.67</v>
      </c>
      <c r="H7120" s="380">
        <f t="shared" si="54"/>
        <v>0.67</v>
      </c>
      <c r="I7120" s="383" t="s">
        <v>60981</v>
      </c>
      <c r="J7120" s="384" t="s">
        <v>60965</v>
      </c>
      <c r="K7120" s="384">
        <v>37371</v>
      </c>
    </row>
    <row r="7121" spans="1:11" x14ac:dyDescent="0.25">
      <c r="A7121" s="377"/>
      <c r="B7121" s="378">
        <v>2</v>
      </c>
      <c r="C7121" s="377" t="s">
        <v>30814</v>
      </c>
      <c r="D7121" s="378" t="s">
        <v>61838</v>
      </c>
      <c r="E7121" s="378" t="s">
        <v>33681</v>
      </c>
      <c r="F7121" s="379">
        <v>1</v>
      </c>
      <c r="G7121" s="380">
        <v>0.35</v>
      </c>
      <c r="H7121" s="380">
        <f t="shared" si="54"/>
        <v>0.35</v>
      </c>
      <c r="I7121" s="383" t="s">
        <v>60981</v>
      </c>
      <c r="J7121" s="384" t="s">
        <v>60965</v>
      </c>
      <c r="K7121" s="384">
        <v>37372</v>
      </c>
    </row>
    <row r="7122" spans="1:11" x14ac:dyDescent="0.25">
      <c r="A7122" s="377"/>
      <c r="B7122" s="378">
        <v>2</v>
      </c>
      <c r="C7122" s="377" t="s">
        <v>30816</v>
      </c>
      <c r="D7122" s="378" t="s">
        <v>61839</v>
      </c>
      <c r="E7122" s="378" t="s">
        <v>33681</v>
      </c>
      <c r="F7122" s="379">
        <v>1</v>
      </c>
      <c r="G7122" s="380">
        <v>7.0000000000000007E-2</v>
      </c>
      <c r="H7122" s="380">
        <f t="shared" si="54"/>
        <v>7.0000000000000007E-2</v>
      </c>
      <c r="I7122" s="383" t="s">
        <v>60981</v>
      </c>
      <c r="J7122" s="384" t="s">
        <v>60965</v>
      </c>
      <c r="K7122" s="384">
        <v>37373</v>
      </c>
    </row>
    <row r="7123" spans="1:11" x14ac:dyDescent="0.25">
      <c r="A7123" s="377"/>
      <c r="B7123" s="378">
        <v>2</v>
      </c>
      <c r="C7123" s="377" t="s">
        <v>63511</v>
      </c>
      <c r="D7123" s="378" t="s">
        <v>63512</v>
      </c>
      <c r="E7123" s="378" t="s">
        <v>33681</v>
      </c>
      <c r="F7123" s="379">
        <v>1</v>
      </c>
      <c r="G7123" s="380">
        <v>0.84</v>
      </c>
      <c r="H7123" s="380">
        <f t="shared" si="54"/>
        <v>0.84</v>
      </c>
      <c r="I7123" s="383" t="s">
        <v>60981</v>
      </c>
      <c r="J7123" s="384" t="s">
        <v>60965</v>
      </c>
      <c r="K7123" s="384">
        <v>43468</v>
      </c>
    </row>
    <row r="7124" spans="1:11" x14ac:dyDescent="0.25">
      <c r="A7124" s="377"/>
      <c r="B7124" s="378">
        <v>2</v>
      </c>
      <c r="C7124" s="377" t="s">
        <v>63513</v>
      </c>
      <c r="D7124" s="378" t="s">
        <v>63514</v>
      </c>
      <c r="E7124" s="378" t="s">
        <v>33681</v>
      </c>
      <c r="F7124" s="379">
        <v>1</v>
      </c>
      <c r="G7124" s="380">
        <v>1.36</v>
      </c>
      <c r="H7124" s="380">
        <f t="shared" si="54"/>
        <v>1.36</v>
      </c>
      <c r="I7124" s="383" t="s">
        <v>60981</v>
      </c>
      <c r="J7124" s="384" t="s">
        <v>60965</v>
      </c>
      <c r="K7124" s="384">
        <v>43492</v>
      </c>
    </row>
    <row r="7125" spans="1:11" x14ac:dyDescent="0.25">
      <c r="A7125" s="377"/>
      <c r="B7125" s="378"/>
      <c r="C7125" s="377"/>
      <c r="D7125" s="378" t="s">
        <v>60986</v>
      </c>
      <c r="E7125" s="378"/>
      <c r="F7125" s="379"/>
      <c r="G7125" s="380"/>
      <c r="H7125" s="380">
        <f>+SUBTOTAL(9,H7119:H7124)</f>
        <v>5.0599999999999996</v>
      </c>
      <c r="I7125" s="383"/>
      <c r="J7125" s="384"/>
      <c r="K7125" s="384"/>
    </row>
    <row r="7126" spans="1:11" x14ac:dyDescent="0.25">
      <c r="A7126" s="377"/>
      <c r="B7126" s="378"/>
      <c r="C7126" s="377"/>
      <c r="D7126" s="378" t="s">
        <v>60947</v>
      </c>
      <c r="E7126" s="378"/>
      <c r="F7126" s="379"/>
      <c r="G7126" s="380"/>
      <c r="H7126" s="380"/>
      <c r="I7126" s="383"/>
      <c r="J7126" s="384"/>
      <c r="K7126" s="384"/>
    </row>
    <row r="7127" spans="1:11" x14ac:dyDescent="0.25">
      <c r="A7127" s="377"/>
      <c r="B7127" s="378" t="s">
        <v>60948</v>
      </c>
      <c r="C7127" s="377" t="s">
        <v>63515</v>
      </c>
      <c r="D7127" s="378" t="s">
        <v>63516</v>
      </c>
      <c r="E7127" s="378" t="s">
        <v>33681</v>
      </c>
      <c r="F7127" s="379">
        <v>1</v>
      </c>
      <c r="G7127" s="380">
        <v>0.11</v>
      </c>
      <c r="H7127" s="380">
        <f>+ROUND(F7127*G7127,2)</f>
        <v>0.11</v>
      </c>
      <c r="I7127" s="383" t="s">
        <v>60952</v>
      </c>
      <c r="J7127" s="384" t="s">
        <v>60965</v>
      </c>
      <c r="K7127" s="384" t="s">
        <v>63515</v>
      </c>
    </row>
    <row r="7128" spans="1:11" x14ac:dyDescent="0.25">
      <c r="A7128" s="377"/>
      <c r="B7128" s="378"/>
      <c r="C7128" s="377"/>
      <c r="D7128" s="378" t="s">
        <v>60954</v>
      </c>
      <c r="E7128" s="378"/>
      <c r="F7128" s="379"/>
      <c r="G7128" s="380"/>
      <c r="H7128" s="380">
        <f>+SUBTOTAL(9,H7127:H7127)</f>
        <v>0.11</v>
      </c>
      <c r="I7128" s="383"/>
      <c r="J7128" s="384"/>
      <c r="K7128" s="384"/>
    </row>
    <row r="7129" spans="1:11" x14ac:dyDescent="0.25">
      <c r="A7129" s="377"/>
      <c r="B7129" s="378"/>
      <c r="C7129" s="377"/>
      <c r="D7129" s="378" t="s">
        <v>60955</v>
      </c>
      <c r="E7129" s="378"/>
      <c r="F7129" s="379"/>
      <c r="G7129" s="380"/>
      <c r="H7129" s="380">
        <f>+SUBTOTAL(9,H7117:H7127)</f>
        <v>19.46</v>
      </c>
      <c r="I7129" s="383"/>
      <c r="J7129" s="384"/>
      <c r="K7129" s="384"/>
    </row>
    <row r="7130" spans="1:11" x14ac:dyDescent="0.25">
      <c r="A7130" s="377"/>
      <c r="B7130" s="378"/>
      <c r="C7130" s="377"/>
      <c r="D7130" s="378" t="s">
        <v>60956</v>
      </c>
      <c r="E7130" s="378"/>
      <c r="F7130" s="379">
        <v>24.18</v>
      </c>
      <c r="G7130" s="380"/>
      <c r="H7130" s="380">
        <f>+ROUND(H7129*F7130/100,2)</f>
        <v>4.71</v>
      </c>
      <c r="I7130" s="383"/>
      <c r="J7130" s="384"/>
      <c r="K7130" s="384"/>
    </row>
    <row r="7131" spans="1:11" x14ac:dyDescent="0.25">
      <c r="A7131" s="377"/>
      <c r="B7131" s="378"/>
      <c r="C7131" s="377"/>
      <c r="D7131" s="378" t="s">
        <v>60957</v>
      </c>
      <c r="E7131" s="378"/>
      <c r="F7131" s="379"/>
      <c r="G7131" s="380"/>
      <c r="H7131" s="380">
        <f>+H7129+H7130</f>
        <v>24.17</v>
      </c>
      <c r="I7131" s="383"/>
      <c r="J7131" s="384"/>
      <c r="K7131" s="384"/>
    </row>
    <row r="7132" spans="1:11" x14ac:dyDescent="0.25">
      <c r="A7132" s="377"/>
      <c r="B7132" s="378"/>
      <c r="C7132" s="377"/>
      <c r="D7132" s="378" t="s">
        <v>60958</v>
      </c>
      <c r="E7132" s="378"/>
      <c r="F7132" s="379"/>
      <c r="G7132" s="380"/>
      <c r="H7132" s="380">
        <v>24.17</v>
      </c>
      <c r="I7132" s="383"/>
      <c r="J7132" s="384"/>
      <c r="K7132" s="384"/>
    </row>
    <row r="7133" spans="1:11" x14ac:dyDescent="0.25">
      <c r="I7133" s="383"/>
      <c r="J7133" s="384"/>
      <c r="K7133" s="384"/>
    </row>
    <row r="7134" spans="1:11" x14ac:dyDescent="0.25">
      <c r="I7134" s="383"/>
      <c r="J7134" s="384"/>
      <c r="K7134" s="384"/>
    </row>
    <row r="7135" spans="1:11" x14ac:dyDescent="0.25">
      <c r="A7135" s="377" t="s">
        <v>60934</v>
      </c>
      <c r="B7135" s="378" t="s">
        <v>60935</v>
      </c>
      <c r="C7135" s="377"/>
      <c r="D7135" s="378"/>
      <c r="E7135" s="378"/>
      <c r="F7135" s="379"/>
      <c r="G7135" s="380"/>
      <c r="H7135" s="380"/>
      <c r="I7135" s="383"/>
      <c r="J7135" s="384"/>
      <c r="K7135" s="384"/>
    </row>
    <row r="7136" spans="1:11" x14ac:dyDescent="0.25">
      <c r="A7136" s="377"/>
      <c r="B7136" s="378"/>
      <c r="C7136" s="377" t="s">
        <v>60938</v>
      </c>
      <c r="D7136" s="378" t="s">
        <v>60939</v>
      </c>
      <c r="E7136" s="378" t="s">
        <v>60940</v>
      </c>
      <c r="F7136" s="379" t="s">
        <v>60941</v>
      </c>
      <c r="G7136" s="380" t="s">
        <v>60942</v>
      </c>
      <c r="H7136" s="380" t="s">
        <v>60943</v>
      </c>
      <c r="I7136" s="383"/>
      <c r="J7136" s="384"/>
      <c r="K7136" s="384"/>
    </row>
    <row r="7137" spans="1:11" x14ac:dyDescent="0.25">
      <c r="A7137" s="377"/>
      <c r="B7137" s="378"/>
      <c r="C7137" s="377"/>
      <c r="D7137" s="378"/>
      <c r="E7137" s="378"/>
      <c r="F7137" s="379"/>
      <c r="G7137" s="380"/>
      <c r="H7137" s="380"/>
      <c r="I7137" s="383"/>
      <c r="J7137" s="384"/>
      <c r="K7137" s="384"/>
    </row>
    <row r="7138" spans="1:11" x14ac:dyDescent="0.25">
      <c r="A7138" s="385" t="s">
        <v>63517</v>
      </c>
      <c r="B7138" s="386" t="s">
        <v>63518</v>
      </c>
      <c r="C7138" s="385"/>
      <c r="D7138" s="386"/>
      <c r="E7138" s="386" t="s">
        <v>33681</v>
      </c>
      <c r="F7138" s="379" t="s">
        <v>60946</v>
      </c>
      <c r="G7138" s="380"/>
      <c r="H7138" s="380"/>
      <c r="I7138" s="383"/>
      <c r="J7138" s="384"/>
      <c r="K7138" s="384"/>
    </row>
    <row r="7139" spans="1:11" x14ac:dyDescent="0.25">
      <c r="A7139" s="377"/>
      <c r="B7139" s="378">
        <v>1</v>
      </c>
      <c r="C7139" s="377" t="s">
        <v>63509</v>
      </c>
      <c r="D7139" s="378" t="s">
        <v>63510</v>
      </c>
      <c r="E7139" s="378" t="s">
        <v>33681</v>
      </c>
      <c r="F7139" s="379">
        <v>7.9000000000000008E-3</v>
      </c>
      <c r="G7139" s="380">
        <v>14.29</v>
      </c>
      <c r="H7139" s="380">
        <f>+ROUND(F7139*G7139,2)</f>
        <v>0.11</v>
      </c>
      <c r="I7139" s="383" t="s">
        <v>61113</v>
      </c>
      <c r="J7139" s="384" t="s">
        <v>60965</v>
      </c>
      <c r="K7139" s="384">
        <v>6160</v>
      </c>
    </row>
    <row r="7140" spans="1:11" x14ac:dyDescent="0.25">
      <c r="A7140" s="377"/>
      <c r="B7140" s="378"/>
      <c r="C7140" s="377"/>
      <c r="D7140" s="378" t="s">
        <v>61118</v>
      </c>
      <c r="E7140" s="378"/>
      <c r="F7140" s="379"/>
      <c r="G7140" s="380"/>
      <c r="H7140" s="380">
        <f>+SUBTOTAL(9,H7139:H7139)</f>
        <v>0.11</v>
      </c>
      <c r="I7140" s="383"/>
      <c r="J7140" s="384"/>
      <c r="K7140" s="384"/>
    </row>
    <row r="7141" spans="1:11" x14ac:dyDescent="0.25">
      <c r="A7141" s="377"/>
      <c r="B7141" s="378"/>
      <c r="C7141" s="377"/>
      <c r="D7141" s="378" t="s">
        <v>60955</v>
      </c>
      <c r="E7141" s="378"/>
      <c r="F7141" s="379"/>
      <c r="G7141" s="380"/>
      <c r="H7141" s="380">
        <f>+SUBTOTAL(9,H7139:H7139)</f>
        <v>0.11</v>
      </c>
      <c r="I7141" s="383"/>
      <c r="J7141" s="384"/>
      <c r="K7141" s="384"/>
    </row>
    <row r="7142" spans="1:11" x14ac:dyDescent="0.25">
      <c r="A7142" s="377"/>
      <c r="B7142" s="378"/>
      <c r="C7142" s="377"/>
      <c r="D7142" s="378" t="s">
        <v>60956</v>
      </c>
      <c r="E7142" s="378"/>
      <c r="F7142" s="379">
        <v>24.18</v>
      </c>
      <c r="G7142" s="380"/>
      <c r="H7142" s="380">
        <f>+ROUND(H7141*F7142/100,2)</f>
        <v>0.03</v>
      </c>
      <c r="I7142" s="383"/>
      <c r="J7142" s="384"/>
      <c r="K7142" s="384"/>
    </row>
    <row r="7143" spans="1:11" x14ac:dyDescent="0.25">
      <c r="A7143" s="377"/>
      <c r="B7143" s="378"/>
      <c r="C7143" s="377"/>
      <c r="D7143" s="378" t="s">
        <v>60957</v>
      </c>
      <c r="E7143" s="378"/>
      <c r="F7143" s="379"/>
      <c r="G7143" s="380"/>
      <c r="H7143" s="380">
        <f>+H7141+H7142</f>
        <v>0.14000000000000001</v>
      </c>
      <c r="I7143" s="383"/>
      <c r="J7143" s="384"/>
      <c r="K7143" s="384"/>
    </row>
    <row r="7144" spans="1:11" x14ac:dyDescent="0.25">
      <c r="A7144" s="377"/>
      <c r="B7144" s="378"/>
      <c r="C7144" s="377"/>
      <c r="D7144" s="378" t="s">
        <v>60958</v>
      </c>
      <c r="E7144" s="378"/>
      <c r="F7144" s="379"/>
      <c r="G7144" s="380"/>
      <c r="H7144" s="380">
        <v>0.14000000000000001</v>
      </c>
      <c r="I7144" s="383"/>
      <c r="J7144" s="384"/>
      <c r="K7144" s="384"/>
    </row>
    <row r="7145" spans="1:11" x14ac:dyDescent="0.25">
      <c r="I7145" s="383"/>
      <c r="J7145" s="384"/>
      <c r="K7145" s="384"/>
    </row>
    <row r="7146" spans="1:11" x14ac:dyDescent="0.25">
      <c r="I7146" s="383"/>
      <c r="J7146" s="384"/>
      <c r="K7146" s="384"/>
    </row>
    <row r="7147" spans="1:11" x14ac:dyDescent="0.25">
      <c r="A7147" s="377" t="s">
        <v>60934</v>
      </c>
      <c r="B7147" s="378" t="s">
        <v>60935</v>
      </c>
      <c r="C7147" s="377"/>
      <c r="D7147" s="378"/>
      <c r="E7147" s="378"/>
      <c r="F7147" s="379"/>
      <c r="G7147" s="380"/>
      <c r="H7147" s="380"/>
      <c r="I7147" s="383"/>
      <c r="J7147" s="384"/>
      <c r="K7147" s="384"/>
    </row>
    <row r="7148" spans="1:11" x14ac:dyDescent="0.25">
      <c r="A7148" s="377"/>
      <c r="B7148" s="378"/>
      <c r="C7148" s="377" t="s">
        <v>60938</v>
      </c>
      <c r="D7148" s="378" t="s">
        <v>60939</v>
      </c>
      <c r="E7148" s="378" t="s">
        <v>60940</v>
      </c>
      <c r="F7148" s="379" t="s">
        <v>60941</v>
      </c>
      <c r="G7148" s="380" t="s">
        <v>60942</v>
      </c>
      <c r="H7148" s="380" t="s">
        <v>60943</v>
      </c>
      <c r="I7148" s="383"/>
      <c r="J7148" s="384"/>
      <c r="K7148" s="384"/>
    </row>
    <row r="7149" spans="1:11" x14ac:dyDescent="0.25">
      <c r="A7149" s="377"/>
      <c r="B7149" s="378"/>
      <c r="C7149" s="377"/>
      <c r="D7149" s="378"/>
      <c r="E7149" s="378"/>
      <c r="F7149" s="379"/>
      <c r="G7149" s="380"/>
      <c r="H7149" s="380"/>
      <c r="I7149" s="383"/>
      <c r="J7149" s="384"/>
      <c r="K7149" s="384"/>
    </row>
    <row r="7150" spans="1:11" x14ac:dyDescent="0.25">
      <c r="A7150" s="385" t="s">
        <v>63519</v>
      </c>
      <c r="B7150" s="386" t="s">
        <v>63520</v>
      </c>
      <c r="C7150" s="385"/>
      <c r="D7150" s="386"/>
      <c r="E7150" s="386" t="s">
        <v>61030</v>
      </c>
      <c r="F7150" s="379" t="s">
        <v>60946</v>
      </c>
      <c r="G7150" s="380"/>
      <c r="H7150" s="380"/>
      <c r="I7150" s="383"/>
      <c r="J7150" s="384"/>
      <c r="K7150" s="384"/>
    </row>
    <row r="7151" spans="1:11" x14ac:dyDescent="0.25">
      <c r="A7151" s="377"/>
      <c r="B7151" s="378"/>
      <c r="C7151" s="377"/>
      <c r="D7151" s="378" t="s">
        <v>60947</v>
      </c>
      <c r="E7151" s="378"/>
      <c r="F7151" s="379"/>
      <c r="G7151" s="380"/>
      <c r="H7151" s="380"/>
      <c r="I7151" s="383"/>
      <c r="J7151" s="384"/>
      <c r="K7151" s="384"/>
    </row>
    <row r="7152" spans="1:11" x14ac:dyDescent="0.25">
      <c r="A7152" s="377"/>
      <c r="B7152" s="378" t="s">
        <v>60948</v>
      </c>
      <c r="C7152" s="377" t="s">
        <v>63521</v>
      </c>
      <c r="D7152" s="378" t="s">
        <v>63522</v>
      </c>
      <c r="E7152" s="378" t="s">
        <v>33681</v>
      </c>
      <c r="F7152" s="379">
        <v>1</v>
      </c>
      <c r="G7152" s="380">
        <v>3.91</v>
      </c>
      <c r="H7152" s="380">
        <f>+ROUND(F7152*G7152,2)</f>
        <v>3.91</v>
      </c>
      <c r="I7152" s="383" t="s">
        <v>60952</v>
      </c>
      <c r="J7152" s="384" t="s">
        <v>60965</v>
      </c>
      <c r="K7152" s="384" t="s">
        <v>63521</v>
      </c>
    </row>
    <row r="7153" spans="1:11" x14ac:dyDescent="0.25">
      <c r="A7153" s="377"/>
      <c r="B7153" s="378" t="s">
        <v>60948</v>
      </c>
      <c r="C7153" s="377" t="s">
        <v>63523</v>
      </c>
      <c r="D7153" s="378" t="s">
        <v>63524</v>
      </c>
      <c r="E7153" s="378" t="s">
        <v>33681</v>
      </c>
      <c r="F7153" s="379">
        <v>1</v>
      </c>
      <c r="G7153" s="380">
        <v>0.7</v>
      </c>
      <c r="H7153" s="380">
        <f>+ROUND(F7153*G7153,2)</f>
        <v>0.7</v>
      </c>
      <c r="I7153" s="383" t="s">
        <v>60952</v>
      </c>
      <c r="J7153" s="384" t="s">
        <v>60965</v>
      </c>
      <c r="K7153" s="384" t="s">
        <v>63523</v>
      </c>
    </row>
    <row r="7154" spans="1:11" x14ac:dyDescent="0.25">
      <c r="A7154" s="377"/>
      <c r="B7154" s="378" t="s">
        <v>60948</v>
      </c>
      <c r="C7154" s="377" t="s">
        <v>63525</v>
      </c>
      <c r="D7154" s="378" t="s">
        <v>63526</v>
      </c>
      <c r="E7154" s="378" t="s">
        <v>33681</v>
      </c>
      <c r="F7154" s="379">
        <v>1</v>
      </c>
      <c r="G7154" s="380">
        <v>3.49</v>
      </c>
      <c r="H7154" s="380">
        <f>+ROUND(F7154*G7154,2)</f>
        <v>3.49</v>
      </c>
      <c r="I7154" s="383" t="s">
        <v>60952</v>
      </c>
      <c r="J7154" s="384" t="s">
        <v>60965</v>
      </c>
      <c r="K7154" s="384" t="s">
        <v>63525</v>
      </c>
    </row>
    <row r="7155" spans="1:11" x14ac:dyDescent="0.25">
      <c r="A7155" s="377"/>
      <c r="B7155" s="378" t="s">
        <v>60948</v>
      </c>
      <c r="C7155" s="377" t="s">
        <v>63527</v>
      </c>
      <c r="D7155" s="378" t="s">
        <v>63528</v>
      </c>
      <c r="E7155" s="378" t="s">
        <v>33681</v>
      </c>
      <c r="F7155" s="379">
        <v>1</v>
      </c>
      <c r="G7155" s="380">
        <v>99.12</v>
      </c>
      <c r="H7155" s="380">
        <f>+ROUND(F7155*G7155,2)</f>
        <v>99.12</v>
      </c>
      <c r="I7155" s="383" t="s">
        <v>60952</v>
      </c>
      <c r="J7155" s="384" t="s">
        <v>60965</v>
      </c>
      <c r="K7155" s="384" t="s">
        <v>63527</v>
      </c>
    </row>
    <row r="7156" spans="1:11" x14ac:dyDescent="0.25">
      <c r="A7156" s="377"/>
      <c r="B7156" s="378"/>
      <c r="C7156" s="377"/>
      <c r="D7156" s="378" t="s">
        <v>60954</v>
      </c>
      <c r="E7156" s="378"/>
      <c r="F7156" s="379"/>
      <c r="G7156" s="380"/>
      <c r="H7156" s="380">
        <f>+SUBTOTAL(9,H7152:H7155)</f>
        <v>107.22</v>
      </c>
      <c r="I7156" s="383"/>
      <c r="J7156" s="384"/>
      <c r="K7156" s="384"/>
    </row>
    <row r="7157" spans="1:11" x14ac:dyDescent="0.25">
      <c r="A7157" s="377"/>
      <c r="B7157" s="378"/>
      <c r="C7157" s="377"/>
      <c r="D7157" s="378" t="s">
        <v>60955</v>
      </c>
      <c r="E7157" s="378"/>
      <c r="F7157" s="379"/>
      <c r="G7157" s="380"/>
      <c r="H7157" s="380">
        <f>+SUBTOTAL(9,H7151:H7155)</f>
        <v>107.22</v>
      </c>
      <c r="I7157" s="383"/>
      <c r="J7157" s="384"/>
      <c r="K7157" s="384"/>
    </row>
    <row r="7158" spans="1:11" x14ac:dyDescent="0.25">
      <c r="A7158" s="377"/>
      <c r="B7158" s="378"/>
      <c r="C7158" s="377"/>
      <c r="D7158" s="378" t="s">
        <v>60956</v>
      </c>
      <c r="E7158" s="378"/>
      <c r="F7158" s="379">
        <v>24.18</v>
      </c>
      <c r="G7158" s="380"/>
      <c r="H7158" s="380">
        <f>+ROUND(H7157*F7158/100,2)</f>
        <v>25.93</v>
      </c>
      <c r="I7158" s="383"/>
      <c r="J7158" s="384"/>
      <c r="K7158" s="384"/>
    </row>
    <row r="7159" spans="1:11" x14ac:dyDescent="0.25">
      <c r="A7159" s="377"/>
      <c r="B7159" s="378"/>
      <c r="C7159" s="377"/>
      <c r="D7159" s="378" t="s">
        <v>60957</v>
      </c>
      <c r="E7159" s="378"/>
      <c r="F7159" s="379"/>
      <c r="G7159" s="380"/>
      <c r="H7159" s="380">
        <f>+H7157+H7158</f>
        <v>133.15</v>
      </c>
      <c r="I7159" s="383"/>
      <c r="J7159" s="384"/>
      <c r="K7159" s="384"/>
    </row>
    <row r="7160" spans="1:11" x14ac:dyDescent="0.25">
      <c r="A7160" s="377"/>
      <c r="B7160" s="378"/>
      <c r="C7160" s="377"/>
      <c r="D7160" s="378" t="s">
        <v>60958</v>
      </c>
      <c r="E7160" s="378"/>
      <c r="F7160" s="379"/>
      <c r="G7160" s="380"/>
      <c r="H7160" s="380">
        <v>133.15</v>
      </c>
      <c r="I7160" s="383"/>
      <c r="J7160" s="384"/>
      <c r="K7160" s="384"/>
    </row>
    <row r="7161" spans="1:11" x14ac:dyDescent="0.25">
      <c r="I7161" s="383"/>
      <c r="J7161" s="384"/>
      <c r="K7161" s="384"/>
    </row>
    <row r="7162" spans="1:11" x14ac:dyDescent="0.25">
      <c r="I7162" s="383"/>
      <c r="J7162" s="384"/>
      <c r="K7162" s="384"/>
    </row>
    <row r="7163" spans="1:11" x14ac:dyDescent="0.25">
      <c r="A7163" s="377" t="s">
        <v>60934</v>
      </c>
      <c r="B7163" s="378" t="s">
        <v>60935</v>
      </c>
      <c r="C7163" s="377"/>
      <c r="D7163" s="378"/>
      <c r="E7163" s="378"/>
      <c r="F7163" s="379"/>
      <c r="G7163" s="380"/>
      <c r="H7163" s="380"/>
      <c r="I7163" s="383"/>
      <c r="J7163" s="384"/>
      <c r="K7163" s="384"/>
    </row>
    <row r="7164" spans="1:11" x14ac:dyDescent="0.25">
      <c r="A7164" s="377"/>
      <c r="B7164" s="378"/>
      <c r="C7164" s="377" t="s">
        <v>60938</v>
      </c>
      <c r="D7164" s="378" t="s">
        <v>60939</v>
      </c>
      <c r="E7164" s="378" t="s">
        <v>60940</v>
      </c>
      <c r="F7164" s="379" t="s">
        <v>60941</v>
      </c>
      <c r="G7164" s="380" t="s">
        <v>60942</v>
      </c>
      <c r="H7164" s="380" t="s">
        <v>60943</v>
      </c>
      <c r="I7164" s="383"/>
      <c r="J7164" s="384"/>
      <c r="K7164" s="384"/>
    </row>
    <row r="7165" spans="1:11" x14ac:dyDescent="0.25">
      <c r="A7165" s="377"/>
      <c r="B7165" s="378"/>
      <c r="C7165" s="377"/>
      <c r="D7165" s="378"/>
      <c r="E7165" s="378"/>
      <c r="F7165" s="379"/>
      <c r="G7165" s="380"/>
      <c r="H7165" s="380"/>
      <c r="I7165" s="383"/>
      <c r="J7165" s="384"/>
      <c r="K7165" s="384"/>
    </row>
    <row r="7166" spans="1:11" x14ac:dyDescent="0.25">
      <c r="A7166" s="385" t="s">
        <v>63529</v>
      </c>
      <c r="B7166" s="386" t="s">
        <v>63530</v>
      </c>
      <c r="C7166" s="385"/>
      <c r="D7166" s="386"/>
      <c r="E7166" s="386" t="s">
        <v>33681</v>
      </c>
      <c r="F7166" s="379" t="s">
        <v>60946</v>
      </c>
      <c r="G7166" s="380"/>
      <c r="H7166" s="380"/>
      <c r="I7166" s="383"/>
      <c r="J7166" s="384"/>
      <c r="K7166" s="384"/>
    </row>
    <row r="7167" spans="1:11" x14ac:dyDescent="0.25">
      <c r="A7167" s="377"/>
      <c r="B7167" s="378">
        <v>3</v>
      </c>
      <c r="C7167" s="377" t="s">
        <v>63531</v>
      </c>
      <c r="D7167" s="378" t="s">
        <v>63532</v>
      </c>
      <c r="E7167" s="378" t="s">
        <v>284</v>
      </c>
      <c r="F7167" s="379">
        <v>4.0000000000000003E-5</v>
      </c>
      <c r="G7167" s="380">
        <v>97750.86</v>
      </c>
      <c r="H7167" s="380">
        <f>+ROUND(F7167*G7167,2)</f>
        <v>3.91</v>
      </c>
      <c r="I7167" s="383" t="s">
        <v>61092</v>
      </c>
      <c r="J7167" s="384" t="s">
        <v>60965</v>
      </c>
      <c r="K7167" s="384">
        <v>36501</v>
      </c>
    </row>
    <row r="7168" spans="1:11" x14ac:dyDescent="0.25">
      <c r="A7168" s="377"/>
      <c r="B7168" s="378"/>
      <c r="C7168" s="377"/>
      <c r="D7168" s="378" t="s">
        <v>61094</v>
      </c>
      <c r="E7168" s="378"/>
      <c r="F7168" s="379"/>
      <c r="G7168" s="380"/>
      <c r="H7168" s="380">
        <f>+SUBTOTAL(9,H7167:H7167)</f>
        <v>3.91</v>
      </c>
      <c r="I7168" s="383"/>
      <c r="J7168" s="384"/>
      <c r="K7168" s="384"/>
    </row>
    <row r="7169" spans="1:11" x14ac:dyDescent="0.25">
      <c r="A7169" s="377"/>
      <c r="B7169" s="378"/>
      <c r="C7169" s="377"/>
      <c r="D7169" s="378" t="s">
        <v>60955</v>
      </c>
      <c r="E7169" s="378"/>
      <c r="F7169" s="379"/>
      <c r="G7169" s="380"/>
      <c r="H7169" s="380">
        <f>+SUBTOTAL(9,H7167:H7167)</f>
        <v>3.91</v>
      </c>
      <c r="I7169" s="383"/>
      <c r="J7169" s="384"/>
      <c r="K7169" s="384"/>
    </row>
    <row r="7170" spans="1:11" x14ac:dyDescent="0.25">
      <c r="A7170" s="377"/>
      <c r="B7170" s="378"/>
      <c r="C7170" s="377"/>
      <c r="D7170" s="378" t="s">
        <v>60956</v>
      </c>
      <c r="E7170" s="378"/>
      <c r="F7170" s="379">
        <v>24.18</v>
      </c>
      <c r="G7170" s="380"/>
      <c r="H7170" s="380">
        <f>+ROUND(H7169*F7170/100,2)</f>
        <v>0.95</v>
      </c>
      <c r="I7170" s="383"/>
      <c r="J7170" s="384"/>
      <c r="K7170" s="384"/>
    </row>
    <row r="7171" spans="1:11" x14ac:dyDescent="0.25">
      <c r="A7171" s="377"/>
      <c r="B7171" s="378"/>
      <c r="C7171" s="377"/>
      <c r="D7171" s="378" t="s">
        <v>60957</v>
      </c>
      <c r="E7171" s="378"/>
      <c r="F7171" s="379"/>
      <c r="G7171" s="380"/>
      <c r="H7171" s="380">
        <f>+H7169+H7170</f>
        <v>4.8600000000000003</v>
      </c>
      <c r="I7171" s="383"/>
      <c r="J7171" s="384"/>
      <c r="K7171" s="384"/>
    </row>
    <row r="7172" spans="1:11" x14ac:dyDescent="0.25">
      <c r="A7172" s="377"/>
      <c r="B7172" s="378"/>
      <c r="C7172" s="377"/>
      <c r="D7172" s="378" t="s">
        <v>60958</v>
      </c>
      <c r="E7172" s="378"/>
      <c r="F7172" s="379"/>
      <c r="G7172" s="380"/>
      <c r="H7172" s="380">
        <v>4.8600000000000003</v>
      </c>
      <c r="I7172" s="383"/>
      <c r="J7172" s="384"/>
      <c r="K7172" s="384"/>
    </row>
    <row r="7173" spans="1:11" x14ac:dyDescent="0.25">
      <c r="I7173" s="383"/>
      <c r="J7173" s="384"/>
      <c r="K7173" s="384"/>
    </row>
    <row r="7174" spans="1:11" x14ac:dyDescent="0.25">
      <c r="I7174" s="383"/>
      <c r="J7174" s="384"/>
      <c r="K7174" s="384"/>
    </row>
    <row r="7175" spans="1:11" x14ac:dyDescent="0.25">
      <c r="A7175" s="377" t="s">
        <v>60934</v>
      </c>
      <c r="B7175" s="378" t="s">
        <v>60935</v>
      </c>
      <c r="C7175" s="377"/>
      <c r="D7175" s="378"/>
      <c r="E7175" s="378"/>
      <c r="F7175" s="379"/>
      <c r="G7175" s="380"/>
      <c r="H7175" s="380"/>
      <c r="I7175" s="383"/>
      <c r="J7175" s="384"/>
      <c r="K7175" s="384"/>
    </row>
    <row r="7176" spans="1:11" x14ac:dyDescent="0.25">
      <c r="A7176" s="377"/>
      <c r="B7176" s="378"/>
      <c r="C7176" s="377" t="s">
        <v>60938</v>
      </c>
      <c r="D7176" s="378" t="s">
        <v>60939</v>
      </c>
      <c r="E7176" s="378" t="s">
        <v>60940</v>
      </c>
      <c r="F7176" s="379" t="s">
        <v>60941</v>
      </c>
      <c r="G7176" s="380" t="s">
        <v>60942</v>
      </c>
      <c r="H7176" s="380" t="s">
        <v>60943</v>
      </c>
      <c r="I7176" s="383"/>
      <c r="J7176" s="384"/>
      <c r="K7176" s="384"/>
    </row>
    <row r="7177" spans="1:11" x14ac:dyDescent="0.25">
      <c r="A7177" s="377"/>
      <c r="B7177" s="378"/>
      <c r="C7177" s="377"/>
      <c r="D7177" s="378"/>
      <c r="E7177" s="378"/>
      <c r="F7177" s="379"/>
      <c r="G7177" s="380"/>
      <c r="H7177" s="380"/>
      <c r="I7177" s="383"/>
      <c r="J7177" s="384"/>
      <c r="K7177" s="384"/>
    </row>
    <row r="7178" spans="1:11" x14ac:dyDescent="0.25">
      <c r="A7178" s="385" t="s">
        <v>63533</v>
      </c>
      <c r="B7178" s="386" t="s">
        <v>63534</v>
      </c>
      <c r="C7178" s="385"/>
      <c r="D7178" s="386"/>
      <c r="E7178" s="386" t="s">
        <v>33681</v>
      </c>
      <c r="F7178" s="379" t="s">
        <v>60946</v>
      </c>
      <c r="G7178" s="380"/>
      <c r="H7178" s="380"/>
      <c r="I7178" s="383"/>
      <c r="J7178" s="384"/>
      <c r="K7178" s="384"/>
    </row>
    <row r="7179" spans="1:11" x14ac:dyDescent="0.25">
      <c r="A7179" s="377"/>
      <c r="B7179" s="378">
        <v>3</v>
      </c>
      <c r="C7179" s="377" t="s">
        <v>63531</v>
      </c>
      <c r="D7179" s="378" t="s">
        <v>63532</v>
      </c>
      <c r="E7179" s="378" t="s">
        <v>284</v>
      </c>
      <c r="F7179" s="379">
        <v>7.1999999999999997E-6</v>
      </c>
      <c r="G7179" s="380">
        <v>97750.86</v>
      </c>
      <c r="H7179" s="380">
        <f>+ROUND(F7179*G7179,2)</f>
        <v>0.7</v>
      </c>
      <c r="I7179" s="383" t="s">
        <v>61092</v>
      </c>
      <c r="J7179" s="384" t="s">
        <v>60965</v>
      </c>
      <c r="K7179" s="384">
        <v>36501</v>
      </c>
    </row>
    <row r="7180" spans="1:11" x14ac:dyDescent="0.25">
      <c r="A7180" s="377"/>
      <c r="B7180" s="378"/>
      <c r="C7180" s="377"/>
      <c r="D7180" s="378" t="s">
        <v>61094</v>
      </c>
      <c r="E7180" s="378"/>
      <c r="F7180" s="379"/>
      <c r="G7180" s="380"/>
      <c r="H7180" s="380">
        <f>+SUBTOTAL(9,H7179:H7179)</f>
        <v>0.7</v>
      </c>
      <c r="I7180" s="383"/>
      <c r="J7180" s="384"/>
      <c r="K7180" s="384"/>
    </row>
    <row r="7181" spans="1:11" x14ac:dyDescent="0.25">
      <c r="A7181" s="377"/>
      <c r="B7181" s="378"/>
      <c r="C7181" s="377"/>
      <c r="D7181" s="378" t="s">
        <v>60955</v>
      </c>
      <c r="E7181" s="378"/>
      <c r="F7181" s="379"/>
      <c r="G7181" s="380"/>
      <c r="H7181" s="380">
        <f>+SUBTOTAL(9,H7179:H7179)</f>
        <v>0.7</v>
      </c>
      <c r="I7181" s="383"/>
      <c r="J7181" s="384"/>
      <c r="K7181" s="384"/>
    </row>
    <row r="7182" spans="1:11" x14ac:dyDescent="0.25">
      <c r="A7182" s="377"/>
      <c r="B7182" s="378"/>
      <c r="C7182" s="377"/>
      <c r="D7182" s="378" t="s">
        <v>60956</v>
      </c>
      <c r="E7182" s="378"/>
      <c r="F7182" s="379">
        <v>24.18</v>
      </c>
      <c r="G7182" s="380"/>
      <c r="H7182" s="380">
        <f>+ROUND(H7181*F7182/100,2)</f>
        <v>0.17</v>
      </c>
      <c r="I7182" s="383"/>
      <c r="J7182" s="384"/>
      <c r="K7182" s="384"/>
    </row>
    <row r="7183" spans="1:11" x14ac:dyDescent="0.25">
      <c r="A7183" s="377"/>
      <c r="B7183" s="378"/>
      <c r="C7183" s="377"/>
      <c r="D7183" s="378" t="s">
        <v>60957</v>
      </c>
      <c r="E7183" s="378"/>
      <c r="F7183" s="379"/>
      <c r="G7183" s="380"/>
      <c r="H7183" s="380">
        <f>+H7181+H7182</f>
        <v>0.87</v>
      </c>
      <c r="I7183" s="383"/>
      <c r="J7183" s="384"/>
      <c r="K7183" s="384"/>
    </row>
    <row r="7184" spans="1:11" x14ac:dyDescent="0.25">
      <c r="A7184" s="377"/>
      <c r="B7184" s="378"/>
      <c r="C7184" s="377"/>
      <c r="D7184" s="378" t="s">
        <v>60958</v>
      </c>
      <c r="E7184" s="378"/>
      <c r="F7184" s="379"/>
      <c r="G7184" s="380"/>
      <c r="H7184" s="380">
        <v>0.87</v>
      </c>
      <c r="I7184" s="383"/>
      <c r="J7184" s="384"/>
      <c r="K7184" s="384"/>
    </row>
    <row r="7185" spans="1:11" x14ac:dyDescent="0.25">
      <c r="I7185" s="383"/>
      <c r="J7185" s="384"/>
      <c r="K7185" s="384"/>
    </row>
    <row r="7186" spans="1:11" x14ac:dyDescent="0.25">
      <c r="I7186" s="383"/>
      <c r="J7186" s="384"/>
      <c r="K7186" s="384"/>
    </row>
    <row r="7187" spans="1:11" x14ac:dyDescent="0.25">
      <c r="A7187" s="377" t="s">
        <v>60934</v>
      </c>
      <c r="B7187" s="378" t="s">
        <v>60935</v>
      </c>
      <c r="C7187" s="377"/>
      <c r="D7187" s="378"/>
      <c r="E7187" s="378"/>
      <c r="F7187" s="379"/>
      <c r="G7187" s="380"/>
      <c r="H7187" s="380"/>
      <c r="I7187" s="383"/>
      <c r="J7187" s="384"/>
      <c r="K7187" s="384"/>
    </row>
    <row r="7188" spans="1:11" x14ac:dyDescent="0.25">
      <c r="A7188" s="377"/>
      <c r="B7188" s="378"/>
      <c r="C7188" s="377" t="s">
        <v>60938</v>
      </c>
      <c r="D7188" s="378" t="s">
        <v>60939</v>
      </c>
      <c r="E7188" s="378" t="s">
        <v>60940</v>
      </c>
      <c r="F7188" s="379" t="s">
        <v>60941</v>
      </c>
      <c r="G7188" s="380" t="s">
        <v>60942</v>
      </c>
      <c r="H7188" s="380" t="s">
        <v>60943</v>
      </c>
      <c r="I7188" s="383"/>
      <c r="J7188" s="384"/>
      <c r="K7188" s="384"/>
    </row>
    <row r="7189" spans="1:11" x14ac:dyDescent="0.25">
      <c r="A7189" s="377"/>
      <c r="B7189" s="378"/>
      <c r="C7189" s="377"/>
      <c r="D7189" s="378"/>
      <c r="E7189" s="378"/>
      <c r="F7189" s="379"/>
      <c r="G7189" s="380"/>
      <c r="H7189" s="380"/>
      <c r="I7189" s="383"/>
      <c r="J7189" s="384"/>
      <c r="K7189" s="384"/>
    </row>
    <row r="7190" spans="1:11" x14ac:dyDescent="0.25">
      <c r="A7190" s="385" t="s">
        <v>63535</v>
      </c>
      <c r="B7190" s="386" t="s">
        <v>63536</v>
      </c>
      <c r="C7190" s="385"/>
      <c r="D7190" s="386"/>
      <c r="E7190" s="386" t="s">
        <v>33681</v>
      </c>
      <c r="F7190" s="379" t="s">
        <v>60946</v>
      </c>
      <c r="G7190" s="380"/>
      <c r="H7190" s="380"/>
      <c r="I7190" s="383"/>
      <c r="J7190" s="384"/>
      <c r="K7190" s="384"/>
    </row>
    <row r="7191" spans="1:11" x14ac:dyDescent="0.25">
      <c r="A7191" s="377"/>
      <c r="B7191" s="378">
        <v>3</v>
      </c>
      <c r="C7191" s="377" t="s">
        <v>63531</v>
      </c>
      <c r="D7191" s="378" t="s">
        <v>63532</v>
      </c>
      <c r="E7191" s="378" t="s">
        <v>284</v>
      </c>
      <c r="F7191" s="379">
        <v>3.57E-5</v>
      </c>
      <c r="G7191" s="380">
        <v>97750.86</v>
      </c>
      <c r="H7191" s="380">
        <f>+ROUND(F7191*G7191,2)</f>
        <v>3.49</v>
      </c>
      <c r="I7191" s="383" t="s">
        <v>61092</v>
      </c>
      <c r="J7191" s="384" t="s">
        <v>60965</v>
      </c>
      <c r="K7191" s="384">
        <v>36501</v>
      </c>
    </row>
    <row r="7192" spans="1:11" x14ac:dyDescent="0.25">
      <c r="A7192" s="377"/>
      <c r="B7192" s="378"/>
      <c r="C7192" s="377"/>
      <c r="D7192" s="378" t="s">
        <v>61094</v>
      </c>
      <c r="E7192" s="378"/>
      <c r="F7192" s="379"/>
      <c r="G7192" s="380"/>
      <c r="H7192" s="380">
        <f>+SUBTOTAL(9,H7191:H7191)</f>
        <v>3.49</v>
      </c>
      <c r="I7192" s="383"/>
      <c r="J7192" s="384"/>
      <c r="K7192" s="384"/>
    </row>
    <row r="7193" spans="1:11" x14ac:dyDescent="0.25">
      <c r="A7193" s="377"/>
      <c r="B7193" s="378"/>
      <c r="C7193" s="377"/>
      <c r="D7193" s="378" t="s">
        <v>60955</v>
      </c>
      <c r="E7193" s="378"/>
      <c r="F7193" s="379"/>
      <c r="G7193" s="380"/>
      <c r="H7193" s="380">
        <f>+SUBTOTAL(9,H7191:H7191)</f>
        <v>3.49</v>
      </c>
      <c r="I7193" s="383"/>
      <c r="J7193" s="384"/>
      <c r="K7193" s="384"/>
    </row>
    <row r="7194" spans="1:11" x14ac:dyDescent="0.25">
      <c r="A7194" s="377"/>
      <c r="B7194" s="378"/>
      <c r="C7194" s="377"/>
      <c r="D7194" s="378" t="s">
        <v>60956</v>
      </c>
      <c r="E7194" s="378"/>
      <c r="F7194" s="379">
        <v>24.18</v>
      </c>
      <c r="G7194" s="380"/>
      <c r="H7194" s="380">
        <f>+ROUND(H7193*F7194/100,2)</f>
        <v>0.84</v>
      </c>
      <c r="I7194" s="383"/>
      <c r="J7194" s="384"/>
      <c r="K7194" s="384"/>
    </row>
    <row r="7195" spans="1:11" x14ac:dyDescent="0.25">
      <c r="A7195" s="377"/>
      <c r="B7195" s="378"/>
      <c r="C7195" s="377"/>
      <c r="D7195" s="378" t="s">
        <v>60957</v>
      </c>
      <c r="E7195" s="378"/>
      <c r="F7195" s="379"/>
      <c r="G7195" s="380"/>
      <c r="H7195" s="380">
        <f>+H7193+H7194</f>
        <v>4.33</v>
      </c>
      <c r="I7195" s="383"/>
      <c r="J7195" s="384"/>
      <c r="K7195" s="384"/>
    </row>
    <row r="7196" spans="1:11" x14ac:dyDescent="0.25">
      <c r="A7196" s="377"/>
      <c r="B7196" s="378"/>
      <c r="C7196" s="377"/>
      <c r="D7196" s="378" t="s">
        <v>60958</v>
      </c>
      <c r="E7196" s="378"/>
      <c r="F7196" s="379"/>
      <c r="G7196" s="380"/>
      <c r="H7196" s="380">
        <v>4.33</v>
      </c>
      <c r="I7196" s="383"/>
      <c r="J7196" s="384"/>
      <c r="K7196" s="384"/>
    </row>
    <row r="7197" spans="1:11" x14ac:dyDescent="0.25">
      <c r="I7197" s="383"/>
      <c r="J7197" s="384"/>
      <c r="K7197" s="384"/>
    </row>
    <row r="7198" spans="1:11" x14ac:dyDescent="0.25">
      <c r="I7198" s="383"/>
      <c r="J7198" s="384"/>
      <c r="K7198" s="384"/>
    </row>
    <row r="7199" spans="1:11" x14ac:dyDescent="0.25">
      <c r="A7199" s="377" t="s">
        <v>60934</v>
      </c>
      <c r="B7199" s="378" t="s">
        <v>60935</v>
      </c>
      <c r="C7199" s="377"/>
      <c r="D7199" s="378"/>
      <c r="E7199" s="378"/>
      <c r="F7199" s="379"/>
      <c r="G7199" s="380"/>
      <c r="H7199" s="380"/>
      <c r="I7199" s="383"/>
      <c r="J7199" s="384"/>
      <c r="K7199" s="384"/>
    </row>
    <row r="7200" spans="1:11" x14ac:dyDescent="0.25">
      <c r="A7200" s="377"/>
      <c r="B7200" s="378"/>
      <c r="C7200" s="377" t="s">
        <v>60938</v>
      </c>
      <c r="D7200" s="378" t="s">
        <v>60939</v>
      </c>
      <c r="E7200" s="378" t="s">
        <v>60940</v>
      </c>
      <c r="F7200" s="379" t="s">
        <v>60941</v>
      </c>
      <c r="G7200" s="380" t="s">
        <v>60942</v>
      </c>
      <c r="H7200" s="380" t="s">
        <v>60943</v>
      </c>
      <c r="I7200" s="383"/>
      <c r="J7200" s="384"/>
      <c r="K7200" s="384"/>
    </row>
    <row r="7201" spans="1:11" x14ac:dyDescent="0.25">
      <c r="A7201" s="377"/>
      <c r="B7201" s="378"/>
      <c r="C7201" s="377"/>
      <c r="D7201" s="378"/>
      <c r="E7201" s="378"/>
      <c r="F7201" s="379"/>
      <c r="G7201" s="380"/>
      <c r="H7201" s="380"/>
      <c r="I7201" s="383"/>
      <c r="J7201" s="384"/>
      <c r="K7201" s="384"/>
    </row>
    <row r="7202" spans="1:11" x14ac:dyDescent="0.25">
      <c r="A7202" s="385" t="s">
        <v>63537</v>
      </c>
      <c r="B7202" s="386" t="s">
        <v>63538</v>
      </c>
      <c r="C7202" s="385"/>
      <c r="D7202" s="386"/>
      <c r="E7202" s="386" t="s">
        <v>33681</v>
      </c>
      <c r="F7202" s="379" t="s">
        <v>60946</v>
      </c>
      <c r="G7202" s="380"/>
      <c r="H7202" s="380"/>
      <c r="I7202" s="383"/>
      <c r="J7202" s="384"/>
      <c r="K7202" s="384"/>
    </row>
    <row r="7203" spans="1:11" x14ac:dyDescent="0.25">
      <c r="A7203" s="377"/>
      <c r="B7203" s="378">
        <v>2</v>
      </c>
      <c r="C7203" s="377" t="s">
        <v>27114</v>
      </c>
      <c r="D7203" s="378" t="s">
        <v>62528</v>
      </c>
      <c r="E7203" s="378" t="s">
        <v>33591</v>
      </c>
      <c r="F7203" s="379">
        <v>26.79</v>
      </c>
      <c r="G7203" s="380">
        <v>3.7</v>
      </c>
      <c r="H7203" s="380">
        <f>+ROUND(F7203*G7203,2)</f>
        <v>99.12</v>
      </c>
      <c r="I7203" s="383" t="s">
        <v>60981</v>
      </c>
      <c r="J7203" s="384" t="s">
        <v>60965</v>
      </c>
      <c r="K7203" s="384">
        <v>4221</v>
      </c>
    </row>
    <row r="7204" spans="1:11" x14ac:dyDescent="0.25">
      <c r="A7204" s="377"/>
      <c r="B7204" s="378"/>
      <c r="C7204" s="377"/>
      <c r="D7204" s="378" t="s">
        <v>60986</v>
      </c>
      <c r="E7204" s="378"/>
      <c r="F7204" s="379"/>
      <c r="G7204" s="380"/>
      <c r="H7204" s="380">
        <f>+SUBTOTAL(9,H7203:H7203)</f>
        <v>99.12</v>
      </c>
      <c r="I7204" s="383"/>
      <c r="J7204" s="384"/>
      <c r="K7204" s="384"/>
    </row>
    <row r="7205" spans="1:11" x14ac:dyDescent="0.25">
      <c r="A7205" s="377"/>
      <c r="B7205" s="378"/>
      <c r="C7205" s="377"/>
      <c r="D7205" s="378" t="s">
        <v>60955</v>
      </c>
      <c r="E7205" s="378"/>
      <c r="F7205" s="379"/>
      <c r="G7205" s="380"/>
      <c r="H7205" s="380">
        <f>+SUBTOTAL(9,H7203:H7203)</f>
        <v>99.12</v>
      </c>
      <c r="I7205" s="383"/>
      <c r="J7205" s="384"/>
      <c r="K7205" s="384"/>
    </row>
    <row r="7206" spans="1:11" x14ac:dyDescent="0.25">
      <c r="A7206" s="377"/>
      <c r="B7206" s="378"/>
      <c r="C7206" s="377"/>
      <c r="D7206" s="378" t="s">
        <v>60956</v>
      </c>
      <c r="E7206" s="378"/>
      <c r="F7206" s="379">
        <v>24.18</v>
      </c>
      <c r="G7206" s="380"/>
      <c r="H7206" s="380">
        <f>+ROUND(H7205*F7206/100,2)</f>
        <v>23.97</v>
      </c>
      <c r="I7206" s="383"/>
      <c r="J7206" s="384"/>
      <c r="K7206" s="384"/>
    </row>
    <row r="7207" spans="1:11" x14ac:dyDescent="0.25">
      <c r="A7207" s="377"/>
      <c r="B7207" s="378"/>
      <c r="C7207" s="377"/>
      <c r="D7207" s="378" t="s">
        <v>60957</v>
      </c>
      <c r="E7207" s="378"/>
      <c r="F7207" s="379"/>
      <c r="G7207" s="380"/>
      <c r="H7207" s="380">
        <f>+H7205+H7206</f>
        <v>123.09</v>
      </c>
      <c r="I7207" s="383"/>
      <c r="J7207" s="384"/>
      <c r="K7207" s="384"/>
    </row>
    <row r="7208" spans="1:11" x14ac:dyDescent="0.25">
      <c r="A7208" s="377"/>
      <c r="B7208" s="378"/>
      <c r="C7208" s="377"/>
      <c r="D7208" s="378" t="s">
        <v>60958</v>
      </c>
      <c r="E7208" s="378"/>
      <c r="F7208" s="379"/>
      <c r="G7208" s="380"/>
      <c r="H7208" s="380">
        <v>123.09</v>
      </c>
      <c r="I7208" s="383"/>
      <c r="J7208" s="384"/>
      <c r="K7208" s="384"/>
    </row>
    <row r="7209" spans="1:11" x14ac:dyDescent="0.25">
      <c r="I7209" s="383"/>
      <c r="J7209" s="384"/>
      <c r="K7209" s="384"/>
    </row>
    <row r="7210" spans="1:11" x14ac:dyDescent="0.25">
      <c r="I7210" s="383"/>
      <c r="J7210" s="384"/>
      <c r="K7210" s="384"/>
    </row>
    <row r="7211" spans="1:11" x14ac:dyDescent="0.25">
      <c r="A7211" s="377" t="s">
        <v>60934</v>
      </c>
      <c r="B7211" s="378" t="s">
        <v>60935</v>
      </c>
      <c r="C7211" s="377"/>
      <c r="D7211" s="378"/>
      <c r="E7211" s="378"/>
      <c r="F7211" s="379"/>
      <c r="G7211" s="380"/>
      <c r="H7211" s="380"/>
      <c r="I7211" s="383"/>
      <c r="J7211" s="384"/>
      <c r="K7211" s="384"/>
    </row>
    <row r="7212" spans="1:11" x14ac:dyDescent="0.25">
      <c r="A7212" s="377"/>
      <c r="B7212" s="378"/>
      <c r="C7212" s="377" t="s">
        <v>60938</v>
      </c>
      <c r="D7212" s="378" t="s">
        <v>60939</v>
      </c>
      <c r="E7212" s="378" t="s">
        <v>60940</v>
      </c>
      <c r="F7212" s="379" t="s">
        <v>60941</v>
      </c>
      <c r="G7212" s="380" t="s">
        <v>60942</v>
      </c>
      <c r="H7212" s="380" t="s">
        <v>60943</v>
      </c>
      <c r="I7212" s="383"/>
      <c r="J7212" s="384"/>
      <c r="K7212" s="384"/>
    </row>
    <row r="7213" spans="1:11" x14ac:dyDescent="0.25">
      <c r="A7213" s="377"/>
      <c r="B7213" s="378"/>
      <c r="C7213" s="377"/>
      <c r="D7213" s="378"/>
      <c r="E7213" s="378"/>
      <c r="F7213" s="379"/>
      <c r="G7213" s="380"/>
      <c r="H7213" s="380"/>
      <c r="I7213" s="383"/>
      <c r="J7213" s="384"/>
      <c r="K7213" s="384"/>
    </row>
    <row r="7214" spans="1:11" x14ac:dyDescent="0.25">
      <c r="A7214" s="385" t="s">
        <v>63539</v>
      </c>
      <c r="B7214" s="386" t="s">
        <v>63540</v>
      </c>
      <c r="C7214" s="385"/>
      <c r="D7214" s="386"/>
      <c r="E7214" s="386" t="s">
        <v>61030</v>
      </c>
      <c r="F7214" s="379" t="s">
        <v>60946</v>
      </c>
      <c r="G7214" s="380"/>
      <c r="H7214" s="380"/>
      <c r="I7214" s="383"/>
      <c r="J7214" s="384"/>
      <c r="K7214" s="384"/>
    </row>
    <row r="7215" spans="1:11" x14ac:dyDescent="0.25">
      <c r="A7215" s="377"/>
      <c r="B7215" s="378"/>
      <c r="C7215" s="377"/>
      <c r="D7215" s="378" t="s">
        <v>60947</v>
      </c>
      <c r="E7215" s="378"/>
      <c r="F7215" s="379"/>
      <c r="G7215" s="380"/>
      <c r="H7215" s="380"/>
      <c r="I7215" s="383"/>
      <c r="J7215" s="384"/>
      <c r="K7215" s="384"/>
    </row>
    <row r="7216" spans="1:11" x14ac:dyDescent="0.25">
      <c r="A7216" s="377"/>
      <c r="B7216" s="378" t="s">
        <v>60948</v>
      </c>
      <c r="C7216" s="377" t="s">
        <v>63541</v>
      </c>
      <c r="D7216" s="378" t="s">
        <v>63542</v>
      </c>
      <c r="E7216" s="378" t="s">
        <v>33681</v>
      </c>
      <c r="F7216" s="379">
        <v>1</v>
      </c>
      <c r="G7216" s="380">
        <v>0.11</v>
      </c>
      <c r="H7216" s="380">
        <f>+ROUND(F7216*G7216,2)</f>
        <v>0.11</v>
      </c>
      <c r="I7216" s="383" t="s">
        <v>60952</v>
      </c>
      <c r="J7216" s="384" t="s">
        <v>60965</v>
      </c>
      <c r="K7216" s="384" t="s">
        <v>63541</v>
      </c>
    </row>
    <row r="7217" spans="1:11" x14ac:dyDescent="0.25">
      <c r="A7217" s="377"/>
      <c r="B7217" s="378" t="s">
        <v>60948</v>
      </c>
      <c r="C7217" s="377" t="s">
        <v>63543</v>
      </c>
      <c r="D7217" s="378" t="s">
        <v>63544</v>
      </c>
      <c r="E7217" s="378" t="s">
        <v>33681</v>
      </c>
      <c r="F7217" s="379">
        <v>1</v>
      </c>
      <c r="G7217" s="380">
        <v>0.02</v>
      </c>
      <c r="H7217" s="380">
        <f>+ROUND(F7217*G7217,2)</f>
        <v>0.02</v>
      </c>
      <c r="I7217" s="383" t="s">
        <v>60952</v>
      </c>
      <c r="J7217" s="384" t="s">
        <v>60965</v>
      </c>
      <c r="K7217" s="384" t="s">
        <v>63543</v>
      </c>
    </row>
    <row r="7218" spans="1:11" x14ac:dyDescent="0.25">
      <c r="A7218" s="377"/>
      <c r="B7218" s="378" t="s">
        <v>60948</v>
      </c>
      <c r="C7218" s="377" t="s">
        <v>63545</v>
      </c>
      <c r="D7218" s="378" t="s">
        <v>63546</v>
      </c>
      <c r="E7218" s="378" t="s">
        <v>33681</v>
      </c>
      <c r="F7218" s="379">
        <v>1</v>
      </c>
      <c r="G7218" s="380">
        <v>0.14000000000000001</v>
      </c>
      <c r="H7218" s="380">
        <f>+ROUND(F7218*G7218,2)</f>
        <v>0.14000000000000001</v>
      </c>
      <c r="I7218" s="383" t="s">
        <v>60952</v>
      </c>
      <c r="J7218" s="384" t="s">
        <v>60965</v>
      </c>
      <c r="K7218" s="384" t="s">
        <v>63545</v>
      </c>
    </row>
    <row r="7219" spans="1:11" x14ac:dyDescent="0.25">
      <c r="A7219" s="377"/>
      <c r="B7219" s="378" t="s">
        <v>60948</v>
      </c>
      <c r="C7219" s="377" t="s">
        <v>63547</v>
      </c>
      <c r="D7219" s="378" t="s">
        <v>63548</v>
      </c>
      <c r="E7219" s="378" t="s">
        <v>33681</v>
      </c>
      <c r="F7219" s="379">
        <v>1</v>
      </c>
      <c r="G7219" s="380">
        <v>3.63</v>
      </c>
      <c r="H7219" s="380">
        <f>+ROUND(F7219*G7219,2)</f>
        <v>3.63</v>
      </c>
      <c r="I7219" s="383" t="s">
        <v>60952</v>
      </c>
      <c r="J7219" s="384" t="s">
        <v>60965</v>
      </c>
      <c r="K7219" s="384" t="s">
        <v>63547</v>
      </c>
    </row>
    <row r="7220" spans="1:11" x14ac:dyDescent="0.25">
      <c r="A7220" s="377"/>
      <c r="B7220" s="378"/>
      <c r="C7220" s="377"/>
      <c r="D7220" s="378" t="s">
        <v>60954</v>
      </c>
      <c r="E7220" s="378"/>
      <c r="F7220" s="379"/>
      <c r="G7220" s="380"/>
      <c r="H7220" s="380">
        <f>+SUBTOTAL(9,H7216:H7219)</f>
        <v>3.9</v>
      </c>
      <c r="I7220" s="383"/>
      <c r="J7220" s="384"/>
      <c r="K7220" s="384"/>
    </row>
    <row r="7221" spans="1:11" x14ac:dyDescent="0.25">
      <c r="A7221" s="377"/>
      <c r="B7221" s="378"/>
      <c r="C7221" s="377"/>
      <c r="D7221" s="378" t="s">
        <v>60955</v>
      </c>
      <c r="E7221" s="378"/>
      <c r="F7221" s="379"/>
      <c r="G7221" s="380"/>
      <c r="H7221" s="380">
        <f>+SUBTOTAL(9,H7215:H7219)</f>
        <v>3.9</v>
      </c>
      <c r="I7221" s="383"/>
      <c r="J7221" s="384"/>
      <c r="K7221" s="384"/>
    </row>
    <row r="7222" spans="1:11" x14ac:dyDescent="0.25">
      <c r="A7222" s="377"/>
      <c r="B7222" s="378"/>
      <c r="C7222" s="377"/>
      <c r="D7222" s="378" t="s">
        <v>60956</v>
      </c>
      <c r="E7222" s="378"/>
      <c r="F7222" s="379">
        <v>24.18</v>
      </c>
      <c r="G7222" s="380"/>
      <c r="H7222" s="380">
        <f>+ROUND(H7221*F7222/100,2)</f>
        <v>0.94</v>
      </c>
      <c r="I7222" s="383"/>
      <c r="J7222" s="384"/>
      <c r="K7222" s="384"/>
    </row>
    <row r="7223" spans="1:11" x14ac:dyDescent="0.25">
      <c r="A7223" s="377"/>
      <c r="B7223" s="378"/>
      <c r="C7223" s="377"/>
      <c r="D7223" s="378" t="s">
        <v>60957</v>
      </c>
      <c r="E7223" s="378"/>
      <c r="F7223" s="379"/>
      <c r="G7223" s="380"/>
      <c r="H7223" s="380">
        <f>+H7221+H7222</f>
        <v>4.84</v>
      </c>
      <c r="I7223" s="383"/>
      <c r="J7223" s="384"/>
      <c r="K7223" s="384"/>
    </row>
    <row r="7224" spans="1:11" x14ac:dyDescent="0.25">
      <c r="A7224" s="377"/>
      <c r="B7224" s="378"/>
      <c r="C7224" s="377"/>
      <c r="D7224" s="378" t="s">
        <v>60958</v>
      </c>
      <c r="E7224" s="378"/>
      <c r="F7224" s="379"/>
      <c r="G7224" s="380"/>
      <c r="H7224" s="380">
        <v>4.84</v>
      </c>
      <c r="I7224" s="383"/>
      <c r="J7224" s="384"/>
      <c r="K7224" s="384"/>
    </row>
    <row r="7225" spans="1:11" x14ac:dyDescent="0.25">
      <c r="I7225" s="383"/>
      <c r="J7225" s="384"/>
      <c r="K7225" s="384"/>
    </row>
    <row r="7226" spans="1:11" x14ac:dyDescent="0.25">
      <c r="I7226" s="383"/>
      <c r="J7226" s="384"/>
      <c r="K7226" s="384"/>
    </row>
    <row r="7227" spans="1:11" x14ac:dyDescent="0.25">
      <c r="A7227" s="377" t="s">
        <v>60934</v>
      </c>
      <c r="B7227" s="378" t="s">
        <v>60935</v>
      </c>
      <c r="C7227" s="377"/>
      <c r="D7227" s="378"/>
      <c r="E7227" s="378"/>
      <c r="F7227" s="379"/>
      <c r="G7227" s="380"/>
      <c r="H7227" s="380"/>
      <c r="I7227" s="383"/>
      <c r="J7227" s="384"/>
      <c r="K7227" s="384"/>
    </row>
    <row r="7228" spans="1:11" x14ac:dyDescent="0.25">
      <c r="A7228" s="377"/>
      <c r="B7228" s="378"/>
      <c r="C7228" s="377" t="s">
        <v>60938</v>
      </c>
      <c r="D7228" s="378" t="s">
        <v>60939</v>
      </c>
      <c r="E7228" s="378" t="s">
        <v>60940</v>
      </c>
      <c r="F7228" s="379" t="s">
        <v>60941</v>
      </c>
      <c r="G7228" s="380" t="s">
        <v>60942</v>
      </c>
      <c r="H7228" s="380" t="s">
        <v>60943</v>
      </c>
      <c r="I7228" s="383"/>
      <c r="J7228" s="384"/>
      <c r="K7228" s="384"/>
    </row>
    <row r="7229" spans="1:11" x14ac:dyDescent="0.25">
      <c r="A7229" s="377"/>
      <c r="B7229" s="378"/>
      <c r="C7229" s="377"/>
      <c r="D7229" s="378"/>
      <c r="E7229" s="378"/>
      <c r="F7229" s="379"/>
      <c r="G7229" s="380"/>
      <c r="H7229" s="380"/>
      <c r="I7229" s="383"/>
      <c r="J7229" s="384"/>
      <c r="K7229" s="384"/>
    </row>
    <row r="7230" spans="1:11" x14ac:dyDescent="0.25">
      <c r="A7230" s="385" t="s">
        <v>63549</v>
      </c>
      <c r="B7230" s="386" t="s">
        <v>63550</v>
      </c>
      <c r="C7230" s="385"/>
      <c r="D7230" s="386"/>
      <c r="E7230" s="386" t="s">
        <v>33681</v>
      </c>
      <c r="F7230" s="379" t="s">
        <v>60946</v>
      </c>
      <c r="G7230" s="380"/>
      <c r="H7230" s="380"/>
      <c r="I7230" s="383"/>
      <c r="J7230" s="384"/>
      <c r="K7230" s="384"/>
    </row>
    <row r="7231" spans="1:11" x14ac:dyDescent="0.25">
      <c r="A7231" s="377"/>
      <c r="B7231" s="378">
        <v>3</v>
      </c>
      <c r="C7231" s="377" t="s">
        <v>63551</v>
      </c>
      <c r="D7231" s="378" t="s">
        <v>63552</v>
      </c>
      <c r="E7231" s="378" t="s">
        <v>284</v>
      </c>
      <c r="F7231" s="379">
        <v>6.3999999999999997E-5</v>
      </c>
      <c r="G7231" s="380">
        <v>1700</v>
      </c>
      <c r="H7231" s="380">
        <f>+ROUND(F7231*G7231,2)</f>
        <v>0.11</v>
      </c>
      <c r="I7231" s="383" t="s">
        <v>61092</v>
      </c>
      <c r="J7231" s="384" t="s">
        <v>60965</v>
      </c>
      <c r="K7231" s="384">
        <v>38412</v>
      </c>
    </row>
    <row r="7232" spans="1:11" x14ac:dyDescent="0.25">
      <c r="A7232" s="377"/>
      <c r="B7232" s="378"/>
      <c r="C7232" s="377"/>
      <c r="D7232" s="378" t="s">
        <v>61094</v>
      </c>
      <c r="E7232" s="378"/>
      <c r="F7232" s="379"/>
      <c r="G7232" s="380"/>
      <c r="H7232" s="380">
        <f>+SUBTOTAL(9,H7231:H7231)</f>
        <v>0.11</v>
      </c>
      <c r="I7232" s="383"/>
      <c r="J7232" s="384"/>
      <c r="K7232" s="384"/>
    </row>
    <row r="7233" spans="1:11" x14ac:dyDescent="0.25">
      <c r="A7233" s="377"/>
      <c r="B7233" s="378"/>
      <c r="C7233" s="377"/>
      <c r="D7233" s="378" t="s">
        <v>60955</v>
      </c>
      <c r="E7233" s="378"/>
      <c r="F7233" s="379"/>
      <c r="G7233" s="380"/>
      <c r="H7233" s="380">
        <f>+SUBTOTAL(9,H7231:H7231)</f>
        <v>0.11</v>
      </c>
      <c r="I7233" s="383"/>
      <c r="J7233" s="384"/>
      <c r="K7233" s="384"/>
    </row>
    <row r="7234" spans="1:11" x14ac:dyDescent="0.25">
      <c r="A7234" s="377"/>
      <c r="B7234" s="378"/>
      <c r="C7234" s="377"/>
      <c r="D7234" s="378" t="s">
        <v>60956</v>
      </c>
      <c r="E7234" s="378"/>
      <c r="F7234" s="379">
        <v>24.18</v>
      </c>
      <c r="G7234" s="380"/>
      <c r="H7234" s="380">
        <f>+ROUND(H7233*F7234/100,2)</f>
        <v>0.03</v>
      </c>
      <c r="I7234" s="383"/>
      <c r="J7234" s="384"/>
      <c r="K7234" s="384"/>
    </row>
    <row r="7235" spans="1:11" x14ac:dyDescent="0.25">
      <c r="A7235" s="377"/>
      <c r="B7235" s="378"/>
      <c r="C7235" s="377"/>
      <c r="D7235" s="378" t="s">
        <v>60957</v>
      </c>
      <c r="E7235" s="378"/>
      <c r="F7235" s="379"/>
      <c r="G7235" s="380"/>
      <c r="H7235" s="380">
        <f>+H7233+H7234</f>
        <v>0.14000000000000001</v>
      </c>
      <c r="I7235" s="383"/>
      <c r="J7235" s="384"/>
      <c r="K7235" s="384"/>
    </row>
    <row r="7236" spans="1:11" x14ac:dyDescent="0.25">
      <c r="A7236" s="377"/>
      <c r="B7236" s="378"/>
      <c r="C7236" s="377"/>
      <c r="D7236" s="378" t="s">
        <v>60958</v>
      </c>
      <c r="E7236" s="378"/>
      <c r="F7236" s="379"/>
      <c r="G7236" s="380"/>
      <c r="H7236" s="380">
        <v>0.14000000000000001</v>
      </c>
      <c r="I7236" s="383"/>
      <c r="J7236" s="384"/>
      <c r="K7236" s="384"/>
    </row>
    <row r="7237" spans="1:11" x14ac:dyDescent="0.25">
      <c r="I7237" s="383"/>
      <c r="J7237" s="384"/>
      <c r="K7237" s="384"/>
    </row>
    <row r="7238" spans="1:11" x14ac:dyDescent="0.25">
      <c r="I7238" s="383"/>
      <c r="J7238" s="384"/>
      <c r="K7238" s="384"/>
    </row>
    <row r="7239" spans="1:11" x14ac:dyDescent="0.25">
      <c r="A7239" s="377" t="s">
        <v>60934</v>
      </c>
      <c r="B7239" s="378" t="s">
        <v>60935</v>
      </c>
      <c r="C7239" s="377"/>
      <c r="D7239" s="378"/>
      <c r="E7239" s="378"/>
      <c r="F7239" s="379"/>
      <c r="G7239" s="380"/>
      <c r="H7239" s="380"/>
      <c r="I7239" s="383"/>
      <c r="J7239" s="384"/>
      <c r="K7239" s="384"/>
    </row>
    <row r="7240" spans="1:11" x14ac:dyDescent="0.25">
      <c r="A7240" s="377"/>
      <c r="B7240" s="378"/>
      <c r="C7240" s="377" t="s">
        <v>60938</v>
      </c>
      <c r="D7240" s="378" t="s">
        <v>60939</v>
      </c>
      <c r="E7240" s="378" t="s">
        <v>60940</v>
      </c>
      <c r="F7240" s="379" t="s">
        <v>60941</v>
      </c>
      <c r="G7240" s="380" t="s">
        <v>60942</v>
      </c>
      <c r="H7240" s="380" t="s">
        <v>60943</v>
      </c>
      <c r="I7240" s="383"/>
      <c r="J7240" s="384"/>
      <c r="K7240" s="384"/>
    </row>
    <row r="7241" spans="1:11" x14ac:dyDescent="0.25">
      <c r="A7241" s="377"/>
      <c r="B7241" s="378"/>
      <c r="C7241" s="377"/>
      <c r="D7241" s="378"/>
      <c r="E7241" s="378"/>
      <c r="F7241" s="379"/>
      <c r="G7241" s="380"/>
      <c r="H7241" s="380"/>
      <c r="I7241" s="383"/>
      <c r="J7241" s="384"/>
      <c r="K7241" s="384"/>
    </row>
    <row r="7242" spans="1:11" x14ac:dyDescent="0.25">
      <c r="A7242" s="385" t="s">
        <v>63553</v>
      </c>
      <c r="B7242" s="386" t="s">
        <v>63554</v>
      </c>
      <c r="C7242" s="385"/>
      <c r="D7242" s="386"/>
      <c r="E7242" s="386" t="s">
        <v>33681</v>
      </c>
      <c r="F7242" s="379" t="s">
        <v>60946</v>
      </c>
      <c r="G7242" s="380"/>
      <c r="H7242" s="380"/>
      <c r="I7242" s="383"/>
      <c r="J7242" s="384"/>
      <c r="K7242" s="384"/>
    </row>
    <row r="7243" spans="1:11" x14ac:dyDescent="0.25">
      <c r="A7243" s="377"/>
      <c r="B7243" s="378">
        <v>3</v>
      </c>
      <c r="C7243" s="377" t="s">
        <v>63551</v>
      </c>
      <c r="D7243" s="378" t="s">
        <v>63552</v>
      </c>
      <c r="E7243" s="378" t="s">
        <v>284</v>
      </c>
      <c r="F7243" s="379">
        <v>1.4399999999999999E-5</v>
      </c>
      <c r="G7243" s="380">
        <v>1700</v>
      </c>
      <c r="H7243" s="380">
        <f>+ROUND(F7243*G7243,2)</f>
        <v>0.02</v>
      </c>
      <c r="I7243" s="383" t="s">
        <v>61092</v>
      </c>
      <c r="J7243" s="384" t="s">
        <v>60965</v>
      </c>
      <c r="K7243" s="384">
        <v>38412</v>
      </c>
    </row>
    <row r="7244" spans="1:11" x14ac:dyDescent="0.25">
      <c r="A7244" s="377"/>
      <c r="B7244" s="378"/>
      <c r="C7244" s="377"/>
      <c r="D7244" s="378" t="s">
        <v>61094</v>
      </c>
      <c r="E7244" s="378"/>
      <c r="F7244" s="379"/>
      <c r="G7244" s="380"/>
      <c r="H7244" s="380">
        <f>+SUBTOTAL(9,H7243:H7243)</f>
        <v>0.02</v>
      </c>
      <c r="I7244" s="383"/>
      <c r="J7244" s="384"/>
      <c r="K7244" s="384"/>
    </row>
    <row r="7245" spans="1:11" x14ac:dyDescent="0.25">
      <c r="A7245" s="377"/>
      <c r="B7245" s="378"/>
      <c r="C7245" s="377"/>
      <c r="D7245" s="378" t="s">
        <v>60955</v>
      </c>
      <c r="E7245" s="378"/>
      <c r="F7245" s="379"/>
      <c r="G7245" s="380"/>
      <c r="H7245" s="380">
        <f>+SUBTOTAL(9,H7243:H7243)</f>
        <v>0.02</v>
      </c>
      <c r="I7245" s="383"/>
      <c r="J7245" s="384"/>
      <c r="K7245" s="384"/>
    </row>
    <row r="7246" spans="1:11" x14ac:dyDescent="0.25">
      <c r="A7246" s="377"/>
      <c r="B7246" s="378"/>
      <c r="C7246" s="377"/>
      <c r="D7246" s="378" t="s">
        <v>60956</v>
      </c>
      <c r="E7246" s="378"/>
      <c r="F7246" s="379">
        <v>24.18</v>
      </c>
      <c r="G7246" s="380"/>
      <c r="H7246" s="380">
        <f>+ROUND(H7245*F7246/100,2)</f>
        <v>0</v>
      </c>
      <c r="I7246" s="383"/>
      <c r="J7246" s="384"/>
      <c r="K7246" s="384"/>
    </row>
    <row r="7247" spans="1:11" x14ac:dyDescent="0.25">
      <c r="A7247" s="377"/>
      <c r="B7247" s="378"/>
      <c r="C7247" s="377"/>
      <c r="D7247" s="378" t="s">
        <v>60957</v>
      </c>
      <c r="E7247" s="378"/>
      <c r="F7247" s="379"/>
      <c r="G7247" s="380"/>
      <c r="H7247" s="380">
        <f>+H7245+H7246</f>
        <v>0.02</v>
      </c>
      <c r="I7247" s="383"/>
      <c r="J7247" s="384"/>
      <c r="K7247" s="384"/>
    </row>
    <row r="7248" spans="1:11" x14ac:dyDescent="0.25">
      <c r="A7248" s="377"/>
      <c r="B7248" s="378"/>
      <c r="C7248" s="377"/>
      <c r="D7248" s="378" t="s">
        <v>60958</v>
      </c>
      <c r="E7248" s="378"/>
      <c r="F7248" s="379"/>
      <c r="G7248" s="380"/>
      <c r="H7248" s="380">
        <v>0.02</v>
      </c>
      <c r="I7248" s="383"/>
      <c r="J7248" s="384"/>
      <c r="K7248" s="384"/>
    </row>
    <row r="7249" spans="1:11" x14ac:dyDescent="0.25">
      <c r="I7249" s="383"/>
      <c r="J7249" s="384"/>
      <c r="K7249" s="384"/>
    </row>
    <row r="7250" spans="1:11" x14ac:dyDescent="0.25">
      <c r="I7250" s="383"/>
      <c r="J7250" s="384"/>
      <c r="K7250" s="384"/>
    </row>
    <row r="7251" spans="1:11" x14ac:dyDescent="0.25">
      <c r="A7251" s="377" t="s">
        <v>60934</v>
      </c>
      <c r="B7251" s="378" t="s">
        <v>60935</v>
      </c>
      <c r="C7251" s="377"/>
      <c r="D7251" s="378"/>
      <c r="E7251" s="378"/>
      <c r="F7251" s="379"/>
      <c r="G7251" s="380"/>
      <c r="H7251" s="380"/>
      <c r="I7251" s="383"/>
      <c r="J7251" s="384"/>
      <c r="K7251" s="384"/>
    </row>
    <row r="7252" spans="1:11" x14ac:dyDescent="0.25">
      <c r="A7252" s="377"/>
      <c r="B7252" s="378"/>
      <c r="C7252" s="377" t="s">
        <v>60938</v>
      </c>
      <c r="D7252" s="378" t="s">
        <v>60939</v>
      </c>
      <c r="E7252" s="378" t="s">
        <v>60940</v>
      </c>
      <c r="F7252" s="379" t="s">
        <v>60941</v>
      </c>
      <c r="G7252" s="380" t="s">
        <v>60942</v>
      </c>
      <c r="H7252" s="380" t="s">
        <v>60943</v>
      </c>
      <c r="I7252" s="383"/>
      <c r="J7252" s="384"/>
      <c r="K7252" s="384"/>
    </row>
    <row r="7253" spans="1:11" x14ac:dyDescent="0.25">
      <c r="A7253" s="377"/>
      <c r="B7253" s="378"/>
      <c r="C7253" s="377"/>
      <c r="D7253" s="378"/>
      <c r="E7253" s="378"/>
      <c r="F7253" s="379"/>
      <c r="G7253" s="380"/>
      <c r="H7253" s="380"/>
      <c r="I7253" s="383"/>
      <c r="J7253" s="384"/>
      <c r="K7253" s="384"/>
    </row>
    <row r="7254" spans="1:11" x14ac:dyDescent="0.25">
      <c r="A7254" s="385" t="s">
        <v>63555</v>
      </c>
      <c r="B7254" s="386" t="s">
        <v>63556</v>
      </c>
      <c r="C7254" s="385"/>
      <c r="D7254" s="386"/>
      <c r="E7254" s="386" t="s">
        <v>33681</v>
      </c>
      <c r="F7254" s="379" t="s">
        <v>60946</v>
      </c>
      <c r="G7254" s="380"/>
      <c r="H7254" s="380"/>
      <c r="I7254" s="383"/>
      <c r="J7254" s="384"/>
      <c r="K7254" s="384"/>
    </row>
    <row r="7255" spans="1:11" x14ac:dyDescent="0.25">
      <c r="A7255" s="377"/>
      <c r="B7255" s="378">
        <v>3</v>
      </c>
      <c r="C7255" s="377" t="s">
        <v>63551</v>
      </c>
      <c r="D7255" s="378" t="s">
        <v>63552</v>
      </c>
      <c r="E7255" s="378" t="s">
        <v>284</v>
      </c>
      <c r="F7255" s="379">
        <v>8.0000000000000007E-5</v>
      </c>
      <c r="G7255" s="380">
        <v>1700</v>
      </c>
      <c r="H7255" s="380">
        <f>+ROUND(F7255*G7255,2)</f>
        <v>0.14000000000000001</v>
      </c>
      <c r="I7255" s="383" t="s">
        <v>61092</v>
      </c>
      <c r="J7255" s="384" t="s">
        <v>60965</v>
      </c>
      <c r="K7255" s="384">
        <v>38412</v>
      </c>
    </row>
    <row r="7256" spans="1:11" x14ac:dyDescent="0.25">
      <c r="A7256" s="377"/>
      <c r="B7256" s="378"/>
      <c r="C7256" s="377"/>
      <c r="D7256" s="378" t="s">
        <v>61094</v>
      </c>
      <c r="E7256" s="378"/>
      <c r="F7256" s="379"/>
      <c r="G7256" s="380"/>
      <c r="H7256" s="380">
        <f>+SUBTOTAL(9,H7255:H7255)</f>
        <v>0.14000000000000001</v>
      </c>
      <c r="I7256" s="383"/>
      <c r="J7256" s="384"/>
      <c r="K7256" s="384"/>
    </row>
    <row r="7257" spans="1:11" x14ac:dyDescent="0.25">
      <c r="A7257" s="377"/>
      <c r="B7257" s="378"/>
      <c r="C7257" s="377"/>
      <c r="D7257" s="378" t="s">
        <v>60955</v>
      </c>
      <c r="E7257" s="378"/>
      <c r="F7257" s="379"/>
      <c r="G7257" s="380"/>
      <c r="H7257" s="380">
        <f>+SUBTOTAL(9,H7255:H7255)</f>
        <v>0.14000000000000001</v>
      </c>
      <c r="I7257" s="383"/>
      <c r="J7257" s="384"/>
      <c r="K7257" s="384"/>
    </row>
    <row r="7258" spans="1:11" x14ac:dyDescent="0.25">
      <c r="A7258" s="377"/>
      <c r="B7258" s="378"/>
      <c r="C7258" s="377"/>
      <c r="D7258" s="378" t="s">
        <v>60956</v>
      </c>
      <c r="E7258" s="378"/>
      <c r="F7258" s="379">
        <v>24.18</v>
      </c>
      <c r="G7258" s="380"/>
      <c r="H7258" s="380">
        <f>+ROUND(H7257*F7258/100,2)</f>
        <v>0.03</v>
      </c>
      <c r="I7258" s="383"/>
      <c r="J7258" s="384"/>
      <c r="K7258" s="384"/>
    </row>
    <row r="7259" spans="1:11" x14ac:dyDescent="0.25">
      <c r="A7259" s="377"/>
      <c r="B7259" s="378"/>
      <c r="C7259" s="377"/>
      <c r="D7259" s="378" t="s">
        <v>60957</v>
      </c>
      <c r="E7259" s="378"/>
      <c r="F7259" s="379"/>
      <c r="G7259" s="380"/>
      <c r="H7259" s="380">
        <f>+H7257+H7258</f>
        <v>0.17</v>
      </c>
      <c r="I7259" s="383"/>
      <c r="J7259" s="384"/>
      <c r="K7259" s="384"/>
    </row>
    <row r="7260" spans="1:11" x14ac:dyDescent="0.25">
      <c r="A7260" s="377"/>
      <c r="B7260" s="378"/>
      <c r="C7260" s="377"/>
      <c r="D7260" s="378" t="s">
        <v>60958</v>
      </c>
      <c r="E7260" s="378"/>
      <c r="F7260" s="379"/>
      <c r="G7260" s="380"/>
      <c r="H7260" s="380">
        <v>0.17</v>
      </c>
      <c r="I7260" s="383"/>
      <c r="J7260" s="384"/>
      <c r="K7260" s="384"/>
    </row>
    <row r="7261" spans="1:11" x14ac:dyDescent="0.25">
      <c r="I7261" s="383"/>
      <c r="J7261" s="384"/>
      <c r="K7261" s="384"/>
    </row>
    <row r="7262" spans="1:11" x14ac:dyDescent="0.25">
      <c r="I7262" s="383"/>
      <c r="J7262" s="384"/>
      <c r="K7262" s="384"/>
    </row>
    <row r="7263" spans="1:11" x14ac:dyDescent="0.25">
      <c r="A7263" s="377" t="s">
        <v>60934</v>
      </c>
      <c r="B7263" s="378" t="s">
        <v>60935</v>
      </c>
      <c r="C7263" s="377"/>
      <c r="D7263" s="378"/>
      <c r="E7263" s="378"/>
      <c r="F7263" s="379"/>
      <c r="G7263" s="380"/>
      <c r="H7263" s="380"/>
      <c r="I7263" s="383"/>
      <c r="J7263" s="384"/>
      <c r="K7263" s="384"/>
    </row>
    <row r="7264" spans="1:11" x14ac:dyDescent="0.25">
      <c r="A7264" s="377"/>
      <c r="B7264" s="378"/>
      <c r="C7264" s="377" t="s">
        <v>60938</v>
      </c>
      <c r="D7264" s="378" t="s">
        <v>60939</v>
      </c>
      <c r="E7264" s="378" t="s">
        <v>60940</v>
      </c>
      <c r="F7264" s="379" t="s">
        <v>60941</v>
      </c>
      <c r="G7264" s="380" t="s">
        <v>60942</v>
      </c>
      <c r="H7264" s="380" t="s">
        <v>60943</v>
      </c>
      <c r="I7264" s="383"/>
      <c r="J7264" s="384"/>
      <c r="K7264" s="384"/>
    </row>
    <row r="7265" spans="1:11" x14ac:dyDescent="0.25">
      <c r="A7265" s="377"/>
      <c r="B7265" s="378"/>
      <c r="C7265" s="377"/>
      <c r="D7265" s="378"/>
      <c r="E7265" s="378"/>
      <c r="F7265" s="379"/>
      <c r="G7265" s="380"/>
      <c r="H7265" s="380"/>
      <c r="I7265" s="383"/>
      <c r="J7265" s="384"/>
      <c r="K7265" s="384"/>
    </row>
    <row r="7266" spans="1:11" x14ac:dyDescent="0.25">
      <c r="A7266" s="385" t="s">
        <v>63557</v>
      </c>
      <c r="B7266" s="386" t="s">
        <v>63558</v>
      </c>
      <c r="C7266" s="385"/>
      <c r="D7266" s="386"/>
      <c r="E7266" s="386" t="s">
        <v>33681</v>
      </c>
      <c r="F7266" s="379" t="s">
        <v>60946</v>
      </c>
      <c r="G7266" s="380"/>
      <c r="H7266" s="380"/>
      <c r="I7266" s="383"/>
      <c r="J7266" s="384"/>
      <c r="K7266" s="384"/>
    </row>
    <row r="7267" spans="1:11" x14ac:dyDescent="0.25">
      <c r="A7267" s="377"/>
      <c r="B7267" s="378">
        <v>5</v>
      </c>
      <c r="C7267" s="377" t="s">
        <v>61926</v>
      </c>
      <c r="D7267" s="378" t="s">
        <v>61927</v>
      </c>
      <c r="E7267" s="378" t="s">
        <v>61928</v>
      </c>
      <c r="F7267" s="379">
        <v>4.59</v>
      </c>
      <c r="G7267" s="380">
        <v>0.79</v>
      </c>
      <c r="H7267" s="380">
        <f>+ROUND(F7267*G7267,2)</f>
        <v>3.63</v>
      </c>
      <c r="I7267" s="383" t="s">
        <v>393</v>
      </c>
      <c r="J7267" s="384" t="s">
        <v>60965</v>
      </c>
      <c r="K7267" s="384">
        <v>2705</v>
      </c>
    </row>
    <row r="7268" spans="1:11" x14ac:dyDescent="0.25">
      <c r="A7268" s="377"/>
      <c r="B7268" s="378"/>
      <c r="C7268" s="377"/>
      <c r="D7268" s="378" t="s">
        <v>61929</v>
      </c>
      <c r="E7268" s="378"/>
      <c r="F7268" s="379"/>
      <c r="G7268" s="380"/>
      <c r="H7268" s="380">
        <f>+SUBTOTAL(9,H7267:H7267)</f>
        <v>3.63</v>
      </c>
      <c r="I7268" s="383"/>
      <c r="J7268" s="384"/>
      <c r="K7268" s="384"/>
    </row>
    <row r="7269" spans="1:11" x14ac:dyDescent="0.25">
      <c r="A7269" s="377"/>
      <c r="B7269" s="378"/>
      <c r="C7269" s="377"/>
      <c r="D7269" s="378" t="s">
        <v>60955</v>
      </c>
      <c r="E7269" s="378"/>
      <c r="F7269" s="379"/>
      <c r="G7269" s="380"/>
      <c r="H7269" s="380">
        <f>+SUBTOTAL(9,H7267:H7267)</f>
        <v>3.63</v>
      </c>
      <c r="I7269" s="383"/>
      <c r="J7269" s="384"/>
      <c r="K7269" s="384"/>
    </row>
    <row r="7270" spans="1:11" x14ac:dyDescent="0.25">
      <c r="A7270" s="377"/>
      <c r="B7270" s="378"/>
      <c r="C7270" s="377"/>
      <c r="D7270" s="378" t="s">
        <v>60956</v>
      </c>
      <c r="E7270" s="378"/>
      <c r="F7270" s="379">
        <v>24.18</v>
      </c>
      <c r="G7270" s="380"/>
      <c r="H7270" s="380">
        <f>+ROUND(H7269*F7270/100,2)</f>
        <v>0.88</v>
      </c>
      <c r="I7270" s="383"/>
      <c r="J7270" s="384"/>
      <c r="K7270" s="384"/>
    </row>
    <row r="7271" spans="1:11" x14ac:dyDescent="0.25">
      <c r="A7271" s="377"/>
      <c r="B7271" s="378"/>
      <c r="C7271" s="377"/>
      <c r="D7271" s="378" t="s">
        <v>60957</v>
      </c>
      <c r="E7271" s="378"/>
      <c r="F7271" s="379"/>
      <c r="G7271" s="380"/>
      <c r="H7271" s="380">
        <f>+H7269+H7270</f>
        <v>4.51</v>
      </c>
      <c r="I7271" s="383"/>
      <c r="J7271" s="384"/>
      <c r="K7271" s="384"/>
    </row>
    <row r="7272" spans="1:11" x14ac:dyDescent="0.25">
      <c r="A7272" s="377"/>
      <c r="B7272" s="378"/>
      <c r="C7272" s="377"/>
      <c r="D7272" s="378" t="s">
        <v>60958</v>
      </c>
      <c r="E7272" s="378"/>
      <c r="F7272" s="379"/>
      <c r="G7272" s="380"/>
      <c r="H7272" s="380">
        <v>4.51</v>
      </c>
      <c r="I7272" s="383"/>
      <c r="J7272" s="384"/>
      <c r="K7272" s="384"/>
    </row>
    <row r="7273" spans="1:11" x14ac:dyDescent="0.25">
      <c r="I7273" s="383"/>
      <c r="J7273" s="384"/>
      <c r="K7273" s="384"/>
    </row>
    <row r="7274" spans="1:11" x14ac:dyDescent="0.25">
      <c r="I7274" s="383"/>
      <c r="J7274" s="384"/>
      <c r="K7274" s="384"/>
    </row>
    <row r="7275" spans="1:11" x14ac:dyDescent="0.25">
      <c r="A7275" s="377" t="s">
        <v>60934</v>
      </c>
      <c r="B7275" s="378" t="s">
        <v>60935</v>
      </c>
      <c r="C7275" s="377"/>
      <c r="D7275" s="378"/>
      <c r="E7275" s="378"/>
      <c r="F7275" s="379"/>
      <c r="G7275" s="380"/>
      <c r="H7275" s="380"/>
      <c r="I7275" s="383"/>
      <c r="J7275" s="384"/>
      <c r="K7275" s="384"/>
    </row>
    <row r="7276" spans="1:11" x14ac:dyDescent="0.25">
      <c r="A7276" s="377"/>
      <c r="B7276" s="378"/>
      <c r="C7276" s="377" t="s">
        <v>60938</v>
      </c>
      <c r="D7276" s="378" t="s">
        <v>60939</v>
      </c>
      <c r="E7276" s="378" t="s">
        <v>60940</v>
      </c>
      <c r="F7276" s="379" t="s">
        <v>60941</v>
      </c>
      <c r="G7276" s="380" t="s">
        <v>60942</v>
      </c>
      <c r="H7276" s="380" t="s">
        <v>60943</v>
      </c>
      <c r="I7276" s="383"/>
      <c r="J7276" s="384"/>
      <c r="K7276" s="384"/>
    </row>
    <row r="7277" spans="1:11" x14ac:dyDescent="0.25">
      <c r="A7277" s="377"/>
      <c r="B7277" s="378"/>
      <c r="C7277" s="377"/>
      <c r="D7277" s="378"/>
      <c r="E7277" s="378"/>
      <c r="F7277" s="379"/>
      <c r="G7277" s="380"/>
      <c r="H7277" s="380"/>
      <c r="I7277" s="383"/>
      <c r="J7277" s="384"/>
      <c r="K7277" s="384"/>
    </row>
    <row r="7278" spans="1:11" x14ac:dyDescent="0.25">
      <c r="A7278" s="385" t="s">
        <v>63559</v>
      </c>
      <c r="B7278" s="386" t="s">
        <v>63560</v>
      </c>
      <c r="C7278" s="385"/>
      <c r="D7278" s="386"/>
      <c r="E7278" s="386" t="s">
        <v>287</v>
      </c>
      <c r="F7278" s="379" t="s">
        <v>60946</v>
      </c>
      <c r="G7278" s="380"/>
      <c r="H7278" s="380"/>
      <c r="I7278" s="383"/>
      <c r="J7278" s="384"/>
      <c r="K7278" s="384"/>
    </row>
    <row r="7279" spans="1:11" x14ac:dyDescent="0.25">
      <c r="A7279" s="377"/>
      <c r="B7279" s="378">
        <v>2</v>
      </c>
      <c r="C7279" s="377" t="s">
        <v>24887</v>
      </c>
      <c r="D7279" s="378" t="s">
        <v>61437</v>
      </c>
      <c r="E7279" s="378" t="s">
        <v>287</v>
      </c>
      <c r="F7279" s="379">
        <v>0.95</v>
      </c>
      <c r="G7279" s="380">
        <v>52.5</v>
      </c>
      <c r="H7279" s="380">
        <f>+ROUND(F7279*G7279,2)</f>
        <v>49.88</v>
      </c>
      <c r="I7279" s="383" t="s">
        <v>60981</v>
      </c>
      <c r="J7279" s="384" t="s">
        <v>60965</v>
      </c>
      <c r="K7279" s="384">
        <v>367</v>
      </c>
    </row>
    <row r="7280" spans="1:11" x14ac:dyDescent="0.25">
      <c r="A7280" s="377"/>
      <c r="B7280" s="378">
        <v>2</v>
      </c>
      <c r="C7280" s="377" t="s">
        <v>25606</v>
      </c>
      <c r="D7280" s="378" t="s">
        <v>61264</v>
      </c>
      <c r="E7280" s="378" t="s">
        <v>288</v>
      </c>
      <c r="F7280" s="379">
        <v>426.49</v>
      </c>
      <c r="G7280" s="380">
        <v>0.52</v>
      </c>
      <c r="H7280" s="380">
        <f>+ROUND(F7280*G7280,2)</f>
        <v>221.77</v>
      </c>
      <c r="I7280" s="383" t="s">
        <v>60981</v>
      </c>
      <c r="J7280" s="384" t="s">
        <v>60965</v>
      </c>
      <c r="K7280" s="384">
        <v>1379</v>
      </c>
    </row>
    <row r="7281" spans="1:11" x14ac:dyDescent="0.25">
      <c r="A7281" s="377"/>
      <c r="B7281" s="378"/>
      <c r="C7281" s="377"/>
      <c r="D7281" s="378" t="s">
        <v>60986</v>
      </c>
      <c r="E7281" s="378"/>
      <c r="F7281" s="379"/>
      <c r="G7281" s="380"/>
      <c r="H7281" s="380">
        <f>+SUBTOTAL(9,H7279:H7280)</f>
        <v>271.65000000000003</v>
      </c>
      <c r="I7281" s="383"/>
      <c r="J7281" s="384"/>
      <c r="K7281" s="384"/>
    </row>
    <row r="7282" spans="1:11" x14ac:dyDescent="0.25">
      <c r="A7282" s="377"/>
      <c r="B7282" s="378"/>
      <c r="C7282" s="377"/>
      <c r="D7282" s="378" t="s">
        <v>60947</v>
      </c>
      <c r="E7282" s="378"/>
      <c r="F7282" s="379"/>
      <c r="G7282" s="380"/>
      <c r="H7282" s="380"/>
      <c r="I7282" s="383"/>
      <c r="J7282" s="384"/>
      <c r="K7282" s="384"/>
    </row>
    <row r="7283" spans="1:11" x14ac:dyDescent="0.25">
      <c r="A7283" s="377"/>
      <c r="B7283" s="378" t="s">
        <v>60948</v>
      </c>
      <c r="C7283" s="377" t="s">
        <v>61266</v>
      </c>
      <c r="D7283" s="378" t="s">
        <v>61267</v>
      </c>
      <c r="E7283" s="378" t="s">
        <v>33681</v>
      </c>
      <c r="F7283" s="379">
        <v>4.32</v>
      </c>
      <c r="G7283" s="380">
        <v>16.73</v>
      </c>
      <c r="H7283" s="380">
        <f>+ROUND(F7283*G7283,2)</f>
        <v>72.27</v>
      </c>
      <c r="I7283" s="383" t="s">
        <v>60952</v>
      </c>
      <c r="J7283" s="384" t="s">
        <v>60965</v>
      </c>
      <c r="K7283" s="384" t="s">
        <v>61266</v>
      </c>
    </row>
    <row r="7284" spans="1:11" x14ac:dyDescent="0.25">
      <c r="A7284" s="377"/>
      <c r="B7284" s="378" t="s">
        <v>60948</v>
      </c>
      <c r="C7284" s="377" t="s">
        <v>61268</v>
      </c>
      <c r="D7284" s="378" t="s">
        <v>61269</v>
      </c>
      <c r="E7284" s="378" t="s">
        <v>61030</v>
      </c>
      <c r="F7284" s="379">
        <v>1.01</v>
      </c>
      <c r="G7284" s="380">
        <v>1.53</v>
      </c>
      <c r="H7284" s="380">
        <f>+ROUND(F7284*G7284,2)</f>
        <v>1.55</v>
      </c>
      <c r="I7284" s="383" t="s">
        <v>60952</v>
      </c>
      <c r="J7284" s="384" t="s">
        <v>60965</v>
      </c>
      <c r="K7284" s="384" t="s">
        <v>61268</v>
      </c>
    </row>
    <row r="7285" spans="1:11" x14ac:dyDescent="0.25">
      <c r="A7285" s="377"/>
      <c r="B7285" s="378" t="s">
        <v>60948</v>
      </c>
      <c r="C7285" s="377" t="s">
        <v>61270</v>
      </c>
      <c r="D7285" s="378" t="s">
        <v>61271</v>
      </c>
      <c r="E7285" s="378" t="s">
        <v>61033</v>
      </c>
      <c r="F7285" s="379">
        <v>3.31</v>
      </c>
      <c r="G7285" s="380">
        <v>0.28999999999999998</v>
      </c>
      <c r="H7285" s="380">
        <f>+ROUND(F7285*G7285,2)</f>
        <v>0.96</v>
      </c>
      <c r="I7285" s="383" t="s">
        <v>60952</v>
      </c>
      <c r="J7285" s="384" t="s">
        <v>60965</v>
      </c>
      <c r="K7285" s="384" t="s">
        <v>61270</v>
      </c>
    </row>
    <row r="7286" spans="1:11" x14ac:dyDescent="0.25">
      <c r="A7286" s="377"/>
      <c r="B7286" s="378"/>
      <c r="C7286" s="377"/>
      <c r="D7286" s="378" t="s">
        <v>60954</v>
      </c>
      <c r="E7286" s="378"/>
      <c r="F7286" s="379"/>
      <c r="G7286" s="380"/>
      <c r="H7286" s="380">
        <f>+SUBTOTAL(9,H7283:H7285)</f>
        <v>74.779999999999987</v>
      </c>
      <c r="I7286" s="383"/>
      <c r="J7286" s="384"/>
      <c r="K7286" s="384"/>
    </row>
    <row r="7287" spans="1:11" x14ac:dyDescent="0.25">
      <c r="A7287" s="377"/>
      <c r="B7287" s="378"/>
      <c r="C7287" s="377"/>
      <c r="D7287" s="378" t="s">
        <v>60955</v>
      </c>
      <c r="E7287" s="378"/>
      <c r="F7287" s="379"/>
      <c r="G7287" s="380"/>
      <c r="H7287" s="380">
        <f>+SUBTOTAL(9,H7279:H7285)</f>
        <v>346.43</v>
      </c>
      <c r="I7287" s="383"/>
      <c r="J7287" s="384"/>
      <c r="K7287" s="384"/>
    </row>
    <row r="7288" spans="1:11" x14ac:dyDescent="0.25">
      <c r="A7288" s="377"/>
      <c r="B7288" s="378"/>
      <c r="C7288" s="377"/>
      <c r="D7288" s="378" t="s">
        <v>60956</v>
      </c>
      <c r="E7288" s="378"/>
      <c r="F7288" s="379">
        <v>24.18</v>
      </c>
      <c r="G7288" s="380"/>
      <c r="H7288" s="380">
        <f>+ROUND(H7287*F7288/100,2)</f>
        <v>83.77</v>
      </c>
      <c r="I7288" s="383"/>
      <c r="J7288" s="384"/>
      <c r="K7288" s="384"/>
    </row>
    <row r="7289" spans="1:11" x14ac:dyDescent="0.25">
      <c r="A7289" s="377"/>
      <c r="B7289" s="378"/>
      <c r="C7289" s="377"/>
      <c r="D7289" s="378" t="s">
        <v>60957</v>
      </c>
      <c r="E7289" s="378"/>
      <c r="F7289" s="379"/>
      <c r="G7289" s="380"/>
      <c r="H7289" s="380">
        <f>+H7287+H7288</f>
        <v>430.2</v>
      </c>
      <c r="I7289" s="383"/>
      <c r="J7289" s="384"/>
      <c r="K7289" s="384"/>
    </row>
    <row r="7290" spans="1:11" x14ac:dyDescent="0.25">
      <c r="A7290" s="377"/>
      <c r="B7290" s="378"/>
      <c r="C7290" s="377"/>
      <c r="D7290" s="378" t="s">
        <v>60958</v>
      </c>
      <c r="E7290" s="378"/>
      <c r="F7290" s="379"/>
      <c r="G7290" s="380"/>
      <c r="H7290" s="380">
        <v>430.2</v>
      </c>
      <c r="I7290" s="383"/>
      <c r="J7290" s="384"/>
      <c r="K7290" s="384"/>
    </row>
    <row r="7291" spans="1:11" x14ac:dyDescent="0.25">
      <c r="I7291" s="383"/>
      <c r="J7291" s="384"/>
      <c r="K7291" s="384"/>
    </row>
    <row r="7292" spans="1:11" x14ac:dyDescent="0.25">
      <c r="I7292" s="383"/>
      <c r="J7292" s="384"/>
      <c r="K7292" s="384"/>
    </row>
    <row r="7293" spans="1:11" x14ac:dyDescent="0.25">
      <c r="A7293" s="377" t="s">
        <v>60934</v>
      </c>
      <c r="B7293" s="378" t="s">
        <v>60935</v>
      </c>
      <c r="C7293" s="377"/>
      <c r="D7293" s="378"/>
      <c r="E7293" s="378"/>
      <c r="F7293" s="379"/>
      <c r="G7293" s="380"/>
      <c r="H7293" s="380"/>
      <c r="I7293" s="383"/>
      <c r="J7293" s="384"/>
      <c r="K7293" s="384"/>
    </row>
    <row r="7294" spans="1:11" x14ac:dyDescent="0.25">
      <c r="A7294" s="377"/>
      <c r="B7294" s="378"/>
      <c r="C7294" s="377" t="s">
        <v>60938</v>
      </c>
      <c r="D7294" s="378" t="s">
        <v>60939</v>
      </c>
      <c r="E7294" s="378" t="s">
        <v>60940</v>
      </c>
      <c r="F7294" s="379" t="s">
        <v>60941</v>
      </c>
      <c r="G7294" s="380" t="s">
        <v>60942</v>
      </c>
      <c r="H7294" s="380" t="s">
        <v>60943</v>
      </c>
      <c r="I7294" s="383"/>
      <c r="J7294" s="384"/>
      <c r="K7294" s="384"/>
    </row>
    <row r="7295" spans="1:11" x14ac:dyDescent="0.25">
      <c r="A7295" s="377"/>
      <c r="B7295" s="378"/>
      <c r="C7295" s="377"/>
      <c r="D7295" s="378"/>
      <c r="E7295" s="378"/>
      <c r="F7295" s="379"/>
      <c r="G7295" s="380"/>
      <c r="H7295" s="380"/>
      <c r="I7295" s="383"/>
      <c r="J7295" s="384"/>
      <c r="K7295" s="384"/>
    </row>
    <row r="7296" spans="1:11" x14ac:dyDescent="0.25">
      <c r="A7296" s="385" t="s">
        <v>63561</v>
      </c>
      <c r="B7296" s="386" t="s">
        <v>63562</v>
      </c>
      <c r="C7296" s="385"/>
      <c r="D7296" s="386"/>
      <c r="E7296" s="386" t="s">
        <v>287</v>
      </c>
      <c r="F7296" s="379" t="s">
        <v>60946</v>
      </c>
      <c r="G7296" s="380"/>
      <c r="H7296" s="380"/>
      <c r="I7296" s="383"/>
      <c r="J7296" s="384"/>
      <c r="K7296" s="384"/>
    </row>
    <row r="7297" spans="1:11" x14ac:dyDescent="0.25">
      <c r="A7297" s="377"/>
      <c r="B7297" s="378">
        <v>2</v>
      </c>
      <c r="C7297" s="377" t="s">
        <v>24893</v>
      </c>
      <c r="D7297" s="378" t="s">
        <v>61263</v>
      </c>
      <c r="E7297" s="378" t="s">
        <v>287</v>
      </c>
      <c r="F7297" s="379">
        <v>0.82699999999999996</v>
      </c>
      <c r="G7297" s="380">
        <v>25</v>
      </c>
      <c r="H7297" s="380">
        <f>+ROUND(F7297*G7297,2)</f>
        <v>20.68</v>
      </c>
      <c r="I7297" s="383" t="s">
        <v>60981</v>
      </c>
      <c r="J7297" s="384" t="s">
        <v>60965</v>
      </c>
      <c r="K7297" s="384">
        <v>370</v>
      </c>
    </row>
    <row r="7298" spans="1:11" x14ac:dyDescent="0.25">
      <c r="A7298" s="377"/>
      <c r="B7298" s="378">
        <v>2</v>
      </c>
      <c r="C7298" s="377" t="s">
        <v>25606</v>
      </c>
      <c r="D7298" s="378" t="s">
        <v>61264</v>
      </c>
      <c r="E7298" s="378" t="s">
        <v>288</v>
      </c>
      <c r="F7298" s="379">
        <v>212.02</v>
      </c>
      <c r="G7298" s="380">
        <v>0.52</v>
      </c>
      <c r="H7298" s="380">
        <f>+ROUND(F7298*G7298,2)</f>
        <v>110.25</v>
      </c>
      <c r="I7298" s="383" t="s">
        <v>60981</v>
      </c>
      <c r="J7298" s="384" t="s">
        <v>60965</v>
      </c>
      <c r="K7298" s="384">
        <v>1379</v>
      </c>
    </row>
    <row r="7299" spans="1:11" x14ac:dyDescent="0.25">
      <c r="A7299" s="377"/>
      <c r="B7299" s="378">
        <v>2</v>
      </c>
      <c r="C7299" s="377" t="s">
        <v>27304</v>
      </c>
      <c r="D7299" s="378" t="s">
        <v>61265</v>
      </c>
      <c r="E7299" s="378" t="s">
        <v>287</v>
      </c>
      <c r="F7299" s="379">
        <v>0.57799999999999996</v>
      </c>
      <c r="G7299" s="380">
        <v>62.24</v>
      </c>
      <c r="H7299" s="380">
        <f>+ROUND(F7299*G7299,2)</f>
        <v>35.97</v>
      </c>
      <c r="I7299" s="383" t="s">
        <v>60981</v>
      </c>
      <c r="J7299" s="384" t="s">
        <v>60965</v>
      </c>
      <c r="K7299" s="384">
        <v>4721</v>
      </c>
    </row>
    <row r="7300" spans="1:11" x14ac:dyDescent="0.25">
      <c r="A7300" s="377"/>
      <c r="B7300" s="378"/>
      <c r="C7300" s="377"/>
      <c r="D7300" s="378" t="s">
        <v>60986</v>
      </c>
      <c r="E7300" s="378"/>
      <c r="F7300" s="379"/>
      <c r="G7300" s="380"/>
      <c r="H7300" s="380">
        <f>+SUBTOTAL(9,H7297:H7299)</f>
        <v>166.9</v>
      </c>
      <c r="I7300" s="383"/>
      <c r="J7300" s="384"/>
      <c r="K7300" s="384"/>
    </row>
    <row r="7301" spans="1:11" x14ac:dyDescent="0.25">
      <c r="A7301" s="377"/>
      <c r="B7301" s="378"/>
      <c r="C7301" s="377"/>
      <c r="D7301" s="378" t="s">
        <v>60947</v>
      </c>
      <c r="E7301" s="378"/>
      <c r="F7301" s="379"/>
      <c r="G7301" s="380"/>
      <c r="H7301" s="380"/>
      <c r="I7301" s="383"/>
      <c r="J7301" s="384"/>
      <c r="K7301" s="384"/>
    </row>
    <row r="7302" spans="1:11" x14ac:dyDescent="0.25">
      <c r="A7302" s="377"/>
      <c r="B7302" s="378" t="s">
        <v>60948</v>
      </c>
      <c r="C7302" s="377" t="s">
        <v>60989</v>
      </c>
      <c r="D7302" s="378" t="s">
        <v>60990</v>
      </c>
      <c r="E7302" s="378" t="s">
        <v>33681</v>
      </c>
      <c r="F7302" s="379">
        <v>2.34</v>
      </c>
      <c r="G7302" s="380">
        <v>14.56</v>
      </c>
      <c r="H7302" s="380">
        <f>+ROUND(F7302*G7302,2)</f>
        <v>34.07</v>
      </c>
      <c r="I7302" s="383" t="s">
        <v>60952</v>
      </c>
      <c r="J7302" s="384" t="s">
        <v>60965</v>
      </c>
      <c r="K7302" s="384" t="s">
        <v>60989</v>
      </c>
    </row>
    <row r="7303" spans="1:11" x14ac:dyDescent="0.25">
      <c r="A7303" s="377"/>
      <c r="B7303" s="378" t="s">
        <v>60948</v>
      </c>
      <c r="C7303" s="377" t="s">
        <v>61266</v>
      </c>
      <c r="D7303" s="378" t="s">
        <v>61267</v>
      </c>
      <c r="E7303" s="378" t="s">
        <v>33681</v>
      </c>
      <c r="F7303" s="379">
        <v>1.48</v>
      </c>
      <c r="G7303" s="380">
        <v>16.73</v>
      </c>
      <c r="H7303" s="380">
        <f>+ROUND(F7303*G7303,2)</f>
        <v>24.76</v>
      </c>
      <c r="I7303" s="383" t="s">
        <v>60952</v>
      </c>
      <c r="J7303" s="384" t="s">
        <v>60965</v>
      </c>
      <c r="K7303" s="384" t="s">
        <v>61266</v>
      </c>
    </row>
    <row r="7304" spans="1:11" x14ac:dyDescent="0.25">
      <c r="A7304" s="377"/>
      <c r="B7304" s="378" t="s">
        <v>60948</v>
      </c>
      <c r="C7304" s="377" t="s">
        <v>61268</v>
      </c>
      <c r="D7304" s="378" t="s">
        <v>61269</v>
      </c>
      <c r="E7304" s="378" t="s">
        <v>61030</v>
      </c>
      <c r="F7304" s="379">
        <v>0.76</v>
      </c>
      <c r="G7304" s="380">
        <v>1.53</v>
      </c>
      <c r="H7304" s="380">
        <f>+ROUND(F7304*G7304,2)</f>
        <v>1.1599999999999999</v>
      </c>
      <c r="I7304" s="383" t="s">
        <v>60952</v>
      </c>
      <c r="J7304" s="384" t="s">
        <v>60965</v>
      </c>
      <c r="K7304" s="384" t="s">
        <v>61268</v>
      </c>
    </row>
    <row r="7305" spans="1:11" x14ac:dyDescent="0.25">
      <c r="A7305" s="377"/>
      <c r="B7305" s="378" t="s">
        <v>60948</v>
      </c>
      <c r="C7305" s="377" t="s">
        <v>61270</v>
      </c>
      <c r="D7305" s="378" t="s">
        <v>61271</v>
      </c>
      <c r="E7305" s="378" t="s">
        <v>61033</v>
      </c>
      <c r="F7305" s="379">
        <v>0.72</v>
      </c>
      <c r="G7305" s="380">
        <v>0.28999999999999998</v>
      </c>
      <c r="H7305" s="380">
        <f>+ROUND(F7305*G7305,2)</f>
        <v>0.21</v>
      </c>
      <c r="I7305" s="383" t="s">
        <v>60952</v>
      </c>
      <c r="J7305" s="384" t="s">
        <v>60965</v>
      </c>
      <c r="K7305" s="384" t="s">
        <v>61270</v>
      </c>
    </row>
    <row r="7306" spans="1:11" x14ac:dyDescent="0.25">
      <c r="A7306" s="377"/>
      <c r="B7306" s="378"/>
      <c r="C7306" s="377"/>
      <c r="D7306" s="378" t="s">
        <v>60954</v>
      </c>
      <c r="E7306" s="378"/>
      <c r="F7306" s="379"/>
      <c r="G7306" s="380"/>
      <c r="H7306" s="380">
        <f>+SUBTOTAL(9,H7302:H7305)</f>
        <v>60.199999999999996</v>
      </c>
      <c r="I7306" s="383"/>
      <c r="J7306" s="384"/>
      <c r="K7306" s="384"/>
    </row>
    <row r="7307" spans="1:11" x14ac:dyDescent="0.25">
      <c r="A7307" s="377"/>
      <c r="B7307" s="378"/>
      <c r="C7307" s="377"/>
      <c r="D7307" s="378" t="s">
        <v>60955</v>
      </c>
      <c r="E7307" s="378"/>
      <c r="F7307" s="379"/>
      <c r="G7307" s="380"/>
      <c r="H7307" s="380">
        <f>+SUBTOTAL(9,H7297:H7305)</f>
        <v>227.1</v>
      </c>
      <c r="I7307" s="383"/>
      <c r="J7307" s="384"/>
      <c r="K7307" s="384"/>
    </row>
    <row r="7308" spans="1:11" x14ac:dyDescent="0.25">
      <c r="A7308" s="377"/>
      <c r="B7308" s="378"/>
      <c r="C7308" s="377"/>
      <c r="D7308" s="378" t="s">
        <v>60956</v>
      </c>
      <c r="E7308" s="378"/>
      <c r="F7308" s="379">
        <v>24.18</v>
      </c>
      <c r="G7308" s="380"/>
      <c r="H7308" s="380">
        <f>+ROUND(H7307*F7308/100,2)</f>
        <v>54.91</v>
      </c>
      <c r="I7308" s="383"/>
      <c r="J7308" s="384"/>
      <c r="K7308" s="384"/>
    </row>
    <row r="7309" spans="1:11" x14ac:dyDescent="0.25">
      <c r="A7309" s="377"/>
      <c r="B7309" s="378"/>
      <c r="C7309" s="377"/>
      <c r="D7309" s="378" t="s">
        <v>60957</v>
      </c>
      <c r="E7309" s="378"/>
      <c r="F7309" s="379"/>
      <c r="G7309" s="380"/>
      <c r="H7309" s="380">
        <f>+H7307+H7308</f>
        <v>282.01</v>
      </c>
      <c r="I7309" s="383"/>
      <c r="J7309" s="384"/>
      <c r="K7309" s="384"/>
    </row>
    <row r="7310" spans="1:11" x14ac:dyDescent="0.25">
      <c r="A7310" s="377"/>
      <c r="B7310" s="378"/>
      <c r="C7310" s="377"/>
      <c r="D7310" s="378" t="s">
        <v>60958</v>
      </c>
      <c r="E7310" s="378"/>
      <c r="F7310" s="379"/>
      <c r="G7310" s="380"/>
      <c r="H7310" s="380">
        <v>282.01</v>
      </c>
      <c r="I7310" s="383"/>
      <c r="J7310" s="384"/>
      <c r="K7310" s="384"/>
    </row>
    <row r="7311" spans="1:11" x14ac:dyDescent="0.25">
      <c r="I7311" s="383"/>
      <c r="J7311" s="384"/>
      <c r="K7311" s="384"/>
    </row>
    <row r="7312" spans="1:11" x14ac:dyDescent="0.25">
      <c r="I7312" s="383"/>
      <c r="J7312" s="384"/>
      <c r="K7312" s="384"/>
    </row>
    <row r="7313" spans="1:11" x14ac:dyDescent="0.25">
      <c r="A7313" s="377" t="s">
        <v>60934</v>
      </c>
      <c r="B7313" s="378" t="s">
        <v>60935</v>
      </c>
      <c r="C7313" s="377"/>
      <c r="D7313" s="378"/>
      <c r="E7313" s="378"/>
      <c r="F7313" s="379"/>
      <c r="G7313" s="380"/>
      <c r="H7313" s="380"/>
      <c r="I7313" s="383"/>
      <c r="J7313" s="384"/>
      <c r="K7313" s="384"/>
    </row>
    <row r="7314" spans="1:11" x14ac:dyDescent="0.25">
      <c r="A7314" s="377"/>
      <c r="B7314" s="378"/>
      <c r="C7314" s="377" t="s">
        <v>60938</v>
      </c>
      <c r="D7314" s="378" t="s">
        <v>60939</v>
      </c>
      <c r="E7314" s="378" t="s">
        <v>60940</v>
      </c>
      <c r="F7314" s="379" t="s">
        <v>60941</v>
      </c>
      <c r="G7314" s="380" t="s">
        <v>60942</v>
      </c>
      <c r="H7314" s="380" t="s">
        <v>60943</v>
      </c>
      <c r="I7314" s="383"/>
      <c r="J7314" s="384"/>
      <c r="K7314" s="384"/>
    </row>
    <row r="7315" spans="1:11" x14ac:dyDescent="0.25">
      <c r="A7315" s="377"/>
      <c r="B7315" s="378"/>
      <c r="C7315" s="377"/>
      <c r="D7315" s="378"/>
      <c r="E7315" s="378"/>
      <c r="F7315" s="379"/>
      <c r="G7315" s="380"/>
      <c r="H7315" s="380"/>
      <c r="I7315" s="383"/>
      <c r="J7315" s="384"/>
      <c r="K7315" s="384"/>
    </row>
    <row r="7316" spans="1:11" x14ac:dyDescent="0.25">
      <c r="A7316" s="385" t="s">
        <v>63563</v>
      </c>
      <c r="B7316" s="386" t="s">
        <v>61375</v>
      </c>
      <c r="C7316" s="385"/>
      <c r="D7316" s="386"/>
      <c r="E7316" s="386" t="s">
        <v>283</v>
      </c>
      <c r="F7316" s="379" t="s">
        <v>60946</v>
      </c>
      <c r="G7316" s="380"/>
      <c r="H7316" s="380"/>
      <c r="I7316" s="383"/>
      <c r="J7316" s="384"/>
      <c r="K7316" s="384"/>
    </row>
    <row r="7317" spans="1:11" x14ac:dyDescent="0.25">
      <c r="A7317" s="377"/>
      <c r="B7317" s="378">
        <v>2</v>
      </c>
      <c r="C7317" s="377" t="s">
        <v>27930</v>
      </c>
      <c r="D7317" s="378" t="s">
        <v>63564</v>
      </c>
      <c r="E7317" s="378" t="s">
        <v>284</v>
      </c>
      <c r="F7317" s="379">
        <v>55.85</v>
      </c>
      <c r="G7317" s="380">
        <v>0.59</v>
      </c>
      <c r="H7317" s="380">
        <f>+ROUND(F7317*G7317,2)</f>
        <v>32.950000000000003</v>
      </c>
      <c r="I7317" s="383" t="s">
        <v>60981</v>
      </c>
      <c r="J7317" s="384" t="s">
        <v>60965</v>
      </c>
      <c r="K7317" s="384">
        <v>7267</v>
      </c>
    </row>
    <row r="7318" spans="1:11" x14ac:dyDescent="0.25">
      <c r="A7318" s="377"/>
      <c r="B7318" s="378">
        <v>2</v>
      </c>
      <c r="C7318" s="377" t="s">
        <v>30359</v>
      </c>
      <c r="D7318" s="378" t="s">
        <v>63565</v>
      </c>
      <c r="E7318" s="378" t="s">
        <v>286</v>
      </c>
      <c r="F7318" s="379">
        <v>1.51</v>
      </c>
      <c r="G7318" s="380">
        <v>2.4700000000000002</v>
      </c>
      <c r="H7318" s="380">
        <f>+ROUND(F7318*G7318,2)</f>
        <v>3.73</v>
      </c>
      <c r="I7318" s="383" t="s">
        <v>60981</v>
      </c>
      <c r="J7318" s="384" t="s">
        <v>60965</v>
      </c>
      <c r="K7318" s="384">
        <v>34547</v>
      </c>
    </row>
    <row r="7319" spans="1:11" x14ac:dyDescent="0.25">
      <c r="A7319" s="377"/>
      <c r="B7319" s="378">
        <v>2</v>
      </c>
      <c r="C7319" s="377" t="s">
        <v>30820</v>
      </c>
      <c r="D7319" s="378" t="s">
        <v>62073</v>
      </c>
      <c r="E7319" s="378" t="s">
        <v>36140</v>
      </c>
      <c r="F7319" s="379">
        <v>3.6299999999999999E-2</v>
      </c>
      <c r="G7319" s="380">
        <v>34.130000000000003</v>
      </c>
      <c r="H7319" s="380">
        <f>+ROUND(F7319*G7319,2)</f>
        <v>1.24</v>
      </c>
      <c r="I7319" s="383" t="s">
        <v>60981</v>
      </c>
      <c r="J7319" s="384" t="s">
        <v>60965</v>
      </c>
      <c r="K7319" s="384">
        <v>37395</v>
      </c>
    </row>
    <row r="7320" spans="1:11" x14ac:dyDescent="0.25">
      <c r="A7320" s="377"/>
      <c r="B7320" s="378"/>
      <c r="C7320" s="377"/>
      <c r="D7320" s="378" t="s">
        <v>60986</v>
      </c>
      <c r="E7320" s="378"/>
      <c r="F7320" s="379"/>
      <c r="G7320" s="380"/>
      <c r="H7320" s="380">
        <f>+SUBTOTAL(9,H7317:H7319)</f>
        <v>37.92</v>
      </c>
      <c r="I7320" s="383"/>
      <c r="J7320" s="384"/>
      <c r="K7320" s="384"/>
    </row>
    <row r="7321" spans="1:11" x14ac:dyDescent="0.25">
      <c r="A7321" s="377"/>
      <c r="B7321" s="378"/>
      <c r="C7321" s="377"/>
      <c r="D7321" s="378" t="s">
        <v>60947</v>
      </c>
      <c r="E7321" s="378"/>
      <c r="F7321" s="379"/>
      <c r="G7321" s="380"/>
      <c r="H7321" s="380"/>
      <c r="I7321" s="383"/>
      <c r="J7321" s="384"/>
      <c r="K7321" s="384"/>
    </row>
    <row r="7322" spans="1:11" x14ac:dyDescent="0.25">
      <c r="A7322" s="377"/>
      <c r="B7322" s="378" t="s">
        <v>60948</v>
      </c>
      <c r="C7322" s="377" t="s">
        <v>61889</v>
      </c>
      <c r="D7322" s="378" t="s">
        <v>61890</v>
      </c>
      <c r="E7322" s="378" t="s">
        <v>287</v>
      </c>
      <c r="F7322" s="379">
        <v>1.35E-2</v>
      </c>
      <c r="G7322" s="380">
        <v>405.48</v>
      </c>
      <c r="H7322" s="380">
        <f>+ROUND(F7322*G7322,2)</f>
        <v>5.47</v>
      </c>
      <c r="I7322" s="383" t="s">
        <v>60952</v>
      </c>
      <c r="J7322" s="384" t="s">
        <v>60965</v>
      </c>
      <c r="K7322" s="384" t="s">
        <v>61889</v>
      </c>
    </row>
    <row r="7323" spans="1:11" x14ac:dyDescent="0.25">
      <c r="A7323" s="377"/>
      <c r="B7323" s="378" t="s">
        <v>60948</v>
      </c>
      <c r="C7323" s="377" t="s">
        <v>61136</v>
      </c>
      <c r="D7323" s="378" t="s">
        <v>61137</v>
      </c>
      <c r="E7323" s="378" t="s">
        <v>33681</v>
      </c>
      <c r="F7323" s="379">
        <v>2.9980000000000002</v>
      </c>
      <c r="G7323" s="380">
        <v>18.82</v>
      </c>
      <c r="H7323" s="380">
        <f>+ROUND(F7323*G7323,2)</f>
        <v>56.42</v>
      </c>
      <c r="I7323" s="383" t="s">
        <v>60952</v>
      </c>
      <c r="J7323" s="384" t="s">
        <v>60965</v>
      </c>
      <c r="K7323" s="384" t="s">
        <v>61136</v>
      </c>
    </row>
    <row r="7324" spans="1:11" x14ac:dyDescent="0.25">
      <c r="A7324" s="377"/>
      <c r="B7324" s="378" t="s">
        <v>60948</v>
      </c>
      <c r="C7324" s="377" t="s">
        <v>60989</v>
      </c>
      <c r="D7324" s="378" t="s">
        <v>60990</v>
      </c>
      <c r="E7324" s="378" t="s">
        <v>33681</v>
      </c>
      <c r="F7324" s="379">
        <v>1.4990000000000001</v>
      </c>
      <c r="G7324" s="380">
        <v>14.56</v>
      </c>
      <c r="H7324" s="380">
        <f>+ROUND(F7324*G7324,2)</f>
        <v>21.83</v>
      </c>
      <c r="I7324" s="383" t="s">
        <v>60952</v>
      </c>
      <c r="J7324" s="384" t="s">
        <v>60965</v>
      </c>
      <c r="K7324" s="384" t="s">
        <v>60989</v>
      </c>
    </row>
    <row r="7325" spans="1:11" x14ac:dyDescent="0.25">
      <c r="A7325" s="377"/>
      <c r="B7325" s="378"/>
      <c r="C7325" s="377"/>
      <c r="D7325" s="378" t="s">
        <v>60954</v>
      </c>
      <c r="E7325" s="378"/>
      <c r="F7325" s="379"/>
      <c r="G7325" s="380"/>
      <c r="H7325" s="380">
        <f>+SUBTOTAL(9,H7322:H7324)</f>
        <v>83.72</v>
      </c>
      <c r="I7325" s="383"/>
      <c r="J7325" s="384"/>
      <c r="K7325" s="384"/>
    </row>
    <row r="7326" spans="1:11" x14ac:dyDescent="0.25">
      <c r="A7326" s="377"/>
      <c r="B7326" s="378"/>
      <c r="C7326" s="377"/>
      <c r="D7326" s="378" t="s">
        <v>60955</v>
      </c>
      <c r="E7326" s="378"/>
      <c r="F7326" s="379"/>
      <c r="G7326" s="380"/>
      <c r="H7326" s="380">
        <f>+SUBTOTAL(9,H7317:H7324)</f>
        <v>121.64</v>
      </c>
      <c r="I7326" s="383"/>
      <c r="J7326" s="384"/>
      <c r="K7326" s="384"/>
    </row>
    <row r="7327" spans="1:11" x14ac:dyDescent="0.25">
      <c r="A7327" s="377"/>
      <c r="B7327" s="378"/>
      <c r="C7327" s="377"/>
      <c r="D7327" s="378" t="s">
        <v>60956</v>
      </c>
      <c r="E7327" s="378"/>
      <c r="F7327" s="379">
        <v>24.18</v>
      </c>
      <c r="G7327" s="380"/>
      <c r="H7327" s="380">
        <f>+ROUND(H7326*F7327/100,2)</f>
        <v>29.41</v>
      </c>
      <c r="I7327" s="383"/>
      <c r="J7327" s="384"/>
      <c r="K7327" s="384"/>
    </row>
    <row r="7328" spans="1:11" x14ac:dyDescent="0.25">
      <c r="A7328" s="377"/>
      <c r="B7328" s="378"/>
      <c r="C7328" s="377"/>
      <c r="D7328" s="378" t="s">
        <v>60957</v>
      </c>
      <c r="E7328" s="378"/>
      <c r="F7328" s="379"/>
      <c r="G7328" s="380"/>
      <c r="H7328" s="380">
        <f>+H7326+H7327</f>
        <v>151.05000000000001</v>
      </c>
      <c r="I7328" s="383"/>
      <c r="J7328" s="384"/>
      <c r="K7328" s="384"/>
    </row>
    <row r="7329" spans="1:11" x14ac:dyDescent="0.25">
      <c r="A7329" s="377"/>
      <c r="B7329" s="378"/>
      <c r="C7329" s="377"/>
      <c r="D7329" s="378" t="s">
        <v>60958</v>
      </c>
      <c r="E7329" s="378"/>
      <c r="F7329" s="379"/>
      <c r="G7329" s="380"/>
      <c r="H7329" s="380">
        <v>151.05000000000001</v>
      </c>
      <c r="I7329" s="383"/>
      <c r="J7329" s="384"/>
      <c r="K7329" s="384"/>
    </row>
    <row r="7330" spans="1:11" x14ac:dyDescent="0.25">
      <c r="I7330" s="383"/>
      <c r="J7330" s="384"/>
      <c r="K7330" s="384"/>
    </row>
    <row r="7331" spans="1:11" x14ac:dyDescent="0.25">
      <c r="I7331" s="383"/>
      <c r="J7331" s="384"/>
      <c r="K7331" s="384"/>
    </row>
    <row r="7332" spans="1:11" x14ac:dyDescent="0.25">
      <c r="A7332" s="377" t="s">
        <v>60934</v>
      </c>
      <c r="B7332" s="378" t="s">
        <v>60935</v>
      </c>
      <c r="C7332" s="377"/>
      <c r="D7332" s="378"/>
      <c r="E7332" s="378"/>
      <c r="F7332" s="379"/>
      <c r="G7332" s="380"/>
      <c r="H7332" s="380"/>
      <c r="I7332" s="383"/>
      <c r="J7332" s="384"/>
      <c r="K7332" s="384"/>
    </row>
    <row r="7333" spans="1:11" x14ac:dyDescent="0.25">
      <c r="A7333" s="377"/>
      <c r="B7333" s="378"/>
      <c r="C7333" s="377" t="s">
        <v>60938</v>
      </c>
      <c r="D7333" s="378" t="s">
        <v>60939</v>
      </c>
      <c r="E7333" s="378" t="s">
        <v>60940</v>
      </c>
      <c r="F7333" s="379" t="s">
        <v>60941</v>
      </c>
      <c r="G7333" s="380" t="s">
        <v>60942</v>
      </c>
      <c r="H7333" s="380" t="s">
        <v>60943</v>
      </c>
      <c r="I7333" s="383"/>
      <c r="J7333" s="384"/>
      <c r="K7333" s="384"/>
    </row>
    <row r="7334" spans="1:11" x14ac:dyDescent="0.25">
      <c r="A7334" s="377"/>
      <c r="B7334" s="378"/>
      <c r="C7334" s="377"/>
      <c r="D7334" s="378"/>
      <c r="E7334" s="378"/>
      <c r="F7334" s="379"/>
      <c r="G7334" s="380"/>
      <c r="H7334" s="380"/>
      <c r="I7334" s="383"/>
      <c r="J7334" s="384"/>
      <c r="K7334" s="384"/>
    </row>
    <row r="7335" spans="1:11" x14ac:dyDescent="0.25">
      <c r="A7335" s="385" t="s">
        <v>63566</v>
      </c>
      <c r="B7335" s="386" t="s">
        <v>61377</v>
      </c>
      <c r="C7335" s="385"/>
      <c r="D7335" s="386"/>
      <c r="E7335" s="386" t="s">
        <v>283</v>
      </c>
      <c r="F7335" s="379" t="s">
        <v>60946</v>
      </c>
      <c r="G7335" s="380"/>
      <c r="H7335" s="380"/>
      <c r="I7335" s="383"/>
      <c r="J7335" s="384"/>
      <c r="K7335" s="384"/>
    </row>
    <row r="7336" spans="1:11" x14ac:dyDescent="0.25">
      <c r="A7336" s="377"/>
      <c r="B7336" s="378">
        <v>2</v>
      </c>
      <c r="C7336" s="377" t="s">
        <v>27930</v>
      </c>
      <c r="D7336" s="378" t="s">
        <v>63564</v>
      </c>
      <c r="E7336" s="378" t="s">
        <v>284</v>
      </c>
      <c r="F7336" s="379">
        <v>55.85</v>
      </c>
      <c r="G7336" s="380">
        <v>0.59</v>
      </c>
      <c r="H7336" s="380">
        <f>+ROUND(F7336*G7336,2)</f>
        <v>32.950000000000003</v>
      </c>
      <c r="I7336" s="383" t="s">
        <v>60981</v>
      </c>
      <c r="J7336" s="384" t="s">
        <v>60965</v>
      </c>
      <c r="K7336" s="384">
        <v>7267</v>
      </c>
    </row>
    <row r="7337" spans="1:11" x14ac:dyDescent="0.25">
      <c r="A7337" s="377"/>
      <c r="B7337" s="378">
        <v>2</v>
      </c>
      <c r="C7337" s="377" t="s">
        <v>30359</v>
      </c>
      <c r="D7337" s="378" t="s">
        <v>63565</v>
      </c>
      <c r="E7337" s="378" t="s">
        <v>286</v>
      </c>
      <c r="F7337" s="379">
        <v>0.80500000000000005</v>
      </c>
      <c r="G7337" s="380">
        <v>2.4700000000000002</v>
      </c>
      <c r="H7337" s="380">
        <f>+ROUND(F7337*G7337,2)</f>
        <v>1.99</v>
      </c>
      <c r="I7337" s="383" t="s">
        <v>60981</v>
      </c>
      <c r="J7337" s="384" t="s">
        <v>60965</v>
      </c>
      <c r="K7337" s="384">
        <v>34547</v>
      </c>
    </row>
    <row r="7338" spans="1:11" x14ac:dyDescent="0.25">
      <c r="A7338" s="377"/>
      <c r="B7338" s="378">
        <v>2</v>
      </c>
      <c r="C7338" s="377" t="s">
        <v>30820</v>
      </c>
      <c r="D7338" s="378" t="s">
        <v>62073</v>
      </c>
      <c r="E7338" s="378" t="s">
        <v>36140</v>
      </c>
      <c r="F7338" s="379">
        <v>1.9300000000000001E-2</v>
      </c>
      <c r="G7338" s="380">
        <v>34.130000000000003</v>
      </c>
      <c r="H7338" s="380">
        <f>+ROUND(F7338*G7338,2)</f>
        <v>0.66</v>
      </c>
      <c r="I7338" s="383" t="s">
        <v>60981</v>
      </c>
      <c r="J7338" s="384" t="s">
        <v>60965</v>
      </c>
      <c r="K7338" s="384">
        <v>37395</v>
      </c>
    </row>
    <row r="7339" spans="1:11" x14ac:dyDescent="0.25">
      <c r="A7339" s="377"/>
      <c r="B7339" s="378"/>
      <c r="C7339" s="377"/>
      <c r="D7339" s="378" t="s">
        <v>60986</v>
      </c>
      <c r="E7339" s="378"/>
      <c r="F7339" s="379"/>
      <c r="G7339" s="380"/>
      <c r="H7339" s="380">
        <f>+SUBTOTAL(9,H7336:H7338)</f>
        <v>35.6</v>
      </c>
      <c r="I7339" s="383"/>
      <c r="J7339" s="384"/>
      <c r="K7339" s="384"/>
    </row>
    <row r="7340" spans="1:11" x14ac:dyDescent="0.25">
      <c r="A7340" s="377"/>
      <c r="B7340" s="378"/>
      <c r="C7340" s="377"/>
      <c r="D7340" s="378" t="s">
        <v>60947</v>
      </c>
      <c r="E7340" s="378"/>
      <c r="F7340" s="379"/>
      <c r="G7340" s="380"/>
      <c r="H7340" s="380"/>
      <c r="I7340" s="383"/>
      <c r="J7340" s="384"/>
      <c r="K7340" s="384"/>
    </row>
    <row r="7341" spans="1:11" x14ac:dyDescent="0.25">
      <c r="A7341" s="377"/>
      <c r="B7341" s="378" t="s">
        <v>60948</v>
      </c>
      <c r="C7341" s="377" t="s">
        <v>61889</v>
      </c>
      <c r="D7341" s="378" t="s">
        <v>61890</v>
      </c>
      <c r="E7341" s="378" t="s">
        <v>287</v>
      </c>
      <c r="F7341" s="379">
        <v>1.35E-2</v>
      </c>
      <c r="G7341" s="380">
        <v>405.48</v>
      </c>
      <c r="H7341" s="380">
        <f>+ROUND(F7341*G7341,2)</f>
        <v>5.47</v>
      </c>
      <c r="I7341" s="383" t="s">
        <v>60952</v>
      </c>
      <c r="J7341" s="384" t="s">
        <v>60965</v>
      </c>
      <c r="K7341" s="384" t="s">
        <v>61889</v>
      </c>
    </row>
    <row r="7342" spans="1:11" x14ac:dyDescent="0.25">
      <c r="A7342" s="377"/>
      <c r="B7342" s="378" t="s">
        <v>60948</v>
      </c>
      <c r="C7342" s="377" t="s">
        <v>61136</v>
      </c>
      <c r="D7342" s="378" t="s">
        <v>61137</v>
      </c>
      <c r="E7342" s="378" t="s">
        <v>33681</v>
      </c>
      <c r="F7342" s="379">
        <v>2.343</v>
      </c>
      <c r="G7342" s="380">
        <v>18.82</v>
      </c>
      <c r="H7342" s="380">
        <f>+ROUND(F7342*G7342,2)</f>
        <v>44.1</v>
      </c>
      <c r="I7342" s="383" t="s">
        <v>60952</v>
      </c>
      <c r="J7342" s="384" t="s">
        <v>60965</v>
      </c>
      <c r="K7342" s="384" t="s">
        <v>61136</v>
      </c>
    </row>
    <row r="7343" spans="1:11" x14ac:dyDescent="0.25">
      <c r="A7343" s="377"/>
      <c r="B7343" s="378" t="s">
        <v>60948</v>
      </c>
      <c r="C7343" s="377" t="s">
        <v>60989</v>
      </c>
      <c r="D7343" s="378" t="s">
        <v>60990</v>
      </c>
      <c r="E7343" s="378" t="s">
        <v>33681</v>
      </c>
      <c r="F7343" s="379">
        <v>1.1719999999999999</v>
      </c>
      <c r="G7343" s="380">
        <v>14.56</v>
      </c>
      <c r="H7343" s="380">
        <f>+ROUND(F7343*G7343,2)</f>
        <v>17.059999999999999</v>
      </c>
      <c r="I7343" s="383" t="s">
        <v>60952</v>
      </c>
      <c r="J7343" s="384" t="s">
        <v>60965</v>
      </c>
      <c r="K7343" s="384" t="s">
        <v>60989</v>
      </c>
    </row>
    <row r="7344" spans="1:11" x14ac:dyDescent="0.25">
      <c r="A7344" s="377"/>
      <c r="B7344" s="378"/>
      <c r="C7344" s="377"/>
      <c r="D7344" s="378" t="s">
        <v>60954</v>
      </c>
      <c r="E7344" s="378"/>
      <c r="F7344" s="379"/>
      <c r="G7344" s="380"/>
      <c r="H7344" s="380">
        <f>+SUBTOTAL(9,H7341:H7343)</f>
        <v>66.63</v>
      </c>
      <c r="I7344" s="383"/>
      <c r="J7344" s="384"/>
      <c r="K7344" s="384"/>
    </row>
    <row r="7345" spans="1:11" x14ac:dyDescent="0.25">
      <c r="A7345" s="377"/>
      <c r="B7345" s="378"/>
      <c r="C7345" s="377"/>
      <c r="D7345" s="378" t="s">
        <v>60955</v>
      </c>
      <c r="E7345" s="378"/>
      <c r="F7345" s="379"/>
      <c r="G7345" s="380"/>
      <c r="H7345" s="380">
        <f>+SUBTOTAL(9,H7336:H7343)</f>
        <v>102.23</v>
      </c>
      <c r="I7345" s="383"/>
      <c r="J7345" s="384"/>
      <c r="K7345" s="384"/>
    </row>
    <row r="7346" spans="1:11" x14ac:dyDescent="0.25">
      <c r="A7346" s="377"/>
      <c r="B7346" s="378"/>
      <c r="C7346" s="377"/>
      <c r="D7346" s="378" t="s">
        <v>60956</v>
      </c>
      <c r="E7346" s="378"/>
      <c r="F7346" s="379">
        <v>24.18</v>
      </c>
      <c r="G7346" s="380"/>
      <c r="H7346" s="380">
        <f>+ROUND(H7345*F7346/100,2)</f>
        <v>24.72</v>
      </c>
      <c r="I7346" s="383"/>
      <c r="J7346" s="384"/>
      <c r="K7346" s="384"/>
    </row>
    <row r="7347" spans="1:11" x14ac:dyDescent="0.25">
      <c r="A7347" s="377"/>
      <c r="B7347" s="378"/>
      <c r="C7347" s="377"/>
      <c r="D7347" s="378" t="s">
        <v>60957</v>
      </c>
      <c r="E7347" s="378"/>
      <c r="F7347" s="379"/>
      <c r="G7347" s="380"/>
      <c r="H7347" s="380">
        <f>+H7345+H7346</f>
        <v>126.95</v>
      </c>
      <c r="I7347" s="383"/>
      <c r="J7347" s="384"/>
      <c r="K7347" s="384"/>
    </row>
    <row r="7348" spans="1:11" x14ac:dyDescent="0.25">
      <c r="A7348" s="377"/>
      <c r="B7348" s="378"/>
      <c r="C7348" s="377"/>
      <c r="D7348" s="378" t="s">
        <v>60958</v>
      </c>
      <c r="E7348" s="378"/>
      <c r="F7348" s="379"/>
      <c r="G7348" s="380"/>
      <c r="H7348" s="380">
        <v>126.95</v>
      </c>
      <c r="I7348" s="383"/>
      <c r="J7348" s="384"/>
      <c r="K7348" s="384"/>
    </row>
    <row r="7349" spans="1:11" x14ac:dyDescent="0.25">
      <c r="I7349" s="383"/>
      <c r="J7349" s="384"/>
      <c r="K7349" s="384"/>
    </row>
    <row r="7350" spans="1:11" x14ac:dyDescent="0.25">
      <c r="I7350" s="383"/>
      <c r="J7350" s="384"/>
      <c r="K7350" s="384"/>
    </row>
    <row r="7351" spans="1:11" x14ac:dyDescent="0.25">
      <c r="A7351" s="377" t="s">
        <v>60934</v>
      </c>
      <c r="B7351" s="378" t="s">
        <v>60935</v>
      </c>
      <c r="C7351" s="377"/>
      <c r="D7351" s="378"/>
      <c r="E7351" s="378"/>
      <c r="F7351" s="379"/>
      <c r="G7351" s="380"/>
      <c r="H7351" s="380"/>
      <c r="I7351" s="383"/>
      <c r="J7351" s="384"/>
      <c r="K7351" s="384"/>
    </row>
    <row r="7352" spans="1:11" x14ac:dyDescent="0.25">
      <c r="A7352" s="377"/>
      <c r="B7352" s="378"/>
      <c r="C7352" s="377" t="s">
        <v>60938</v>
      </c>
      <c r="D7352" s="378" t="s">
        <v>60939</v>
      </c>
      <c r="E7352" s="378" t="s">
        <v>60940</v>
      </c>
      <c r="F7352" s="379" t="s">
        <v>60941</v>
      </c>
      <c r="G7352" s="380" t="s">
        <v>60942</v>
      </c>
      <c r="H7352" s="380" t="s">
        <v>60943</v>
      </c>
      <c r="I7352" s="383"/>
      <c r="J7352" s="384"/>
      <c r="K7352" s="384"/>
    </row>
    <row r="7353" spans="1:11" x14ac:dyDescent="0.25">
      <c r="A7353" s="377"/>
      <c r="B7353" s="378"/>
      <c r="C7353" s="377"/>
      <c r="D7353" s="378"/>
      <c r="E7353" s="378"/>
      <c r="F7353" s="379"/>
      <c r="G7353" s="380"/>
      <c r="H7353" s="380"/>
      <c r="I7353" s="383"/>
      <c r="J7353" s="384"/>
      <c r="K7353" s="384"/>
    </row>
    <row r="7354" spans="1:11" x14ac:dyDescent="0.25">
      <c r="A7354" s="385" t="s">
        <v>63567</v>
      </c>
      <c r="B7354" s="386" t="s">
        <v>61379</v>
      </c>
      <c r="C7354" s="385"/>
      <c r="D7354" s="386"/>
      <c r="E7354" s="386" t="s">
        <v>283</v>
      </c>
      <c r="F7354" s="379" t="s">
        <v>60946</v>
      </c>
      <c r="G7354" s="380"/>
      <c r="H7354" s="380"/>
      <c r="I7354" s="383"/>
      <c r="J7354" s="384"/>
      <c r="K7354" s="384"/>
    </row>
    <row r="7355" spans="1:11" x14ac:dyDescent="0.25">
      <c r="A7355" s="377"/>
      <c r="B7355" s="378">
        <v>2</v>
      </c>
      <c r="C7355" s="377" t="s">
        <v>27930</v>
      </c>
      <c r="D7355" s="378" t="s">
        <v>63564</v>
      </c>
      <c r="E7355" s="378" t="s">
        <v>284</v>
      </c>
      <c r="F7355" s="379">
        <v>56.62</v>
      </c>
      <c r="G7355" s="380">
        <v>0.59</v>
      </c>
      <c r="H7355" s="380">
        <f>+ROUND(F7355*G7355,2)</f>
        <v>33.409999999999997</v>
      </c>
      <c r="I7355" s="383" t="s">
        <v>60981</v>
      </c>
      <c r="J7355" s="384" t="s">
        <v>60965</v>
      </c>
      <c r="K7355" s="384">
        <v>7267</v>
      </c>
    </row>
    <row r="7356" spans="1:11" x14ac:dyDescent="0.25">
      <c r="A7356" s="377"/>
      <c r="B7356" s="378">
        <v>2</v>
      </c>
      <c r="C7356" s="377" t="s">
        <v>30359</v>
      </c>
      <c r="D7356" s="378" t="s">
        <v>63565</v>
      </c>
      <c r="E7356" s="378" t="s">
        <v>286</v>
      </c>
      <c r="F7356" s="379">
        <v>1.51</v>
      </c>
      <c r="G7356" s="380">
        <v>2.4700000000000002</v>
      </c>
      <c r="H7356" s="380">
        <f>+ROUND(F7356*G7356,2)</f>
        <v>3.73</v>
      </c>
      <c r="I7356" s="383" t="s">
        <v>60981</v>
      </c>
      <c r="J7356" s="384" t="s">
        <v>60965</v>
      </c>
      <c r="K7356" s="384">
        <v>34547</v>
      </c>
    </row>
    <row r="7357" spans="1:11" x14ac:dyDescent="0.25">
      <c r="A7357" s="377"/>
      <c r="B7357" s="378">
        <v>2</v>
      </c>
      <c r="C7357" s="377" t="s">
        <v>30820</v>
      </c>
      <c r="D7357" s="378" t="s">
        <v>62073</v>
      </c>
      <c r="E7357" s="378" t="s">
        <v>36140</v>
      </c>
      <c r="F7357" s="379">
        <v>3.6299999999999999E-2</v>
      </c>
      <c r="G7357" s="380">
        <v>34.130000000000003</v>
      </c>
      <c r="H7357" s="380">
        <f>+ROUND(F7357*G7357,2)</f>
        <v>1.24</v>
      </c>
      <c r="I7357" s="383" t="s">
        <v>60981</v>
      </c>
      <c r="J7357" s="384" t="s">
        <v>60965</v>
      </c>
      <c r="K7357" s="384">
        <v>37395</v>
      </c>
    </row>
    <row r="7358" spans="1:11" x14ac:dyDescent="0.25">
      <c r="A7358" s="377"/>
      <c r="B7358" s="378"/>
      <c r="C7358" s="377"/>
      <c r="D7358" s="378" t="s">
        <v>60986</v>
      </c>
      <c r="E7358" s="378"/>
      <c r="F7358" s="379"/>
      <c r="G7358" s="380"/>
      <c r="H7358" s="380">
        <f>+SUBTOTAL(9,H7355:H7357)</f>
        <v>38.379999999999995</v>
      </c>
      <c r="I7358" s="383"/>
      <c r="J7358" s="384"/>
      <c r="K7358" s="384"/>
    </row>
    <row r="7359" spans="1:11" x14ac:dyDescent="0.25">
      <c r="A7359" s="377"/>
      <c r="B7359" s="378"/>
      <c r="C7359" s="377"/>
      <c r="D7359" s="378" t="s">
        <v>60947</v>
      </c>
      <c r="E7359" s="378"/>
      <c r="F7359" s="379"/>
      <c r="G7359" s="380"/>
      <c r="H7359" s="380"/>
      <c r="I7359" s="383"/>
      <c r="J7359" s="384"/>
      <c r="K7359" s="384"/>
    </row>
    <row r="7360" spans="1:11" x14ac:dyDescent="0.25">
      <c r="A7360" s="377"/>
      <c r="B7360" s="378" t="s">
        <v>60948</v>
      </c>
      <c r="C7360" s="377" t="s">
        <v>61889</v>
      </c>
      <c r="D7360" s="378" t="s">
        <v>61890</v>
      </c>
      <c r="E7360" s="378" t="s">
        <v>287</v>
      </c>
      <c r="F7360" s="379">
        <v>1.35E-2</v>
      </c>
      <c r="G7360" s="380">
        <v>405.48</v>
      </c>
      <c r="H7360" s="380">
        <f>+ROUND(F7360*G7360,2)</f>
        <v>5.47</v>
      </c>
      <c r="I7360" s="383" t="s">
        <v>60952</v>
      </c>
      <c r="J7360" s="384" t="s">
        <v>60965</v>
      </c>
      <c r="K7360" s="384" t="s">
        <v>61889</v>
      </c>
    </row>
    <row r="7361" spans="1:11" x14ac:dyDescent="0.25">
      <c r="A7361" s="377"/>
      <c r="B7361" s="378" t="s">
        <v>60948</v>
      </c>
      <c r="C7361" s="377" t="s">
        <v>61136</v>
      </c>
      <c r="D7361" s="378" t="s">
        <v>61137</v>
      </c>
      <c r="E7361" s="378" t="s">
        <v>33681</v>
      </c>
      <c r="F7361" s="379">
        <v>3.6309999999999998</v>
      </c>
      <c r="G7361" s="380">
        <v>18.82</v>
      </c>
      <c r="H7361" s="380">
        <f>+ROUND(F7361*G7361,2)</f>
        <v>68.34</v>
      </c>
      <c r="I7361" s="383" t="s">
        <v>60952</v>
      </c>
      <c r="J7361" s="384" t="s">
        <v>60965</v>
      </c>
      <c r="K7361" s="384" t="s">
        <v>61136</v>
      </c>
    </row>
    <row r="7362" spans="1:11" x14ac:dyDescent="0.25">
      <c r="A7362" s="377"/>
      <c r="B7362" s="378" t="s">
        <v>60948</v>
      </c>
      <c r="C7362" s="377" t="s">
        <v>60989</v>
      </c>
      <c r="D7362" s="378" t="s">
        <v>60990</v>
      </c>
      <c r="E7362" s="378" t="s">
        <v>33681</v>
      </c>
      <c r="F7362" s="379">
        <v>1.8160000000000001</v>
      </c>
      <c r="G7362" s="380">
        <v>14.56</v>
      </c>
      <c r="H7362" s="380">
        <f>+ROUND(F7362*G7362,2)</f>
        <v>26.44</v>
      </c>
      <c r="I7362" s="383" t="s">
        <v>60952</v>
      </c>
      <c r="J7362" s="384" t="s">
        <v>60965</v>
      </c>
      <c r="K7362" s="384" t="s">
        <v>60989</v>
      </c>
    </row>
    <row r="7363" spans="1:11" x14ac:dyDescent="0.25">
      <c r="A7363" s="377"/>
      <c r="B7363" s="378"/>
      <c r="C7363" s="377"/>
      <c r="D7363" s="378" t="s">
        <v>60954</v>
      </c>
      <c r="E7363" s="378"/>
      <c r="F7363" s="379"/>
      <c r="G7363" s="380"/>
      <c r="H7363" s="380">
        <f>+SUBTOTAL(9,H7360:H7362)</f>
        <v>100.25</v>
      </c>
      <c r="I7363" s="383"/>
      <c r="J7363" s="384"/>
      <c r="K7363" s="384"/>
    </row>
    <row r="7364" spans="1:11" x14ac:dyDescent="0.25">
      <c r="A7364" s="377"/>
      <c r="B7364" s="378"/>
      <c r="C7364" s="377"/>
      <c r="D7364" s="378" t="s">
        <v>60955</v>
      </c>
      <c r="E7364" s="378"/>
      <c r="F7364" s="379"/>
      <c r="G7364" s="380"/>
      <c r="H7364" s="380">
        <f>+SUBTOTAL(9,H7355:H7362)</f>
        <v>138.63</v>
      </c>
      <c r="I7364" s="383"/>
      <c r="J7364" s="384"/>
      <c r="K7364" s="384"/>
    </row>
    <row r="7365" spans="1:11" x14ac:dyDescent="0.25">
      <c r="A7365" s="377"/>
      <c r="B7365" s="378"/>
      <c r="C7365" s="377"/>
      <c r="D7365" s="378" t="s">
        <v>60956</v>
      </c>
      <c r="E7365" s="378"/>
      <c r="F7365" s="379">
        <v>24.18</v>
      </c>
      <c r="G7365" s="380"/>
      <c r="H7365" s="380">
        <f>+ROUND(H7364*F7365/100,2)</f>
        <v>33.520000000000003</v>
      </c>
      <c r="I7365" s="383"/>
      <c r="J7365" s="384"/>
      <c r="K7365" s="384"/>
    </row>
    <row r="7366" spans="1:11" x14ac:dyDescent="0.25">
      <c r="A7366" s="377"/>
      <c r="B7366" s="378"/>
      <c r="C7366" s="377"/>
      <c r="D7366" s="378" t="s">
        <v>60957</v>
      </c>
      <c r="E7366" s="378"/>
      <c r="F7366" s="379"/>
      <c r="G7366" s="380"/>
      <c r="H7366" s="380">
        <f>+H7364+H7365</f>
        <v>172.15</v>
      </c>
      <c r="I7366" s="383"/>
      <c r="J7366" s="384"/>
      <c r="K7366" s="384"/>
    </row>
    <row r="7367" spans="1:11" x14ac:dyDescent="0.25">
      <c r="A7367" s="377"/>
      <c r="B7367" s="378"/>
      <c r="C7367" s="377"/>
      <c r="D7367" s="378" t="s">
        <v>60958</v>
      </c>
      <c r="E7367" s="378"/>
      <c r="F7367" s="379"/>
      <c r="G7367" s="380"/>
      <c r="H7367" s="380">
        <v>172.15</v>
      </c>
      <c r="I7367" s="383"/>
      <c r="J7367" s="384"/>
      <c r="K7367" s="384"/>
    </row>
    <row r="7368" spans="1:11" x14ac:dyDescent="0.25">
      <c r="I7368" s="383"/>
      <c r="J7368" s="384"/>
      <c r="K7368" s="384"/>
    </row>
    <row r="7369" spans="1:11" x14ac:dyDescent="0.25">
      <c r="I7369" s="383"/>
      <c r="J7369" s="384"/>
      <c r="K7369" s="384"/>
    </row>
    <row r="7370" spans="1:11" x14ac:dyDescent="0.25">
      <c r="A7370" s="377" t="s">
        <v>60934</v>
      </c>
      <c r="B7370" s="378" t="s">
        <v>60935</v>
      </c>
      <c r="C7370" s="377"/>
      <c r="D7370" s="378"/>
      <c r="E7370" s="378"/>
      <c r="F7370" s="379"/>
      <c r="G7370" s="380"/>
      <c r="H7370" s="380"/>
      <c r="I7370" s="383"/>
      <c r="J7370" s="384"/>
      <c r="K7370" s="384"/>
    </row>
    <row r="7371" spans="1:11" x14ac:dyDescent="0.25">
      <c r="A7371" s="377"/>
      <c r="B7371" s="378"/>
      <c r="C7371" s="377" t="s">
        <v>60938</v>
      </c>
      <c r="D7371" s="378" t="s">
        <v>60939</v>
      </c>
      <c r="E7371" s="378" t="s">
        <v>60940</v>
      </c>
      <c r="F7371" s="379" t="s">
        <v>60941</v>
      </c>
      <c r="G7371" s="380" t="s">
        <v>60942</v>
      </c>
      <c r="H7371" s="380" t="s">
        <v>60943</v>
      </c>
      <c r="I7371" s="383"/>
      <c r="J7371" s="384"/>
      <c r="K7371" s="384"/>
    </row>
    <row r="7372" spans="1:11" x14ac:dyDescent="0.25">
      <c r="A7372" s="377"/>
      <c r="B7372" s="378"/>
      <c r="C7372" s="377"/>
      <c r="D7372" s="378"/>
      <c r="E7372" s="378"/>
      <c r="F7372" s="379"/>
      <c r="G7372" s="380"/>
      <c r="H7372" s="380"/>
      <c r="I7372" s="383"/>
      <c r="J7372" s="384"/>
      <c r="K7372" s="384"/>
    </row>
    <row r="7373" spans="1:11" x14ac:dyDescent="0.25">
      <c r="A7373" s="385" t="s">
        <v>63568</v>
      </c>
      <c r="B7373" s="386" t="s">
        <v>61381</v>
      </c>
      <c r="C7373" s="385"/>
      <c r="D7373" s="386"/>
      <c r="E7373" s="386" t="s">
        <v>283</v>
      </c>
      <c r="F7373" s="379" t="s">
        <v>60946</v>
      </c>
      <c r="G7373" s="380"/>
      <c r="H7373" s="380"/>
      <c r="I7373" s="383"/>
      <c r="J7373" s="384"/>
      <c r="K7373" s="384"/>
    </row>
    <row r="7374" spans="1:11" x14ac:dyDescent="0.25">
      <c r="A7374" s="377"/>
      <c r="B7374" s="378">
        <v>2</v>
      </c>
      <c r="C7374" s="377" t="s">
        <v>27930</v>
      </c>
      <c r="D7374" s="378" t="s">
        <v>63564</v>
      </c>
      <c r="E7374" s="378" t="s">
        <v>284</v>
      </c>
      <c r="F7374" s="379">
        <v>56.62</v>
      </c>
      <c r="G7374" s="380">
        <v>0.59</v>
      </c>
      <c r="H7374" s="380">
        <f>+ROUND(F7374*G7374,2)</f>
        <v>33.409999999999997</v>
      </c>
      <c r="I7374" s="383" t="s">
        <v>60981</v>
      </c>
      <c r="J7374" s="384" t="s">
        <v>60965</v>
      </c>
      <c r="K7374" s="384">
        <v>7267</v>
      </c>
    </row>
    <row r="7375" spans="1:11" x14ac:dyDescent="0.25">
      <c r="A7375" s="377"/>
      <c r="B7375" s="378">
        <v>2</v>
      </c>
      <c r="C7375" s="377" t="s">
        <v>30359</v>
      </c>
      <c r="D7375" s="378" t="s">
        <v>63565</v>
      </c>
      <c r="E7375" s="378" t="s">
        <v>286</v>
      </c>
      <c r="F7375" s="379">
        <v>0.80500000000000005</v>
      </c>
      <c r="G7375" s="380">
        <v>2.4700000000000002</v>
      </c>
      <c r="H7375" s="380">
        <f>+ROUND(F7375*G7375,2)</f>
        <v>1.99</v>
      </c>
      <c r="I7375" s="383" t="s">
        <v>60981</v>
      </c>
      <c r="J7375" s="384" t="s">
        <v>60965</v>
      </c>
      <c r="K7375" s="384">
        <v>34547</v>
      </c>
    </row>
    <row r="7376" spans="1:11" x14ac:dyDescent="0.25">
      <c r="A7376" s="377"/>
      <c r="B7376" s="378">
        <v>2</v>
      </c>
      <c r="C7376" s="377" t="s">
        <v>30820</v>
      </c>
      <c r="D7376" s="378" t="s">
        <v>62073</v>
      </c>
      <c r="E7376" s="378" t="s">
        <v>36140</v>
      </c>
      <c r="F7376" s="379">
        <v>1.9300000000000001E-2</v>
      </c>
      <c r="G7376" s="380">
        <v>34.130000000000003</v>
      </c>
      <c r="H7376" s="380">
        <f>+ROUND(F7376*G7376,2)</f>
        <v>0.66</v>
      </c>
      <c r="I7376" s="383" t="s">
        <v>60981</v>
      </c>
      <c r="J7376" s="384" t="s">
        <v>60965</v>
      </c>
      <c r="K7376" s="384">
        <v>37395</v>
      </c>
    </row>
    <row r="7377" spans="1:11" x14ac:dyDescent="0.25">
      <c r="A7377" s="377"/>
      <c r="B7377" s="378"/>
      <c r="C7377" s="377"/>
      <c r="D7377" s="378" t="s">
        <v>60986</v>
      </c>
      <c r="E7377" s="378"/>
      <c r="F7377" s="379"/>
      <c r="G7377" s="380"/>
      <c r="H7377" s="380">
        <f>+SUBTOTAL(9,H7374:H7376)</f>
        <v>36.059999999999995</v>
      </c>
      <c r="I7377" s="383"/>
      <c r="J7377" s="384"/>
      <c r="K7377" s="384"/>
    </row>
    <row r="7378" spans="1:11" x14ac:dyDescent="0.25">
      <c r="A7378" s="377"/>
      <c r="B7378" s="378"/>
      <c r="C7378" s="377"/>
      <c r="D7378" s="378" t="s">
        <v>60947</v>
      </c>
      <c r="E7378" s="378"/>
      <c r="F7378" s="379"/>
      <c r="G7378" s="380"/>
      <c r="H7378" s="380"/>
      <c r="I7378" s="383"/>
      <c r="J7378" s="384"/>
      <c r="K7378" s="384"/>
    </row>
    <row r="7379" spans="1:11" x14ac:dyDescent="0.25">
      <c r="A7379" s="377"/>
      <c r="B7379" s="378" t="s">
        <v>60948</v>
      </c>
      <c r="C7379" s="377" t="s">
        <v>61889</v>
      </c>
      <c r="D7379" s="378" t="s">
        <v>61890</v>
      </c>
      <c r="E7379" s="378" t="s">
        <v>287</v>
      </c>
      <c r="F7379" s="379">
        <v>1.35E-2</v>
      </c>
      <c r="G7379" s="380">
        <v>405.48</v>
      </c>
      <c r="H7379" s="380">
        <f>+ROUND(F7379*G7379,2)</f>
        <v>5.47</v>
      </c>
      <c r="I7379" s="383" t="s">
        <v>60952</v>
      </c>
      <c r="J7379" s="384" t="s">
        <v>60965</v>
      </c>
      <c r="K7379" s="384" t="s">
        <v>61889</v>
      </c>
    </row>
    <row r="7380" spans="1:11" x14ac:dyDescent="0.25">
      <c r="A7380" s="377"/>
      <c r="B7380" s="378" t="s">
        <v>60948</v>
      </c>
      <c r="C7380" s="377" t="s">
        <v>61136</v>
      </c>
      <c r="D7380" s="378" t="s">
        <v>61137</v>
      </c>
      <c r="E7380" s="378" t="s">
        <v>33681</v>
      </c>
      <c r="F7380" s="379">
        <v>2.7229999999999999</v>
      </c>
      <c r="G7380" s="380">
        <v>18.82</v>
      </c>
      <c r="H7380" s="380">
        <f>+ROUND(F7380*G7380,2)</f>
        <v>51.25</v>
      </c>
      <c r="I7380" s="383" t="s">
        <v>60952</v>
      </c>
      <c r="J7380" s="384" t="s">
        <v>60965</v>
      </c>
      <c r="K7380" s="384" t="s">
        <v>61136</v>
      </c>
    </row>
    <row r="7381" spans="1:11" x14ac:dyDescent="0.25">
      <c r="A7381" s="377"/>
      <c r="B7381" s="378" t="s">
        <v>60948</v>
      </c>
      <c r="C7381" s="377" t="s">
        <v>60989</v>
      </c>
      <c r="D7381" s="378" t="s">
        <v>60990</v>
      </c>
      <c r="E7381" s="378" t="s">
        <v>33681</v>
      </c>
      <c r="F7381" s="379">
        <v>1.3620000000000001</v>
      </c>
      <c r="G7381" s="380">
        <v>14.56</v>
      </c>
      <c r="H7381" s="380">
        <f>+ROUND(F7381*G7381,2)</f>
        <v>19.829999999999998</v>
      </c>
      <c r="I7381" s="383" t="s">
        <v>60952</v>
      </c>
      <c r="J7381" s="384" t="s">
        <v>60965</v>
      </c>
      <c r="K7381" s="384" t="s">
        <v>60989</v>
      </c>
    </row>
    <row r="7382" spans="1:11" x14ac:dyDescent="0.25">
      <c r="A7382" s="377"/>
      <c r="B7382" s="378"/>
      <c r="C7382" s="377"/>
      <c r="D7382" s="378" t="s">
        <v>60954</v>
      </c>
      <c r="E7382" s="378"/>
      <c r="F7382" s="379"/>
      <c r="G7382" s="380"/>
      <c r="H7382" s="380">
        <f>+SUBTOTAL(9,H7379:H7381)</f>
        <v>76.55</v>
      </c>
      <c r="I7382" s="383"/>
      <c r="J7382" s="384"/>
      <c r="K7382" s="384"/>
    </row>
    <row r="7383" spans="1:11" x14ac:dyDescent="0.25">
      <c r="A7383" s="377"/>
      <c r="B7383" s="378"/>
      <c r="C7383" s="377"/>
      <c r="D7383" s="378" t="s">
        <v>60955</v>
      </c>
      <c r="E7383" s="378"/>
      <c r="F7383" s="379"/>
      <c r="G7383" s="380"/>
      <c r="H7383" s="380">
        <f>+SUBTOTAL(9,H7374:H7381)</f>
        <v>112.61</v>
      </c>
      <c r="I7383" s="383"/>
      <c r="J7383" s="384"/>
      <c r="K7383" s="384"/>
    </row>
    <row r="7384" spans="1:11" x14ac:dyDescent="0.25">
      <c r="A7384" s="377"/>
      <c r="B7384" s="378"/>
      <c r="C7384" s="377"/>
      <c r="D7384" s="378" t="s">
        <v>60956</v>
      </c>
      <c r="E7384" s="378"/>
      <c r="F7384" s="379">
        <v>24.18</v>
      </c>
      <c r="G7384" s="380"/>
      <c r="H7384" s="380">
        <f>+ROUND(H7383*F7384/100,2)</f>
        <v>27.23</v>
      </c>
      <c r="I7384" s="383"/>
      <c r="J7384" s="384"/>
      <c r="K7384" s="384"/>
    </row>
    <row r="7385" spans="1:11" x14ac:dyDescent="0.25">
      <c r="A7385" s="377"/>
      <c r="B7385" s="378"/>
      <c r="C7385" s="377"/>
      <c r="D7385" s="378" t="s">
        <v>60957</v>
      </c>
      <c r="E7385" s="378"/>
      <c r="F7385" s="379"/>
      <c r="G7385" s="380"/>
      <c r="H7385" s="380">
        <f>+H7383+H7384</f>
        <v>139.84</v>
      </c>
      <c r="I7385" s="383"/>
      <c r="J7385" s="384"/>
      <c r="K7385" s="384"/>
    </row>
    <row r="7386" spans="1:11" x14ac:dyDescent="0.25">
      <c r="A7386" s="377"/>
      <c r="B7386" s="378"/>
      <c r="C7386" s="377"/>
      <c r="D7386" s="378" t="s">
        <v>60958</v>
      </c>
      <c r="E7386" s="378"/>
      <c r="F7386" s="379"/>
      <c r="G7386" s="380"/>
      <c r="H7386" s="380">
        <v>139.84</v>
      </c>
      <c r="I7386" s="383"/>
      <c r="J7386" s="384"/>
      <c r="K7386" s="384"/>
    </row>
    <row r="7387" spans="1:11" x14ac:dyDescent="0.25">
      <c r="I7387" s="383"/>
      <c r="J7387" s="384"/>
      <c r="K7387" s="384"/>
    </row>
    <row r="7388" spans="1:11" x14ac:dyDescent="0.25">
      <c r="I7388" s="383"/>
      <c r="J7388" s="384"/>
      <c r="K7388" s="384"/>
    </row>
    <row r="7389" spans="1:11" x14ac:dyDescent="0.25">
      <c r="A7389" s="377" t="s">
        <v>60934</v>
      </c>
      <c r="B7389" s="378" t="s">
        <v>60935</v>
      </c>
      <c r="C7389" s="377"/>
      <c r="D7389" s="378"/>
      <c r="E7389" s="378"/>
      <c r="F7389" s="379"/>
      <c r="G7389" s="380"/>
      <c r="H7389" s="380"/>
      <c r="I7389" s="383"/>
      <c r="J7389" s="384"/>
      <c r="K7389" s="384"/>
    </row>
    <row r="7390" spans="1:11" x14ac:dyDescent="0.25">
      <c r="A7390" s="377"/>
      <c r="B7390" s="378"/>
      <c r="C7390" s="377" t="s">
        <v>60938</v>
      </c>
      <c r="D7390" s="378" t="s">
        <v>60939</v>
      </c>
      <c r="E7390" s="378" t="s">
        <v>60940</v>
      </c>
      <c r="F7390" s="379" t="s">
        <v>60941</v>
      </c>
      <c r="G7390" s="380" t="s">
        <v>60942</v>
      </c>
      <c r="H7390" s="380" t="s">
        <v>60943</v>
      </c>
      <c r="I7390" s="383"/>
      <c r="J7390" s="384"/>
      <c r="K7390" s="384"/>
    </row>
    <row r="7391" spans="1:11" x14ac:dyDescent="0.25">
      <c r="A7391" s="377"/>
      <c r="B7391" s="378"/>
      <c r="C7391" s="377"/>
      <c r="D7391" s="378"/>
      <c r="E7391" s="378"/>
      <c r="F7391" s="379"/>
      <c r="G7391" s="380"/>
      <c r="H7391" s="380"/>
      <c r="I7391" s="383"/>
      <c r="J7391" s="384"/>
      <c r="K7391" s="384"/>
    </row>
    <row r="7392" spans="1:11" x14ac:dyDescent="0.25">
      <c r="A7392" s="385" t="s">
        <v>63569</v>
      </c>
      <c r="B7392" s="386" t="s">
        <v>63570</v>
      </c>
      <c r="C7392" s="385"/>
      <c r="D7392" s="386"/>
      <c r="E7392" s="386" t="s">
        <v>287</v>
      </c>
      <c r="F7392" s="379" t="s">
        <v>60946</v>
      </c>
      <c r="G7392" s="380"/>
      <c r="H7392" s="380"/>
      <c r="I7392" s="383"/>
      <c r="J7392" s="384"/>
      <c r="K7392" s="384"/>
    </row>
    <row r="7393" spans="1:11" x14ac:dyDescent="0.25">
      <c r="A7393" s="377"/>
      <c r="B7393" s="378">
        <v>2</v>
      </c>
      <c r="C7393" s="377" t="s">
        <v>24893</v>
      </c>
      <c r="D7393" s="378" t="s">
        <v>61263</v>
      </c>
      <c r="E7393" s="378" t="s">
        <v>287</v>
      </c>
      <c r="F7393" s="379">
        <v>1.07</v>
      </c>
      <c r="G7393" s="380">
        <v>25</v>
      </c>
      <c r="H7393" s="380">
        <f>+ROUND(F7393*G7393,2)</f>
        <v>26.75</v>
      </c>
      <c r="I7393" s="383" t="s">
        <v>60981</v>
      </c>
      <c r="J7393" s="384" t="s">
        <v>60965</v>
      </c>
      <c r="K7393" s="384">
        <v>370</v>
      </c>
    </row>
    <row r="7394" spans="1:11" x14ac:dyDescent="0.25">
      <c r="A7394" s="377"/>
      <c r="B7394" s="378">
        <v>2</v>
      </c>
      <c r="C7394" s="377" t="s">
        <v>25606</v>
      </c>
      <c r="D7394" s="378" t="s">
        <v>61264</v>
      </c>
      <c r="E7394" s="378" t="s">
        <v>288</v>
      </c>
      <c r="F7394" s="379">
        <v>483.72</v>
      </c>
      <c r="G7394" s="380">
        <v>0.52</v>
      </c>
      <c r="H7394" s="380">
        <f>+ROUND(F7394*G7394,2)</f>
        <v>251.53</v>
      </c>
      <c r="I7394" s="383" t="s">
        <v>60981</v>
      </c>
      <c r="J7394" s="384" t="s">
        <v>60965</v>
      </c>
      <c r="K7394" s="384">
        <v>1379</v>
      </c>
    </row>
    <row r="7395" spans="1:11" x14ac:dyDescent="0.25">
      <c r="A7395" s="377"/>
      <c r="B7395" s="378"/>
      <c r="C7395" s="377"/>
      <c r="D7395" s="378" t="s">
        <v>60986</v>
      </c>
      <c r="E7395" s="378"/>
      <c r="F7395" s="379"/>
      <c r="G7395" s="380"/>
      <c r="H7395" s="380">
        <f>+SUBTOTAL(9,H7393:H7394)</f>
        <v>278.27999999999997</v>
      </c>
      <c r="I7395" s="383"/>
      <c r="J7395" s="384"/>
      <c r="K7395" s="384"/>
    </row>
    <row r="7396" spans="1:11" x14ac:dyDescent="0.25">
      <c r="A7396" s="377"/>
      <c r="B7396" s="378"/>
      <c r="C7396" s="377"/>
      <c r="D7396" s="378" t="s">
        <v>60947</v>
      </c>
      <c r="E7396" s="378"/>
      <c r="F7396" s="379"/>
      <c r="G7396" s="380"/>
      <c r="H7396" s="380"/>
      <c r="I7396" s="383"/>
      <c r="J7396" s="384"/>
      <c r="K7396" s="384"/>
    </row>
    <row r="7397" spans="1:11" x14ac:dyDescent="0.25">
      <c r="A7397" s="377"/>
      <c r="B7397" s="378" t="s">
        <v>60948</v>
      </c>
      <c r="C7397" s="377" t="s">
        <v>60989</v>
      </c>
      <c r="D7397" s="378" t="s">
        <v>60990</v>
      </c>
      <c r="E7397" s="378" t="s">
        <v>33681</v>
      </c>
      <c r="F7397" s="379">
        <v>0.75</v>
      </c>
      <c r="G7397" s="380">
        <v>14.56</v>
      </c>
      <c r="H7397" s="380">
        <f>+ROUND(F7397*G7397,2)</f>
        <v>10.92</v>
      </c>
      <c r="I7397" s="383" t="s">
        <v>60952</v>
      </c>
      <c r="J7397" s="384" t="s">
        <v>60965</v>
      </c>
      <c r="K7397" s="384" t="s">
        <v>60989</v>
      </c>
    </row>
    <row r="7398" spans="1:11" x14ac:dyDescent="0.25">
      <c r="A7398" s="377"/>
      <c r="B7398" s="378" t="s">
        <v>60948</v>
      </c>
      <c r="C7398" s="377" t="s">
        <v>61266</v>
      </c>
      <c r="D7398" s="378" t="s">
        <v>61267</v>
      </c>
      <c r="E7398" s="378" t="s">
        <v>33681</v>
      </c>
      <c r="F7398" s="379">
        <v>2.44</v>
      </c>
      <c r="G7398" s="380">
        <v>16.73</v>
      </c>
      <c r="H7398" s="380">
        <f>+ROUND(F7398*G7398,2)</f>
        <v>40.82</v>
      </c>
      <c r="I7398" s="383" t="s">
        <v>60952</v>
      </c>
      <c r="J7398" s="384" t="s">
        <v>60965</v>
      </c>
      <c r="K7398" s="384" t="s">
        <v>61266</v>
      </c>
    </row>
    <row r="7399" spans="1:11" x14ac:dyDescent="0.25">
      <c r="A7399" s="377"/>
      <c r="B7399" s="378" t="s">
        <v>60948</v>
      </c>
      <c r="C7399" s="377" t="s">
        <v>61387</v>
      </c>
      <c r="D7399" s="378" t="s">
        <v>61388</v>
      </c>
      <c r="E7399" s="378" t="s">
        <v>61030</v>
      </c>
      <c r="F7399" s="379">
        <v>0.56999999999999995</v>
      </c>
      <c r="G7399" s="380">
        <v>4.18</v>
      </c>
      <c r="H7399" s="380">
        <f>+ROUND(F7399*G7399,2)</f>
        <v>2.38</v>
      </c>
      <c r="I7399" s="383" t="s">
        <v>60952</v>
      </c>
      <c r="J7399" s="384" t="s">
        <v>60965</v>
      </c>
      <c r="K7399" s="384" t="s">
        <v>61387</v>
      </c>
    </row>
    <row r="7400" spans="1:11" x14ac:dyDescent="0.25">
      <c r="A7400" s="377"/>
      <c r="B7400" s="378" t="s">
        <v>60948</v>
      </c>
      <c r="C7400" s="377" t="s">
        <v>61389</v>
      </c>
      <c r="D7400" s="378" t="s">
        <v>61390</v>
      </c>
      <c r="E7400" s="378" t="s">
        <v>61033</v>
      </c>
      <c r="F7400" s="379">
        <v>1.87</v>
      </c>
      <c r="G7400" s="380">
        <v>1.2</v>
      </c>
      <c r="H7400" s="380">
        <f>+ROUND(F7400*G7400,2)</f>
        <v>2.2400000000000002</v>
      </c>
      <c r="I7400" s="383" t="s">
        <v>60952</v>
      </c>
      <c r="J7400" s="384" t="s">
        <v>60965</v>
      </c>
      <c r="K7400" s="384" t="s">
        <v>61389</v>
      </c>
    </row>
    <row r="7401" spans="1:11" x14ac:dyDescent="0.25">
      <c r="A7401" s="377"/>
      <c r="B7401" s="378"/>
      <c r="C7401" s="377"/>
      <c r="D7401" s="378" t="s">
        <v>60954</v>
      </c>
      <c r="E7401" s="378"/>
      <c r="F7401" s="379"/>
      <c r="G7401" s="380"/>
      <c r="H7401" s="380">
        <f>+SUBTOTAL(9,H7397:H7400)</f>
        <v>56.360000000000007</v>
      </c>
      <c r="I7401" s="383"/>
      <c r="J7401" s="384"/>
      <c r="K7401" s="384"/>
    </row>
    <row r="7402" spans="1:11" x14ac:dyDescent="0.25">
      <c r="A7402" s="377"/>
      <c r="B7402" s="378"/>
      <c r="C7402" s="377"/>
      <c r="D7402" s="378" t="s">
        <v>60955</v>
      </c>
      <c r="E7402" s="378"/>
      <c r="F7402" s="379"/>
      <c r="G7402" s="380"/>
      <c r="H7402" s="380">
        <f>+SUBTOTAL(9,H7393:H7400)</f>
        <v>334.64</v>
      </c>
      <c r="I7402" s="383"/>
      <c r="J7402" s="384"/>
      <c r="K7402" s="384"/>
    </row>
    <row r="7403" spans="1:11" x14ac:dyDescent="0.25">
      <c r="A7403" s="377"/>
      <c r="B7403" s="378"/>
      <c r="C7403" s="377"/>
      <c r="D7403" s="378" t="s">
        <v>60956</v>
      </c>
      <c r="E7403" s="378"/>
      <c r="F7403" s="379">
        <v>24.18</v>
      </c>
      <c r="G7403" s="380"/>
      <c r="H7403" s="380">
        <f>+ROUND(H7402*F7403/100,2)</f>
        <v>80.92</v>
      </c>
      <c r="I7403" s="383"/>
      <c r="J7403" s="384"/>
      <c r="K7403" s="384"/>
    </row>
    <row r="7404" spans="1:11" x14ac:dyDescent="0.25">
      <c r="A7404" s="377"/>
      <c r="B7404" s="378"/>
      <c r="C7404" s="377"/>
      <c r="D7404" s="378" t="s">
        <v>60957</v>
      </c>
      <c r="E7404" s="378"/>
      <c r="F7404" s="379"/>
      <c r="G7404" s="380"/>
      <c r="H7404" s="380">
        <f>+H7402+H7403</f>
        <v>415.56</v>
      </c>
      <c r="I7404" s="383"/>
      <c r="J7404" s="384"/>
      <c r="K7404" s="384"/>
    </row>
    <row r="7405" spans="1:11" x14ac:dyDescent="0.25">
      <c r="A7405" s="377"/>
      <c r="B7405" s="378"/>
      <c r="C7405" s="377"/>
      <c r="D7405" s="378" t="s">
        <v>60958</v>
      </c>
      <c r="E7405" s="378"/>
      <c r="F7405" s="379"/>
      <c r="G7405" s="380"/>
      <c r="H7405" s="380">
        <v>415.56</v>
      </c>
      <c r="I7405" s="383"/>
      <c r="J7405" s="384"/>
      <c r="K7405" s="384"/>
    </row>
    <row r="7406" spans="1:11" x14ac:dyDescent="0.25">
      <c r="I7406" s="383"/>
      <c r="J7406" s="384"/>
      <c r="K7406" s="384"/>
    </row>
    <row r="7407" spans="1:11" x14ac:dyDescent="0.25">
      <c r="I7407" s="383"/>
      <c r="J7407" s="384"/>
      <c r="K7407" s="384"/>
    </row>
    <row r="7408" spans="1:11" x14ac:dyDescent="0.25">
      <c r="A7408" s="377" t="s">
        <v>60934</v>
      </c>
      <c r="B7408" s="378" t="s">
        <v>60935</v>
      </c>
      <c r="C7408" s="377"/>
      <c r="D7408" s="378"/>
      <c r="E7408" s="378"/>
      <c r="F7408" s="379"/>
      <c r="G7408" s="380"/>
      <c r="H7408" s="380"/>
      <c r="I7408" s="383"/>
      <c r="J7408" s="384"/>
      <c r="K7408" s="384"/>
    </row>
    <row r="7409" spans="1:11" x14ac:dyDescent="0.25">
      <c r="A7409" s="377"/>
      <c r="B7409" s="378"/>
      <c r="C7409" s="377" t="s">
        <v>60938</v>
      </c>
      <c r="D7409" s="378" t="s">
        <v>60939</v>
      </c>
      <c r="E7409" s="378" t="s">
        <v>60940</v>
      </c>
      <c r="F7409" s="379" t="s">
        <v>60941</v>
      </c>
      <c r="G7409" s="380" t="s">
        <v>60942</v>
      </c>
      <c r="H7409" s="380" t="s">
        <v>60943</v>
      </c>
      <c r="I7409" s="383"/>
      <c r="J7409" s="384"/>
      <c r="K7409" s="384"/>
    </row>
    <row r="7410" spans="1:11" x14ac:dyDescent="0.25">
      <c r="A7410" s="377"/>
      <c r="B7410" s="378"/>
      <c r="C7410" s="377"/>
      <c r="D7410" s="378"/>
      <c r="E7410" s="378"/>
      <c r="F7410" s="379"/>
      <c r="G7410" s="380"/>
      <c r="H7410" s="380"/>
      <c r="I7410" s="383"/>
      <c r="J7410" s="384"/>
      <c r="K7410" s="384"/>
    </row>
    <row r="7411" spans="1:11" x14ac:dyDescent="0.25">
      <c r="A7411" s="385" t="s">
        <v>63571</v>
      </c>
      <c r="B7411" s="386" t="s">
        <v>63572</v>
      </c>
      <c r="C7411" s="385"/>
      <c r="D7411" s="386"/>
      <c r="E7411" s="386" t="s">
        <v>287</v>
      </c>
      <c r="F7411" s="379" t="s">
        <v>60946</v>
      </c>
      <c r="G7411" s="380"/>
      <c r="H7411" s="380"/>
      <c r="I7411" s="383"/>
      <c r="J7411" s="384"/>
      <c r="K7411" s="384"/>
    </row>
    <row r="7412" spans="1:11" x14ac:dyDescent="0.25">
      <c r="A7412" s="377"/>
      <c r="B7412" s="378">
        <v>2</v>
      </c>
      <c r="C7412" s="377" t="s">
        <v>24893</v>
      </c>
      <c r="D7412" s="378" t="s">
        <v>61263</v>
      </c>
      <c r="E7412" s="378" t="s">
        <v>287</v>
      </c>
      <c r="F7412" s="379">
        <v>1.216</v>
      </c>
      <c r="G7412" s="380">
        <v>25</v>
      </c>
      <c r="H7412" s="380">
        <f>+ROUND(F7412*G7412,2)</f>
        <v>30.4</v>
      </c>
      <c r="I7412" s="383" t="s">
        <v>60981</v>
      </c>
      <c r="J7412" s="384" t="s">
        <v>60965</v>
      </c>
      <c r="K7412" s="384">
        <v>370</v>
      </c>
    </row>
    <row r="7413" spans="1:11" x14ac:dyDescent="0.25">
      <c r="A7413" s="377"/>
      <c r="B7413" s="378">
        <v>2</v>
      </c>
      <c r="C7413" s="377" t="s">
        <v>25606</v>
      </c>
      <c r="D7413" s="378" t="s">
        <v>61264</v>
      </c>
      <c r="E7413" s="378" t="s">
        <v>288</v>
      </c>
      <c r="F7413" s="379">
        <v>208</v>
      </c>
      <c r="G7413" s="380">
        <v>0.52</v>
      </c>
      <c r="H7413" s="380">
        <f>+ROUND(F7413*G7413,2)</f>
        <v>108.16</v>
      </c>
      <c r="I7413" s="383" t="s">
        <v>60981</v>
      </c>
      <c r="J7413" s="384" t="s">
        <v>60965</v>
      </c>
      <c r="K7413" s="384">
        <v>1379</v>
      </c>
    </row>
    <row r="7414" spans="1:11" x14ac:dyDescent="0.25">
      <c r="A7414" s="377"/>
      <c r="B7414" s="378"/>
      <c r="C7414" s="377"/>
      <c r="D7414" s="378" t="s">
        <v>60986</v>
      </c>
      <c r="E7414" s="378"/>
      <c r="F7414" s="379"/>
      <c r="G7414" s="380"/>
      <c r="H7414" s="380">
        <f>+SUBTOTAL(9,H7412:H7413)</f>
        <v>138.56</v>
      </c>
      <c r="I7414" s="383"/>
      <c r="J7414" s="384"/>
      <c r="K7414" s="384"/>
    </row>
    <row r="7415" spans="1:11" x14ac:dyDescent="0.25">
      <c r="A7415" s="377"/>
      <c r="B7415" s="378"/>
      <c r="C7415" s="377"/>
      <c r="D7415" s="378" t="s">
        <v>60947</v>
      </c>
      <c r="E7415" s="378"/>
      <c r="F7415" s="379"/>
      <c r="G7415" s="380"/>
      <c r="H7415" s="380"/>
      <c r="I7415" s="383"/>
      <c r="J7415" s="384"/>
      <c r="K7415" s="384"/>
    </row>
    <row r="7416" spans="1:11" x14ac:dyDescent="0.25">
      <c r="A7416" s="377"/>
      <c r="B7416" s="378" t="s">
        <v>60948</v>
      </c>
      <c r="C7416" s="377" t="s">
        <v>60989</v>
      </c>
      <c r="D7416" s="378" t="s">
        <v>60990</v>
      </c>
      <c r="E7416" s="378" t="s">
        <v>33681</v>
      </c>
      <c r="F7416" s="379">
        <v>32.450000000000003</v>
      </c>
      <c r="G7416" s="380">
        <v>14.56</v>
      </c>
      <c r="H7416" s="380">
        <f>+ROUND(F7416*G7416,2)</f>
        <v>472.47</v>
      </c>
      <c r="I7416" s="383" t="s">
        <v>60952</v>
      </c>
      <c r="J7416" s="384" t="s">
        <v>60965</v>
      </c>
      <c r="K7416" s="384" t="s">
        <v>60989</v>
      </c>
    </row>
    <row r="7417" spans="1:11" x14ac:dyDescent="0.25">
      <c r="A7417" s="377"/>
      <c r="B7417" s="378"/>
      <c r="C7417" s="377"/>
      <c r="D7417" s="378" t="s">
        <v>60954</v>
      </c>
      <c r="E7417" s="378"/>
      <c r="F7417" s="379"/>
      <c r="G7417" s="380"/>
      <c r="H7417" s="380">
        <f>+SUBTOTAL(9,H7416:H7416)</f>
        <v>472.47</v>
      </c>
      <c r="I7417" s="383"/>
      <c r="J7417" s="384"/>
      <c r="K7417" s="384"/>
    </row>
    <row r="7418" spans="1:11" x14ac:dyDescent="0.25">
      <c r="A7418" s="377"/>
      <c r="B7418" s="378"/>
      <c r="C7418" s="377"/>
      <c r="D7418" s="378" t="s">
        <v>60955</v>
      </c>
      <c r="E7418" s="378"/>
      <c r="F7418" s="379"/>
      <c r="G7418" s="380"/>
      <c r="H7418" s="380">
        <f>+SUBTOTAL(9,H7412:H7416)</f>
        <v>611.03</v>
      </c>
      <c r="I7418" s="383"/>
      <c r="J7418" s="384"/>
      <c r="K7418" s="384"/>
    </row>
    <row r="7419" spans="1:11" x14ac:dyDescent="0.25">
      <c r="A7419" s="377"/>
      <c r="B7419" s="378"/>
      <c r="C7419" s="377"/>
      <c r="D7419" s="378" t="s">
        <v>60956</v>
      </c>
      <c r="E7419" s="378"/>
      <c r="F7419" s="379">
        <v>24.18</v>
      </c>
      <c r="G7419" s="380"/>
      <c r="H7419" s="380">
        <f>+ROUND(H7418*F7419/100,2)</f>
        <v>147.75</v>
      </c>
      <c r="I7419" s="383"/>
      <c r="J7419" s="384"/>
      <c r="K7419" s="384"/>
    </row>
    <row r="7420" spans="1:11" x14ac:dyDescent="0.25">
      <c r="A7420" s="377"/>
      <c r="B7420" s="378"/>
      <c r="C7420" s="377"/>
      <c r="D7420" s="378" t="s">
        <v>60957</v>
      </c>
      <c r="E7420" s="378"/>
      <c r="F7420" s="379"/>
      <c r="G7420" s="380"/>
      <c r="H7420" s="380">
        <f>+H7418+H7419</f>
        <v>758.78</v>
      </c>
      <c r="I7420" s="383"/>
      <c r="J7420" s="384"/>
      <c r="K7420" s="384"/>
    </row>
    <row r="7421" spans="1:11" x14ac:dyDescent="0.25">
      <c r="A7421" s="377"/>
      <c r="B7421" s="378"/>
      <c r="C7421" s="377"/>
      <c r="D7421" s="378" t="s">
        <v>60958</v>
      </c>
      <c r="E7421" s="378"/>
      <c r="F7421" s="379"/>
      <c r="G7421" s="380"/>
      <c r="H7421" s="380">
        <v>758.78</v>
      </c>
      <c r="I7421" s="383"/>
      <c r="J7421" s="384"/>
      <c r="K7421" s="384"/>
    </row>
    <row r="7422" spans="1:11" x14ac:dyDescent="0.25">
      <c r="I7422" s="383"/>
      <c r="J7422" s="384"/>
      <c r="K7422" s="384"/>
    </row>
    <row r="7423" spans="1:11" x14ac:dyDescent="0.25">
      <c r="I7423" s="383"/>
      <c r="J7423" s="384"/>
      <c r="K7423" s="384"/>
    </row>
    <row r="7424" spans="1:11" x14ac:dyDescent="0.25">
      <c r="A7424" s="377" t="s">
        <v>60934</v>
      </c>
      <c r="B7424" s="378" t="s">
        <v>60935</v>
      </c>
      <c r="C7424" s="377"/>
      <c r="D7424" s="378"/>
      <c r="E7424" s="378"/>
      <c r="F7424" s="379"/>
      <c r="G7424" s="380"/>
      <c r="H7424" s="380"/>
      <c r="I7424" s="383"/>
      <c r="J7424" s="384"/>
      <c r="K7424" s="384"/>
    </row>
    <row r="7425" spans="1:11" x14ac:dyDescent="0.25">
      <c r="A7425" s="377"/>
      <c r="B7425" s="378"/>
      <c r="C7425" s="377" t="s">
        <v>60938</v>
      </c>
      <c r="D7425" s="378" t="s">
        <v>60939</v>
      </c>
      <c r="E7425" s="378" t="s">
        <v>60940</v>
      </c>
      <c r="F7425" s="379" t="s">
        <v>60941</v>
      </c>
      <c r="G7425" s="380" t="s">
        <v>60942</v>
      </c>
      <c r="H7425" s="380" t="s">
        <v>60943</v>
      </c>
      <c r="I7425" s="383"/>
      <c r="J7425" s="384"/>
      <c r="K7425" s="384"/>
    </row>
    <row r="7426" spans="1:11" x14ac:dyDescent="0.25">
      <c r="A7426" s="377"/>
      <c r="B7426" s="378"/>
      <c r="C7426" s="377"/>
      <c r="D7426" s="378"/>
      <c r="E7426" s="378"/>
      <c r="F7426" s="379"/>
      <c r="G7426" s="380"/>
      <c r="H7426" s="380"/>
      <c r="I7426" s="383"/>
      <c r="J7426" s="384"/>
      <c r="K7426" s="384"/>
    </row>
    <row r="7427" spans="1:11" x14ac:dyDescent="0.25">
      <c r="A7427" s="385" t="s">
        <v>63573</v>
      </c>
      <c r="B7427" s="386" t="s">
        <v>63574</v>
      </c>
      <c r="C7427" s="385"/>
      <c r="D7427" s="386"/>
      <c r="E7427" s="386" t="s">
        <v>33681</v>
      </c>
      <c r="F7427" s="379" t="s">
        <v>60946</v>
      </c>
      <c r="G7427" s="380"/>
      <c r="H7427" s="380"/>
      <c r="I7427" s="383"/>
      <c r="J7427" s="384"/>
      <c r="K7427" s="384"/>
    </row>
    <row r="7428" spans="1:11" x14ac:dyDescent="0.25">
      <c r="A7428" s="377"/>
      <c r="B7428" s="378">
        <v>1</v>
      </c>
      <c r="C7428" s="377" t="s">
        <v>63575</v>
      </c>
      <c r="D7428" s="378" t="s">
        <v>63576</v>
      </c>
      <c r="E7428" s="378" t="s">
        <v>33681</v>
      </c>
      <c r="F7428" s="379">
        <v>1</v>
      </c>
      <c r="G7428" s="380">
        <v>10.3</v>
      </c>
      <c r="H7428" s="380">
        <f>+ROUND(F7428*G7428,2)</f>
        <v>10.3</v>
      </c>
      <c r="I7428" s="383" t="s">
        <v>61113</v>
      </c>
      <c r="J7428" s="384" t="s">
        <v>60965</v>
      </c>
      <c r="K7428" s="384">
        <v>34466</v>
      </c>
    </row>
    <row r="7429" spans="1:11" x14ac:dyDescent="0.25">
      <c r="A7429" s="377"/>
      <c r="B7429" s="378"/>
      <c r="C7429" s="377"/>
      <c r="D7429" s="378" t="s">
        <v>61118</v>
      </c>
      <c r="E7429" s="378"/>
      <c r="F7429" s="379"/>
      <c r="G7429" s="380"/>
      <c r="H7429" s="380">
        <f>+SUBTOTAL(9,H7428:H7428)</f>
        <v>10.3</v>
      </c>
      <c r="I7429" s="383"/>
      <c r="J7429" s="384"/>
      <c r="K7429" s="384"/>
    </row>
    <row r="7430" spans="1:11" x14ac:dyDescent="0.25">
      <c r="A7430" s="377"/>
      <c r="B7430" s="378">
        <v>2</v>
      </c>
      <c r="C7430" s="377" t="s">
        <v>30810</v>
      </c>
      <c r="D7430" s="378" t="s">
        <v>61836</v>
      </c>
      <c r="E7430" s="378" t="s">
        <v>33681</v>
      </c>
      <c r="F7430" s="379">
        <v>1</v>
      </c>
      <c r="G7430" s="380">
        <v>1.77</v>
      </c>
      <c r="H7430" s="380">
        <f t="shared" ref="H7430:H7435" si="55">+ROUND(F7430*G7430,2)</f>
        <v>1.77</v>
      </c>
      <c r="I7430" s="383" t="s">
        <v>60981</v>
      </c>
      <c r="J7430" s="384" t="s">
        <v>60965</v>
      </c>
      <c r="K7430" s="384">
        <v>37370</v>
      </c>
    </row>
    <row r="7431" spans="1:11" x14ac:dyDescent="0.25">
      <c r="A7431" s="377"/>
      <c r="B7431" s="378">
        <v>2</v>
      </c>
      <c r="C7431" s="377" t="s">
        <v>30812</v>
      </c>
      <c r="D7431" s="378" t="s">
        <v>61837</v>
      </c>
      <c r="E7431" s="378" t="s">
        <v>33681</v>
      </c>
      <c r="F7431" s="379">
        <v>1</v>
      </c>
      <c r="G7431" s="380">
        <v>0.67</v>
      </c>
      <c r="H7431" s="380">
        <f t="shared" si="55"/>
        <v>0.67</v>
      </c>
      <c r="I7431" s="383" t="s">
        <v>60981</v>
      </c>
      <c r="J7431" s="384" t="s">
        <v>60965</v>
      </c>
      <c r="K7431" s="384">
        <v>37371</v>
      </c>
    </row>
    <row r="7432" spans="1:11" x14ac:dyDescent="0.25">
      <c r="A7432" s="377"/>
      <c r="B7432" s="378">
        <v>2</v>
      </c>
      <c r="C7432" s="377" t="s">
        <v>30814</v>
      </c>
      <c r="D7432" s="378" t="s">
        <v>61838</v>
      </c>
      <c r="E7432" s="378" t="s">
        <v>33681</v>
      </c>
      <c r="F7432" s="379">
        <v>1</v>
      </c>
      <c r="G7432" s="380">
        <v>0.35</v>
      </c>
      <c r="H7432" s="380">
        <f t="shared" si="55"/>
        <v>0.35</v>
      </c>
      <c r="I7432" s="383" t="s">
        <v>60981</v>
      </c>
      <c r="J7432" s="384" t="s">
        <v>60965</v>
      </c>
      <c r="K7432" s="384">
        <v>37372</v>
      </c>
    </row>
    <row r="7433" spans="1:11" x14ac:dyDescent="0.25">
      <c r="A7433" s="377"/>
      <c r="B7433" s="378">
        <v>2</v>
      </c>
      <c r="C7433" s="377" t="s">
        <v>30816</v>
      </c>
      <c r="D7433" s="378" t="s">
        <v>61839</v>
      </c>
      <c r="E7433" s="378" t="s">
        <v>33681</v>
      </c>
      <c r="F7433" s="379">
        <v>1</v>
      </c>
      <c r="G7433" s="380">
        <v>7.0000000000000007E-2</v>
      </c>
      <c r="H7433" s="380">
        <f t="shared" si="55"/>
        <v>7.0000000000000007E-2</v>
      </c>
      <c r="I7433" s="383" t="s">
        <v>60981</v>
      </c>
      <c r="J7433" s="384" t="s">
        <v>60965</v>
      </c>
      <c r="K7433" s="384">
        <v>37373</v>
      </c>
    </row>
    <row r="7434" spans="1:11" x14ac:dyDescent="0.25">
      <c r="A7434" s="377"/>
      <c r="B7434" s="378">
        <v>2</v>
      </c>
      <c r="C7434" s="377" t="s">
        <v>62060</v>
      </c>
      <c r="D7434" s="378" t="s">
        <v>62061</v>
      </c>
      <c r="E7434" s="378" t="s">
        <v>33681</v>
      </c>
      <c r="F7434" s="379">
        <v>1</v>
      </c>
      <c r="G7434" s="380">
        <v>1.17</v>
      </c>
      <c r="H7434" s="380">
        <f t="shared" si="55"/>
        <v>1.17</v>
      </c>
      <c r="I7434" s="383" t="s">
        <v>60981</v>
      </c>
      <c r="J7434" s="384" t="s">
        <v>60965</v>
      </c>
      <c r="K7434" s="384">
        <v>43466</v>
      </c>
    </row>
    <row r="7435" spans="1:11" x14ac:dyDescent="0.25">
      <c r="A7435" s="377"/>
      <c r="B7435" s="378">
        <v>2</v>
      </c>
      <c r="C7435" s="377" t="s">
        <v>62062</v>
      </c>
      <c r="D7435" s="378" t="s">
        <v>62063</v>
      </c>
      <c r="E7435" s="378" t="s">
        <v>33681</v>
      </c>
      <c r="F7435" s="379">
        <v>1</v>
      </c>
      <c r="G7435" s="380">
        <v>1.46</v>
      </c>
      <c r="H7435" s="380">
        <f t="shared" si="55"/>
        <v>1.46</v>
      </c>
      <c r="I7435" s="383" t="s">
        <v>60981</v>
      </c>
      <c r="J7435" s="384" t="s">
        <v>60965</v>
      </c>
      <c r="K7435" s="384">
        <v>43490</v>
      </c>
    </row>
    <row r="7436" spans="1:11" x14ac:dyDescent="0.25">
      <c r="A7436" s="377"/>
      <c r="B7436" s="378"/>
      <c r="C7436" s="377"/>
      <c r="D7436" s="378" t="s">
        <v>60986</v>
      </c>
      <c r="E7436" s="378"/>
      <c r="F7436" s="379"/>
      <c r="G7436" s="380"/>
      <c r="H7436" s="380">
        <f>+SUBTOTAL(9,H7430:H7435)</f>
        <v>5.4899999999999993</v>
      </c>
      <c r="I7436" s="383"/>
      <c r="J7436" s="384"/>
      <c r="K7436" s="384"/>
    </row>
    <row r="7437" spans="1:11" x14ac:dyDescent="0.25">
      <c r="A7437" s="377"/>
      <c r="B7437" s="378"/>
      <c r="C7437" s="377"/>
      <c r="D7437" s="378" t="s">
        <v>60947</v>
      </c>
      <c r="E7437" s="378"/>
      <c r="F7437" s="379"/>
      <c r="G7437" s="380"/>
      <c r="H7437" s="380"/>
      <c r="I7437" s="383"/>
      <c r="J7437" s="384"/>
      <c r="K7437" s="384"/>
    </row>
    <row r="7438" spans="1:11" x14ac:dyDescent="0.25">
      <c r="A7438" s="377"/>
      <c r="B7438" s="378" t="s">
        <v>60948</v>
      </c>
      <c r="C7438" s="377" t="s">
        <v>63577</v>
      </c>
      <c r="D7438" s="378" t="s">
        <v>63578</v>
      </c>
      <c r="E7438" s="378" t="s">
        <v>33681</v>
      </c>
      <c r="F7438" s="379">
        <v>1</v>
      </c>
      <c r="G7438" s="380">
        <v>0.11</v>
      </c>
      <c r="H7438" s="380">
        <f>+ROUND(F7438*G7438,2)</f>
        <v>0.11</v>
      </c>
      <c r="I7438" s="383" t="s">
        <v>60952</v>
      </c>
      <c r="J7438" s="384" t="s">
        <v>60965</v>
      </c>
      <c r="K7438" s="384" t="s">
        <v>63577</v>
      </c>
    </row>
    <row r="7439" spans="1:11" x14ac:dyDescent="0.25">
      <c r="A7439" s="377"/>
      <c r="B7439" s="378"/>
      <c r="C7439" s="377"/>
      <c r="D7439" s="378" t="s">
        <v>60954</v>
      </c>
      <c r="E7439" s="378"/>
      <c r="F7439" s="379"/>
      <c r="G7439" s="380"/>
      <c r="H7439" s="380">
        <f>+SUBTOTAL(9,H7438:H7438)</f>
        <v>0.11</v>
      </c>
      <c r="I7439" s="383"/>
      <c r="J7439" s="384"/>
      <c r="K7439" s="384"/>
    </row>
    <row r="7440" spans="1:11" x14ac:dyDescent="0.25">
      <c r="A7440" s="377"/>
      <c r="B7440" s="378"/>
      <c r="C7440" s="377"/>
      <c r="D7440" s="378" t="s">
        <v>60955</v>
      </c>
      <c r="E7440" s="378"/>
      <c r="F7440" s="379"/>
      <c r="G7440" s="380"/>
      <c r="H7440" s="380">
        <f>+SUBTOTAL(9,H7428:H7438)</f>
        <v>15.899999999999999</v>
      </c>
      <c r="I7440" s="383"/>
      <c r="J7440" s="384"/>
      <c r="K7440" s="384"/>
    </row>
    <row r="7441" spans="1:11" x14ac:dyDescent="0.25">
      <c r="A7441" s="377"/>
      <c r="B7441" s="378"/>
      <c r="C7441" s="377"/>
      <c r="D7441" s="378" t="s">
        <v>60956</v>
      </c>
      <c r="E7441" s="378"/>
      <c r="F7441" s="379">
        <v>24.18</v>
      </c>
      <c r="G7441" s="380"/>
      <c r="H7441" s="380">
        <f>+ROUND(H7440*F7441/100,2)</f>
        <v>3.84</v>
      </c>
      <c r="I7441" s="383"/>
      <c r="J7441" s="384"/>
      <c r="K7441" s="384"/>
    </row>
    <row r="7442" spans="1:11" x14ac:dyDescent="0.25">
      <c r="A7442" s="377"/>
      <c r="B7442" s="378"/>
      <c r="C7442" s="377"/>
      <c r="D7442" s="378" t="s">
        <v>60957</v>
      </c>
      <c r="E7442" s="378"/>
      <c r="F7442" s="379"/>
      <c r="G7442" s="380"/>
      <c r="H7442" s="380">
        <f>+H7440+H7441</f>
        <v>19.739999999999998</v>
      </c>
      <c r="I7442" s="383"/>
      <c r="J7442" s="384"/>
      <c r="K7442" s="384"/>
    </row>
    <row r="7443" spans="1:11" x14ac:dyDescent="0.25">
      <c r="A7443" s="377"/>
      <c r="B7443" s="378"/>
      <c r="C7443" s="377"/>
      <c r="D7443" s="378" t="s">
        <v>60958</v>
      </c>
      <c r="E7443" s="378"/>
      <c r="F7443" s="379"/>
      <c r="G7443" s="380"/>
      <c r="H7443" s="380">
        <v>19.739999999999998</v>
      </c>
      <c r="I7443" s="383"/>
      <c r="J7443" s="384"/>
      <c r="K7443" s="384"/>
    </row>
    <row r="7444" spans="1:11" x14ac:dyDescent="0.25">
      <c r="I7444" s="383"/>
      <c r="J7444" s="384"/>
      <c r="K7444" s="384"/>
    </row>
    <row r="7445" spans="1:11" x14ac:dyDescent="0.25">
      <c r="I7445" s="383"/>
      <c r="J7445" s="384"/>
      <c r="K7445" s="384"/>
    </row>
    <row r="7446" spans="1:11" x14ac:dyDescent="0.25">
      <c r="A7446" s="377" t="s">
        <v>60934</v>
      </c>
      <c r="B7446" s="378" t="s">
        <v>60935</v>
      </c>
      <c r="C7446" s="377"/>
      <c r="D7446" s="378"/>
      <c r="E7446" s="378"/>
      <c r="F7446" s="379"/>
      <c r="G7446" s="380"/>
      <c r="H7446" s="380"/>
      <c r="I7446" s="383"/>
      <c r="J7446" s="384"/>
      <c r="K7446" s="384"/>
    </row>
    <row r="7447" spans="1:11" x14ac:dyDescent="0.25">
      <c r="A7447" s="377"/>
      <c r="B7447" s="378"/>
      <c r="C7447" s="377" t="s">
        <v>60938</v>
      </c>
      <c r="D7447" s="378" t="s">
        <v>60939</v>
      </c>
      <c r="E7447" s="378" t="s">
        <v>60940</v>
      </c>
      <c r="F7447" s="379" t="s">
        <v>60941</v>
      </c>
      <c r="G7447" s="380" t="s">
        <v>60942</v>
      </c>
      <c r="H7447" s="380" t="s">
        <v>60943</v>
      </c>
      <c r="I7447" s="383"/>
      <c r="J7447" s="384"/>
      <c r="K7447" s="384"/>
    </row>
    <row r="7448" spans="1:11" x14ac:dyDescent="0.25">
      <c r="A7448" s="377"/>
      <c r="B7448" s="378"/>
      <c r="C7448" s="377"/>
      <c r="D7448" s="378"/>
      <c r="E7448" s="378"/>
      <c r="F7448" s="379"/>
      <c r="G7448" s="380"/>
      <c r="H7448" s="380"/>
      <c r="I7448" s="383"/>
      <c r="J7448" s="384"/>
      <c r="K7448" s="384"/>
    </row>
    <row r="7449" spans="1:11" x14ac:dyDescent="0.25">
      <c r="A7449" s="385" t="s">
        <v>63579</v>
      </c>
      <c r="B7449" s="386" t="s">
        <v>63580</v>
      </c>
      <c r="C7449" s="385"/>
      <c r="D7449" s="386"/>
      <c r="E7449" s="386" t="s">
        <v>33681</v>
      </c>
      <c r="F7449" s="379" t="s">
        <v>60946</v>
      </c>
      <c r="G7449" s="380"/>
      <c r="H7449" s="380"/>
      <c r="I7449" s="383"/>
      <c r="J7449" s="384"/>
      <c r="K7449" s="384"/>
    </row>
    <row r="7450" spans="1:11" x14ac:dyDescent="0.25">
      <c r="A7450" s="377"/>
      <c r="B7450" s="378">
        <v>1</v>
      </c>
      <c r="C7450" s="377" t="s">
        <v>63575</v>
      </c>
      <c r="D7450" s="378" t="s">
        <v>63576</v>
      </c>
      <c r="E7450" s="378" t="s">
        <v>33681</v>
      </c>
      <c r="F7450" s="379">
        <v>1.0200000000000001E-2</v>
      </c>
      <c r="G7450" s="380">
        <v>10.3</v>
      </c>
      <c r="H7450" s="380">
        <f>+ROUND(F7450*G7450,2)</f>
        <v>0.11</v>
      </c>
      <c r="I7450" s="383" t="s">
        <v>61113</v>
      </c>
      <c r="J7450" s="384" t="s">
        <v>60965</v>
      </c>
      <c r="K7450" s="384">
        <v>34466</v>
      </c>
    </row>
    <row r="7451" spans="1:11" x14ac:dyDescent="0.25">
      <c r="A7451" s="377"/>
      <c r="B7451" s="378"/>
      <c r="C7451" s="377"/>
      <c r="D7451" s="378" t="s">
        <v>61118</v>
      </c>
      <c r="E7451" s="378"/>
      <c r="F7451" s="379"/>
      <c r="G7451" s="380"/>
      <c r="H7451" s="380">
        <f>+SUBTOTAL(9,H7450:H7450)</f>
        <v>0.11</v>
      </c>
      <c r="I7451" s="383"/>
      <c r="J7451" s="384"/>
      <c r="K7451" s="384"/>
    </row>
    <row r="7452" spans="1:11" x14ac:dyDescent="0.25">
      <c r="A7452" s="377"/>
      <c r="B7452" s="378"/>
      <c r="C7452" s="377"/>
      <c r="D7452" s="378" t="s">
        <v>60955</v>
      </c>
      <c r="E7452" s="378"/>
      <c r="F7452" s="379"/>
      <c r="G7452" s="380"/>
      <c r="H7452" s="380">
        <f>+SUBTOTAL(9,H7450:H7450)</f>
        <v>0.11</v>
      </c>
      <c r="I7452" s="383"/>
      <c r="J7452" s="384"/>
      <c r="K7452" s="384"/>
    </row>
    <row r="7453" spans="1:11" x14ac:dyDescent="0.25">
      <c r="A7453" s="377"/>
      <c r="B7453" s="378"/>
      <c r="C7453" s="377"/>
      <c r="D7453" s="378" t="s">
        <v>60956</v>
      </c>
      <c r="E7453" s="378"/>
      <c r="F7453" s="379">
        <v>24.18</v>
      </c>
      <c r="G7453" s="380"/>
      <c r="H7453" s="380">
        <f>+ROUND(H7452*F7453/100,2)</f>
        <v>0.03</v>
      </c>
      <c r="I7453" s="383"/>
      <c r="J7453" s="384"/>
      <c r="K7453" s="384"/>
    </row>
    <row r="7454" spans="1:11" x14ac:dyDescent="0.25">
      <c r="A7454" s="377"/>
      <c r="B7454" s="378"/>
      <c r="C7454" s="377"/>
      <c r="D7454" s="378" t="s">
        <v>60957</v>
      </c>
      <c r="E7454" s="378"/>
      <c r="F7454" s="379"/>
      <c r="G7454" s="380"/>
      <c r="H7454" s="380">
        <f>+H7452+H7453</f>
        <v>0.14000000000000001</v>
      </c>
      <c r="I7454" s="383"/>
      <c r="J7454" s="384"/>
      <c r="K7454" s="384"/>
    </row>
    <row r="7455" spans="1:11" x14ac:dyDescent="0.25">
      <c r="A7455" s="377"/>
      <c r="B7455" s="378"/>
      <c r="C7455" s="377"/>
      <c r="D7455" s="378" t="s">
        <v>60958</v>
      </c>
      <c r="E7455" s="378"/>
      <c r="F7455" s="379"/>
      <c r="G7455" s="380"/>
      <c r="H7455" s="380">
        <v>0.14000000000000001</v>
      </c>
      <c r="I7455" s="383"/>
      <c r="J7455" s="384"/>
      <c r="K7455" s="384"/>
    </row>
    <row r="7456" spans="1:11" x14ac:dyDescent="0.25">
      <c r="I7456" s="383"/>
      <c r="J7456" s="384"/>
      <c r="K7456" s="384"/>
    </row>
    <row r="7457" spans="1:11" x14ac:dyDescent="0.25">
      <c r="I7457" s="383"/>
      <c r="J7457" s="384"/>
      <c r="K7457" s="384"/>
    </row>
    <row r="7458" spans="1:11" x14ac:dyDescent="0.25">
      <c r="A7458" s="377" t="s">
        <v>60934</v>
      </c>
      <c r="B7458" s="378" t="s">
        <v>60935</v>
      </c>
      <c r="C7458" s="377"/>
      <c r="D7458" s="378"/>
      <c r="E7458" s="378"/>
      <c r="F7458" s="379"/>
      <c r="G7458" s="380"/>
      <c r="H7458" s="380"/>
      <c r="I7458" s="383"/>
      <c r="J7458" s="384"/>
      <c r="K7458" s="384"/>
    </row>
    <row r="7459" spans="1:11" x14ac:dyDescent="0.25">
      <c r="A7459" s="377"/>
      <c r="B7459" s="378"/>
      <c r="C7459" s="377" t="s">
        <v>60938</v>
      </c>
      <c r="D7459" s="378" t="s">
        <v>60939</v>
      </c>
      <c r="E7459" s="378" t="s">
        <v>60940</v>
      </c>
      <c r="F7459" s="379" t="s">
        <v>60941</v>
      </c>
      <c r="G7459" s="380" t="s">
        <v>60942</v>
      </c>
      <c r="H7459" s="380" t="s">
        <v>60943</v>
      </c>
      <c r="I7459" s="383"/>
      <c r="J7459" s="384"/>
      <c r="K7459" s="384"/>
    </row>
    <row r="7460" spans="1:11" x14ac:dyDescent="0.25">
      <c r="A7460" s="377"/>
      <c r="B7460" s="378"/>
      <c r="C7460" s="377"/>
      <c r="D7460" s="378"/>
      <c r="E7460" s="378"/>
      <c r="F7460" s="379"/>
      <c r="G7460" s="380"/>
      <c r="H7460" s="380"/>
      <c r="I7460" s="383"/>
      <c r="J7460" s="384"/>
      <c r="K7460" s="384"/>
    </row>
    <row r="7461" spans="1:11" x14ac:dyDescent="0.25">
      <c r="A7461" s="385" t="s">
        <v>63581</v>
      </c>
      <c r="B7461" s="386" t="s">
        <v>63582</v>
      </c>
      <c r="C7461" s="385"/>
      <c r="D7461" s="386"/>
      <c r="E7461" s="386" t="s">
        <v>286</v>
      </c>
      <c r="F7461" s="379" t="s">
        <v>60946</v>
      </c>
      <c r="G7461" s="380"/>
      <c r="H7461" s="380"/>
      <c r="I7461" s="383"/>
      <c r="J7461" s="384"/>
      <c r="K7461" s="384"/>
    </row>
    <row r="7462" spans="1:11" x14ac:dyDescent="0.25">
      <c r="A7462" s="377"/>
      <c r="B7462" s="378"/>
      <c r="C7462" s="377"/>
      <c r="D7462" s="378" t="s">
        <v>60947</v>
      </c>
      <c r="E7462" s="378"/>
      <c r="F7462" s="379"/>
      <c r="G7462" s="380"/>
      <c r="H7462" s="380"/>
      <c r="I7462" s="383"/>
      <c r="J7462" s="384"/>
      <c r="K7462" s="384"/>
    </row>
    <row r="7463" spans="1:11" x14ac:dyDescent="0.25">
      <c r="A7463" s="377"/>
      <c r="B7463" s="378" t="s">
        <v>60948</v>
      </c>
      <c r="C7463" s="377" t="s">
        <v>61486</v>
      </c>
      <c r="D7463" s="378" t="s">
        <v>61487</v>
      </c>
      <c r="E7463" s="378" t="s">
        <v>33681</v>
      </c>
      <c r="F7463" s="379">
        <v>3.4000000000000002E-2</v>
      </c>
      <c r="G7463" s="380">
        <v>14.65</v>
      </c>
      <c r="H7463" s="380">
        <f>+ROUND(F7463*G7463,2)</f>
        <v>0.5</v>
      </c>
      <c r="I7463" s="383" t="s">
        <v>60952</v>
      </c>
      <c r="J7463" s="384" t="s">
        <v>60965</v>
      </c>
      <c r="K7463" s="384" t="s">
        <v>61486</v>
      </c>
    </row>
    <row r="7464" spans="1:11" x14ac:dyDescent="0.25">
      <c r="A7464" s="377"/>
      <c r="B7464" s="378" t="s">
        <v>60948</v>
      </c>
      <c r="C7464" s="377" t="s">
        <v>61488</v>
      </c>
      <c r="D7464" s="378" t="s">
        <v>61489</v>
      </c>
      <c r="E7464" s="378" t="s">
        <v>33681</v>
      </c>
      <c r="F7464" s="379">
        <v>0.216</v>
      </c>
      <c r="G7464" s="380">
        <v>19</v>
      </c>
      <c r="H7464" s="380">
        <f>+ROUND(F7464*G7464,2)</f>
        <v>4.0999999999999996</v>
      </c>
      <c r="I7464" s="383" t="s">
        <v>60952</v>
      </c>
      <c r="J7464" s="384" t="s">
        <v>60965</v>
      </c>
      <c r="K7464" s="384" t="s">
        <v>61488</v>
      </c>
    </row>
    <row r="7465" spans="1:11" x14ac:dyDescent="0.25">
      <c r="A7465" s="377"/>
      <c r="B7465" s="378"/>
      <c r="C7465" s="377"/>
      <c r="D7465" s="378" t="s">
        <v>60954</v>
      </c>
      <c r="E7465" s="378"/>
      <c r="F7465" s="379"/>
      <c r="G7465" s="380"/>
      <c r="H7465" s="380">
        <f>+SUBTOTAL(9,H7463:H7464)</f>
        <v>4.5999999999999996</v>
      </c>
      <c r="I7465" s="383"/>
      <c r="J7465" s="384"/>
      <c r="K7465" s="384"/>
    </row>
    <row r="7466" spans="1:11" x14ac:dyDescent="0.25">
      <c r="A7466" s="377"/>
      <c r="B7466" s="378"/>
      <c r="C7466" s="377"/>
      <c r="D7466" s="378" t="s">
        <v>60955</v>
      </c>
      <c r="E7466" s="378"/>
      <c r="F7466" s="379"/>
      <c r="G7466" s="380"/>
      <c r="H7466" s="380">
        <f>+SUBTOTAL(9,H7462:H7464)</f>
        <v>4.5999999999999996</v>
      </c>
      <c r="I7466" s="383"/>
      <c r="J7466" s="384"/>
      <c r="K7466" s="384"/>
    </row>
    <row r="7467" spans="1:11" x14ac:dyDescent="0.25">
      <c r="A7467" s="377"/>
      <c r="B7467" s="378"/>
      <c r="C7467" s="377"/>
      <c r="D7467" s="378" t="s">
        <v>60956</v>
      </c>
      <c r="E7467" s="378"/>
      <c r="F7467" s="379">
        <v>24.18</v>
      </c>
      <c r="G7467" s="380"/>
      <c r="H7467" s="380">
        <f>+ROUND(H7466*F7467/100,2)</f>
        <v>1.1100000000000001</v>
      </c>
      <c r="I7467" s="383"/>
      <c r="J7467" s="384"/>
      <c r="K7467" s="384"/>
    </row>
    <row r="7468" spans="1:11" x14ac:dyDescent="0.25">
      <c r="A7468" s="377"/>
      <c r="B7468" s="378"/>
      <c r="C7468" s="377"/>
      <c r="D7468" s="378" t="s">
        <v>60957</v>
      </c>
      <c r="E7468" s="378"/>
      <c r="F7468" s="379"/>
      <c r="G7468" s="380"/>
      <c r="H7468" s="380">
        <f>+H7466+H7467</f>
        <v>5.71</v>
      </c>
      <c r="I7468" s="383"/>
      <c r="J7468" s="384"/>
      <c r="K7468" s="384"/>
    </row>
    <row r="7469" spans="1:11" x14ac:dyDescent="0.25">
      <c r="A7469" s="377"/>
      <c r="B7469" s="378"/>
      <c r="C7469" s="377"/>
      <c r="D7469" s="378" t="s">
        <v>60958</v>
      </c>
      <c r="E7469" s="378"/>
      <c r="F7469" s="379"/>
      <c r="G7469" s="380"/>
      <c r="H7469" s="380">
        <v>5.71</v>
      </c>
      <c r="I7469" s="383"/>
      <c r="J7469" s="384"/>
      <c r="K7469" s="384"/>
    </row>
    <row r="7470" spans="1:11" x14ac:dyDescent="0.25">
      <c r="I7470" s="383"/>
      <c r="J7470" s="384"/>
      <c r="K7470" s="384"/>
    </row>
    <row r="7471" spans="1:11" x14ac:dyDescent="0.25">
      <c r="I7471" s="383"/>
      <c r="J7471" s="384"/>
      <c r="K7471" s="384"/>
    </row>
    <row r="7472" spans="1:11" x14ac:dyDescent="0.25">
      <c r="A7472" s="377" t="s">
        <v>60934</v>
      </c>
      <c r="B7472" s="378" t="s">
        <v>60935</v>
      </c>
      <c r="C7472" s="377"/>
      <c r="D7472" s="378"/>
      <c r="E7472" s="378"/>
      <c r="F7472" s="379"/>
      <c r="G7472" s="380"/>
      <c r="H7472" s="380"/>
      <c r="I7472" s="383"/>
      <c r="J7472" s="384"/>
      <c r="K7472" s="384"/>
    </row>
    <row r="7473" spans="1:11" x14ac:dyDescent="0.25">
      <c r="A7473" s="377"/>
      <c r="B7473" s="378"/>
      <c r="C7473" s="377" t="s">
        <v>60938</v>
      </c>
      <c r="D7473" s="378" t="s">
        <v>60939</v>
      </c>
      <c r="E7473" s="378" t="s">
        <v>60940</v>
      </c>
      <c r="F7473" s="379" t="s">
        <v>60941</v>
      </c>
      <c r="G7473" s="380" t="s">
        <v>60942</v>
      </c>
      <c r="H7473" s="380" t="s">
        <v>60943</v>
      </c>
      <c r="I7473" s="383"/>
      <c r="J7473" s="384"/>
      <c r="K7473" s="384"/>
    </row>
    <row r="7474" spans="1:11" x14ac:dyDescent="0.25">
      <c r="A7474" s="377"/>
      <c r="B7474" s="378"/>
      <c r="C7474" s="377"/>
      <c r="D7474" s="378"/>
      <c r="E7474" s="378"/>
      <c r="F7474" s="379"/>
      <c r="G7474" s="380"/>
      <c r="H7474" s="380"/>
      <c r="I7474" s="383"/>
      <c r="J7474" s="384"/>
      <c r="K7474" s="384"/>
    </row>
    <row r="7475" spans="1:11" x14ac:dyDescent="0.25">
      <c r="A7475" s="385" t="s">
        <v>63583</v>
      </c>
      <c r="B7475" s="386" t="s">
        <v>63584</v>
      </c>
      <c r="C7475" s="385"/>
      <c r="D7475" s="386"/>
      <c r="E7475" s="386" t="s">
        <v>284</v>
      </c>
      <c r="F7475" s="379" t="s">
        <v>60946</v>
      </c>
      <c r="G7475" s="380"/>
      <c r="H7475" s="380"/>
      <c r="I7475" s="383"/>
      <c r="J7475" s="384"/>
      <c r="K7475" s="384"/>
    </row>
    <row r="7476" spans="1:11" x14ac:dyDescent="0.25">
      <c r="A7476" s="377"/>
      <c r="B7476" s="378"/>
      <c r="C7476" s="377"/>
      <c r="D7476" s="378" t="s">
        <v>60947</v>
      </c>
      <c r="E7476" s="378"/>
      <c r="F7476" s="379"/>
      <c r="G7476" s="380"/>
      <c r="H7476" s="380"/>
      <c r="I7476" s="383"/>
      <c r="J7476" s="384"/>
      <c r="K7476" s="384"/>
    </row>
    <row r="7477" spans="1:11" x14ac:dyDescent="0.25">
      <c r="A7477" s="377"/>
      <c r="B7477" s="378" t="s">
        <v>60948</v>
      </c>
      <c r="C7477" s="377" t="s">
        <v>62121</v>
      </c>
      <c r="D7477" s="378" t="s">
        <v>62122</v>
      </c>
      <c r="E7477" s="378" t="s">
        <v>33681</v>
      </c>
      <c r="F7477" s="379">
        <v>2.3E-2</v>
      </c>
      <c r="G7477" s="380">
        <v>14.17</v>
      </c>
      <c r="H7477" s="380">
        <f>+ROUND(F7477*G7477,2)</f>
        <v>0.33</v>
      </c>
      <c r="I7477" s="383" t="s">
        <v>60952</v>
      </c>
      <c r="J7477" s="384" t="s">
        <v>60965</v>
      </c>
      <c r="K7477" s="384" t="s">
        <v>62121</v>
      </c>
    </row>
    <row r="7478" spans="1:11" x14ac:dyDescent="0.25">
      <c r="A7478" s="377"/>
      <c r="B7478" s="378" t="s">
        <v>60948</v>
      </c>
      <c r="C7478" s="377" t="s">
        <v>61598</v>
      </c>
      <c r="D7478" s="378" t="s">
        <v>61599</v>
      </c>
      <c r="E7478" s="378" t="s">
        <v>33681</v>
      </c>
      <c r="F7478" s="379">
        <v>0.14399999999999999</v>
      </c>
      <c r="G7478" s="380">
        <v>18.399999999999999</v>
      </c>
      <c r="H7478" s="380">
        <f>+ROUND(F7478*G7478,2)</f>
        <v>2.65</v>
      </c>
      <c r="I7478" s="383" t="s">
        <v>60952</v>
      </c>
      <c r="J7478" s="384" t="s">
        <v>60965</v>
      </c>
      <c r="K7478" s="384" t="s">
        <v>61598</v>
      </c>
    </row>
    <row r="7479" spans="1:11" x14ac:dyDescent="0.25">
      <c r="A7479" s="377"/>
      <c r="B7479" s="378"/>
      <c r="C7479" s="377"/>
      <c r="D7479" s="378" t="s">
        <v>60954</v>
      </c>
      <c r="E7479" s="378"/>
      <c r="F7479" s="379"/>
      <c r="G7479" s="380"/>
      <c r="H7479" s="380">
        <f>+SUBTOTAL(9,H7477:H7478)</f>
        <v>2.98</v>
      </c>
      <c r="I7479" s="383"/>
      <c r="J7479" s="384"/>
      <c r="K7479" s="384"/>
    </row>
    <row r="7480" spans="1:11" x14ac:dyDescent="0.25">
      <c r="A7480" s="377"/>
      <c r="B7480" s="378"/>
      <c r="C7480" s="377"/>
      <c r="D7480" s="378" t="s">
        <v>60955</v>
      </c>
      <c r="E7480" s="378"/>
      <c r="F7480" s="379"/>
      <c r="G7480" s="380"/>
      <c r="H7480" s="380">
        <f>+SUBTOTAL(9,H7476:H7478)</f>
        <v>2.98</v>
      </c>
      <c r="I7480" s="383"/>
      <c r="J7480" s="384"/>
      <c r="K7480" s="384"/>
    </row>
    <row r="7481" spans="1:11" x14ac:dyDescent="0.25">
      <c r="A7481" s="377"/>
      <c r="B7481" s="378"/>
      <c r="C7481" s="377"/>
      <c r="D7481" s="378" t="s">
        <v>60956</v>
      </c>
      <c r="E7481" s="378"/>
      <c r="F7481" s="379">
        <v>24.18</v>
      </c>
      <c r="G7481" s="380"/>
      <c r="H7481" s="380">
        <f>+ROUND(H7480*F7481/100,2)</f>
        <v>0.72</v>
      </c>
      <c r="I7481" s="383"/>
      <c r="J7481" s="384"/>
      <c r="K7481" s="384"/>
    </row>
    <row r="7482" spans="1:11" x14ac:dyDescent="0.25">
      <c r="A7482" s="377"/>
      <c r="B7482" s="378"/>
      <c r="C7482" s="377"/>
      <c r="D7482" s="378" t="s">
        <v>60957</v>
      </c>
      <c r="E7482" s="378"/>
      <c r="F7482" s="379"/>
      <c r="G7482" s="380"/>
      <c r="H7482" s="380">
        <f>+H7480+H7481</f>
        <v>3.7</v>
      </c>
      <c r="I7482" s="383"/>
      <c r="J7482" s="384"/>
      <c r="K7482" s="384"/>
    </row>
    <row r="7483" spans="1:11" x14ac:dyDescent="0.25">
      <c r="A7483" s="377"/>
      <c r="B7483" s="378"/>
      <c r="C7483" s="377"/>
      <c r="D7483" s="378" t="s">
        <v>60958</v>
      </c>
      <c r="E7483" s="378"/>
      <c r="F7483" s="379"/>
      <c r="G7483" s="380"/>
      <c r="H7483" s="380">
        <v>3.7</v>
      </c>
      <c r="I7483" s="383"/>
      <c r="J7483" s="384"/>
      <c r="K7483" s="384"/>
    </row>
    <row r="7484" spans="1:11" x14ac:dyDescent="0.25">
      <c r="I7484" s="383"/>
      <c r="J7484" s="384"/>
      <c r="K7484" s="384"/>
    </row>
    <row r="7485" spans="1:11" x14ac:dyDescent="0.25">
      <c r="I7485" s="383"/>
      <c r="J7485" s="384"/>
      <c r="K7485" s="384"/>
    </row>
    <row r="7486" spans="1:11" x14ac:dyDescent="0.25">
      <c r="A7486" s="377" t="s">
        <v>60934</v>
      </c>
      <c r="B7486" s="378" t="s">
        <v>60935</v>
      </c>
      <c r="C7486" s="377"/>
      <c r="D7486" s="378"/>
      <c r="E7486" s="378"/>
      <c r="F7486" s="379"/>
      <c r="G7486" s="380"/>
      <c r="H7486" s="380"/>
      <c r="I7486" s="383"/>
      <c r="J7486" s="384"/>
      <c r="K7486" s="384"/>
    </row>
    <row r="7487" spans="1:11" x14ac:dyDescent="0.25">
      <c r="A7487" s="377"/>
      <c r="B7487" s="378"/>
      <c r="C7487" s="377" t="s">
        <v>60938</v>
      </c>
      <c r="D7487" s="378" t="s">
        <v>60939</v>
      </c>
      <c r="E7487" s="378" t="s">
        <v>60940</v>
      </c>
      <c r="F7487" s="379" t="s">
        <v>60941</v>
      </c>
      <c r="G7487" s="380" t="s">
        <v>60942</v>
      </c>
      <c r="H7487" s="380" t="s">
        <v>60943</v>
      </c>
      <c r="I7487" s="383"/>
      <c r="J7487" s="384"/>
      <c r="K7487" s="384"/>
    </row>
    <row r="7488" spans="1:11" x14ac:dyDescent="0.25">
      <c r="A7488" s="377"/>
      <c r="B7488" s="378"/>
      <c r="C7488" s="377"/>
      <c r="D7488" s="378"/>
      <c r="E7488" s="378"/>
      <c r="F7488" s="379"/>
      <c r="G7488" s="380"/>
      <c r="H7488" s="380"/>
      <c r="I7488" s="383"/>
      <c r="J7488" s="384"/>
      <c r="K7488" s="384"/>
    </row>
    <row r="7489" spans="1:11" x14ac:dyDescent="0.25">
      <c r="A7489" s="385" t="s">
        <v>63585</v>
      </c>
      <c r="B7489" s="386" t="s">
        <v>63586</v>
      </c>
      <c r="C7489" s="385"/>
      <c r="D7489" s="386"/>
      <c r="E7489" s="386" t="s">
        <v>286</v>
      </c>
      <c r="F7489" s="379" t="s">
        <v>60946</v>
      </c>
      <c r="G7489" s="380"/>
      <c r="H7489" s="380"/>
      <c r="I7489" s="383"/>
      <c r="J7489" s="384"/>
      <c r="K7489" s="384"/>
    </row>
    <row r="7490" spans="1:11" x14ac:dyDescent="0.25">
      <c r="A7490" s="377"/>
      <c r="B7490" s="378">
        <v>2</v>
      </c>
      <c r="C7490" s="377" t="s">
        <v>26291</v>
      </c>
      <c r="D7490" s="378" t="s">
        <v>62700</v>
      </c>
      <c r="E7490" s="378" t="s">
        <v>286</v>
      </c>
      <c r="F7490" s="379">
        <v>1.1000000000000001</v>
      </c>
      <c r="G7490" s="380">
        <v>1.37</v>
      </c>
      <c r="H7490" s="380">
        <f>+ROUND(F7490*G7490,2)</f>
        <v>1.51</v>
      </c>
      <c r="I7490" s="383" t="s">
        <v>60981</v>
      </c>
      <c r="J7490" s="384" t="s">
        <v>60965</v>
      </c>
      <c r="K7490" s="384">
        <v>2689</v>
      </c>
    </row>
    <row r="7491" spans="1:11" x14ac:dyDescent="0.25">
      <c r="A7491" s="377"/>
      <c r="B7491" s="378">
        <v>2</v>
      </c>
      <c r="C7491" s="377" t="s">
        <v>33550</v>
      </c>
      <c r="D7491" s="378" t="s">
        <v>61279</v>
      </c>
      <c r="E7491" s="378" t="s">
        <v>288</v>
      </c>
      <c r="F7491" s="379">
        <v>1.6000000000000001E-3</v>
      </c>
      <c r="G7491" s="380">
        <v>12.47</v>
      </c>
      <c r="H7491" s="380">
        <f>+ROUND(F7491*G7491,2)</f>
        <v>0.02</v>
      </c>
      <c r="I7491" s="383" t="s">
        <v>60981</v>
      </c>
      <c r="J7491" s="384" t="s">
        <v>60965</v>
      </c>
      <c r="K7491" s="384">
        <v>43132</v>
      </c>
    </row>
    <row r="7492" spans="1:11" x14ac:dyDescent="0.25">
      <c r="A7492" s="377"/>
      <c r="B7492" s="378"/>
      <c r="C7492" s="377"/>
      <c r="D7492" s="378" t="s">
        <v>60986</v>
      </c>
      <c r="E7492" s="378"/>
      <c r="F7492" s="379"/>
      <c r="G7492" s="380"/>
      <c r="H7492" s="380">
        <f>+SUBTOTAL(9,H7490:H7491)</f>
        <v>1.53</v>
      </c>
      <c r="I7492" s="383"/>
      <c r="J7492" s="384"/>
      <c r="K7492" s="384"/>
    </row>
    <row r="7493" spans="1:11" x14ac:dyDescent="0.25">
      <c r="A7493" s="377"/>
      <c r="B7493" s="378"/>
      <c r="C7493" s="377"/>
      <c r="D7493" s="378" t="s">
        <v>60947</v>
      </c>
      <c r="E7493" s="378"/>
      <c r="F7493" s="379"/>
      <c r="G7493" s="380"/>
      <c r="H7493" s="380"/>
      <c r="I7493" s="383"/>
      <c r="J7493" s="384"/>
      <c r="K7493" s="384"/>
    </row>
    <row r="7494" spans="1:11" x14ac:dyDescent="0.25">
      <c r="A7494" s="377"/>
      <c r="B7494" s="378" t="s">
        <v>60948</v>
      </c>
      <c r="C7494" s="377" t="s">
        <v>61486</v>
      </c>
      <c r="D7494" s="378" t="s">
        <v>61487</v>
      </c>
      <c r="E7494" s="378" t="s">
        <v>33681</v>
      </c>
      <c r="F7494" s="379">
        <v>7.1999999999999995E-2</v>
      </c>
      <c r="G7494" s="380">
        <v>14.65</v>
      </c>
      <c r="H7494" s="380">
        <f>+ROUND(F7494*G7494,2)</f>
        <v>1.05</v>
      </c>
      <c r="I7494" s="383" t="s">
        <v>60952</v>
      </c>
      <c r="J7494" s="384" t="s">
        <v>60965</v>
      </c>
      <c r="K7494" s="384" t="s">
        <v>61486</v>
      </c>
    </row>
    <row r="7495" spans="1:11" x14ac:dyDescent="0.25">
      <c r="A7495" s="377"/>
      <c r="B7495" s="378" t="s">
        <v>60948</v>
      </c>
      <c r="C7495" s="377" t="s">
        <v>61488</v>
      </c>
      <c r="D7495" s="378" t="s">
        <v>61489</v>
      </c>
      <c r="E7495" s="378" t="s">
        <v>33681</v>
      </c>
      <c r="F7495" s="379">
        <v>7.1999999999999995E-2</v>
      </c>
      <c r="G7495" s="380">
        <v>19</v>
      </c>
      <c r="H7495" s="380">
        <f>+ROUND(F7495*G7495,2)</f>
        <v>1.37</v>
      </c>
      <c r="I7495" s="383" t="s">
        <v>60952</v>
      </c>
      <c r="J7495" s="384" t="s">
        <v>60965</v>
      </c>
      <c r="K7495" s="384" t="s">
        <v>61488</v>
      </c>
    </row>
    <row r="7496" spans="1:11" x14ac:dyDescent="0.25">
      <c r="A7496" s="377"/>
      <c r="B7496" s="378"/>
      <c r="C7496" s="377"/>
      <c r="D7496" s="378" t="s">
        <v>60954</v>
      </c>
      <c r="E7496" s="378"/>
      <c r="F7496" s="379"/>
      <c r="G7496" s="380"/>
      <c r="H7496" s="380">
        <f>+SUBTOTAL(9,H7494:H7495)</f>
        <v>2.42</v>
      </c>
      <c r="I7496" s="383"/>
      <c r="J7496" s="384"/>
      <c r="K7496" s="384"/>
    </row>
    <row r="7497" spans="1:11" x14ac:dyDescent="0.25">
      <c r="A7497" s="377"/>
      <c r="B7497" s="378"/>
      <c r="C7497" s="377"/>
      <c r="D7497" s="378" t="s">
        <v>60955</v>
      </c>
      <c r="E7497" s="378"/>
      <c r="F7497" s="379"/>
      <c r="G7497" s="380"/>
      <c r="H7497" s="380">
        <f>+SUBTOTAL(9,H7490:H7495)</f>
        <v>3.95</v>
      </c>
      <c r="I7497" s="383"/>
      <c r="J7497" s="384"/>
      <c r="K7497" s="384"/>
    </row>
    <row r="7498" spans="1:11" x14ac:dyDescent="0.25">
      <c r="A7498" s="377"/>
      <c r="B7498" s="378"/>
      <c r="C7498" s="377"/>
      <c r="D7498" s="378" t="s">
        <v>60956</v>
      </c>
      <c r="E7498" s="378"/>
      <c r="F7498" s="379">
        <v>24.18</v>
      </c>
      <c r="G7498" s="380"/>
      <c r="H7498" s="380">
        <f>+ROUND(H7497*F7498/100,2)</f>
        <v>0.96</v>
      </c>
      <c r="I7498" s="383"/>
      <c r="J7498" s="384"/>
      <c r="K7498" s="384"/>
    </row>
    <row r="7499" spans="1:11" x14ac:dyDescent="0.25">
      <c r="A7499" s="377"/>
      <c r="B7499" s="378"/>
      <c r="C7499" s="377"/>
      <c r="D7499" s="378" t="s">
        <v>60957</v>
      </c>
      <c r="E7499" s="378"/>
      <c r="F7499" s="379"/>
      <c r="G7499" s="380"/>
      <c r="H7499" s="380">
        <f>+H7497+H7498</f>
        <v>4.91</v>
      </c>
      <c r="I7499" s="383"/>
      <c r="J7499" s="384"/>
      <c r="K7499" s="384"/>
    </row>
    <row r="7500" spans="1:11" x14ac:dyDescent="0.25">
      <c r="A7500" s="377"/>
      <c r="B7500" s="378"/>
      <c r="C7500" s="377"/>
      <c r="D7500" s="378" t="s">
        <v>60958</v>
      </c>
      <c r="E7500" s="378"/>
      <c r="F7500" s="379"/>
      <c r="G7500" s="380"/>
      <c r="H7500" s="380">
        <v>4.91</v>
      </c>
      <c r="I7500" s="383"/>
      <c r="J7500" s="384"/>
      <c r="K7500" s="384"/>
    </row>
    <row r="7501" spans="1:11" x14ac:dyDescent="0.25">
      <c r="I7501" s="383"/>
      <c r="J7501" s="384"/>
      <c r="K7501" s="384"/>
    </row>
    <row r="7502" spans="1:11" x14ac:dyDescent="0.25">
      <c r="I7502" s="383"/>
      <c r="J7502" s="384"/>
      <c r="K7502" s="384"/>
    </row>
    <row r="7503" spans="1:11" x14ac:dyDescent="0.25">
      <c r="A7503" s="377" t="s">
        <v>60934</v>
      </c>
      <c r="B7503" s="378" t="s">
        <v>60935</v>
      </c>
      <c r="C7503" s="377"/>
      <c r="D7503" s="378"/>
      <c r="E7503" s="378"/>
      <c r="F7503" s="379"/>
      <c r="G7503" s="380"/>
      <c r="H7503" s="380"/>
      <c r="I7503" s="383"/>
      <c r="J7503" s="384"/>
      <c r="K7503" s="384"/>
    </row>
    <row r="7504" spans="1:11" x14ac:dyDescent="0.25">
      <c r="A7504" s="377"/>
      <c r="B7504" s="378"/>
      <c r="C7504" s="377" t="s">
        <v>60938</v>
      </c>
      <c r="D7504" s="378" t="s">
        <v>60939</v>
      </c>
      <c r="E7504" s="378" t="s">
        <v>60940</v>
      </c>
      <c r="F7504" s="379" t="s">
        <v>60941</v>
      </c>
      <c r="G7504" s="380" t="s">
        <v>60942</v>
      </c>
      <c r="H7504" s="380" t="s">
        <v>60943</v>
      </c>
      <c r="I7504" s="383"/>
      <c r="J7504" s="384"/>
      <c r="K7504" s="384"/>
    </row>
    <row r="7505" spans="1:11" x14ac:dyDescent="0.25">
      <c r="A7505" s="377"/>
      <c r="B7505" s="378"/>
      <c r="C7505" s="377"/>
      <c r="D7505" s="378"/>
      <c r="E7505" s="378"/>
      <c r="F7505" s="379"/>
      <c r="G7505" s="380"/>
      <c r="H7505" s="380"/>
      <c r="I7505" s="383"/>
      <c r="J7505" s="384"/>
      <c r="K7505" s="384"/>
    </row>
    <row r="7506" spans="1:11" x14ac:dyDescent="0.25">
      <c r="A7506" s="385" t="s">
        <v>63587</v>
      </c>
      <c r="B7506" s="386" t="s">
        <v>63588</v>
      </c>
      <c r="C7506" s="385"/>
      <c r="D7506" s="386"/>
      <c r="E7506" s="386" t="s">
        <v>284</v>
      </c>
      <c r="F7506" s="379" t="s">
        <v>60946</v>
      </c>
      <c r="G7506" s="380"/>
      <c r="H7506" s="380"/>
      <c r="I7506" s="383"/>
      <c r="J7506" s="384"/>
      <c r="K7506" s="384"/>
    </row>
    <row r="7507" spans="1:11" x14ac:dyDescent="0.25">
      <c r="A7507" s="377"/>
      <c r="B7507" s="378">
        <v>2</v>
      </c>
      <c r="C7507" s="377" t="s">
        <v>25913</v>
      </c>
      <c r="D7507" s="378" t="s">
        <v>63589</v>
      </c>
      <c r="E7507" s="378" t="s">
        <v>284</v>
      </c>
      <c r="F7507" s="379">
        <v>1</v>
      </c>
      <c r="G7507" s="380">
        <v>1.79</v>
      </c>
      <c r="H7507" s="380">
        <f>+ROUND(F7507*G7507,2)</f>
        <v>1.79</v>
      </c>
      <c r="I7507" s="383" t="s">
        <v>60981</v>
      </c>
      <c r="J7507" s="384" t="s">
        <v>60965</v>
      </c>
      <c r="K7507" s="384">
        <v>1872</v>
      </c>
    </row>
    <row r="7508" spans="1:11" x14ac:dyDescent="0.25">
      <c r="A7508" s="377"/>
      <c r="B7508" s="378"/>
      <c r="C7508" s="377"/>
      <c r="D7508" s="378" t="s">
        <v>60986</v>
      </c>
      <c r="E7508" s="378"/>
      <c r="F7508" s="379"/>
      <c r="G7508" s="380"/>
      <c r="H7508" s="380">
        <f>+SUBTOTAL(9,H7507:H7507)</f>
        <v>1.79</v>
      </c>
      <c r="I7508" s="383"/>
      <c r="J7508" s="384"/>
      <c r="K7508" s="384"/>
    </row>
    <row r="7509" spans="1:11" x14ac:dyDescent="0.25">
      <c r="A7509" s="377"/>
      <c r="B7509" s="378"/>
      <c r="C7509" s="377"/>
      <c r="D7509" s="378" t="s">
        <v>60947</v>
      </c>
      <c r="E7509" s="378"/>
      <c r="F7509" s="379"/>
      <c r="G7509" s="380"/>
      <c r="H7509" s="380"/>
      <c r="I7509" s="383"/>
      <c r="J7509" s="384"/>
      <c r="K7509" s="384"/>
    </row>
    <row r="7510" spans="1:11" x14ac:dyDescent="0.25">
      <c r="A7510" s="377"/>
      <c r="B7510" s="378" t="s">
        <v>60948</v>
      </c>
      <c r="C7510" s="377" t="s">
        <v>61486</v>
      </c>
      <c r="D7510" s="378" t="s">
        <v>61487</v>
      </c>
      <c r="E7510" s="378" t="s">
        <v>33681</v>
      </c>
      <c r="F7510" s="379">
        <v>0.247</v>
      </c>
      <c r="G7510" s="380">
        <v>14.65</v>
      </c>
      <c r="H7510" s="380">
        <f>+ROUND(F7510*G7510,2)</f>
        <v>3.62</v>
      </c>
      <c r="I7510" s="383" t="s">
        <v>60952</v>
      </c>
      <c r="J7510" s="384" t="s">
        <v>60965</v>
      </c>
      <c r="K7510" s="384" t="s">
        <v>61486</v>
      </c>
    </row>
    <row r="7511" spans="1:11" x14ac:dyDescent="0.25">
      <c r="A7511" s="377"/>
      <c r="B7511" s="378" t="s">
        <v>60948</v>
      </c>
      <c r="C7511" s="377" t="s">
        <v>61488</v>
      </c>
      <c r="D7511" s="378" t="s">
        <v>61489</v>
      </c>
      <c r="E7511" s="378" t="s">
        <v>33681</v>
      </c>
      <c r="F7511" s="379">
        <v>0.247</v>
      </c>
      <c r="G7511" s="380">
        <v>19</v>
      </c>
      <c r="H7511" s="380">
        <f>+ROUND(F7511*G7511,2)</f>
        <v>4.6900000000000004</v>
      </c>
      <c r="I7511" s="383" t="s">
        <v>60952</v>
      </c>
      <c r="J7511" s="384" t="s">
        <v>60965</v>
      </c>
      <c r="K7511" s="384" t="s">
        <v>61488</v>
      </c>
    </row>
    <row r="7512" spans="1:11" x14ac:dyDescent="0.25">
      <c r="A7512" s="377"/>
      <c r="B7512" s="378" t="s">
        <v>60948</v>
      </c>
      <c r="C7512" s="377" t="s">
        <v>62186</v>
      </c>
      <c r="D7512" s="378" t="s">
        <v>62187</v>
      </c>
      <c r="E7512" s="378" t="s">
        <v>287</v>
      </c>
      <c r="F7512" s="379">
        <v>8.9999999999999998E-4</v>
      </c>
      <c r="G7512" s="380">
        <v>402.67</v>
      </c>
      <c r="H7512" s="380">
        <f>+ROUND(F7512*G7512,2)</f>
        <v>0.36</v>
      </c>
      <c r="I7512" s="383" t="s">
        <v>60952</v>
      </c>
      <c r="J7512" s="384" t="s">
        <v>60965</v>
      </c>
      <c r="K7512" s="384" t="s">
        <v>62186</v>
      </c>
    </row>
    <row r="7513" spans="1:11" x14ac:dyDescent="0.25">
      <c r="A7513" s="377"/>
      <c r="B7513" s="378"/>
      <c r="C7513" s="377"/>
      <c r="D7513" s="378" t="s">
        <v>60954</v>
      </c>
      <c r="E7513" s="378"/>
      <c r="F7513" s="379"/>
      <c r="G7513" s="380"/>
      <c r="H7513" s="380">
        <f>+SUBTOTAL(9,H7510:H7512)</f>
        <v>8.67</v>
      </c>
      <c r="I7513" s="383"/>
      <c r="J7513" s="384"/>
      <c r="K7513" s="384"/>
    </row>
    <row r="7514" spans="1:11" x14ac:dyDescent="0.25">
      <c r="A7514" s="377"/>
      <c r="B7514" s="378"/>
      <c r="C7514" s="377"/>
      <c r="D7514" s="378" t="s">
        <v>60955</v>
      </c>
      <c r="E7514" s="378"/>
      <c r="F7514" s="379"/>
      <c r="G7514" s="380"/>
      <c r="H7514" s="380">
        <f>+SUBTOTAL(9,H7507:H7512)</f>
        <v>10.46</v>
      </c>
      <c r="I7514" s="383"/>
      <c r="J7514" s="384"/>
      <c r="K7514" s="384"/>
    </row>
    <row r="7515" spans="1:11" x14ac:dyDescent="0.25">
      <c r="A7515" s="377"/>
      <c r="B7515" s="378"/>
      <c r="C7515" s="377"/>
      <c r="D7515" s="378" t="s">
        <v>60956</v>
      </c>
      <c r="E7515" s="378"/>
      <c r="F7515" s="379">
        <v>24.18</v>
      </c>
      <c r="G7515" s="380"/>
      <c r="H7515" s="380">
        <f>+ROUND(H7514*F7515/100,2)</f>
        <v>2.5299999999999998</v>
      </c>
      <c r="I7515" s="383"/>
      <c r="J7515" s="384"/>
      <c r="K7515" s="384"/>
    </row>
    <row r="7516" spans="1:11" x14ac:dyDescent="0.25">
      <c r="A7516" s="377"/>
      <c r="B7516" s="378"/>
      <c r="C7516" s="377"/>
      <c r="D7516" s="378" t="s">
        <v>60957</v>
      </c>
      <c r="E7516" s="378"/>
      <c r="F7516" s="379"/>
      <c r="G7516" s="380"/>
      <c r="H7516" s="380">
        <f>+H7514+H7515</f>
        <v>12.99</v>
      </c>
      <c r="I7516" s="383"/>
      <c r="J7516" s="384"/>
      <c r="K7516" s="384"/>
    </row>
    <row r="7517" spans="1:11" x14ac:dyDescent="0.25">
      <c r="A7517" s="377"/>
      <c r="B7517" s="378"/>
      <c r="C7517" s="377"/>
      <c r="D7517" s="378" t="s">
        <v>60958</v>
      </c>
      <c r="E7517" s="378"/>
      <c r="F7517" s="379"/>
      <c r="G7517" s="380"/>
      <c r="H7517" s="380">
        <v>12.99</v>
      </c>
      <c r="I7517" s="383"/>
      <c r="J7517" s="384"/>
      <c r="K7517" s="384"/>
    </row>
    <row r="7518" spans="1:11" x14ac:dyDescent="0.25">
      <c r="I7518" s="383"/>
      <c r="J7518" s="384"/>
      <c r="K7518" s="384"/>
    </row>
    <row r="7519" spans="1:11" x14ac:dyDescent="0.25">
      <c r="I7519" s="383"/>
      <c r="J7519" s="384"/>
      <c r="K7519" s="384"/>
    </row>
    <row r="7520" spans="1:11" x14ac:dyDescent="0.25">
      <c r="A7520" s="377" t="s">
        <v>60934</v>
      </c>
      <c r="B7520" s="378" t="s">
        <v>60935</v>
      </c>
      <c r="C7520" s="377"/>
      <c r="D7520" s="378"/>
      <c r="E7520" s="378"/>
      <c r="F7520" s="379"/>
      <c r="G7520" s="380"/>
      <c r="H7520" s="380"/>
      <c r="I7520" s="383"/>
      <c r="J7520" s="384"/>
      <c r="K7520" s="384"/>
    </row>
    <row r="7521" spans="1:11" x14ac:dyDescent="0.25">
      <c r="A7521" s="377"/>
      <c r="B7521" s="378"/>
      <c r="C7521" s="377" t="s">
        <v>60938</v>
      </c>
      <c r="D7521" s="378" t="s">
        <v>60939</v>
      </c>
      <c r="E7521" s="378" t="s">
        <v>60940</v>
      </c>
      <c r="F7521" s="379" t="s">
        <v>60941</v>
      </c>
      <c r="G7521" s="380" t="s">
        <v>60942</v>
      </c>
      <c r="H7521" s="380" t="s">
        <v>60943</v>
      </c>
      <c r="I7521" s="383"/>
      <c r="J7521" s="384"/>
      <c r="K7521" s="384"/>
    </row>
    <row r="7522" spans="1:11" x14ac:dyDescent="0.25">
      <c r="A7522" s="377"/>
      <c r="B7522" s="378"/>
      <c r="C7522" s="377"/>
      <c r="D7522" s="378"/>
      <c r="E7522" s="378"/>
      <c r="F7522" s="379"/>
      <c r="G7522" s="380"/>
      <c r="H7522" s="380"/>
      <c r="I7522" s="383"/>
      <c r="J7522" s="384"/>
      <c r="K7522" s="384"/>
    </row>
    <row r="7523" spans="1:11" x14ac:dyDescent="0.25">
      <c r="A7523" s="385" t="s">
        <v>63590</v>
      </c>
      <c r="B7523" s="386" t="s">
        <v>63591</v>
      </c>
      <c r="C7523" s="385"/>
      <c r="D7523" s="386"/>
      <c r="E7523" s="386" t="s">
        <v>284</v>
      </c>
      <c r="F7523" s="379" t="s">
        <v>60946</v>
      </c>
      <c r="G7523" s="380"/>
      <c r="H7523" s="380"/>
      <c r="I7523" s="383"/>
      <c r="J7523" s="384"/>
      <c r="K7523" s="384"/>
    </row>
    <row r="7524" spans="1:11" x14ac:dyDescent="0.25">
      <c r="A7524" s="377"/>
      <c r="B7524" s="378"/>
      <c r="C7524" s="377"/>
      <c r="D7524" s="378" t="s">
        <v>60947</v>
      </c>
      <c r="E7524" s="378"/>
      <c r="F7524" s="379"/>
      <c r="G7524" s="380"/>
      <c r="H7524" s="380"/>
      <c r="I7524" s="383"/>
      <c r="J7524" s="384"/>
      <c r="K7524" s="384"/>
    </row>
    <row r="7525" spans="1:11" x14ac:dyDescent="0.25">
      <c r="A7525" s="377"/>
      <c r="B7525" s="378" t="s">
        <v>60948</v>
      </c>
      <c r="C7525" s="377" t="s">
        <v>62233</v>
      </c>
      <c r="D7525" s="378" t="s">
        <v>62234</v>
      </c>
      <c r="E7525" s="378" t="s">
        <v>284</v>
      </c>
      <c r="F7525" s="379">
        <v>1</v>
      </c>
      <c r="G7525" s="380">
        <v>6.67</v>
      </c>
      <c r="H7525" s="380">
        <f>+ROUND(F7525*G7525,2)</f>
        <v>6.67</v>
      </c>
      <c r="I7525" s="383" t="s">
        <v>60952</v>
      </c>
      <c r="J7525" s="384" t="s">
        <v>60965</v>
      </c>
      <c r="K7525" s="384" t="s">
        <v>62233</v>
      </c>
    </row>
    <row r="7526" spans="1:11" x14ac:dyDescent="0.25">
      <c r="A7526" s="377"/>
      <c r="B7526" s="378" t="s">
        <v>60948</v>
      </c>
      <c r="C7526" s="377" t="s">
        <v>63592</v>
      </c>
      <c r="D7526" s="378" t="s">
        <v>63593</v>
      </c>
      <c r="E7526" s="378" t="s">
        <v>284</v>
      </c>
      <c r="F7526" s="379">
        <v>1</v>
      </c>
      <c r="G7526" s="380">
        <v>14.29</v>
      </c>
      <c r="H7526" s="380">
        <f>+ROUND(F7526*G7526,2)</f>
        <v>14.29</v>
      </c>
      <c r="I7526" s="383" t="s">
        <v>60952</v>
      </c>
      <c r="J7526" s="384" t="s">
        <v>60965</v>
      </c>
      <c r="K7526" s="384" t="s">
        <v>63592</v>
      </c>
    </row>
    <row r="7527" spans="1:11" x14ac:dyDescent="0.25">
      <c r="A7527" s="377"/>
      <c r="B7527" s="378"/>
      <c r="C7527" s="377"/>
      <c r="D7527" s="378" t="s">
        <v>60954</v>
      </c>
      <c r="E7527" s="378"/>
      <c r="F7527" s="379"/>
      <c r="G7527" s="380"/>
      <c r="H7527" s="380">
        <f>+SUBTOTAL(9,H7525:H7526)</f>
        <v>20.96</v>
      </c>
      <c r="I7527" s="383"/>
      <c r="J7527" s="384"/>
      <c r="K7527" s="384"/>
    </row>
    <row r="7528" spans="1:11" x14ac:dyDescent="0.25">
      <c r="A7528" s="377"/>
      <c r="B7528" s="378"/>
      <c r="C7528" s="377"/>
      <c r="D7528" s="378" t="s">
        <v>60955</v>
      </c>
      <c r="E7528" s="378"/>
      <c r="F7528" s="379"/>
      <c r="G7528" s="380"/>
      <c r="H7528" s="380">
        <f>+SUBTOTAL(9,H7524:H7526)</f>
        <v>20.96</v>
      </c>
      <c r="I7528" s="383"/>
      <c r="J7528" s="384"/>
      <c r="K7528" s="384"/>
    </row>
    <row r="7529" spans="1:11" x14ac:dyDescent="0.25">
      <c r="A7529" s="377"/>
      <c r="B7529" s="378"/>
      <c r="C7529" s="377"/>
      <c r="D7529" s="378" t="s">
        <v>60956</v>
      </c>
      <c r="E7529" s="378"/>
      <c r="F7529" s="379">
        <v>24.18</v>
      </c>
      <c r="G7529" s="380"/>
      <c r="H7529" s="380">
        <f>+ROUND(H7528*F7529/100,2)</f>
        <v>5.07</v>
      </c>
      <c r="I7529" s="383"/>
      <c r="J7529" s="384"/>
      <c r="K7529" s="384"/>
    </row>
    <row r="7530" spans="1:11" x14ac:dyDescent="0.25">
      <c r="A7530" s="377"/>
      <c r="B7530" s="378"/>
      <c r="C7530" s="377"/>
      <c r="D7530" s="378" t="s">
        <v>60957</v>
      </c>
      <c r="E7530" s="378"/>
      <c r="F7530" s="379"/>
      <c r="G7530" s="380"/>
      <c r="H7530" s="380">
        <f>+H7528+H7529</f>
        <v>26.03</v>
      </c>
      <c r="I7530" s="383"/>
      <c r="J7530" s="384"/>
      <c r="K7530" s="384"/>
    </row>
    <row r="7531" spans="1:11" x14ac:dyDescent="0.25">
      <c r="A7531" s="377"/>
      <c r="B7531" s="378"/>
      <c r="C7531" s="377"/>
      <c r="D7531" s="378" t="s">
        <v>60958</v>
      </c>
      <c r="E7531" s="378"/>
      <c r="F7531" s="379"/>
      <c r="G7531" s="380"/>
      <c r="H7531" s="380">
        <v>26.03</v>
      </c>
      <c r="I7531" s="383"/>
      <c r="J7531" s="384"/>
      <c r="K7531" s="384"/>
    </row>
    <row r="7532" spans="1:11" x14ac:dyDescent="0.25">
      <c r="I7532" s="383"/>
      <c r="J7532" s="384"/>
      <c r="K7532" s="384"/>
    </row>
    <row r="7533" spans="1:11" x14ac:dyDescent="0.25">
      <c r="I7533" s="383"/>
      <c r="J7533" s="384"/>
      <c r="K7533" s="384"/>
    </row>
    <row r="7534" spans="1:11" x14ac:dyDescent="0.25">
      <c r="A7534" s="377" t="s">
        <v>60934</v>
      </c>
      <c r="B7534" s="378" t="s">
        <v>60935</v>
      </c>
      <c r="C7534" s="377"/>
      <c r="D7534" s="378"/>
      <c r="E7534" s="378"/>
      <c r="F7534" s="379"/>
      <c r="G7534" s="380"/>
      <c r="H7534" s="380"/>
      <c r="I7534" s="383"/>
      <c r="J7534" s="384"/>
      <c r="K7534" s="384"/>
    </row>
    <row r="7535" spans="1:11" x14ac:dyDescent="0.25">
      <c r="A7535" s="377"/>
      <c r="B7535" s="378"/>
      <c r="C7535" s="377" t="s">
        <v>60938</v>
      </c>
      <c r="D7535" s="378" t="s">
        <v>60939</v>
      </c>
      <c r="E7535" s="378" t="s">
        <v>60940</v>
      </c>
      <c r="F7535" s="379" t="s">
        <v>60941</v>
      </c>
      <c r="G7535" s="380" t="s">
        <v>60942</v>
      </c>
      <c r="H7535" s="380" t="s">
        <v>60943</v>
      </c>
      <c r="I7535" s="383"/>
      <c r="J7535" s="384"/>
      <c r="K7535" s="384"/>
    </row>
    <row r="7536" spans="1:11" x14ac:dyDescent="0.25">
      <c r="A7536" s="377"/>
      <c r="B7536" s="378"/>
      <c r="C7536" s="377"/>
      <c r="D7536" s="378"/>
      <c r="E7536" s="378"/>
      <c r="F7536" s="379"/>
      <c r="G7536" s="380"/>
      <c r="H7536" s="380"/>
      <c r="I7536" s="383"/>
      <c r="J7536" s="384"/>
      <c r="K7536" s="384"/>
    </row>
    <row r="7537" spans="1:11" x14ac:dyDescent="0.25">
      <c r="A7537" s="385" t="s">
        <v>63594</v>
      </c>
      <c r="B7537" s="386" t="s">
        <v>63595</v>
      </c>
      <c r="C7537" s="385"/>
      <c r="D7537" s="386"/>
      <c r="E7537" s="386" t="s">
        <v>284</v>
      </c>
      <c r="F7537" s="379" t="s">
        <v>60946</v>
      </c>
      <c r="G7537" s="380"/>
      <c r="H7537" s="380"/>
      <c r="I7537" s="383"/>
      <c r="J7537" s="384"/>
      <c r="K7537" s="384"/>
    </row>
    <row r="7538" spans="1:11" x14ac:dyDescent="0.25">
      <c r="A7538" s="377"/>
      <c r="B7538" s="378">
        <v>2</v>
      </c>
      <c r="C7538" s="377" t="s">
        <v>31324</v>
      </c>
      <c r="D7538" s="378" t="s">
        <v>62254</v>
      </c>
      <c r="E7538" s="378" t="s">
        <v>284</v>
      </c>
      <c r="F7538" s="379">
        <v>1</v>
      </c>
      <c r="G7538" s="380">
        <v>6.71</v>
      </c>
      <c r="H7538" s="380">
        <f>+ROUND(F7538*G7538,2)</f>
        <v>6.71</v>
      </c>
      <c r="I7538" s="383" t="s">
        <v>60981</v>
      </c>
      <c r="J7538" s="384" t="s">
        <v>60965</v>
      </c>
      <c r="K7538" s="384">
        <v>38112</v>
      </c>
    </row>
    <row r="7539" spans="1:11" x14ac:dyDescent="0.25">
      <c r="A7539" s="377"/>
      <c r="B7539" s="378"/>
      <c r="C7539" s="377"/>
      <c r="D7539" s="378" t="s">
        <v>60986</v>
      </c>
      <c r="E7539" s="378"/>
      <c r="F7539" s="379"/>
      <c r="G7539" s="380"/>
      <c r="H7539" s="380">
        <f>+SUBTOTAL(9,H7538:H7538)</f>
        <v>6.71</v>
      </c>
      <c r="I7539" s="383"/>
      <c r="J7539" s="384"/>
      <c r="K7539" s="384"/>
    </row>
    <row r="7540" spans="1:11" x14ac:dyDescent="0.25">
      <c r="A7540" s="377"/>
      <c r="B7540" s="378"/>
      <c r="C7540" s="377"/>
      <c r="D7540" s="378" t="s">
        <v>60947</v>
      </c>
      <c r="E7540" s="378"/>
      <c r="F7540" s="379"/>
      <c r="G7540" s="380"/>
      <c r="H7540" s="380"/>
      <c r="I7540" s="383"/>
      <c r="J7540" s="384"/>
      <c r="K7540" s="384"/>
    </row>
    <row r="7541" spans="1:11" x14ac:dyDescent="0.25">
      <c r="A7541" s="377"/>
      <c r="B7541" s="378" t="s">
        <v>60948</v>
      </c>
      <c r="C7541" s="377" t="s">
        <v>61486</v>
      </c>
      <c r="D7541" s="378" t="s">
        <v>61487</v>
      </c>
      <c r="E7541" s="378" t="s">
        <v>33681</v>
      </c>
      <c r="F7541" s="379">
        <v>0.22500000000000001</v>
      </c>
      <c r="G7541" s="380">
        <v>14.65</v>
      </c>
      <c r="H7541" s="380">
        <f>+ROUND(F7541*G7541,2)</f>
        <v>3.3</v>
      </c>
      <c r="I7541" s="383" t="s">
        <v>60952</v>
      </c>
      <c r="J7541" s="384" t="s">
        <v>60965</v>
      </c>
      <c r="K7541" s="384" t="s">
        <v>61486</v>
      </c>
    </row>
    <row r="7542" spans="1:11" x14ac:dyDescent="0.25">
      <c r="A7542" s="377"/>
      <c r="B7542" s="378" t="s">
        <v>60948</v>
      </c>
      <c r="C7542" s="377" t="s">
        <v>61488</v>
      </c>
      <c r="D7542" s="378" t="s">
        <v>61489</v>
      </c>
      <c r="E7542" s="378" t="s">
        <v>33681</v>
      </c>
      <c r="F7542" s="379">
        <v>0.22500000000000001</v>
      </c>
      <c r="G7542" s="380">
        <v>19</v>
      </c>
      <c r="H7542" s="380">
        <f>+ROUND(F7542*G7542,2)</f>
        <v>4.28</v>
      </c>
      <c r="I7542" s="383" t="s">
        <v>60952</v>
      </c>
      <c r="J7542" s="384" t="s">
        <v>60965</v>
      </c>
      <c r="K7542" s="384" t="s">
        <v>61488</v>
      </c>
    </row>
    <row r="7543" spans="1:11" x14ac:dyDescent="0.25">
      <c r="A7543" s="377"/>
      <c r="B7543" s="378"/>
      <c r="C7543" s="377"/>
      <c r="D7543" s="378" t="s">
        <v>60954</v>
      </c>
      <c r="E7543" s="378"/>
      <c r="F7543" s="379"/>
      <c r="G7543" s="380"/>
      <c r="H7543" s="380">
        <f>+SUBTOTAL(9,H7541:H7542)</f>
        <v>7.58</v>
      </c>
      <c r="I7543" s="383"/>
      <c r="J7543" s="384"/>
      <c r="K7543" s="384"/>
    </row>
    <row r="7544" spans="1:11" x14ac:dyDescent="0.25">
      <c r="A7544" s="377"/>
      <c r="B7544" s="378"/>
      <c r="C7544" s="377"/>
      <c r="D7544" s="378" t="s">
        <v>60955</v>
      </c>
      <c r="E7544" s="378"/>
      <c r="F7544" s="379"/>
      <c r="G7544" s="380"/>
      <c r="H7544" s="380">
        <f>+SUBTOTAL(9,H7538:H7542)</f>
        <v>14.29</v>
      </c>
      <c r="I7544" s="383"/>
      <c r="J7544" s="384"/>
      <c r="K7544" s="384"/>
    </row>
    <row r="7545" spans="1:11" x14ac:dyDescent="0.25">
      <c r="A7545" s="377"/>
      <c r="B7545" s="378"/>
      <c r="C7545" s="377"/>
      <c r="D7545" s="378" t="s">
        <v>60956</v>
      </c>
      <c r="E7545" s="378"/>
      <c r="F7545" s="379">
        <v>24.18</v>
      </c>
      <c r="G7545" s="380"/>
      <c r="H7545" s="380">
        <f>+ROUND(H7544*F7545/100,2)</f>
        <v>3.46</v>
      </c>
      <c r="I7545" s="383"/>
      <c r="J7545" s="384"/>
      <c r="K7545" s="384"/>
    </row>
    <row r="7546" spans="1:11" x14ac:dyDescent="0.25">
      <c r="A7546" s="377"/>
      <c r="B7546" s="378"/>
      <c r="C7546" s="377"/>
      <c r="D7546" s="378" t="s">
        <v>60957</v>
      </c>
      <c r="E7546" s="378"/>
      <c r="F7546" s="379"/>
      <c r="G7546" s="380"/>
      <c r="H7546" s="380">
        <f>+H7544+H7545</f>
        <v>17.75</v>
      </c>
      <c r="I7546" s="383"/>
      <c r="J7546" s="384"/>
      <c r="K7546" s="384"/>
    </row>
    <row r="7547" spans="1:11" x14ac:dyDescent="0.25">
      <c r="A7547" s="377"/>
      <c r="B7547" s="378"/>
      <c r="C7547" s="377"/>
      <c r="D7547" s="378" t="s">
        <v>60958</v>
      </c>
      <c r="E7547" s="378"/>
      <c r="F7547" s="379"/>
      <c r="G7547" s="380"/>
      <c r="H7547" s="380">
        <v>17.75</v>
      </c>
      <c r="I7547" s="383"/>
      <c r="J7547" s="384"/>
      <c r="K7547" s="384"/>
    </row>
    <row r="7548" spans="1:11" x14ac:dyDescent="0.25">
      <c r="I7548" s="383"/>
      <c r="J7548" s="384"/>
      <c r="K7548" s="384"/>
    </row>
    <row r="7549" spans="1:11" x14ac:dyDescent="0.25">
      <c r="I7549" s="383"/>
      <c r="J7549" s="384"/>
      <c r="K7549" s="384"/>
    </row>
    <row r="7550" spans="1:11" x14ac:dyDescent="0.25">
      <c r="A7550" s="377" t="s">
        <v>60934</v>
      </c>
      <c r="B7550" s="378" t="s">
        <v>60935</v>
      </c>
      <c r="C7550" s="377"/>
      <c r="D7550" s="378"/>
      <c r="E7550" s="378"/>
      <c r="F7550" s="379"/>
      <c r="G7550" s="380"/>
      <c r="H7550" s="380"/>
      <c r="I7550" s="383"/>
      <c r="J7550" s="384"/>
      <c r="K7550" s="384"/>
    </row>
    <row r="7551" spans="1:11" x14ac:dyDescent="0.25">
      <c r="A7551" s="377"/>
      <c r="B7551" s="378"/>
      <c r="C7551" s="377" t="s">
        <v>60938</v>
      </c>
      <c r="D7551" s="378" t="s">
        <v>60939</v>
      </c>
      <c r="E7551" s="378" t="s">
        <v>60940</v>
      </c>
      <c r="F7551" s="379" t="s">
        <v>60941</v>
      </c>
      <c r="G7551" s="380" t="s">
        <v>60942</v>
      </c>
      <c r="H7551" s="380" t="s">
        <v>60943</v>
      </c>
      <c r="I7551" s="383"/>
      <c r="J7551" s="384"/>
      <c r="K7551" s="384"/>
    </row>
    <row r="7552" spans="1:11" x14ac:dyDescent="0.25">
      <c r="A7552" s="377"/>
      <c r="B7552" s="378"/>
      <c r="C7552" s="377"/>
      <c r="D7552" s="378"/>
      <c r="E7552" s="378"/>
      <c r="F7552" s="379"/>
      <c r="G7552" s="380"/>
      <c r="H7552" s="380"/>
      <c r="I7552" s="383"/>
      <c r="J7552" s="384"/>
      <c r="K7552" s="384"/>
    </row>
    <row r="7553" spans="1:11" x14ac:dyDescent="0.25">
      <c r="A7553" s="385" t="s">
        <v>63596</v>
      </c>
      <c r="B7553" s="386" t="s">
        <v>63597</v>
      </c>
      <c r="C7553" s="385"/>
      <c r="D7553" s="386"/>
      <c r="E7553" s="386" t="s">
        <v>284</v>
      </c>
      <c r="F7553" s="379" t="s">
        <v>60946</v>
      </c>
      <c r="G7553" s="380"/>
      <c r="H7553" s="380"/>
      <c r="I7553" s="383"/>
      <c r="J7553" s="384"/>
      <c r="K7553" s="384"/>
    </row>
    <row r="7554" spans="1:11" x14ac:dyDescent="0.25">
      <c r="A7554" s="377"/>
      <c r="B7554" s="378"/>
      <c r="C7554" s="377"/>
      <c r="D7554" s="378" t="s">
        <v>60947</v>
      </c>
      <c r="E7554" s="378"/>
      <c r="F7554" s="379"/>
      <c r="G7554" s="380"/>
      <c r="H7554" s="380"/>
      <c r="I7554" s="383"/>
      <c r="J7554" s="384"/>
      <c r="K7554" s="384"/>
    </row>
    <row r="7555" spans="1:11" x14ac:dyDescent="0.25">
      <c r="A7555" s="377"/>
      <c r="B7555" s="378" t="s">
        <v>60948</v>
      </c>
      <c r="C7555" s="377" t="s">
        <v>62233</v>
      </c>
      <c r="D7555" s="378" t="s">
        <v>62234</v>
      </c>
      <c r="E7555" s="378" t="s">
        <v>284</v>
      </c>
      <c r="F7555" s="379">
        <v>1</v>
      </c>
      <c r="G7555" s="380">
        <v>6.67</v>
      </c>
      <c r="H7555" s="380">
        <f>+ROUND(F7555*G7555,2)</f>
        <v>6.67</v>
      </c>
      <c r="I7555" s="383" t="s">
        <v>60952</v>
      </c>
      <c r="J7555" s="384" t="s">
        <v>60965</v>
      </c>
      <c r="K7555" s="384" t="s">
        <v>62233</v>
      </c>
    </row>
    <row r="7556" spans="1:11" x14ac:dyDescent="0.25">
      <c r="A7556" s="377"/>
      <c r="B7556" s="378" t="s">
        <v>60948</v>
      </c>
      <c r="C7556" s="377" t="s">
        <v>63598</v>
      </c>
      <c r="D7556" s="378" t="s">
        <v>63599</v>
      </c>
      <c r="E7556" s="378" t="s">
        <v>284</v>
      </c>
      <c r="F7556" s="379">
        <v>1</v>
      </c>
      <c r="G7556" s="380">
        <v>17.989999999999998</v>
      </c>
      <c r="H7556" s="380">
        <f>+ROUND(F7556*G7556,2)</f>
        <v>17.989999999999998</v>
      </c>
      <c r="I7556" s="383" t="s">
        <v>60952</v>
      </c>
      <c r="J7556" s="384" t="s">
        <v>60965</v>
      </c>
      <c r="K7556" s="384" t="s">
        <v>63598</v>
      </c>
    </row>
    <row r="7557" spans="1:11" x14ac:dyDescent="0.25">
      <c r="A7557" s="377"/>
      <c r="B7557" s="378"/>
      <c r="C7557" s="377"/>
      <c r="D7557" s="378" t="s">
        <v>60954</v>
      </c>
      <c r="E7557" s="378"/>
      <c r="F7557" s="379"/>
      <c r="G7557" s="380"/>
      <c r="H7557" s="380">
        <f>+SUBTOTAL(9,H7555:H7556)</f>
        <v>24.659999999999997</v>
      </c>
      <c r="I7557" s="383"/>
      <c r="J7557" s="384"/>
      <c r="K7557" s="384"/>
    </row>
    <row r="7558" spans="1:11" x14ac:dyDescent="0.25">
      <c r="A7558" s="377"/>
      <c r="B7558" s="378"/>
      <c r="C7558" s="377"/>
      <c r="D7558" s="378" t="s">
        <v>60955</v>
      </c>
      <c r="E7558" s="378"/>
      <c r="F7558" s="379"/>
      <c r="G7558" s="380"/>
      <c r="H7558" s="380">
        <f>+SUBTOTAL(9,H7554:H7556)</f>
        <v>24.659999999999997</v>
      </c>
      <c r="I7558" s="383"/>
      <c r="J7558" s="384"/>
      <c r="K7558" s="384"/>
    </row>
    <row r="7559" spans="1:11" x14ac:dyDescent="0.25">
      <c r="A7559" s="377"/>
      <c r="B7559" s="378"/>
      <c r="C7559" s="377"/>
      <c r="D7559" s="378" t="s">
        <v>60956</v>
      </c>
      <c r="E7559" s="378"/>
      <c r="F7559" s="379">
        <v>24.18</v>
      </c>
      <c r="G7559" s="380"/>
      <c r="H7559" s="380">
        <f>+ROUND(H7558*F7559/100,2)</f>
        <v>5.96</v>
      </c>
      <c r="I7559" s="383"/>
      <c r="J7559" s="384"/>
      <c r="K7559" s="384"/>
    </row>
    <row r="7560" spans="1:11" x14ac:dyDescent="0.25">
      <c r="A7560" s="377"/>
      <c r="B7560" s="378"/>
      <c r="C7560" s="377"/>
      <c r="D7560" s="378" t="s">
        <v>60957</v>
      </c>
      <c r="E7560" s="378"/>
      <c r="F7560" s="379"/>
      <c r="G7560" s="380"/>
      <c r="H7560" s="380">
        <f>+H7558+H7559</f>
        <v>30.619999999999997</v>
      </c>
      <c r="I7560" s="383"/>
      <c r="J7560" s="384"/>
      <c r="K7560" s="384"/>
    </row>
    <row r="7561" spans="1:11" x14ac:dyDescent="0.25">
      <c r="A7561" s="377"/>
      <c r="B7561" s="378"/>
      <c r="C7561" s="377"/>
      <c r="D7561" s="378" t="s">
        <v>60958</v>
      </c>
      <c r="E7561" s="378"/>
      <c r="F7561" s="379"/>
      <c r="G7561" s="380"/>
      <c r="H7561" s="380">
        <v>30.62</v>
      </c>
      <c r="I7561" s="383"/>
      <c r="J7561" s="384"/>
      <c r="K7561" s="384"/>
    </row>
    <row r="7562" spans="1:11" x14ac:dyDescent="0.25">
      <c r="I7562" s="383"/>
      <c r="J7562" s="384"/>
      <c r="K7562" s="384"/>
    </row>
    <row r="7563" spans="1:11" x14ac:dyDescent="0.25">
      <c r="I7563" s="383"/>
      <c r="J7563" s="384"/>
      <c r="K7563" s="384"/>
    </row>
    <row r="7564" spans="1:11" x14ac:dyDescent="0.25">
      <c r="A7564" s="377" t="s">
        <v>60934</v>
      </c>
      <c r="B7564" s="378" t="s">
        <v>60935</v>
      </c>
      <c r="C7564" s="377"/>
      <c r="D7564" s="378"/>
      <c r="E7564" s="378"/>
      <c r="F7564" s="379"/>
      <c r="G7564" s="380"/>
      <c r="H7564" s="380"/>
      <c r="I7564" s="383"/>
      <c r="J7564" s="384"/>
      <c r="K7564" s="384"/>
    </row>
    <row r="7565" spans="1:11" x14ac:dyDescent="0.25">
      <c r="A7565" s="377"/>
      <c r="B7565" s="378"/>
      <c r="C7565" s="377" t="s">
        <v>60938</v>
      </c>
      <c r="D7565" s="378" t="s">
        <v>60939</v>
      </c>
      <c r="E7565" s="378" t="s">
        <v>60940</v>
      </c>
      <c r="F7565" s="379" t="s">
        <v>60941</v>
      </c>
      <c r="G7565" s="380" t="s">
        <v>60942</v>
      </c>
      <c r="H7565" s="380" t="s">
        <v>60943</v>
      </c>
      <c r="I7565" s="383"/>
      <c r="J7565" s="384"/>
      <c r="K7565" s="384"/>
    </row>
    <row r="7566" spans="1:11" x14ac:dyDescent="0.25">
      <c r="A7566" s="377"/>
      <c r="B7566" s="378"/>
      <c r="C7566" s="377"/>
      <c r="D7566" s="378"/>
      <c r="E7566" s="378"/>
      <c r="F7566" s="379"/>
      <c r="G7566" s="380"/>
      <c r="H7566" s="380"/>
      <c r="I7566" s="383"/>
      <c r="J7566" s="384"/>
      <c r="K7566" s="384"/>
    </row>
    <row r="7567" spans="1:11" x14ac:dyDescent="0.25">
      <c r="A7567" s="385" t="s">
        <v>63600</v>
      </c>
      <c r="B7567" s="386" t="s">
        <v>63601</v>
      </c>
      <c r="C7567" s="385"/>
      <c r="D7567" s="386"/>
      <c r="E7567" s="386" t="s">
        <v>284</v>
      </c>
      <c r="F7567" s="379" t="s">
        <v>60946</v>
      </c>
      <c r="G7567" s="380"/>
      <c r="H7567" s="380"/>
      <c r="I7567" s="383"/>
      <c r="J7567" s="384"/>
      <c r="K7567" s="384"/>
    </row>
    <row r="7568" spans="1:11" x14ac:dyDescent="0.25">
      <c r="A7568" s="377"/>
      <c r="B7568" s="378">
        <v>2</v>
      </c>
      <c r="C7568" s="377" t="s">
        <v>31304</v>
      </c>
      <c r="D7568" s="378" t="s">
        <v>62241</v>
      </c>
      <c r="E7568" s="378" t="s">
        <v>284</v>
      </c>
      <c r="F7568" s="379">
        <v>1</v>
      </c>
      <c r="G7568" s="380">
        <v>7.63</v>
      </c>
      <c r="H7568" s="380">
        <f>+ROUND(F7568*G7568,2)</f>
        <v>7.63</v>
      </c>
      <c r="I7568" s="383" t="s">
        <v>60981</v>
      </c>
      <c r="J7568" s="384" t="s">
        <v>60965</v>
      </c>
      <c r="K7568" s="384">
        <v>38101</v>
      </c>
    </row>
    <row r="7569" spans="1:11" x14ac:dyDescent="0.25">
      <c r="A7569" s="377"/>
      <c r="B7569" s="378"/>
      <c r="C7569" s="377"/>
      <c r="D7569" s="378" t="s">
        <v>60986</v>
      </c>
      <c r="E7569" s="378"/>
      <c r="F7569" s="379"/>
      <c r="G7569" s="380"/>
      <c r="H7569" s="380">
        <f>+SUBTOTAL(9,H7568:H7568)</f>
        <v>7.63</v>
      </c>
      <c r="I7569" s="383"/>
      <c r="J7569" s="384"/>
      <c r="K7569" s="384"/>
    </row>
    <row r="7570" spans="1:11" x14ac:dyDescent="0.25">
      <c r="A7570" s="377"/>
      <c r="B7570" s="378"/>
      <c r="C7570" s="377"/>
      <c r="D7570" s="378" t="s">
        <v>60947</v>
      </c>
      <c r="E7570" s="378"/>
      <c r="F7570" s="379"/>
      <c r="G7570" s="380"/>
      <c r="H7570" s="380"/>
      <c r="I7570" s="383"/>
      <c r="J7570" s="384"/>
      <c r="K7570" s="384"/>
    </row>
    <row r="7571" spans="1:11" x14ac:dyDescent="0.25">
      <c r="A7571" s="377"/>
      <c r="B7571" s="378" t="s">
        <v>60948</v>
      </c>
      <c r="C7571" s="377" t="s">
        <v>61486</v>
      </c>
      <c r="D7571" s="378" t="s">
        <v>61487</v>
      </c>
      <c r="E7571" s="378" t="s">
        <v>33681</v>
      </c>
      <c r="F7571" s="379">
        <v>0.308</v>
      </c>
      <c r="G7571" s="380">
        <v>14.65</v>
      </c>
      <c r="H7571" s="380">
        <f>+ROUND(F7571*G7571,2)</f>
        <v>4.51</v>
      </c>
      <c r="I7571" s="383" t="s">
        <v>60952</v>
      </c>
      <c r="J7571" s="384" t="s">
        <v>60965</v>
      </c>
      <c r="K7571" s="384" t="s">
        <v>61486</v>
      </c>
    </row>
    <row r="7572" spans="1:11" x14ac:dyDescent="0.25">
      <c r="A7572" s="377"/>
      <c r="B7572" s="378" t="s">
        <v>60948</v>
      </c>
      <c r="C7572" s="377" t="s">
        <v>61488</v>
      </c>
      <c r="D7572" s="378" t="s">
        <v>61489</v>
      </c>
      <c r="E7572" s="378" t="s">
        <v>33681</v>
      </c>
      <c r="F7572" s="379">
        <v>0.308</v>
      </c>
      <c r="G7572" s="380">
        <v>19</v>
      </c>
      <c r="H7572" s="380">
        <f>+ROUND(F7572*G7572,2)</f>
        <v>5.85</v>
      </c>
      <c r="I7572" s="383" t="s">
        <v>60952</v>
      </c>
      <c r="J7572" s="384" t="s">
        <v>60965</v>
      </c>
      <c r="K7572" s="384" t="s">
        <v>61488</v>
      </c>
    </row>
    <row r="7573" spans="1:11" x14ac:dyDescent="0.25">
      <c r="A7573" s="377"/>
      <c r="B7573" s="378"/>
      <c r="C7573" s="377"/>
      <c r="D7573" s="378" t="s">
        <v>60954</v>
      </c>
      <c r="E7573" s="378"/>
      <c r="F7573" s="379"/>
      <c r="G7573" s="380"/>
      <c r="H7573" s="380">
        <f>+SUBTOTAL(9,H7571:H7572)</f>
        <v>10.36</v>
      </c>
      <c r="I7573" s="383"/>
      <c r="J7573" s="384"/>
      <c r="K7573" s="384"/>
    </row>
    <row r="7574" spans="1:11" x14ac:dyDescent="0.25">
      <c r="A7574" s="377"/>
      <c r="B7574" s="378"/>
      <c r="C7574" s="377"/>
      <c r="D7574" s="378" t="s">
        <v>60955</v>
      </c>
      <c r="E7574" s="378"/>
      <c r="F7574" s="379"/>
      <c r="G7574" s="380"/>
      <c r="H7574" s="380">
        <f>+SUBTOTAL(9,H7568:H7572)</f>
        <v>17.990000000000002</v>
      </c>
      <c r="I7574" s="383"/>
      <c r="J7574" s="384"/>
      <c r="K7574" s="384"/>
    </row>
    <row r="7575" spans="1:11" x14ac:dyDescent="0.25">
      <c r="A7575" s="377"/>
      <c r="B7575" s="378"/>
      <c r="C7575" s="377"/>
      <c r="D7575" s="378" t="s">
        <v>60956</v>
      </c>
      <c r="E7575" s="378"/>
      <c r="F7575" s="379">
        <v>24.18</v>
      </c>
      <c r="G7575" s="380"/>
      <c r="H7575" s="380">
        <f>+ROUND(H7574*F7575/100,2)</f>
        <v>4.3499999999999996</v>
      </c>
      <c r="I7575" s="383"/>
      <c r="J7575" s="384"/>
      <c r="K7575" s="384"/>
    </row>
    <row r="7576" spans="1:11" x14ac:dyDescent="0.25">
      <c r="A7576" s="377"/>
      <c r="B7576" s="378"/>
      <c r="C7576" s="377"/>
      <c r="D7576" s="378" t="s">
        <v>60957</v>
      </c>
      <c r="E7576" s="378"/>
      <c r="F7576" s="379"/>
      <c r="G7576" s="380"/>
      <c r="H7576" s="380">
        <f>+H7574+H7575</f>
        <v>22.340000000000003</v>
      </c>
      <c r="I7576" s="383"/>
      <c r="J7576" s="384"/>
      <c r="K7576" s="384"/>
    </row>
    <row r="7577" spans="1:11" x14ac:dyDescent="0.25">
      <c r="A7577" s="377"/>
      <c r="B7577" s="378"/>
      <c r="C7577" s="377"/>
      <c r="D7577" s="378" t="s">
        <v>60958</v>
      </c>
      <c r="E7577" s="378"/>
      <c r="F7577" s="379"/>
      <c r="G7577" s="380"/>
      <c r="H7577" s="380">
        <v>22.34</v>
      </c>
      <c r="I7577" s="383"/>
      <c r="J7577" s="384"/>
      <c r="K7577" s="384"/>
    </row>
    <row r="7578" spans="1:11" x14ac:dyDescent="0.25">
      <c r="I7578" s="383"/>
      <c r="J7578" s="384"/>
      <c r="K7578" s="384"/>
    </row>
    <row r="7579" spans="1:11" x14ac:dyDescent="0.25">
      <c r="I7579" s="383"/>
      <c r="J7579" s="384"/>
      <c r="K7579" s="384"/>
    </row>
    <row r="7580" spans="1:11" x14ac:dyDescent="0.25">
      <c r="A7580" s="377" t="s">
        <v>60934</v>
      </c>
      <c r="B7580" s="378" t="s">
        <v>60935</v>
      </c>
      <c r="C7580" s="377"/>
      <c r="D7580" s="378"/>
      <c r="E7580" s="378"/>
      <c r="F7580" s="379"/>
      <c r="G7580" s="380"/>
      <c r="H7580" s="380"/>
      <c r="I7580" s="383"/>
      <c r="J7580" s="384"/>
      <c r="K7580" s="384"/>
    </row>
    <row r="7581" spans="1:11" x14ac:dyDescent="0.25">
      <c r="A7581" s="377"/>
      <c r="B7581" s="378"/>
      <c r="C7581" s="377" t="s">
        <v>60938</v>
      </c>
      <c r="D7581" s="378" t="s">
        <v>60939</v>
      </c>
      <c r="E7581" s="378" t="s">
        <v>60940</v>
      </c>
      <c r="F7581" s="379" t="s">
        <v>60941</v>
      </c>
      <c r="G7581" s="380" t="s">
        <v>60942</v>
      </c>
      <c r="H7581" s="380" t="s">
        <v>60943</v>
      </c>
      <c r="I7581" s="383"/>
      <c r="J7581" s="384"/>
      <c r="K7581" s="384"/>
    </row>
    <row r="7582" spans="1:11" x14ac:dyDescent="0.25">
      <c r="A7582" s="377"/>
      <c r="B7582" s="378"/>
      <c r="C7582" s="377"/>
      <c r="D7582" s="378"/>
      <c r="E7582" s="378"/>
      <c r="F7582" s="379"/>
      <c r="G7582" s="380"/>
      <c r="H7582" s="380"/>
      <c r="I7582" s="383"/>
      <c r="J7582" s="384"/>
      <c r="K7582" s="384"/>
    </row>
    <row r="7583" spans="1:11" x14ac:dyDescent="0.25">
      <c r="A7583" s="385" t="s">
        <v>63602</v>
      </c>
      <c r="B7583" s="386" t="s">
        <v>63603</v>
      </c>
      <c r="C7583" s="385"/>
      <c r="D7583" s="386"/>
      <c r="E7583" s="386" t="s">
        <v>287</v>
      </c>
      <c r="F7583" s="379" t="s">
        <v>60946</v>
      </c>
      <c r="G7583" s="380"/>
      <c r="H7583" s="380"/>
      <c r="I7583" s="383"/>
      <c r="J7583" s="384"/>
      <c r="K7583" s="384"/>
    </row>
    <row r="7584" spans="1:11" x14ac:dyDescent="0.25">
      <c r="A7584" s="377"/>
      <c r="B7584" s="378">
        <v>2</v>
      </c>
      <c r="C7584" s="377" t="s">
        <v>24893</v>
      </c>
      <c r="D7584" s="378" t="s">
        <v>61263</v>
      </c>
      <c r="E7584" s="378" t="s">
        <v>287</v>
      </c>
      <c r="F7584" s="379">
        <v>0.75580000000000003</v>
      </c>
      <c r="G7584" s="380">
        <v>25</v>
      </c>
      <c r="H7584" s="380">
        <f>+ROUND(F7584*G7584,2)</f>
        <v>18.899999999999999</v>
      </c>
      <c r="I7584" s="383" t="s">
        <v>60981</v>
      </c>
      <c r="J7584" s="384" t="s">
        <v>60965</v>
      </c>
      <c r="K7584" s="384">
        <v>370</v>
      </c>
    </row>
    <row r="7585" spans="1:11" x14ac:dyDescent="0.25">
      <c r="A7585" s="377"/>
      <c r="B7585" s="378">
        <v>2</v>
      </c>
      <c r="C7585" s="377" t="s">
        <v>25606</v>
      </c>
      <c r="D7585" s="378" t="s">
        <v>61264</v>
      </c>
      <c r="E7585" s="378" t="s">
        <v>288</v>
      </c>
      <c r="F7585" s="379">
        <v>322.98</v>
      </c>
      <c r="G7585" s="380">
        <v>0.52</v>
      </c>
      <c r="H7585" s="380">
        <f>+ROUND(F7585*G7585,2)</f>
        <v>167.95</v>
      </c>
      <c r="I7585" s="383" t="s">
        <v>60981</v>
      </c>
      <c r="J7585" s="384" t="s">
        <v>60965</v>
      </c>
      <c r="K7585" s="384">
        <v>1379</v>
      </c>
    </row>
    <row r="7586" spans="1:11" x14ac:dyDescent="0.25">
      <c r="A7586" s="377"/>
      <c r="B7586" s="378">
        <v>2</v>
      </c>
      <c r="C7586" s="377" t="s">
        <v>27304</v>
      </c>
      <c r="D7586" s="378" t="s">
        <v>61265</v>
      </c>
      <c r="E7586" s="378" t="s">
        <v>287</v>
      </c>
      <c r="F7586" s="379">
        <v>0.58699999999999997</v>
      </c>
      <c r="G7586" s="380">
        <v>62.24</v>
      </c>
      <c r="H7586" s="380">
        <f>+ROUND(F7586*G7586,2)</f>
        <v>36.53</v>
      </c>
      <c r="I7586" s="383" t="s">
        <v>60981</v>
      </c>
      <c r="J7586" s="384" t="s">
        <v>60965</v>
      </c>
      <c r="K7586" s="384">
        <v>4721</v>
      </c>
    </row>
    <row r="7587" spans="1:11" x14ac:dyDescent="0.25">
      <c r="A7587" s="377"/>
      <c r="B7587" s="378"/>
      <c r="C7587" s="377"/>
      <c r="D7587" s="378" t="s">
        <v>60986</v>
      </c>
      <c r="E7587" s="378"/>
      <c r="F7587" s="379"/>
      <c r="G7587" s="380"/>
      <c r="H7587" s="380">
        <f>+SUBTOTAL(9,H7584:H7586)</f>
        <v>223.38</v>
      </c>
      <c r="I7587" s="383"/>
      <c r="J7587" s="384"/>
      <c r="K7587" s="384"/>
    </row>
    <row r="7588" spans="1:11" x14ac:dyDescent="0.25">
      <c r="A7588" s="377"/>
      <c r="B7588" s="378"/>
      <c r="C7588" s="377"/>
      <c r="D7588" s="378" t="s">
        <v>60947</v>
      </c>
      <c r="E7588" s="378"/>
      <c r="F7588" s="379"/>
      <c r="G7588" s="380"/>
      <c r="H7588" s="380"/>
      <c r="I7588" s="383"/>
      <c r="J7588" s="384"/>
      <c r="K7588" s="384"/>
    </row>
    <row r="7589" spans="1:11" x14ac:dyDescent="0.25">
      <c r="A7589" s="377"/>
      <c r="B7589" s="378" t="s">
        <v>60948</v>
      </c>
      <c r="C7589" s="377" t="s">
        <v>60989</v>
      </c>
      <c r="D7589" s="378" t="s">
        <v>60990</v>
      </c>
      <c r="E7589" s="378" t="s">
        <v>33681</v>
      </c>
      <c r="F7589" s="379">
        <v>2.5299999999999998</v>
      </c>
      <c r="G7589" s="380">
        <v>14.56</v>
      </c>
      <c r="H7589" s="380">
        <f>+ROUND(F7589*G7589,2)</f>
        <v>36.840000000000003</v>
      </c>
      <c r="I7589" s="383" t="s">
        <v>60952</v>
      </c>
      <c r="J7589" s="384" t="s">
        <v>60965</v>
      </c>
      <c r="K7589" s="384" t="s">
        <v>60989</v>
      </c>
    </row>
    <row r="7590" spans="1:11" x14ac:dyDescent="0.25">
      <c r="A7590" s="377"/>
      <c r="B7590" s="378" t="s">
        <v>60948</v>
      </c>
      <c r="C7590" s="377" t="s">
        <v>61266</v>
      </c>
      <c r="D7590" s="378" t="s">
        <v>61267</v>
      </c>
      <c r="E7590" s="378" t="s">
        <v>33681</v>
      </c>
      <c r="F7590" s="379">
        <v>1.6</v>
      </c>
      <c r="G7590" s="380">
        <v>16.73</v>
      </c>
      <c r="H7590" s="380">
        <f>+ROUND(F7590*G7590,2)</f>
        <v>26.77</v>
      </c>
      <c r="I7590" s="383" t="s">
        <v>60952</v>
      </c>
      <c r="J7590" s="384" t="s">
        <v>60965</v>
      </c>
      <c r="K7590" s="384" t="s">
        <v>61266</v>
      </c>
    </row>
    <row r="7591" spans="1:11" x14ac:dyDescent="0.25">
      <c r="A7591" s="377"/>
      <c r="B7591" s="378" t="s">
        <v>60948</v>
      </c>
      <c r="C7591" s="377" t="s">
        <v>61268</v>
      </c>
      <c r="D7591" s="378" t="s">
        <v>61269</v>
      </c>
      <c r="E7591" s="378" t="s">
        <v>61030</v>
      </c>
      <c r="F7591" s="379">
        <v>0.83</v>
      </c>
      <c r="G7591" s="380">
        <v>1.53</v>
      </c>
      <c r="H7591" s="380">
        <f>+ROUND(F7591*G7591,2)</f>
        <v>1.27</v>
      </c>
      <c r="I7591" s="383" t="s">
        <v>60952</v>
      </c>
      <c r="J7591" s="384" t="s">
        <v>60965</v>
      </c>
      <c r="K7591" s="384" t="s">
        <v>61268</v>
      </c>
    </row>
    <row r="7592" spans="1:11" x14ac:dyDescent="0.25">
      <c r="A7592" s="377"/>
      <c r="B7592" s="378" t="s">
        <v>60948</v>
      </c>
      <c r="C7592" s="377" t="s">
        <v>61270</v>
      </c>
      <c r="D7592" s="378" t="s">
        <v>61271</v>
      </c>
      <c r="E7592" s="378" t="s">
        <v>61033</v>
      </c>
      <c r="F7592" s="379">
        <v>0.78</v>
      </c>
      <c r="G7592" s="380">
        <v>0.28999999999999998</v>
      </c>
      <c r="H7592" s="380">
        <f>+ROUND(F7592*G7592,2)</f>
        <v>0.23</v>
      </c>
      <c r="I7592" s="383" t="s">
        <v>60952</v>
      </c>
      <c r="J7592" s="384" t="s">
        <v>60965</v>
      </c>
      <c r="K7592" s="384" t="s">
        <v>61270</v>
      </c>
    </row>
    <row r="7593" spans="1:11" x14ac:dyDescent="0.25">
      <c r="A7593" s="377"/>
      <c r="B7593" s="378"/>
      <c r="C7593" s="377"/>
      <c r="D7593" s="378" t="s">
        <v>60954</v>
      </c>
      <c r="E7593" s="378"/>
      <c r="F7593" s="379"/>
      <c r="G7593" s="380"/>
      <c r="H7593" s="380">
        <f>+SUBTOTAL(9,H7589:H7592)</f>
        <v>65.11</v>
      </c>
      <c r="I7593" s="383"/>
      <c r="J7593" s="384"/>
      <c r="K7593" s="384"/>
    </row>
    <row r="7594" spans="1:11" x14ac:dyDescent="0.25">
      <c r="A7594" s="377"/>
      <c r="B7594" s="378"/>
      <c r="C7594" s="377"/>
      <c r="D7594" s="378" t="s">
        <v>60955</v>
      </c>
      <c r="E7594" s="378"/>
      <c r="F7594" s="379"/>
      <c r="G7594" s="380"/>
      <c r="H7594" s="380">
        <f>+SUBTOTAL(9,H7584:H7592)</f>
        <v>288.49</v>
      </c>
      <c r="I7594" s="383"/>
      <c r="J7594" s="384"/>
      <c r="K7594" s="384"/>
    </row>
    <row r="7595" spans="1:11" x14ac:dyDescent="0.25">
      <c r="A7595" s="377"/>
      <c r="B7595" s="378"/>
      <c r="C7595" s="377"/>
      <c r="D7595" s="378" t="s">
        <v>60956</v>
      </c>
      <c r="E7595" s="378"/>
      <c r="F7595" s="379">
        <v>24.18</v>
      </c>
      <c r="G7595" s="380"/>
      <c r="H7595" s="380">
        <f>+ROUND(H7594*F7595/100,2)</f>
        <v>69.760000000000005</v>
      </c>
      <c r="I7595" s="383"/>
      <c r="J7595" s="384"/>
      <c r="K7595" s="384"/>
    </row>
    <row r="7596" spans="1:11" x14ac:dyDescent="0.25">
      <c r="A7596" s="377"/>
      <c r="B7596" s="378"/>
      <c r="C7596" s="377"/>
      <c r="D7596" s="378" t="s">
        <v>60957</v>
      </c>
      <c r="E7596" s="378"/>
      <c r="F7596" s="379"/>
      <c r="G7596" s="380"/>
      <c r="H7596" s="380">
        <f>+H7594+H7595</f>
        <v>358.25</v>
      </c>
      <c r="I7596" s="383"/>
      <c r="J7596" s="384"/>
      <c r="K7596" s="384"/>
    </row>
    <row r="7597" spans="1:11" x14ac:dyDescent="0.25">
      <c r="A7597" s="377"/>
      <c r="B7597" s="378"/>
      <c r="C7597" s="377"/>
      <c r="D7597" s="378" t="s">
        <v>60958</v>
      </c>
      <c r="E7597" s="378"/>
      <c r="F7597" s="379"/>
      <c r="G7597" s="380"/>
      <c r="H7597" s="380">
        <v>358.25</v>
      </c>
      <c r="I7597" s="383"/>
      <c r="J7597" s="384"/>
      <c r="K7597" s="384"/>
    </row>
    <row r="7598" spans="1:11" x14ac:dyDescent="0.25">
      <c r="I7598" s="383"/>
      <c r="J7598" s="384"/>
      <c r="K7598" s="384"/>
    </row>
    <row r="7599" spans="1:11" x14ac:dyDescent="0.25">
      <c r="I7599" s="383"/>
      <c r="J7599" s="384"/>
      <c r="K7599" s="384"/>
    </row>
    <row r="7600" spans="1:11" x14ac:dyDescent="0.25">
      <c r="A7600" s="377" t="s">
        <v>60934</v>
      </c>
      <c r="B7600" s="378" t="s">
        <v>60935</v>
      </c>
      <c r="C7600" s="377"/>
      <c r="D7600" s="378"/>
      <c r="E7600" s="378"/>
      <c r="F7600" s="379"/>
      <c r="G7600" s="380"/>
      <c r="H7600" s="380"/>
      <c r="I7600" s="383"/>
      <c r="J7600" s="384"/>
      <c r="K7600" s="384"/>
    </row>
    <row r="7601" spans="1:11" x14ac:dyDescent="0.25">
      <c r="A7601" s="377"/>
      <c r="B7601" s="378"/>
      <c r="C7601" s="377" t="s">
        <v>60938</v>
      </c>
      <c r="D7601" s="378" t="s">
        <v>60939</v>
      </c>
      <c r="E7601" s="378" t="s">
        <v>60940</v>
      </c>
      <c r="F7601" s="379" t="s">
        <v>60941</v>
      </c>
      <c r="G7601" s="380" t="s">
        <v>60942</v>
      </c>
      <c r="H7601" s="380" t="s">
        <v>60943</v>
      </c>
      <c r="I7601" s="383"/>
      <c r="J7601" s="384"/>
      <c r="K7601" s="384"/>
    </row>
    <row r="7602" spans="1:11" x14ac:dyDescent="0.25">
      <c r="A7602" s="377"/>
      <c r="B7602" s="378"/>
      <c r="C7602" s="377"/>
      <c r="D7602" s="378"/>
      <c r="E7602" s="378"/>
      <c r="F7602" s="379"/>
      <c r="G7602" s="380"/>
      <c r="H7602" s="380"/>
      <c r="I7602" s="383"/>
      <c r="J7602" s="384"/>
      <c r="K7602" s="384"/>
    </row>
    <row r="7603" spans="1:11" x14ac:dyDescent="0.25">
      <c r="A7603" s="385" t="s">
        <v>63604</v>
      </c>
      <c r="B7603" s="386" t="s">
        <v>63605</v>
      </c>
      <c r="C7603" s="385"/>
      <c r="D7603" s="386"/>
      <c r="E7603" s="386" t="s">
        <v>33681</v>
      </c>
      <c r="F7603" s="379" t="s">
        <v>60946</v>
      </c>
      <c r="G7603" s="380"/>
      <c r="H7603" s="380"/>
      <c r="I7603" s="383"/>
      <c r="J7603" s="384"/>
      <c r="K7603" s="384"/>
    </row>
    <row r="7604" spans="1:11" x14ac:dyDescent="0.25">
      <c r="A7604" s="377"/>
      <c r="B7604" s="378">
        <v>1</v>
      </c>
      <c r="C7604" s="377" t="s">
        <v>63606</v>
      </c>
      <c r="D7604" s="378" t="s">
        <v>63607</v>
      </c>
      <c r="E7604" s="378" t="s">
        <v>33681</v>
      </c>
      <c r="F7604" s="379">
        <v>1</v>
      </c>
      <c r="G7604" s="380">
        <v>13.17</v>
      </c>
      <c r="H7604" s="380">
        <f>+ROUND(F7604*G7604,2)</f>
        <v>13.17</v>
      </c>
      <c r="I7604" s="383" t="s">
        <v>61113</v>
      </c>
      <c r="J7604" s="384" t="s">
        <v>60965</v>
      </c>
      <c r="K7604" s="384">
        <v>242</v>
      </c>
    </row>
    <row r="7605" spans="1:11" x14ac:dyDescent="0.25">
      <c r="A7605" s="377"/>
      <c r="B7605" s="378"/>
      <c r="C7605" s="377"/>
      <c r="D7605" s="378" t="s">
        <v>61118</v>
      </c>
      <c r="E7605" s="378"/>
      <c r="F7605" s="379"/>
      <c r="G7605" s="380"/>
      <c r="H7605" s="380">
        <f>+SUBTOTAL(9,H7604:H7604)</f>
        <v>13.17</v>
      </c>
      <c r="I7605" s="383"/>
      <c r="J7605" s="384"/>
      <c r="K7605" s="384"/>
    </row>
    <row r="7606" spans="1:11" x14ac:dyDescent="0.25">
      <c r="A7606" s="377"/>
      <c r="B7606" s="378">
        <v>2</v>
      </c>
      <c r="C7606" s="377" t="s">
        <v>30810</v>
      </c>
      <c r="D7606" s="378" t="s">
        <v>61836</v>
      </c>
      <c r="E7606" s="378" t="s">
        <v>33681</v>
      </c>
      <c r="F7606" s="379">
        <v>1</v>
      </c>
      <c r="G7606" s="380">
        <v>1.77</v>
      </c>
      <c r="H7606" s="380">
        <f t="shared" ref="H7606:H7611" si="56">+ROUND(F7606*G7606,2)</f>
        <v>1.77</v>
      </c>
      <c r="I7606" s="383" t="s">
        <v>60981</v>
      </c>
      <c r="J7606" s="384" t="s">
        <v>60965</v>
      </c>
      <c r="K7606" s="384">
        <v>37370</v>
      </c>
    </row>
    <row r="7607" spans="1:11" x14ac:dyDescent="0.25">
      <c r="A7607" s="377"/>
      <c r="B7607" s="378">
        <v>2</v>
      </c>
      <c r="C7607" s="377" t="s">
        <v>30812</v>
      </c>
      <c r="D7607" s="378" t="s">
        <v>61837</v>
      </c>
      <c r="E7607" s="378" t="s">
        <v>33681</v>
      </c>
      <c r="F7607" s="379">
        <v>1</v>
      </c>
      <c r="G7607" s="380">
        <v>0.67</v>
      </c>
      <c r="H7607" s="380">
        <f t="shared" si="56"/>
        <v>0.67</v>
      </c>
      <c r="I7607" s="383" t="s">
        <v>60981</v>
      </c>
      <c r="J7607" s="384" t="s">
        <v>60965</v>
      </c>
      <c r="K7607" s="384">
        <v>37371</v>
      </c>
    </row>
    <row r="7608" spans="1:11" x14ac:dyDescent="0.25">
      <c r="A7608" s="377"/>
      <c r="B7608" s="378">
        <v>2</v>
      </c>
      <c r="C7608" s="377" t="s">
        <v>30814</v>
      </c>
      <c r="D7608" s="378" t="s">
        <v>61838</v>
      </c>
      <c r="E7608" s="378" t="s">
        <v>33681</v>
      </c>
      <c r="F7608" s="379">
        <v>1</v>
      </c>
      <c r="G7608" s="380">
        <v>0.35</v>
      </c>
      <c r="H7608" s="380">
        <f t="shared" si="56"/>
        <v>0.35</v>
      </c>
      <c r="I7608" s="383" t="s">
        <v>60981</v>
      </c>
      <c r="J7608" s="384" t="s">
        <v>60965</v>
      </c>
      <c r="K7608" s="384">
        <v>37372</v>
      </c>
    </row>
    <row r="7609" spans="1:11" x14ac:dyDescent="0.25">
      <c r="A7609" s="377"/>
      <c r="B7609" s="378">
        <v>2</v>
      </c>
      <c r="C7609" s="377" t="s">
        <v>30816</v>
      </c>
      <c r="D7609" s="378" t="s">
        <v>61839</v>
      </c>
      <c r="E7609" s="378" t="s">
        <v>33681</v>
      </c>
      <c r="F7609" s="379">
        <v>1</v>
      </c>
      <c r="G7609" s="380">
        <v>7.0000000000000007E-2</v>
      </c>
      <c r="H7609" s="380">
        <f t="shared" si="56"/>
        <v>7.0000000000000007E-2</v>
      </c>
      <c r="I7609" s="383" t="s">
        <v>60981</v>
      </c>
      <c r="J7609" s="384" t="s">
        <v>60965</v>
      </c>
      <c r="K7609" s="384">
        <v>37373</v>
      </c>
    </row>
    <row r="7610" spans="1:11" x14ac:dyDescent="0.25">
      <c r="A7610" s="377"/>
      <c r="B7610" s="378">
        <v>2</v>
      </c>
      <c r="C7610" s="377" t="s">
        <v>61878</v>
      </c>
      <c r="D7610" s="378" t="s">
        <v>61879</v>
      </c>
      <c r="E7610" s="378" t="s">
        <v>33681</v>
      </c>
      <c r="F7610" s="379">
        <v>1</v>
      </c>
      <c r="G7610" s="380">
        <v>0.38</v>
      </c>
      <c r="H7610" s="380">
        <f t="shared" si="56"/>
        <v>0.38</v>
      </c>
      <c r="I7610" s="383" t="s">
        <v>60981</v>
      </c>
      <c r="J7610" s="384" t="s">
        <v>60965</v>
      </c>
      <c r="K7610" s="384">
        <v>43467</v>
      </c>
    </row>
    <row r="7611" spans="1:11" x14ac:dyDescent="0.25">
      <c r="A7611" s="377"/>
      <c r="B7611" s="378">
        <v>2</v>
      </c>
      <c r="C7611" s="377" t="s">
        <v>61880</v>
      </c>
      <c r="D7611" s="378" t="s">
        <v>61881</v>
      </c>
      <c r="E7611" s="378" t="s">
        <v>33681</v>
      </c>
      <c r="F7611" s="379">
        <v>1</v>
      </c>
      <c r="G7611" s="380">
        <v>1.02</v>
      </c>
      <c r="H7611" s="380">
        <f t="shared" si="56"/>
        <v>1.02</v>
      </c>
      <c r="I7611" s="383" t="s">
        <v>60981</v>
      </c>
      <c r="J7611" s="384" t="s">
        <v>60965</v>
      </c>
      <c r="K7611" s="384">
        <v>43491</v>
      </c>
    </row>
    <row r="7612" spans="1:11" x14ac:dyDescent="0.25">
      <c r="A7612" s="377"/>
      <c r="B7612" s="378"/>
      <c r="C7612" s="377"/>
      <c r="D7612" s="378" t="s">
        <v>60986</v>
      </c>
      <c r="E7612" s="378"/>
      <c r="F7612" s="379"/>
      <c r="G7612" s="380"/>
      <c r="H7612" s="380">
        <f>+SUBTOTAL(9,H7606:H7611)</f>
        <v>4.26</v>
      </c>
      <c r="I7612" s="383"/>
      <c r="J7612" s="384"/>
      <c r="K7612" s="384"/>
    </row>
    <row r="7613" spans="1:11" x14ac:dyDescent="0.25">
      <c r="A7613" s="377"/>
      <c r="B7613" s="378"/>
      <c r="C7613" s="377"/>
      <c r="D7613" s="378" t="s">
        <v>60947</v>
      </c>
      <c r="E7613" s="378"/>
      <c r="F7613" s="379"/>
      <c r="G7613" s="380"/>
      <c r="H7613" s="380"/>
      <c r="I7613" s="383"/>
      <c r="J7613" s="384"/>
      <c r="K7613" s="384"/>
    </row>
    <row r="7614" spans="1:11" x14ac:dyDescent="0.25">
      <c r="A7614" s="377"/>
      <c r="B7614" s="378" t="s">
        <v>60948</v>
      </c>
      <c r="C7614" s="377" t="s">
        <v>63608</v>
      </c>
      <c r="D7614" s="378" t="s">
        <v>63609</v>
      </c>
      <c r="E7614" s="378" t="s">
        <v>33681</v>
      </c>
      <c r="F7614" s="379">
        <v>1</v>
      </c>
      <c r="G7614" s="380">
        <v>0.1</v>
      </c>
      <c r="H7614" s="380">
        <f>+ROUND(F7614*G7614,2)</f>
        <v>0.1</v>
      </c>
      <c r="I7614" s="383" t="s">
        <v>60952</v>
      </c>
      <c r="J7614" s="384" t="s">
        <v>60965</v>
      </c>
      <c r="K7614" s="384" t="s">
        <v>63608</v>
      </c>
    </row>
    <row r="7615" spans="1:11" x14ac:dyDescent="0.25">
      <c r="A7615" s="377"/>
      <c r="B7615" s="378"/>
      <c r="C7615" s="377"/>
      <c r="D7615" s="378" t="s">
        <v>60954</v>
      </c>
      <c r="E7615" s="378"/>
      <c r="F7615" s="379"/>
      <c r="G7615" s="380"/>
      <c r="H7615" s="380">
        <f>+SUBTOTAL(9,H7614:H7614)</f>
        <v>0.1</v>
      </c>
      <c r="I7615" s="383"/>
      <c r="J7615" s="384"/>
      <c r="K7615" s="384"/>
    </row>
    <row r="7616" spans="1:11" x14ac:dyDescent="0.25">
      <c r="A7616" s="377"/>
      <c r="B7616" s="378"/>
      <c r="C7616" s="377"/>
      <c r="D7616" s="378" t="s">
        <v>60955</v>
      </c>
      <c r="E7616" s="378"/>
      <c r="F7616" s="379"/>
      <c r="G7616" s="380"/>
      <c r="H7616" s="380">
        <f>+SUBTOTAL(9,H7604:H7614)</f>
        <v>17.529999999999998</v>
      </c>
      <c r="I7616" s="383"/>
      <c r="J7616" s="384"/>
      <c r="K7616" s="384"/>
    </row>
    <row r="7617" spans="1:11" x14ac:dyDescent="0.25">
      <c r="A7617" s="377"/>
      <c r="B7617" s="378"/>
      <c r="C7617" s="377"/>
      <c r="D7617" s="378" t="s">
        <v>60956</v>
      </c>
      <c r="E7617" s="378"/>
      <c r="F7617" s="379">
        <v>24.18</v>
      </c>
      <c r="G7617" s="380"/>
      <c r="H7617" s="380">
        <f>+ROUND(H7616*F7617/100,2)</f>
        <v>4.24</v>
      </c>
      <c r="I7617" s="383"/>
      <c r="J7617" s="384"/>
      <c r="K7617" s="384"/>
    </row>
    <row r="7618" spans="1:11" x14ac:dyDescent="0.25">
      <c r="A7618" s="377"/>
      <c r="B7618" s="378"/>
      <c r="C7618" s="377"/>
      <c r="D7618" s="378" t="s">
        <v>60957</v>
      </c>
      <c r="E7618" s="378"/>
      <c r="F7618" s="379"/>
      <c r="G7618" s="380"/>
      <c r="H7618" s="380">
        <f>+H7616+H7617</f>
        <v>21.769999999999996</v>
      </c>
      <c r="I7618" s="383"/>
      <c r="J7618" s="384"/>
      <c r="K7618" s="384"/>
    </row>
    <row r="7619" spans="1:11" x14ac:dyDescent="0.25">
      <c r="A7619" s="377"/>
      <c r="B7619" s="378"/>
      <c r="C7619" s="377"/>
      <c r="D7619" s="378" t="s">
        <v>60958</v>
      </c>
      <c r="E7619" s="378"/>
      <c r="F7619" s="379"/>
      <c r="G7619" s="380"/>
      <c r="H7619" s="380">
        <v>21.77</v>
      </c>
      <c r="I7619" s="383"/>
      <c r="J7619" s="384"/>
      <c r="K7619" s="384"/>
    </row>
    <row r="7620" spans="1:11" x14ac:dyDescent="0.25">
      <c r="I7620" s="383"/>
      <c r="J7620" s="384"/>
      <c r="K7620" s="384"/>
    </row>
    <row r="7621" spans="1:11" x14ac:dyDescent="0.25">
      <c r="I7621" s="383"/>
      <c r="J7621" s="384"/>
      <c r="K7621" s="384"/>
    </row>
    <row r="7622" spans="1:11" x14ac:dyDescent="0.25">
      <c r="A7622" s="377" t="s">
        <v>60934</v>
      </c>
      <c r="B7622" s="378" t="s">
        <v>60935</v>
      </c>
      <c r="C7622" s="377"/>
      <c r="D7622" s="378"/>
      <c r="E7622" s="378"/>
      <c r="F7622" s="379"/>
      <c r="G7622" s="380"/>
      <c r="H7622" s="380"/>
      <c r="I7622" s="383"/>
      <c r="J7622" s="384"/>
      <c r="K7622" s="384"/>
    </row>
    <row r="7623" spans="1:11" x14ac:dyDescent="0.25">
      <c r="A7623" s="377"/>
      <c r="B7623" s="378"/>
      <c r="C7623" s="377" t="s">
        <v>60938</v>
      </c>
      <c r="D7623" s="378" t="s">
        <v>60939</v>
      </c>
      <c r="E7623" s="378" t="s">
        <v>60940</v>
      </c>
      <c r="F7623" s="379" t="s">
        <v>60941</v>
      </c>
      <c r="G7623" s="380" t="s">
        <v>60942</v>
      </c>
      <c r="H7623" s="380" t="s">
        <v>60943</v>
      </c>
      <c r="I7623" s="383"/>
      <c r="J7623" s="384"/>
      <c r="K7623" s="384"/>
    </row>
    <row r="7624" spans="1:11" x14ac:dyDescent="0.25">
      <c r="A7624" s="377"/>
      <c r="B7624" s="378"/>
      <c r="C7624" s="377"/>
      <c r="D7624" s="378"/>
      <c r="E7624" s="378"/>
      <c r="F7624" s="379"/>
      <c r="G7624" s="380"/>
      <c r="H7624" s="380"/>
      <c r="I7624" s="383"/>
      <c r="J7624" s="384"/>
      <c r="K7624" s="384"/>
    </row>
    <row r="7625" spans="1:11" x14ac:dyDescent="0.25">
      <c r="A7625" s="385" t="s">
        <v>63610</v>
      </c>
      <c r="B7625" s="386" t="s">
        <v>63611</v>
      </c>
      <c r="C7625" s="385"/>
      <c r="D7625" s="386"/>
      <c r="E7625" s="386" t="s">
        <v>33681</v>
      </c>
      <c r="F7625" s="379" t="s">
        <v>60946</v>
      </c>
      <c r="G7625" s="380"/>
      <c r="H7625" s="380"/>
      <c r="I7625" s="383"/>
      <c r="J7625" s="384"/>
      <c r="K7625" s="384"/>
    </row>
    <row r="7626" spans="1:11" x14ac:dyDescent="0.25">
      <c r="A7626" s="377"/>
      <c r="B7626" s="378">
        <v>1</v>
      </c>
      <c r="C7626" s="377" t="s">
        <v>63606</v>
      </c>
      <c r="D7626" s="378" t="s">
        <v>63607</v>
      </c>
      <c r="E7626" s="378" t="s">
        <v>33681</v>
      </c>
      <c r="F7626" s="379">
        <v>7.9000000000000008E-3</v>
      </c>
      <c r="G7626" s="380">
        <v>13.17</v>
      </c>
      <c r="H7626" s="380">
        <f>+ROUND(F7626*G7626,2)</f>
        <v>0.1</v>
      </c>
      <c r="I7626" s="383" t="s">
        <v>61113</v>
      </c>
      <c r="J7626" s="384" t="s">
        <v>60965</v>
      </c>
      <c r="K7626" s="384">
        <v>242</v>
      </c>
    </row>
    <row r="7627" spans="1:11" x14ac:dyDescent="0.25">
      <c r="A7627" s="377"/>
      <c r="B7627" s="378"/>
      <c r="C7627" s="377"/>
      <c r="D7627" s="378" t="s">
        <v>61118</v>
      </c>
      <c r="E7627" s="378"/>
      <c r="F7627" s="379"/>
      <c r="G7627" s="380"/>
      <c r="H7627" s="380">
        <f>+SUBTOTAL(9,H7626:H7626)</f>
        <v>0.1</v>
      </c>
      <c r="I7627" s="383"/>
      <c r="J7627" s="384"/>
      <c r="K7627" s="384"/>
    </row>
    <row r="7628" spans="1:11" x14ac:dyDescent="0.25">
      <c r="A7628" s="377"/>
      <c r="B7628" s="378"/>
      <c r="C7628" s="377"/>
      <c r="D7628" s="378" t="s">
        <v>60955</v>
      </c>
      <c r="E7628" s="378"/>
      <c r="F7628" s="379"/>
      <c r="G7628" s="380"/>
      <c r="H7628" s="380">
        <f>+SUBTOTAL(9,H7626:H7626)</f>
        <v>0.1</v>
      </c>
      <c r="I7628" s="383"/>
      <c r="J7628" s="384"/>
      <c r="K7628" s="384"/>
    </row>
    <row r="7629" spans="1:11" x14ac:dyDescent="0.25">
      <c r="A7629" s="377"/>
      <c r="B7629" s="378"/>
      <c r="C7629" s="377"/>
      <c r="D7629" s="378" t="s">
        <v>60956</v>
      </c>
      <c r="E7629" s="378"/>
      <c r="F7629" s="379">
        <v>24.18</v>
      </c>
      <c r="G7629" s="380"/>
      <c r="H7629" s="380">
        <f>+ROUND(H7628*F7629/100,2)</f>
        <v>0.02</v>
      </c>
      <c r="I7629" s="383"/>
      <c r="J7629" s="384"/>
      <c r="K7629" s="384"/>
    </row>
    <row r="7630" spans="1:11" x14ac:dyDescent="0.25">
      <c r="A7630" s="377"/>
      <c r="B7630" s="378"/>
      <c r="C7630" s="377"/>
      <c r="D7630" s="378" t="s">
        <v>60957</v>
      </c>
      <c r="E7630" s="378"/>
      <c r="F7630" s="379"/>
      <c r="G7630" s="380"/>
      <c r="H7630" s="380">
        <f>+H7628+H7629</f>
        <v>0.12000000000000001</v>
      </c>
      <c r="I7630" s="383"/>
      <c r="J7630" s="384"/>
      <c r="K7630" s="384"/>
    </row>
    <row r="7631" spans="1:11" x14ac:dyDescent="0.25">
      <c r="A7631" s="377"/>
      <c r="B7631" s="378"/>
      <c r="C7631" s="377"/>
      <c r="D7631" s="378" t="s">
        <v>60958</v>
      </c>
      <c r="E7631" s="378"/>
      <c r="F7631" s="379"/>
      <c r="G7631" s="380"/>
      <c r="H7631" s="380">
        <v>0.12</v>
      </c>
      <c r="I7631" s="383"/>
      <c r="J7631" s="384"/>
      <c r="K7631" s="384"/>
    </row>
    <row r="7632" spans="1:11" x14ac:dyDescent="0.25">
      <c r="I7632" s="383"/>
      <c r="J7632" s="384"/>
      <c r="K7632" s="384"/>
    </row>
    <row r="7633" spans="1:11" x14ac:dyDescent="0.25">
      <c r="I7633" s="383"/>
      <c r="J7633" s="384"/>
      <c r="K7633" s="384"/>
    </row>
    <row r="7634" spans="1:11" x14ac:dyDescent="0.25">
      <c r="A7634" s="377" t="s">
        <v>60934</v>
      </c>
      <c r="B7634" s="378" t="s">
        <v>60935</v>
      </c>
      <c r="C7634" s="377"/>
      <c r="D7634" s="378"/>
      <c r="E7634" s="378"/>
      <c r="F7634" s="379"/>
      <c r="G7634" s="380"/>
      <c r="H7634" s="380"/>
      <c r="I7634" s="383"/>
      <c r="J7634" s="384"/>
      <c r="K7634" s="384"/>
    </row>
    <row r="7635" spans="1:11" x14ac:dyDescent="0.25">
      <c r="A7635" s="377"/>
      <c r="B7635" s="378"/>
      <c r="C7635" s="377" t="s">
        <v>60938</v>
      </c>
      <c r="D7635" s="378" t="s">
        <v>60939</v>
      </c>
      <c r="E7635" s="378" t="s">
        <v>60940</v>
      </c>
      <c r="F7635" s="379" t="s">
        <v>60941</v>
      </c>
      <c r="G7635" s="380" t="s">
        <v>60942</v>
      </c>
      <c r="H7635" s="380" t="s">
        <v>60943</v>
      </c>
      <c r="I7635" s="383"/>
      <c r="J7635" s="384"/>
      <c r="K7635" s="384"/>
    </row>
    <row r="7636" spans="1:11" x14ac:dyDescent="0.25">
      <c r="A7636" s="377"/>
      <c r="B7636" s="378"/>
      <c r="C7636" s="377"/>
      <c r="D7636" s="378"/>
      <c r="E7636" s="378"/>
      <c r="F7636" s="379"/>
      <c r="G7636" s="380"/>
      <c r="H7636" s="380"/>
      <c r="I7636" s="383"/>
      <c r="J7636" s="384"/>
      <c r="K7636" s="384"/>
    </row>
    <row r="7637" spans="1:11" x14ac:dyDescent="0.25">
      <c r="A7637" s="385" t="s">
        <v>63612</v>
      </c>
      <c r="B7637" s="386" t="s">
        <v>63613</v>
      </c>
      <c r="C7637" s="385"/>
      <c r="D7637" s="386"/>
      <c r="E7637" s="386" t="s">
        <v>287</v>
      </c>
      <c r="F7637" s="379" t="s">
        <v>60946</v>
      </c>
      <c r="G7637" s="380"/>
      <c r="H7637" s="380"/>
      <c r="I7637" s="383"/>
      <c r="J7637" s="384"/>
      <c r="K7637" s="384"/>
    </row>
    <row r="7638" spans="1:11" x14ac:dyDescent="0.25">
      <c r="A7638" s="377"/>
      <c r="B7638" s="378">
        <v>2</v>
      </c>
      <c r="C7638" s="377" t="s">
        <v>24893</v>
      </c>
      <c r="D7638" s="378" t="s">
        <v>61263</v>
      </c>
      <c r="E7638" s="378" t="s">
        <v>287</v>
      </c>
      <c r="F7638" s="379">
        <v>1.1499999999999999</v>
      </c>
      <c r="G7638" s="380">
        <v>25</v>
      </c>
      <c r="H7638" s="380">
        <f>+ROUND(F7638*G7638,2)</f>
        <v>28.75</v>
      </c>
      <c r="I7638" s="383" t="s">
        <v>60981</v>
      </c>
      <c r="J7638" s="384" t="s">
        <v>60965</v>
      </c>
      <c r="K7638" s="384">
        <v>370</v>
      </c>
    </row>
    <row r="7639" spans="1:11" x14ac:dyDescent="0.25">
      <c r="A7639" s="377"/>
      <c r="B7639" s="378">
        <v>2</v>
      </c>
      <c r="C7639" s="377" t="s">
        <v>25606</v>
      </c>
      <c r="D7639" s="378" t="s">
        <v>61264</v>
      </c>
      <c r="E7639" s="378" t="s">
        <v>288</v>
      </c>
      <c r="F7639" s="379">
        <v>389.54</v>
      </c>
      <c r="G7639" s="380">
        <v>0.52</v>
      </c>
      <c r="H7639" s="380">
        <f>+ROUND(F7639*G7639,2)</f>
        <v>202.56</v>
      </c>
      <c r="I7639" s="383" t="s">
        <v>60981</v>
      </c>
      <c r="J7639" s="384" t="s">
        <v>60965</v>
      </c>
      <c r="K7639" s="384">
        <v>1379</v>
      </c>
    </row>
    <row r="7640" spans="1:11" x14ac:dyDescent="0.25">
      <c r="A7640" s="377"/>
      <c r="B7640" s="378"/>
      <c r="C7640" s="377"/>
      <c r="D7640" s="378" t="s">
        <v>60986</v>
      </c>
      <c r="E7640" s="378"/>
      <c r="F7640" s="379"/>
      <c r="G7640" s="380"/>
      <c r="H7640" s="380">
        <f>+SUBTOTAL(9,H7638:H7639)</f>
        <v>231.31</v>
      </c>
      <c r="I7640" s="383"/>
      <c r="J7640" s="384"/>
      <c r="K7640" s="384"/>
    </row>
    <row r="7641" spans="1:11" x14ac:dyDescent="0.25">
      <c r="A7641" s="377"/>
      <c r="B7641" s="378"/>
      <c r="C7641" s="377"/>
      <c r="D7641" s="378" t="s">
        <v>60947</v>
      </c>
      <c r="E7641" s="378"/>
      <c r="F7641" s="379"/>
      <c r="G7641" s="380"/>
      <c r="H7641" s="380"/>
      <c r="I7641" s="383"/>
      <c r="J7641" s="384"/>
      <c r="K7641" s="384"/>
    </row>
    <row r="7642" spans="1:11" x14ac:dyDescent="0.25">
      <c r="A7642" s="377"/>
      <c r="B7642" s="378" t="s">
        <v>60948</v>
      </c>
      <c r="C7642" s="377" t="s">
        <v>60989</v>
      </c>
      <c r="D7642" s="378" t="s">
        <v>60990</v>
      </c>
      <c r="E7642" s="378" t="s">
        <v>33681</v>
      </c>
      <c r="F7642" s="379">
        <v>8.2899999999999991</v>
      </c>
      <c r="G7642" s="380">
        <v>14.56</v>
      </c>
      <c r="H7642" s="380">
        <f>+ROUND(F7642*G7642,2)</f>
        <v>120.7</v>
      </c>
      <c r="I7642" s="383" t="s">
        <v>60952</v>
      </c>
      <c r="J7642" s="384" t="s">
        <v>60965</v>
      </c>
      <c r="K7642" s="384" t="s">
        <v>60989</v>
      </c>
    </row>
    <row r="7643" spans="1:11" x14ac:dyDescent="0.25">
      <c r="A7643" s="377"/>
      <c r="B7643" s="378"/>
      <c r="C7643" s="377"/>
      <c r="D7643" s="378" t="s">
        <v>60954</v>
      </c>
      <c r="E7643" s="378"/>
      <c r="F7643" s="379"/>
      <c r="G7643" s="380"/>
      <c r="H7643" s="380">
        <f>+SUBTOTAL(9,H7642:H7642)</f>
        <v>120.7</v>
      </c>
      <c r="I7643" s="383"/>
      <c r="J7643" s="384"/>
      <c r="K7643" s="384"/>
    </row>
    <row r="7644" spans="1:11" x14ac:dyDescent="0.25">
      <c r="A7644" s="377"/>
      <c r="B7644" s="378"/>
      <c r="C7644" s="377"/>
      <c r="D7644" s="378" t="s">
        <v>60955</v>
      </c>
      <c r="E7644" s="378"/>
      <c r="F7644" s="379"/>
      <c r="G7644" s="380"/>
      <c r="H7644" s="380">
        <f>+SUBTOTAL(9,H7638:H7642)</f>
        <v>352.01</v>
      </c>
      <c r="I7644" s="383"/>
      <c r="J7644" s="384"/>
      <c r="K7644" s="384"/>
    </row>
    <row r="7645" spans="1:11" x14ac:dyDescent="0.25">
      <c r="A7645" s="377"/>
      <c r="B7645" s="378"/>
      <c r="C7645" s="377"/>
      <c r="D7645" s="378" t="s">
        <v>60956</v>
      </c>
      <c r="E7645" s="378"/>
      <c r="F7645" s="379">
        <v>24.18</v>
      </c>
      <c r="G7645" s="380"/>
      <c r="H7645" s="380">
        <f>+ROUND(H7644*F7645/100,2)</f>
        <v>85.12</v>
      </c>
      <c r="I7645" s="383"/>
      <c r="J7645" s="384"/>
      <c r="K7645" s="384"/>
    </row>
    <row r="7646" spans="1:11" x14ac:dyDescent="0.25">
      <c r="A7646" s="377"/>
      <c r="B7646" s="378"/>
      <c r="C7646" s="377"/>
      <c r="D7646" s="378" t="s">
        <v>60957</v>
      </c>
      <c r="E7646" s="378"/>
      <c r="F7646" s="379"/>
      <c r="G7646" s="380"/>
      <c r="H7646" s="380">
        <f>+H7644+H7645</f>
        <v>437.13</v>
      </c>
      <c r="I7646" s="383"/>
      <c r="J7646" s="384"/>
      <c r="K7646" s="384"/>
    </row>
    <row r="7647" spans="1:11" x14ac:dyDescent="0.25">
      <c r="A7647" s="377"/>
      <c r="B7647" s="378"/>
      <c r="C7647" s="377"/>
      <c r="D7647" s="378" t="s">
        <v>60958</v>
      </c>
      <c r="E7647" s="378"/>
      <c r="F7647" s="379"/>
      <c r="G7647" s="380"/>
      <c r="H7647" s="380">
        <v>437.13</v>
      </c>
      <c r="I7647" s="383"/>
      <c r="J7647" s="384"/>
      <c r="K7647" s="384"/>
    </row>
    <row r="7648" spans="1:11" x14ac:dyDescent="0.25">
      <c r="I7648" s="383"/>
      <c r="J7648" s="384"/>
      <c r="K7648" s="384"/>
    </row>
    <row r="7649" spans="1:11" x14ac:dyDescent="0.25">
      <c r="I7649" s="383"/>
      <c r="J7649" s="384"/>
      <c r="K7649" s="384"/>
    </row>
    <row r="7650" spans="1:11" x14ac:dyDescent="0.25">
      <c r="A7650" s="377" t="s">
        <v>60934</v>
      </c>
      <c r="B7650" s="378" t="s">
        <v>60935</v>
      </c>
      <c r="C7650" s="377"/>
      <c r="D7650" s="378"/>
      <c r="E7650" s="378"/>
      <c r="F7650" s="379"/>
      <c r="G7650" s="380"/>
      <c r="H7650" s="380"/>
      <c r="I7650" s="383"/>
      <c r="J7650" s="384"/>
      <c r="K7650" s="384"/>
    </row>
    <row r="7651" spans="1:11" x14ac:dyDescent="0.25">
      <c r="A7651" s="377"/>
      <c r="B7651" s="378"/>
      <c r="C7651" s="377" t="s">
        <v>60938</v>
      </c>
      <c r="D7651" s="378" t="s">
        <v>60939</v>
      </c>
      <c r="E7651" s="378" t="s">
        <v>60940</v>
      </c>
      <c r="F7651" s="379" t="s">
        <v>60941</v>
      </c>
      <c r="G7651" s="380" t="s">
        <v>60942</v>
      </c>
      <c r="H7651" s="380" t="s">
        <v>60943</v>
      </c>
      <c r="I7651" s="383"/>
      <c r="J7651" s="384"/>
      <c r="K7651" s="384"/>
    </row>
    <row r="7652" spans="1:11" x14ac:dyDescent="0.25">
      <c r="A7652" s="377"/>
      <c r="B7652" s="378"/>
      <c r="C7652" s="377"/>
      <c r="D7652" s="378"/>
      <c r="E7652" s="378"/>
      <c r="F7652" s="379"/>
      <c r="G7652" s="380"/>
      <c r="H7652" s="380"/>
      <c r="I7652" s="383"/>
      <c r="J7652" s="384"/>
      <c r="K7652" s="384"/>
    </row>
    <row r="7653" spans="1:11" x14ac:dyDescent="0.25">
      <c r="A7653" s="385" t="s">
        <v>63614</v>
      </c>
      <c r="B7653" s="386" t="s">
        <v>63615</v>
      </c>
      <c r="C7653" s="385"/>
      <c r="D7653" s="386"/>
      <c r="E7653" s="386" t="s">
        <v>61030</v>
      </c>
      <c r="F7653" s="379" t="s">
        <v>60946</v>
      </c>
      <c r="G7653" s="380"/>
      <c r="H7653" s="380"/>
      <c r="I7653" s="383"/>
      <c r="J7653" s="384"/>
      <c r="K7653" s="384"/>
    </row>
    <row r="7654" spans="1:11" x14ac:dyDescent="0.25">
      <c r="A7654" s="377"/>
      <c r="B7654" s="378"/>
      <c r="C7654" s="377"/>
      <c r="D7654" s="378" t="s">
        <v>60947</v>
      </c>
      <c r="E7654" s="378"/>
      <c r="F7654" s="379"/>
      <c r="G7654" s="380"/>
      <c r="H7654" s="380"/>
      <c r="I7654" s="383"/>
      <c r="J7654" s="384"/>
      <c r="K7654" s="384"/>
    </row>
    <row r="7655" spans="1:11" x14ac:dyDescent="0.25">
      <c r="A7655" s="377"/>
      <c r="B7655" s="378" t="s">
        <v>60948</v>
      </c>
      <c r="C7655" s="377" t="s">
        <v>63616</v>
      </c>
      <c r="D7655" s="378" t="s">
        <v>63617</v>
      </c>
      <c r="E7655" s="378" t="s">
        <v>33681</v>
      </c>
      <c r="F7655" s="379">
        <v>1</v>
      </c>
      <c r="G7655" s="380">
        <v>3.88</v>
      </c>
      <c r="H7655" s="380">
        <f>+ROUND(F7655*G7655,2)</f>
        <v>3.88</v>
      </c>
      <c r="I7655" s="383" t="s">
        <v>60952</v>
      </c>
      <c r="J7655" s="384" t="s">
        <v>60965</v>
      </c>
      <c r="K7655" s="384" t="s">
        <v>63616</v>
      </c>
    </row>
    <row r="7656" spans="1:11" x14ac:dyDescent="0.25">
      <c r="A7656" s="377"/>
      <c r="B7656" s="378" t="s">
        <v>60948</v>
      </c>
      <c r="C7656" s="377" t="s">
        <v>63618</v>
      </c>
      <c r="D7656" s="378" t="s">
        <v>63619</v>
      </c>
      <c r="E7656" s="378" t="s">
        <v>33681</v>
      </c>
      <c r="F7656" s="379">
        <v>1</v>
      </c>
      <c r="G7656" s="380">
        <v>0.46</v>
      </c>
      <c r="H7656" s="380">
        <f>+ROUND(F7656*G7656,2)</f>
        <v>0.46</v>
      </c>
      <c r="I7656" s="383" t="s">
        <v>60952</v>
      </c>
      <c r="J7656" s="384" t="s">
        <v>60965</v>
      </c>
      <c r="K7656" s="384" t="s">
        <v>63618</v>
      </c>
    </row>
    <row r="7657" spans="1:11" x14ac:dyDescent="0.25">
      <c r="A7657" s="377"/>
      <c r="B7657" s="378" t="s">
        <v>60948</v>
      </c>
      <c r="C7657" s="377" t="s">
        <v>63620</v>
      </c>
      <c r="D7657" s="378" t="s">
        <v>63621</v>
      </c>
      <c r="E7657" s="378" t="s">
        <v>33681</v>
      </c>
      <c r="F7657" s="379">
        <v>1</v>
      </c>
      <c r="G7657" s="380">
        <v>4.25</v>
      </c>
      <c r="H7657" s="380">
        <f>+ROUND(F7657*G7657,2)</f>
        <v>4.25</v>
      </c>
      <c r="I7657" s="383" t="s">
        <v>60952</v>
      </c>
      <c r="J7657" s="384" t="s">
        <v>60965</v>
      </c>
      <c r="K7657" s="384" t="s">
        <v>63620</v>
      </c>
    </row>
    <row r="7658" spans="1:11" x14ac:dyDescent="0.25">
      <c r="A7658" s="377"/>
      <c r="B7658" s="378" t="s">
        <v>60948</v>
      </c>
      <c r="C7658" s="377" t="s">
        <v>63622</v>
      </c>
      <c r="D7658" s="378" t="s">
        <v>63623</v>
      </c>
      <c r="E7658" s="378" t="s">
        <v>33681</v>
      </c>
      <c r="F7658" s="379">
        <v>1</v>
      </c>
      <c r="G7658" s="380">
        <v>5.74</v>
      </c>
      <c r="H7658" s="380">
        <f>+ROUND(F7658*G7658,2)</f>
        <v>5.74</v>
      </c>
      <c r="I7658" s="383" t="s">
        <v>60952</v>
      </c>
      <c r="J7658" s="384" t="s">
        <v>60965</v>
      </c>
      <c r="K7658" s="384" t="s">
        <v>63622</v>
      </c>
    </row>
    <row r="7659" spans="1:11" x14ac:dyDescent="0.25">
      <c r="A7659" s="377"/>
      <c r="B7659" s="378"/>
      <c r="C7659" s="377"/>
      <c r="D7659" s="378" t="s">
        <v>60954</v>
      </c>
      <c r="E7659" s="378"/>
      <c r="F7659" s="379"/>
      <c r="G7659" s="380"/>
      <c r="H7659" s="380">
        <f>+SUBTOTAL(9,H7655:H7658)</f>
        <v>14.33</v>
      </c>
      <c r="I7659" s="383"/>
      <c r="J7659" s="384"/>
      <c r="K7659" s="384"/>
    </row>
    <row r="7660" spans="1:11" x14ac:dyDescent="0.25">
      <c r="A7660" s="377"/>
      <c r="B7660" s="378"/>
      <c r="C7660" s="377"/>
      <c r="D7660" s="378" t="s">
        <v>60955</v>
      </c>
      <c r="E7660" s="378"/>
      <c r="F7660" s="379"/>
      <c r="G7660" s="380"/>
      <c r="H7660" s="380">
        <f>+SUBTOTAL(9,H7654:H7658)</f>
        <v>14.33</v>
      </c>
      <c r="I7660" s="383"/>
      <c r="J7660" s="384"/>
      <c r="K7660" s="384"/>
    </row>
    <row r="7661" spans="1:11" x14ac:dyDescent="0.25">
      <c r="A7661" s="377"/>
      <c r="B7661" s="378"/>
      <c r="C7661" s="377"/>
      <c r="D7661" s="378" t="s">
        <v>60956</v>
      </c>
      <c r="E7661" s="378"/>
      <c r="F7661" s="379">
        <v>24.18</v>
      </c>
      <c r="G7661" s="380"/>
      <c r="H7661" s="380">
        <f>+ROUND(H7660*F7661/100,2)</f>
        <v>3.46</v>
      </c>
      <c r="I7661" s="383"/>
      <c r="J7661" s="384"/>
      <c r="K7661" s="384"/>
    </row>
    <row r="7662" spans="1:11" x14ac:dyDescent="0.25">
      <c r="A7662" s="377"/>
      <c r="B7662" s="378"/>
      <c r="C7662" s="377"/>
      <c r="D7662" s="378" t="s">
        <v>60957</v>
      </c>
      <c r="E7662" s="378"/>
      <c r="F7662" s="379"/>
      <c r="G7662" s="380"/>
      <c r="H7662" s="380">
        <f>+H7660+H7661</f>
        <v>17.79</v>
      </c>
      <c r="I7662" s="383"/>
      <c r="J7662" s="384"/>
      <c r="K7662" s="384"/>
    </row>
    <row r="7663" spans="1:11" x14ac:dyDescent="0.25">
      <c r="A7663" s="377"/>
      <c r="B7663" s="378"/>
      <c r="C7663" s="377"/>
      <c r="D7663" s="378" t="s">
        <v>60958</v>
      </c>
      <c r="E7663" s="378"/>
      <c r="F7663" s="379"/>
      <c r="G7663" s="380"/>
      <c r="H7663" s="380">
        <v>17.8</v>
      </c>
      <c r="I7663" s="383"/>
      <c r="J7663" s="384"/>
      <c r="K7663" s="384"/>
    </row>
    <row r="7664" spans="1:11" x14ac:dyDescent="0.25">
      <c r="I7664" s="383"/>
      <c r="J7664" s="384"/>
      <c r="K7664" s="384"/>
    </row>
    <row r="7665" spans="1:11" x14ac:dyDescent="0.25">
      <c r="I7665" s="383"/>
      <c r="J7665" s="384"/>
      <c r="K7665" s="384"/>
    </row>
    <row r="7666" spans="1:11" x14ac:dyDescent="0.25">
      <c r="A7666" s="377" t="s">
        <v>60934</v>
      </c>
      <c r="B7666" s="378" t="s">
        <v>60935</v>
      </c>
      <c r="C7666" s="377"/>
      <c r="D7666" s="378"/>
      <c r="E7666" s="378"/>
      <c r="F7666" s="379"/>
      <c r="G7666" s="380"/>
      <c r="H7666" s="380"/>
      <c r="I7666" s="383"/>
      <c r="J7666" s="384"/>
      <c r="K7666" s="384"/>
    </row>
    <row r="7667" spans="1:11" x14ac:dyDescent="0.25">
      <c r="A7667" s="377"/>
      <c r="B7667" s="378"/>
      <c r="C7667" s="377" t="s">
        <v>60938</v>
      </c>
      <c r="D7667" s="378" t="s">
        <v>60939</v>
      </c>
      <c r="E7667" s="378" t="s">
        <v>60940</v>
      </c>
      <c r="F7667" s="379" t="s">
        <v>60941</v>
      </c>
      <c r="G7667" s="380" t="s">
        <v>60942</v>
      </c>
      <c r="H7667" s="380" t="s">
        <v>60943</v>
      </c>
      <c r="I7667" s="383"/>
      <c r="J7667" s="384"/>
      <c r="K7667" s="384"/>
    </row>
    <row r="7668" spans="1:11" x14ac:dyDescent="0.25">
      <c r="A7668" s="377"/>
      <c r="B7668" s="378"/>
      <c r="C7668" s="377"/>
      <c r="D7668" s="378"/>
      <c r="E7668" s="378"/>
      <c r="F7668" s="379"/>
      <c r="G7668" s="380"/>
      <c r="H7668" s="380"/>
      <c r="I7668" s="383"/>
      <c r="J7668" s="384"/>
      <c r="K7668" s="384"/>
    </row>
    <row r="7669" spans="1:11" x14ac:dyDescent="0.25">
      <c r="A7669" s="385" t="s">
        <v>63624</v>
      </c>
      <c r="B7669" s="386" t="s">
        <v>63625</v>
      </c>
      <c r="C7669" s="385"/>
      <c r="D7669" s="386"/>
      <c r="E7669" s="386" t="s">
        <v>33681</v>
      </c>
      <c r="F7669" s="379" t="s">
        <v>60946</v>
      </c>
      <c r="G7669" s="380"/>
      <c r="H7669" s="380"/>
      <c r="I7669" s="383"/>
      <c r="J7669" s="384"/>
      <c r="K7669" s="384"/>
    </row>
    <row r="7670" spans="1:11" x14ac:dyDescent="0.25">
      <c r="A7670" s="377"/>
      <c r="B7670" s="378">
        <v>3</v>
      </c>
      <c r="C7670" s="377" t="s">
        <v>63626</v>
      </c>
      <c r="D7670" s="378" t="s">
        <v>63627</v>
      </c>
      <c r="E7670" s="378" t="s">
        <v>284</v>
      </c>
      <c r="F7670" s="379">
        <v>6.3999999999999997E-5</v>
      </c>
      <c r="G7670" s="380">
        <v>60699.21</v>
      </c>
      <c r="H7670" s="380">
        <f>+ROUND(F7670*G7670,2)</f>
        <v>3.88</v>
      </c>
      <c r="I7670" s="383" t="s">
        <v>61092</v>
      </c>
      <c r="J7670" s="384" t="s">
        <v>60965</v>
      </c>
      <c r="K7670" s="384">
        <v>13836</v>
      </c>
    </row>
    <row r="7671" spans="1:11" x14ac:dyDescent="0.25">
      <c r="A7671" s="377"/>
      <c r="B7671" s="378"/>
      <c r="C7671" s="377"/>
      <c r="D7671" s="378" t="s">
        <v>61094</v>
      </c>
      <c r="E7671" s="378"/>
      <c r="F7671" s="379"/>
      <c r="G7671" s="380"/>
      <c r="H7671" s="380">
        <f>+SUBTOTAL(9,H7670:H7670)</f>
        <v>3.88</v>
      </c>
      <c r="I7671" s="383"/>
      <c r="J7671" s="384"/>
      <c r="K7671" s="384"/>
    </row>
    <row r="7672" spans="1:11" x14ac:dyDescent="0.25">
      <c r="A7672" s="377"/>
      <c r="B7672" s="378"/>
      <c r="C7672" s="377"/>
      <c r="D7672" s="378" t="s">
        <v>60955</v>
      </c>
      <c r="E7672" s="378"/>
      <c r="F7672" s="379"/>
      <c r="G7672" s="380"/>
      <c r="H7672" s="380">
        <f>+SUBTOTAL(9,H7670:H7670)</f>
        <v>3.88</v>
      </c>
      <c r="I7672" s="383"/>
      <c r="J7672" s="384"/>
      <c r="K7672" s="384"/>
    </row>
    <row r="7673" spans="1:11" x14ac:dyDescent="0.25">
      <c r="A7673" s="377"/>
      <c r="B7673" s="378"/>
      <c r="C7673" s="377"/>
      <c r="D7673" s="378" t="s">
        <v>60956</v>
      </c>
      <c r="E7673" s="378"/>
      <c r="F7673" s="379">
        <v>24.18</v>
      </c>
      <c r="G7673" s="380"/>
      <c r="H7673" s="380">
        <f>+ROUND(H7672*F7673/100,2)</f>
        <v>0.94</v>
      </c>
      <c r="I7673" s="383"/>
      <c r="J7673" s="384"/>
      <c r="K7673" s="384"/>
    </row>
    <row r="7674" spans="1:11" x14ac:dyDescent="0.25">
      <c r="A7674" s="377"/>
      <c r="B7674" s="378"/>
      <c r="C7674" s="377"/>
      <c r="D7674" s="378" t="s">
        <v>60957</v>
      </c>
      <c r="E7674" s="378"/>
      <c r="F7674" s="379"/>
      <c r="G7674" s="380"/>
      <c r="H7674" s="380">
        <f>+H7672+H7673</f>
        <v>4.82</v>
      </c>
      <c r="I7674" s="383"/>
      <c r="J7674" s="384"/>
      <c r="K7674" s="384"/>
    </row>
    <row r="7675" spans="1:11" x14ac:dyDescent="0.25">
      <c r="A7675" s="377"/>
      <c r="B7675" s="378"/>
      <c r="C7675" s="377"/>
      <c r="D7675" s="378" t="s">
        <v>60958</v>
      </c>
      <c r="E7675" s="378"/>
      <c r="F7675" s="379"/>
      <c r="G7675" s="380"/>
      <c r="H7675" s="380">
        <v>4.82</v>
      </c>
      <c r="I7675" s="383"/>
      <c r="J7675" s="384"/>
      <c r="K7675" s="384"/>
    </row>
    <row r="7676" spans="1:11" x14ac:dyDescent="0.25">
      <c r="I7676" s="383"/>
      <c r="J7676" s="384"/>
      <c r="K7676" s="384"/>
    </row>
    <row r="7677" spans="1:11" x14ac:dyDescent="0.25">
      <c r="I7677" s="383"/>
      <c r="J7677" s="384"/>
      <c r="K7677" s="384"/>
    </row>
    <row r="7678" spans="1:11" x14ac:dyDescent="0.25">
      <c r="A7678" s="377" t="s">
        <v>60934</v>
      </c>
      <c r="B7678" s="378" t="s">
        <v>60935</v>
      </c>
      <c r="C7678" s="377"/>
      <c r="D7678" s="378"/>
      <c r="E7678" s="378"/>
      <c r="F7678" s="379"/>
      <c r="G7678" s="380"/>
      <c r="H7678" s="380"/>
      <c r="I7678" s="383"/>
      <c r="J7678" s="384"/>
      <c r="K7678" s="384"/>
    </row>
    <row r="7679" spans="1:11" x14ac:dyDescent="0.25">
      <c r="A7679" s="377"/>
      <c r="B7679" s="378"/>
      <c r="C7679" s="377" t="s">
        <v>60938</v>
      </c>
      <c r="D7679" s="378" t="s">
        <v>60939</v>
      </c>
      <c r="E7679" s="378" t="s">
        <v>60940</v>
      </c>
      <c r="F7679" s="379" t="s">
        <v>60941</v>
      </c>
      <c r="G7679" s="380" t="s">
        <v>60942</v>
      </c>
      <c r="H7679" s="380" t="s">
        <v>60943</v>
      </c>
      <c r="I7679" s="383"/>
      <c r="J7679" s="384"/>
      <c r="K7679" s="384"/>
    </row>
    <row r="7680" spans="1:11" x14ac:dyDescent="0.25">
      <c r="A7680" s="377"/>
      <c r="B7680" s="378"/>
      <c r="C7680" s="377"/>
      <c r="D7680" s="378"/>
      <c r="E7680" s="378"/>
      <c r="F7680" s="379"/>
      <c r="G7680" s="380"/>
      <c r="H7680" s="380"/>
      <c r="I7680" s="383"/>
      <c r="J7680" s="384"/>
      <c r="K7680" s="384"/>
    </row>
    <row r="7681" spans="1:11" x14ac:dyDescent="0.25">
      <c r="A7681" s="385" t="s">
        <v>63628</v>
      </c>
      <c r="B7681" s="386" t="s">
        <v>63629</v>
      </c>
      <c r="C7681" s="385"/>
      <c r="D7681" s="386"/>
      <c r="E7681" s="386" t="s">
        <v>33681</v>
      </c>
      <c r="F7681" s="379" t="s">
        <v>60946</v>
      </c>
      <c r="G7681" s="380"/>
      <c r="H7681" s="380"/>
      <c r="I7681" s="383"/>
      <c r="J7681" s="384"/>
      <c r="K7681" s="384"/>
    </row>
    <row r="7682" spans="1:11" x14ac:dyDescent="0.25">
      <c r="A7682" s="377"/>
      <c r="B7682" s="378">
        <v>3</v>
      </c>
      <c r="C7682" s="377" t="s">
        <v>63626</v>
      </c>
      <c r="D7682" s="378" t="s">
        <v>63627</v>
      </c>
      <c r="E7682" s="378" t="s">
        <v>284</v>
      </c>
      <c r="F7682" s="379">
        <v>7.6000000000000001E-6</v>
      </c>
      <c r="G7682" s="380">
        <v>60699.21</v>
      </c>
      <c r="H7682" s="380">
        <f>+ROUND(F7682*G7682,2)</f>
        <v>0.46</v>
      </c>
      <c r="I7682" s="383" t="s">
        <v>61092</v>
      </c>
      <c r="J7682" s="384" t="s">
        <v>60965</v>
      </c>
      <c r="K7682" s="384">
        <v>13836</v>
      </c>
    </row>
    <row r="7683" spans="1:11" x14ac:dyDescent="0.25">
      <c r="A7683" s="377"/>
      <c r="B7683" s="378"/>
      <c r="C7683" s="377"/>
      <c r="D7683" s="378" t="s">
        <v>61094</v>
      </c>
      <c r="E7683" s="378"/>
      <c r="F7683" s="379"/>
      <c r="G7683" s="380"/>
      <c r="H7683" s="380">
        <f>+SUBTOTAL(9,H7682:H7682)</f>
        <v>0.46</v>
      </c>
      <c r="I7683" s="383"/>
      <c r="J7683" s="384"/>
      <c r="K7683" s="384"/>
    </row>
    <row r="7684" spans="1:11" x14ac:dyDescent="0.25">
      <c r="A7684" s="377"/>
      <c r="B7684" s="378"/>
      <c r="C7684" s="377"/>
      <c r="D7684" s="378" t="s">
        <v>60955</v>
      </c>
      <c r="E7684" s="378"/>
      <c r="F7684" s="379"/>
      <c r="G7684" s="380"/>
      <c r="H7684" s="380">
        <f>+SUBTOTAL(9,H7682:H7682)</f>
        <v>0.46</v>
      </c>
      <c r="I7684" s="383"/>
      <c r="J7684" s="384"/>
      <c r="K7684" s="384"/>
    </row>
    <row r="7685" spans="1:11" x14ac:dyDescent="0.25">
      <c r="A7685" s="377"/>
      <c r="B7685" s="378"/>
      <c r="C7685" s="377"/>
      <c r="D7685" s="378" t="s">
        <v>60956</v>
      </c>
      <c r="E7685" s="378"/>
      <c r="F7685" s="379">
        <v>24.18</v>
      </c>
      <c r="G7685" s="380"/>
      <c r="H7685" s="380">
        <f>+ROUND(H7684*F7685/100,2)</f>
        <v>0.11</v>
      </c>
      <c r="I7685" s="383"/>
      <c r="J7685" s="384"/>
      <c r="K7685" s="384"/>
    </row>
    <row r="7686" spans="1:11" x14ac:dyDescent="0.25">
      <c r="A7686" s="377"/>
      <c r="B7686" s="378"/>
      <c r="C7686" s="377"/>
      <c r="D7686" s="378" t="s">
        <v>60957</v>
      </c>
      <c r="E7686" s="378"/>
      <c r="F7686" s="379"/>
      <c r="G7686" s="380"/>
      <c r="H7686" s="380">
        <f>+H7684+H7685</f>
        <v>0.57000000000000006</v>
      </c>
      <c r="I7686" s="383"/>
      <c r="J7686" s="384"/>
      <c r="K7686" s="384"/>
    </row>
    <row r="7687" spans="1:11" x14ac:dyDescent="0.25">
      <c r="A7687" s="377"/>
      <c r="B7687" s="378"/>
      <c r="C7687" s="377"/>
      <c r="D7687" s="378" t="s">
        <v>60958</v>
      </c>
      <c r="E7687" s="378"/>
      <c r="F7687" s="379"/>
      <c r="G7687" s="380"/>
      <c r="H7687" s="380">
        <v>0.56999999999999995</v>
      </c>
      <c r="I7687" s="383"/>
      <c r="J7687" s="384"/>
      <c r="K7687" s="384"/>
    </row>
    <row r="7688" spans="1:11" x14ac:dyDescent="0.25">
      <c r="I7688" s="383"/>
      <c r="J7688" s="384"/>
      <c r="K7688" s="384"/>
    </row>
    <row r="7689" spans="1:11" x14ac:dyDescent="0.25">
      <c r="I7689" s="383"/>
      <c r="J7689" s="384"/>
      <c r="K7689" s="384"/>
    </row>
    <row r="7690" spans="1:11" x14ac:dyDescent="0.25">
      <c r="A7690" s="377" t="s">
        <v>60934</v>
      </c>
      <c r="B7690" s="378" t="s">
        <v>60935</v>
      </c>
      <c r="C7690" s="377"/>
      <c r="D7690" s="378"/>
      <c r="E7690" s="378"/>
      <c r="F7690" s="379"/>
      <c r="G7690" s="380"/>
      <c r="H7690" s="380"/>
      <c r="I7690" s="383"/>
      <c r="J7690" s="384"/>
      <c r="K7690" s="384"/>
    </row>
    <row r="7691" spans="1:11" x14ac:dyDescent="0.25">
      <c r="A7691" s="377"/>
      <c r="B7691" s="378"/>
      <c r="C7691" s="377" t="s">
        <v>60938</v>
      </c>
      <c r="D7691" s="378" t="s">
        <v>60939</v>
      </c>
      <c r="E7691" s="378" t="s">
        <v>60940</v>
      </c>
      <c r="F7691" s="379" t="s">
        <v>60941</v>
      </c>
      <c r="G7691" s="380" t="s">
        <v>60942</v>
      </c>
      <c r="H7691" s="380" t="s">
        <v>60943</v>
      </c>
      <c r="I7691" s="383"/>
      <c r="J7691" s="384"/>
      <c r="K7691" s="384"/>
    </row>
    <row r="7692" spans="1:11" x14ac:dyDescent="0.25">
      <c r="A7692" s="377"/>
      <c r="B7692" s="378"/>
      <c r="C7692" s="377"/>
      <c r="D7692" s="378"/>
      <c r="E7692" s="378"/>
      <c r="F7692" s="379"/>
      <c r="G7692" s="380"/>
      <c r="H7692" s="380"/>
      <c r="I7692" s="383"/>
      <c r="J7692" s="384"/>
      <c r="K7692" s="384"/>
    </row>
    <row r="7693" spans="1:11" x14ac:dyDescent="0.25">
      <c r="A7693" s="385" t="s">
        <v>63630</v>
      </c>
      <c r="B7693" s="386" t="s">
        <v>63631</v>
      </c>
      <c r="C7693" s="385"/>
      <c r="D7693" s="386"/>
      <c r="E7693" s="386" t="s">
        <v>33681</v>
      </c>
      <c r="F7693" s="379" t="s">
        <v>60946</v>
      </c>
      <c r="G7693" s="380"/>
      <c r="H7693" s="380"/>
      <c r="I7693" s="383"/>
      <c r="J7693" s="384"/>
      <c r="K7693" s="384"/>
    </row>
    <row r="7694" spans="1:11" x14ac:dyDescent="0.25">
      <c r="A7694" s="377"/>
      <c r="B7694" s="378">
        <v>3</v>
      </c>
      <c r="C7694" s="377" t="s">
        <v>63626</v>
      </c>
      <c r="D7694" s="378" t="s">
        <v>63627</v>
      </c>
      <c r="E7694" s="378" t="s">
        <v>284</v>
      </c>
      <c r="F7694" s="379">
        <v>6.9999999999999994E-5</v>
      </c>
      <c r="G7694" s="380">
        <v>60699.21</v>
      </c>
      <c r="H7694" s="380">
        <f>+ROUND(F7694*G7694,2)</f>
        <v>4.25</v>
      </c>
      <c r="I7694" s="383" t="s">
        <v>61092</v>
      </c>
      <c r="J7694" s="384" t="s">
        <v>60965</v>
      </c>
      <c r="K7694" s="384">
        <v>13836</v>
      </c>
    </row>
    <row r="7695" spans="1:11" x14ac:dyDescent="0.25">
      <c r="A7695" s="377"/>
      <c r="B7695" s="378"/>
      <c r="C7695" s="377"/>
      <c r="D7695" s="378" t="s">
        <v>61094</v>
      </c>
      <c r="E7695" s="378"/>
      <c r="F7695" s="379"/>
      <c r="G7695" s="380"/>
      <c r="H7695" s="380">
        <f>+SUBTOTAL(9,H7694:H7694)</f>
        <v>4.25</v>
      </c>
      <c r="I7695" s="383"/>
      <c r="J7695" s="384"/>
      <c r="K7695" s="384"/>
    </row>
    <row r="7696" spans="1:11" x14ac:dyDescent="0.25">
      <c r="A7696" s="377"/>
      <c r="B7696" s="378"/>
      <c r="C7696" s="377"/>
      <c r="D7696" s="378" t="s">
        <v>60955</v>
      </c>
      <c r="E7696" s="378"/>
      <c r="F7696" s="379"/>
      <c r="G7696" s="380"/>
      <c r="H7696" s="380">
        <f>+SUBTOTAL(9,H7694:H7694)</f>
        <v>4.25</v>
      </c>
      <c r="I7696" s="383"/>
      <c r="J7696" s="384"/>
      <c r="K7696" s="384"/>
    </row>
    <row r="7697" spans="1:11" x14ac:dyDescent="0.25">
      <c r="A7697" s="377"/>
      <c r="B7697" s="378"/>
      <c r="C7697" s="377"/>
      <c r="D7697" s="378" t="s">
        <v>60956</v>
      </c>
      <c r="E7697" s="378"/>
      <c r="F7697" s="379">
        <v>24.18</v>
      </c>
      <c r="G7697" s="380"/>
      <c r="H7697" s="380">
        <f>+ROUND(H7696*F7697/100,2)</f>
        <v>1.03</v>
      </c>
      <c r="I7697" s="383"/>
      <c r="J7697" s="384"/>
      <c r="K7697" s="384"/>
    </row>
    <row r="7698" spans="1:11" x14ac:dyDescent="0.25">
      <c r="A7698" s="377"/>
      <c r="B7698" s="378"/>
      <c r="C7698" s="377"/>
      <c r="D7698" s="378" t="s">
        <v>60957</v>
      </c>
      <c r="E7698" s="378"/>
      <c r="F7698" s="379"/>
      <c r="G7698" s="380"/>
      <c r="H7698" s="380">
        <f>+H7696+H7697</f>
        <v>5.28</v>
      </c>
      <c r="I7698" s="383"/>
      <c r="J7698" s="384"/>
      <c r="K7698" s="384"/>
    </row>
    <row r="7699" spans="1:11" x14ac:dyDescent="0.25">
      <c r="A7699" s="377"/>
      <c r="B7699" s="378"/>
      <c r="C7699" s="377"/>
      <c r="D7699" s="378" t="s">
        <v>60958</v>
      </c>
      <c r="E7699" s="378"/>
      <c r="F7699" s="379"/>
      <c r="G7699" s="380"/>
      <c r="H7699" s="380">
        <v>5.28</v>
      </c>
      <c r="I7699" s="383"/>
      <c r="J7699" s="384"/>
      <c r="K7699" s="384"/>
    </row>
    <row r="7700" spans="1:11" x14ac:dyDescent="0.25">
      <c r="I7700" s="383"/>
      <c r="J7700" s="384"/>
      <c r="K7700" s="384"/>
    </row>
    <row r="7701" spans="1:11" x14ac:dyDescent="0.25">
      <c r="I7701" s="383"/>
      <c r="J7701" s="384"/>
      <c r="K7701" s="384"/>
    </row>
    <row r="7702" spans="1:11" x14ac:dyDescent="0.25">
      <c r="A7702" s="377" t="s">
        <v>60934</v>
      </c>
      <c r="B7702" s="378" t="s">
        <v>60935</v>
      </c>
      <c r="C7702" s="377"/>
      <c r="D7702" s="378"/>
      <c r="E7702" s="378"/>
      <c r="F7702" s="379"/>
      <c r="G7702" s="380"/>
      <c r="H7702" s="380"/>
      <c r="I7702" s="383"/>
      <c r="J7702" s="384"/>
      <c r="K7702" s="384"/>
    </row>
    <row r="7703" spans="1:11" x14ac:dyDescent="0.25">
      <c r="A7703" s="377"/>
      <c r="B7703" s="378"/>
      <c r="C7703" s="377" t="s">
        <v>60938</v>
      </c>
      <c r="D7703" s="378" t="s">
        <v>60939</v>
      </c>
      <c r="E7703" s="378" t="s">
        <v>60940</v>
      </c>
      <c r="F7703" s="379" t="s">
        <v>60941</v>
      </c>
      <c r="G7703" s="380" t="s">
        <v>60942</v>
      </c>
      <c r="H7703" s="380" t="s">
        <v>60943</v>
      </c>
      <c r="I7703" s="383"/>
      <c r="J7703" s="384"/>
      <c r="K7703" s="384"/>
    </row>
    <row r="7704" spans="1:11" x14ac:dyDescent="0.25">
      <c r="A7704" s="377"/>
      <c r="B7704" s="378"/>
      <c r="C7704" s="377"/>
      <c r="D7704" s="378"/>
      <c r="E7704" s="378"/>
      <c r="F7704" s="379"/>
      <c r="G7704" s="380"/>
      <c r="H7704" s="380"/>
      <c r="I7704" s="383"/>
      <c r="J7704" s="384"/>
      <c r="K7704" s="384"/>
    </row>
    <row r="7705" spans="1:11" x14ac:dyDescent="0.25">
      <c r="A7705" s="385" t="s">
        <v>63632</v>
      </c>
      <c r="B7705" s="386" t="s">
        <v>63633</v>
      </c>
      <c r="C7705" s="385"/>
      <c r="D7705" s="386"/>
      <c r="E7705" s="386" t="s">
        <v>33681</v>
      </c>
      <c r="F7705" s="379" t="s">
        <v>60946</v>
      </c>
      <c r="G7705" s="380"/>
      <c r="H7705" s="380"/>
      <c r="I7705" s="383"/>
      <c r="J7705" s="384"/>
      <c r="K7705" s="384"/>
    </row>
    <row r="7706" spans="1:11" x14ac:dyDescent="0.25">
      <c r="A7706" s="377"/>
      <c r="B7706" s="378">
        <v>2</v>
      </c>
      <c r="C7706" s="377" t="s">
        <v>27114</v>
      </c>
      <c r="D7706" s="378" t="s">
        <v>62528</v>
      </c>
      <c r="E7706" s="378" t="s">
        <v>33591</v>
      </c>
      <c r="F7706" s="379">
        <v>1.55</v>
      </c>
      <c r="G7706" s="380">
        <v>3.7</v>
      </c>
      <c r="H7706" s="380">
        <f>+ROUND(F7706*G7706,2)</f>
        <v>5.74</v>
      </c>
      <c r="I7706" s="383" t="s">
        <v>60981</v>
      </c>
      <c r="J7706" s="384" t="s">
        <v>60965</v>
      </c>
      <c r="K7706" s="384">
        <v>4221</v>
      </c>
    </row>
    <row r="7707" spans="1:11" x14ac:dyDescent="0.25">
      <c r="A7707" s="377"/>
      <c r="B7707" s="378"/>
      <c r="C7707" s="377"/>
      <c r="D7707" s="378" t="s">
        <v>60986</v>
      </c>
      <c r="E7707" s="378"/>
      <c r="F7707" s="379"/>
      <c r="G7707" s="380"/>
      <c r="H7707" s="380">
        <f>+SUBTOTAL(9,H7706:H7706)</f>
        <v>5.74</v>
      </c>
      <c r="I7707" s="383"/>
      <c r="J7707" s="384"/>
      <c r="K7707" s="384"/>
    </row>
    <row r="7708" spans="1:11" x14ac:dyDescent="0.25">
      <c r="A7708" s="377"/>
      <c r="B7708" s="378"/>
      <c r="C7708" s="377"/>
      <c r="D7708" s="378" t="s">
        <v>60955</v>
      </c>
      <c r="E7708" s="378"/>
      <c r="F7708" s="379"/>
      <c r="G7708" s="380"/>
      <c r="H7708" s="380">
        <f>+SUBTOTAL(9,H7706:H7706)</f>
        <v>5.74</v>
      </c>
      <c r="I7708" s="383"/>
      <c r="J7708" s="384"/>
      <c r="K7708" s="384"/>
    </row>
    <row r="7709" spans="1:11" x14ac:dyDescent="0.25">
      <c r="A7709" s="377"/>
      <c r="B7709" s="378"/>
      <c r="C7709" s="377"/>
      <c r="D7709" s="378" t="s">
        <v>60956</v>
      </c>
      <c r="E7709" s="378"/>
      <c r="F7709" s="379">
        <v>24.18</v>
      </c>
      <c r="G7709" s="380"/>
      <c r="H7709" s="380">
        <f>+ROUND(H7708*F7709/100,2)</f>
        <v>1.39</v>
      </c>
      <c r="I7709" s="383"/>
      <c r="J7709" s="384"/>
      <c r="K7709" s="384"/>
    </row>
    <row r="7710" spans="1:11" x14ac:dyDescent="0.25">
      <c r="A7710" s="377"/>
      <c r="B7710" s="378"/>
      <c r="C7710" s="377"/>
      <c r="D7710" s="378" t="s">
        <v>60957</v>
      </c>
      <c r="E7710" s="378"/>
      <c r="F7710" s="379"/>
      <c r="G7710" s="380"/>
      <c r="H7710" s="380">
        <f>+H7708+H7709</f>
        <v>7.13</v>
      </c>
      <c r="I7710" s="383"/>
      <c r="J7710" s="384"/>
      <c r="K7710" s="384"/>
    </row>
    <row r="7711" spans="1:11" x14ac:dyDescent="0.25">
      <c r="A7711" s="377"/>
      <c r="B7711" s="378"/>
      <c r="C7711" s="377"/>
      <c r="D7711" s="378" t="s">
        <v>60958</v>
      </c>
      <c r="E7711" s="378"/>
      <c r="F7711" s="379"/>
      <c r="G7711" s="380"/>
      <c r="H7711" s="380">
        <v>7.13</v>
      </c>
      <c r="I7711" s="383"/>
      <c r="J7711" s="384"/>
      <c r="K7711" s="384"/>
    </row>
    <row r="7712" spans="1:11" x14ac:dyDescent="0.25">
      <c r="I7712" s="383"/>
      <c r="J7712" s="384"/>
      <c r="K7712" s="384"/>
    </row>
    <row r="7713" spans="1:11" x14ac:dyDescent="0.25">
      <c r="I7713" s="383"/>
      <c r="J7713" s="384"/>
      <c r="K7713" s="384"/>
    </row>
    <row r="7714" spans="1:11" x14ac:dyDescent="0.25">
      <c r="A7714" s="377" t="s">
        <v>60934</v>
      </c>
      <c r="B7714" s="378" t="s">
        <v>60935</v>
      </c>
      <c r="C7714" s="377"/>
      <c r="D7714" s="378"/>
      <c r="E7714" s="378"/>
      <c r="F7714" s="379"/>
      <c r="G7714" s="380"/>
      <c r="H7714" s="380"/>
      <c r="I7714" s="383"/>
      <c r="J7714" s="384"/>
      <c r="K7714" s="384"/>
    </row>
    <row r="7715" spans="1:11" x14ac:dyDescent="0.25">
      <c r="A7715" s="377"/>
      <c r="B7715" s="378"/>
      <c r="C7715" s="377" t="s">
        <v>60938</v>
      </c>
      <c r="D7715" s="378" t="s">
        <v>60939</v>
      </c>
      <c r="E7715" s="378" t="s">
        <v>60940</v>
      </c>
      <c r="F7715" s="379" t="s">
        <v>60941</v>
      </c>
      <c r="G7715" s="380" t="s">
        <v>60942</v>
      </c>
      <c r="H7715" s="380" t="s">
        <v>60943</v>
      </c>
      <c r="I7715" s="383"/>
      <c r="J7715" s="384"/>
      <c r="K7715" s="384"/>
    </row>
    <row r="7716" spans="1:11" x14ac:dyDescent="0.25">
      <c r="A7716" s="377"/>
      <c r="B7716" s="378"/>
      <c r="C7716" s="377"/>
      <c r="D7716" s="378"/>
      <c r="E7716" s="378"/>
      <c r="F7716" s="379"/>
      <c r="G7716" s="380"/>
      <c r="H7716" s="380"/>
      <c r="I7716" s="383"/>
      <c r="J7716" s="384"/>
      <c r="K7716" s="384"/>
    </row>
    <row r="7717" spans="1:11" x14ac:dyDescent="0.25">
      <c r="A7717" s="385" t="s">
        <v>63634</v>
      </c>
      <c r="B7717" s="386" t="s">
        <v>63635</v>
      </c>
      <c r="C7717" s="385"/>
      <c r="D7717" s="386"/>
      <c r="E7717" s="386" t="s">
        <v>61033</v>
      </c>
      <c r="F7717" s="379" t="s">
        <v>60946</v>
      </c>
      <c r="G7717" s="380"/>
      <c r="H7717" s="380"/>
      <c r="I7717" s="383"/>
      <c r="J7717" s="384"/>
      <c r="K7717" s="384"/>
    </row>
    <row r="7718" spans="1:11" x14ac:dyDescent="0.25">
      <c r="A7718" s="377"/>
      <c r="B7718" s="378"/>
      <c r="C7718" s="377"/>
      <c r="D7718" s="378" t="s">
        <v>60947</v>
      </c>
      <c r="E7718" s="378"/>
      <c r="F7718" s="379"/>
      <c r="G7718" s="380"/>
      <c r="H7718" s="380"/>
      <c r="I7718" s="383"/>
      <c r="J7718" s="384"/>
      <c r="K7718" s="384"/>
    </row>
    <row r="7719" spans="1:11" x14ac:dyDescent="0.25">
      <c r="A7719" s="377"/>
      <c r="B7719" s="378" t="s">
        <v>60948</v>
      </c>
      <c r="C7719" s="377" t="s">
        <v>63616</v>
      </c>
      <c r="D7719" s="378" t="s">
        <v>63617</v>
      </c>
      <c r="E7719" s="378" t="s">
        <v>33681</v>
      </c>
      <c r="F7719" s="379">
        <v>1</v>
      </c>
      <c r="G7719" s="380">
        <v>3.88</v>
      </c>
      <c r="H7719" s="380">
        <f>+ROUND(F7719*G7719,2)</f>
        <v>3.88</v>
      </c>
      <c r="I7719" s="383" t="s">
        <v>60952</v>
      </c>
      <c r="J7719" s="384" t="s">
        <v>60965</v>
      </c>
      <c r="K7719" s="384" t="s">
        <v>63616</v>
      </c>
    </row>
    <row r="7720" spans="1:11" x14ac:dyDescent="0.25">
      <c r="A7720" s="377"/>
      <c r="B7720" s="378" t="s">
        <v>60948</v>
      </c>
      <c r="C7720" s="377" t="s">
        <v>63618</v>
      </c>
      <c r="D7720" s="378" t="s">
        <v>63619</v>
      </c>
      <c r="E7720" s="378" t="s">
        <v>33681</v>
      </c>
      <c r="F7720" s="379">
        <v>1</v>
      </c>
      <c r="G7720" s="380">
        <v>0.46</v>
      </c>
      <c r="H7720" s="380">
        <f>+ROUND(F7720*G7720,2)</f>
        <v>0.46</v>
      </c>
      <c r="I7720" s="383" t="s">
        <v>60952</v>
      </c>
      <c r="J7720" s="384" t="s">
        <v>60965</v>
      </c>
      <c r="K7720" s="384" t="s">
        <v>63618</v>
      </c>
    </row>
    <row r="7721" spans="1:11" x14ac:dyDescent="0.25">
      <c r="A7721" s="377"/>
      <c r="B7721" s="378"/>
      <c r="C7721" s="377"/>
      <c r="D7721" s="378" t="s">
        <v>60954</v>
      </c>
      <c r="E7721" s="378"/>
      <c r="F7721" s="379"/>
      <c r="G7721" s="380"/>
      <c r="H7721" s="380">
        <f>+SUBTOTAL(9,H7719:H7720)</f>
        <v>4.34</v>
      </c>
      <c r="I7721" s="383"/>
      <c r="J7721" s="384"/>
      <c r="K7721" s="384"/>
    </row>
    <row r="7722" spans="1:11" x14ac:dyDescent="0.25">
      <c r="A7722" s="377"/>
      <c r="B7722" s="378"/>
      <c r="C7722" s="377"/>
      <c r="D7722" s="378" t="s">
        <v>60955</v>
      </c>
      <c r="E7722" s="378"/>
      <c r="F7722" s="379"/>
      <c r="G7722" s="380"/>
      <c r="H7722" s="380">
        <f>+SUBTOTAL(9,H7718:H7720)</f>
        <v>4.34</v>
      </c>
      <c r="I7722" s="383"/>
      <c r="J7722" s="384"/>
      <c r="K7722" s="384"/>
    </row>
    <row r="7723" spans="1:11" x14ac:dyDescent="0.25">
      <c r="A7723" s="377"/>
      <c r="B7723" s="378"/>
      <c r="C7723" s="377"/>
      <c r="D7723" s="378" t="s">
        <v>60956</v>
      </c>
      <c r="E7723" s="378"/>
      <c r="F7723" s="379">
        <v>24.18</v>
      </c>
      <c r="G7723" s="380"/>
      <c r="H7723" s="380">
        <f>+ROUND(H7722*F7723/100,2)</f>
        <v>1.05</v>
      </c>
      <c r="I7723" s="383"/>
      <c r="J7723" s="384"/>
      <c r="K7723" s="384"/>
    </row>
    <row r="7724" spans="1:11" x14ac:dyDescent="0.25">
      <c r="A7724" s="377"/>
      <c r="B7724" s="378"/>
      <c r="C7724" s="377"/>
      <c r="D7724" s="378" t="s">
        <v>60957</v>
      </c>
      <c r="E7724" s="378"/>
      <c r="F7724" s="379"/>
      <c r="G7724" s="380"/>
      <c r="H7724" s="380">
        <f>+H7722+H7723</f>
        <v>5.39</v>
      </c>
      <c r="I7724" s="383"/>
      <c r="J7724" s="384"/>
      <c r="K7724" s="384"/>
    </row>
    <row r="7725" spans="1:11" x14ac:dyDescent="0.25">
      <c r="A7725" s="377"/>
      <c r="B7725" s="378"/>
      <c r="C7725" s="377"/>
      <c r="D7725" s="378" t="s">
        <v>60958</v>
      </c>
      <c r="E7725" s="378"/>
      <c r="F7725" s="379"/>
      <c r="G7725" s="380"/>
      <c r="H7725" s="380">
        <v>5.39</v>
      </c>
      <c r="I7725" s="383"/>
      <c r="J7725" s="384"/>
      <c r="K7725" s="384"/>
    </row>
    <row r="7726" spans="1:11" x14ac:dyDescent="0.25">
      <c r="I7726" s="383"/>
      <c r="J7726" s="384"/>
      <c r="K7726" s="384"/>
    </row>
    <row r="7727" spans="1:11" x14ac:dyDescent="0.25">
      <c r="I7727" s="383"/>
      <c r="J7727" s="384"/>
      <c r="K7727" s="384"/>
    </row>
    <row r="7728" spans="1:11" x14ac:dyDescent="0.25">
      <c r="A7728" s="377" t="s">
        <v>60934</v>
      </c>
      <c r="B7728" s="378" t="s">
        <v>60935</v>
      </c>
      <c r="C7728" s="377"/>
      <c r="D7728" s="378"/>
      <c r="E7728" s="378"/>
      <c r="F7728" s="379"/>
      <c r="G7728" s="380"/>
      <c r="H7728" s="380"/>
      <c r="I7728" s="383"/>
      <c r="J7728" s="384"/>
      <c r="K7728" s="384"/>
    </row>
    <row r="7729" spans="1:11" x14ac:dyDescent="0.25">
      <c r="A7729" s="377"/>
      <c r="B7729" s="378"/>
      <c r="C7729" s="377" t="s">
        <v>60938</v>
      </c>
      <c r="D7729" s="378" t="s">
        <v>60939</v>
      </c>
      <c r="E7729" s="378" t="s">
        <v>60940</v>
      </c>
      <c r="F7729" s="379" t="s">
        <v>60941</v>
      </c>
      <c r="G7729" s="380" t="s">
        <v>60942</v>
      </c>
      <c r="H7729" s="380" t="s">
        <v>60943</v>
      </c>
      <c r="I7729" s="383"/>
      <c r="J7729" s="384"/>
      <c r="K7729" s="384"/>
    </row>
    <row r="7730" spans="1:11" x14ac:dyDescent="0.25">
      <c r="A7730" s="377"/>
      <c r="B7730" s="378"/>
      <c r="C7730" s="377"/>
      <c r="D7730" s="378"/>
      <c r="E7730" s="378"/>
      <c r="F7730" s="379"/>
      <c r="G7730" s="380"/>
      <c r="H7730" s="380"/>
      <c r="I7730" s="383"/>
      <c r="J7730" s="384"/>
      <c r="K7730" s="384"/>
    </row>
    <row r="7731" spans="1:11" x14ac:dyDescent="0.25">
      <c r="A7731" s="385" t="s">
        <v>63636</v>
      </c>
      <c r="B7731" s="386" t="s">
        <v>63637</v>
      </c>
      <c r="C7731" s="385"/>
      <c r="D7731" s="386"/>
      <c r="E7731" s="386" t="s">
        <v>61030</v>
      </c>
      <c r="F7731" s="379" t="s">
        <v>60946</v>
      </c>
      <c r="G7731" s="380"/>
      <c r="H7731" s="380"/>
      <c r="I7731" s="383"/>
      <c r="J7731" s="384"/>
      <c r="K7731" s="384"/>
    </row>
    <row r="7732" spans="1:11" x14ac:dyDescent="0.25">
      <c r="A7732" s="377"/>
      <c r="B7732" s="378"/>
      <c r="C7732" s="377"/>
      <c r="D7732" s="378" t="s">
        <v>60947</v>
      </c>
      <c r="E7732" s="378"/>
      <c r="F7732" s="379"/>
      <c r="G7732" s="380"/>
      <c r="H7732" s="380"/>
      <c r="I7732" s="383"/>
      <c r="J7732" s="384"/>
      <c r="K7732" s="384"/>
    </row>
    <row r="7733" spans="1:11" x14ac:dyDescent="0.25">
      <c r="A7733" s="377"/>
      <c r="B7733" s="378" t="s">
        <v>60948</v>
      </c>
      <c r="C7733" s="377" t="s">
        <v>63638</v>
      </c>
      <c r="D7733" s="378" t="s">
        <v>63639</v>
      </c>
      <c r="E7733" s="378" t="s">
        <v>33681</v>
      </c>
      <c r="F7733" s="379">
        <v>1</v>
      </c>
      <c r="G7733" s="380">
        <v>0.4</v>
      </c>
      <c r="H7733" s="380">
        <f>+ROUND(F7733*G7733,2)</f>
        <v>0.4</v>
      </c>
      <c r="I7733" s="383" t="s">
        <v>60952</v>
      </c>
      <c r="J7733" s="384" t="s">
        <v>60965</v>
      </c>
      <c r="K7733" s="384" t="s">
        <v>63638</v>
      </c>
    </row>
    <row r="7734" spans="1:11" x14ac:dyDescent="0.25">
      <c r="A7734" s="377"/>
      <c r="B7734" s="378" t="s">
        <v>60948</v>
      </c>
      <c r="C7734" s="377" t="s">
        <v>63640</v>
      </c>
      <c r="D7734" s="378" t="s">
        <v>63641</v>
      </c>
      <c r="E7734" s="378" t="s">
        <v>33681</v>
      </c>
      <c r="F7734" s="379">
        <v>1</v>
      </c>
      <c r="G7734" s="380">
        <v>0.06</v>
      </c>
      <c r="H7734" s="380">
        <f>+ROUND(F7734*G7734,2)</f>
        <v>0.06</v>
      </c>
      <c r="I7734" s="383" t="s">
        <v>60952</v>
      </c>
      <c r="J7734" s="384" t="s">
        <v>60965</v>
      </c>
      <c r="K7734" s="384" t="s">
        <v>63640</v>
      </c>
    </row>
    <row r="7735" spans="1:11" x14ac:dyDescent="0.25">
      <c r="A7735" s="377"/>
      <c r="B7735" s="378" t="s">
        <v>60948</v>
      </c>
      <c r="C7735" s="377" t="s">
        <v>63642</v>
      </c>
      <c r="D7735" s="378" t="s">
        <v>63643</v>
      </c>
      <c r="E7735" s="378" t="s">
        <v>33681</v>
      </c>
      <c r="F7735" s="379">
        <v>1</v>
      </c>
      <c r="G7735" s="380">
        <v>0.5</v>
      </c>
      <c r="H7735" s="380">
        <f>+ROUND(F7735*G7735,2)</f>
        <v>0.5</v>
      </c>
      <c r="I7735" s="383" t="s">
        <v>60952</v>
      </c>
      <c r="J7735" s="384" t="s">
        <v>60965</v>
      </c>
      <c r="K7735" s="384" t="s">
        <v>63642</v>
      </c>
    </row>
    <row r="7736" spans="1:11" x14ac:dyDescent="0.25">
      <c r="A7736" s="377"/>
      <c r="B7736" s="378" t="s">
        <v>60948</v>
      </c>
      <c r="C7736" s="377" t="s">
        <v>63644</v>
      </c>
      <c r="D7736" s="378" t="s">
        <v>63645</v>
      </c>
      <c r="E7736" s="378" t="s">
        <v>33681</v>
      </c>
      <c r="F7736" s="379">
        <v>1</v>
      </c>
      <c r="G7736" s="380">
        <v>6.38</v>
      </c>
      <c r="H7736" s="380">
        <f>+ROUND(F7736*G7736,2)</f>
        <v>6.38</v>
      </c>
      <c r="I7736" s="383" t="s">
        <v>60952</v>
      </c>
      <c r="J7736" s="384" t="s">
        <v>60965</v>
      </c>
      <c r="K7736" s="384" t="s">
        <v>63644</v>
      </c>
    </row>
    <row r="7737" spans="1:11" x14ac:dyDescent="0.25">
      <c r="A7737" s="377"/>
      <c r="B7737" s="378"/>
      <c r="C7737" s="377"/>
      <c r="D7737" s="378" t="s">
        <v>60954</v>
      </c>
      <c r="E7737" s="378"/>
      <c r="F7737" s="379"/>
      <c r="G7737" s="380"/>
      <c r="H7737" s="380">
        <f>+SUBTOTAL(9,H7733:H7736)</f>
        <v>7.34</v>
      </c>
      <c r="I7737" s="383"/>
      <c r="J7737" s="384"/>
      <c r="K7737" s="384"/>
    </row>
    <row r="7738" spans="1:11" x14ac:dyDescent="0.25">
      <c r="A7738" s="377"/>
      <c r="B7738" s="378"/>
      <c r="C7738" s="377"/>
      <c r="D7738" s="378" t="s">
        <v>60955</v>
      </c>
      <c r="E7738" s="378"/>
      <c r="F7738" s="379"/>
      <c r="G7738" s="380"/>
      <c r="H7738" s="380">
        <f>+SUBTOTAL(9,H7732:H7736)</f>
        <v>7.34</v>
      </c>
      <c r="I7738" s="383"/>
      <c r="J7738" s="384"/>
      <c r="K7738" s="384"/>
    </row>
    <row r="7739" spans="1:11" x14ac:dyDescent="0.25">
      <c r="A7739" s="377"/>
      <c r="B7739" s="378"/>
      <c r="C7739" s="377"/>
      <c r="D7739" s="378" t="s">
        <v>60956</v>
      </c>
      <c r="E7739" s="378"/>
      <c r="F7739" s="379">
        <v>24.18</v>
      </c>
      <c r="G7739" s="380"/>
      <c r="H7739" s="380">
        <f>+ROUND(H7738*F7739/100,2)</f>
        <v>1.77</v>
      </c>
      <c r="I7739" s="383"/>
      <c r="J7739" s="384"/>
      <c r="K7739" s="384"/>
    </row>
    <row r="7740" spans="1:11" x14ac:dyDescent="0.25">
      <c r="A7740" s="377"/>
      <c r="B7740" s="378"/>
      <c r="C7740" s="377"/>
      <c r="D7740" s="378" t="s">
        <v>60957</v>
      </c>
      <c r="E7740" s="378"/>
      <c r="F7740" s="379"/>
      <c r="G7740" s="380"/>
      <c r="H7740" s="380">
        <f>+H7738+H7739</f>
        <v>9.11</v>
      </c>
      <c r="I7740" s="383"/>
      <c r="J7740" s="384"/>
      <c r="K7740" s="384"/>
    </row>
    <row r="7741" spans="1:11" x14ac:dyDescent="0.25">
      <c r="A7741" s="377"/>
      <c r="B7741" s="378"/>
      <c r="C7741" s="377"/>
      <c r="D7741" s="378" t="s">
        <v>60958</v>
      </c>
      <c r="E7741" s="378"/>
      <c r="F7741" s="379"/>
      <c r="G7741" s="380"/>
      <c r="H7741" s="380">
        <v>9.11</v>
      </c>
      <c r="I7741" s="383"/>
      <c r="J7741" s="384"/>
      <c r="K7741" s="384"/>
    </row>
    <row r="7742" spans="1:11" x14ac:dyDescent="0.25">
      <c r="I7742" s="383"/>
      <c r="J7742" s="384"/>
      <c r="K7742" s="384"/>
    </row>
    <row r="7743" spans="1:11" x14ac:dyDescent="0.25">
      <c r="I7743" s="383"/>
      <c r="J7743" s="384"/>
      <c r="K7743" s="384"/>
    </row>
    <row r="7744" spans="1:11" x14ac:dyDescent="0.25">
      <c r="A7744" s="377" t="s">
        <v>60934</v>
      </c>
      <c r="B7744" s="378" t="s">
        <v>60935</v>
      </c>
      <c r="C7744" s="377"/>
      <c r="D7744" s="378"/>
      <c r="E7744" s="378"/>
      <c r="F7744" s="379"/>
      <c r="G7744" s="380"/>
      <c r="H7744" s="380"/>
      <c r="I7744" s="383"/>
      <c r="J7744" s="384"/>
      <c r="K7744" s="384"/>
    </row>
    <row r="7745" spans="1:11" x14ac:dyDescent="0.25">
      <c r="A7745" s="377"/>
      <c r="B7745" s="378"/>
      <c r="C7745" s="377" t="s">
        <v>60938</v>
      </c>
      <c r="D7745" s="378" t="s">
        <v>60939</v>
      </c>
      <c r="E7745" s="378" t="s">
        <v>60940</v>
      </c>
      <c r="F7745" s="379" t="s">
        <v>60941</v>
      </c>
      <c r="G7745" s="380" t="s">
        <v>60942</v>
      </c>
      <c r="H7745" s="380" t="s">
        <v>60943</v>
      </c>
      <c r="I7745" s="383"/>
      <c r="J7745" s="384"/>
      <c r="K7745" s="384"/>
    </row>
    <row r="7746" spans="1:11" x14ac:dyDescent="0.25">
      <c r="A7746" s="377"/>
      <c r="B7746" s="378"/>
      <c r="C7746" s="377"/>
      <c r="D7746" s="378"/>
      <c r="E7746" s="378"/>
      <c r="F7746" s="379"/>
      <c r="G7746" s="380"/>
      <c r="H7746" s="380"/>
      <c r="I7746" s="383"/>
      <c r="J7746" s="384"/>
      <c r="K7746" s="384"/>
    </row>
    <row r="7747" spans="1:11" x14ac:dyDescent="0.25">
      <c r="A7747" s="385" t="s">
        <v>63646</v>
      </c>
      <c r="B7747" s="386" t="s">
        <v>63647</v>
      </c>
      <c r="C7747" s="385"/>
      <c r="D7747" s="386"/>
      <c r="E7747" s="386" t="s">
        <v>33681</v>
      </c>
      <c r="F7747" s="379" t="s">
        <v>60946</v>
      </c>
      <c r="G7747" s="380"/>
      <c r="H7747" s="380"/>
      <c r="I7747" s="383"/>
      <c r="J7747" s="384"/>
      <c r="K7747" s="384"/>
    </row>
    <row r="7748" spans="1:11" x14ac:dyDescent="0.25">
      <c r="A7748" s="377"/>
      <c r="B7748" s="378">
        <v>3</v>
      </c>
      <c r="C7748" s="377" t="s">
        <v>63648</v>
      </c>
      <c r="D7748" s="378" t="s">
        <v>63649</v>
      </c>
      <c r="E7748" s="378" t="s">
        <v>284</v>
      </c>
      <c r="F7748" s="379">
        <v>5.3300000000000001E-5</v>
      </c>
      <c r="G7748" s="380">
        <v>7559.63</v>
      </c>
      <c r="H7748" s="380">
        <f>+ROUND(F7748*G7748,2)</f>
        <v>0.4</v>
      </c>
      <c r="I7748" s="383" t="s">
        <v>61092</v>
      </c>
      <c r="J7748" s="384" t="s">
        <v>60965</v>
      </c>
      <c r="K7748" s="384">
        <v>1442</v>
      </c>
    </row>
    <row r="7749" spans="1:11" x14ac:dyDescent="0.25">
      <c r="A7749" s="377"/>
      <c r="B7749" s="378"/>
      <c r="C7749" s="377"/>
      <c r="D7749" s="378" t="s">
        <v>61094</v>
      </c>
      <c r="E7749" s="378"/>
      <c r="F7749" s="379"/>
      <c r="G7749" s="380"/>
      <c r="H7749" s="380">
        <f>+SUBTOTAL(9,H7748:H7748)</f>
        <v>0.4</v>
      </c>
      <c r="I7749" s="383"/>
      <c r="J7749" s="384"/>
      <c r="K7749" s="384"/>
    </row>
    <row r="7750" spans="1:11" x14ac:dyDescent="0.25">
      <c r="A7750" s="377"/>
      <c r="B7750" s="378"/>
      <c r="C7750" s="377"/>
      <c r="D7750" s="378" t="s">
        <v>60955</v>
      </c>
      <c r="E7750" s="378"/>
      <c r="F7750" s="379"/>
      <c r="G7750" s="380"/>
      <c r="H7750" s="380">
        <f>+SUBTOTAL(9,H7748:H7748)</f>
        <v>0.4</v>
      </c>
      <c r="I7750" s="383"/>
      <c r="J7750" s="384"/>
      <c r="K7750" s="384"/>
    </row>
    <row r="7751" spans="1:11" x14ac:dyDescent="0.25">
      <c r="A7751" s="377"/>
      <c r="B7751" s="378"/>
      <c r="C7751" s="377"/>
      <c r="D7751" s="378" t="s">
        <v>60956</v>
      </c>
      <c r="E7751" s="378"/>
      <c r="F7751" s="379">
        <v>24.18</v>
      </c>
      <c r="G7751" s="380"/>
      <c r="H7751" s="380">
        <f>+ROUND(H7750*F7751/100,2)</f>
        <v>0.1</v>
      </c>
      <c r="I7751" s="383"/>
      <c r="J7751" s="384"/>
      <c r="K7751" s="384"/>
    </row>
    <row r="7752" spans="1:11" x14ac:dyDescent="0.25">
      <c r="A7752" s="377"/>
      <c r="B7752" s="378"/>
      <c r="C7752" s="377"/>
      <c r="D7752" s="378" t="s">
        <v>60957</v>
      </c>
      <c r="E7752" s="378"/>
      <c r="F7752" s="379"/>
      <c r="G7752" s="380"/>
      <c r="H7752" s="380">
        <f>+H7750+H7751</f>
        <v>0.5</v>
      </c>
      <c r="I7752" s="383"/>
      <c r="J7752" s="384"/>
      <c r="K7752" s="384"/>
    </row>
    <row r="7753" spans="1:11" x14ac:dyDescent="0.25">
      <c r="A7753" s="377"/>
      <c r="B7753" s="378"/>
      <c r="C7753" s="377"/>
      <c r="D7753" s="378" t="s">
        <v>60958</v>
      </c>
      <c r="E7753" s="378"/>
      <c r="F7753" s="379"/>
      <c r="G7753" s="380"/>
      <c r="H7753" s="380">
        <v>0.5</v>
      </c>
      <c r="I7753" s="383"/>
      <c r="J7753" s="384"/>
      <c r="K7753" s="384"/>
    </row>
    <row r="7754" spans="1:11" x14ac:dyDescent="0.25">
      <c r="I7754" s="383"/>
      <c r="J7754" s="384"/>
      <c r="K7754" s="384"/>
    </row>
    <row r="7755" spans="1:11" x14ac:dyDescent="0.25">
      <c r="I7755" s="383"/>
      <c r="J7755" s="384"/>
      <c r="K7755" s="384"/>
    </row>
    <row r="7756" spans="1:11" x14ac:dyDescent="0.25">
      <c r="A7756" s="377" t="s">
        <v>60934</v>
      </c>
      <c r="B7756" s="378" t="s">
        <v>60935</v>
      </c>
      <c r="C7756" s="377"/>
      <c r="D7756" s="378"/>
      <c r="E7756" s="378"/>
      <c r="F7756" s="379"/>
      <c r="G7756" s="380"/>
      <c r="H7756" s="380"/>
      <c r="I7756" s="383"/>
      <c r="J7756" s="384"/>
      <c r="K7756" s="384"/>
    </row>
    <row r="7757" spans="1:11" x14ac:dyDescent="0.25">
      <c r="A7757" s="377"/>
      <c r="B7757" s="378"/>
      <c r="C7757" s="377" t="s">
        <v>60938</v>
      </c>
      <c r="D7757" s="378" t="s">
        <v>60939</v>
      </c>
      <c r="E7757" s="378" t="s">
        <v>60940</v>
      </c>
      <c r="F7757" s="379" t="s">
        <v>60941</v>
      </c>
      <c r="G7757" s="380" t="s">
        <v>60942</v>
      </c>
      <c r="H7757" s="380" t="s">
        <v>60943</v>
      </c>
      <c r="I7757" s="383"/>
      <c r="J7757" s="384"/>
      <c r="K7757" s="384"/>
    </row>
    <row r="7758" spans="1:11" x14ac:dyDescent="0.25">
      <c r="A7758" s="377"/>
      <c r="B7758" s="378"/>
      <c r="C7758" s="377"/>
      <c r="D7758" s="378"/>
      <c r="E7758" s="378"/>
      <c r="F7758" s="379"/>
      <c r="G7758" s="380"/>
      <c r="H7758" s="380"/>
      <c r="I7758" s="383"/>
      <c r="J7758" s="384"/>
      <c r="K7758" s="384"/>
    </row>
    <row r="7759" spans="1:11" x14ac:dyDescent="0.25">
      <c r="A7759" s="385" t="s">
        <v>63650</v>
      </c>
      <c r="B7759" s="386" t="s">
        <v>63651</v>
      </c>
      <c r="C7759" s="385"/>
      <c r="D7759" s="386"/>
      <c r="E7759" s="386" t="s">
        <v>33681</v>
      </c>
      <c r="F7759" s="379" t="s">
        <v>60946</v>
      </c>
      <c r="G7759" s="380"/>
      <c r="H7759" s="380"/>
      <c r="I7759" s="383"/>
      <c r="J7759" s="384"/>
      <c r="K7759" s="384"/>
    </row>
    <row r="7760" spans="1:11" x14ac:dyDescent="0.25">
      <c r="A7760" s="377"/>
      <c r="B7760" s="378">
        <v>3</v>
      </c>
      <c r="C7760" s="377" t="s">
        <v>63648</v>
      </c>
      <c r="D7760" s="378" t="s">
        <v>63649</v>
      </c>
      <c r="E7760" s="378" t="s">
        <v>284</v>
      </c>
      <c r="F7760" s="379">
        <v>7.4000000000000003E-6</v>
      </c>
      <c r="G7760" s="380">
        <v>7559.63</v>
      </c>
      <c r="H7760" s="380">
        <f>+ROUND(F7760*G7760,2)</f>
        <v>0.06</v>
      </c>
      <c r="I7760" s="383" t="s">
        <v>61092</v>
      </c>
      <c r="J7760" s="384" t="s">
        <v>60965</v>
      </c>
      <c r="K7760" s="384">
        <v>1442</v>
      </c>
    </row>
    <row r="7761" spans="1:11" x14ac:dyDescent="0.25">
      <c r="A7761" s="377"/>
      <c r="B7761" s="378"/>
      <c r="C7761" s="377"/>
      <c r="D7761" s="378" t="s">
        <v>61094</v>
      </c>
      <c r="E7761" s="378"/>
      <c r="F7761" s="379"/>
      <c r="G7761" s="380"/>
      <c r="H7761" s="380">
        <f>+SUBTOTAL(9,H7760:H7760)</f>
        <v>0.06</v>
      </c>
      <c r="I7761" s="383"/>
      <c r="J7761" s="384"/>
      <c r="K7761" s="384"/>
    </row>
    <row r="7762" spans="1:11" x14ac:dyDescent="0.25">
      <c r="A7762" s="377"/>
      <c r="B7762" s="378"/>
      <c r="C7762" s="377"/>
      <c r="D7762" s="378" t="s">
        <v>60955</v>
      </c>
      <c r="E7762" s="378"/>
      <c r="F7762" s="379"/>
      <c r="G7762" s="380"/>
      <c r="H7762" s="380">
        <f>+SUBTOTAL(9,H7760:H7760)</f>
        <v>0.06</v>
      </c>
      <c r="I7762" s="383"/>
      <c r="J7762" s="384"/>
      <c r="K7762" s="384"/>
    </row>
    <row r="7763" spans="1:11" x14ac:dyDescent="0.25">
      <c r="A7763" s="377"/>
      <c r="B7763" s="378"/>
      <c r="C7763" s="377"/>
      <c r="D7763" s="378" t="s">
        <v>60956</v>
      </c>
      <c r="E7763" s="378"/>
      <c r="F7763" s="379">
        <v>24.18</v>
      </c>
      <c r="G7763" s="380"/>
      <c r="H7763" s="380">
        <f>+ROUND(H7762*F7763/100,2)</f>
        <v>0.01</v>
      </c>
      <c r="I7763" s="383"/>
      <c r="J7763" s="384"/>
      <c r="K7763" s="384"/>
    </row>
    <row r="7764" spans="1:11" x14ac:dyDescent="0.25">
      <c r="A7764" s="377"/>
      <c r="B7764" s="378"/>
      <c r="C7764" s="377"/>
      <c r="D7764" s="378" t="s">
        <v>60957</v>
      </c>
      <c r="E7764" s="378"/>
      <c r="F7764" s="379"/>
      <c r="G7764" s="380"/>
      <c r="H7764" s="380">
        <f>+H7762+H7763</f>
        <v>6.9999999999999993E-2</v>
      </c>
      <c r="I7764" s="383"/>
      <c r="J7764" s="384"/>
      <c r="K7764" s="384"/>
    </row>
    <row r="7765" spans="1:11" x14ac:dyDescent="0.25">
      <c r="A7765" s="377"/>
      <c r="B7765" s="378"/>
      <c r="C7765" s="377"/>
      <c r="D7765" s="378" t="s">
        <v>60958</v>
      </c>
      <c r="E7765" s="378"/>
      <c r="F7765" s="379"/>
      <c r="G7765" s="380"/>
      <c r="H7765" s="380">
        <v>7.0000000000000007E-2</v>
      </c>
      <c r="I7765" s="383"/>
      <c r="J7765" s="384"/>
      <c r="K7765" s="384"/>
    </row>
    <row r="7766" spans="1:11" x14ac:dyDescent="0.25">
      <c r="I7766" s="383"/>
      <c r="J7766" s="384"/>
      <c r="K7766" s="384"/>
    </row>
    <row r="7767" spans="1:11" x14ac:dyDescent="0.25">
      <c r="I7767" s="383"/>
      <c r="J7767" s="384"/>
      <c r="K7767" s="384"/>
    </row>
    <row r="7768" spans="1:11" x14ac:dyDescent="0.25">
      <c r="A7768" s="377" t="s">
        <v>60934</v>
      </c>
      <c r="B7768" s="378" t="s">
        <v>60935</v>
      </c>
      <c r="C7768" s="377"/>
      <c r="D7768" s="378"/>
      <c r="E7768" s="378"/>
      <c r="F7768" s="379"/>
      <c r="G7768" s="380"/>
      <c r="H7768" s="380"/>
      <c r="I7768" s="383"/>
      <c r="J7768" s="384"/>
      <c r="K7768" s="384"/>
    </row>
    <row r="7769" spans="1:11" x14ac:dyDescent="0.25">
      <c r="A7769" s="377"/>
      <c r="B7769" s="378"/>
      <c r="C7769" s="377" t="s">
        <v>60938</v>
      </c>
      <c r="D7769" s="378" t="s">
        <v>60939</v>
      </c>
      <c r="E7769" s="378" t="s">
        <v>60940</v>
      </c>
      <c r="F7769" s="379" t="s">
        <v>60941</v>
      </c>
      <c r="G7769" s="380" t="s">
        <v>60942</v>
      </c>
      <c r="H7769" s="380" t="s">
        <v>60943</v>
      </c>
      <c r="I7769" s="383"/>
      <c r="J7769" s="384"/>
      <c r="K7769" s="384"/>
    </row>
    <row r="7770" spans="1:11" x14ac:dyDescent="0.25">
      <c r="A7770" s="377"/>
      <c r="B7770" s="378"/>
      <c r="C7770" s="377"/>
      <c r="D7770" s="378"/>
      <c r="E7770" s="378"/>
      <c r="F7770" s="379"/>
      <c r="G7770" s="380"/>
      <c r="H7770" s="380"/>
      <c r="I7770" s="383"/>
      <c r="J7770" s="384"/>
      <c r="K7770" s="384"/>
    </row>
    <row r="7771" spans="1:11" x14ac:dyDescent="0.25">
      <c r="A7771" s="385" t="s">
        <v>63652</v>
      </c>
      <c r="B7771" s="386" t="s">
        <v>63653</v>
      </c>
      <c r="C7771" s="385"/>
      <c r="D7771" s="386"/>
      <c r="E7771" s="386" t="s">
        <v>33681</v>
      </c>
      <c r="F7771" s="379" t="s">
        <v>60946</v>
      </c>
      <c r="G7771" s="380"/>
      <c r="H7771" s="380"/>
      <c r="I7771" s="383"/>
      <c r="J7771" s="384"/>
      <c r="K7771" s="384"/>
    </row>
    <row r="7772" spans="1:11" x14ac:dyDescent="0.25">
      <c r="A7772" s="377"/>
      <c r="B7772" s="378">
        <v>3</v>
      </c>
      <c r="C7772" s="377" t="s">
        <v>63648</v>
      </c>
      <c r="D7772" s="378" t="s">
        <v>63649</v>
      </c>
      <c r="E7772" s="378" t="s">
        <v>284</v>
      </c>
      <c r="F7772" s="379">
        <v>6.6699999999999995E-5</v>
      </c>
      <c r="G7772" s="380">
        <v>7559.63</v>
      </c>
      <c r="H7772" s="380">
        <f>+ROUND(F7772*G7772,2)</f>
        <v>0.5</v>
      </c>
      <c r="I7772" s="383" t="s">
        <v>61092</v>
      </c>
      <c r="J7772" s="384" t="s">
        <v>60965</v>
      </c>
      <c r="K7772" s="384">
        <v>1442</v>
      </c>
    </row>
    <row r="7773" spans="1:11" x14ac:dyDescent="0.25">
      <c r="A7773" s="377"/>
      <c r="B7773" s="378"/>
      <c r="C7773" s="377"/>
      <c r="D7773" s="378" t="s">
        <v>61094</v>
      </c>
      <c r="E7773" s="378"/>
      <c r="F7773" s="379"/>
      <c r="G7773" s="380"/>
      <c r="H7773" s="380">
        <f>+SUBTOTAL(9,H7772:H7772)</f>
        <v>0.5</v>
      </c>
      <c r="I7773" s="383"/>
      <c r="J7773" s="384"/>
      <c r="K7773" s="384"/>
    </row>
    <row r="7774" spans="1:11" x14ac:dyDescent="0.25">
      <c r="A7774" s="377"/>
      <c r="B7774" s="378"/>
      <c r="C7774" s="377"/>
      <c r="D7774" s="378" t="s">
        <v>60955</v>
      </c>
      <c r="E7774" s="378"/>
      <c r="F7774" s="379"/>
      <c r="G7774" s="380"/>
      <c r="H7774" s="380">
        <f>+SUBTOTAL(9,H7772:H7772)</f>
        <v>0.5</v>
      </c>
      <c r="I7774" s="383"/>
      <c r="J7774" s="384"/>
      <c r="K7774" s="384"/>
    </row>
    <row r="7775" spans="1:11" x14ac:dyDescent="0.25">
      <c r="A7775" s="377"/>
      <c r="B7775" s="378"/>
      <c r="C7775" s="377"/>
      <c r="D7775" s="378" t="s">
        <v>60956</v>
      </c>
      <c r="E7775" s="378"/>
      <c r="F7775" s="379">
        <v>24.18</v>
      </c>
      <c r="G7775" s="380"/>
      <c r="H7775" s="380">
        <f>+ROUND(H7774*F7775/100,2)</f>
        <v>0.12</v>
      </c>
      <c r="I7775" s="383"/>
      <c r="J7775" s="384"/>
      <c r="K7775" s="384"/>
    </row>
    <row r="7776" spans="1:11" x14ac:dyDescent="0.25">
      <c r="A7776" s="377"/>
      <c r="B7776" s="378"/>
      <c r="C7776" s="377"/>
      <c r="D7776" s="378" t="s">
        <v>60957</v>
      </c>
      <c r="E7776" s="378"/>
      <c r="F7776" s="379"/>
      <c r="G7776" s="380"/>
      <c r="H7776" s="380">
        <f>+H7774+H7775</f>
        <v>0.62</v>
      </c>
      <c r="I7776" s="383"/>
      <c r="J7776" s="384"/>
      <c r="K7776" s="384"/>
    </row>
    <row r="7777" spans="1:11" x14ac:dyDescent="0.25">
      <c r="A7777" s="377"/>
      <c r="B7777" s="378"/>
      <c r="C7777" s="377"/>
      <c r="D7777" s="378" t="s">
        <v>60958</v>
      </c>
      <c r="E7777" s="378"/>
      <c r="F7777" s="379"/>
      <c r="G7777" s="380"/>
      <c r="H7777" s="380">
        <v>0.62</v>
      </c>
      <c r="I7777" s="383"/>
      <c r="J7777" s="384"/>
      <c r="K7777" s="384"/>
    </row>
    <row r="7778" spans="1:11" x14ac:dyDescent="0.25">
      <c r="I7778" s="383"/>
      <c r="J7778" s="384"/>
      <c r="K7778" s="384"/>
    </row>
    <row r="7779" spans="1:11" x14ac:dyDescent="0.25">
      <c r="I7779" s="383"/>
      <c r="J7779" s="384"/>
      <c r="K7779" s="384"/>
    </row>
    <row r="7780" spans="1:11" x14ac:dyDescent="0.25">
      <c r="A7780" s="377" t="s">
        <v>60934</v>
      </c>
      <c r="B7780" s="378" t="s">
        <v>60935</v>
      </c>
      <c r="C7780" s="377"/>
      <c r="D7780" s="378"/>
      <c r="E7780" s="378"/>
      <c r="F7780" s="379"/>
      <c r="G7780" s="380"/>
      <c r="H7780" s="380"/>
      <c r="I7780" s="383"/>
      <c r="J7780" s="384"/>
      <c r="K7780" s="384"/>
    </row>
    <row r="7781" spans="1:11" x14ac:dyDescent="0.25">
      <c r="A7781" s="377"/>
      <c r="B7781" s="378"/>
      <c r="C7781" s="377" t="s">
        <v>60938</v>
      </c>
      <c r="D7781" s="378" t="s">
        <v>60939</v>
      </c>
      <c r="E7781" s="378" t="s">
        <v>60940</v>
      </c>
      <c r="F7781" s="379" t="s">
        <v>60941</v>
      </c>
      <c r="G7781" s="380" t="s">
        <v>60942</v>
      </c>
      <c r="H7781" s="380" t="s">
        <v>60943</v>
      </c>
      <c r="I7781" s="383"/>
      <c r="J7781" s="384"/>
      <c r="K7781" s="384"/>
    </row>
    <row r="7782" spans="1:11" x14ac:dyDescent="0.25">
      <c r="A7782" s="377"/>
      <c r="B7782" s="378"/>
      <c r="C7782" s="377"/>
      <c r="D7782" s="378"/>
      <c r="E7782" s="378"/>
      <c r="F7782" s="379"/>
      <c r="G7782" s="380"/>
      <c r="H7782" s="380"/>
      <c r="I7782" s="383"/>
      <c r="J7782" s="384"/>
      <c r="K7782" s="384"/>
    </row>
    <row r="7783" spans="1:11" x14ac:dyDescent="0.25">
      <c r="A7783" s="385" t="s">
        <v>63654</v>
      </c>
      <c r="B7783" s="386" t="s">
        <v>63655</v>
      </c>
      <c r="C7783" s="385"/>
      <c r="D7783" s="386"/>
      <c r="E7783" s="386" t="s">
        <v>33681</v>
      </c>
      <c r="F7783" s="379" t="s">
        <v>60946</v>
      </c>
      <c r="G7783" s="380"/>
      <c r="H7783" s="380"/>
      <c r="I7783" s="383"/>
      <c r="J7783" s="384"/>
      <c r="K7783" s="384"/>
    </row>
    <row r="7784" spans="1:11" x14ac:dyDescent="0.25">
      <c r="A7784" s="377"/>
      <c r="B7784" s="378">
        <v>2</v>
      </c>
      <c r="C7784" s="377" t="s">
        <v>27116</v>
      </c>
      <c r="D7784" s="378" t="s">
        <v>62427</v>
      </c>
      <c r="E7784" s="378" t="s">
        <v>33591</v>
      </c>
      <c r="F7784" s="379">
        <v>1.42</v>
      </c>
      <c r="G7784" s="380">
        <v>4.49</v>
      </c>
      <c r="H7784" s="380">
        <f>+ROUND(F7784*G7784,2)</f>
        <v>6.38</v>
      </c>
      <c r="I7784" s="383" t="s">
        <v>60981</v>
      </c>
      <c r="J7784" s="384" t="s">
        <v>60965</v>
      </c>
      <c r="K7784" s="384">
        <v>4222</v>
      </c>
    </row>
    <row r="7785" spans="1:11" x14ac:dyDescent="0.25">
      <c r="A7785" s="377"/>
      <c r="B7785" s="378"/>
      <c r="C7785" s="377"/>
      <c r="D7785" s="378" t="s">
        <v>60986</v>
      </c>
      <c r="E7785" s="378"/>
      <c r="F7785" s="379"/>
      <c r="G7785" s="380"/>
      <c r="H7785" s="380">
        <f>+SUBTOTAL(9,H7784:H7784)</f>
        <v>6.38</v>
      </c>
      <c r="I7785" s="383"/>
      <c r="J7785" s="384"/>
      <c r="K7785" s="384"/>
    </row>
    <row r="7786" spans="1:11" x14ac:dyDescent="0.25">
      <c r="A7786" s="377"/>
      <c r="B7786" s="378"/>
      <c r="C7786" s="377"/>
      <c r="D7786" s="378" t="s">
        <v>60955</v>
      </c>
      <c r="E7786" s="378"/>
      <c r="F7786" s="379"/>
      <c r="G7786" s="380"/>
      <c r="H7786" s="380">
        <f>+SUBTOTAL(9,H7784:H7784)</f>
        <v>6.38</v>
      </c>
      <c r="I7786" s="383"/>
      <c r="J7786" s="384"/>
      <c r="K7786" s="384"/>
    </row>
    <row r="7787" spans="1:11" x14ac:dyDescent="0.25">
      <c r="A7787" s="377"/>
      <c r="B7787" s="378"/>
      <c r="C7787" s="377"/>
      <c r="D7787" s="378" t="s">
        <v>60956</v>
      </c>
      <c r="E7787" s="378"/>
      <c r="F7787" s="379">
        <v>24.18</v>
      </c>
      <c r="G7787" s="380"/>
      <c r="H7787" s="380">
        <f>+ROUND(H7786*F7787/100,2)</f>
        <v>1.54</v>
      </c>
      <c r="I7787" s="383"/>
      <c r="J7787" s="384"/>
      <c r="K7787" s="384"/>
    </row>
    <row r="7788" spans="1:11" x14ac:dyDescent="0.25">
      <c r="A7788" s="377"/>
      <c r="B7788" s="378"/>
      <c r="C7788" s="377"/>
      <c r="D7788" s="378" t="s">
        <v>60957</v>
      </c>
      <c r="E7788" s="378"/>
      <c r="F7788" s="379"/>
      <c r="G7788" s="380"/>
      <c r="H7788" s="380">
        <f>+H7786+H7787</f>
        <v>7.92</v>
      </c>
      <c r="I7788" s="383"/>
      <c r="J7788" s="384"/>
      <c r="K7788" s="384"/>
    </row>
    <row r="7789" spans="1:11" x14ac:dyDescent="0.25">
      <c r="A7789" s="377"/>
      <c r="B7789" s="378"/>
      <c r="C7789" s="377"/>
      <c r="D7789" s="378" t="s">
        <v>60958</v>
      </c>
      <c r="E7789" s="378"/>
      <c r="F7789" s="379"/>
      <c r="G7789" s="380"/>
      <c r="H7789" s="380">
        <v>7.92</v>
      </c>
      <c r="I7789" s="383"/>
      <c r="J7789" s="384"/>
      <c r="K7789" s="384"/>
    </row>
    <row r="7790" spans="1:11" x14ac:dyDescent="0.25">
      <c r="I7790" s="383"/>
      <c r="J7790" s="384"/>
      <c r="K7790" s="384"/>
    </row>
    <row r="7791" spans="1:11" x14ac:dyDescent="0.25">
      <c r="I7791" s="383"/>
      <c r="J7791" s="384"/>
      <c r="K7791" s="384"/>
    </row>
    <row r="7792" spans="1:11" x14ac:dyDescent="0.25">
      <c r="A7792" s="377" t="s">
        <v>60934</v>
      </c>
      <c r="B7792" s="378" t="s">
        <v>60935</v>
      </c>
      <c r="C7792" s="377"/>
      <c r="D7792" s="378"/>
      <c r="E7792" s="378"/>
      <c r="F7792" s="379"/>
      <c r="G7792" s="380"/>
      <c r="H7792" s="380"/>
      <c r="I7792" s="383"/>
      <c r="J7792" s="384"/>
      <c r="K7792" s="384"/>
    </row>
    <row r="7793" spans="1:11" x14ac:dyDescent="0.25">
      <c r="A7793" s="377"/>
      <c r="B7793" s="378"/>
      <c r="C7793" s="377" t="s">
        <v>60938</v>
      </c>
      <c r="D7793" s="378" t="s">
        <v>60939</v>
      </c>
      <c r="E7793" s="378" t="s">
        <v>60940</v>
      </c>
      <c r="F7793" s="379" t="s">
        <v>60941</v>
      </c>
      <c r="G7793" s="380" t="s">
        <v>60942</v>
      </c>
      <c r="H7793" s="380" t="s">
        <v>60943</v>
      </c>
      <c r="I7793" s="383"/>
      <c r="J7793" s="384"/>
      <c r="K7793" s="384"/>
    </row>
    <row r="7794" spans="1:11" x14ac:dyDescent="0.25">
      <c r="A7794" s="377"/>
      <c r="B7794" s="378"/>
      <c r="C7794" s="377"/>
      <c r="D7794" s="378"/>
      <c r="E7794" s="378"/>
      <c r="F7794" s="379"/>
      <c r="G7794" s="380"/>
      <c r="H7794" s="380"/>
      <c r="I7794" s="383"/>
      <c r="J7794" s="384"/>
      <c r="K7794" s="384"/>
    </row>
    <row r="7795" spans="1:11" x14ac:dyDescent="0.25">
      <c r="A7795" s="385" t="s">
        <v>63656</v>
      </c>
      <c r="B7795" s="386" t="s">
        <v>63657</v>
      </c>
      <c r="C7795" s="385"/>
      <c r="D7795" s="386"/>
      <c r="E7795" s="386" t="s">
        <v>61033</v>
      </c>
      <c r="F7795" s="379" t="s">
        <v>60946</v>
      </c>
      <c r="G7795" s="380"/>
      <c r="H7795" s="380"/>
      <c r="I7795" s="383"/>
      <c r="J7795" s="384"/>
      <c r="K7795" s="384"/>
    </row>
    <row r="7796" spans="1:11" x14ac:dyDescent="0.25">
      <c r="A7796" s="377"/>
      <c r="B7796" s="378"/>
      <c r="C7796" s="377"/>
      <c r="D7796" s="378" t="s">
        <v>60947</v>
      </c>
      <c r="E7796" s="378"/>
      <c r="F7796" s="379"/>
      <c r="G7796" s="380"/>
      <c r="H7796" s="380"/>
      <c r="I7796" s="383"/>
      <c r="J7796" s="384"/>
      <c r="K7796" s="384"/>
    </row>
    <row r="7797" spans="1:11" x14ac:dyDescent="0.25">
      <c r="A7797" s="377"/>
      <c r="B7797" s="378" t="s">
        <v>60948</v>
      </c>
      <c r="C7797" s="377" t="s">
        <v>63638</v>
      </c>
      <c r="D7797" s="378" t="s">
        <v>63639</v>
      </c>
      <c r="E7797" s="378" t="s">
        <v>33681</v>
      </c>
      <c r="F7797" s="379">
        <v>1</v>
      </c>
      <c r="G7797" s="380">
        <v>0.4</v>
      </c>
      <c r="H7797" s="380">
        <f>+ROUND(F7797*G7797,2)</f>
        <v>0.4</v>
      </c>
      <c r="I7797" s="383" t="s">
        <v>60952</v>
      </c>
      <c r="J7797" s="384" t="s">
        <v>60965</v>
      </c>
      <c r="K7797" s="384" t="s">
        <v>63638</v>
      </c>
    </row>
    <row r="7798" spans="1:11" x14ac:dyDescent="0.25">
      <c r="A7798" s="377"/>
      <c r="B7798" s="378" t="s">
        <v>60948</v>
      </c>
      <c r="C7798" s="377" t="s">
        <v>63640</v>
      </c>
      <c r="D7798" s="378" t="s">
        <v>63641</v>
      </c>
      <c r="E7798" s="378" t="s">
        <v>33681</v>
      </c>
      <c r="F7798" s="379">
        <v>1</v>
      </c>
      <c r="G7798" s="380">
        <v>0.06</v>
      </c>
      <c r="H7798" s="380">
        <f>+ROUND(F7798*G7798,2)</f>
        <v>0.06</v>
      </c>
      <c r="I7798" s="383" t="s">
        <v>60952</v>
      </c>
      <c r="J7798" s="384" t="s">
        <v>60965</v>
      </c>
      <c r="K7798" s="384" t="s">
        <v>63640</v>
      </c>
    </row>
    <row r="7799" spans="1:11" x14ac:dyDescent="0.25">
      <c r="A7799" s="377"/>
      <c r="B7799" s="378"/>
      <c r="C7799" s="377"/>
      <c r="D7799" s="378" t="s">
        <v>60954</v>
      </c>
      <c r="E7799" s="378"/>
      <c r="F7799" s="379"/>
      <c r="G7799" s="380"/>
      <c r="H7799" s="380">
        <f>+SUBTOTAL(9,H7797:H7798)</f>
        <v>0.46</v>
      </c>
      <c r="I7799" s="383"/>
      <c r="J7799" s="384"/>
      <c r="K7799" s="384"/>
    </row>
    <row r="7800" spans="1:11" x14ac:dyDescent="0.25">
      <c r="A7800" s="377"/>
      <c r="B7800" s="378"/>
      <c r="C7800" s="377"/>
      <c r="D7800" s="378" t="s">
        <v>60955</v>
      </c>
      <c r="E7800" s="378"/>
      <c r="F7800" s="379"/>
      <c r="G7800" s="380"/>
      <c r="H7800" s="380">
        <f>+SUBTOTAL(9,H7796:H7798)</f>
        <v>0.46</v>
      </c>
      <c r="I7800" s="383"/>
      <c r="J7800" s="384"/>
      <c r="K7800" s="384"/>
    </row>
    <row r="7801" spans="1:11" x14ac:dyDescent="0.25">
      <c r="A7801" s="377"/>
      <c r="B7801" s="378"/>
      <c r="C7801" s="377"/>
      <c r="D7801" s="378" t="s">
        <v>60956</v>
      </c>
      <c r="E7801" s="378"/>
      <c r="F7801" s="379">
        <v>24.18</v>
      </c>
      <c r="G7801" s="380"/>
      <c r="H7801" s="380">
        <f>+ROUND(H7800*F7801/100,2)</f>
        <v>0.11</v>
      </c>
      <c r="I7801" s="383"/>
      <c r="J7801" s="384"/>
      <c r="K7801" s="384"/>
    </row>
    <row r="7802" spans="1:11" x14ac:dyDescent="0.25">
      <c r="A7802" s="377"/>
      <c r="B7802" s="378"/>
      <c r="C7802" s="377"/>
      <c r="D7802" s="378" t="s">
        <v>60957</v>
      </c>
      <c r="E7802" s="378"/>
      <c r="F7802" s="379"/>
      <c r="G7802" s="380"/>
      <c r="H7802" s="380">
        <f>+H7800+H7801</f>
        <v>0.57000000000000006</v>
      </c>
      <c r="I7802" s="383"/>
      <c r="J7802" s="384"/>
      <c r="K7802" s="384"/>
    </row>
    <row r="7803" spans="1:11" x14ac:dyDescent="0.25">
      <c r="A7803" s="377"/>
      <c r="B7803" s="378"/>
      <c r="C7803" s="377"/>
      <c r="D7803" s="378" t="s">
        <v>60958</v>
      </c>
      <c r="E7803" s="378"/>
      <c r="F7803" s="379"/>
      <c r="G7803" s="380"/>
      <c r="H7803" s="380">
        <v>0.56999999999999995</v>
      </c>
      <c r="I7803" s="383"/>
      <c r="J7803" s="384"/>
      <c r="K7803" s="384"/>
    </row>
    <row r="7804" spans="1:11" x14ac:dyDescent="0.25">
      <c r="I7804" s="383"/>
      <c r="J7804" s="384"/>
      <c r="K7804" s="384"/>
    </row>
    <row r="7805" spans="1:11" x14ac:dyDescent="0.25">
      <c r="I7805" s="383"/>
      <c r="J7805" s="384"/>
      <c r="K7805" s="384"/>
    </row>
    <row r="7806" spans="1:11" x14ac:dyDescent="0.25">
      <c r="A7806" s="377" t="s">
        <v>60934</v>
      </c>
      <c r="B7806" s="378" t="s">
        <v>60935</v>
      </c>
      <c r="C7806" s="377"/>
      <c r="D7806" s="378"/>
      <c r="E7806" s="378"/>
      <c r="F7806" s="379"/>
      <c r="G7806" s="380"/>
      <c r="H7806" s="380"/>
      <c r="I7806" s="383"/>
      <c r="J7806" s="384"/>
      <c r="K7806" s="384"/>
    </row>
    <row r="7807" spans="1:11" x14ac:dyDescent="0.25">
      <c r="A7807" s="377"/>
      <c r="B7807" s="378"/>
      <c r="C7807" s="377" t="s">
        <v>60938</v>
      </c>
      <c r="D7807" s="378" t="s">
        <v>60939</v>
      </c>
      <c r="E7807" s="378" t="s">
        <v>60940</v>
      </c>
      <c r="F7807" s="379" t="s">
        <v>60941</v>
      </c>
      <c r="G7807" s="380" t="s">
        <v>60942</v>
      </c>
      <c r="H7807" s="380" t="s">
        <v>60943</v>
      </c>
      <c r="I7807" s="383"/>
      <c r="J7807" s="384"/>
      <c r="K7807" s="384"/>
    </row>
    <row r="7808" spans="1:11" x14ac:dyDescent="0.25">
      <c r="A7808" s="377"/>
      <c r="B7808" s="378"/>
      <c r="C7808" s="377"/>
      <c r="D7808" s="378"/>
      <c r="E7808" s="378"/>
      <c r="F7808" s="379"/>
      <c r="G7808" s="380"/>
      <c r="H7808" s="380"/>
      <c r="I7808" s="383"/>
      <c r="J7808" s="384"/>
      <c r="K7808" s="384"/>
    </row>
    <row r="7809" spans="1:11" x14ac:dyDescent="0.25">
      <c r="A7809" s="385" t="s">
        <v>63658</v>
      </c>
      <c r="B7809" s="386" t="s">
        <v>63659</v>
      </c>
      <c r="C7809" s="385"/>
      <c r="D7809" s="386"/>
      <c r="E7809" s="386" t="s">
        <v>283</v>
      </c>
      <c r="F7809" s="379" t="s">
        <v>60946</v>
      </c>
      <c r="G7809" s="380"/>
      <c r="H7809" s="380"/>
      <c r="I7809" s="383"/>
      <c r="J7809" s="384"/>
      <c r="K7809" s="384"/>
    </row>
    <row r="7810" spans="1:11" x14ac:dyDescent="0.25">
      <c r="A7810" s="377"/>
      <c r="B7810" s="378">
        <v>2</v>
      </c>
      <c r="C7810" s="377" t="s">
        <v>27548</v>
      </c>
      <c r="D7810" s="378" t="s">
        <v>63660</v>
      </c>
      <c r="E7810" s="378" t="s">
        <v>33591</v>
      </c>
      <c r="F7810" s="379">
        <v>1.0999999999999999E-2</v>
      </c>
      <c r="G7810" s="380">
        <v>12.8</v>
      </c>
      <c r="H7810" s="380">
        <f>+ROUND(F7810*G7810,2)</f>
        <v>0.14000000000000001</v>
      </c>
      <c r="I7810" s="383" t="s">
        <v>60981</v>
      </c>
      <c r="J7810" s="384" t="s">
        <v>60965</v>
      </c>
      <c r="K7810" s="384">
        <v>5318</v>
      </c>
    </row>
    <row r="7811" spans="1:11" x14ac:dyDescent="0.25">
      <c r="A7811" s="377"/>
      <c r="B7811" s="378">
        <v>2</v>
      </c>
      <c r="C7811" s="377" t="s">
        <v>28688</v>
      </c>
      <c r="D7811" s="378" t="s">
        <v>63661</v>
      </c>
      <c r="E7811" s="378" t="s">
        <v>34794</v>
      </c>
      <c r="F7811" s="379">
        <v>6.1000000000000004E-3</v>
      </c>
      <c r="G7811" s="380">
        <v>550.29</v>
      </c>
      <c r="H7811" s="380">
        <f>+ROUND(F7811*G7811,2)</f>
        <v>3.36</v>
      </c>
      <c r="I7811" s="383" t="s">
        <v>60981</v>
      </c>
      <c r="J7811" s="384" t="s">
        <v>60965</v>
      </c>
      <c r="K7811" s="384">
        <v>11174</v>
      </c>
    </row>
    <row r="7812" spans="1:11" x14ac:dyDescent="0.25">
      <c r="A7812" s="377"/>
      <c r="B7812" s="378"/>
      <c r="C7812" s="377"/>
      <c r="D7812" s="378" t="s">
        <v>60986</v>
      </c>
      <c r="E7812" s="378"/>
      <c r="F7812" s="379"/>
      <c r="G7812" s="380"/>
      <c r="H7812" s="380">
        <f>+SUBTOTAL(9,H7810:H7811)</f>
        <v>3.5</v>
      </c>
      <c r="I7812" s="383"/>
      <c r="J7812" s="384"/>
      <c r="K7812" s="384"/>
    </row>
    <row r="7813" spans="1:11" x14ac:dyDescent="0.25">
      <c r="A7813" s="377"/>
      <c r="B7813" s="378"/>
      <c r="C7813" s="377"/>
      <c r="D7813" s="378" t="s">
        <v>60947</v>
      </c>
      <c r="E7813" s="378"/>
      <c r="F7813" s="379"/>
      <c r="G7813" s="380"/>
      <c r="H7813" s="380"/>
      <c r="I7813" s="383"/>
      <c r="J7813" s="384"/>
      <c r="K7813" s="384"/>
    </row>
    <row r="7814" spans="1:11" x14ac:dyDescent="0.25">
      <c r="A7814" s="377"/>
      <c r="B7814" s="378" t="s">
        <v>60948</v>
      </c>
      <c r="C7814" s="377" t="s">
        <v>61452</v>
      </c>
      <c r="D7814" s="378" t="s">
        <v>61453</v>
      </c>
      <c r="E7814" s="378" t="s">
        <v>33681</v>
      </c>
      <c r="F7814" s="379">
        <v>0.67789999999999995</v>
      </c>
      <c r="G7814" s="380">
        <v>19.93</v>
      </c>
      <c r="H7814" s="380">
        <f>+ROUND(F7814*G7814,2)</f>
        <v>13.51</v>
      </c>
      <c r="I7814" s="383" t="s">
        <v>60952</v>
      </c>
      <c r="J7814" s="384" t="s">
        <v>60965</v>
      </c>
      <c r="K7814" s="384" t="s">
        <v>61452</v>
      </c>
    </row>
    <row r="7815" spans="1:11" x14ac:dyDescent="0.25">
      <c r="A7815" s="377"/>
      <c r="B7815" s="378"/>
      <c r="C7815" s="377"/>
      <c r="D7815" s="378" t="s">
        <v>60954</v>
      </c>
      <c r="E7815" s="378"/>
      <c r="F7815" s="379"/>
      <c r="G7815" s="380"/>
      <c r="H7815" s="380">
        <f>+SUBTOTAL(9,H7814:H7814)</f>
        <v>13.51</v>
      </c>
      <c r="I7815" s="383"/>
      <c r="J7815" s="384"/>
      <c r="K7815" s="384"/>
    </row>
    <row r="7816" spans="1:11" x14ac:dyDescent="0.25">
      <c r="A7816" s="377"/>
      <c r="B7816" s="378"/>
      <c r="C7816" s="377"/>
      <c r="D7816" s="378" t="s">
        <v>60955</v>
      </c>
      <c r="E7816" s="378"/>
      <c r="F7816" s="379"/>
      <c r="G7816" s="380"/>
      <c r="H7816" s="380">
        <f>+SUBTOTAL(9,H7810:H7814)</f>
        <v>17.009999999999998</v>
      </c>
      <c r="I7816" s="383"/>
      <c r="J7816" s="384"/>
      <c r="K7816" s="384"/>
    </row>
    <row r="7817" spans="1:11" x14ac:dyDescent="0.25">
      <c r="A7817" s="377"/>
      <c r="B7817" s="378"/>
      <c r="C7817" s="377"/>
      <c r="D7817" s="378" t="s">
        <v>60956</v>
      </c>
      <c r="E7817" s="378"/>
      <c r="F7817" s="379">
        <v>24.18</v>
      </c>
      <c r="G7817" s="380"/>
      <c r="H7817" s="380">
        <f>+ROUND(H7816*F7817/100,2)</f>
        <v>4.1100000000000003</v>
      </c>
      <c r="I7817" s="383"/>
      <c r="J7817" s="384"/>
      <c r="K7817" s="384"/>
    </row>
    <row r="7818" spans="1:11" x14ac:dyDescent="0.25">
      <c r="A7818" s="377"/>
      <c r="B7818" s="378"/>
      <c r="C7818" s="377"/>
      <c r="D7818" s="378" t="s">
        <v>60957</v>
      </c>
      <c r="E7818" s="378"/>
      <c r="F7818" s="379"/>
      <c r="G7818" s="380"/>
      <c r="H7818" s="380">
        <f>+H7816+H7817</f>
        <v>21.119999999999997</v>
      </c>
      <c r="I7818" s="383"/>
      <c r="J7818" s="384"/>
      <c r="K7818" s="384"/>
    </row>
    <row r="7819" spans="1:11" x14ac:dyDescent="0.25">
      <c r="A7819" s="377"/>
      <c r="B7819" s="378"/>
      <c r="C7819" s="377"/>
      <c r="D7819" s="378" t="s">
        <v>60958</v>
      </c>
      <c r="E7819" s="378"/>
      <c r="F7819" s="379"/>
      <c r="G7819" s="380"/>
      <c r="H7819" s="380">
        <v>21.12</v>
      </c>
      <c r="I7819" s="383"/>
      <c r="J7819" s="384"/>
      <c r="K7819" s="384"/>
    </row>
    <row r="7820" spans="1:11" x14ac:dyDescent="0.25">
      <c r="I7820" s="383"/>
      <c r="J7820" s="384"/>
      <c r="K7820" s="384"/>
    </row>
    <row r="7821" spans="1:11" x14ac:dyDescent="0.25">
      <c r="I7821" s="383"/>
      <c r="J7821" s="384"/>
      <c r="K7821" s="384"/>
    </row>
    <row r="7822" spans="1:11" x14ac:dyDescent="0.25">
      <c r="A7822" s="377" t="s">
        <v>60934</v>
      </c>
      <c r="B7822" s="378" t="s">
        <v>60935</v>
      </c>
      <c r="C7822" s="377"/>
      <c r="D7822" s="378"/>
      <c r="E7822" s="378"/>
      <c r="F7822" s="379"/>
      <c r="G7822" s="380"/>
      <c r="H7822" s="380"/>
      <c r="I7822" s="383"/>
      <c r="J7822" s="384"/>
      <c r="K7822" s="384"/>
    </row>
    <row r="7823" spans="1:11" x14ac:dyDescent="0.25">
      <c r="A7823" s="377"/>
      <c r="B7823" s="378"/>
      <c r="C7823" s="377" t="s">
        <v>60938</v>
      </c>
      <c r="D7823" s="378" t="s">
        <v>60939</v>
      </c>
      <c r="E7823" s="378" t="s">
        <v>60940</v>
      </c>
      <c r="F7823" s="379" t="s">
        <v>60941</v>
      </c>
      <c r="G7823" s="380" t="s">
        <v>60942</v>
      </c>
      <c r="H7823" s="380" t="s">
        <v>60943</v>
      </c>
      <c r="I7823" s="383"/>
      <c r="J7823" s="384"/>
      <c r="K7823" s="384"/>
    </row>
    <row r="7824" spans="1:11" x14ac:dyDescent="0.25">
      <c r="A7824" s="377"/>
      <c r="B7824" s="378"/>
      <c r="C7824" s="377"/>
      <c r="D7824" s="378"/>
      <c r="E7824" s="378"/>
      <c r="F7824" s="379"/>
      <c r="G7824" s="380"/>
      <c r="H7824" s="380"/>
      <c r="I7824" s="383"/>
      <c r="J7824" s="384"/>
      <c r="K7824" s="384"/>
    </row>
    <row r="7825" spans="1:11" x14ac:dyDescent="0.25">
      <c r="A7825" s="385" t="s">
        <v>63662</v>
      </c>
      <c r="B7825" s="386" t="s">
        <v>63663</v>
      </c>
      <c r="C7825" s="385"/>
      <c r="D7825" s="386"/>
      <c r="E7825" s="386" t="s">
        <v>283</v>
      </c>
      <c r="F7825" s="379" t="s">
        <v>60946</v>
      </c>
      <c r="G7825" s="380"/>
      <c r="H7825" s="380"/>
      <c r="I7825" s="383"/>
      <c r="J7825" s="384"/>
      <c r="K7825" s="384"/>
    </row>
    <row r="7826" spans="1:11" x14ac:dyDescent="0.25">
      <c r="A7826" s="377"/>
      <c r="B7826" s="378">
        <v>2</v>
      </c>
      <c r="C7826" s="377" t="s">
        <v>27548</v>
      </c>
      <c r="D7826" s="378" t="s">
        <v>63660</v>
      </c>
      <c r="E7826" s="378" t="s">
        <v>33591</v>
      </c>
      <c r="F7826" s="379">
        <v>2.5499999999999998E-2</v>
      </c>
      <c r="G7826" s="380">
        <v>12.8</v>
      </c>
      <c r="H7826" s="380">
        <f>+ROUND(F7826*G7826,2)</f>
        <v>0.33</v>
      </c>
      <c r="I7826" s="383" t="s">
        <v>60981</v>
      </c>
      <c r="J7826" s="384" t="s">
        <v>60965</v>
      </c>
      <c r="K7826" s="384">
        <v>5318</v>
      </c>
    </row>
    <row r="7827" spans="1:11" x14ac:dyDescent="0.25">
      <c r="A7827" s="377"/>
      <c r="B7827" s="378">
        <v>2</v>
      </c>
      <c r="C7827" s="377" t="s">
        <v>27958</v>
      </c>
      <c r="D7827" s="378" t="s">
        <v>63664</v>
      </c>
      <c r="E7827" s="378" t="s">
        <v>33591</v>
      </c>
      <c r="F7827" s="379">
        <v>0.25490000000000002</v>
      </c>
      <c r="G7827" s="380">
        <v>24.16</v>
      </c>
      <c r="H7827" s="380">
        <f>+ROUND(F7827*G7827,2)</f>
        <v>6.16</v>
      </c>
      <c r="I7827" s="383" t="s">
        <v>60981</v>
      </c>
      <c r="J7827" s="384" t="s">
        <v>60965</v>
      </c>
      <c r="K7827" s="384">
        <v>7311</v>
      </c>
    </row>
    <row r="7828" spans="1:11" x14ac:dyDescent="0.25">
      <c r="A7828" s="377"/>
      <c r="B7828" s="378"/>
      <c r="C7828" s="377"/>
      <c r="D7828" s="378" t="s">
        <v>60986</v>
      </c>
      <c r="E7828" s="378"/>
      <c r="F7828" s="379"/>
      <c r="G7828" s="380"/>
      <c r="H7828" s="380">
        <f>+SUBTOTAL(9,H7826:H7827)</f>
        <v>6.49</v>
      </c>
      <c r="I7828" s="383"/>
      <c r="J7828" s="384"/>
      <c r="K7828" s="384"/>
    </row>
    <row r="7829" spans="1:11" x14ac:dyDescent="0.25">
      <c r="A7829" s="377"/>
      <c r="B7829" s="378"/>
      <c r="C7829" s="377"/>
      <c r="D7829" s="378" t="s">
        <v>60947</v>
      </c>
      <c r="E7829" s="378"/>
      <c r="F7829" s="379"/>
      <c r="G7829" s="380"/>
      <c r="H7829" s="380"/>
      <c r="I7829" s="383"/>
      <c r="J7829" s="384"/>
      <c r="K7829" s="384"/>
    </row>
    <row r="7830" spans="1:11" x14ac:dyDescent="0.25">
      <c r="A7830" s="377"/>
      <c r="B7830" s="378" t="s">
        <v>60948</v>
      </c>
      <c r="C7830" s="377" t="s">
        <v>61452</v>
      </c>
      <c r="D7830" s="378" t="s">
        <v>61453</v>
      </c>
      <c r="E7830" s="378" t="s">
        <v>33681</v>
      </c>
      <c r="F7830" s="379">
        <v>1.3559000000000001</v>
      </c>
      <c r="G7830" s="380">
        <v>19.93</v>
      </c>
      <c r="H7830" s="380">
        <f>+ROUND(F7830*G7830,2)</f>
        <v>27.02</v>
      </c>
      <c r="I7830" s="383" t="s">
        <v>60952</v>
      </c>
      <c r="J7830" s="384" t="s">
        <v>60965</v>
      </c>
      <c r="K7830" s="384" t="s">
        <v>61452</v>
      </c>
    </row>
    <row r="7831" spans="1:11" x14ac:dyDescent="0.25">
      <c r="A7831" s="377"/>
      <c r="B7831" s="378"/>
      <c r="C7831" s="377"/>
      <c r="D7831" s="378" t="s">
        <v>60954</v>
      </c>
      <c r="E7831" s="378"/>
      <c r="F7831" s="379"/>
      <c r="G7831" s="380"/>
      <c r="H7831" s="380">
        <f>+SUBTOTAL(9,H7830:H7830)</f>
        <v>27.02</v>
      </c>
      <c r="I7831" s="383"/>
      <c r="J7831" s="384"/>
      <c r="K7831" s="384"/>
    </row>
    <row r="7832" spans="1:11" x14ac:dyDescent="0.25">
      <c r="A7832" s="377"/>
      <c r="B7832" s="378"/>
      <c r="C7832" s="377"/>
      <c r="D7832" s="378" t="s">
        <v>60955</v>
      </c>
      <c r="E7832" s="378"/>
      <c r="F7832" s="379"/>
      <c r="G7832" s="380"/>
      <c r="H7832" s="380">
        <f>+SUBTOTAL(9,H7826:H7830)</f>
        <v>33.51</v>
      </c>
      <c r="I7832" s="383"/>
      <c r="J7832" s="384"/>
      <c r="K7832" s="384"/>
    </row>
    <row r="7833" spans="1:11" x14ac:dyDescent="0.25">
      <c r="A7833" s="377"/>
      <c r="B7833" s="378"/>
      <c r="C7833" s="377"/>
      <c r="D7833" s="378" t="s">
        <v>60956</v>
      </c>
      <c r="E7833" s="378"/>
      <c r="F7833" s="379">
        <v>24.18</v>
      </c>
      <c r="G7833" s="380"/>
      <c r="H7833" s="380">
        <f>+ROUND(H7832*F7833/100,2)</f>
        <v>8.1</v>
      </c>
      <c r="I7833" s="383"/>
      <c r="J7833" s="384"/>
      <c r="K7833" s="384"/>
    </row>
    <row r="7834" spans="1:11" x14ac:dyDescent="0.25">
      <c r="A7834" s="377"/>
      <c r="B7834" s="378"/>
      <c r="C7834" s="377"/>
      <c r="D7834" s="378" t="s">
        <v>60957</v>
      </c>
      <c r="E7834" s="378"/>
      <c r="F7834" s="379"/>
      <c r="G7834" s="380"/>
      <c r="H7834" s="380">
        <f>+H7832+H7833</f>
        <v>41.61</v>
      </c>
      <c r="I7834" s="383"/>
      <c r="J7834" s="384"/>
      <c r="K7834" s="384"/>
    </row>
    <row r="7835" spans="1:11" x14ac:dyDescent="0.25">
      <c r="A7835" s="377"/>
      <c r="B7835" s="378"/>
      <c r="C7835" s="377"/>
      <c r="D7835" s="378" t="s">
        <v>60958</v>
      </c>
      <c r="E7835" s="378"/>
      <c r="F7835" s="379"/>
      <c r="G7835" s="380"/>
      <c r="H7835" s="380">
        <v>41.61</v>
      </c>
      <c r="I7835" s="383"/>
      <c r="J7835" s="384"/>
      <c r="K7835" s="384"/>
    </row>
    <row r="7836" spans="1:11" x14ac:dyDescent="0.25">
      <c r="I7836" s="383"/>
      <c r="J7836" s="384"/>
      <c r="K7836" s="384"/>
    </row>
    <row r="7837" spans="1:11" x14ac:dyDescent="0.25">
      <c r="I7837" s="383"/>
      <c r="J7837" s="384"/>
      <c r="K7837" s="384"/>
    </row>
    <row r="7838" spans="1:11" x14ac:dyDescent="0.25">
      <c r="A7838" s="377" t="s">
        <v>60934</v>
      </c>
      <c r="B7838" s="378" t="s">
        <v>60935</v>
      </c>
      <c r="C7838" s="377"/>
      <c r="D7838" s="378"/>
      <c r="E7838" s="378"/>
      <c r="F7838" s="379"/>
      <c r="G7838" s="380"/>
      <c r="H7838" s="380"/>
      <c r="I7838" s="383"/>
      <c r="J7838" s="384"/>
      <c r="K7838" s="384"/>
    </row>
    <row r="7839" spans="1:11" x14ac:dyDescent="0.25">
      <c r="A7839" s="377"/>
      <c r="B7839" s="378"/>
      <c r="C7839" s="377" t="s">
        <v>60938</v>
      </c>
      <c r="D7839" s="378" t="s">
        <v>60939</v>
      </c>
      <c r="E7839" s="378" t="s">
        <v>60940</v>
      </c>
      <c r="F7839" s="379" t="s">
        <v>60941</v>
      </c>
      <c r="G7839" s="380" t="s">
        <v>60942</v>
      </c>
      <c r="H7839" s="380" t="s">
        <v>60943</v>
      </c>
      <c r="I7839" s="383"/>
      <c r="J7839" s="384"/>
      <c r="K7839" s="384"/>
    </row>
    <row r="7840" spans="1:11" x14ac:dyDescent="0.25">
      <c r="A7840" s="377"/>
      <c r="B7840" s="378"/>
      <c r="C7840" s="377"/>
      <c r="D7840" s="378"/>
      <c r="E7840" s="378"/>
      <c r="F7840" s="379"/>
      <c r="G7840" s="380"/>
      <c r="H7840" s="380"/>
      <c r="I7840" s="383"/>
      <c r="J7840" s="384"/>
      <c r="K7840" s="384"/>
    </row>
    <row r="7841" spans="1:11" x14ac:dyDescent="0.25">
      <c r="A7841" s="385" t="s">
        <v>63665</v>
      </c>
      <c r="B7841" s="386" t="s">
        <v>63666</v>
      </c>
      <c r="C7841" s="385"/>
      <c r="D7841" s="386"/>
      <c r="E7841" s="386" t="s">
        <v>287</v>
      </c>
      <c r="F7841" s="379" t="s">
        <v>60946</v>
      </c>
      <c r="G7841" s="380"/>
      <c r="H7841" s="380"/>
      <c r="I7841" s="383"/>
      <c r="J7841" s="384"/>
      <c r="K7841" s="384"/>
    </row>
    <row r="7842" spans="1:11" x14ac:dyDescent="0.25">
      <c r="A7842" s="377"/>
      <c r="B7842" s="378">
        <v>2</v>
      </c>
      <c r="C7842" s="377" t="s">
        <v>27276</v>
      </c>
      <c r="D7842" s="378" t="s">
        <v>61290</v>
      </c>
      <c r="E7842" s="378" t="s">
        <v>286</v>
      </c>
      <c r="F7842" s="379">
        <v>0.4</v>
      </c>
      <c r="G7842" s="380">
        <v>5.79</v>
      </c>
      <c r="H7842" s="380">
        <f>+ROUND(F7842*G7842,2)</f>
        <v>2.3199999999999998</v>
      </c>
      <c r="I7842" s="383" t="s">
        <v>60981</v>
      </c>
      <c r="J7842" s="384" t="s">
        <v>60965</v>
      </c>
      <c r="K7842" s="384">
        <v>4491</v>
      </c>
    </row>
    <row r="7843" spans="1:11" x14ac:dyDescent="0.25">
      <c r="A7843" s="377"/>
      <c r="B7843" s="378">
        <v>2</v>
      </c>
      <c r="C7843" s="377" t="s">
        <v>27516</v>
      </c>
      <c r="D7843" s="378" t="s">
        <v>60985</v>
      </c>
      <c r="E7843" s="378" t="s">
        <v>288</v>
      </c>
      <c r="F7843" s="379">
        <v>3.3000000000000002E-2</v>
      </c>
      <c r="G7843" s="380">
        <v>10.98</v>
      </c>
      <c r="H7843" s="380">
        <f>+ROUND(F7843*G7843,2)</f>
        <v>0.36</v>
      </c>
      <c r="I7843" s="383" t="s">
        <v>60981</v>
      </c>
      <c r="J7843" s="384" t="s">
        <v>60965</v>
      </c>
      <c r="K7843" s="384">
        <v>5075</v>
      </c>
    </row>
    <row r="7844" spans="1:11" x14ac:dyDescent="0.25">
      <c r="A7844" s="377"/>
      <c r="B7844" s="378">
        <v>2</v>
      </c>
      <c r="C7844" s="377" t="s">
        <v>28442</v>
      </c>
      <c r="D7844" s="378" t="s">
        <v>61226</v>
      </c>
      <c r="E7844" s="378" t="s">
        <v>286</v>
      </c>
      <c r="F7844" s="379">
        <v>0.24399999999999999</v>
      </c>
      <c r="G7844" s="380">
        <v>5.0999999999999996</v>
      </c>
      <c r="H7844" s="380">
        <f>+ROUND(F7844*G7844,2)</f>
        <v>1.24</v>
      </c>
      <c r="I7844" s="383" t="s">
        <v>60981</v>
      </c>
      <c r="J7844" s="384" t="s">
        <v>60965</v>
      </c>
      <c r="K7844" s="384">
        <v>10567</v>
      </c>
    </row>
    <row r="7845" spans="1:11" x14ac:dyDescent="0.25">
      <c r="A7845" s="377"/>
      <c r="B7845" s="378"/>
      <c r="C7845" s="377"/>
      <c r="D7845" s="378" t="s">
        <v>60986</v>
      </c>
      <c r="E7845" s="378"/>
      <c r="F7845" s="379"/>
      <c r="G7845" s="380"/>
      <c r="H7845" s="380">
        <f>+SUBTOTAL(9,H7842:H7844)</f>
        <v>3.92</v>
      </c>
      <c r="I7845" s="383"/>
      <c r="J7845" s="384"/>
      <c r="K7845" s="384"/>
    </row>
    <row r="7846" spans="1:11" x14ac:dyDescent="0.25">
      <c r="A7846" s="377"/>
      <c r="B7846" s="378"/>
      <c r="C7846" s="377"/>
      <c r="D7846" s="378" t="s">
        <v>60947</v>
      </c>
      <c r="E7846" s="378"/>
      <c r="F7846" s="379"/>
      <c r="G7846" s="380"/>
      <c r="H7846" s="380"/>
      <c r="I7846" s="383"/>
      <c r="J7846" s="384"/>
      <c r="K7846" s="384"/>
    </row>
    <row r="7847" spans="1:11" x14ac:dyDescent="0.25">
      <c r="A7847" s="377"/>
      <c r="B7847" s="378" t="s">
        <v>60948</v>
      </c>
      <c r="C7847" s="377" t="s">
        <v>60987</v>
      </c>
      <c r="D7847" s="378" t="s">
        <v>60988</v>
      </c>
      <c r="E7847" s="378" t="s">
        <v>33681</v>
      </c>
      <c r="F7847" s="379">
        <v>0.17</v>
      </c>
      <c r="G7847" s="380">
        <v>18.68</v>
      </c>
      <c r="H7847" s="380">
        <f>+ROUND(F7847*G7847,2)</f>
        <v>3.18</v>
      </c>
      <c r="I7847" s="383" t="s">
        <v>60952</v>
      </c>
      <c r="J7847" s="384" t="s">
        <v>60965</v>
      </c>
      <c r="K7847" s="384" t="s">
        <v>60987</v>
      </c>
    </row>
    <row r="7848" spans="1:11" x14ac:dyDescent="0.25">
      <c r="A7848" s="377"/>
      <c r="B7848" s="378" t="s">
        <v>60948</v>
      </c>
      <c r="C7848" s="377" t="s">
        <v>60989</v>
      </c>
      <c r="D7848" s="378" t="s">
        <v>60990</v>
      </c>
      <c r="E7848" s="378" t="s">
        <v>33681</v>
      </c>
      <c r="F7848" s="379">
        <v>0.17</v>
      </c>
      <c r="G7848" s="380">
        <v>14.56</v>
      </c>
      <c r="H7848" s="380">
        <f>+ROUND(F7848*G7848,2)</f>
        <v>2.48</v>
      </c>
      <c r="I7848" s="383" t="s">
        <v>60952</v>
      </c>
      <c r="J7848" s="384" t="s">
        <v>60965</v>
      </c>
      <c r="K7848" s="384" t="s">
        <v>60989</v>
      </c>
    </row>
    <row r="7849" spans="1:11" x14ac:dyDescent="0.25">
      <c r="A7849" s="377"/>
      <c r="B7849" s="378"/>
      <c r="C7849" s="377"/>
      <c r="D7849" s="378" t="s">
        <v>60954</v>
      </c>
      <c r="E7849" s="378"/>
      <c r="F7849" s="379"/>
      <c r="G7849" s="380"/>
      <c r="H7849" s="380">
        <f>+SUBTOTAL(9,H7847:H7848)</f>
        <v>5.66</v>
      </c>
      <c r="I7849" s="383"/>
      <c r="J7849" s="384"/>
      <c r="K7849" s="384"/>
    </row>
    <row r="7850" spans="1:11" x14ac:dyDescent="0.25">
      <c r="A7850" s="377"/>
      <c r="B7850" s="378"/>
      <c r="C7850" s="377"/>
      <c r="D7850" s="378" t="s">
        <v>60955</v>
      </c>
      <c r="E7850" s="378"/>
      <c r="F7850" s="379"/>
      <c r="G7850" s="380"/>
      <c r="H7850" s="380">
        <f>+SUBTOTAL(9,H7842:H7848)</f>
        <v>9.58</v>
      </c>
      <c r="I7850" s="383"/>
      <c r="J7850" s="384"/>
      <c r="K7850" s="384"/>
    </row>
    <row r="7851" spans="1:11" x14ac:dyDescent="0.25">
      <c r="A7851" s="377"/>
      <c r="B7851" s="378"/>
      <c r="C7851" s="377"/>
      <c r="D7851" s="378" t="s">
        <v>60956</v>
      </c>
      <c r="E7851" s="378"/>
      <c r="F7851" s="379">
        <v>24.18</v>
      </c>
      <c r="G7851" s="380"/>
      <c r="H7851" s="380">
        <f>+ROUND(H7850*F7851/100,2)</f>
        <v>2.3199999999999998</v>
      </c>
      <c r="I7851" s="383"/>
      <c r="J7851" s="384"/>
      <c r="K7851" s="384"/>
    </row>
    <row r="7852" spans="1:11" x14ac:dyDescent="0.25">
      <c r="A7852" s="377"/>
      <c r="B7852" s="378"/>
      <c r="C7852" s="377"/>
      <c r="D7852" s="378" t="s">
        <v>60957</v>
      </c>
      <c r="E7852" s="378"/>
      <c r="F7852" s="379"/>
      <c r="G7852" s="380"/>
      <c r="H7852" s="380">
        <f>+H7850+H7851</f>
        <v>11.9</v>
      </c>
      <c r="I7852" s="383"/>
      <c r="J7852" s="384"/>
      <c r="K7852" s="384"/>
    </row>
    <row r="7853" spans="1:11" x14ac:dyDescent="0.25">
      <c r="A7853" s="377"/>
      <c r="B7853" s="378"/>
      <c r="C7853" s="377"/>
      <c r="D7853" s="378" t="s">
        <v>60958</v>
      </c>
      <c r="E7853" s="378"/>
      <c r="F7853" s="379"/>
      <c r="G7853" s="380"/>
      <c r="H7853" s="380">
        <v>11.9</v>
      </c>
      <c r="I7853" s="383"/>
      <c r="J7853" s="384"/>
      <c r="K7853" s="384"/>
    </row>
    <row r="7854" spans="1:11" x14ac:dyDescent="0.25">
      <c r="I7854" s="383"/>
      <c r="J7854" s="384"/>
      <c r="K7854" s="384"/>
    </row>
    <row r="7855" spans="1:11" x14ac:dyDescent="0.25">
      <c r="I7855" s="383"/>
      <c r="J7855" s="384"/>
      <c r="K7855" s="384"/>
    </row>
    <row r="7856" spans="1:11" x14ac:dyDescent="0.25">
      <c r="A7856" s="377" t="s">
        <v>60934</v>
      </c>
      <c r="B7856" s="378" t="s">
        <v>60935</v>
      </c>
      <c r="C7856" s="377"/>
      <c r="D7856" s="378"/>
      <c r="E7856" s="378"/>
      <c r="F7856" s="379"/>
      <c r="G7856" s="380"/>
      <c r="H7856" s="380"/>
      <c r="I7856" s="383"/>
      <c r="J7856" s="384"/>
      <c r="K7856" s="384"/>
    </row>
    <row r="7857" spans="1:11" x14ac:dyDescent="0.25">
      <c r="A7857" s="377"/>
      <c r="B7857" s="378"/>
      <c r="C7857" s="377" t="s">
        <v>60938</v>
      </c>
      <c r="D7857" s="378" t="s">
        <v>60939</v>
      </c>
      <c r="E7857" s="378" t="s">
        <v>60940</v>
      </c>
      <c r="F7857" s="379" t="s">
        <v>60941</v>
      </c>
      <c r="G7857" s="380" t="s">
        <v>60942</v>
      </c>
      <c r="H7857" s="380" t="s">
        <v>60943</v>
      </c>
      <c r="I7857" s="383"/>
      <c r="J7857" s="384"/>
      <c r="K7857" s="384"/>
    </row>
    <row r="7858" spans="1:11" x14ac:dyDescent="0.25">
      <c r="A7858" s="377"/>
      <c r="B7858" s="378"/>
      <c r="C7858" s="377"/>
      <c r="D7858" s="378"/>
      <c r="E7858" s="378"/>
      <c r="F7858" s="379"/>
      <c r="G7858" s="380"/>
      <c r="H7858" s="380"/>
      <c r="I7858" s="383"/>
      <c r="J7858" s="384"/>
      <c r="K7858" s="384"/>
    </row>
    <row r="7859" spans="1:11" x14ac:dyDescent="0.25">
      <c r="A7859" s="385" t="s">
        <v>63667</v>
      </c>
      <c r="B7859" s="386" t="s">
        <v>63668</v>
      </c>
      <c r="C7859" s="385"/>
      <c r="D7859" s="386"/>
      <c r="E7859" s="386" t="s">
        <v>33681</v>
      </c>
      <c r="F7859" s="379" t="s">
        <v>60946</v>
      </c>
      <c r="G7859" s="380"/>
      <c r="H7859" s="380"/>
      <c r="I7859" s="383"/>
      <c r="J7859" s="384"/>
      <c r="K7859" s="384"/>
    </row>
    <row r="7860" spans="1:11" x14ac:dyDescent="0.25">
      <c r="A7860" s="377"/>
      <c r="B7860" s="378">
        <v>1</v>
      </c>
      <c r="C7860" s="377" t="s">
        <v>63669</v>
      </c>
      <c r="D7860" s="378" t="s">
        <v>63670</v>
      </c>
      <c r="E7860" s="378" t="s">
        <v>33681</v>
      </c>
      <c r="F7860" s="379">
        <v>1</v>
      </c>
      <c r="G7860" s="380">
        <v>10.68</v>
      </c>
      <c r="H7860" s="380">
        <f>+ROUND(F7860*G7860,2)</f>
        <v>10.68</v>
      </c>
      <c r="I7860" s="383" t="s">
        <v>61113</v>
      </c>
      <c r="J7860" s="384" t="s">
        <v>60965</v>
      </c>
      <c r="K7860" s="384">
        <v>252</v>
      </c>
    </row>
    <row r="7861" spans="1:11" x14ac:dyDescent="0.25">
      <c r="A7861" s="377"/>
      <c r="B7861" s="378"/>
      <c r="C7861" s="377"/>
      <c r="D7861" s="378" t="s">
        <v>61118</v>
      </c>
      <c r="E7861" s="378"/>
      <c r="F7861" s="379"/>
      <c r="G7861" s="380"/>
      <c r="H7861" s="380">
        <f>+SUBTOTAL(9,H7860:H7860)</f>
        <v>10.68</v>
      </c>
      <c r="I7861" s="383"/>
      <c r="J7861" s="384"/>
      <c r="K7861" s="384"/>
    </row>
    <row r="7862" spans="1:11" x14ac:dyDescent="0.25">
      <c r="A7862" s="377"/>
      <c r="B7862" s="378">
        <v>2</v>
      </c>
      <c r="C7862" s="377" t="s">
        <v>30810</v>
      </c>
      <c r="D7862" s="378" t="s">
        <v>61836</v>
      </c>
      <c r="E7862" s="378" t="s">
        <v>33681</v>
      </c>
      <c r="F7862" s="379">
        <v>1</v>
      </c>
      <c r="G7862" s="380">
        <v>1.77</v>
      </c>
      <c r="H7862" s="380">
        <f t="shared" ref="H7862:H7867" si="57">+ROUND(F7862*G7862,2)</f>
        <v>1.77</v>
      </c>
      <c r="I7862" s="383" t="s">
        <v>60981</v>
      </c>
      <c r="J7862" s="384" t="s">
        <v>60965</v>
      </c>
      <c r="K7862" s="384">
        <v>37370</v>
      </c>
    </row>
    <row r="7863" spans="1:11" x14ac:dyDescent="0.25">
      <c r="A7863" s="377"/>
      <c r="B7863" s="378">
        <v>2</v>
      </c>
      <c r="C7863" s="377" t="s">
        <v>30812</v>
      </c>
      <c r="D7863" s="378" t="s">
        <v>61837</v>
      </c>
      <c r="E7863" s="378" t="s">
        <v>33681</v>
      </c>
      <c r="F7863" s="379">
        <v>1</v>
      </c>
      <c r="G7863" s="380">
        <v>0.67</v>
      </c>
      <c r="H7863" s="380">
        <f t="shared" si="57"/>
        <v>0.67</v>
      </c>
      <c r="I7863" s="383" t="s">
        <v>60981</v>
      </c>
      <c r="J7863" s="384" t="s">
        <v>60965</v>
      </c>
      <c r="K7863" s="384">
        <v>37371</v>
      </c>
    </row>
    <row r="7864" spans="1:11" x14ac:dyDescent="0.25">
      <c r="A7864" s="377"/>
      <c r="B7864" s="378">
        <v>2</v>
      </c>
      <c r="C7864" s="377" t="s">
        <v>30814</v>
      </c>
      <c r="D7864" s="378" t="s">
        <v>61838</v>
      </c>
      <c r="E7864" s="378" t="s">
        <v>33681</v>
      </c>
      <c r="F7864" s="379">
        <v>1</v>
      </c>
      <c r="G7864" s="380">
        <v>0.35</v>
      </c>
      <c r="H7864" s="380">
        <f t="shared" si="57"/>
        <v>0.35</v>
      </c>
      <c r="I7864" s="383" t="s">
        <v>60981</v>
      </c>
      <c r="J7864" s="384" t="s">
        <v>60965</v>
      </c>
      <c r="K7864" s="384">
        <v>37372</v>
      </c>
    </row>
    <row r="7865" spans="1:11" x14ac:dyDescent="0.25">
      <c r="A7865" s="377"/>
      <c r="B7865" s="378">
        <v>2</v>
      </c>
      <c r="C7865" s="377" t="s">
        <v>30816</v>
      </c>
      <c r="D7865" s="378" t="s">
        <v>61839</v>
      </c>
      <c r="E7865" s="378" t="s">
        <v>33681</v>
      </c>
      <c r="F7865" s="379">
        <v>1</v>
      </c>
      <c r="G7865" s="380">
        <v>7.0000000000000007E-2</v>
      </c>
      <c r="H7865" s="380">
        <f t="shared" si="57"/>
        <v>7.0000000000000007E-2</v>
      </c>
      <c r="I7865" s="383" t="s">
        <v>60981</v>
      </c>
      <c r="J7865" s="384" t="s">
        <v>60965</v>
      </c>
      <c r="K7865" s="384">
        <v>37373</v>
      </c>
    </row>
    <row r="7866" spans="1:11" x14ac:dyDescent="0.25">
      <c r="A7866" s="377"/>
      <c r="B7866" s="378">
        <v>2</v>
      </c>
      <c r="C7866" s="377" t="s">
        <v>61935</v>
      </c>
      <c r="D7866" s="378" t="s">
        <v>61936</v>
      </c>
      <c r="E7866" s="378" t="s">
        <v>33681</v>
      </c>
      <c r="F7866" s="379">
        <v>1</v>
      </c>
      <c r="G7866" s="380">
        <v>0.5</v>
      </c>
      <c r="H7866" s="380">
        <f t="shared" si="57"/>
        <v>0.5</v>
      </c>
      <c r="I7866" s="383" t="s">
        <v>60981</v>
      </c>
      <c r="J7866" s="384" t="s">
        <v>60965</v>
      </c>
      <c r="K7866" s="384">
        <v>43465</v>
      </c>
    </row>
    <row r="7867" spans="1:11" x14ac:dyDescent="0.25">
      <c r="A7867" s="377"/>
      <c r="B7867" s="378">
        <v>2</v>
      </c>
      <c r="C7867" s="377" t="s">
        <v>61937</v>
      </c>
      <c r="D7867" s="378" t="s">
        <v>61938</v>
      </c>
      <c r="E7867" s="378" t="s">
        <v>33681</v>
      </c>
      <c r="F7867" s="379">
        <v>1</v>
      </c>
      <c r="G7867" s="380">
        <v>0.96</v>
      </c>
      <c r="H7867" s="380">
        <f t="shared" si="57"/>
        <v>0.96</v>
      </c>
      <c r="I7867" s="383" t="s">
        <v>60981</v>
      </c>
      <c r="J7867" s="384" t="s">
        <v>60965</v>
      </c>
      <c r="K7867" s="384">
        <v>43489</v>
      </c>
    </row>
    <row r="7868" spans="1:11" x14ac:dyDescent="0.25">
      <c r="A7868" s="377"/>
      <c r="B7868" s="378"/>
      <c r="C7868" s="377"/>
      <c r="D7868" s="378" t="s">
        <v>60986</v>
      </c>
      <c r="E7868" s="378"/>
      <c r="F7868" s="379"/>
      <c r="G7868" s="380"/>
      <c r="H7868" s="380">
        <f>+SUBTOTAL(9,H7862:H7867)</f>
        <v>4.32</v>
      </c>
      <c r="I7868" s="383"/>
      <c r="J7868" s="384"/>
      <c r="K7868" s="384"/>
    </row>
    <row r="7869" spans="1:11" x14ac:dyDescent="0.25">
      <c r="A7869" s="377"/>
      <c r="B7869" s="378"/>
      <c r="C7869" s="377"/>
      <c r="D7869" s="378" t="s">
        <v>60947</v>
      </c>
      <c r="E7869" s="378"/>
      <c r="F7869" s="379"/>
      <c r="G7869" s="380"/>
      <c r="H7869" s="380"/>
      <c r="I7869" s="383"/>
      <c r="J7869" s="384"/>
      <c r="K7869" s="384"/>
    </row>
    <row r="7870" spans="1:11" x14ac:dyDescent="0.25">
      <c r="A7870" s="377"/>
      <c r="B7870" s="378" t="s">
        <v>60948</v>
      </c>
      <c r="C7870" s="377" t="s">
        <v>63671</v>
      </c>
      <c r="D7870" s="378" t="s">
        <v>63672</v>
      </c>
      <c r="E7870" s="378" t="s">
        <v>33681</v>
      </c>
      <c r="F7870" s="379">
        <v>1</v>
      </c>
      <c r="G7870" s="380">
        <v>0.08</v>
      </c>
      <c r="H7870" s="380">
        <f>+ROUND(F7870*G7870,2)</f>
        <v>0.08</v>
      </c>
      <c r="I7870" s="383" t="s">
        <v>60952</v>
      </c>
      <c r="J7870" s="384" t="s">
        <v>60965</v>
      </c>
      <c r="K7870" s="384" t="s">
        <v>63671</v>
      </c>
    </row>
    <row r="7871" spans="1:11" x14ac:dyDescent="0.25">
      <c r="A7871" s="377"/>
      <c r="B7871" s="378"/>
      <c r="C7871" s="377"/>
      <c r="D7871" s="378" t="s">
        <v>60954</v>
      </c>
      <c r="E7871" s="378"/>
      <c r="F7871" s="379"/>
      <c r="G7871" s="380"/>
      <c r="H7871" s="380">
        <f>+SUBTOTAL(9,H7870:H7870)</f>
        <v>0.08</v>
      </c>
      <c r="I7871" s="383"/>
      <c r="J7871" s="384"/>
      <c r="K7871" s="384"/>
    </row>
    <row r="7872" spans="1:11" x14ac:dyDescent="0.25">
      <c r="A7872" s="377"/>
      <c r="B7872" s="378"/>
      <c r="C7872" s="377"/>
      <c r="D7872" s="378" t="s">
        <v>60955</v>
      </c>
      <c r="E7872" s="378"/>
      <c r="F7872" s="379"/>
      <c r="G7872" s="380"/>
      <c r="H7872" s="380">
        <f>+SUBTOTAL(9,H7860:H7870)</f>
        <v>15.08</v>
      </c>
      <c r="I7872" s="383"/>
      <c r="J7872" s="384"/>
      <c r="K7872" s="384"/>
    </row>
    <row r="7873" spans="1:11" x14ac:dyDescent="0.25">
      <c r="A7873" s="377"/>
      <c r="B7873" s="378"/>
      <c r="C7873" s="377"/>
      <c r="D7873" s="378" t="s">
        <v>60956</v>
      </c>
      <c r="E7873" s="378"/>
      <c r="F7873" s="379">
        <v>24.18</v>
      </c>
      <c r="G7873" s="380"/>
      <c r="H7873" s="380">
        <f>+ROUND(H7872*F7873/100,2)</f>
        <v>3.65</v>
      </c>
      <c r="I7873" s="383"/>
      <c r="J7873" s="384"/>
      <c r="K7873" s="384"/>
    </row>
    <row r="7874" spans="1:11" x14ac:dyDescent="0.25">
      <c r="A7874" s="377"/>
      <c r="B7874" s="378"/>
      <c r="C7874" s="377"/>
      <c r="D7874" s="378" t="s">
        <v>60957</v>
      </c>
      <c r="E7874" s="378"/>
      <c r="F7874" s="379"/>
      <c r="G7874" s="380"/>
      <c r="H7874" s="380">
        <f>+H7872+H7873</f>
        <v>18.73</v>
      </c>
      <c r="I7874" s="383"/>
      <c r="J7874" s="384"/>
      <c r="K7874" s="384"/>
    </row>
    <row r="7875" spans="1:11" x14ac:dyDescent="0.25">
      <c r="A7875" s="377"/>
      <c r="B7875" s="378"/>
      <c r="C7875" s="377"/>
      <c r="D7875" s="378" t="s">
        <v>60958</v>
      </c>
      <c r="E7875" s="378"/>
      <c r="F7875" s="379"/>
      <c r="G7875" s="380"/>
      <c r="H7875" s="380">
        <v>18.73</v>
      </c>
      <c r="I7875" s="383"/>
      <c r="J7875" s="384"/>
      <c r="K7875" s="384"/>
    </row>
    <row r="7876" spans="1:11" x14ac:dyDescent="0.25">
      <c r="I7876" s="383"/>
      <c r="J7876" s="384"/>
      <c r="K7876" s="384"/>
    </row>
    <row r="7877" spans="1:11" x14ac:dyDescent="0.25">
      <c r="I7877" s="383"/>
      <c r="J7877" s="384"/>
      <c r="K7877" s="384"/>
    </row>
    <row r="7878" spans="1:11" x14ac:dyDescent="0.25">
      <c r="A7878" s="377" t="s">
        <v>60934</v>
      </c>
      <c r="B7878" s="378" t="s">
        <v>60935</v>
      </c>
      <c r="C7878" s="377"/>
      <c r="D7878" s="378"/>
      <c r="E7878" s="378"/>
      <c r="F7878" s="379"/>
      <c r="G7878" s="380"/>
      <c r="H7878" s="380"/>
      <c r="I7878" s="383"/>
      <c r="J7878" s="384"/>
      <c r="K7878" s="384"/>
    </row>
    <row r="7879" spans="1:11" x14ac:dyDescent="0.25">
      <c r="A7879" s="377"/>
      <c r="B7879" s="378"/>
      <c r="C7879" s="377" t="s">
        <v>60938</v>
      </c>
      <c r="D7879" s="378" t="s">
        <v>60939</v>
      </c>
      <c r="E7879" s="378" t="s">
        <v>60940</v>
      </c>
      <c r="F7879" s="379" t="s">
        <v>60941</v>
      </c>
      <c r="G7879" s="380" t="s">
        <v>60942</v>
      </c>
      <c r="H7879" s="380" t="s">
        <v>60943</v>
      </c>
      <c r="I7879" s="383"/>
      <c r="J7879" s="384"/>
      <c r="K7879" s="384"/>
    </row>
    <row r="7880" spans="1:11" x14ac:dyDescent="0.25">
      <c r="A7880" s="377"/>
      <c r="B7880" s="378"/>
      <c r="C7880" s="377"/>
      <c r="D7880" s="378"/>
      <c r="E7880" s="378"/>
      <c r="F7880" s="379"/>
      <c r="G7880" s="380"/>
      <c r="H7880" s="380"/>
      <c r="I7880" s="383"/>
      <c r="J7880" s="384"/>
      <c r="K7880" s="384"/>
    </row>
    <row r="7881" spans="1:11" x14ac:dyDescent="0.25">
      <c r="A7881" s="385" t="s">
        <v>63673</v>
      </c>
      <c r="B7881" s="386" t="s">
        <v>63674</v>
      </c>
      <c r="C7881" s="385"/>
      <c r="D7881" s="386"/>
      <c r="E7881" s="386" t="s">
        <v>33681</v>
      </c>
      <c r="F7881" s="379" t="s">
        <v>60946</v>
      </c>
      <c r="G7881" s="380"/>
      <c r="H7881" s="380"/>
      <c r="I7881" s="383"/>
      <c r="J7881" s="384"/>
      <c r="K7881" s="384"/>
    </row>
    <row r="7882" spans="1:11" x14ac:dyDescent="0.25">
      <c r="A7882" s="377"/>
      <c r="B7882" s="378">
        <v>1</v>
      </c>
      <c r="C7882" s="377" t="s">
        <v>63669</v>
      </c>
      <c r="D7882" s="378" t="s">
        <v>63670</v>
      </c>
      <c r="E7882" s="378" t="s">
        <v>33681</v>
      </c>
      <c r="F7882" s="379">
        <v>7.9000000000000008E-3</v>
      </c>
      <c r="G7882" s="380">
        <v>10.68</v>
      </c>
      <c r="H7882" s="380">
        <f>+ROUND(F7882*G7882,2)</f>
        <v>0.08</v>
      </c>
      <c r="I7882" s="383" t="s">
        <v>61113</v>
      </c>
      <c r="J7882" s="384" t="s">
        <v>60965</v>
      </c>
      <c r="K7882" s="384">
        <v>252</v>
      </c>
    </row>
    <row r="7883" spans="1:11" x14ac:dyDescent="0.25">
      <c r="A7883" s="377"/>
      <c r="B7883" s="378"/>
      <c r="C7883" s="377"/>
      <c r="D7883" s="378" t="s">
        <v>61118</v>
      </c>
      <c r="E7883" s="378"/>
      <c r="F7883" s="379"/>
      <c r="G7883" s="380"/>
      <c r="H7883" s="380">
        <f>+SUBTOTAL(9,H7882:H7882)</f>
        <v>0.08</v>
      </c>
      <c r="I7883" s="383"/>
      <c r="J7883" s="384"/>
      <c r="K7883" s="384"/>
    </row>
    <row r="7884" spans="1:11" x14ac:dyDescent="0.25">
      <c r="A7884" s="377"/>
      <c r="B7884" s="378"/>
      <c r="C7884" s="377"/>
      <c r="D7884" s="378" t="s">
        <v>60955</v>
      </c>
      <c r="E7884" s="378"/>
      <c r="F7884" s="379"/>
      <c r="G7884" s="380"/>
      <c r="H7884" s="380">
        <f>+SUBTOTAL(9,H7882:H7882)</f>
        <v>0.08</v>
      </c>
      <c r="I7884" s="383"/>
      <c r="J7884" s="384"/>
      <c r="K7884" s="384"/>
    </row>
    <row r="7885" spans="1:11" x14ac:dyDescent="0.25">
      <c r="A7885" s="377"/>
      <c r="B7885" s="378"/>
      <c r="C7885" s="377"/>
      <c r="D7885" s="378" t="s">
        <v>60956</v>
      </c>
      <c r="E7885" s="378"/>
      <c r="F7885" s="379">
        <v>24.18</v>
      </c>
      <c r="G7885" s="380"/>
      <c r="H7885" s="380">
        <f>+ROUND(H7884*F7885/100,2)</f>
        <v>0.02</v>
      </c>
      <c r="I7885" s="383"/>
      <c r="J7885" s="384"/>
      <c r="K7885" s="384"/>
    </row>
    <row r="7886" spans="1:11" x14ac:dyDescent="0.25">
      <c r="A7886" s="377"/>
      <c r="B7886" s="378"/>
      <c r="C7886" s="377"/>
      <c r="D7886" s="378" t="s">
        <v>60957</v>
      </c>
      <c r="E7886" s="378"/>
      <c r="F7886" s="379"/>
      <c r="G7886" s="380"/>
      <c r="H7886" s="380">
        <f>+H7884+H7885</f>
        <v>0.1</v>
      </c>
      <c r="I7886" s="383"/>
      <c r="J7886" s="384"/>
      <c r="K7886" s="384"/>
    </row>
    <row r="7887" spans="1:11" x14ac:dyDescent="0.25">
      <c r="A7887" s="377"/>
      <c r="B7887" s="378"/>
      <c r="C7887" s="377"/>
      <c r="D7887" s="378" t="s">
        <v>60958</v>
      </c>
      <c r="E7887" s="378"/>
      <c r="F7887" s="379"/>
      <c r="G7887" s="380"/>
      <c r="H7887" s="380">
        <v>0.1</v>
      </c>
      <c r="I7887" s="383"/>
      <c r="J7887" s="384"/>
      <c r="K7887" s="384"/>
    </row>
    <row r="7888" spans="1:11" x14ac:dyDescent="0.25">
      <c r="I7888" s="383"/>
      <c r="J7888" s="384"/>
      <c r="K7888" s="384"/>
    </row>
    <row r="7889" spans="1:11" x14ac:dyDescent="0.25">
      <c r="I7889" s="383"/>
      <c r="J7889" s="384"/>
      <c r="K7889" s="384"/>
    </row>
    <row r="7890" spans="1:11" x14ac:dyDescent="0.25">
      <c r="A7890" s="377" t="s">
        <v>60934</v>
      </c>
      <c r="B7890" s="378" t="s">
        <v>60935</v>
      </c>
      <c r="C7890" s="377"/>
      <c r="D7890" s="378"/>
      <c r="E7890" s="378"/>
      <c r="F7890" s="379"/>
      <c r="G7890" s="380"/>
      <c r="H7890" s="380"/>
      <c r="I7890" s="383"/>
      <c r="J7890" s="384"/>
      <c r="K7890" s="384"/>
    </row>
    <row r="7891" spans="1:11" x14ac:dyDescent="0.25">
      <c r="A7891" s="377"/>
      <c r="B7891" s="378"/>
      <c r="C7891" s="377" t="s">
        <v>60938</v>
      </c>
      <c r="D7891" s="378" t="s">
        <v>60939</v>
      </c>
      <c r="E7891" s="378" t="s">
        <v>60940</v>
      </c>
      <c r="F7891" s="379" t="s">
        <v>60941</v>
      </c>
      <c r="G7891" s="380" t="s">
        <v>60942</v>
      </c>
      <c r="H7891" s="380" t="s">
        <v>60943</v>
      </c>
      <c r="I7891" s="383"/>
      <c r="J7891" s="384"/>
      <c r="K7891" s="384"/>
    </row>
    <row r="7892" spans="1:11" x14ac:dyDescent="0.25">
      <c r="A7892" s="377"/>
      <c r="B7892" s="378"/>
      <c r="C7892" s="377"/>
      <c r="D7892" s="378"/>
      <c r="E7892" s="378"/>
      <c r="F7892" s="379"/>
      <c r="G7892" s="380"/>
      <c r="H7892" s="380"/>
      <c r="I7892" s="383"/>
      <c r="J7892" s="384"/>
      <c r="K7892" s="384"/>
    </row>
    <row r="7893" spans="1:11" x14ac:dyDescent="0.25">
      <c r="A7893" s="385" t="s">
        <v>63675</v>
      </c>
      <c r="B7893" s="386" t="s">
        <v>63676</v>
      </c>
      <c r="C7893" s="385"/>
      <c r="D7893" s="386"/>
      <c r="E7893" s="386" t="s">
        <v>33681</v>
      </c>
      <c r="F7893" s="379" t="s">
        <v>60946</v>
      </c>
      <c r="G7893" s="380"/>
      <c r="H7893" s="380"/>
      <c r="I7893" s="383"/>
      <c r="J7893" s="384"/>
      <c r="K7893" s="384"/>
    </row>
    <row r="7894" spans="1:11" x14ac:dyDescent="0.25">
      <c r="A7894" s="377"/>
      <c r="B7894" s="378">
        <v>1</v>
      </c>
      <c r="C7894" s="377" t="s">
        <v>63677</v>
      </c>
      <c r="D7894" s="378" t="s">
        <v>63678</v>
      </c>
      <c r="E7894" s="378" t="s">
        <v>33681</v>
      </c>
      <c r="F7894" s="379">
        <v>1</v>
      </c>
      <c r="G7894" s="380">
        <v>14.29</v>
      </c>
      <c r="H7894" s="380">
        <f>+ROUND(F7894*G7894,2)</f>
        <v>14.29</v>
      </c>
      <c r="I7894" s="383" t="s">
        <v>61113</v>
      </c>
      <c r="J7894" s="384" t="s">
        <v>60965</v>
      </c>
      <c r="K7894" s="384">
        <v>6110</v>
      </c>
    </row>
    <row r="7895" spans="1:11" x14ac:dyDescent="0.25">
      <c r="A7895" s="377"/>
      <c r="B7895" s="378"/>
      <c r="C7895" s="377"/>
      <c r="D7895" s="378" t="s">
        <v>61118</v>
      </c>
      <c r="E7895" s="378"/>
      <c r="F7895" s="379"/>
      <c r="G7895" s="380"/>
      <c r="H7895" s="380">
        <f>+SUBTOTAL(9,H7894:H7894)</f>
        <v>14.29</v>
      </c>
      <c r="I7895" s="383"/>
      <c r="J7895" s="384"/>
      <c r="K7895" s="384"/>
    </row>
    <row r="7896" spans="1:11" x14ac:dyDescent="0.25">
      <c r="A7896" s="377"/>
      <c r="B7896" s="378">
        <v>2</v>
      </c>
      <c r="C7896" s="377" t="s">
        <v>30810</v>
      </c>
      <c r="D7896" s="378" t="s">
        <v>61836</v>
      </c>
      <c r="E7896" s="378" t="s">
        <v>33681</v>
      </c>
      <c r="F7896" s="379">
        <v>1</v>
      </c>
      <c r="G7896" s="380">
        <v>1.77</v>
      </c>
      <c r="H7896" s="380">
        <f t="shared" ref="H7896:H7901" si="58">+ROUND(F7896*G7896,2)</f>
        <v>1.77</v>
      </c>
      <c r="I7896" s="383" t="s">
        <v>60981</v>
      </c>
      <c r="J7896" s="384" t="s">
        <v>60965</v>
      </c>
      <c r="K7896" s="384">
        <v>37370</v>
      </c>
    </row>
    <row r="7897" spans="1:11" x14ac:dyDescent="0.25">
      <c r="A7897" s="377"/>
      <c r="B7897" s="378">
        <v>2</v>
      </c>
      <c r="C7897" s="377" t="s">
        <v>30812</v>
      </c>
      <c r="D7897" s="378" t="s">
        <v>61837</v>
      </c>
      <c r="E7897" s="378" t="s">
        <v>33681</v>
      </c>
      <c r="F7897" s="379">
        <v>1</v>
      </c>
      <c r="G7897" s="380">
        <v>0.67</v>
      </c>
      <c r="H7897" s="380">
        <f t="shared" si="58"/>
        <v>0.67</v>
      </c>
      <c r="I7897" s="383" t="s">
        <v>60981</v>
      </c>
      <c r="J7897" s="384" t="s">
        <v>60965</v>
      </c>
      <c r="K7897" s="384">
        <v>37371</v>
      </c>
    </row>
    <row r="7898" spans="1:11" x14ac:dyDescent="0.25">
      <c r="A7898" s="377"/>
      <c r="B7898" s="378">
        <v>2</v>
      </c>
      <c r="C7898" s="377" t="s">
        <v>30814</v>
      </c>
      <c r="D7898" s="378" t="s">
        <v>61838</v>
      </c>
      <c r="E7898" s="378" t="s">
        <v>33681</v>
      </c>
      <c r="F7898" s="379">
        <v>1</v>
      </c>
      <c r="G7898" s="380">
        <v>0.35</v>
      </c>
      <c r="H7898" s="380">
        <f t="shared" si="58"/>
        <v>0.35</v>
      </c>
      <c r="I7898" s="383" t="s">
        <v>60981</v>
      </c>
      <c r="J7898" s="384" t="s">
        <v>60965</v>
      </c>
      <c r="K7898" s="384">
        <v>37372</v>
      </c>
    </row>
    <row r="7899" spans="1:11" x14ac:dyDescent="0.25">
      <c r="A7899" s="377"/>
      <c r="B7899" s="378">
        <v>2</v>
      </c>
      <c r="C7899" s="377" t="s">
        <v>30816</v>
      </c>
      <c r="D7899" s="378" t="s">
        <v>61839</v>
      </c>
      <c r="E7899" s="378" t="s">
        <v>33681</v>
      </c>
      <c r="F7899" s="379">
        <v>1</v>
      </c>
      <c r="G7899" s="380">
        <v>7.0000000000000007E-2</v>
      </c>
      <c r="H7899" s="380">
        <f t="shared" si="58"/>
        <v>7.0000000000000007E-2</v>
      </c>
      <c r="I7899" s="383" t="s">
        <v>60981</v>
      </c>
      <c r="J7899" s="384" t="s">
        <v>60965</v>
      </c>
      <c r="K7899" s="384">
        <v>37373</v>
      </c>
    </row>
    <row r="7900" spans="1:11" x14ac:dyDescent="0.25">
      <c r="A7900" s="377"/>
      <c r="B7900" s="378">
        <v>2</v>
      </c>
      <c r="C7900" s="377" t="s">
        <v>61935</v>
      </c>
      <c r="D7900" s="378" t="s">
        <v>61936</v>
      </c>
      <c r="E7900" s="378" t="s">
        <v>33681</v>
      </c>
      <c r="F7900" s="379">
        <v>1</v>
      </c>
      <c r="G7900" s="380">
        <v>0.5</v>
      </c>
      <c r="H7900" s="380">
        <f t="shared" si="58"/>
        <v>0.5</v>
      </c>
      <c r="I7900" s="383" t="s">
        <v>60981</v>
      </c>
      <c r="J7900" s="384" t="s">
        <v>60965</v>
      </c>
      <c r="K7900" s="384">
        <v>43465</v>
      </c>
    </row>
    <row r="7901" spans="1:11" x14ac:dyDescent="0.25">
      <c r="A7901" s="377"/>
      <c r="B7901" s="378">
        <v>2</v>
      </c>
      <c r="C7901" s="377" t="s">
        <v>61937</v>
      </c>
      <c r="D7901" s="378" t="s">
        <v>61938</v>
      </c>
      <c r="E7901" s="378" t="s">
        <v>33681</v>
      </c>
      <c r="F7901" s="379">
        <v>1</v>
      </c>
      <c r="G7901" s="380">
        <v>0.96</v>
      </c>
      <c r="H7901" s="380">
        <f t="shared" si="58"/>
        <v>0.96</v>
      </c>
      <c r="I7901" s="383" t="s">
        <v>60981</v>
      </c>
      <c r="J7901" s="384" t="s">
        <v>60965</v>
      </c>
      <c r="K7901" s="384">
        <v>43489</v>
      </c>
    </row>
    <row r="7902" spans="1:11" x14ac:dyDescent="0.25">
      <c r="A7902" s="377"/>
      <c r="B7902" s="378"/>
      <c r="C7902" s="377"/>
      <c r="D7902" s="378" t="s">
        <v>60986</v>
      </c>
      <c r="E7902" s="378"/>
      <c r="F7902" s="379"/>
      <c r="G7902" s="380"/>
      <c r="H7902" s="380">
        <f>+SUBTOTAL(9,H7896:H7901)</f>
        <v>4.32</v>
      </c>
      <c r="I7902" s="383"/>
      <c r="J7902" s="384"/>
      <c r="K7902" s="384"/>
    </row>
    <row r="7903" spans="1:11" x14ac:dyDescent="0.25">
      <c r="A7903" s="377"/>
      <c r="B7903" s="378"/>
      <c r="C7903" s="377"/>
      <c r="D7903" s="378" t="s">
        <v>60947</v>
      </c>
      <c r="E7903" s="378"/>
      <c r="F7903" s="379"/>
      <c r="G7903" s="380"/>
      <c r="H7903" s="380"/>
      <c r="I7903" s="383"/>
      <c r="J7903" s="384"/>
      <c r="K7903" s="384"/>
    </row>
    <row r="7904" spans="1:11" x14ac:dyDescent="0.25">
      <c r="A7904" s="377"/>
      <c r="B7904" s="378" t="s">
        <v>60948</v>
      </c>
      <c r="C7904" s="377" t="s">
        <v>63679</v>
      </c>
      <c r="D7904" s="378" t="s">
        <v>63680</v>
      </c>
      <c r="E7904" s="378" t="s">
        <v>33681</v>
      </c>
      <c r="F7904" s="379">
        <v>1</v>
      </c>
      <c r="G7904" s="380">
        <v>0.11</v>
      </c>
      <c r="H7904" s="380">
        <f>+ROUND(F7904*G7904,2)</f>
        <v>0.11</v>
      </c>
      <c r="I7904" s="383" t="s">
        <v>60952</v>
      </c>
      <c r="J7904" s="384" t="s">
        <v>60965</v>
      </c>
      <c r="K7904" s="384" t="s">
        <v>63679</v>
      </c>
    </row>
    <row r="7905" spans="1:11" x14ac:dyDescent="0.25">
      <c r="A7905" s="377"/>
      <c r="B7905" s="378"/>
      <c r="C7905" s="377"/>
      <c r="D7905" s="378" t="s">
        <v>60954</v>
      </c>
      <c r="E7905" s="378"/>
      <c r="F7905" s="379"/>
      <c r="G7905" s="380"/>
      <c r="H7905" s="380">
        <f>+SUBTOTAL(9,H7904:H7904)</f>
        <v>0.11</v>
      </c>
      <c r="I7905" s="383"/>
      <c r="J7905" s="384"/>
      <c r="K7905" s="384"/>
    </row>
    <row r="7906" spans="1:11" x14ac:dyDescent="0.25">
      <c r="A7906" s="377"/>
      <c r="B7906" s="378"/>
      <c r="C7906" s="377"/>
      <c r="D7906" s="378" t="s">
        <v>60955</v>
      </c>
      <c r="E7906" s="378"/>
      <c r="F7906" s="379"/>
      <c r="G7906" s="380"/>
      <c r="H7906" s="380">
        <f>+SUBTOTAL(9,H7894:H7904)</f>
        <v>18.720000000000002</v>
      </c>
      <c r="I7906" s="383"/>
      <c r="J7906" s="384"/>
      <c r="K7906" s="384"/>
    </row>
    <row r="7907" spans="1:11" x14ac:dyDescent="0.25">
      <c r="A7907" s="377"/>
      <c r="B7907" s="378"/>
      <c r="C7907" s="377"/>
      <c r="D7907" s="378" t="s">
        <v>60956</v>
      </c>
      <c r="E7907" s="378"/>
      <c r="F7907" s="379">
        <v>24.18</v>
      </c>
      <c r="G7907" s="380"/>
      <c r="H7907" s="380">
        <f>+ROUND(H7906*F7907/100,2)</f>
        <v>4.53</v>
      </c>
      <c r="I7907" s="383"/>
      <c r="J7907" s="384"/>
      <c r="K7907" s="384"/>
    </row>
    <row r="7908" spans="1:11" x14ac:dyDescent="0.25">
      <c r="A7908" s="377"/>
      <c r="B7908" s="378"/>
      <c r="C7908" s="377"/>
      <c r="D7908" s="378" t="s">
        <v>60957</v>
      </c>
      <c r="E7908" s="378"/>
      <c r="F7908" s="379"/>
      <c r="G7908" s="380"/>
      <c r="H7908" s="380">
        <f>+H7906+H7907</f>
        <v>23.250000000000004</v>
      </c>
      <c r="I7908" s="383"/>
      <c r="J7908" s="384"/>
      <c r="K7908" s="384"/>
    </row>
    <row r="7909" spans="1:11" x14ac:dyDescent="0.25">
      <c r="A7909" s="377"/>
      <c r="B7909" s="378"/>
      <c r="C7909" s="377"/>
      <c r="D7909" s="378" t="s">
        <v>60958</v>
      </c>
      <c r="E7909" s="378"/>
      <c r="F7909" s="379"/>
      <c r="G7909" s="380"/>
      <c r="H7909" s="380">
        <v>23.25</v>
      </c>
      <c r="I7909" s="383"/>
      <c r="J7909" s="384"/>
      <c r="K7909" s="384"/>
    </row>
    <row r="7910" spans="1:11" x14ac:dyDescent="0.25">
      <c r="I7910" s="383"/>
      <c r="J7910" s="384"/>
      <c r="K7910" s="384"/>
    </row>
    <row r="7911" spans="1:11" x14ac:dyDescent="0.25">
      <c r="I7911" s="383"/>
      <c r="J7911" s="384"/>
      <c r="K7911" s="384"/>
    </row>
    <row r="7912" spans="1:11" x14ac:dyDescent="0.25">
      <c r="A7912" s="377" t="s">
        <v>60934</v>
      </c>
      <c r="B7912" s="378" t="s">
        <v>60935</v>
      </c>
      <c r="C7912" s="377"/>
      <c r="D7912" s="378"/>
      <c r="E7912" s="378"/>
      <c r="F7912" s="379"/>
      <c r="G7912" s="380"/>
      <c r="H7912" s="380"/>
      <c r="I7912" s="383"/>
      <c r="J7912" s="384"/>
      <c r="K7912" s="384"/>
    </row>
    <row r="7913" spans="1:11" x14ac:dyDescent="0.25">
      <c r="A7913" s="377"/>
      <c r="B7913" s="378"/>
      <c r="C7913" s="377" t="s">
        <v>60938</v>
      </c>
      <c r="D7913" s="378" t="s">
        <v>60939</v>
      </c>
      <c r="E7913" s="378" t="s">
        <v>60940</v>
      </c>
      <c r="F7913" s="379" t="s">
        <v>60941</v>
      </c>
      <c r="G7913" s="380" t="s">
        <v>60942</v>
      </c>
      <c r="H7913" s="380" t="s">
        <v>60943</v>
      </c>
      <c r="I7913" s="383"/>
      <c r="J7913" s="384"/>
      <c r="K7913" s="384"/>
    </row>
    <row r="7914" spans="1:11" x14ac:dyDescent="0.25">
      <c r="A7914" s="377"/>
      <c r="B7914" s="378"/>
      <c r="C7914" s="377"/>
      <c r="D7914" s="378"/>
      <c r="E7914" s="378"/>
      <c r="F7914" s="379"/>
      <c r="G7914" s="380"/>
      <c r="H7914" s="380"/>
      <c r="I7914" s="383"/>
      <c r="J7914" s="384"/>
      <c r="K7914" s="384"/>
    </row>
    <row r="7915" spans="1:11" x14ac:dyDescent="0.25">
      <c r="A7915" s="385" t="s">
        <v>63681</v>
      </c>
      <c r="B7915" s="386" t="s">
        <v>63682</v>
      </c>
      <c r="C7915" s="385"/>
      <c r="D7915" s="386"/>
      <c r="E7915" s="386" t="s">
        <v>33681</v>
      </c>
      <c r="F7915" s="379" t="s">
        <v>60946</v>
      </c>
      <c r="G7915" s="380"/>
      <c r="H7915" s="380"/>
      <c r="I7915" s="383"/>
      <c r="J7915" s="384"/>
      <c r="K7915" s="384"/>
    </row>
    <row r="7916" spans="1:11" x14ac:dyDescent="0.25">
      <c r="A7916" s="377"/>
      <c r="B7916" s="378">
        <v>1</v>
      </c>
      <c r="C7916" s="377" t="s">
        <v>63677</v>
      </c>
      <c r="D7916" s="378" t="s">
        <v>63678</v>
      </c>
      <c r="E7916" s="378" t="s">
        <v>33681</v>
      </c>
      <c r="F7916" s="379">
        <v>7.9000000000000008E-3</v>
      </c>
      <c r="G7916" s="380">
        <v>14.29</v>
      </c>
      <c r="H7916" s="380">
        <f>+ROUND(F7916*G7916,2)</f>
        <v>0.11</v>
      </c>
      <c r="I7916" s="383" t="s">
        <v>61113</v>
      </c>
      <c r="J7916" s="384" t="s">
        <v>60965</v>
      </c>
      <c r="K7916" s="384">
        <v>6110</v>
      </c>
    </row>
    <row r="7917" spans="1:11" x14ac:dyDescent="0.25">
      <c r="A7917" s="377"/>
      <c r="B7917" s="378"/>
      <c r="C7917" s="377"/>
      <c r="D7917" s="378" t="s">
        <v>61118</v>
      </c>
      <c r="E7917" s="378"/>
      <c r="F7917" s="379"/>
      <c r="G7917" s="380"/>
      <c r="H7917" s="380">
        <f>+SUBTOTAL(9,H7916:H7916)</f>
        <v>0.11</v>
      </c>
      <c r="I7917" s="383"/>
      <c r="J7917" s="384"/>
      <c r="K7917" s="384"/>
    </row>
    <row r="7918" spans="1:11" x14ac:dyDescent="0.25">
      <c r="A7918" s="377"/>
      <c r="B7918" s="378"/>
      <c r="C7918" s="377"/>
      <c r="D7918" s="378" t="s">
        <v>60955</v>
      </c>
      <c r="E7918" s="378"/>
      <c r="F7918" s="379"/>
      <c r="G7918" s="380"/>
      <c r="H7918" s="380">
        <f>+SUBTOTAL(9,H7916:H7916)</f>
        <v>0.11</v>
      </c>
      <c r="I7918" s="383"/>
      <c r="J7918" s="384"/>
      <c r="K7918" s="384"/>
    </row>
    <row r="7919" spans="1:11" x14ac:dyDescent="0.25">
      <c r="A7919" s="377"/>
      <c r="B7919" s="378"/>
      <c r="C7919" s="377"/>
      <c r="D7919" s="378" t="s">
        <v>60956</v>
      </c>
      <c r="E7919" s="378"/>
      <c r="F7919" s="379">
        <v>24.18</v>
      </c>
      <c r="G7919" s="380"/>
      <c r="H7919" s="380">
        <f>+ROUND(H7918*F7919/100,2)</f>
        <v>0.03</v>
      </c>
      <c r="I7919" s="383"/>
      <c r="J7919" s="384"/>
      <c r="K7919" s="384"/>
    </row>
    <row r="7920" spans="1:11" x14ac:dyDescent="0.25">
      <c r="A7920" s="377"/>
      <c r="B7920" s="378"/>
      <c r="C7920" s="377"/>
      <c r="D7920" s="378" t="s">
        <v>60957</v>
      </c>
      <c r="E7920" s="378"/>
      <c r="F7920" s="379"/>
      <c r="G7920" s="380"/>
      <c r="H7920" s="380">
        <f>+H7918+H7919</f>
        <v>0.14000000000000001</v>
      </c>
      <c r="I7920" s="383"/>
      <c r="J7920" s="384"/>
      <c r="K7920" s="384"/>
    </row>
    <row r="7921" spans="1:11" x14ac:dyDescent="0.25">
      <c r="A7921" s="377"/>
      <c r="B7921" s="378"/>
      <c r="C7921" s="377"/>
      <c r="D7921" s="378" t="s">
        <v>60958</v>
      </c>
      <c r="E7921" s="378"/>
      <c r="F7921" s="379"/>
      <c r="G7921" s="380"/>
      <c r="H7921" s="380">
        <v>0.14000000000000001</v>
      </c>
      <c r="I7921" s="383"/>
      <c r="J7921" s="384"/>
      <c r="K7921" s="384"/>
    </row>
    <row r="7922" spans="1:11" x14ac:dyDescent="0.25">
      <c r="I7922" s="383"/>
      <c r="J7922" s="384"/>
      <c r="K7922" s="384"/>
    </row>
    <row r="7923" spans="1:11" x14ac:dyDescent="0.25">
      <c r="I7923" s="383"/>
      <c r="J7923" s="384"/>
      <c r="K7923" s="384"/>
    </row>
    <row r="7924" spans="1:11" x14ac:dyDescent="0.25">
      <c r="A7924" s="377" t="s">
        <v>60934</v>
      </c>
      <c r="B7924" s="378" t="s">
        <v>60935</v>
      </c>
      <c r="C7924" s="377"/>
      <c r="D7924" s="378"/>
      <c r="E7924" s="378"/>
      <c r="F7924" s="379"/>
      <c r="G7924" s="380"/>
      <c r="H7924" s="380"/>
      <c r="I7924" s="383"/>
      <c r="J7924" s="384"/>
      <c r="K7924" s="384"/>
    </row>
    <row r="7925" spans="1:11" x14ac:dyDescent="0.25">
      <c r="A7925" s="377"/>
      <c r="B7925" s="378"/>
      <c r="C7925" s="377" t="s">
        <v>60938</v>
      </c>
      <c r="D7925" s="378" t="s">
        <v>60939</v>
      </c>
      <c r="E7925" s="378" t="s">
        <v>60940</v>
      </c>
      <c r="F7925" s="379" t="s">
        <v>60941</v>
      </c>
      <c r="G7925" s="380" t="s">
        <v>60942</v>
      </c>
      <c r="H7925" s="380" t="s">
        <v>60943</v>
      </c>
      <c r="I7925" s="383"/>
      <c r="J7925" s="384"/>
      <c r="K7925" s="384"/>
    </row>
    <row r="7926" spans="1:11" x14ac:dyDescent="0.25">
      <c r="A7926" s="377"/>
      <c r="B7926" s="378"/>
      <c r="C7926" s="377"/>
      <c r="D7926" s="378"/>
      <c r="E7926" s="378"/>
      <c r="F7926" s="379"/>
      <c r="G7926" s="380"/>
      <c r="H7926" s="380"/>
      <c r="I7926" s="383"/>
      <c r="J7926" s="384"/>
      <c r="K7926" s="384"/>
    </row>
    <row r="7927" spans="1:11" x14ac:dyDescent="0.25">
      <c r="A7927" s="385" t="s">
        <v>63683</v>
      </c>
      <c r="B7927" s="386" t="s">
        <v>63684</v>
      </c>
      <c r="C7927" s="385"/>
      <c r="D7927" s="386"/>
      <c r="E7927" s="386" t="s">
        <v>288</v>
      </c>
      <c r="F7927" s="379" t="s">
        <v>60946</v>
      </c>
      <c r="G7927" s="380"/>
      <c r="H7927" s="380"/>
      <c r="I7927" s="383"/>
      <c r="J7927" s="384"/>
      <c r="K7927" s="384"/>
    </row>
    <row r="7928" spans="1:11" x14ac:dyDescent="0.25">
      <c r="A7928" s="377"/>
      <c r="B7928" s="378">
        <v>2</v>
      </c>
      <c r="C7928" s="377" t="s">
        <v>31998</v>
      </c>
      <c r="D7928" s="378" t="s">
        <v>61278</v>
      </c>
      <c r="E7928" s="378" t="s">
        <v>284</v>
      </c>
      <c r="F7928" s="379">
        <v>0.54300000000000004</v>
      </c>
      <c r="G7928" s="380">
        <v>0.13</v>
      </c>
      <c r="H7928" s="380">
        <f>+ROUND(F7928*G7928,2)</f>
        <v>7.0000000000000007E-2</v>
      </c>
      <c r="I7928" s="383" t="s">
        <v>60981</v>
      </c>
      <c r="J7928" s="384" t="s">
        <v>60965</v>
      </c>
      <c r="K7928" s="384">
        <v>39017</v>
      </c>
    </row>
    <row r="7929" spans="1:11" x14ac:dyDescent="0.25">
      <c r="A7929" s="377"/>
      <c r="B7929" s="378">
        <v>2</v>
      </c>
      <c r="C7929" s="377" t="s">
        <v>33550</v>
      </c>
      <c r="D7929" s="378" t="s">
        <v>61279</v>
      </c>
      <c r="E7929" s="378" t="s">
        <v>288</v>
      </c>
      <c r="F7929" s="379">
        <v>2.5000000000000001E-2</v>
      </c>
      <c r="G7929" s="380">
        <v>12.47</v>
      </c>
      <c r="H7929" s="380">
        <f>+ROUND(F7929*G7929,2)</f>
        <v>0.31</v>
      </c>
      <c r="I7929" s="383" t="s">
        <v>60981</v>
      </c>
      <c r="J7929" s="384" t="s">
        <v>60965</v>
      </c>
      <c r="K7929" s="384">
        <v>43132</v>
      </c>
    </row>
    <row r="7930" spans="1:11" x14ac:dyDescent="0.25">
      <c r="A7930" s="377"/>
      <c r="B7930" s="378"/>
      <c r="C7930" s="377"/>
      <c r="D7930" s="378" t="s">
        <v>60986</v>
      </c>
      <c r="E7930" s="378"/>
      <c r="F7930" s="379"/>
      <c r="G7930" s="380"/>
      <c r="H7930" s="380">
        <f>+SUBTOTAL(9,H7928:H7929)</f>
        <v>0.38</v>
      </c>
      <c r="I7930" s="383"/>
      <c r="J7930" s="384"/>
      <c r="K7930" s="384"/>
    </row>
    <row r="7931" spans="1:11" x14ac:dyDescent="0.25">
      <c r="A7931" s="377"/>
      <c r="B7931" s="378"/>
      <c r="C7931" s="377"/>
      <c r="D7931" s="378" t="s">
        <v>60947</v>
      </c>
      <c r="E7931" s="378"/>
      <c r="F7931" s="379"/>
      <c r="G7931" s="380"/>
      <c r="H7931" s="380"/>
      <c r="I7931" s="383"/>
      <c r="J7931" s="384"/>
      <c r="K7931" s="384"/>
    </row>
    <row r="7932" spans="1:11" x14ac:dyDescent="0.25">
      <c r="A7932" s="377"/>
      <c r="B7932" s="378" t="s">
        <v>60948</v>
      </c>
      <c r="C7932" s="377" t="s">
        <v>61280</v>
      </c>
      <c r="D7932" s="378" t="s">
        <v>61281</v>
      </c>
      <c r="E7932" s="378" t="s">
        <v>33681</v>
      </c>
      <c r="F7932" s="379">
        <v>1.5599999999999999E-2</v>
      </c>
      <c r="G7932" s="380">
        <v>14.36</v>
      </c>
      <c r="H7932" s="380">
        <f>+ROUND(F7932*G7932,2)</f>
        <v>0.22</v>
      </c>
      <c r="I7932" s="383" t="s">
        <v>60952</v>
      </c>
      <c r="J7932" s="384" t="s">
        <v>60965</v>
      </c>
      <c r="K7932" s="384" t="s">
        <v>61280</v>
      </c>
    </row>
    <row r="7933" spans="1:11" x14ac:dyDescent="0.25">
      <c r="A7933" s="377"/>
      <c r="B7933" s="378" t="s">
        <v>60948</v>
      </c>
      <c r="C7933" s="377" t="s">
        <v>61282</v>
      </c>
      <c r="D7933" s="378" t="s">
        <v>61283</v>
      </c>
      <c r="E7933" s="378" t="s">
        <v>33681</v>
      </c>
      <c r="F7933" s="379">
        <v>9.5600000000000004E-2</v>
      </c>
      <c r="G7933" s="380">
        <v>18.72</v>
      </c>
      <c r="H7933" s="380">
        <f>+ROUND(F7933*G7933,2)</f>
        <v>1.79</v>
      </c>
      <c r="I7933" s="383" t="s">
        <v>60952</v>
      </c>
      <c r="J7933" s="384" t="s">
        <v>60965</v>
      </c>
      <c r="K7933" s="384" t="s">
        <v>61282</v>
      </c>
    </row>
    <row r="7934" spans="1:11" x14ac:dyDescent="0.25">
      <c r="A7934" s="377"/>
      <c r="B7934" s="378" t="s">
        <v>60948</v>
      </c>
      <c r="C7934" s="377" t="s">
        <v>61284</v>
      </c>
      <c r="D7934" s="378" t="s">
        <v>61285</v>
      </c>
      <c r="E7934" s="378" t="s">
        <v>288</v>
      </c>
      <c r="F7934" s="379">
        <v>1</v>
      </c>
      <c r="G7934" s="380">
        <v>4.7699999999999996</v>
      </c>
      <c r="H7934" s="380">
        <f>+ROUND(F7934*G7934,2)</f>
        <v>4.7699999999999996</v>
      </c>
      <c r="I7934" s="383" t="s">
        <v>60952</v>
      </c>
      <c r="J7934" s="384" t="s">
        <v>60965</v>
      </c>
      <c r="K7934" s="384" t="s">
        <v>61284</v>
      </c>
    </row>
    <row r="7935" spans="1:11" x14ac:dyDescent="0.25">
      <c r="A7935" s="377"/>
      <c r="B7935" s="378"/>
      <c r="C7935" s="377"/>
      <c r="D7935" s="378" t="s">
        <v>60954</v>
      </c>
      <c r="E7935" s="378"/>
      <c r="F7935" s="379"/>
      <c r="G7935" s="380"/>
      <c r="H7935" s="380">
        <f>+SUBTOTAL(9,H7932:H7934)</f>
        <v>6.7799999999999994</v>
      </c>
      <c r="I7935" s="383"/>
      <c r="J7935" s="384"/>
      <c r="K7935" s="384"/>
    </row>
    <row r="7936" spans="1:11" x14ac:dyDescent="0.25">
      <c r="A7936" s="377"/>
      <c r="B7936" s="378"/>
      <c r="C7936" s="377"/>
      <c r="D7936" s="378" t="s">
        <v>60955</v>
      </c>
      <c r="E7936" s="378"/>
      <c r="F7936" s="379"/>
      <c r="G7936" s="380"/>
      <c r="H7936" s="380">
        <f>+SUBTOTAL(9,H7928:H7934)</f>
        <v>7.16</v>
      </c>
      <c r="I7936" s="383"/>
      <c r="J7936" s="384"/>
      <c r="K7936" s="384"/>
    </row>
    <row r="7937" spans="1:11" x14ac:dyDescent="0.25">
      <c r="A7937" s="377"/>
      <c r="B7937" s="378"/>
      <c r="C7937" s="377"/>
      <c r="D7937" s="378" t="s">
        <v>60956</v>
      </c>
      <c r="E7937" s="378"/>
      <c r="F7937" s="379">
        <v>24.18</v>
      </c>
      <c r="G7937" s="380"/>
      <c r="H7937" s="380">
        <f>+ROUND(H7936*F7937/100,2)</f>
        <v>1.73</v>
      </c>
      <c r="I7937" s="383"/>
      <c r="J7937" s="384"/>
      <c r="K7937" s="384"/>
    </row>
    <row r="7938" spans="1:11" x14ac:dyDescent="0.25">
      <c r="A7938" s="377"/>
      <c r="B7938" s="378"/>
      <c r="C7938" s="377"/>
      <c r="D7938" s="378" t="s">
        <v>60957</v>
      </c>
      <c r="E7938" s="378"/>
      <c r="F7938" s="379"/>
      <c r="G7938" s="380"/>
      <c r="H7938" s="380">
        <f>+H7936+H7937</f>
        <v>8.89</v>
      </c>
      <c r="I7938" s="383"/>
      <c r="J7938" s="384"/>
      <c r="K7938" s="384"/>
    </row>
    <row r="7939" spans="1:11" x14ac:dyDescent="0.25">
      <c r="A7939" s="377"/>
      <c r="B7939" s="378"/>
      <c r="C7939" s="377"/>
      <c r="D7939" s="378" t="s">
        <v>60958</v>
      </c>
      <c r="E7939" s="378"/>
      <c r="F7939" s="379"/>
      <c r="G7939" s="380"/>
      <c r="H7939" s="380">
        <v>8.89</v>
      </c>
      <c r="I7939" s="383"/>
      <c r="J7939" s="384"/>
      <c r="K7939" s="384"/>
    </row>
    <row r="7940" spans="1:11" x14ac:dyDescent="0.25">
      <c r="I7940" s="383"/>
      <c r="J7940" s="384"/>
      <c r="K7940" s="384"/>
    </row>
    <row r="7941" spans="1:11" x14ac:dyDescent="0.25">
      <c r="I7941" s="383"/>
      <c r="J7941" s="384"/>
      <c r="K7941" s="384"/>
    </row>
    <row r="7942" spans="1:11" x14ac:dyDescent="0.25">
      <c r="A7942" s="377" t="s">
        <v>60934</v>
      </c>
      <c r="B7942" s="378" t="s">
        <v>60935</v>
      </c>
      <c r="C7942" s="377"/>
      <c r="D7942" s="378"/>
      <c r="E7942" s="378"/>
      <c r="F7942" s="379"/>
      <c r="G7942" s="380"/>
      <c r="H7942" s="380"/>
      <c r="I7942" s="383"/>
      <c r="J7942" s="384"/>
      <c r="K7942" s="384"/>
    </row>
    <row r="7943" spans="1:11" x14ac:dyDescent="0.25">
      <c r="A7943" s="377"/>
      <c r="B7943" s="378"/>
      <c r="C7943" s="377" t="s">
        <v>60938</v>
      </c>
      <c r="D7943" s="378" t="s">
        <v>60939</v>
      </c>
      <c r="E7943" s="378" t="s">
        <v>60940</v>
      </c>
      <c r="F7943" s="379" t="s">
        <v>60941</v>
      </c>
      <c r="G7943" s="380" t="s">
        <v>60942</v>
      </c>
      <c r="H7943" s="380" t="s">
        <v>60943</v>
      </c>
      <c r="I7943" s="383"/>
      <c r="J7943" s="384"/>
      <c r="K7943" s="384"/>
    </row>
    <row r="7944" spans="1:11" x14ac:dyDescent="0.25">
      <c r="A7944" s="377"/>
      <c r="B7944" s="378"/>
      <c r="C7944" s="377"/>
      <c r="D7944" s="378"/>
      <c r="E7944" s="378"/>
      <c r="F7944" s="379"/>
      <c r="G7944" s="380"/>
      <c r="H7944" s="380"/>
      <c r="I7944" s="383"/>
      <c r="J7944" s="384"/>
      <c r="K7944" s="384"/>
    </row>
    <row r="7945" spans="1:11" x14ac:dyDescent="0.25">
      <c r="A7945" s="385" t="s">
        <v>63685</v>
      </c>
      <c r="B7945" s="386" t="s">
        <v>63686</v>
      </c>
      <c r="C7945" s="385"/>
      <c r="D7945" s="386"/>
      <c r="E7945" s="386" t="s">
        <v>287</v>
      </c>
      <c r="F7945" s="379" t="s">
        <v>60946</v>
      </c>
      <c r="G7945" s="380"/>
      <c r="H7945" s="380"/>
      <c r="I7945" s="383"/>
      <c r="J7945" s="384"/>
      <c r="K7945" s="384"/>
    </row>
    <row r="7946" spans="1:11" x14ac:dyDescent="0.25">
      <c r="A7946" s="377"/>
      <c r="B7946" s="378"/>
      <c r="C7946" s="377"/>
      <c r="D7946" s="378" t="s">
        <v>60947</v>
      </c>
      <c r="E7946" s="378"/>
      <c r="F7946" s="379"/>
      <c r="G7946" s="380"/>
      <c r="H7946" s="380"/>
      <c r="I7946" s="383"/>
      <c r="J7946" s="384"/>
      <c r="K7946" s="384"/>
    </row>
    <row r="7947" spans="1:11" x14ac:dyDescent="0.25">
      <c r="A7947" s="377"/>
      <c r="B7947" s="378" t="s">
        <v>60948</v>
      </c>
      <c r="C7947" s="377" t="s">
        <v>60987</v>
      </c>
      <c r="D7947" s="378" t="s">
        <v>60988</v>
      </c>
      <c r="E7947" s="378" t="s">
        <v>33681</v>
      </c>
      <c r="F7947" s="379">
        <v>1.8460000000000001</v>
      </c>
      <c r="G7947" s="380">
        <v>18.68</v>
      </c>
      <c r="H7947" s="380">
        <f>+ROUND(F7947*G7947,2)</f>
        <v>34.479999999999997</v>
      </c>
      <c r="I7947" s="383" t="s">
        <v>60952</v>
      </c>
      <c r="J7947" s="384" t="s">
        <v>60965</v>
      </c>
      <c r="K7947" s="384" t="s">
        <v>60987</v>
      </c>
    </row>
    <row r="7948" spans="1:11" x14ac:dyDescent="0.25">
      <c r="A7948" s="377"/>
      <c r="B7948" s="378" t="s">
        <v>60948</v>
      </c>
      <c r="C7948" s="377" t="s">
        <v>61136</v>
      </c>
      <c r="D7948" s="378" t="s">
        <v>61137</v>
      </c>
      <c r="E7948" s="378" t="s">
        <v>33681</v>
      </c>
      <c r="F7948" s="379">
        <v>1.8460000000000001</v>
      </c>
      <c r="G7948" s="380">
        <v>18.82</v>
      </c>
      <c r="H7948" s="380">
        <f>+ROUND(F7948*G7948,2)</f>
        <v>34.74</v>
      </c>
      <c r="I7948" s="383" t="s">
        <v>60952</v>
      </c>
      <c r="J7948" s="384" t="s">
        <v>60965</v>
      </c>
      <c r="K7948" s="384" t="s">
        <v>61136</v>
      </c>
    </row>
    <row r="7949" spans="1:11" x14ac:dyDescent="0.25">
      <c r="A7949" s="377"/>
      <c r="B7949" s="378" t="s">
        <v>60948</v>
      </c>
      <c r="C7949" s="377" t="s">
        <v>60989</v>
      </c>
      <c r="D7949" s="378" t="s">
        <v>60990</v>
      </c>
      <c r="E7949" s="378" t="s">
        <v>33681</v>
      </c>
      <c r="F7949" s="379">
        <v>5.5380000000000003</v>
      </c>
      <c r="G7949" s="380">
        <v>14.56</v>
      </c>
      <c r="H7949" s="380">
        <f>+ROUND(F7949*G7949,2)</f>
        <v>80.63</v>
      </c>
      <c r="I7949" s="383" t="s">
        <v>60952</v>
      </c>
      <c r="J7949" s="384" t="s">
        <v>60965</v>
      </c>
      <c r="K7949" s="384" t="s">
        <v>60989</v>
      </c>
    </row>
    <row r="7950" spans="1:11" x14ac:dyDescent="0.25">
      <c r="A7950" s="377"/>
      <c r="B7950" s="378" t="s">
        <v>60948</v>
      </c>
      <c r="C7950" s="377" t="s">
        <v>61366</v>
      </c>
      <c r="D7950" s="378" t="s">
        <v>61367</v>
      </c>
      <c r="E7950" s="378" t="s">
        <v>61030</v>
      </c>
      <c r="F7950" s="379">
        <v>0.67200000000000004</v>
      </c>
      <c r="G7950" s="380">
        <v>1.58</v>
      </c>
      <c r="H7950" s="380">
        <f>+ROUND(F7950*G7950,2)</f>
        <v>1.06</v>
      </c>
      <c r="I7950" s="383" t="s">
        <v>60952</v>
      </c>
      <c r="J7950" s="384" t="s">
        <v>60965</v>
      </c>
      <c r="K7950" s="384" t="s">
        <v>61366</v>
      </c>
    </row>
    <row r="7951" spans="1:11" x14ac:dyDescent="0.25">
      <c r="A7951" s="377"/>
      <c r="B7951" s="378" t="s">
        <v>60948</v>
      </c>
      <c r="C7951" s="377" t="s">
        <v>61368</v>
      </c>
      <c r="D7951" s="378" t="s">
        <v>61369</v>
      </c>
      <c r="E7951" s="378" t="s">
        <v>61033</v>
      </c>
      <c r="F7951" s="379">
        <v>1.1739999999999999</v>
      </c>
      <c r="G7951" s="380">
        <v>0.35</v>
      </c>
      <c r="H7951" s="380">
        <f>+ROUND(F7951*G7951,2)</f>
        <v>0.41</v>
      </c>
      <c r="I7951" s="383" t="s">
        <v>60952</v>
      </c>
      <c r="J7951" s="384" t="s">
        <v>60965</v>
      </c>
      <c r="K7951" s="384" t="s">
        <v>61368</v>
      </c>
    </row>
    <row r="7952" spans="1:11" x14ac:dyDescent="0.25">
      <c r="A7952" s="377"/>
      <c r="B7952" s="378"/>
      <c r="C7952" s="377"/>
      <c r="D7952" s="378" t="s">
        <v>60954</v>
      </c>
      <c r="E7952" s="378"/>
      <c r="F7952" s="379"/>
      <c r="G7952" s="380"/>
      <c r="H7952" s="380">
        <f>+SUBTOTAL(9,H7947:H7951)</f>
        <v>151.32</v>
      </c>
      <c r="I7952" s="383"/>
      <c r="J7952" s="384"/>
      <c r="K7952" s="384"/>
    </row>
    <row r="7953" spans="1:11" x14ac:dyDescent="0.25">
      <c r="A7953" s="377"/>
      <c r="B7953" s="378"/>
      <c r="C7953" s="377"/>
      <c r="D7953" s="378" t="s">
        <v>60955</v>
      </c>
      <c r="E7953" s="378"/>
      <c r="F7953" s="379"/>
      <c r="G7953" s="380"/>
      <c r="H7953" s="380">
        <f>+SUBTOTAL(9,H7946:H7951)</f>
        <v>151.32</v>
      </c>
      <c r="I7953" s="383"/>
      <c r="J7953" s="384"/>
      <c r="K7953" s="384"/>
    </row>
    <row r="7954" spans="1:11" x14ac:dyDescent="0.25">
      <c r="A7954" s="377"/>
      <c r="B7954" s="378"/>
      <c r="C7954" s="377"/>
      <c r="D7954" s="378" t="s">
        <v>60956</v>
      </c>
      <c r="E7954" s="378"/>
      <c r="F7954" s="379">
        <v>24.18</v>
      </c>
      <c r="G7954" s="380"/>
      <c r="H7954" s="380">
        <f>+ROUND(H7953*F7954/100,2)</f>
        <v>36.590000000000003</v>
      </c>
      <c r="I7954" s="383"/>
      <c r="J7954" s="384"/>
      <c r="K7954" s="384"/>
    </row>
    <row r="7955" spans="1:11" x14ac:dyDescent="0.25">
      <c r="A7955" s="377"/>
      <c r="B7955" s="378"/>
      <c r="C7955" s="377"/>
      <c r="D7955" s="378" t="s">
        <v>60957</v>
      </c>
      <c r="E7955" s="378"/>
      <c r="F7955" s="379"/>
      <c r="G7955" s="380"/>
      <c r="H7955" s="380">
        <f>+H7953+H7954</f>
        <v>187.91</v>
      </c>
      <c r="I7955" s="383"/>
      <c r="J7955" s="384"/>
      <c r="K7955" s="384"/>
    </row>
    <row r="7956" spans="1:11" x14ac:dyDescent="0.25">
      <c r="A7956" s="377"/>
      <c r="B7956" s="378"/>
      <c r="C7956" s="377"/>
      <c r="D7956" s="378" t="s">
        <v>60958</v>
      </c>
      <c r="E7956" s="378"/>
      <c r="F7956" s="379"/>
      <c r="G7956" s="380"/>
      <c r="H7956" s="380">
        <v>187.91</v>
      </c>
      <c r="I7956" s="383"/>
      <c r="J7956" s="384"/>
      <c r="K7956" s="384"/>
    </row>
    <row r="7957" spans="1:11" x14ac:dyDescent="0.25">
      <c r="I7957" s="383"/>
      <c r="J7957" s="384"/>
      <c r="K7957" s="384"/>
    </row>
    <row r="7958" spans="1:11" x14ac:dyDescent="0.25">
      <c r="I7958" s="383"/>
      <c r="J7958" s="384"/>
      <c r="K7958" s="384"/>
    </row>
    <row r="7959" spans="1:11" x14ac:dyDescent="0.25">
      <c r="A7959" s="377" t="s">
        <v>60934</v>
      </c>
      <c r="B7959" s="378" t="s">
        <v>60935</v>
      </c>
      <c r="C7959" s="377"/>
      <c r="D7959" s="378"/>
      <c r="E7959" s="378"/>
      <c r="F7959" s="379"/>
      <c r="G7959" s="380"/>
      <c r="H7959" s="380"/>
      <c r="I7959" s="383"/>
      <c r="J7959" s="384"/>
      <c r="K7959" s="384"/>
    </row>
    <row r="7960" spans="1:11" x14ac:dyDescent="0.25">
      <c r="A7960" s="377"/>
      <c r="B7960" s="378"/>
      <c r="C7960" s="377" t="s">
        <v>60938</v>
      </c>
      <c r="D7960" s="378" t="s">
        <v>60939</v>
      </c>
      <c r="E7960" s="378" t="s">
        <v>60940</v>
      </c>
      <c r="F7960" s="379" t="s">
        <v>60941</v>
      </c>
      <c r="G7960" s="380" t="s">
        <v>60942</v>
      </c>
      <c r="H7960" s="380" t="s">
        <v>60943</v>
      </c>
      <c r="I7960" s="383"/>
      <c r="J7960" s="384"/>
      <c r="K7960" s="384"/>
    </row>
    <row r="7961" spans="1:11" x14ac:dyDescent="0.25">
      <c r="A7961" s="377"/>
      <c r="B7961" s="378"/>
      <c r="C7961" s="377"/>
      <c r="D7961" s="378"/>
      <c r="E7961" s="378"/>
      <c r="F7961" s="379"/>
      <c r="G7961" s="380"/>
      <c r="H7961" s="380"/>
      <c r="I7961" s="383"/>
      <c r="J7961" s="384"/>
      <c r="K7961" s="384"/>
    </row>
    <row r="7962" spans="1:11" x14ac:dyDescent="0.25">
      <c r="A7962" s="385" t="s">
        <v>63687</v>
      </c>
      <c r="B7962" s="386" t="s">
        <v>63688</v>
      </c>
      <c r="C7962" s="385"/>
      <c r="D7962" s="386"/>
      <c r="E7962" s="386" t="s">
        <v>287</v>
      </c>
      <c r="F7962" s="379" t="s">
        <v>60946</v>
      </c>
      <c r="G7962" s="380"/>
      <c r="H7962" s="380"/>
      <c r="I7962" s="383"/>
      <c r="J7962" s="384"/>
      <c r="K7962" s="384"/>
    </row>
    <row r="7963" spans="1:11" x14ac:dyDescent="0.25">
      <c r="A7963" s="377"/>
      <c r="B7963" s="378">
        <v>2</v>
      </c>
      <c r="C7963" s="377" t="s">
        <v>24893</v>
      </c>
      <c r="D7963" s="378" t="s">
        <v>61263</v>
      </c>
      <c r="E7963" s="378" t="s">
        <v>287</v>
      </c>
      <c r="F7963" s="379">
        <v>0.80500000000000005</v>
      </c>
      <c r="G7963" s="380">
        <v>25</v>
      </c>
      <c r="H7963" s="380">
        <f>+ROUND(F7963*G7963,2)</f>
        <v>20.13</v>
      </c>
      <c r="I7963" s="383" t="s">
        <v>60981</v>
      </c>
      <c r="J7963" s="384" t="s">
        <v>60965</v>
      </c>
      <c r="K7963" s="384">
        <v>370</v>
      </c>
    </row>
    <row r="7964" spans="1:11" x14ac:dyDescent="0.25">
      <c r="A7964" s="377"/>
      <c r="B7964" s="378">
        <v>2</v>
      </c>
      <c r="C7964" s="377" t="s">
        <v>25606</v>
      </c>
      <c r="D7964" s="378" t="s">
        <v>61264</v>
      </c>
      <c r="E7964" s="378" t="s">
        <v>288</v>
      </c>
      <c r="F7964" s="379">
        <v>273.06</v>
      </c>
      <c r="G7964" s="380">
        <v>0.52</v>
      </c>
      <c r="H7964" s="380">
        <f>+ROUND(F7964*G7964,2)</f>
        <v>141.99</v>
      </c>
      <c r="I7964" s="383" t="s">
        <v>60981</v>
      </c>
      <c r="J7964" s="384" t="s">
        <v>60965</v>
      </c>
      <c r="K7964" s="384">
        <v>1379</v>
      </c>
    </row>
    <row r="7965" spans="1:11" x14ac:dyDescent="0.25">
      <c r="A7965" s="377"/>
      <c r="B7965" s="378">
        <v>2</v>
      </c>
      <c r="C7965" s="377" t="s">
        <v>27304</v>
      </c>
      <c r="D7965" s="378" t="s">
        <v>61265</v>
      </c>
      <c r="E7965" s="378" t="s">
        <v>287</v>
      </c>
      <c r="F7965" s="379">
        <v>0.57899999999999996</v>
      </c>
      <c r="G7965" s="380">
        <v>62.24</v>
      </c>
      <c r="H7965" s="380">
        <f>+ROUND(F7965*G7965,2)</f>
        <v>36.04</v>
      </c>
      <c r="I7965" s="383" t="s">
        <v>60981</v>
      </c>
      <c r="J7965" s="384" t="s">
        <v>60965</v>
      </c>
      <c r="K7965" s="384">
        <v>4721</v>
      </c>
    </row>
    <row r="7966" spans="1:11" x14ac:dyDescent="0.25">
      <c r="A7966" s="377"/>
      <c r="B7966" s="378"/>
      <c r="C7966" s="377"/>
      <c r="D7966" s="378" t="s">
        <v>60986</v>
      </c>
      <c r="E7966" s="378"/>
      <c r="F7966" s="379"/>
      <c r="G7966" s="380"/>
      <c r="H7966" s="380">
        <f>+SUBTOTAL(9,H7963:H7965)</f>
        <v>198.16</v>
      </c>
      <c r="I7966" s="383"/>
      <c r="J7966" s="384"/>
      <c r="K7966" s="384"/>
    </row>
    <row r="7967" spans="1:11" x14ac:dyDescent="0.25">
      <c r="A7967" s="377"/>
      <c r="B7967" s="378"/>
      <c r="C7967" s="377"/>
      <c r="D7967" s="378" t="s">
        <v>60947</v>
      </c>
      <c r="E7967" s="378"/>
      <c r="F7967" s="379"/>
      <c r="G7967" s="380"/>
      <c r="H7967" s="380"/>
      <c r="I7967" s="383"/>
      <c r="J7967" s="384"/>
      <c r="K7967" s="384"/>
    </row>
    <row r="7968" spans="1:11" x14ac:dyDescent="0.25">
      <c r="A7968" s="377"/>
      <c r="B7968" s="378" t="s">
        <v>60948</v>
      </c>
      <c r="C7968" s="377" t="s">
        <v>60989</v>
      </c>
      <c r="D7968" s="378" t="s">
        <v>60990</v>
      </c>
      <c r="E7968" s="378" t="s">
        <v>33681</v>
      </c>
      <c r="F7968" s="379">
        <v>2.33</v>
      </c>
      <c r="G7968" s="380">
        <v>14.56</v>
      </c>
      <c r="H7968" s="380">
        <f>+ROUND(F7968*G7968,2)</f>
        <v>33.92</v>
      </c>
      <c r="I7968" s="383" t="s">
        <v>60952</v>
      </c>
      <c r="J7968" s="384" t="s">
        <v>60965</v>
      </c>
      <c r="K7968" s="384" t="s">
        <v>60989</v>
      </c>
    </row>
    <row r="7969" spans="1:11" x14ac:dyDescent="0.25">
      <c r="A7969" s="377"/>
      <c r="B7969" s="378" t="s">
        <v>60948</v>
      </c>
      <c r="C7969" s="377" t="s">
        <v>61266</v>
      </c>
      <c r="D7969" s="378" t="s">
        <v>61267</v>
      </c>
      <c r="E7969" s="378" t="s">
        <v>33681</v>
      </c>
      <c r="F7969" s="379">
        <v>1.47</v>
      </c>
      <c r="G7969" s="380">
        <v>16.73</v>
      </c>
      <c r="H7969" s="380">
        <f>+ROUND(F7969*G7969,2)</f>
        <v>24.59</v>
      </c>
      <c r="I7969" s="383" t="s">
        <v>60952</v>
      </c>
      <c r="J7969" s="384" t="s">
        <v>60965</v>
      </c>
      <c r="K7969" s="384" t="s">
        <v>61266</v>
      </c>
    </row>
    <row r="7970" spans="1:11" x14ac:dyDescent="0.25">
      <c r="A7970" s="377"/>
      <c r="B7970" s="378" t="s">
        <v>60948</v>
      </c>
      <c r="C7970" s="377" t="s">
        <v>61268</v>
      </c>
      <c r="D7970" s="378" t="s">
        <v>61269</v>
      </c>
      <c r="E7970" s="378" t="s">
        <v>61030</v>
      </c>
      <c r="F7970" s="379">
        <v>0.76</v>
      </c>
      <c r="G7970" s="380">
        <v>1.53</v>
      </c>
      <c r="H7970" s="380">
        <f>+ROUND(F7970*G7970,2)</f>
        <v>1.1599999999999999</v>
      </c>
      <c r="I7970" s="383" t="s">
        <v>60952</v>
      </c>
      <c r="J7970" s="384" t="s">
        <v>60965</v>
      </c>
      <c r="K7970" s="384" t="s">
        <v>61268</v>
      </c>
    </row>
    <row r="7971" spans="1:11" x14ac:dyDescent="0.25">
      <c r="A7971" s="377"/>
      <c r="B7971" s="378" t="s">
        <v>60948</v>
      </c>
      <c r="C7971" s="377" t="s">
        <v>61270</v>
      </c>
      <c r="D7971" s="378" t="s">
        <v>61271</v>
      </c>
      <c r="E7971" s="378" t="s">
        <v>61033</v>
      </c>
      <c r="F7971" s="379">
        <v>0.71</v>
      </c>
      <c r="G7971" s="380">
        <v>0.28999999999999998</v>
      </c>
      <c r="H7971" s="380">
        <f>+ROUND(F7971*G7971,2)</f>
        <v>0.21</v>
      </c>
      <c r="I7971" s="383" t="s">
        <v>60952</v>
      </c>
      <c r="J7971" s="384" t="s">
        <v>60965</v>
      </c>
      <c r="K7971" s="384" t="s">
        <v>61270</v>
      </c>
    </row>
    <row r="7972" spans="1:11" x14ac:dyDescent="0.25">
      <c r="A7972" s="377"/>
      <c r="B7972" s="378"/>
      <c r="C7972" s="377"/>
      <c r="D7972" s="378" t="s">
        <v>60954</v>
      </c>
      <c r="E7972" s="378"/>
      <c r="F7972" s="379"/>
      <c r="G7972" s="380"/>
      <c r="H7972" s="380">
        <f>+SUBTOTAL(9,H7968:H7971)</f>
        <v>59.88</v>
      </c>
      <c r="I7972" s="383"/>
      <c r="J7972" s="384"/>
      <c r="K7972" s="384"/>
    </row>
    <row r="7973" spans="1:11" x14ac:dyDescent="0.25">
      <c r="A7973" s="377"/>
      <c r="B7973" s="378"/>
      <c r="C7973" s="377"/>
      <c r="D7973" s="378" t="s">
        <v>60955</v>
      </c>
      <c r="E7973" s="378"/>
      <c r="F7973" s="379"/>
      <c r="G7973" s="380"/>
      <c r="H7973" s="380">
        <f>+SUBTOTAL(9,H7963:H7971)</f>
        <v>258.03999999999996</v>
      </c>
      <c r="I7973" s="383"/>
      <c r="J7973" s="384"/>
      <c r="K7973" s="384"/>
    </row>
    <row r="7974" spans="1:11" x14ac:dyDescent="0.25">
      <c r="A7974" s="377"/>
      <c r="B7974" s="378"/>
      <c r="C7974" s="377"/>
      <c r="D7974" s="378" t="s">
        <v>60956</v>
      </c>
      <c r="E7974" s="378"/>
      <c r="F7974" s="379">
        <v>24.18</v>
      </c>
      <c r="G7974" s="380"/>
      <c r="H7974" s="380">
        <f>+ROUND(H7973*F7974/100,2)</f>
        <v>62.39</v>
      </c>
      <c r="I7974" s="383"/>
      <c r="J7974" s="384"/>
      <c r="K7974" s="384"/>
    </row>
    <row r="7975" spans="1:11" x14ac:dyDescent="0.25">
      <c r="A7975" s="377"/>
      <c r="B7975" s="378"/>
      <c r="C7975" s="377"/>
      <c r="D7975" s="378" t="s">
        <v>60957</v>
      </c>
      <c r="E7975" s="378"/>
      <c r="F7975" s="379"/>
      <c r="G7975" s="380"/>
      <c r="H7975" s="380">
        <f>+H7973+H7974</f>
        <v>320.42999999999995</v>
      </c>
      <c r="I7975" s="383"/>
      <c r="J7975" s="384"/>
      <c r="K7975" s="384"/>
    </row>
    <row r="7976" spans="1:11" x14ac:dyDescent="0.25">
      <c r="A7976" s="377"/>
      <c r="B7976" s="378"/>
      <c r="C7976" s="377"/>
      <c r="D7976" s="378" t="s">
        <v>60958</v>
      </c>
      <c r="E7976" s="378"/>
      <c r="F7976" s="379"/>
      <c r="G7976" s="380"/>
      <c r="H7976" s="380">
        <v>320.43</v>
      </c>
      <c r="I7976" s="383"/>
      <c r="J7976" s="384"/>
      <c r="K7976" s="384"/>
    </row>
    <row r="7977" spans="1:11" x14ac:dyDescent="0.25">
      <c r="I7977" s="383"/>
      <c r="J7977" s="384"/>
      <c r="K7977" s="384"/>
    </row>
    <row r="7978" spans="1:11" x14ac:dyDescent="0.25">
      <c r="I7978" s="383"/>
      <c r="J7978" s="384"/>
      <c r="K7978" s="384"/>
    </row>
    <row r="7979" spans="1:11" x14ac:dyDescent="0.25">
      <c r="A7979" s="377" t="s">
        <v>60934</v>
      </c>
      <c r="B7979" s="378" t="s">
        <v>60935</v>
      </c>
      <c r="C7979" s="377"/>
      <c r="D7979" s="378"/>
      <c r="E7979" s="378"/>
      <c r="F7979" s="379"/>
      <c r="G7979" s="380"/>
      <c r="H7979" s="380"/>
      <c r="I7979" s="383"/>
      <c r="J7979" s="384"/>
      <c r="K7979" s="384"/>
    </row>
    <row r="7980" spans="1:11" x14ac:dyDescent="0.25">
      <c r="A7980" s="377"/>
      <c r="B7980" s="378"/>
      <c r="C7980" s="377" t="s">
        <v>60938</v>
      </c>
      <c r="D7980" s="378" t="s">
        <v>60939</v>
      </c>
      <c r="E7980" s="378" t="s">
        <v>60940</v>
      </c>
      <c r="F7980" s="379" t="s">
        <v>60941</v>
      </c>
      <c r="G7980" s="380" t="s">
        <v>60942</v>
      </c>
      <c r="H7980" s="380" t="s">
        <v>60943</v>
      </c>
      <c r="I7980" s="383"/>
      <c r="J7980" s="384"/>
      <c r="K7980" s="384"/>
    </row>
    <row r="7981" spans="1:11" x14ac:dyDescent="0.25">
      <c r="A7981" s="377"/>
      <c r="B7981" s="378"/>
      <c r="C7981" s="377"/>
      <c r="D7981" s="378"/>
      <c r="E7981" s="378"/>
      <c r="F7981" s="379"/>
      <c r="G7981" s="380"/>
      <c r="H7981" s="380"/>
      <c r="I7981" s="383"/>
      <c r="J7981" s="384"/>
      <c r="K7981" s="384"/>
    </row>
    <row r="7982" spans="1:11" x14ac:dyDescent="0.25">
      <c r="A7982" s="385" t="s">
        <v>63689</v>
      </c>
      <c r="B7982" s="386" t="s">
        <v>63690</v>
      </c>
      <c r="C7982" s="385"/>
      <c r="D7982" s="386"/>
      <c r="E7982" s="386" t="s">
        <v>283</v>
      </c>
      <c r="F7982" s="379" t="s">
        <v>60946</v>
      </c>
      <c r="G7982" s="380"/>
      <c r="H7982" s="380"/>
      <c r="I7982" s="383"/>
      <c r="J7982" s="384"/>
      <c r="K7982" s="384"/>
    </row>
    <row r="7983" spans="1:11" x14ac:dyDescent="0.25">
      <c r="A7983" s="377"/>
      <c r="B7983" s="378">
        <v>2</v>
      </c>
      <c r="C7983" s="377" t="s">
        <v>25590</v>
      </c>
      <c r="D7983" s="378" t="s">
        <v>62432</v>
      </c>
      <c r="E7983" s="378" t="s">
        <v>283</v>
      </c>
      <c r="F7983" s="379">
        <v>0.59299999999999997</v>
      </c>
      <c r="G7983" s="380">
        <v>31.92</v>
      </c>
      <c r="H7983" s="380">
        <f t="shared" ref="H7983:H7989" si="59">+ROUND(F7983*G7983,2)</f>
        <v>18.93</v>
      </c>
      <c r="I7983" s="383" t="s">
        <v>60981</v>
      </c>
      <c r="J7983" s="384" t="s">
        <v>60965</v>
      </c>
      <c r="K7983" s="384">
        <v>1358</v>
      </c>
    </row>
    <row r="7984" spans="1:11" x14ac:dyDescent="0.25">
      <c r="A7984" s="377"/>
      <c r="B7984" s="378">
        <v>2</v>
      </c>
      <c r="C7984" s="377" t="s">
        <v>26294</v>
      </c>
      <c r="D7984" s="378" t="s">
        <v>61289</v>
      </c>
      <c r="E7984" s="378" t="s">
        <v>33591</v>
      </c>
      <c r="F7984" s="379">
        <v>0.01</v>
      </c>
      <c r="G7984" s="380">
        <v>6.13</v>
      </c>
      <c r="H7984" s="380">
        <f t="shared" si="59"/>
        <v>0.06</v>
      </c>
      <c r="I7984" s="383" t="s">
        <v>60981</v>
      </c>
      <c r="J7984" s="384" t="s">
        <v>60965</v>
      </c>
      <c r="K7984" s="384">
        <v>2692</v>
      </c>
    </row>
    <row r="7985" spans="1:11" x14ac:dyDescent="0.25">
      <c r="A7985" s="377"/>
      <c r="B7985" s="378">
        <v>2</v>
      </c>
      <c r="C7985" s="377" t="s">
        <v>27276</v>
      </c>
      <c r="D7985" s="378" t="s">
        <v>61290</v>
      </c>
      <c r="E7985" s="378" t="s">
        <v>286</v>
      </c>
      <c r="F7985" s="379">
        <v>2.294</v>
      </c>
      <c r="G7985" s="380">
        <v>5.79</v>
      </c>
      <c r="H7985" s="380">
        <f t="shared" si="59"/>
        <v>13.28</v>
      </c>
      <c r="I7985" s="383" t="s">
        <v>60981</v>
      </c>
      <c r="J7985" s="384" t="s">
        <v>60965</v>
      </c>
      <c r="K7985" s="384">
        <v>4491</v>
      </c>
    </row>
    <row r="7986" spans="1:11" x14ac:dyDescent="0.25">
      <c r="A7986" s="377"/>
      <c r="B7986" s="378">
        <v>2</v>
      </c>
      <c r="C7986" s="377" t="s">
        <v>27290</v>
      </c>
      <c r="D7986" s="378" t="s">
        <v>61496</v>
      </c>
      <c r="E7986" s="378" t="s">
        <v>286</v>
      </c>
      <c r="F7986" s="379">
        <v>1.359</v>
      </c>
      <c r="G7986" s="380">
        <v>6.19</v>
      </c>
      <c r="H7986" s="380">
        <f t="shared" si="59"/>
        <v>8.41</v>
      </c>
      <c r="I7986" s="383" t="s">
        <v>60981</v>
      </c>
      <c r="J7986" s="384" t="s">
        <v>60965</v>
      </c>
      <c r="K7986" s="384">
        <v>4517</v>
      </c>
    </row>
    <row r="7987" spans="1:11" x14ac:dyDescent="0.25">
      <c r="A7987" s="377"/>
      <c r="B7987" s="378">
        <v>2</v>
      </c>
      <c r="C7987" s="377" t="s">
        <v>27512</v>
      </c>
      <c r="D7987" s="378" t="s">
        <v>63691</v>
      </c>
      <c r="E7987" s="378" t="s">
        <v>288</v>
      </c>
      <c r="F7987" s="379">
        <v>3.5000000000000003E-2</v>
      </c>
      <c r="G7987" s="380">
        <v>11.19</v>
      </c>
      <c r="H7987" s="380">
        <f t="shared" si="59"/>
        <v>0.39</v>
      </c>
      <c r="I7987" s="383" t="s">
        <v>60981</v>
      </c>
      <c r="J7987" s="384" t="s">
        <v>60965</v>
      </c>
      <c r="K7987" s="384">
        <v>5073</v>
      </c>
    </row>
    <row r="7988" spans="1:11" x14ac:dyDescent="0.25">
      <c r="A7988" s="377"/>
      <c r="B7988" s="378">
        <v>2</v>
      </c>
      <c r="C7988" s="377" t="s">
        <v>29911</v>
      </c>
      <c r="D7988" s="378" t="s">
        <v>61412</v>
      </c>
      <c r="E7988" s="378" t="s">
        <v>288</v>
      </c>
      <c r="F7988" s="379">
        <v>7.0000000000000001E-3</v>
      </c>
      <c r="G7988" s="380">
        <v>12.16</v>
      </c>
      <c r="H7988" s="380">
        <f t="shared" si="59"/>
        <v>0.09</v>
      </c>
      <c r="I7988" s="383" t="s">
        <v>60981</v>
      </c>
      <c r="J7988" s="384" t="s">
        <v>60965</v>
      </c>
      <c r="K7988" s="384">
        <v>20247</v>
      </c>
    </row>
    <row r="7989" spans="1:11" x14ac:dyDescent="0.25">
      <c r="A7989" s="377"/>
      <c r="B7989" s="378">
        <v>2</v>
      </c>
      <c r="C7989" s="377" t="s">
        <v>33039</v>
      </c>
      <c r="D7989" s="378" t="s">
        <v>63692</v>
      </c>
      <c r="E7989" s="378" t="s">
        <v>288</v>
      </c>
      <c r="F7989" s="379">
        <v>0.01</v>
      </c>
      <c r="G7989" s="380">
        <v>13.56</v>
      </c>
      <c r="H7989" s="380">
        <f t="shared" si="59"/>
        <v>0.14000000000000001</v>
      </c>
      <c r="I7989" s="383" t="s">
        <v>60981</v>
      </c>
      <c r="J7989" s="384" t="s">
        <v>60965</v>
      </c>
      <c r="K7989" s="384">
        <v>40304</v>
      </c>
    </row>
    <row r="7990" spans="1:11" x14ac:dyDescent="0.25">
      <c r="A7990" s="377"/>
      <c r="B7990" s="378"/>
      <c r="C7990" s="377"/>
      <c r="D7990" s="378" t="s">
        <v>60986</v>
      </c>
      <c r="E7990" s="378"/>
      <c r="F7990" s="379"/>
      <c r="G7990" s="380"/>
      <c r="H7990" s="380">
        <f>+SUBTOTAL(9,H7983:H7989)</f>
        <v>41.3</v>
      </c>
      <c r="I7990" s="383"/>
      <c r="J7990" s="384"/>
      <c r="K7990" s="384"/>
    </row>
    <row r="7991" spans="1:11" x14ac:dyDescent="0.25">
      <c r="A7991" s="377"/>
      <c r="B7991" s="378"/>
      <c r="C7991" s="377"/>
      <c r="D7991" s="378" t="s">
        <v>60947</v>
      </c>
      <c r="E7991" s="378"/>
      <c r="F7991" s="379"/>
      <c r="G7991" s="380"/>
      <c r="H7991" s="380"/>
      <c r="I7991" s="383"/>
      <c r="J7991" s="384"/>
      <c r="K7991" s="384"/>
    </row>
    <row r="7992" spans="1:11" x14ac:dyDescent="0.25">
      <c r="A7992" s="377"/>
      <c r="B7992" s="378" t="s">
        <v>60948</v>
      </c>
      <c r="C7992" s="377" t="s">
        <v>61021</v>
      </c>
      <c r="D7992" s="378" t="s">
        <v>61022</v>
      </c>
      <c r="E7992" s="378" t="s">
        <v>33681</v>
      </c>
      <c r="F7992" s="379">
        <v>0.76300000000000001</v>
      </c>
      <c r="G7992" s="380">
        <v>15.64</v>
      </c>
      <c r="H7992" s="380">
        <f>+ROUND(F7992*G7992,2)</f>
        <v>11.93</v>
      </c>
      <c r="I7992" s="383" t="s">
        <v>60952</v>
      </c>
      <c r="J7992" s="384" t="s">
        <v>60965</v>
      </c>
      <c r="K7992" s="384" t="s">
        <v>61021</v>
      </c>
    </row>
    <row r="7993" spans="1:11" x14ac:dyDescent="0.25">
      <c r="A7993" s="377"/>
      <c r="B7993" s="378" t="s">
        <v>60948</v>
      </c>
      <c r="C7993" s="377" t="s">
        <v>60987</v>
      </c>
      <c r="D7993" s="378" t="s">
        <v>60988</v>
      </c>
      <c r="E7993" s="378" t="s">
        <v>33681</v>
      </c>
      <c r="F7993" s="379">
        <v>1.9379999999999999</v>
      </c>
      <c r="G7993" s="380">
        <v>18.68</v>
      </c>
      <c r="H7993" s="380">
        <f>+ROUND(F7993*G7993,2)</f>
        <v>36.200000000000003</v>
      </c>
      <c r="I7993" s="383" t="s">
        <v>60952</v>
      </c>
      <c r="J7993" s="384" t="s">
        <v>60965</v>
      </c>
      <c r="K7993" s="384" t="s">
        <v>60987</v>
      </c>
    </row>
    <row r="7994" spans="1:11" x14ac:dyDescent="0.25">
      <c r="A7994" s="377"/>
      <c r="B7994" s="378" t="s">
        <v>60948</v>
      </c>
      <c r="C7994" s="377" t="s">
        <v>61215</v>
      </c>
      <c r="D7994" s="378" t="s">
        <v>61216</v>
      </c>
      <c r="E7994" s="378" t="s">
        <v>61030</v>
      </c>
      <c r="F7994" s="379">
        <v>2.5999999999999999E-2</v>
      </c>
      <c r="G7994" s="380">
        <v>23.73</v>
      </c>
      <c r="H7994" s="380">
        <f>+ROUND(F7994*G7994,2)</f>
        <v>0.62</v>
      </c>
      <c r="I7994" s="383" t="s">
        <v>60952</v>
      </c>
      <c r="J7994" s="384" t="s">
        <v>60965</v>
      </c>
      <c r="K7994" s="384" t="s">
        <v>61215</v>
      </c>
    </row>
    <row r="7995" spans="1:11" x14ac:dyDescent="0.25">
      <c r="A7995" s="377"/>
      <c r="B7995" s="378" t="s">
        <v>60948</v>
      </c>
      <c r="C7995" s="377" t="s">
        <v>61217</v>
      </c>
      <c r="D7995" s="378" t="s">
        <v>61218</v>
      </c>
      <c r="E7995" s="378" t="s">
        <v>61033</v>
      </c>
      <c r="F7995" s="379">
        <v>5.5E-2</v>
      </c>
      <c r="G7995" s="380">
        <v>21.17</v>
      </c>
      <c r="H7995" s="380">
        <f>+ROUND(F7995*G7995,2)</f>
        <v>1.1599999999999999</v>
      </c>
      <c r="I7995" s="383" t="s">
        <v>60952</v>
      </c>
      <c r="J7995" s="384" t="s">
        <v>60965</v>
      </c>
      <c r="K7995" s="384" t="s">
        <v>61217</v>
      </c>
    </row>
    <row r="7996" spans="1:11" x14ac:dyDescent="0.25">
      <c r="A7996" s="377"/>
      <c r="B7996" s="378"/>
      <c r="C7996" s="377"/>
      <c r="D7996" s="378" t="s">
        <v>60954</v>
      </c>
      <c r="E7996" s="378"/>
      <c r="F7996" s="379"/>
      <c r="G7996" s="380"/>
      <c r="H7996" s="380">
        <f>+SUBTOTAL(9,H7992:H7995)</f>
        <v>49.91</v>
      </c>
      <c r="I7996" s="383"/>
      <c r="J7996" s="384"/>
      <c r="K7996" s="384"/>
    </row>
    <row r="7997" spans="1:11" x14ac:dyDescent="0.25">
      <c r="A7997" s="377"/>
      <c r="B7997" s="378"/>
      <c r="C7997" s="377"/>
      <c r="D7997" s="378" t="s">
        <v>60955</v>
      </c>
      <c r="E7997" s="378"/>
      <c r="F7997" s="379"/>
      <c r="G7997" s="380"/>
      <c r="H7997" s="380">
        <f>+SUBTOTAL(9,H7983:H7995)</f>
        <v>91.210000000000008</v>
      </c>
      <c r="I7997" s="383"/>
      <c r="J7997" s="384"/>
      <c r="K7997" s="384"/>
    </row>
    <row r="7998" spans="1:11" x14ac:dyDescent="0.25">
      <c r="A7998" s="377"/>
      <c r="B7998" s="378"/>
      <c r="C7998" s="377"/>
      <c r="D7998" s="378" t="s">
        <v>60956</v>
      </c>
      <c r="E7998" s="378"/>
      <c r="F7998" s="379">
        <v>24.18</v>
      </c>
      <c r="G7998" s="380"/>
      <c r="H7998" s="380">
        <f>+ROUND(H7997*F7998/100,2)</f>
        <v>22.05</v>
      </c>
      <c r="I7998" s="383"/>
      <c r="J7998" s="384"/>
      <c r="K7998" s="384"/>
    </row>
    <row r="7999" spans="1:11" x14ac:dyDescent="0.25">
      <c r="A7999" s="377"/>
      <c r="B7999" s="378"/>
      <c r="C7999" s="377"/>
      <c r="D7999" s="378" t="s">
        <v>60957</v>
      </c>
      <c r="E7999" s="378"/>
      <c r="F7999" s="379"/>
      <c r="G7999" s="380"/>
      <c r="H7999" s="380">
        <f>+H7997+H7998</f>
        <v>113.26</v>
      </c>
      <c r="I7999" s="383"/>
      <c r="J7999" s="384"/>
      <c r="K7999" s="384"/>
    </row>
    <row r="8000" spans="1:11" x14ac:dyDescent="0.25">
      <c r="A8000" s="377"/>
      <c r="B8000" s="378"/>
      <c r="C8000" s="377"/>
      <c r="D8000" s="378" t="s">
        <v>60958</v>
      </c>
      <c r="E8000" s="378"/>
      <c r="F8000" s="379"/>
      <c r="G8000" s="380"/>
      <c r="H8000" s="380">
        <v>113.26</v>
      </c>
      <c r="I8000" s="383"/>
      <c r="J8000" s="384"/>
      <c r="K8000" s="384"/>
    </row>
    <row r="8001" spans="1:11" x14ac:dyDescent="0.25">
      <c r="I8001" s="383"/>
      <c r="J8001" s="384"/>
      <c r="K8001" s="384"/>
    </row>
    <row r="8002" spans="1:11" x14ac:dyDescent="0.25">
      <c r="I8002" s="383"/>
      <c r="J8002" s="384"/>
      <c r="K8002" s="384"/>
    </row>
    <row r="8003" spans="1:11" x14ac:dyDescent="0.25">
      <c r="A8003" s="377" t="s">
        <v>60934</v>
      </c>
      <c r="B8003" s="378" t="s">
        <v>60935</v>
      </c>
      <c r="C8003" s="377"/>
      <c r="D8003" s="378"/>
      <c r="E8003" s="378"/>
      <c r="F8003" s="379"/>
      <c r="G8003" s="380"/>
      <c r="H8003" s="380"/>
      <c r="I8003" s="383"/>
      <c r="J8003" s="384"/>
      <c r="K8003" s="384"/>
    </row>
    <row r="8004" spans="1:11" x14ac:dyDescent="0.25">
      <c r="A8004" s="377"/>
      <c r="B8004" s="378"/>
      <c r="C8004" s="377" t="s">
        <v>60938</v>
      </c>
      <c r="D8004" s="378" t="s">
        <v>60939</v>
      </c>
      <c r="E8004" s="378" t="s">
        <v>60940</v>
      </c>
      <c r="F8004" s="379" t="s">
        <v>60941</v>
      </c>
      <c r="G8004" s="380" t="s">
        <v>60942</v>
      </c>
      <c r="H8004" s="380" t="s">
        <v>60943</v>
      </c>
      <c r="I8004" s="383"/>
      <c r="J8004" s="384"/>
      <c r="K8004" s="384"/>
    </row>
    <row r="8005" spans="1:11" x14ac:dyDescent="0.25">
      <c r="A8005" s="377"/>
      <c r="B8005" s="378"/>
      <c r="C8005" s="377"/>
      <c r="D8005" s="378"/>
      <c r="E8005" s="378"/>
      <c r="F8005" s="379"/>
      <c r="G8005" s="380"/>
      <c r="H8005" s="380"/>
      <c r="I8005" s="383"/>
      <c r="J8005" s="384"/>
      <c r="K8005" s="384"/>
    </row>
    <row r="8006" spans="1:11" x14ac:dyDescent="0.25">
      <c r="A8006" s="385" t="s">
        <v>63693</v>
      </c>
      <c r="B8006" s="386" t="s">
        <v>63694</v>
      </c>
      <c r="C8006" s="385"/>
      <c r="D8006" s="386"/>
      <c r="E8006" s="386" t="s">
        <v>287</v>
      </c>
      <c r="F8006" s="379" t="s">
        <v>60946</v>
      </c>
      <c r="G8006" s="380"/>
      <c r="H8006" s="380"/>
      <c r="I8006" s="383"/>
      <c r="J8006" s="384"/>
      <c r="K8006" s="384"/>
    </row>
    <row r="8007" spans="1:11" x14ac:dyDescent="0.25">
      <c r="A8007" s="377"/>
      <c r="B8007" s="378"/>
      <c r="C8007" s="377"/>
      <c r="D8007" s="378" t="s">
        <v>60947</v>
      </c>
      <c r="E8007" s="378"/>
      <c r="F8007" s="379"/>
      <c r="G8007" s="380"/>
      <c r="H8007" s="380"/>
      <c r="I8007" s="383"/>
      <c r="J8007" s="384"/>
      <c r="K8007" s="384"/>
    </row>
    <row r="8008" spans="1:11" x14ac:dyDescent="0.25">
      <c r="A8008" s="377"/>
      <c r="B8008" s="378" t="s">
        <v>60948</v>
      </c>
      <c r="C8008" s="377" t="s">
        <v>61136</v>
      </c>
      <c r="D8008" s="378" t="s">
        <v>61137</v>
      </c>
      <c r="E8008" s="378" t="s">
        <v>33681</v>
      </c>
      <c r="F8008" s="379">
        <v>5.4370000000000003</v>
      </c>
      <c r="G8008" s="380">
        <v>18.82</v>
      </c>
      <c r="H8008" s="380">
        <f>+ROUND(F8008*G8008,2)</f>
        <v>102.32</v>
      </c>
      <c r="I8008" s="383" t="s">
        <v>60952</v>
      </c>
      <c r="J8008" s="384" t="s">
        <v>60965</v>
      </c>
      <c r="K8008" s="384" t="s">
        <v>61136</v>
      </c>
    </row>
    <row r="8009" spans="1:11" x14ac:dyDescent="0.25">
      <c r="A8009" s="377"/>
      <c r="B8009" s="378" t="s">
        <v>60948</v>
      </c>
      <c r="C8009" s="377" t="s">
        <v>60989</v>
      </c>
      <c r="D8009" s="378" t="s">
        <v>60990</v>
      </c>
      <c r="E8009" s="378" t="s">
        <v>33681</v>
      </c>
      <c r="F8009" s="379">
        <v>1.4830000000000001</v>
      </c>
      <c r="G8009" s="380">
        <v>14.56</v>
      </c>
      <c r="H8009" s="380">
        <f>+ROUND(F8009*G8009,2)</f>
        <v>21.59</v>
      </c>
      <c r="I8009" s="383" t="s">
        <v>60952</v>
      </c>
      <c r="J8009" s="384" t="s">
        <v>60965</v>
      </c>
      <c r="K8009" s="384" t="s">
        <v>60989</v>
      </c>
    </row>
    <row r="8010" spans="1:11" x14ac:dyDescent="0.25">
      <c r="A8010" s="377"/>
      <c r="B8010" s="378" t="s">
        <v>60948</v>
      </c>
      <c r="C8010" s="377" t="s">
        <v>61274</v>
      </c>
      <c r="D8010" s="378" t="s">
        <v>61275</v>
      </c>
      <c r="E8010" s="378" t="s">
        <v>287</v>
      </c>
      <c r="F8010" s="379">
        <v>1.1299999999999999</v>
      </c>
      <c r="G8010" s="380">
        <v>224.64</v>
      </c>
      <c r="H8010" s="380">
        <f>+ROUND(F8010*G8010,2)</f>
        <v>253.84</v>
      </c>
      <c r="I8010" s="383" t="s">
        <v>60952</v>
      </c>
      <c r="J8010" s="384" t="s">
        <v>60965</v>
      </c>
      <c r="K8010" s="384" t="s">
        <v>61274</v>
      </c>
    </row>
    <row r="8011" spans="1:11" x14ac:dyDescent="0.25">
      <c r="A8011" s="377"/>
      <c r="B8011" s="378"/>
      <c r="C8011" s="377"/>
      <c r="D8011" s="378" t="s">
        <v>60954</v>
      </c>
      <c r="E8011" s="378"/>
      <c r="F8011" s="379"/>
      <c r="G8011" s="380"/>
      <c r="H8011" s="380">
        <f>+SUBTOTAL(9,H8008:H8010)</f>
        <v>377.75</v>
      </c>
      <c r="I8011" s="383"/>
      <c r="J8011" s="384"/>
      <c r="K8011" s="384"/>
    </row>
    <row r="8012" spans="1:11" x14ac:dyDescent="0.25">
      <c r="A8012" s="377"/>
      <c r="B8012" s="378"/>
      <c r="C8012" s="377"/>
      <c r="D8012" s="378" t="s">
        <v>60955</v>
      </c>
      <c r="E8012" s="378"/>
      <c r="F8012" s="379"/>
      <c r="G8012" s="380"/>
      <c r="H8012" s="380">
        <f>+SUBTOTAL(9,H8007:H8010)</f>
        <v>377.75</v>
      </c>
      <c r="I8012" s="383"/>
      <c r="J8012" s="384"/>
      <c r="K8012" s="384"/>
    </row>
    <row r="8013" spans="1:11" x14ac:dyDescent="0.25">
      <c r="A8013" s="377"/>
      <c r="B8013" s="378"/>
      <c r="C8013" s="377"/>
      <c r="D8013" s="378" t="s">
        <v>60956</v>
      </c>
      <c r="E8013" s="378"/>
      <c r="F8013" s="379">
        <v>24.18</v>
      </c>
      <c r="G8013" s="380"/>
      <c r="H8013" s="380">
        <f>+ROUND(H8012*F8013/100,2)</f>
        <v>91.34</v>
      </c>
      <c r="I8013" s="383"/>
      <c r="J8013" s="384"/>
      <c r="K8013" s="384"/>
    </row>
    <row r="8014" spans="1:11" x14ac:dyDescent="0.25">
      <c r="A8014" s="377"/>
      <c r="B8014" s="378"/>
      <c r="C8014" s="377"/>
      <c r="D8014" s="378" t="s">
        <v>60957</v>
      </c>
      <c r="E8014" s="378"/>
      <c r="F8014" s="379"/>
      <c r="G8014" s="380"/>
      <c r="H8014" s="380">
        <f>+H8012+H8013</f>
        <v>469.09000000000003</v>
      </c>
      <c r="I8014" s="383"/>
      <c r="J8014" s="384"/>
      <c r="K8014" s="384"/>
    </row>
    <row r="8015" spans="1:11" x14ac:dyDescent="0.25">
      <c r="A8015" s="377"/>
      <c r="B8015" s="378"/>
      <c r="C8015" s="377"/>
      <c r="D8015" s="378" t="s">
        <v>60958</v>
      </c>
      <c r="E8015" s="378"/>
      <c r="F8015" s="379"/>
      <c r="G8015" s="380"/>
      <c r="H8015" s="380">
        <v>469.09</v>
      </c>
      <c r="I8015" s="383"/>
      <c r="J8015" s="384"/>
      <c r="K8015" s="384"/>
    </row>
    <row r="8016" spans="1:11" x14ac:dyDescent="0.25">
      <c r="I8016" s="383"/>
      <c r="J8016" s="384"/>
      <c r="K8016" s="384"/>
    </row>
    <row r="8017" spans="1:11" x14ac:dyDescent="0.25">
      <c r="I8017" s="383"/>
      <c r="J8017" s="384"/>
      <c r="K8017" s="384"/>
    </row>
    <row r="8018" spans="1:11" x14ac:dyDescent="0.25">
      <c r="A8018" s="377" t="s">
        <v>60934</v>
      </c>
      <c r="B8018" s="378" t="s">
        <v>60935</v>
      </c>
      <c r="C8018" s="377"/>
      <c r="D8018" s="378"/>
      <c r="E8018" s="378"/>
      <c r="F8018" s="379"/>
      <c r="G8018" s="380"/>
      <c r="H8018" s="380"/>
      <c r="I8018" s="383"/>
      <c r="J8018" s="384"/>
      <c r="K8018" s="384"/>
    </row>
    <row r="8019" spans="1:11" x14ac:dyDescent="0.25">
      <c r="A8019" s="377"/>
      <c r="B8019" s="378"/>
      <c r="C8019" s="377" t="s">
        <v>60938</v>
      </c>
      <c r="D8019" s="378" t="s">
        <v>60939</v>
      </c>
      <c r="E8019" s="378" t="s">
        <v>60940</v>
      </c>
      <c r="F8019" s="379" t="s">
        <v>60941</v>
      </c>
      <c r="G8019" s="380" t="s">
        <v>60942</v>
      </c>
      <c r="H8019" s="380" t="s">
        <v>60943</v>
      </c>
      <c r="I8019" s="383"/>
      <c r="J8019" s="384"/>
      <c r="K8019" s="384"/>
    </row>
    <row r="8020" spans="1:11" x14ac:dyDescent="0.25">
      <c r="A8020" s="377"/>
      <c r="B8020" s="378"/>
      <c r="C8020" s="377"/>
      <c r="D8020" s="378"/>
      <c r="E8020" s="378"/>
      <c r="F8020" s="379"/>
      <c r="G8020" s="380"/>
      <c r="H8020" s="380"/>
      <c r="I8020" s="383"/>
      <c r="J8020" s="384"/>
      <c r="K8020" s="384"/>
    </row>
    <row r="8021" spans="1:11" x14ac:dyDescent="0.25">
      <c r="A8021" s="385" t="s">
        <v>63695</v>
      </c>
      <c r="B8021" s="386" t="s">
        <v>63696</v>
      </c>
      <c r="C8021" s="385"/>
      <c r="D8021" s="386"/>
      <c r="E8021" s="386" t="s">
        <v>287</v>
      </c>
      <c r="F8021" s="379" t="s">
        <v>60946</v>
      </c>
      <c r="G8021" s="380"/>
      <c r="H8021" s="380"/>
      <c r="I8021" s="383"/>
      <c r="J8021" s="384"/>
      <c r="K8021" s="384"/>
    </row>
    <row r="8022" spans="1:11" x14ac:dyDescent="0.25">
      <c r="A8022" s="377"/>
      <c r="B8022" s="378"/>
      <c r="C8022" s="377"/>
      <c r="D8022" s="378" t="s">
        <v>60947</v>
      </c>
      <c r="E8022" s="378"/>
      <c r="F8022" s="379"/>
      <c r="G8022" s="380"/>
      <c r="H8022" s="380"/>
      <c r="I8022" s="383"/>
      <c r="J8022" s="384"/>
      <c r="K8022" s="384"/>
    </row>
    <row r="8023" spans="1:11" x14ac:dyDescent="0.25">
      <c r="A8023" s="377"/>
      <c r="B8023" s="378" t="s">
        <v>60948</v>
      </c>
      <c r="C8023" s="377" t="s">
        <v>60989</v>
      </c>
      <c r="D8023" s="378" t="s">
        <v>60990</v>
      </c>
      <c r="E8023" s="378" t="s">
        <v>33681</v>
      </c>
      <c r="F8023" s="379">
        <v>3</v>
      </c>
      <c r="G8023" s="380">
        <v>14.56</v>
      </c>
      <c r="H8023" s="380">
        <f>+ROUND(F8023*G8023,2)</f>
        <v>43.68</v>
      </c>
      <c r="I8023" s="383" t="s">
        <v>60952</v>
      </c>
      <c r="J8023" s="384" t="s">
        <v>60965</v>
      </c>
      <c r="K8023" s="384" t="s">
        <v>60989</v>
      </c>
    </row>
    <row r="8024" spans="1:11" x14ac:dyDescent="0.25">
      <c r="A8024" s="377"/>
      <c r="B8024" s="378"/>
      <c r="C8024" s="377"/>
      <c r="D8024" s="378" t="s">
        <v>60954</v>
      </c>
      <c r="E8024" s="378"/>
      <c r="F8024" s="379"/>
      <c r="G8024" s="380"/>
      <c r="H8024" s="380">
        <f>+SUBTOTAL(9,H8023:H8023)</f>
        <v>43.68</v>
      </c>
      <c r="I8024" s="383"/>
      <c r="J8024" s="384"/>
      <c r="K8024" s="384"/>
    </row>
    <row r="8025" spans="1:11" x14ac:dyDescent="0.25">
      <c r="A8025" s="377"/>
      <c r="B8025" s="378"/>
      <c r="C8025" s="377"/>
      <c r="D8025" s="378" t="s">
        <v>60955</v>
      </c>
      <c r="E8025" s="378"/>
      <c r="F8025" s="379"/>
      <c r="G8025" s="380"/>
      <c r="H8025" s="380">
        <f>+SUBTOTAL(9,H8022:H8023)</f>
        <v>43.68</v>
      </c>
      <c r="I8025" s="383"/>
      <c r="J8025" s="384"/>
      <c r="K8025" s="384"/>
    </row>
    <row r="8026" spans="1:11" x14ac:dyDescent="0.25">
      <c r="A8026" s="377"/>
      <c r="B8026" s="378"/>
      <c r="C8026" s="377"/>
      <c r="D8026" s="378" t="s">
        <v>60956</v>
      </c>
      <c r="E8026" s="378"/>
      <c r="F8026" s="379">
        <v>24.18</v>
      </c>
      <c r="G8026" s="380"/>
      <c r="H8026" s="380">
        <f>+ROUND(H8025*F8026/100,2)</f>
        <v>10.56</v>
      </c>
      <c r="I8026" s="383"/>
      <c r="J8026" s="384"/>
      <c r="K8026" s="384"/>
    </row>
    <row r="8027" spans="1:11" x14ac:dyDescent="0.25">
      <c r="A8027" s="377"/>
      <c r="B8027" s="378"/>
      <c r="C8027" s="377"/>
      <c r="D8027" s="378" t="s">
        <v>60957</v>
      </c>
      <c r="E8027" s="378"/>
      <c r="F8027" s="379"/>
      <c r="G8027" s="380"/>
      <c r="H8027" s="380">
        <f>+H8025+H8026</f>
        <v>54.24</v>
      </c>
      <c r="I8027" s="383"/>
      <c r="J8027" s="384"/>
      <c r="K8027" s="384"/>
    </row>
    <row r="8028" spans="1:11" x14ac:dyDescent="0.25">
      <c r="A8028" s="377"/>
      <c r="B8028" s="378"/>
      <c r="C8028" s="377"/>
      <c r="D8028" s="378" t="s">
        <v>60958</v>
      </c>
      <c r="E8028" s="378"/>
      <c r="F8028" s="379"/>
      <c r="G8028" s="380"/>
      <c r="H8028" s="380">
        <v>54.24</v>
      </c>
      <c r="I8028" s="383"/>
      <c r="J8028" s="384"/>
      <c r="K8028" s="384"/>
    </row>
    <row r="8029" spans="1:11" x14ac:dyDescent="0.25">
      <c r="I8029" s="383"/>
      <c r="J8029" s="384"/>
      <c r="K8029" s="384"/>
    </row>
    <row r="8030" spans="1:11" x14ac:dyDescent="0.25">
      <c r="I8030" s="383"/>
      <c r="J8030" s="384"/>
      <c r="K8030" s="384"/>
    </row>
    <row r="8031" spans="1:11" x14ac:dyDescent="0.25">
      <c r="A8031" s="377" t="s">
        <v>60934</v>
      </c>
      <c r="B8031" s="378" t="s">
        <v>60935</v>
      </c>
      <c r="C8031" s="377"/>
      <c r="D8031" s="378"/>
      <c r="E8031" s="378"/>
      <c r="F8031" s="379"/>
      <c r="G8031" s="380"/>
      <c r="H8031" s="380"/>
      <c r="I8031" s="383"/>
      <c r="J8031" s="384"/>
      <c r="K8031" s="384"/>
    </row>
    <row r="8032" spans="1:11" x14ac:dyDescent="0.25">
      <c r="A8032" s="377"/>
      <c r="B8032" s="378"/>
      <c r="C8032" s="377" t="s">
        <v>60938</v>
      </c>
      <c r="D8032" s="378" t="s">
        <v>60939</v>
      </c>
      <c r="E8032" s="378" t="s">
        <v>60940</v>
      </c>
      <c r="F8032" s="379" t="s">
        <v>60941</v>
      </c>
      <c r="G8032" s="380" t="s">
        <v>60942</v>
      </c>
      <c r="H8032" s="380" t="s">
        <v>60943</v>
      </c>
      <c r="I8032" s="383"/>
      <c r="J8032" s="384"/>
      <c r="K8032" s="384"/>
    </row>
    <row r="8033" spans="1:11" x14ac:dyDescent="0.25">
      <c r="A8033" s="377"/>
      <c r="B8033" s="378"/>
      <c r="C8033" s="377"/>
      <c r="D8033" s="378"/>
      <c r="E8033" s="378"/>
      <c r="F8033" s="379"/>
      <c r="G8033" s="380"/>
      <c r="H8033" s="380"/>
      <c r="I8033" s="383"/>
      <c r="J8033" s="384"/>
      <c r="K8033" s="384"/>
    </row>
    <row r="8034" spans="1:11" x14ac:dyDescent="0.25">
      <c r="A8034" s="385" t="s">
        <v>63697</v>
      </c>
      <c r="B8034" s="386" t="s">
        <v>63698</v>
      </c>
      <c r="C8034" s="385"/>
      <c r="D8034" s="386"/>
      <c r="E8034" s="386" t="s">
        <v>287</v>
      </c>
      <c r="F8034" s="379" t="s">
        <v>60946</v>
      </c>
      <c r="G8034" s="380"/>
      <c r="H8034" s="380"/>
      <c r="I8034" s="383"/>
      <c r="J8034" s="384"/>
      <c r="K8034" s="384"/>
    </row>
    <row r="8035" spans="1:11" x14ac:dyDescent="0.25">
      <c r="A8035" s="377"/>
      <c r="B8035" s="378"/>
      <c r="C8035" s="377"/>
      <c r="D8035" s="378" t="s">
        <v>60947</v>
      </c>
      <c r="E8035" s="378"/>
      <c r="F8035" s="379"/>
      <c r="G8035" s="380"/>
      <c r="H8035" s="380"/>
      <c r="I8035" s="383"/>
      <c r="J8035" s="384"/>
      <c r="K8035" s="384"/>
    </row>
    <row r="8036" spans="1:11" x14ac:dyDescent="0.25">
      <c r="A8036" s="377"/>
      <c r="B8036" s="378" t="s">
        <v>60948</v>
      </c>
      <c r="C8036" s="377" t="s">
        <v>63699</v>
      </c>
      <c r="D8036" s="378" t="s">
        <v>63700</v>
      </c>
      <c r="E8036" s="378" t="s">
        <v>287</v>
      </c>
      <c r="F8036" s="379">
        <v>1</v>
      </c>
      <c r="G8036" s="380">
        <v>321.5</v>
      </c>
      <c r="H8036" s="380">
        <f>+ROUND(F8036*G8036,2)</f>
        <v>321.5</v>
      </c>
      <c r="I8036" s="383" t="s">
        <v>60952</v>
      </c>
      <c r="J8036" s="384" t="s">
        <v>60982</v>
      </c>
      <c r="K8036" s="384">
        <v>124</v>
      </c>
    </row>
    <row r="8037" spans="1:11" x14ac:dyDescent="0.25">
      <c r="A8037" s="377"/>
      <c r="B8037" s="378" t="s">
        <v>60948</v>
      </c>
      <c r="C8037" s="377" t="s">
        <v>62846</v>
      </c>
      <c r="D8037" s="378" t="s">
        <v>62847</v>
      </c>
      <c r="E8037" s="378" t="s">
        <v>287</v>
      </c>
      <c r="F8037" s="379">
        <v>1</v>
      </c>
      <c r="G8037" s="380">
        <v>40.46</v>
      </c>
      <c r="H8037" s="380">
        <f>+ROUND(F8037*G8037,2)</f>
        <v>40.46</v>
      </c>
      <c r="I8037" s="383" t="s">
        <v>60952</v>
      </c>
      <c r="J8037" s="384" t="s">
        <v>60982</v>
      </c>
      <c r="K8037" s="384">
        <v>7692</v>
      </c>
    </row>
    <row r="8038" spans="1:11" x14ac:dyDescent="0.25">
      <c r="A8038" s="377"/>
      <c r="B8038" s="378"/>
      <c r="C8038" s="377"/>
      <c r="D8038" s="378" t="s">
        <v>60954</v>
      </c>
      <c r="E8038" s="378"/>
      <c r="F8038" s="379"/>
      <c r="G8038" s="380"/>
      <c r="H8038" s="380">
        <f>+SUBTOTAL(9,H8036:H8037)</f>
        <v>361.96</v>
      </c>
      <c r="I8038" s="383"/>
      <c r="J8038" s="384"/>
      <c r="K8038" s="384"/>
    </row>
    <row r="8039" spans="1:11" x14ac:dyDescent="0.25">
      <c r="A8039" s="377"/>
      <c r="B8039" s="378"/>
      <c r="C8039" s="377"/>
      <c r="D8039" s="378" t="s">
        <v>60955</v>
      </c>
      <c r="E8039" s="378"/>
      <c r="F8039" s="379"/>
      <c r="G8039" s="380"/>
      <c r="H8039" s="380">
        <f>+SUBTOTAL(9,H8035:H8037)</f>
        <v>361.96</v>
      </c>
      <c r="I8039" s="383"/>
      <c r="J8039" s="384"/>
      <c r="K8039" s="384"/>
    </row>
    <row r="8040" spans="1:11" x14ac:dyDescent="0.25">
      <c r="A8040" s="377"/>
      <c r="B8040" s="378"/>
      <c r="C8040" s="377"/>
      <c r="D8040" s="378" t="s">
        <v>60956</v>
      </c>
      <c r="E8040" s="378"/>
      <c r="F8040" s="379">
        <v>24.18</v>
      </c>
      <c r="G8040" s="380"/>
      <c r="H8040" s="380">
        <f>+ROUND(H8039*F8040/100,2)</f>
        <v>87.52</v>
      </c>
      <c r="I8040" s="383"/>
      <c r="J8040" s="384"/>
      <c r="K8040" s="384"/>
    </row>
    <row r="8041" spans="1:11" x14ac:dyDescent="0.25">
      <c r="A8041" s="377"/>
      <c r="B8041" s="378"/>
      <c r="C8041" s="377"/>
      <c r="D8041" s="378" t="s">
        <v>60957</v>
      </c>
      <c r="E8041" s="378"/>
      <c r="F8041" s="379"/>
      <c r="G8041" s="380"/>
      <c r="H8041" s="380">
        <f>+H8039+H8040</f>
        <v>449.47999999999996</v>
      </c>
      <c r="I8041" s="383"/>
      <c r="J8041" s="384"/>
      <c r="K8041" s="384"/>
    </row>
    <row r="8042" spans="1:11" x14ac:dyDescent="0.25">
      <c r="A8042" s="377"/>
      <c r="B8042" s="378"/>
      <c r="C8042" s="377"/>
      <c r="D8042" s="378" t="s">
        <v>60958</v>
      </c>
      <c r="E8042" s="378"/>
      <c r="F8042" s="379"/>
      <c r="G8042" s="380"/>
      <c r="H8042" s="380">
        <v>449.48</v>
      </c>
      <c r="I8042" s="383"/>
      <c r="J8042" s="384"/>
      <c r="K8042" s="384"/>
    </row>
    <row r="8043" spans="1:11" x14ac:dyDescent="0.25">
      <c r="I8043" s="383"/>
      <c r="J8043" s="384"/>
      <c r="K8043" s="384"/>
    </row>
    <row r="8044" spans="1:11" x14ac:dyDescent="0.25">
      <c r="I8044" s="383"/>
      <c r="J8044" s="384"/>
      <c r="K8044" s="384"/>
    </row>
    <row r="8045" spans="1:11" x14ac:dyDescent="0.25">
      <c r="A8045" s="377" t="s">
        <v>60934</v>
      </c>
      <c r="B8045" s="378" t="s">
        <v>60935</v>
      </c>
      <c r="C8045" s="377"/>
      <c r="D8045" s="378"/>
      <c r="E8045" s="378"/>
      <c r="F8045" s="379"/>
      <c r="G8045" s="380"/>
      <c r="H8045" s="380"/>
      <c r="I8045" s="383"/>
      <c r="J8045" s="384"/>
      <c r="K8045" s="384"/>
    </row>
    <row r="8046" spans="1:11" x14ac:dyDescent="0.25">
      <c r="A8046" s="377"/>
      <c r="B8046" s="378"/>
      <c r="C8046" s="377" t="s">
        <v>60938</v>
      </c>
      <c r="D8046" s="378" t="s">
        <v>60939</v>
      </c>
      <c r="E8046" s="378" t="s">
        <v>60940</v>
      </c>
      <c r="F8046" s="379" t="s">
        <v>60941</v>
      </c>
      <c r="G8046" s="380" t="s">
        <v>60942</v>
      </c>
      <c r="H8046" s="380" t="s">
        <v>60943</v>
      </c>
      <c r="I8046" s="383"/>
      <c r="J8046" s="384"/>
      <c r="K8046" s="384"/>
    </row>
    <row r="8047" spans="1:11" x14ac:dyDescent="0.25">
      <c r="A8047" s="377"/>
      <c r="B8047" s="378"/>
      <c r="C8047" s="377"/>
      <c r="D8047" s="378"/>
      <c r="E8047" s="378"/>
      <c r="F8047" s="379"/>
      <c r="G8047" s="380"/>
      <c r="H8047" s="380"/>
      <c r="I8047" s="383"/>
      <c r="J8047" s="384"/>
      <c r="K8047" s="384"/>
    </row>
    <row r="8048" spans="1:11" x14ac:dyDescent="0.25">
      <c r="A8048" s="385" t="s">
        <v>63701</v>
      </c>
      <c r="B8048" s="386" t="s">
        <v>63702</v>
      </c>
      <c r="C8048" s="385"/>
      <c r="D8048" s="386"/>
      <c r="E8048" s="386" t="s">
        <v>287</v>
      </c>
      <c r="F8048" s="379" t="s">
        <v>60946</v>
      </c>
      <c r="G8048" s="380"/>
      <c r="H8048" s="380"/>
      <c r="I8048" s="383"/>
      <c r="J8048" s="384"/>
      <c r="K8048" s="384"/>
    </row>
    <row r="8049" spans="1:11" x14ac:dyDescent="0.25">
      <c r="A8049" s="377"/>
      <c r="B8049" s="378">
        <v>2</v>
      </c>
      <c r="C8049" s="377" t="s">
        <v>24887</v>
      </c>
      <c r="D8049" s="378" t="s">
        <v>61437</v>
      </c>
      <c r="E8049" s="378" t="s">
        <v>287</v>
      </c>
      <c r="F8049" s="379">
        <v>0.94299999999999995</v>
      </c>
      <c r="G8049" s="380">
        <v>52.5</v>
      </c>
      <c r="H8049" s="380">
        <f>+ROUND(F8049*G8049,2)</f>
        <v>49.51</v>
      </c>
      <c r="I8049" s="383" t="s">
        <v>60981</v>
      </c>
      <c r="J8049" s="384" t="s">
        <v>60965</v>
      </c>
      <c r="K8049" s="384">
        <v>367</v>
      </c>
    </row>
    <row r="8050" spans="1:11" x14ac:dyDescent="0.25">
      <c r="A8050" s="377"/>
      <c r="B8050" s="378">
        <v>2</v>
      </c>
      <c r="C8050" s="377" t="s">
        <v>25606</v>
      </c>
      <c r="D8050" s="378" t="s">
        <v>61264</v>
      </c>
      <c r="E8050" s="378" t="s">
        <v>288</v>
      </c>
      <c r="F8050" s="379">
        <v>255</v>
      </c>
      <c r="G8050" s="380">
        <v>0.52</v>
      </c>
      <c r="H8050" s="380">
        <f>+ROUND(F8050*G8050,2)</f>
        <v>132.6</v>
      </c>
      <c r="I8050" s="383" t="s">
        <v>60981</v>
      </c>
      <c r="J8050" s="384" t="s">
        <v>60965</v>
      </c>
      <c r="K8050" s="384">
        <v>1379</v>
      </c>
    </row>
    <row r="8051" spans="1:11" x14ac:dyDescent="0.25">
      <c r="A8051" s="377"/>
      <c r="B8051" s="378">
        <v>2</v>
      </c>
      <c r="C8051" s="377" t="s">
        <v>27300</v>
      </c>
      <c r="D8051" s="378" t="s">
        <v>61525</v>
      </c>
      <c r="E8051" s="378" t="s">
        <v>287</v>
      </c>
      <c r="F8051" s="379">
        <v>0.627</v>
      </c>
      <c r="G8051" s="380">
        <v>62.24</v>
      </c>
      <c r="H8051" s="380">
        <f>+ROUND(F8051*G8051,2)</f>
        <v>39.020000000000003</v>
      </c>
      <c r="I8051" s="383" t="s">
        <v>60981</v>
      </c>
      <c r="J8051" s="384" t="s">
        <v>60965</v>
      </c>
      <c r="K8051" s="384">
        <v>4718</v>
      </c>
    </row>
    <row r="8052" spans="1:11" x14ac:dyDescent="0.25">
      <c r="A8052" s="377"/>
      <c r="B8052" s="378">
        <v>2</v>
      </c>
      <c r="C8052" s="377" t="s">
        <v>27304</v>
      </c>
      <c r="D8052" s="378" t="s">
        <v>61265</v>
      </c>
      <c r="E8052" s="378" t="s">
        <v>287</v>
      </c>
      <c r="F8052" s="379">
        <v>0.20899999999999999</v>
      </c>
      <c r="G8052" s="380">
        <v>62.24</v>
      </c>
      <c r="H8052" s="380">
        <f>+ROUND(F8052*G8052,2)</f>
        <v>13.01</v>
      </c>
      <c r="I8052" s="383" t="s">
        <v>60981</v>
      </c>
      <c r="J8052" s="384" t="s">
        <v>60965</v>
      </c>
      <c r="K8052" s="384">
        <v>4721</v>
      </c>
    </row>
    <row r="8053" spans="1:11" x14ac:dyDescent="0.25">
      <c r="A8053" s="377"/>
      <c r="B8053" s="378"/>
      <c r="C8053" s="377"/>
      <c r="D8053" s="378" t="s">
        <v>60986</v>
      </c>
      <c r="E8053" s="378"/>
      <c r="F8053" s="379"/>
      <c r="G8053" s="380"/>
      <c r="H8053" s="380">
        <f>+SUBTOTAL(9,H8049:H8052)</f>
        <v>234.14</v>
      </c>
      <c r="I8053" s="383"/>
      <c r="J8053" s="384"/>
      <c r="K8053" s="384"/>
    </row>
    <row r="8054" spans="1:11" x14ac:dyDescent="0.25">
      <c r="A8054" s="377"/>
      <c r="B8054" s="378"/>
      <c r="C8054" s="377"/>
      <c r="D8054" s="378" t="s">
        <v>60947</v>
      </c>
      <c r="E8054" s="378"/>
      <c r="F8054" s="379"/>
      <c r="G8054" s="380"/>
      <c r="H8054" s="380"/>
      <c r="I8054" s="383"/>
      <c r="J8054" s="384"/>
      <c r="K8054" s="384"/>
    </row>
    <row r="8055" spans="1:11" x14ac:dyDescent="0.25">
      <c r="A8055" s="377"/>
      <c r="B8055" s="378" t="s">
        <v>60948</v>
      </c>
      <c r="C8055" s="377" t="s">
        <v>60989</v>
      </c>
      <c r="D8055" s="378" t="s">
        <v>60990</v>
      </c>
      <c r="E8055" s="378" t="s">
        <v>33681</v>
      </c>
      <c r="F8055" s="379">
        <v>6</v>
      </c>
      <c r="G8055" s="380">
        <v>14.56</v>
      </c>
      <c r="H8055" s="380">
        <f>+ROUND(F8055*G8055,2)</f>
        <v>87.36</v>
      </c>
      <c r="I8055" s="383" t="s">
        <v>60952</v>
      </c>
      <c r="J8055" s="384" t="s">
        <v>60965</v>
      </c>
      <c r="K8055" s="384" t="s">
        <v>60989</v>
      </c>
    </row>
    <row r="8056" spans="1:11" x14ac:dyDescent="0.25">
      <c r="A8056" s="377"/>
      <c r="B8056" s="378"/>
      <c r="C8056" s="377"/>
      <c r="D8056" s="378" t="s">
        <v>60954</v>
      </c>
      <c r="E8056" s="378"/>
      <c r="F8056" s="379"/>
      <c r="G8056" s="380"/>
      <c r="H8056" s="380">
        <f>+SUBTOTAL(9,H8055:H8055)</f>
        <v>87.36</v>
      </c>
      <c r="I8056" s="383"/>
      <c r="J8056" s="384"/>
      <c r="K8056" s="384"/>
    </row>
    <row r="8057" spans="1:11" x14ac:dyDescent="0.25">
      <c r="A8057" s="377"/>
      <c r="B8057" s="378"/>
      <c r="C8057" s="377"/>
      <c r="D8057" s="378" t="s">
        <v>60955</v>
      </c>
      <c r="E8057" s="378"/>
      <c r="F8057" s="379"/>
      <c r="G8057" s="380"/>
      <c r="H8057" s="380">
        <f>+SUBTOTAL(9,H8049:H8055)</f>
        <v>321.5</v>
      </c>
      <c r="I8057" s="383"/>
      <c r="J8057" s="384"/>
      <c r="K8057" s="384"/>
    </row>
    <row r="8058" spans="1:11" x14ac:dyDescent="0.25">
      <c r="A8058" s="377"/>
      <c r="B8058" s="378"/>
      <c r="C8058" s="377"/>
      <c r="D8058" s="378" t="s">
        <v>60956</v>
      </c>
      <c r="E8058" s="378"/>
      <c r="F8058" s="379">
        <v>24.18</v>
      </c>
      <c r="G8058" s="380"/>
      <c r="H8058" s="380">
        <f>+ROUND(H8057*F8058/100,2)</f>
        <v>77.739999999999995</v>
      </c>
      <c r="I8058" s="383"/>
      <c r="J8058" s="384"/>
      <c r="K8058" s="384"/>
    </row>
    <row r="8059" spans="1:11" x14ac:dyDescent="0.25">
      <c r="A8059" s="377"/>
      <c r="B8059" s="378"/>
      <c r="C8059" s="377"/>
      <c r="D8059" s="378" t="s">
        <v>60957</v>
      </c>
      <c r="E8059" s="378"/>
      <c r="F8059" s="379"/>
      <c r="G8059" s="380"/>
      <c r="H8059" s="380">
        <f>+H8057+H8058</f>
        <v>399.24</v>
      </c>
      <c r="I8059" s="383"/>
      <c r="J8059" s="384"/>
      <c r="K8059" s="384"/>
    </row>
    <row r="8060" spans="1:11" x14ac:dyDescent="0.25">
      <c r="A8060" s="377"/>
      <c r="B8060" s="378"/>
      <c r="C8060" s="377"/>
      <c r="D8060" s="378" t="s">
        <v>60958</v>
      </c>
      <c r="E8060" s="378"/>
      <c r="F8060" s="379"/>
      <c r="G8060" s="380"/>
      <c r="H8060" s="380">
        <v>399.24</v>
      </c>
      <c r="I8060" s="383"/>
      <c r="J8060" s="384"/>
      <c r="K8060" s="384"/>
    </row>
    <row r="8061" spans="1:11" x14ac:dyDescent="0.25">
      <c r="I8061" s="383"/>
      <c r="J8061" s="384"/>
      <c r="K8061" s="384"/>
    </row>
    <row r="8062" spans="1:11" x14ac:dyDescent="0.25">
      <c r="I8062" s="383"/>
      <c r="J8062" s="384"/>
      <c r="K8062" s="384"/>
    </row>
    <row r="8063" spans="1:11" x14ac:dyDescent="0.25">
      <c r="A8063" s="377" t="s">
        <v>60934</v>
      </c>
      <c r="B8063" s="378" t="s">
        <v>60935</v>
      </c>
      <c r="C8063" s="377"/>
      <c r="D8063" s="378"/>
      <c r="E8063" s="378"/>
      <c r="F8063" s="379"/>
      <c r="G8063" s="380"/>
      <c r="H8063" s="380"/>
      <c r="I8063" s="383"/>
      <c r="J8063" s="384"/>
      <c r="K8063" s="384"/>
    </row>
    <row r="8064" spans="1:11" x14ac:dyDescent="0.25">
      <c r="A8064" s="377"/>
      <c r="B8064" s="378"/>
      <c r="C8064" s="377" t="s">
        <v>60938</v>
      </c>
      <c r="D8064" s="378" t="s">
        <v>60939</v>
      </c>
      <c r="E8064" s="378" t="s">
        <v>60940</v>
      </c>
      <c r="F8064" s="379" t="s">
        <v>60941</v>
      </c>
      <c r="G8064" s="380" t="s">
        <v>60942</v>
      </c>
      <c r="H8064" s="380" t="s">
        <v>60943</v>
      </c>
      <c r="I8064" s="383"/>
      <c r="J8064" s="384"/>
      <c r="K8064" s="384"/>
    </row>
    <row r="8065" spans="1:11" x14ac:dyDescent="0.25">
      <c r="A8065" s="377"/>
      <c r="B8065" s="378"/>
      <c r="C8065" s="377"/>
      <c r="D8065" s="378"/>
      <c r="E8065" s="378"/>
      <c r="F8065" s="379"/>
      <c r="G8065" s="380"/>
      <c r="H8065" s="380"/>
      <c r="I8065" s="383"/>
      <c r="J8065" s="384"/>
      <c r="K8065" s="384"/>
    </row>
    <row r="8066" spans="1:11" x14ac:dyDescent="0.25">
      <c r="A8066" s="385" t="s">
        <v>63703</v>
      </c>
      <c r="B8066" s="386" t="s">
        <v>63704</v>
      </c>
      <c r="C8066" s="385"/>
      <c r="D8066" s="386"/>
      <c r="E8066" s="386" t="s">
        <v>287</v>
      </c>
      <c r="F8066" s="379" t="s">
        <v>60946</v>
      </c>
      <c r="G8066" s="380"/>
      <c r="H8066" s="380"/>
      <c r="I8066" s="383"/>
      <c r="J8066" s="384"/>
      <c r="K8066" s="384"/>
    </row>
    <row r="8067" spans="1:11" x14ac:dyDescent="0.25">
      <c r="A8067" s="377"/>
      <c r="B8067" s="378"/>
      <c r="C8067" s="377"/>
      <c r="D8067" s="378" t="s">
        <v>60947</v>
      </c>
      <c r="E8067" s="378"/>
      <c r="F8067" s="379"/>
      <c r="G8067" s="380"/>
      <c r="H8067" s="380"/>
      <c r="I8067" s="383"/>
      <c r="J8067" s="384"/>
      <c r="K8067" s="384"/>
    </row>
    <row r="8068" spans="1:11" x14ac:dyDescent="0.25">
      <c r="A8068" s="377"/>
      <c r="B8068" s="378" t="s">
        <v>60948</v>
      </c>
      <c r="C8068" s="377" t="s">
        <v>60989</v>
      </c>
      <c r="D8068" s="378" t="s">
        <v>60990</v>
      </c>
      <c r="E8068" s="378" t="s">
        <v>33681</v>
      </c>
      <c r="F8068" s="379">
        <v>2</v>
      </c>
      <c r="G8068" s="380">
        <v>14.56</v>
      </c>
      <c r="H8068" s="380">
        <f>+ROUND(F8068*G8068,2)</f>
        <v>29.12</v>
      </c>
      <c r="I8068" s="383" t="s">
        <v>60952</v>
      </c>
      <c r="J8068" s="384" t="s">
        <v>60965</v>
      </c>
      <c r="K8068" s="384" t="s">
        <v>60989</v>
      </c>
    </row>
    <row r="8069" spans="1:11" x14ac:dyDescent="0.25">
      <c r="A8069" s="377"/>
      <c r="B8069" s="378"/>
      <c r="C8069" s="377"/>
      <c r="D8069" s="378" t="s">
        <v>60954</v>
      </c>
      <c r="E8069" s="378"/>
      <c r="F8069" s="379"/>
      <c r="G8069" s="380"/>
      <c r="H8069" s="380">
        <f>+SUBTOTAL(9,H8068:H8068)</f>
        <v>29.12</v>
      </c>
      <c r="I8069" s="383"/>
      <c r="J8069" s="384"/>
      <c r="K8069" s="384"/>
    </row>
    <row r="8070" spans="1:11" x14ac:dyDescent="0.25">
      <c r="A8070" s="377"/>
      <c r="B8070" s="378"/>
      <c r="C8070" s="377"/>
      <c r="D8070" s="378" t="s">
        <v>60955</v>
      </c>
      <c r="E8070" s="378"/>
      <c r="F8070" s="379"/>
      <c r="G8070" s="380"/>
      <c r="H8070" s="380">
        <f>+SUBTOTAL(9,H8067:H8068)</f>
        <v>29.12</v>
      </c>
      <c r="I8070" s="383"/>
      <c r="J8070" s="384"/>
      <c r="K8070" s="384"/>
    </row>
    <row r="8071" spans="1:11" x14ac:dyDescent="0.25">
      <c r="A8071" s="377"/>
      <c r="B8071" s="378"/>
      <c r="C8071" s="377"/>
      <c r="D8071" s="378" t="s">
        <v>60956</v>
      </c>
      <c r="E8071" s="378"/>
      <c r="F8071" s="379">
        <v>24.18</v>
      </c>
      <c r="G8071" s="380"/>
      <c r="H8071" s="380">
        <f>+ROUND(H8070*F8071/100,2)</f>
        <v>7.04</v>
      </c>
      <c r="I8071" s="383"/>
      <c r="J8071" s="384"/>
      <c r="K8071" s="384"/>
    </row>
    <row r="8072" spans="1:11" x14ac:dyDescent="0.25">
      <c r="A8072" s="377"/>
      <c r="B8072" s="378"/>
      <c r="C8072" s="377"/>
      <c r="D8072" s="378" t="s">
        <v>60957</v>
      </c>
      <c r="E8072" s="378"/>
      <c r="F8072" s="379"/>
      <c r="G8072" s="380"/>
      <c r="H8072" s="380">
        <f>+H8070+H8071</f>
        <v>36.160000000000004</v>
      </c>
      <c r="I8072" s="383"/>
      <c r="J8072" s="384"/>
      <c r="K8072" s="384"/>
    </row>
    <row r="8073" spans="1:11" x14ac:dyDescent="0.25">
      <c r="A8073" s="377"/>
      <c r="B8073" s="378"/>
      <c r="C8073" s="377"/>
      <c r="D8073" s="378" t="s">
        <v>60958</v>
      </c>
      <c r="E8073" s="378"/>
      <c r="F8073" s="379"/>
      <c r="G8073" s="380"/>
      <c r="H8073" s="380">
        <v>36.159999999999997</v>
      </c>
      <c r="I8073" s="383"/>
      <c r="J8073" s="384"/>
      <c r="K8073" s="384"/>
    </row>
    <row r="8074" spans="1:11" x14ac:dyDescent="0.25">
      <c r="I8074" s="383"/>
      <c r="J8074" s="384"/>
      <c r="K8074" s="384"/>
    </row>
    <row r="8075" spans="1:11" x14ac:dyDescent="0.25">
      <c r="I8075" s="383"/>
      <c r="J8075" s="384"/>
      <c r="K8075" s="384"/>
    </row>
    <row r="8076" spans="1:11" x14ac:dyDescent="0.25">
      <c r="A8076" s="377" t="s">
        <v>60934</v>
      </c>
      <c r="B8076" s="378" t="s">
        <v>60935</v>
      </c>
      <c r="C8076" s="377"/>
      <c r="D8076" s="378"/>
      <c r="E8076" s="378"/>
      <c r="F8076" s="379"/>
      <c r="G8076" s="380"/>
      <c r="H8076" s="380"/>
      <c r="I8076" s="383"/>
      <c r="J8076" s="384"/>
      <c r="K8076" s="384"/>
    </row>
    <row r="8077" spans="1:11" x14ac:dyDescent="0.25">
      <c r="A8077" s="377"/>
      <c r="B8077" s="378"/>
      <c r="C8077" s="377" t="s">
        <v>60938</v>
      </c>
      <c r="D8077" s="378" t="s">
        <v>60939</v>
      </c>
      <c r="E8077" s="378" t="s">
        <v>60940</v>
      </c>
      <c r="F8077" s="379" t="s">
        <v>60941</v>
      </c>
      <c r="G8077" s="380" t="s">
        <v>60942</v>
      </c>
      <c r="H8077" s="380" t="s">
        <v>60943</v>
      </c>
      <c r="I8077" s="383"/>
      <c r="J8077" s="384"/>
      <c r="K8077" s="384"/>
    </row>
    <row r="8078" spans="1:11" x14ac:dyDescent="0.25">
      <c r="A8078" s="377"/>
      <c r="B8078" s="378"/>
      <c r="C8078" s="377"/>
      <c r="D8078" s="378"/>
      <c r="E8078" s="378"/>
      <c r="F8078" s="379"/>
      <c r="G8078" s="380"/>
      <c r="H8078" s="380"/>
      <c r="I8078" s="383"/>
      <c r="J8078" s="384"/>
      <c r="K8078" s="384"/>
    </row>
    <row r="8079" spans="1:11" x14ac:dyDescent="0.25">
      <c r="A8079" s="385" t="s">
        <v>63705</v>
      </c>
      <c r="B8079" s="386" t="s">
        <v>63706</v>
      </c>
      <c r="C8079" s="385"/>
      <c r="D8079" s="386"/>
      <c r="E8079" s="386" t="s">
        <v>287</v>
      </c>
      <c r="F8079" s="379" t="s">
        <v>60946</v>
      </c>
      <c r="G8079" s="380"/>
      <c r="H8079" s="380"/>
      <c r="I8079" s="383"/>
      <c r="J8079" s="384"/>
      <c r="K8079" s="384"/>
    </row>
    <row r="8080" spans="1:11" x14ac:dyDescent="0.25">
      <c r="A8080" s="377"/>
      <c r="B8080" s="378"/>
      <c r="C8080" s="377"/>
      <c r="D8080" s="378" t="s">
        <v>60947</v>
      </c>
      <c r="E8080" s="378"/>
      <c r="F8080" s="379"/>
      <c r="G8080" s="380"/>
      <c r="H8080" s="380"/>
      <c r="I8080" s="383"/>
      <c r="J8080" s="384"/>
      <c r="K8080" s="384"/>
    </row>
    <row r="8081" spans="1:11" x14ac:dyDescent="0.25">
      <c r="A8081" s="377"/>
      <c r="B8081" s="378" t="s">
        <v>60948</v>
      </c>
      <c r="C8081" s="377" t="s">
        <v>61136</v>
      </c>
      <c r="D8081" s="378" t="s">
        <v>61137</v>
      </c>
      <c r="E8081" s="378" t="s">
        <v>33681</v>
      </c>
      <c r="F8081" s="379">
        <v>2</v>
      </c>
      <c r="G8081" s="380">
        <v>18.82</v>
      </c>
      <c r="H8081" s="380">
        <f>+ROUND(F8081*G8081,2)</f>
        <v>37.64</v>
      </c>
      <c r="I8081" s="383" t="s">
        <v>60952</v>
      </c>
      <c r="J8081" s="384" t="s">
        <v>60965</v>
      </c>
      <c r="K8081" s="384" t="s">
        <v>61136</v>
      </c>
    </row>
    <row r="8082" spans="1:11" x14ac:dyDescent="0.25">
      <c r="A8082" s="377"/>
      <c r="B8082" s="378" t="s">
        <v>60948</v>
      </c>
      <c r="C8082" s="377" t="s">
        <v>60989</v>
      </c>
      <c r="D8082" s="378" t="s">
        <v>60990</v>
      </c>
      <c r="E8082" s="378" t="s">
        <v>33681</v>
      </c>
      <c r="F8082" s="379">
        <v>7</v>
      </c>
      <c r="G8082" s="380">
        <v>14.56</v>
      </c>
      <c r="H8082" s="380">
        <f>+ROUND(F8082*G8082,2)</f>
        <v>101.92</v>
      </c>
      <c r="I8082" s="383" t="s">
        <v>60952</v>
      </c>
      <c r="J8082" s="384" t="s">
        <v>60965</v>
      </c>
      <c r="K8082" s="384" t="s">
        <v>60989</v>
      </c>
    </row>
    <row r="8083" spans="1:11" x14ac:dyDescent="0.25">
      <c r="A8083" s="377"/>
      <c r="B8083" s="378" t="s">
        <v>60948</v>
      </c>
      <c r="C8083" s="377" t="s">
        <v>63707</v>
      </c>
      <c r="D8083" s="378" t="s">
        <v>63708</v>
      </c>
      <c r="E8083" s="378" t="s">
        <v>287</v>
      </c>
      <c r="F8083" s="379">
        <v>1.05</v>
      </c>
      <c r="G8083" s="380">
        <v>311.26</v>
      </c>
      <c r="H8083" s="380">
        <f>+ROUND(F8083*G8083,2)</f>
        <v>326.82</v>
      </c>
      <c r="I8083" s="383" t="s">
        <v>60952</v>
      </c>
      <c r="J8083" s="384" t="s">
        <v>61093</v>
      </c>
      <c r="K8083" s="384" t="s">
        <v>63707</v>
      </c>
    </row>
    <row r="8084" spans="1:11" x14ac:dyDescent="0.25">
      <c r="A8084" s="377"/>
      <c r="B8084" s="378"/>
      <c r="C8084" s="377"/>
      <c r="D8084" s="378" t="s">
        <v>60954</v>
      </c>
      <c r="E8084" s="378"/>
      <c r="F8084" s="379"/>
      <c r="G8084" s="380"/>
      <c r="H8084" s="380">
        <f>+SUBTOTAL(9,H8081:H8083)</f>
        <v>466.38</v>
      </c>
      <c r="I8084" s="383"/>
      <c r="J8084" s="384"/>
      <c r="K8084" s="384"/>
    </row>
    <row r="8085" spans="1:11" x14ac:dyDescent="0.25">
      <c r="A8085" s="377"/>
      <c r="B8085" s="378"/>
      <c r="C8085" s="377"/>
      <c r="D8085" s="378" t="s">
        <v>60955</v>
      </c>
      <c r="E8085" s="378"/>
      <c r="F8085" s="379"/>
      <c r="G8085" s="380"/>
      <c r="H8085" s="380">
        <f>+SUBTOTAL(9,H8080:H8083)</f>
        <v>466.38</v>
      </c>
      <c r="I8085" s="383"/>
      <c r="J8085" s="384"/>
      <c r="K8085" s="384"/>
    </row>
    <row r="8086" spans="1:11" x14ac:dyDescent="0.25">
      <c r="A8086" s="377"/>
      <c r="B8086" s="378"/>
      <c r="C8086" s="377"/>
      <c r="D8086" s="378" t="s">
        <v>60956</v>
      </c>
      <c r="E8086" s="378"/>
      <c r="F8086" s="379">
        <v>24.18</v>
      </c>
      <c r="G8086" s="380"/>
      <c r="H8086" s="380">
        <f>+ROUND(H8085*F8086/100,2)</f>
        <v>112.77</v>
      </c>
      <c r="I8086" s="383"/>
      <c r="J8086" s="384"/>
      <c r="K8086" s="384"/>
    </row>
    <row r="8087" spans="1:11" x14ac:dyDescent="0.25">
      <c r="A8087" s="377"/>
      <c r="B8087" s="378"/>
      <c r="C8087" s="377"/>
      <c r="D8087" s="378" t="s">
        <v>60957</v>
      </c>
      <c r="E8087" s="378"/>
      <c r="F8087" s="379"/>
      <c r="G8087" s="380"/>
      <c r="H8087" s="380">
        <f>+H8085+H8086</f>
        <v>579.15</v>
      </c>
      <c r="I8087" s="383"/>
      <c r="J8087" s="384"/>
      <c r="K8087" s="384"/>
    </row>
    <row r="8088" spans="1:11" x14ac:dyDescent="0.25">
      <c r="A8088" s="377"/>
      <c r="B8088" s="378"/>
      <c r="C8088" s="377"/>
      <c r="D8088" s="378" t="s">
        <v>60958</v>
      </c>
      <c r="E8088" s="378"/>
      <c r="F8088" s="379"/>
      <c r="G8088" s="380"/>
      <c r="H8088" s="380">
        <v>579.15</v>
      </c>
      <c r="I8088" s="383"/>
      <c r="J8088" s="384"/>
      <c r="K8088" s="384"/>
    </row>
    <row r="8089" spans="1:11" x14ac:dyDescent="0.25">
      <c r="I8089" s="383"/>
      <c r="J8089" s="384"/>
      <c r="K8089" s="384"/>
    </row>
    <row r="8090" spans="1:11" x14ac:dyDescent="0.25">
      <c r="I8090" s="383"/>
      <c r="J8090" s="384"/>
      <c r="K8090" s="384"/>
    </row>
    <row r="8091" spans="1:11" x14ac:dyDescent="0.25">
      <c r="A8091" s="377" t="s">
        <v>60934</v>
      </c>
      <c r="B8091" s="378" t="s">
        <v>60935</v>
      </c>
      <c r="C8091" s="377"/>
      <c r="D8091" s="378"/>
      <c r="E8091" s="378"/>
      <c r="F8091" s="379"/>
      <c r="G8091" s="380"/>
      <c r="H8091" s="380"/>
      <c r="I8091" s="383"/>
      <c r="J8091" s="384"/>
      <c r="K8091" s="384"/>
    </row>
    <row r="8092" spans="1:11" x14ac:dyDescent="0.25">
      <c r="A8092" s="377"/>
      <c r="B8092" s="378"/>
      <c r="C8092" s="377" t="s">
        <v>60938</v>
      </c>
      <c r="D8092" s="378" t="s">
        <v>60939</v>
      </c>
      <c r="E8092" s="378" t="s">
        <v>60940</v>
      </c>
      <c r="F8092" s="379" t="s">
        <v>60941</v>
      </c>
      <c r="G8092" s="380" t="s">
        <v>60942</v>
      </c>
      <c r="H8092" s="380" t="s">
        <v>60943</v>
      </c>
      <c r="I8092" s="383"/>
      <c r="J8092" s="384"/>
      <c r="K8092" s="384"/>
    </row>
    <row r="8093" spans="1:11" x14ac:dyDescent="0.25">
      <c r="A8093" s="377"/>
      <c r="B8093" s="378"/>
      <c r="C8093" s="377"/>
      <c r="D8093" s="378"/>
      <c r="E8093" s="378"/>
      <c r="F8093" s="379"/>
      <c r="G8093" s="380"/>
      <c r="H8093" s="380"/>
      <c r="I8093" s="383"/>
      <c r="J8093" s="384"/>
      <c r="K8093" s="384"/>
    </row>
    <row r="8094" spans="1:11" x14ac:dyDescent="0.25">
      <c r="A8094" s="385" t="s">
        <v>63709</v>
      </c>
      <c r="B8094" s="386" t="s">
        <v>63710</v>
      </c>
      <c r="C8094" s="385"/>
      <c r="D8094" s="386"/>
      <c r="E8094" s="386" t="s">
        <v>287</v>
      </c>
      <c r="F8094" s="379" t="s">
        <v>60946</v>
      </c>
      <c r="G8094" s="380"/>
      <c r="H8094" s="380"/>
      <c r="I8094" s="383"/>
      <c r="J8094" s="384"/>
      <c r="K8094" s="384"/>
    </row>
    <row r="8095" spans="1:11" x14ac:dyDescent="0.25">
      <c r="A8095" s="377"/>
      <c r="B8095" s="378">
        <v>3</v>
      </c>
      <c r="C8095" s="377" t="s">
        <v>63711</v>
      </c>
      <c r="D8095" s="378" t="s">
        <v>63712</v>
      </c>
      <c r="E8095" s="378" t="s">
        <v>33681</v>
      </c>
      <c r="F8095" s="379">
        <v>7.0000000000000007E-2</v>
      </c>
      <c r="G8095" s="380">
        <v>0.61</v>
      </c>
      <c r="H8095" s="380">
        <f>+ROUND(F8095*G8095,2)</f>
        <v>0.04</v>
      </c>
      <c r="I8095" s="383" t="s">
        <v>61092</v>
      </c>
      <c r="J8095" s="384" t="s">
        <v>61093</v>
      </c>
      <c r="K8095" s="384">
        <v>660</v>
      </c>
    </row>
    <row r="8096" spans="1:11" x14ac:dyDescent="0.25">
      <c r="A8096" s="377"/>
      <c r="B8096" s="378"/>
      <c r="C8096" s="377"/>
      <c r="D8096" s="378" t="s">
        <v>61094</v>
      </c>
      <c r="E8096" s="378"/>
      <c r="F8096" s="379"/>
      <c r="G8096" s="380"/>
      <c r="H8096" s="380">
        <f>+SUBTOTAL(9,H8095:H8095)</f>
        <v>0.04</v>
      </c>
      <c r="I8096" s="383"/>
      <c r="J8096" s="384"/>
      <c r="K8096" s="384"/>
    </row>
    <row r="8097" spans="1:11" x14ac:dyDescent="0.25">
      <c r="A8097" s="377"/>
      <c r="B8097" s="378">
        <v>2</v>
      </c>
      <c r="C8097" s="377" t="s">
        <v>24893</v>
      </c>
      <c r="D8097" s="378" t="s">
        <v>61263</v>
      </c>
      <c r="E8097" s="378" t="s">
        <v>287</v>
      </c>
      <c r="F8097" s="379">
        <v>0.7</v>
      </c>
      <c r="G8097" s="380">
        <v>25</v>
      </c>
      <c r="H8097" s="380">
        <f>+ROUND(F8097*G8097,2)</f>
        <v>17.5</v>
      </c>
      <c r="I8097" s="383" t="s">
        <v>60981</v>
      </c>
      <c r="J8097" s="384" t="s">
        <v>60965</v>
      </c>
      <c r="K8097" s="384">
        <v>370</v>
      </c>
    </row>
    <row r="8098" spans="1:11" x14ac:dyDescent="0.25">
      <c r="A8098" s="377"/>
      <c r="B8098" s="378">
        <v>2</v>
      </c>
      <c r="C8098" s="377" t="s">
        <v>25606</v>
      </c>
      <c r="D8098" s="378" t="s">
        <v>61264</v>
      </c>
      <c r="E8098" s="378" t="s">
        <v>288</v>
      </c>
      <c r="F8098" s="379">
        <v>305</v>
      </c>
      <c r="G8098" s="380">
        <v>0.52</v>
      </c>
      <c r="H8098" s="380">
        <f>+ROUND(F8098*G8098,2)</f>
        <v>158.6</v>
      </c>
      <c r="I8098" s="383" t="s">
        <v>60981</v>
      </c>
      <c r="J8098" s="384" t="s">
        <v>60965</v>
      </c>
      <c r="K8098" s="384">
        <v>1379</v>
      </c>
    </row>
    <row r="8099" spans="1:11" x14ac:dyDescent="0.25">
      <c r="A8099" s="377"/>
      <c r="B8099" s="378">
        <v>2</v>
      </c>
      <c r="C8099" s="377" t="s">
        <v>27300</v>
      </c>
      <c r="D8099" s="378" t="s">
        <v>61525</v>
      </c>
      <c r="E8099" s="378" t="s">
        <v>287</v>
      </c>
      <c r="F8099" s="379">
        <v>0.22</v>
      </c>
      <c r="G8099" s="380">
        <v>62.24</v>
      </c>
      <c r="H8099" s="380">
        <f>+ROUND(F8099*G8099,2)</f>
        <v>13.69</v>
      </c>
      <c r="I8099" s="383" t="s">
        <v>60981</v>
      </c>
      <c r="J8099" s="384" t="s">
        <v>60965</v>
      </c>
      <c r="K8099" s="384">
        <v>4718</v>
      </c>
    </row>
    <row r="8100" spans="1:11" x14ac:dyDescent="0.25">
      <c r="A8100" s="377"/>
      <c r="B8100" s="378">
        <v>2</v>
      </c>
      <c r="C8100" s="377" t="s">
        <v>27304</v>
      </c>
      <c r="D8100" s="378" t="s">
        <v>61265</v>
      </c>
      <c r="E8100" s="378" t="s">
        <v>287</v>
      </c>
      <c r="F8100" s="379">
        <v>0.45500000000000002</v>
      </c>
      <c r="G8100" s="380">
        <v>62.24</v>
      </c>
      <c r="H8100" s="380">
        <f>+ROUND(F8100*G8100,2)</f>
        <v>28.32</v>
      </c>
      <c r="I8100" s="383" t="s">
        <v>60981</v>
      </c>
      <c r="J8100" s="384" t="s">
        <v>60965</v>
      </c>
      <c r="K8100" s="384">
        <v>4721</v>
      </c>
    </row>
    <row r="8101" spans="1:11" x14ac:dyDescent="0.25">
      <c r="A8101" s="377"/>
      <c r="B8101" s="378"/>
      <c r="C8101" s="377"/>
      <c r="D8101" s="378" t="s">
        <v>60986</v>
      </c>
      <c r="E8101" s="378"/>
      <c r="F8101" s="379"/>
      <c r="G8101" s="380"/>
      <c r="H8101" s="380">
        <f>+SUBTOTAL(9,H8097:H8100)</f>
        <v>218.10999999999999</v>
      </c>
      <c r="I8101" s="383"/>
      <c r="J8101" s="384"/>
      <c r="K8101" s="384"/>
    </row>
    <row r="8102" spans="1:11" x14ac:dyDescent="0.25">
      <c r="A8102" s="377"/>
      <c r="B8102" s="378"/>
      <c r="C8102" s="377"/>
      <c r="D8102" s="378" t="s">
        <v>60947</v>
      </c>
      <c r="E8102" s="378"/>
      <c r="F8102" s="379"/>
      <c r="G8102" s="380"/>
      <c r="H8102" s="380"/>
      <c r="I8102" s="383"/>
      <c r="J8102" s="384"/>
      <c r="K8102" s="384"/>
    </row>
    <row r="8103" spans="1:11" x14ac:dyDescent="0.25">
      <c r="A8103" s="377"/>
      <c r="B8103" s="378" t="s">
        <v>60948</v>
      </c>
      <c r="C8103" s="377" t="s">
        <v>60989</v>
      </c>
      <c r="D8103" s="378" t="s">
        <v>60990</v>
      </c>
      <c r="E8103" s="378" t="s">
        <v>33681</v>
      </c>
      <c r="F8103" s="379">
        <v>6</v>
      </c>
      <c r="G8103" s="380">
        <v>14.56</v>
      </c>
      <c r="H8103" s="380">
        <f>+ROUND(F8103*G8103,2)</f>
        <v>87.36</v>
      </c>
      <c r="I8103" s="383" t="s">
        <v>60952</v>
      </c>
      <c r="J8103" s="384" t="s">
        <v>60965</v>
      </c>
      <c r="K8103" s="384" t="s">
        <v>60989</v>
      </c>
    </row>
    <row r="8104" spans="1:11" x14ac:dyDescent="0.25">
      <c r="A8104" s="377"/>
      <c r="B8104" s="378" t="s">
        <v>60948</v>
      </c>
      <c r="C8104" s="377" t="s">
        <v>63157</v>
      </c>
      <c r="D8104" s="378" t="s">
        <v>63158</v>
      </c>
      <c r="E8104" s="378" t="s">
        <v>61030</v>
      </c>
      <c r="F8104" s="379">
        <v>0.71399999999999997</v>
      </c>
      <c r="G8104" s="380">
        <v>7.9</v>
      </c>
      <c r="H8104" s="380">
        <f>+ROUND(F8104*G8104,2)</f>
        <v>5.64</v>
      </c>
      <c r="I8104" s="383" t="s">
        <v>60952</v>
      </c>
      <c r="J8104" s="384" t="s">
        <v>60965</v>
      </c>
      <c r="K8104" s="384" t="s">
        <v>63157</v>
      </c>
    </row>
    <row r="8105" spans="1:11" x14ac:dyDescent="0.25">
      <c r="A8105" s="377"/>
      <c r="B8105" s="378" t="s">
        <v>60948</v>
      </c>
      <c r="C8105" s="377" t="s">
        <v>61366</v>
      </c>
      <c r="D8105" s="378" t="s">
        <v>61367</v>
      </c>
      <c r="E8105" s="378" t="s">
        <v>61030</v>
      </c>
      <c r="F8105" s="379">
        <v>7.0000000000000007E-2</v>
      </c>
      <c r="G8105" s="380">
        <v>1.58</v>
      </c>
      <c r="H8105" s="380">
        <f>+ROUND(F8105*G8105,2)</f>
        <v>0.11</v>
      </c>
      <c r="I8105" s="383" t="s">
        <v>60952</v>
      </c>
      <c r="J8105" s="384" t="s">
        <v>60965</v>
      </c>
      <c r="K8105" s="384" t="s">
        <v>61366</v>
      </c>
    </row>
    <row r="8106" spans="1:11" x14ac:dyDescent="0.25">
      <c r="A8106" s="377"/>
      <c r="B8106" s="378"/>
      <c r="C8106" s="377"/>
      <c r="D8106" s="378" t="s">
        <v>60954</v>
      </c>
      <c r="E8106" s="378"/>
      <c r="F8106" s="379"/>
      <c r="G8106" s="380"/>
      <c r="H8106" s="380">
        <f>+SUBTOTAL(9,H8103:H8105)</f>
        <v>93.11</v>
      </c>
      <c r="I8106" s="383"/>
      <c r="J8106" s="384"/>
      <c r="K8106" s="384"/>
    </row>
    <row r="8107" spans="1:11" x14ac:dyDescent="0.25">
      <c r="A8107" s="377"/>
      <c r="B8107" s="378"/>
      <c r="C8107" s="377"/>
      <c r="D8107" s="378" t="s">
        <v>60955</v>
      </c>
      <c r="E8107" s="378"/>
      <c r="F8107" s="379"/>
      <c r="G8107" s="380"/>
      <c r="H8107" s="380">
        <f>+SUBTOTAL(9,H8095:H8105)</f>
        <v>311.26</v>
      </c>
      <c r="I8107" s="383"/>
      <c r="J8107" s="384"/>
      <c r="K8107" s="384"/>
    </row>
    <row r="8108" spans="1:11" x14ac:dyDescent="0.25">
      <c r="A8108" s="377"/>
      <c r="B8108" s="378"/>
      <c r="C8108" s="377"/>
      <c r="D8108" s="378" t="s">
        <v>60956</v>
      </c>
      <c r="E8108" s="378"/>
      <c r="F8108" s="379">
        <v>24.18</v>
      </c>
      <c r="G8108" s="380"/>
      <c r="H8108" s="380">
        <f>+ROUND(H8107*F8108/100,2)</f>
        <v>75.260000000000005</v>
      </c>
      <c r="I8108" s="383"/>
      <c r="J8108" s="384"/>
      <c r="K8108" s="384"/>
    </row>
    <row r="8109" spans="1:11" x14ac:dyDescent="0.25">
      <c r="A8109" s="377"/>
      <c r="B8109" s="378"/>
      <c r="C8109" s="377"/>
      <c r="D8109" s="378" t="s">
        <v>60957</v>
      </c>
      <c r="E8109" s="378"/>
      <c r="F8109" s="379"/>
      <c r="G8109" s="380"/>
      <c r="H8109" s="380">
        <f>+H8107+H8108</f>
        <v>386.52</v>
      </c>
      <c r="I8109" s="383"/>
      <c r="J8109" s="384"/>
      <c r="K8109" s="384"/>
    </row>
    <row r="8110" spans="1:11" x14ac:dyDescent="0.25">
      <c r="A8110" s="377"/>
      <c r="B8110" s="378"/>
      <c r="C8110" s="377"/>
      <c r="D8110" s="378" t="s">
        <v>60958</v>
      </c>
      <c r="E8110" s="378"/>
      <c r="F8110" s="379"/>
      <c r="G8110" s="380"/>
      <c r="H8110" s="380">
        <v>386.52</v>
      </c>
      <c r="I8110" s="383"/>
      <c r="J8110" s="384"/>
      <c r="K8110" s="384"/>
    </row>
    <row r="8111" spans="1:11" x14ac:dyDescent="0.25">
      <c r="I8111" s="383"/>
      <c r="J8111" s="384"/>
      <c r="K8111" s="384"/>
    </row>
    <row r="8112" spans="1:11" x14ac:dyDescent="0.25">
      <c r="I8112" s="383"/>
      <c r="J8112" s="384"/>
      <c r="K8112" s="384"/>
    </row>
    <row r="8113" spans="1:11" x14ac:dyDescent="0.25">
      <c r="A8113" s="377" t="s">
        <v>60934</v>
      </c>
      <c r="B8113" s="378" t="s">
        <v>60935</v>
      </c>
      <c r="C8113" s="377"/>
      <c r="D8113" s="378"/>
      <c r="E8113" s="378"/>
      <c r="F8113" s="379"/>
      <c r="G8113" s="380"/>
      <c r="H8113" s="380"/>
      <c r="I8113" s="383"/>
      <c r="J8113" s="384"/>
      <c r="K8113" s="384"/>
    </row>
    <row r="8114" spans="1:11" x14ac:dyDescent="0.25">
      <c r="A8114" s="377"/>
      <c r="B8114" s="378"/>
      <c r="C8114" s="377" t="s">
        <v>60938</v>
      </c>
      <c r="D8114" s="378" t="s">
        <v>60939</v>
      </c>
      <c r="E8114" s="378" t="s">
        <v>60940</v>
      </c>
      <c r="F8114" s="379" t="s">
        <v>60941</v>
      </c>
      <c r="G8114" s="380" t="s">
        <v>60942</v>
      </c>
      <c r="H8114" s="380" t="s">
        <v>60943</v>
      </c>
      <c r="I8114" s="383"/>
      <c r="J8114" s="384"/>
      <c r="K8114" s="384"/>
    </row>
    <row r="8115" spans="1:11" x14ac:dyDescent="0.25">
      <c r="A8115" s="377"/>
      <c r="B8115" s="378"/>
      <c r="C8115" s="377"/>
      <c r="D8115" s="378"/>
      <c r="E8115" s="378"/>
      <c r="F8115" s="379"/>
      <c r="G8115" s="380"/>
      <c r="H8115" s="380"/>
      <c r="I8115" s="383"/>
      <c r="J8115" s="384"/>
      <c r="K8115" s="384"/>
    </row>
    <row r="8116" spans="1:11" x14ac:dyDescent="0.25">
      <c r="A8116" s="385" t="s">
        <v>63713</v>
      </c>
      <c r="B8116" s="386" t="s">
        <v>63714</v>
      </c>
      <c r="C8116" s="385"/>
      <c r="D8116" s="386"/>
      <c r="E8116" s="386" t="s">
        <v>288</v>
      </c>
      <c r="F8116" s="379" t="s">
        <v>60946</v>
      </c>
      <c r="G8116" s="380"/>
      <c r="H8116" s="380"/>
      <c r="I8116" s="383"/>
      <c r="J8116" s="384"/>
      <c r="K8116" s="384"/>
    </row>
    <row r="8117" spans="1:11" x14ac:dyDescent="0.25">
      <c r="A8117" s="377"/>
      <c r="B8117" s="378">
        <v>2</v>
      </c>
      <c r="C8117" s="377" t="s">
        <v>63715</v>
      </c>
      <c r="D8117" s="378" t="s">
        <v>63716</v>
      </c>
      <c r="E8117" s="378" t="s">
        <v>288</v>
      </c>
      <c r="F8117" s="379">
        <v>1.05</v>
      </c>
      <c r="G8117" s="380">
        <v>5.2</v>
      </c>
      <c r="H8117" s="380">
        <f>+ROUND(F8117*G8117,2)</f>
        <v>5.46</v>
      </c>
      <c r="I8117" s="383" t="s">
        <v>60981</v>
      </c>
      <c r="J8117" s="384" t="s">
        <v>61093</v>
      </c>
      <c r="K8117" s="384">
        <v>96</v>
      </c>
    </row>
    <row r="8118" spans="1:11" x14ac:dyDescent="0.25">
      <c r="A8118" s="377"/>
      <c r="B8118" s="378"/>
      <c r="C8118" s="377"/>
      <c r="D8118" s="378" t="s">
        <v>60986</v>
      </c>
      <c r="E8118" s="378"/>
      <c r="F8118" s="379"/>
      <c r="G8118" s="380"/>
      <c r="H8118" s="380">
        <f>+SUBTOTAL(9,H8117:H8117)</f>
        <v>5.46</v>
      </c>
      <c r="I8118" s="383"/>
      <c r="J8118" s="384"/>
      <c r="K8118" s="384"/>
    </row>
    <row r="8119" spans="1:11" x14ac:dyDescent="0.25">
      <c r="A8119" s="377"/>
      <c r="B8119" s="378"/>
      <c r="C8119" s="377"/>
      <c r="D8119" s="378" t="s">
        <v>60947</v>
      </c>
      <c r="E8119" s="378"/>
      <c r="F8119" s="379"/>
      <c r="G8119" s="380"/>
      <c r="H8119" s="380"/>
      <c r="I8119" s="383"/>
      <c r="J8119" s="384"/>
      <c r="K8119" s="384"/>
    </row>
    <row r="8120" spans="1:11" x14ac:dyDescent="0.25">
      <c r="A8120" s="377"/>
      <c r="B8120" s="378" t="s">
        <v>60948</v>
      </c>
      <c r="C8120" s="377" t="s">
        <v>61280</v>
      </c>
      <c r="D8120" s="378" t="s">
        <v>61281</v>
      </c>
      <c r="E8120" s="378" t="s">
        <v>33681</v>
      </c>
      <c r="F8120" s="379">
        <v>0.06</v>
      </c>
      <c r="G8120" s="380">
        <v>14.36</v>
      </c>
      <c r="H8120" s="380">
        <f>+ROUND(F8120*G8120,2)</f>
        <v>0.86</v>
      </c>
      <c r="I8120" s="383" t="s">
        <v>60952</v>
      </c>
      <c r="J8120" s="384" t="s">
        <v>60965</v>
      </c>
      <c r="K8120" s="384" t="s">
        <v>61280</v>
      </c>
    </row>
    <row r="8121" spans="1:11" x14ac:dyDescent="0.25">
      <c r="A8121" s="377"/>
      <c r="B8121" s="378" t="s">
        <v>60948</v>
      </c>
      <c r="C8121" s="377" t="s">
        <v>61282</v>
      </c>
      <c r="D8121" s="378" t="s">
        <v>61283</v>
      </c>
      <c r="E8121" s="378" t="s">
        <v>33681</v>
      </c>
      <c r="F8121" s="379">
        <v>0.02</v>
      </c>
      <c r="G8121" s="380">
        <v>18.72</v>
      </c>
      <c r="H8121" s="380">
        <f>+ROUND(F8121*G8121,2)</f>
        <v>0.37</v>
      </c>
      <c r="I8121" s="383" t="s">
        <v>60952</v>
      </c>
      <c r="J8121" s="384" t="s">
        <v>60965</v>
      </c>
      <c r="K8121" s="384" t="s">
        <v>61282</v>
      </c>
    </row>
    <row r="8122" spans="1:11" x14ac:dyDescent="0.25">
      <c r="A8122" s="377"/>
      <c r="B8122" s="378"/>
      <c r="C8122" s="377"/>
      <c r="D8122" s="378" t="s">
        <v>60954</v>
      </c>
      <c r="E8122" s="378"/>
      <c r="F8122" s="379"/>
      <c r="G8122" s="380"/>
      <c r="H8122" s="380">
        <f>+SUBTOTAL(9,H8120:H8121)</f>
        <v>1.23</v>
      </c>
      <c r="I8122" s="383"/>
      <c r="J8122" s="384"/>
      <c r="K8122" s="384"/>
    </row>
    <row r="8123" spans="1:11" x14ac:dyDescent="0.25">
      <c r="A8123" s="377"/>
      <c r="B8123" s="378"/>
      <c r="C8123" s="377"/>
      <c r="D8123" s="378" t="s">
        <v>60955</v>
      </c>
      <c r="E8123" s="378"/>
      <c r="F8123" s="379"/>
      <c r="G8123" s="380"/>
      <c r="H8123" s="380">
        <f>+SUBTOTAL(9,H8117:H8121)</f>
        <v>6.69</v>
      </c>
      <c r="I8123" s="383"/>
      <c r="J8123" s="384"/>
      <c r="K8123" s="384"/>
    </row>
    <row r="8124" spans="1:11" x14ac:dyDescent="0.25">
      <c r="A8124" s="377"/>
      <c r="B8124" s="378"/>
      <c r="C8124" s="377"/>
      <c r="D8124" s="378" t="s">
        <v>60956</v>
      </c>
      <c r="E8124" s="378"/>
      <c r="F8124" s="379">
        <v>24.18</v>
      </c>
      <c r="G8124" s="380"/>
      <c r="H8124" s="380">
        <f>+ROUND(H8123*F8124/100,2)</f>
        <v>1.62</v>
      </c>
      <c r="I8124" s="383"/>
      <c r="J8124" s="384"/>
      <c r="K8124" s="384"/>
    </row>
    <row r="8125" spans="1:11" x14ac:dyDescent="0.25">
      <c r="A8125" s="377"/>
      <c r="B8125" s="378"/>
      <c r="C8125" s="377"/>
      <c r="D8125" s="378" t="s">
        <v>60957</v>
      </c>
      <c r="E8125" s="378"/>
      <c r="F8125" s="379"/>
      <c r="G8125" s="380"/>
      <c r="H8125" s="380">
        <f>+H8123+H8124</f>
        <v>8.31</v>
      </c>
      <c r="I8125" s="383"/>
      <c r="J8125" s="384"/>
      <c r="K8125" s="384"/>
    </row>
    <row r="8126" spans="1:11" x14ac:dyDescent="0.25">
      <c r="A8126" s="377"/>
      <c r="B8126" s="378"/>
      <c r="C8126" s="377"/>
      <c r="D8126" s="378" t="s">
        <v>60958</v>
      </c>
      <c r="E8126" s="378"/>
      <c r="F8126" s="379"/>
      <c r="G8126" s="380"/>
      <c r="H8126" s="380">
        <v>8.31</v>
      </c>
      <c r="I8126" s="383"/>
      <c r="J8126" s="384"/>
      <c r="K8126" s="384"/>
    </row>
    <row r="8127" spans="1:11" x14ac:dyDescent="0.25">
      <c r="I8127" s="383"/>
      <c r="J8127" s="384"/>
      <c r="K8127" s="384"/>
    </row>
    <row r="8128" spans="1:11" x14ac:dyDescent="0.25">
      <c r="I8128" s="383"/>
      <c r="J8128" s="384"/>
      <c r="K8128" s="384"/>
    </row>
    <row r="8129" spans="1:11" x14ac:dyDescent="0.25">
      <c r="A8129" s="377" t="s">
        <v>60934</v>
      </c>
      <c r="B8129" s="378" t="s">
        <v>60935</v>
      </c>
      <c r="C8129" s="377"/>
      <c r="D8129" s="378"/>
      <c r="E8129" s="378"/>
      <c r="F8129" s="379"/>
      <c r="G8129" s="380"/>
      <c r="H8129" s="380"/>
      <c r="I8129" s="383"/>
      <c r="J8129" s="384"/>
      <c r="K8129" s="384"/>
    </row>
    <row r="8130" spans="1:11" x14ac:dyDescent="0.25">
      <c r="A8130" s="377"/>
      <c r="B8130" s="378"/>
      <c r="C8130" s="377" t="s">
        <v>60938</v>
      </c>
      <c r="D8130" s="378" t="s">
        <v>60939</v>
      </c>
      <c r="E8130" s="378" t="s">
        <v>60940</v>
      </c>
      <c r="F8130" s="379" t="s">
        <v>60941</v>
      </c>
      <c r="G8130" s="380" t="s">
        <v>60942</v>
      </c>
      <c r="H8130" s="380" t="s">
        <v>60943</v>
      </c>
      <c r="I8130" s="383"/>
      <c r="J8130" s="384"/>
      <c r="K8130" s="384"/>
    </row>
    <row r="8131" spans="1:11" x14ac:dyDescent="0.25">
      <c r="A8131" s="377"/>
      <c r="B8131" s="378"/>
      <c r="C8131" s="377"/>
      <c r="D8131" s="378"/>
      <c r="E8131" s="378"/>
      <c r="F8131" s="379"/>
      <c r="G8131" s="380"/>
      <c r="H8131" s="380"/>
      <c r="I8131" s="383"/>
      <c r="J8131" s="384"/>
      <c r="K8131" s="384"/>
    </row>
    <row r="8132" spans="1:11" x14ac:dyDescent="0.25">
      <c r="A8132" s="385" t="s">
        <v>63717</v>
      </c>
      <c r="B8132" s="386" t="s">
        <v>63718</v>
      </c>
      <c r="C8132" s="385"/>
      <c r="D8132" s="386"/>
      <c r="E8132" s="386" t="s">
        <v>283</v>
      </c>
      <c r="F8132" s="379" t="s">
        <v>60946</v>
      </c>
      <c r="G8132" s="380"/>
      <c r="H8132" s="380"/>
      <c r="I8132" s="383"/>
      <c r="J8132" s="384"/>
      <c r="K8132" s="384"/>
    </row>
    <row r="8133" spans="1:11" x14ac:dyDescent="0.25">
      <c r="A8133" s="377"/>
      <c r="B8133" s="378">
        <v>2</v>
      </c>
      <c r="C8133" s="377" t="s">
        <v>63719</v>
      </c>
      <c r="D8133" s="378" t="s">
        <v>63720</v>
      </c>
      <c r="E8133" s="378" t="s">
        <v>283</v>
      </c>
      <c r="F8133" s="379">
        <v>0.12</v>
      </c>
      <c r="G8133" s="380">
        <v>10.7</v>
      </c>
      <c r="H8133" s="380">
        <f>+ROUND(F8133*G8133,2)</f>
        <v>1.28</v>
      </c>
      <c r="I8133" s="383" t="s">
        <v>60981</v>
      </c>
      <c r="J8133" s="384" t="s">
        <v>61093</v>
      </c>
      <c r="K8133" s="384">
        <v>234</v>
      </c>
    </row>
    <row r="8134" spans="1:11" x14ac:dyDescent="0.25">
      <c r="A8134" s="377"/>
      <c r="B8134" s="378">
        <v>2</v>
      </c>
      <c r="C8134" s="377" t="s">
        <v>27290</v>
      </c>
      <c r="D8134" s="378" t="s">
        <v>61496</v>
      </c>
      <c r="E8134" s="378" t="s">
        <v>286</v>
      </c>
      <c r="F8134" s="379">
        <v>0.9</v>
      </c>
      <c r="G8134" s="380">
        <v>6.19</v>
      </c>
      <c r="H8134" s="380">
        <f>+ROUND(F8134*G8134,2)</f>
        <v>5.57</v>
      </c>
      <c r="I8134" s="383" t="s">
        <v>60981</v>
      </c>
      <c r="J8134" s="384" t="s">
        <v>60965</v>
      </c>
      <c r="K8134" s="384">
        <v>4517</v>
      </c>
    </row>
    <row r="8135" spans="1:11" x14ac:dyDescent="0.25">
      <c r="A8135" s="377"/>
      <c r="B8135" s="378">
        <v>2</v>
      </c>
      <c r="C8135" s="377" t="s">
        <v>27490</v>
      </c>
      <c r="D8135" s="378" t="s">
        <v>61083</v>
      </c>
      <c r="E8135" s="378" t="s">
        <v>288</v>
      </c>
      <c r="F8135" s="379">
        <v>0.25</v>
      </c>
      <c r="G8135" s="380">
        <v>12</v>
      </c>
      <c r="H8135" s="380">
        <f>+ROUND(F8135*G8135,2)</f>
        <v>3</v>
      </c>
      <c r="I8135" s="383" t="s">
        <v>60981</v>
      </c>
      <c r="J8135" s="384" t="s">
        <v>60965</v>
      </c>
      <c r="K8135" s="384">
        <v>5061</v>
      </c>
    </row>
    <row r="8136" spans="1:11" x14ac:dyDescent="0.25">
      <c r="A8136" s="377"/>
      <c r="B8136" s="378"/>
      <c r="C8136" s="377"/>
      <c r="D8136" s="378" t="s">
        <v>60986</v>
      </c>
      <c r="E8136" s="378"/>
      <c r="F8136" s="379"/>
      <c r="G8136" s="380"/>
      <c r="H8136" s="380">
        <f>+SUBTOTAL(9,H8133:H8135)</f>
        <v>9.8500000000000014</v>
      </c>
      <c r="I8136" s="383"/>
      <c r="J8136" s="384"/>
      <c r="K8136" s="384"/>
    </row>
    <row r="8137" spans="1:11" x14ac:dyDescent="0.25">
      <c r="A8137" s="377"/>
      <c r="B8137" s="378"/>
      <c r="C8137" s="377"/>
      <c r="D8137" s="378" t="s">
        <v>60947</v>
      </c>
      <c r="E8137" s="378"/>
      <c r="F8137" s="379"/>
      <c r="G8137" s="380"/>
      <c r="H8137" s="380"/>
      <c r="I8137" s="383"/>
      <c r="J8137" s="384"/>
      <c r="K8137" s="384"/>
    </row>
    <row r="8138" spans="1:11" x14ac:dyDescent="0.25">
      <c r="A8138" s="377"/>
      <c r="B8138" s="378" t="s">
        <v>60948</v>
      </c>
      <c r="C8138" s="377" t="s">
        <v>60987</v>
      </c>
      <c r="D8138" s="378" t="s">
        <v>60988</v>
      </c>
      <c r="E8138" s="378" t="s">
        <v>33681</v>
      </c>
      <c r="F8138" s="379">
        <v>0.3</v>
      </c>
      <c r="G8138" s="380">
        <v>18.68</v>
      </c>
      <c r="H8138" s="380">
        <f>+ROUND(F8138*G8138,2)</f>
        <v>5.6</v>
      </c>
      <c r="I8138" s="383" t="s">
        <v>60952</v>
      </c>
      <c r="J8138" s="384" t="s">
        <v>60965</v>
      </c>
      <c r="K8138" s="384" t="s">
        <v>60987</v>
      </c>
    </row>
    <row r="8139" spans="1:11" x14ac:dyDescent="0.25">
      <c r="A8139" s="377"/>
      <c r="B8139" s="378" t="s">
        <v>60948</v>
      </c>
      <c r="C8139" s="377" t="s">
        <v>60989</v>
      </c>
      <c r="D8139" s="378" t="s">
        <v>60990</v>
      </c>
      <c r="E8139" s="378" t="s">
        <v>33681</v>
      </c>
      <c r="F8139" s="379">
        <v>0.3</v>
      </c>
      <c r="G8139" s="380">
        <v>14.56</v>
      </c>
      <c r="H8139" s="380">
        <f>+ROUND(F8139*G8139,2)</f>
        <v>4.37</v>
      </c>
      <c r="I8139" s="383" t="s">
        <v>60952</v>
      </c>
      <c r="J8139" s="384" t="s">
        <v>60965</v>
      </c>
      <c r="K8139" s="384" t="s">
        <v>60989</v>
      </c>
    </row>
    <row r="8140" spans="1:11" x14ac:dyDescent="0.25">
      <c r="A8140" s="377"/>
      <c r="B8140" s="378"/>
      <c r="C8140" s="377"/>
      <c r="D8140" s="378" t="s">
        <v>60954</v>
      </c>
      <c r="E8140" s="378"/>
      <c r="F8140" s="379"/>
      <c r="G8140" s="380"/>
      <c r="H8140" s="380">
        <f>+SUBTOTAL(9,H8138:H8139)</f>
        <v>9.9699999999999989</v>
      </c>
      <c r="I8140" s="383"/>
      <c r="J8140" s="384"/>
      <c r="K8140" s="384"/>
    </row>
    <row r="8141" spans="1:11" x14ac:dyDescent="0.25">
      <c r="A8141" s="377"/>
      <c r="B8141" s="378"/>
      <c r="C8141" s="377"/>
      <c r="D8141" s="378" t="s">
        <v>60955</v>
      </c>
      <c r="E8141" s="378"/>
      <c r="F8141" s="379"/>
      <c r="G8141" s="380"/>
      <c r="H8141" s="380">
        <f>+SUBTOTAL(9,H8133:H8139)</f>
        <v>19.82</v>
      </c>
      <c r="I8141" s="383"/>
      <c r="J8141" s="384"/>
      <c r="K8141" s="384"/>
    </row>
    <row r="8142" spans="1:11" x14ac:dyDescent="0.25">
      <c r="A8142" s="377"/>
      <c r="B8142" s="378"/>
      <c r="C8142" s="377"/>
      <c r="D8142" s="378" t="s">
        <v>60956</v>
      </c>
      <c r="E8142" s="378"/>
      <c r="F8142" s="379">
        <v>24.18</v>
      </c>
      <c r="G8142" s="380"/>
      <c r="H8142" s="380">
        <f>+ROUND(H8141*F8142/100,2)</f>
        <v>4.79</v>
      </c>
      <c r="I8142" s="383"/>
      <c r="J8142" s="384"/>
      <c r="K8142" s="384"/>
    </row>
    <row r="8143" spans="1:11" x14ac:dyDescent="0.25">
      <c r="A8143" s="377"/>
      <c r="B8143" s="378"/>
      <c r="C8143" s="377"/>
      <c r="D8143" s="378" t="s">
        <v>60957</v>
      </c>
      <c r="E8143" s="378"/>
      <c r="F8143" s="379"/>
      <c r="G8143" s="380"/>
      <c r="H8143" s="380">
        <f>+H8141+H8142</f>
        <v>24.61</v>
      </c>
      <c r="I8143" s="383"/>
      <c r="J8143" s="384"/>
      <c r="K8143" s="384"/>
    </row>
    <row r="8144" spans="1:11" x14ac:dyDescent="0.25">
      <c r="A8144" s="377"/>
      <c r="B8144" s="378"/>
      <c r="C8144" s="377"/>
      <c r="D8144" s="378" t="s">
        <v>60958</v>
      </c>
      <c r="E8144" s="378"/>
      <c r="F8144" s="379"/>
      <c r="G8144" s="380"/>
      <c r="H8144" s="380">
        <v>24.61</v>
      </c>
      <c r="I8144" s="383"/>
      <c r="J8144" s="384"/>
      <c r="K8144" s="384"/>
    </row>
    <row r="8145" spans="1:11" x14ac:dyDescent="0.25">
      <c r="I8145" s="383"/>
      <c r="J8145" s="384"/>
      <c r="K8145" s="384"/>
    </row>
    <row r="8146" spans="1:11" x14ac:dyDescent="0.25">
      <c r="I8146" s="383"/>
      <c r="J8146" s="384"/>
      <c r="K8146" s="384"/>
    </row>
    <row r="8147" spans="1:11" x14ac:dyDescent="0.25">
      <c r="A8147" s="377" t="s">
        <v>60934</v>
      </c>
      <c r="B8147" s="378" t="s">
        <v>60935</v>
      </c>
      <c r="C8147" s="377"/>
      <c r="D8147" s="378"/>
      <c r="E8147" s="378"/>
      <c r="F8147" s="379"/>
      <c r="G8147" s="380"/>
      <c r="H8147" s="380"/>
      <c r="I8147" s="383"/>
      <c r="J8147" s="384"/>
      <c r="K8147" s="384"/>
    </row>
    <row r="8148" spans="1:11" x14ac:dyDescent="0.25">
      <c r="A8148" s="377"/>
      <c r="B8148" s="378"/>
      <c r="C8148" s="377" t="s">
        <v>60938</v>
      </c>
      <c r="D8148" s="378" t="s">
        <v>60939</v>
      </c>
      <c r="E8148" s="378" t="s">
        <v>60940</v>
      </c>
      <c r="F8148" s="379" t="s">
        <v>60941</v>
      </c>
      <c r="G8148" s="380" t="s">
        <v>60942</v>
      </c>
      <c r="H8148" s="380" t="s">
        <v>60943</v>
      </c>
      <c r="I8148" s="383"/>
      <c r="J8148" s="384"/>
      <c r="K8148" s="384"/>
    </row>
    <row r="8149" spans="1:11" x14ac:dyDescent="0.25">
      <c r="A8149" s="377"/>
      <c r="B8149" s="378"/>
      <c r="C8149" s="377"/>
      <c r="D8149" s="378"/>
      <c r="E8149" s="378"/>
      <c r="F8149" s="379"/>
      <c r="G8149" s="380"/>
      <c r="H8149" s="380"/>
      <c r="I8149" s="383"/>
      <c r="J8149" s="384"/>
      <c r="K8149" s="384"/>
    </row>
    <row r="8150" spans="1:11" x14ac:dyDescent="0.25">
      <c r="A8150" s="385" t="s">
        <v>63721</v>
      </c>
      <c r="B8150" s="386" t="s">
        <v>63722</v>
      </c>
      <c r="C8150" s="385"/>
      <c r="D8150" s="386"/>
      <c r="E8150" s="386" t="s">
        <v>33681</v>
      </c>
      <c r="F8150" s="379" t="s">
        <v>60946</v>
      </c>
      <c r="G8150" s="380"/>
      <c r="H8150" s="380"/>
      <c r="I8150" s="383"/>
      <c r="J8150" s="384"/>
      <c r="K8150" s="384"/>
    </row>
    <row r="8151" spans="1:11" x14ac:dyDescent="0.25">
      <c r="A8151" s="377"/>
      <c r="B8151" s="378">
        <v>1</v>
      </c>
      <c r="C8151" s="377" t="s">
        <v>63723</v>
      </c>
      <c r="D8151" s="378" t="s">
        <v>63724</v>
      </c>
      <c r="E8151" s="378" t="s">
        <v>33681</v>
      </c>
      <c r="F8151" s="379">
        <v>1</v>
      </c>
      <c r="G8151" s="380">
        <v>17.59</v>
      </c>
      <c r="H8151" s="380">
        <f>+ROUND(F8151*G8151,2)</f>
        <v>17.59</v>
      </c>
      <c r="I8151" s="383" t="s">
        <v>61113</v>
      </c>
      <c r="J8151" s="384" t="s">
        <v>60965</v>
      </c>
      <c r="K8151" s="384">
        <v>2701</v>
      </c>
    </row>
    <row r="8152" spans="1:11" x14ac:dyDescent="0.25">
      <c r="A8152" s="377"/>
      <c r="B8152" s="378"/>
      <c r="C8152" s="377"/>
      <c r="D8152" s="378" t="s">
        <v>61118</v>
      </c>
      <c r="E8152" s="378"/>
      <c r="F8152" s="379"/>
      <c r="G8152" s="380"/>
      <c r="H8152" s="380">
        <f>+SUBTOTAL(9,H8151:H8151)</f>
        <v>17.59</v>
      </c>
      <c r="I8152" s="383"/>
      <c r="J8152" s="384"/>
      <c r="K8152" s="384"/>
    </row>
    <row r="8153" spans="1:11" x14ac:dyDescent="0.25">
      <c r="A8153" s="377"/>
      <c r="B8153" s="378">
        <v>2</v>
      </c>
      <c r="C8153" s="377" t="s">
        <v>30810</v>
      </c>
      <c r="D8153" s="378" t="s">
        <v>61836</v>
      </c>
      <c r="E8153" s="378" t="s">
        <v>33681</v>
      </c>
      <c r="F8153" s="379">
        <v>1</v>
      </c>
      <c r="G8153" s="380">
        <v>1.77</v>
      </c>
      <c r="H8153" s="380">
        <f t="shared" ref="H8153:H8158" si="60">+ROUND(F8153*G8153,2)</f>
        <v>1.77</v>
      </c>
      <c r="I8153" s="383" t="s">
        <v>60981</v>
      </c>
      <c r="J8153" s="384" t="s">
        <v>60965</v>
      </c>
      <c r="K8153" s="384">
        <v>37370</v>
      </c>
    </row>
    <row r="8154" spans="1:11" x14ac:dyDescent="0.25">
      <c r="A8154" s="377"/>
      <c r="B8154" s="378">
        <v>2</v>
      </c>
      <c r="C8154" s="377" t="s">
        <v>30812</v>
      </c>
      <c r="D8154" s="378" t="s">
        <v>61837</v>
      </c>
      <c r="E8154" s="378" t="s">
        <v>33681</v>
      </c>
      <c r="F8154" s="379">
        <v>1</v>
      </c>
      <c r="G8154" s="380">
        <v>0.67</v>
      </c>
      <c r="H8154" s="380">
        <f t="shared" si="60"/>
        <v>0.67</v>
      </c>
      <c r="I8154" s="383" t="s">
        <v>60981</v>
      </c>
      <c r="J8154" s="384" t="s">
        <v>60965</v>
      </c>
      <c r="K8154" s="384">
        <v>37371</v>
      </c>
    </row>
    <row r="8155" spans="1:11" x14ac:dyDescent="0.25">
      <c r="A8155" s="377"/>
      <c r="B8155" s="378">
        <v>2</v>
      </c>
      <c r="C8155" s="377" t="s">
        <v>30814</v>
      </c>
      <c r="D8155" s="378" t="s">
        <v>61838</v>
      </c>
      <c r="E8155" s="378" t="s">
        <v>33681</v>
      </c>
      <c r="F8155" s="379">
        <v>1</v>
      </c>
      <c r="G8155" s="380">
        <v>0.35</v>
      </c>
      <c r="H8155" s="380">
        <f t="shared" si="60"/>
        <v>0.35</v>
      </c>
      <c r="I8155" s="383" t="s">
        <v>60981</v>
      </c>
      <c r="J8155" s="384" t="s">
        <v>60965</v>
      </c>
      <c r="K8155" s="384">
        <v>37372</v>
      </c>
    </row>
    <row r="8156" spans="1:11" x14ac:dyDescent="0.25">
      <c r="A8156" s="377"/>
      <c r="B8156" s="378">
        <v>2</v>
      </c>
      <c r="C8156" s="377" t="s">
        <v>30816</v>
      </c>
      <c r="D8156" s="378" t="s">
        <v>61839</v>
      </c>
      <c r="E8156" s="378" t="s">
        <v>33681</v>
      </c>
      <c r="F8156" s="379">
        <v>1</v>
      </c>
      <c r="G8156" s="380">
        <v>7.0000000000000007E-2</v>
      </c>
      <c r="H8156" s="380">
        <f t="shared" si="60"/>
        <v>7.0000000000000007E-2</v>
      </c>
      <c r="I8156" s="383" t="s">
        <v>60981</v>
      </c>
      <c r="J8156" s="384" t="s">
        <v>60965</v>
      </c>
      <c r="K8156" s="384">
        <v>37373</v>
      </c>
    </row>
    <row r="8157" spans="1:11" x14ac:dyDescent="0.25">
      <c r="A8157" s="377"/>
      <c r="B8157" s="378">
        <v>2</v>
      </c>
      <c r="C8157" s="377" t="s">
        <v>61898</v>
      </c>
      <c r="D8157" s="378" t="s">
        <v>61899</v>
      </c>
      <c r="E8157" s="378" t="s">
        <v>33681</v>
      </c>
      <c r="F8157" s="379">
        <v>1</v>
      </c>
      <c r="G8157" s="380">
        <v>0.01</v>
      </c>
      <c r="H8157" s="380">
        <f t="shared" si="60"/>
        <v>0.01</v>
      </c>
      <c r="I8157" s="383" t="s">
        <v>60981</v>
      </c>
      <c r="J8157" s="384" t="s">
        <v>60965</v>
      </c>
      <c r="K8157" s="384">
        <v>43464</v>
      </c>
    </row>
    <row r="8158" spans="1:11" x14ac:dyDescent="0.25">
      <c r="A8158" s="377"/>
      <c r="B8158" s="378">
        <v>2</v>
      </c>
      <c r="C8158" s="377" t="s">
        <v>61900</v>
      </c>
      <c r="D8158" s="378" t="s">
        <v>61901</v>
      </c>
      <c r="E8158" s="378" t="s">
        <v>33681</v>
      </c>
      <c r="F8158" s="379">
        <v>1</v>
      </c>
      <c r="G8158" s="380">
        <v>0.66</v>
      </c>
      <c r="H8158" s="380">
        <f t="shared" si="60"/>
        <v>0.66</v>
      </c>
      <c r="I8158" s="383" t="s">
        <v>60981</v>
      </c>
      <c r="J8158" s="384" t="s">
        <v>60965</v>
      </c>
      <c r="K8158" s="384">
        <v>43488</v>
      </c>
    </row>
    <row r="8159" spans="1:11" x14ac:dyDescent="0.25">
      <c r="A8159" s="377"/>
      <c r="B8159" s="378"/>
      <c r="C8159" s="377"/>
      <c r="D8159" s="378" t="s">
        <v>60986</v>
      </c>
      <c r="E8159" s="378"/>
      <c r="F8159" s="379"/>
      <c r="G8159" s="380"/>
      <c r="H8159" s="380">
        <f>+SUBTOTAL(9,H8153:H8158)</f>
        <v>3.53</v>
      </c>
      <c r="I8159" s="383"/>
      <c r="J8159" s="384"/>
      <c r="K8159" s="384"/>
    </row>
    <row r="8160" spans="1:11" x14ac:dyDescent="0.25">
      <c r="A8160" s="377"/>
      <c r="B8160" s="378"/>
      <c r="C8160" s="377"/>
      <c r="D8160" s="378" t="s">
        <v>60947</v>
      </c>
      <c r="E8160" s="378"/>
      <c r="F8160" s="379"/>
      <c r="G8160" s="380"/>
      <c r="H8160" s="380"/>
      <c r="I8160" s="383"/>
      <c r="J8160" s="384"/>
      <c r="K8160" s="384"/>
    </row>
    <row r="8161" spans="1:11" x14ac:dyDescent="0.25">
      <c r="A8161" s="377"/>
      <c r="B8161" s="378" t="s">
        <v>60948</v>
      </c>
      <c r="C8161" s="377" t="s">
        <v>63725</v>
      </c>
      <c r="D8161" s="378" t="s">
        <v>63726</v>
      </c>
      <c r="E8161" s="378" t="s">
        <v>33681</v>
      </c>
      <c r="F8161" s="379">
        <v>1</v>
      </c>
      <c r="G8161" s="380">
        <v>0.18</v>
      </c>
      <c r="H8161" s="380">
        <f>+ROUND(F8161*G8161,2)</f>
        <v>0.18</v>
      </c>
      <c r="I8161" s="383" t="s">
        <v>60952</v>
      </c>
      <c r="J8161" s="384" t="s">
        <v>60965</v>
      </c>
      <c r="K8161" s="384" t="s">
        <v>63725</v>
      </c>
    </row>
    <row r="8162" spans="1:11" x14ac:dyDescent="0.25">
      <c r="A8162" s="377"/>
      <c r="B8162" s="378"/>
      <c r="C8162" s="377"/>
      <c r="D8162" s="378" t="s">
        <v>60954</v>
      </c>
      <c r="E8162" s="378"/>
      <c r="F8162" s="379"/>
      <c r="G8162" s="380"/>
      <c r="H8162" s="380">
        <f>+SUBTOTAL(9,H8161:H8161)</f>
        <v>0.18</v>
      </c>
      <c r="I8162" s="383"/>
      <c r="J8162" s="384"/>
      <c r="K8162" s="384"/>
    </row>
    <row r="8163" spans="1:11" x14ac:dyDescent="0.25">
      <c r="A8163" s="377"/>
      <c r="B8163" s="378"/>
      <c r="C8163" s="377"/>
      <c r="D8163" s="378" t="s">
        <v>60955</v>
      </c>
      <c r="E8163" s="378"/>
      <c r="F8163" s="379"/>
      <c r="G8163" s="380"/>
      <c r="H8163" s="380">
        <f>+SUBTOTAL(9,H8151:H8161)</f>
        <v>21.300000000000004</v>
      </c>
      <c r="I8163" s="383"/>
      <c r="J8163" s="384"/>
      <c r="K8163" s="384"/>
    </row>
    <row r="8164" spans="1:11" x14ac:dyDescent="0.25">
      <c r="A8164" s="377"/>
      <c r="B8164" s="378"/>
      <c r="C8164" s="377"/>
      <c r="D8164" s="378" t="s">
        <v>60956</v>
      </c>
      <c r="E8164" s="378"/>
      <c r="F8164" s="379">
        <v>24.18</v>
      </c>
      <c r="G8164" s="380"/>
      <c r="H8164" s="380">
        <f>+ROUND(H8163*F8164/100,2)</f>
        <v>5.15</v>
      </c>
      <c r="I8164" s="383"/>
      <c r="J8164" s="384"/>
      <c r="K8164" s="384"/>
    </row>
    <row r="8165" spans="1:11" x14ac:dyDescent="0.25">
      <c r="A8165" s="377"/>
      <c r="B8165" s="378"/>
      <c r="C8165" s="377"/>
      <c r="D8165" s="378" t="s">
        <v>60957</v>
      </c>
      <c r="E8165" s="378"/>
      <c r="F8165" s="379"/>
      <c r="G8165" s="380"/>
      <c r="H8165" s="380">
        <f>+H8163+H8164</f>
        <v>26.450000000000003</v>
      </c>
      <c r="I8165" s="383"/>
      <c r="J8165" s="384"/>
      <c r="K8165" s="384"/>
    </row>
    <row r="8166" spans="1:11" x14ac:dyDescent="0.25">
      <c r="A8166" s="377"/>
      <c r="B8166" s="378"/>
      <c r="C8166" s="377"/>
      <c r="D8166" s="378" t="s">
        <v>60958</v>
      </c>
      <c r="E8166" s="378"/>
      <c r="F8166" s="379"/>
      <c r="G8166" s="380"/>
      <c r="H8166" s="380">
        <v>26.45</v>
      </c>
      <c r="I8166" s="383"/>
      <c r="J8166" s="384"/>
      <c r="K8166" s="384"/>
    </row>
    <row r="8167" spans="1:11" x14ac:dyDescent="0.25">
      <c r="I8167" s="383"/>
      <c r="J8167" s="384"/>
      <c r="K8167" s="384"/>
    </row>
    <row r="8168" spans="1:11" x14ac:dyDescent="0.25">
      <c r="I8168" s="383"/>
      <c r="J8168" s="384"/>
      <c r="K8168" s="384"/>
    </row>
    <row r="8169" spans="1:11" x14ac:dyDescent="0.25">
      <c r="A8169" s="377" t="s">
        <v>60934</v>
      </c>
      <c r="B8169" s="378" t="s">
        <v>60935</v>
      </c>
      <c r="C8169" s="377"/>
      <c r="D8169" s="378"/>
      <c r="E8169" s="378"/>
      <c r="F8169" s="379"/>
      <c r="G8169" s="380"/>
      <c r="H8169" s="380"/>
      <c r="I8169" s="383"/>
      <c r="J8169" s="384"/>
      <c r="K8169" s="384"/>
    </row>
    <row r="8170" spans="1:11" x14ac:dyDescent="0.25">
      <c r="A8170" s="377"/>
      <c r="B8170" s="378"/>
      <c r="C8170" s="377" t="s">
        <v>60938</v>
      </c>
      <c r="D8170" s="378" t="s">
        <v>60939</v>
      </c>
      <c r="E8170" s="378" t="s">
        <v>60940</v>
      </c>
      <c r="F8170" s="379" t="s">
        <v>60941</v>
      </c>
      <c r="G8170" s="380" t="s">
        <v>60942</v>
      </c>
      <c r="H8170" s="380" t="s">
        <v>60943</v>
      </c>
      <c r="I8170" s="383"/>
      <c r="J8170" s="384"/>
      <c r="K8170" s="384"/>
    </row>
    <row r="8171" spans="1:11" x14ac:dyDescent="0.25">
      <c r="A8171" s="377"/>
      <c r="B8171" s="378"/>
      <c r="C8171" s="377"/>
      <c r="D8171" s="378"/>
      <c r="E8171" s="378"/>
      <c r="F8171" s="379"/>
      <c r="G8171" s="380"/>
      <c r="H8171" s="380"/>
      <c r="I8171" s="383"/>
      <c r="J8171" s="384"/>
      <c r="K8171" s="384"/>
    </row>
    <row r="8172" spans="1:11" x14ac:dyDescent="0.25">
      <c r="A8172" s="385" t="s">
        <v>63727</v>
      </c>
      <c r="B8172" s="386" t="s">
        <v>63728</v>
      </c>
      <c r="C8172" s="385"/>
      <c r="D8172" s="386"/>
      <c r="E8172" s="386" t="s">
        <v>33681</v>
      </c>
      <c r="F8172" s="379" t="s">
        <v>60946</v>
      </c>
      <c r="G8172" s="380"/>
      <c r="H8172" s="380"/>
      <c r="I8172" s="383"/>
      <c r="J8172" s="384"/>
      <c r="K8172" s="384"/>
    </row>
    <row r="8173" spans="1:11" x14ac:dyDescent="0.25">
      <c r="A8173" s="377"/>
      <c r="B8173" s="378">
        <v>1</v>
      </c>
      <c r="C8173" s="377" t="s">
        <v>63723</v>
      </c>
      <c r="D8173" s="378" t="s">
        <v>63724</v>
      </c>
      <c r="E8173" s="378" t="s">
        <v>33681</v>
      </c>
      <c r="F8173" s="379">
        <v>1.0200000000000001E-2</v>
      </c>
      <c r="G8173" s="380">
        <v>17.59</v>
      </c>
      <c r="H8173" s="380">
        <f>+ROUND(F8173*G8173,2)</f>
        <v>0.18</v>
      </c>
      <c r="I8173" s="383" t="s">
        <v>61113</v>
      </c>
      <c r="J8173" s="384" t="s">
        <v>60965</v>
      </c>
      <c r="K8173" s="384">
        <v>2701</v>
      </c>
    </row>
    <row r="8174" spans="1:11" x14ac:dyDescent="0.25">
      <c r="A8174" s="377"/>
      <c r="B8174" s="378"/>
      <c r="C8174" s="377"/>
      <c r="D8174" s="378" t="s">
        <v>61118</v>
      </c>
      <c r="E8174" s="378"/>
      <c r="F8174" s="379"/>
      <c r="G8174" s="380"/>
      <c r="H8174" s="380">
        <f>+SUBTOTAL(9,H8173:H8173)</f>
        <v>0.18</v>
      </c>
      <c r="I8174" s="383"/>
      <c r="J8174" s="384"/>
      <c r="K8174" s="384"/>
    </row>
    <row r="8175" spans="1:11" x14ac:dyDescent="0.25">
      <c r="A8175" s="377"/>
      <c r="B8175" s="378"/>
      <c r="C8175" s="377"/>
      <c r="D8175" s="378" t="s">
        <v>60955</v>
      </c>
      <c r="E8175" s="378"/>
      <c r="F8175" s="379"/>
      <c r="G8175" s="380"/>
      <c r="H8175" s="380">
        <f>+SUBTOTAL(9,H8173:H8173)</f>
        <v>0.18</v>
      </c>
      <c r="I8175" s="383"/>
      <c r="J8175" s="384"/>
      <c r="K8175" s="384"/>
    </row>
    <row r="8176" spans="1:11" x14ac:dyDescent="0.25">
      <c r="A8176" s="377"/>
      <c r="B8176" s="378"/>
      <c r="C8176" s="377"/>
      <c r="D8176" s="378" t="s">
        <v>60956</v>
      </c>
      <c r="E8176" s="378"/>
      <c r="F8176" s="379">
        <v>24.18</v>
      </c>
      <c r="G8176" s="380"/>
      <c r="H8176" s="380">
        <f>+ROUND(H8175*F8176/100,2)</f>
        <v>0.04</v>
      </c>
      <c r="I8176" s="383"/>
      <c r="J8176" s="384"/>
      <c r="K8176" s="384"/>
    </row>
    <row r="8177" spans="1:11" x14ac:dyDescent="0.25">
      <c r="A8177" s="377"/>
      <c r="B8177" s="378"/>
      <c r="C8177" s="377"/>
      <c r="D8177" s="378" t="s">
        <v>60957</v>
      </c>
      <c r="E8177" s="378"/>
      <c r="F8177" s="379"/>
      <c r="G8177" s="380"/>
      <c r="H8177" s="380">
        <f>+H8175+H8176</f>
        <v>0.22</v>
      </c>
      <c r="I8177" s="383"/>
      <c r="J8177" s="384"/>
      <c r="K8177" s="384"/>
    </row>
    <row r="8178" spans="1:11" x14ac:dyDescent="0.25">
      <c r="A8178" s="377"/>
      <c r="B8178" s="378"/>
      <c r="C8178" s="377"/>
      <c r="D8178" s="378" t="s">
        <v>60958</v>
      </c>
      <c r="E8178" s="378"/>
      <c r="F8178" s="379"/>
      <c r="G8178" s="380"/>
      <c r="H8178" s="380">
        <v>0.22</v>
      </c>
      <c r="I8178" s="383"/>
      <c r="J8178" s="384"/>
      <c r="K8178" s="384"/>
    </row>
    <row r="8179" spans="1:11" x14ac:dyDescent="0.25">
      <c r="I8179" s="383"/>
      <c r="J8179" s="384"/>
      <c r="K8179" s="384"/>
    </row>
    <row r="8180" spans="1:11" x14ac:dyDescent="0.25">
      <c r="I8180" s="383"/>
      <c r="J8180" s="384"/>
      <c r="K8180" s="384"/>
    </row>
    <row r="8181" spans="1:11" x14ac:dyDescent="0.25">
      <c r="A8181" s="377" t="s">
        <v>60934</v>
      </c>
      <c r="B8181" s="378" t="s">
        <v>60935</v>
      </c>
      <c r="C8181" s="377"/>
      <c r="D8181" s="378"/>
      <c r="E8181" s="378"/>
      <c r="F8181" s="379"/>
      <c r="G8181" s="380"/>
      <c r="H8181" s="380"/>
      <c r="I8181" s="383"/>
      <c r="J8181" s="384"/>
      <c r="K8181" s="384"/>
    </row>
    <row r="8182" spans="1:11" x14ac:dyDescent="0.25">
      <c r="A8182" s="377"/>
      <c r="B8182" s="378"/>
      <c r="C8182" s="377" t="s">
        <v>60938</v>
      </c>
      <c r="D8182" s="378" t="s">
        <v>60939</v>
      </c>
      <c r="E8182" s="378" t="s">
        <v>60940</v>
      </c>
      <c r="F8182" s="379" t="s">
        <v>60941</v>
      </c>
      <c r="G8182" s="380" t="s">
        <v>60942</v>
      </c>
      <c r="H8182" s="380" t="s">
        <v>60943</v>
      </c>
      <c r="I8182" s="383"/>
      <c r="J8182" s="384"/>
      <c r="K8182" s="384"/>
    </row>
    <row r="8183" spans="1:11" x14ac:dyDescent="0.25">
      <c r="A8183" s="377"/>
      <c r="B8183" s="378"/>
      <c r="C8183" s="377"/>
      <c r="D8183" s="378"/>
      <c r="E8183" s="378"/>
      <c r="F8183" s="379"/>
      <c r="G8183" s="380"/>
      <c r="H8183" s="380"/>
      <c r="I8183" s="383"/>
      <c r="J8183" s="384"/>
      <c r="K8183" s="384"/>
    </row>
    <row r="8184" spans="1:11" x14ac:dyDescent="0.25">
      <c r="A8184" s="385" t="s">
        <v>63729</v>
      </c>
      <c r="B8184" s="386" t="s">
        <v>63730</v>
      </c>
      <c r="C8184" s="385"/>
      <c r="D8184" s="386"/>
      <c r="E8184" s="386" t="s">
        <v>33681</v>
      </c>
      <c r="F8184" s="379" t="s">
        <v>60946</v>
      </c>
      <c r="G8184" s="380"/>
      <c r="H8184" s="380"/>
      <c r="I8184" s="383"/>
      <c r="J8184" s="384"/>
      <c r="K8184" s="384"/>
    </row>
    <row r="8185" spans="1:11" x14ac:dyDescent="0.25">
      <c r="A8185" s="377"/>
      <c r="B8185" s="378">
        <v>1</v>
      </c>
      <c r="C8185" s="377" t="s">
        <v>63731</v>
      </c>
      <c r="D8185" s="378" t="s">
        <v>63732</v>
      </c>
      <c r="E8185" s="378" t="s">
        <v>33681</v>
      </c>
      <c r="F8185" s="379">
        <v>1</v>
      </c>
      <c r="G8185" s="380">
        <v>10.3</v>
      </c>
      <c r="H8185" s="380">
        <f>+ROUND(F8185*G8185,2)</f>
        <v>10.3</v>
      </c>
      <c r="I8185" s="383" t="s">
        <v>61113</v>
      </c>
      <c r="J8185" s="384" t="s">
        <v>60965</v>
      </c>
      <c r="K8185" s="384">
        <v>248</v>
      </c>
    </row>
    <row r="8186" spans="1:11" x14ac:dyDescent="0.25">
      <c r="A8186" s="377"/>
      <c r="B8186" s="378"/>
      <c r="C8186" s="377"/>
      <c r="D8186" s="378" t="s">
        <v>61118</v>
      </c>
      <c r="E8186" s="378"/>
      <c r="F8186" s="379"/>
      <c r="G8186" s="380"/>
      <c r="H8186" s="380">
        <f>+SUBTOTAL(9,H8185:H8185)</f>
        <v>10.3</v>
      </c>
      <c r="I8186" s="383"/>
      <c r="J8186" s="384"/>
      <c r="K8186" s="384"/>
    </row>
    <row r="8187" spans="1:11" x14ac:dyDescent="0.25">
      <c r="A8187" s="377"/>
      <c r="B8187" s="378">
        <v>2</v>
      </c>
      <c r="C8187" s="377" t="s">
        <v>30810</v>
      </c>
      <c r="D8187" s="378" t="s">
        <v>61836</v>
      </c>
      <c r="E8187" s="378" t="s">
        <v>33681</v>
      </c>
      <c r="F8187" s="379">
        <v>1</v>
      </c>
      <c r="G8187" s="380">
        <v>1.77</v>
      </c>
      <c r="H8187" s="380">
        <f t="shared" ref="H8187:H8192" si="61">+ROUND(F8187*G8187,2)</f>
        <v>1.77</v>
      </c>
      <c r="I8187" s="383" t="s">
        <v>60981</v>
      </c>
      <c r="J8187" s="384" t="s">
        <v>60965</v>
      </c>
      <c r="K8187" s="384">
        <v>37370</v>
      </c>
    </row>
    <row r="8188" spans="1:11" x14ac:dyDescent="0.25">
      <c r="A8188" s="377"/>
      <c r="B8188" s="378">
        <v>2</v>
      </c>
      <c r="C8188" s="377" t="s">
        <v>30812</v>
      </c>
      <c r="D8188" s="378" t="s">
        <v>61837</v>
      </c>
      <c r="E8188" s="378" t="s">
        <v>33681</v>
      </c>
      <c r="F8188" s="379">
        <v>1</v>
      </c>
      <c r="G8188" s="380">
        <v>0.67</v>
      </c>
      <c r="H8188" s="380">
        <f t="shared" si="61"/>
        <v>0.67</v>
      </c>
      <c r="I8188" s="383" t="s">
        <v>60981</v>
      </c>
      <c r="J8188" s="384" t="s">
        <v>60965</v>
      </c>
      <c r="K8188" s="384">
        <v>37371</v>
      </c>
    </row>
    <row r="8189" spans="1:11" x14ac:dyDescent="0.25">
      <c r="A8189" s="377"/>
      <c r="B8189" s="378">
        <v>2</v>
      </c>
      <c r="C8189" s="377" t="s">
        <v>30814</v>
      </c>
      <c r="D8189" s="378" t="s">
        <v>61838</v>
      </c>
      <c r="E8189" s="378" t="s">
        <v>33681</v>
      </c>
      <c r="F8189" s="379">
        <v>1</v>
      </c>
      <c r="G8189" s="380">
        <v>0.35</v>
      </c>
      <c r="H8189" s="380">
        <f t="shared" si="61"/>
        <v>0.35</v>
      </c>
      <c r="I8189" s="383" t="s">
        <v>60981</v>
      </c>
      <c r="J8189" s="384" t="s">
        <v>60965</v>
      </c>
      <c r="K8189" s="384">
        <v>37372</v>
      </c>
    </row>
    <row r="8190" spans="1:11" x14ac:dyDescent="0.25">
      <c r="A8190" s="377"/>
      <c r="B8190" s="378">
        <v>2</v>
      </c>
      <c r="C8190" s="377" t="s">
        <v>30816</v>
      </c>
      <c r="D8190" s="378" t="s">
        <v>61839</v>
      </c>
      <c r="E8190" s="378" t="s">
        <v>33681</v>
      </c>
      <c r="F8190" s="379">
        <v>1</v>
      </c>
      <c r="G8190" s="380">
        <v>7.0000000000000007E-2</v>
      </c>
      <c r="H8190" s="380">
        <f t="shared" si="61"/>
        <v>7.0000000000000007E-2</v>
      </c>
      <c r="I8190" s="383" t="s">
        <v>60981</v>
      </c>
      <c r="J8190" s="384" t="s">
        <v>60965</v>
      </c>
      <c r="K8190" s="384">
        <v>37373</v>
      </c>
    </row>
    <row r="8191" spans="1:11" x14ac:dyDescent="0.25">
      <c r="A8191" s="377"/>
      <c r="B8191" s="378">
        <v>2</v>
      </c>
      <c r="C8191" s="377" t="s">
        <v>61935</v>
      </c>
      <c r="D8191" s="378" t="s">
        <v>61936</v>
      </c>
      <c r="E8191" s="378" t="s">
        <v>33681</v>
      </c>
      <c r="F8191" s="379">
        <v>1</v>
      </c>
      <c r="G8191" s="380">
        <v>0.5</v>
      </c>
      <c r="H8191" s="380">
        <f t="shared" si="61"/>
        <v>0.5</v>
      </c>
      <c r="I8191" s="383" t="s">
        <v>60981</v>
      </c>
      <c r="J8191" s="384" t="s">
        <v>60965</v>
      </c>
      <c r="K8191" s="384">
        <v>43465</v>
      </c>
    </row>
    <row r="8192" spans="1:11" x14ac:dyDescent="0.25">
      <c r="A8192" s="377"/>
      <c r="B8192" s="378">
        <v>2</v>
      </c>
      <c r="C8192" s="377" t="s">
        <v>61937</v>
      </c>
      <c r="D8192" s="378" t="s">
        <v>61938</v>
      </c>
      <c r="E8192" s="378" t="s">
        <v>33681</v>
      </c>
      <c r="F8192" s="379">
        <v>1</v>
      </c>
      <c r="G8192" s="380">
        <v>0.96</v>
      </c>
      <c r="H8192" s="380">
        <f t="shared" si="61"/>
        <v>0.96</v>
      </c>
      <c r="I8192" s="383" t="s">
        <v>60981</v>
      </c>
      <c r="J8192" s="384" t="s">
        <v>60965</v>
      </c>
      <c r="K8192" s="384">
        <v>43489</v>
      </c>
    </row>
    <row r="8193" spans="1:11" x14ac:dyDescent="0.25">
      <c r="A8193" s="377"/>
      <c r="B8193" s="378"/>
      <c r="C8193" s="377"/>
      <c r="D8193" s="378" t="s">
        <v>60986</v>
      </c>
      <c r="E8193" s="378"/>
      <c r="F8193" s="379"/>
      <c r="G8193" s="380"/>
      <c r="H8193" s="380">
        <f>+SUBTOTAL(9,H8187:H8192)</f>
        <v>4.32</v>
      </c>
      <c r="I8193" s="383"/>
      <c r="J8193" s="384"/>
      <c r="K8193" s="384"/>
    </row>
    <row r="8194" spans="1:11" x14ac:dyDescent="0.25">
      <c r="A8194" s="377"/>
      <c r="B8194" s="378"/>
      <c r="C8194" s="377"/>
      <c r="D8194" s="378" t="s">
        <v>60947</v>
      </c>
      <c r="E8194" s="378"/>
      <c r="F8194" s="379"/>
      <c r="G8194" s="380"/>
      <c r="H8194" s="380"/>
      <c r="I8194" s="383"/>
      <c r="J8194" s="384"/>
      <c r="K8194" s="384"/>
    </row>
    <row r="8195" spans="1:11" x14ac:dyDescent="0.25">
      <c r="A8195" s="377"/>
      <c r="B8195" s="378" t="s">
        <v>60948</v>
      </c>
      <c r="C8195" s="377" t="s">
        <v>63733</v>
      </c>
      <c r="D8195" s="378" t="s">
        <v>63734</v>
      </c>
      <c r="E8195" s="378" t="s">
        <v>33681</v>
      </c>
      <c r="F8195" s="379">
        <v>1</v>
      </c>
      <c r="G8195" s="380">
        <v>0.08</v>
      </c>
      <c r="H8195" s="380">
        <f>+ROUND(F8195*G8195,2)</f>
        <v>0.08</v>
      </c>
      <c r="I8195" s="383" t="s">
        <v>60952</v>
      </c>
      <c r="J8195" s="384" t="s">
        <v>60965</v>
      </c>
      <c r="K8195" s="384" t="s">
        <v>63733</v>
      </c>
    </row>
    <row r="8196" spans="1:11" x14ac:dyDescent="0.25">
      <c r="A8196" s="377"/>
      <c r="B8196" s="378"/>
      <c r="C8196" s="377"/>
      <c r="D8196" s="378" t="s">
        <v>60954</v>
      </c>
      <c r="E8196" s="378"/>
      <c r="F8196" s="379"/>
      <c r="G8196" s="380"/>
      <c r="H8196" s="380">
        <f>+SUBTOTAL(9,H8195:H8195)</f>
        <v>0.08</v>
      </c>
      <c r="I8196" s="383"/>
      <c r="J8196" s="384"/>
      <c r="K8196" s="384"/>
    </row>
    <row r="8197" spans="1:11" x14ac:dyDescent="0.25">
      <c r="A8197" s="377"/>
      <c r="B8197" s="378"/>
      <c r="C8197" s="377"/>
      <c r="D8197" s="378" t="s">
        <v>60955</v>
      </c>
      <c r="E8197" s="378"/>
      <c r="F8197" s="379"/>
      <c r="G8197" s="380"/>
      <c r="H8197" s="380">
        <f>+SUBTOTAL(9,H8185:H8195)</f>
        <v>14.700000000000001</v>
      </c>
      <c r="I8197" s="383"/>
      <c r="J8197" s="384"/>
      <c r="K8197" s="384"/>
    </row>
    <row r="8198" spans="1:11" x14ac:dyDescent="0.25">
      <c r="A8198" s="377"/>
      <c r="B8198" s="378"/>
      <c r="C8198" s="377"/>
      <c r="D8198" s="378" t="s">
        <v>60956</v>
      </c>
      <c r="E8198" s="378"/>
      <c r="F8198" s="379">
        <v>24.18</v>
      </c>
      <c r="G8198" s="380"/>
      <c r="H8198" s="380">
        <f>+ROUND(H8197*F8198/100,2)</f>
        <v>3.55</v>
      </c>
      <c r="I8198" s="383"/>
      <c r="J8198" s="384"/>
      <c r="K8198" s="384"/>
    </row>
    <row r="8199" spans="1:11" x14ac:dyDescent="0.25">
      <c r="A8199" s="377"/>
      <c r="B8199" s="378"/>
      <c r="C8199" s="377"/>
      <c r="D8199" s="378" t="s">
        <v>60957</v>
      </c>
      <c r="E8199" s="378"/>
      <c r="F8199" s="379"/>
      <c r="G8199" s="380"/>
      <c r="H8199" s="380">
        <f>+H8197+H8198</f>
        <v>18.25</v>
      </c>
      <c r="I8199" s="383"/>
      <c r="J8199" s="384"/>
      <c r="K8199" s="384"/>
    </row>
    <row r="8200" spans="1:11" x14ac:dyDescent="0.25">
      <c r="A8200" s="377"/>
      <c r="B8200" s="378"/>
      <c r="C8200" s="377"/>
      <c r="D8200" s="378" t="s">
        <v>60958</v>
      </c>
      <c r="E8200" s="378"/>
      <c r="F8200" s="379"/>
      <c r="G8200" s="380"/>
      <c r="H8200" s="380">
        <v>18.25</v>
      </c>
      <c r="I8200" s="383"/>
      <c r="J8200" s="384"/>
      <c r="K8200" s="384"/>
    </row>
    <row r="8201" spans="1:11" x14ac:dyDescent="0.25">
      <c r="I8201" s="383"/>
      <c r="J8201" s="384"/>
      <c r="K8201" s="384"/>
    </row>
    <row r="8202" spans="1:11" x14ac:dyDescent="0.25">
      <c r="I8202" s="383"/>
      <c r="J8202" s="384"/>
      <c r="K8202" s="384"/>
    </row>
    <row r="8203" spans="1:11" x14ac:dyDescent="0.25">
      <c r="A8203" s="377" t="s">
        <v>60934</v>
      </c>
      <c r="B8203" s="378" t="s">
        <v>60935</v>
      </c>
      <c r="C8203" s="377"/>
      <c r="D8203" s="378"/>
      <c r="E8203" s="378"/>
      <c r="F8203" s="379"/>
      <c r="G8203" s="380"/>
      <c r="H8203" s="380"/>
      <c r="I8203" s="383"/>
      <c r="J8203" s="384"/>
      <c r="K8203" s="384"/>
    </row>
    <row r="8204" spans="1:11" x14ac:dyDescent="0.25">
      <c r="A8204" s="377"/>
      <c r="B8204" s="378"/>
      <c r="C8204" s="377" t="s">
        <v>60938</v>
      </c>
      <c r="D8204" s="378" t="s">
        <v>60939</v>
      </c>
      <c r="E8204" s="378" t="s">
        <v>60940</v>
      </c>
      <c r="F8204" s="379" t="s">
        <v>60941</v>
      </c>
      <c r="G8204" s="380" t="s">
        <v>60942</v>
      </c>
      <c r="H8204" s="380" t="s">
        <v>60943</v>
      </c>
      <c r="I8204" s="383"/>
      <c r="J8204" s="384"/>
      <c r="K8204" s="384"/>
    </row>
    <row r="8205" spans="1:11" x14ac:dyDescent="0.25">
      <c r="A8205" s="377"/>
      <c r="B8205" s="378"/>
      <c r="C8205" s="377"/>
      <c r="D8205" s="378"/>
      <c r="E8205" s="378"/>
      <c r="F8205" s="379"/>
      <c r="G8205" s="380"/>
      <c r="H8205" s="380"/>
      <c r="I8205" s="383"/>
      <c r="J8205" s="384"/>
      <c r="K8205" s="384"/>
    </row>
    <row r="8206" spans="1:11" x14ac:dyDescent="0.25">
      <c r="A8206" s="385" t="s">
        <v>63735</v>
      </c>
      <c r="B8206" s="386" t="s">
        <v>63736</v>
      </c>
      <c r="C8206" s="385"/>
      <c r="D8206" s="386"/>
      <c r="E8206" s="386" t="s">
        <v>33681</v>
      </c>
      <c r="F8206" s="379" t="s">
        <v>60946</v>
      </c>
      <c r="G8206" s="380"/>
      <c r="H8206" s="380"/>
      <c r="I8206" s="383"/>
      <c r="J8206" s="384"/>
      <c r="K8206" s="384"/>
    </row>
    <row r="8207" spans="1:11" x14ac:dyDescent="0.25">
      <c r="A8207" s="377"/>
      <c r="B8207" s="378">
        <v>1</v>
      </c>
      <c r="C8207" s="377" t="s">
        <v>63731</v>
      </c>
      <c r="D8207" s="378" t="s">
        <v>63732</v>
      </c>
      <c r="E8207" s="378" t="s">
        <v>33681</v>
      </c>
      <c r="F8207" s="379">
        <v>7.9000000000000008E-3</v>
      </c>
      <c r="G8207" s="380">
        <v>10.3</v>
      </c>
      <c r="H8207" s="380">
        <f>+ROUND(F8207*G8207,2)</f>
        <v>0.08</v>
      </c>
      <c r="I8207" s="383" t="s">
        <v>61113</v>
      </c>
      <c r="J8207" s="384" t="s">
        <v>60965</v>
      </c>
      <c r="K8207" s="384">
        <v>248</v>
      </c>
    </row>
    <row r="8208" spans="1:11" x14ac:dyDescent="0.25">
      <c r="A8208" s="377"/>
      <c r="B8208" s="378"/>
      <c r="C8208" s="377"/>
      <c r="D8208" s="378" t="s">
        <v>61118</v>
      </c>
      <c r="E8208" s="378"/>
      <c r="F8208" s="379"/>
      <c r="G8208" s="380"/>
      <c r="H8208" s="380">
        <f>+SUBTOTAL(9,H8207:H8207)</f>
        <v>0.08</v>
      </c>
      <c r="I8208" s="383"/>
      <c r="J8208" s="384"/>
      <c r="K8208" s="384"/>
    </row>
    <row r="8209" spans="1:11" x14ac:dyDescent="0.25">
      <c r="A8209" s="377"/>
      <c r="B8209" s="378"/>
      <c r="C8209" s="377"/>
      <c r="D8209" s="378" t="s">
        <v>60955</v>
      </c>
      <c r="E8209" s="378"/>
      <c r="F8209" s="379"/>
      <c r="G8209" s="380"/>
      <c r="H8209" s="380">
        <f>+SUBTOTAL(9,H8207:H8207)</f>
        <v>0.08</v>
      </c>
      <c r="I8209" s="383"/>
      <c r="J8209" s="384"/>
      <c r="K8209" s="384"/>
    </row>
    <row r="8210" spans="1:11" x14ac:dyDescent="0.25">
      <c r="A8210" s="377"/>
      <c r="B8210" s="378"/>
      <c r="C8210" s="377"/>
      <c r="D8210" s="378" t="s">
        <v>60956</v>
      </c>
      <c r="E8210" s="378"/>
      <c r="F8210" s="379">
        <v>24.18</v>
      </c>
      <c r="G8210" s="380"/>
      <c r="H8210" s="380">
        <f>+ROUND(H8209*F8210/100,2)</f>
        <v>0.02</v>
      </c>
      <c r="I8210" s="383"/>
      <c r="J8210" s="384"/>
      <c r="K8210" s="384"/>
    </row>
    <row r="8211" spans="1:11" x14ac:dyDescent="0.25">
      <c r="A8211" s="377"/>
      <c r="B8211" s="378"/>
      <c r="C8211" s="377"/>
      <c r="D8211" s="378" t="s">
        <v>60957</v>
      </c>
      <c r="E8211" s="378"/>
      <c r="F8211" s="379"/>
      <c r="G8211" s="380"/>
      <c r="H8211" s="380">
        <f>+H8209+H8210</f>
        <v>0.1</v>
      </c>
      <c r="I8211" s="383"/>
      <c r="J8211" s="384"/>
      <c r="K8211" s="384"/>
    </row>
    <row r="8212" spans="1:11" x14ac:dyDescent="0.25">
      <c r="A8212" s="377"/>
      <c r="B8212" s="378"/>
      <c r="C8212" s="377"/>
      <c r="D8212" s="378" t="s">
        <v>60958</v>
      </c>
      <c r="E8212" s="378"/>
      <c r="F8212" s="379"/>
      <c r="G8212" s="380"/>
      <c r="H8212" s="380">
        <v>0.1</v>
      </c>
      <c r="I8212" s="383"/>
      <c r="J8212" s="384"/>
      <c r="K8212" s="384"/>
    </row>
    <row r="8213" spans="1:11" x14ac:dyDescent="0.25">
      <c r="I8213" s="383"/>
      <c r="J8213" s="384"/>
      <c r="K8213" s="384"/>
    </row>
    <row r="8214" spans="1:11" x14ac:dyDescent="0.25">
      <c r="I8214" s="383"/>
      <c r="J8214" s="384"/>
      <c r="K8214" s="384"/>
    </row>
    <row r="8215" spans="1:11" x14ac:dyDescent="0.25">
      <c r="A8215" s="377" t="s">
        <v>60934</v>
      </c>
      <c r="B8215" s="378" t="s">
        <v>60935</v>
      </c>
      <c r="C8215" s="377"/>
      <c r="D8215" s="378"/>
      <c r="E8215" s="378"/>
      <c r="F8215" s="379"/>
      <c r="G8215" s="380"/>
      <c r="H8215" s="380"/>
      <c r="I8215" s="383"/>
      <c r="J8215" s="384"/>
      <c r="K8215" s="384"/>
    </row>
    <row r="8216" spans="1:11" x14ac:dyDescent="0.25">
      <c r="A8216" s="377"/>
      <c r="B8216" s="378"/>
      <c r="C8216" s="377" t="s">
        <v>60938</v>
      </c>
      <c r="D8216" s="378" t="s">
        <v>60939</v>
      </c>
      <c r="E8216" s="378" t="s">
        <v>60940</v>
      </c>
      <c r="F8216" s="379" t="s">
        <v>60941</v>
      </c>
      <c r="G8216" s="380" t="s">
        <v>60942</v>
      </c>
      <c r="H8216" s="380" t="s">
        <v>60943</v>
      </c>
      <c r="I8216" s="383"/>
      <c r="J8216" s="384"/>
      <c r="K8216" s="384"/>
    </row>
    <row r="8217" spans="1:11" x14ac:dyDescent="0.25">
      <c r="A8217" s="377"/>
      <c r="B8217" s="378"/>
      <c r="C8217" s="377"/>
      <c r="D8217" s="378"/>
      <c r="E8217" s="378"/>
      <c r="F8217" s="379"/>
      <c r="G8217" s="380"/>
      <c r="H8217" s="380"/>
      <c r="I8217" s="383"/>
      <c r="J8217" s="384"/>
      <c r="K8217" s="384"/>
    </row>
    <row r="8218" spans="1:11" x14ac:dyDescent="0.25">
      <c r="A8218" s="385" t="s">
        <v>63737</v>
      </c>
      <c r="B8218" s="386" t="s">
        <v>63738</v>
      </c>
      <c r="C8218" s="385"/>
      <c r="D8218" s="386"/>
      <c r="E8218" s="386" t="s">
        <v>61030</v>
      </c>
      <c r="F8218" s="379" t="s">
        <v>60946</v>
      </c>
      <c r="G8218" s="380"/>
      <c r="H8218" s="380"/>
      <c r="I8218" s="383"/>
      <c r="J8218" s="384"/>
      <c r="K8218" s="384"/>
    </row>
    <row r="8219" spans="1:11" x14ac:dyDescent="0.25">
      <c r="A8219" s="377"/>
      <c r="B8219" s="378"/>
      <c r="C8219" s="377"/>
      <c r="D8219" s="378" t="s">
        <v>60947</v>
      </c>
      <c r="E8219" s="378"/>
      <c r="F8219" s="379"/>
      <c r="G8219" s="380"/>
      <c r="H8219" s="380"/>
      <c r="I8219" s="383"/>
      <c r="J8219" s="384"/>
      <c r="K8219" s="384"/>
    </row>
    <row r="8220" spans="1:11" x14ac:dyDescent="0.25">
      <c r="A8220" s="377"/>
      <c r="B8220" s="378" t="s">
        <v>60948</v>
      </c>
      <c r="C8220" s="377" t="s">
        <v>63739</v>
      </c>
      <c r="D8220" s="378" t="s">
        <v>63740</v>
      </c>
      <c r="E8220" s="378" t="s">
        <v>33681</v>
      </c>
      <c r="F8220" s="379">
        <v>1</v>
      </c>
      <c r="G8220" s="380">
        <v>0.03</v>
      </c>
      <c r="H8220" s="380">
        <f>+ROUND(F8220*G8220,2)</f>
        <v>0.03</v>
      </c>
      <c r="I8220" s="383" t="s">
        <v>60952</v>
      </c>
      <c r="J8220" s="384" t="s">
        <v>60965</v>
      </c>
      <c r="K8220" s="384" t="s">
        <v>63739</v>
      </c>
    </row>
    <row r="8221" spans="1:11" x14ac:dyDescent="0.25">
      <c r="A8221" s="377"/>
      <c r="B8221" s="378" t="s">
        <v>60948</v>
      </c>
      <c r="C8221" s="377" t="s">
        <v>63741</v>
      </c>
      <c r="D8221" s="378" t="s">
        <v>63742</v>
      </c>
      <c r="E8221" s="378" t="s">
        <v>33681</v>
      </c>
      <c r="F8221" s="379">
        <v>1</v>
      </c>
      <c r="G8221" s="380">
        <v>0.01</v>
      </c>
      <c r="H8221" s="380">
        <f>+ROUND(F8221*G8221,2)</f>
        <v>0.01</v>
      </c>
      <c r="I8221" s="383" t="s">
        <v>60952</v>
      </c>
      <c r="J8221" s="384" t="s">
        <v>60965</v>
      </c>
      <c r="K8221" s="384" t="s">
        <v>63741</v>
      </c>
    </row>
    <row r="8222" spans="1:11" x14ac:dyDescent="0.25">
      <c r="A8222" s="377"/>
      <c r="B8222" s="378" t="s">
        <v>60948</v>
      </c>
      <c r="C8222" s="377" t="s">
        <v>63743</v>
      </c>
      <c r="D8222" s="378" t="s">
        <v>63744</v>
      </c>
      <c r="E8222" s="378" t="s">
        <v>33681</v>
      </c>
      <c r="F8222" s="379">
        <v>1</v>
      </c>
      <c r="G8222" s="380">
        <v>0.03</v>
      </c>
      <c r="H8222" s="380">
        <f>+ROUND(F8222*G8222,2)</f>
        <v>0.03</v>
      </c>
      <c r="I8222" s="383" t="s">
        <v>60952</v>
      </c>
      <c r="J8222" s="384" t="s">
        <v>60965</v>
      </c>
      <c r="K8222" s="384" t="s">
        <v>63743</v>
      </c>
    </row>
    <row r="8223" spans="1:11" x14ac:dyDescent="0.25">
      <c r="A8223" s="377"/>
      <c r="B8223" s="378"/>
      <c r="C8223" s="377"/>
      <c r="D8223" s="378" t="s">
        <v>60954</v>
      </c>
      <c r="E8223" s="378"/>
      <c r="F8223" s="379"/>
      <c r="G8223" s="380"/>
      <c r="H8223" s="380">
        <f>+SUBTOTAL(9,H8220:H8222)</f>
        <v>7.0000000000000007E-2</v>
      </c>
      <c r="I8223" s="383"/>
      <c r="J8223" s="384"/>
      <c r="K8223" s="384"/>
    </row>
    <row r="8224" spans="1:11" x14ac:dyDescent="0.25">
      <c r="A8224" s="377"/>
      <c r="B8224" s="378"/>
      <c r="C8224" s="377"/>
      <c r="D8224" s="378" t="s">
        <v>60955</v>
      </c>
      <c r="E8224" s="378"/>
      <c r="F8224" s="379"/>
      <c r="G8224" s="380"/>
      <c r="H8224" s="380">
        <f>+SUBTOTAL(9,H8219:H8222)</f>
        <v>7.0000000000000007E-2</v>
      </c>
      <c r="I8224" s="383"/>
      <c r="J8224" s="384"/>
      <c r="K8224" s="384"/>
    </row>
    <row r="8225" spans="1:11" x14ac:dyDescent="0.25">
      <c r="A8225" s="377"/>
      <c r="B8225" s="378"/>
      <c r="C8225" s="377"/>
      <c r="D8225" s="378" t="s">
        <v>60956</v>
      </c>
      <c r="E8225" s="378"/>
      <c r="F8225" s="379">
        <v>24.18</v>
      </c>
      <c r="G8225" s="380"/>
      <c r="H8225" s="380">
        <f>+ROUND(H8224*F8225/100,2)</f>
        <v>0.02</v>
      </c>
      <c r="I8225" s="383"/>
      <c r="J8225" s="384"/>
      <c r="K8225" s="384"/>
    </row>
    <row r="8226" spans="1:11" x14ac:dyDescent="0.25">
      <c r="A8226" s="377"/>
      <c r="B8226" s="378"/>
      <c r="C8226" s="377"/>
      <c r="D8226" s="378" t="s">
        <v>60957</v>
      </c>
      <c r="E8226" s="378"/>
      <c r="F8226" s="379"/>
      <c r="G8226" s="380"/>
      <c r="H8226" s="380">
        <f>+H8224+H8225</f>
        <v>9.0000000000000011E-2</v>
      </c>
      <c r="I8226" s="383"/>
      <c r="J8226" s="384"/>
      <c r="K8226" s="384"/>
    </row>
    <row r="8227" spans="1:11" x14ac:dyDescent="0.25">
      <c r="A8227" s="377"/>
      <c r="B8227" s="378"/>
      <c r="C8227" s="377"/>
      <c r="D8227" s="378" t="s">
        <v>60958</v>
      </c>
      <c r="E8227" s="378"/>
      <c r="F8227" s="379"/>
      <c r="G8227" s="380"/>
      <c r="H8227" s="380">
        <v>0.09</v>
      </c>
      <c r="I8227" s="383"/>
      <c r="J8227" s="384"/>
      <c r="K8227" s="384"/>
    </row>
    <row r="8228" spans="1:11" x14ac:dyDescent="0.25">
      <c r="I8228" s="383"/>
      <c r="J8228" s="384"/>
      <c r="K8228" s="384"/>
    </row>
    <row r="8229" spans="1:11" x14ac:dyDescent="0.25">
      <c r="I8229" s="383"/>
      <c r="J8229" s="384"/>
      <c r="K8229" s="384"/>
    </row>
    <row r="8230" spans="1:11" x14ac:dyDescent="0.25">
      <c r="A8230" s="377" t="s">
        <v>60934</v>
      </c>
      <c r="B8230" s="378" t="s">
        <v>60935</v>
      </c>
      <c r="C8230" s="377"/>
      <c r="D8230" s="378"/>
      <c r="E8230" s="378"/>
      <c r="F8230" s="379"/>
      <c r="G8230" s="380"/>
      <c r="H8230" s="380"/>
      <c r="I8230" s="383"/>
      <c r="J8230" s="384"/>
      <c r="K8230" s="384"/>
    </row>
    <row r="8231" spans="1:11" x14ac:dyDescent="0.25">
      <c r="A8231" s="377"/>
      <c r="B8231" s="378"/>
      <c r="C8231" s="377" t="s">
        <v>60938</v>
      </c>
      <c r="D8231" s="378" t="s">
        <v>60939</v>
      </c>
      <c r="E8231" s="378" t="s">
        <v>60940</v>
      </c>
      <c r="F8231" s="379" t="s">
        <v>60941</v>
      </c>
      <c r="G8231" s="380" t="s">
        <v>60942</v>
      </c>
      <c r="H8231" s="380" t="s">
        <v>60943</v>
      </c>
      <c r="I8231" s="383"/>
      <c r="J8231" s="384"/>
      <c r="K8231" s="384"/>
    </row>
    <row r="8232" spans="1:11" x14ac:dyDescent="0.25">
      <c r="A8232" s="377"/>
      <c r="B8232" s="378"/>
      <c r="C8232" s="377"/>
      <c r="D8232" s="378"/>
      <c r="E8232" s="378"/>
      <c r="F8232" s="379"/>
      <c r="G8232" s="380"/>
      <c r="H8232" s="380"/>
      <c r="I8232" s="383"/>
      <c r="J8232" s="384"/>
      <c r="K8232" s="384"/>
    </row>
    <row r="8233" spans="1:11" x14ac:dyDescent="0.25">
      <c r="A8233" s="385" t="s">
        <v>63745</v>
      </c>
      <c r="B8233" s="386" t="s">
        <v>63746</v>
      </c>
      <c r="C8233" s="385"/>
      <c r="D8233" s="386"/>
      <c r="E8233" s="386" t="s">
        <v>33681</v>
      </c>
      <c r="F8233" s="379" t="s">
        <v>60946</v>
      </c>
      <c r="G8233" s="380"/>
      <c r="H8233" s="380"/>
      <c r="I8233" s="383"/>
      <c r="J8233" s="384"/>
      <c r="K8233" s="384"/>
    </row>
    <row r="8234" spans="1:11" x14ac:dyDescent="0.25">
      <c r="A8234" s="377"/>
      <c r="B8234" s="378">
        <v>3</v>
      </c>
      <c r="C8234" s="377" t="s">
        <v>63747</v>
      </c>
      <c r="D8234" s="378" t="s">
        <v>63748</v>
      </c>
      <c r="E8234" s="378" t="s">
        <v>284</v>
      </c>
      <c r="F8234" s="379">
        <v>3.1999999999999999E-5</v>
      </c>
      <c r="G8234" s="380">
        <v>1048.5</v>
      </c>
      <c r="H8234" s="380">
        <f>+ROUND(F8234*G8234,2)</f>
        <v>0.03</v>
      </c>
      <c r="I8234" s="383" t="s">
        <v>61092</v>
      </c>
      <c r="J8234" s="384" t="s">
        <v>60965</v>
      </c>
      <c r="K8234" s="384">
        <v>10742</v>
      </c>
    </row>
    <row r="8235" spans="1:11" x14ac:dyDescent="0.25">
      <c r="A8235" s="377"/>
      <c r="B8235" s="378"/>
      <c r="C8235" s="377"/>
      <c r="D8235" s="378" t="s">
        <v>61094</v>
      </c>
      <c r="E8235" s="378"/>
      <c r="F8235" s="379"/>
      <c r="G8235" s="380"/>
      <c r="H8235" s="380">
        <f>+SUBTOTAL(9,H8234:H8234)</f>
        <v>0.03</v>
      </c>
      <c r="I8235" s="383"/>
      <c r="J8235" s="384"/>
      <c r="K8235" s="384"/>
    </row>
    <row r="8236" spans="1:11" x14ac:dyDescent="0.25">
      <c r="A8236" s="377"/>
      <c r="B8236" s="378"/>
      <c r="C8236" s="377"/>
      <c r="D8236" s="378" t="s">
        <v>60955</v>
      </c>
      <c r="E8236" s="378"/>
      <c r="F8236" s="379"/>
      <c r="G8236" s="380"/>
      <c r="H8236" s="380">
        <f>+SUBTOTAL(9,H8234:H8234)</f>
        <v>0.03</v>
      </c>
      <c r="I8236" s="383"/>
      <c r="J8236" s="384"/>
      <c r="K8236" s="384"/>
    </row>
    <row r="8237" spans="1:11" x14ac:dyDescent="0.25">
      <c r="A8237" s="377"/>
      <c r="B8237" s="378"/>
      <c r="C8237" s="377"/>
      <c r="D8237" s="378" t="s">
        <v>60956</v>
      </c>
      <c r="E8237" s="378"/>
      <c r="F8237" s="379">
        <v>24.18</v>
      </c>
      <c r="G8237" s="380"/>
      <c r="H8237" s="380">
        <f>+ROUND(H8236*F8237/100,2)</f>
        <v>0.01</v>
      </c>
      <c r="I8237" s="383"/>
      <c r="J8237" s="384"/>
      <c r="K8237" s="384"/>
    </row>
    <row r="8238" spans="1:11" x14ac:dyDescent="0.25">
      <c r="A8238" s="377"/>
      <c r="B8238" s="378"/>
      <c r="C8238" s="377"/>
      <c r="D8238" s="378" t="s">
        <v>60957</v>
      </c>
      <c r="E8238" s="378"/>
      <c r="F8238" s="379"/>
      <c r="G8238" s="380"/>
      <c r="H8238" s="380">
        <f>+H8236+H8237</f>
        <v>0.04</v>
      </c>
      <c r="I8238" s="383"/>
      <c r="J8238" s="384"/>
      <c r="K8238" s="384"/>
    </row>
    <row r="8239" spans="1:11" x14ac:dyDescent="0.25">
      <c r="A8239" s="377"/>
      <c r="B8239" s="378"/>
      <c r="C8239" s="377"/>
      <c r="D8239" s="378" t="s">
        <v>60958</v>
      </c>
      <c r="E8239" s="378"/>
      <c r="F8239" s="379"/>
      <c r="G8239" s="380"/>
      <c r="H8239" s="380">
        <v>0.04</v>
      </c>
      <c r="I8239" s="383"/>
      <c r="J8239" s="384"/>
      <c r="K8239" s="384"/>
    </row>
    <row r="8240" spans="1:11" x14ac:dyDescent="0.25">
      <c r="I8240" s="383"/>
      <c r="J8240" s="384"/>
      <c r="K8240" s="384"/>
    </row>
    <row r="8241" spans="1:11" x14ac:dyDescent="0.25">
      <c r="I8241" s="383"/>
      <c r="J8241" s="384"/>
      <c r="K8241" s="384"/>
    </row>
    <row r="8242" spans="1:11" x14ac:dyDescent="0.25">
      <c r="A8242" s="377" t="s">
        <v>60934</v>
      </c>
      <c r="B8242" s="378" t="s">
        <v>60935</v>
      </c>
      <c r="C8242" s="377"/>
      <c r="D8242" s="378"/>
      <c r="E8242" s="378"/>
      <c r="F8242" s="379"/>
      <c r="G8242" s="380"/>
      <c r="H8242" s="380"/>
      <c r="I8242" s="383"/>
      <c r="J8242" s="384"/>
      <c r="K8242" s="384"/>
    </row>
    <row r="8243" spans="1:11" x14ac:dyDescent="0.25">
      <c r="A8243" s="377"/>
      <c r="B8243" s="378"/>
      <c r="C8243" s="377" t="s">
        <v>60938</v>
      </c>
      <c r="D8243" s="378" t="s">
        <v>60939</v>
      </c>
      <c r="E8243" s="378" t="s">
        <v>60940</v>
      </c>
      <c r="F8243" s="379" t="s">
        <v>60941</v>
      </c>
      <c r="G8243" s="380" t="s">
        <v>60942</v>
      </c>
      <c r="H8243" s="380" t="s">
        <v>60943</v>
      </c>
      <c r="I8243" s="383"/>
      <c r="J8243" s="384"/>
      <c r="K8243" s="384"/>
    </row>
    <row r="8244" spans="1:11" x14ac:dyDescent="0.25">
      <c r="A8244" s="377"/>
      <c r="B8244" s="378"/>
      <c r="C8244" s="377"/>
      <c r="D8244" s="378"/>
      <c r="E8244" s="378"/>
      <c r="F8244" s="379"/>
      <c r="G8244" s="380"/>
      <c r="H8244" s="380"/>
      <c r="I8244" s="383"/>
      <c r="J8244" s="384"/>
      <c r="K8244" s="384"/>
    </row>
    <row r="8245" spans="1:11" x14ac:dyDescent="0.25">
      <c r="A8245" s="385" t="s">
        <v>63749</v>
      </c>
      <c r="B8245" s="386" t="s">
        <v>63750</v>
      </c>
      <c r="C8245" s="385"/>
      <c r="D8245" s="386"/>
      <c r="E8245" s="386" t="s">
        <v>33681</v>
      </c>
      <c r="F8245" s="379" t="s">
        <v>60946</v>
      </c>
      <c r="G8245" s="380"/>
      <c r="H8245" s="380"/>
      <c r="I8245" s="383"/>
      <c r="J8245" s="384"/>
      <c r="K8245" s="384"/>
    </row>
    <row r="8246" spans="1:11" x14ac:dyDescent="0.25">
      <c r="A8246" s="377"/>
      <c r="B8246" s="378">
        <v>3</v>
      </c>
      <c r="C8246" s="377" t="s">
        <v>63747</v>
      </c>
      <c r="D8246" s="378" t="s">
        <v>63748</v>
      </c>
      <c r="E8246" s="378" t="s">
        <v>284</v>
      </c>
      <c r="F8246" s="379">
        <v>1.3200000000000001E-5</v>
      </c>
      <c r="G8246" s="380">
        <v>1048.5</v>
      </c>
      <c r="H8246" s="380">
        <f>+ROUND(F8246*G8246,2)</f>
        <v>0.01</v>
      </c>
      <c r="I8246" s="383" t="s">
        <v>61092</v>
      </c>
      <c r="J8246" s="384" t="s">
        <v>60965</v>
      </c>
      <c r="K8246" s="384">
        <v>10742</v>
      </c>
    </row>
    <row r="8247" spans="1:11" x14ac:dyDescent="0.25">
      <c r="A8247" s="377"/>
      <c r="B8247" s="378"/>
      <c r="C8247" s="377"/>
      <c r="D8247" s="378" t="s">
        <v>61094</v>
      </c>
      <c r="E8247" s="378"/>
      <c r="F8247" s="379"/>
      <c r="G8247" s="380"/>
      <c r="H8247" s="380">
        <f>+SUBTOTAL(9,H8246:H8246)</f>
        <v>0.01</v>
      </c>
      <c r="I8247" s="383"/>
      <c r="J8247" s="384"/>
      <c r="K8247" s="384"/>
    </row>
    <row r="8248" spans="1:11" x14ac:dyDescent="0.25">
      <c r="A8248" s="377"/>
      <c r="B8248" s="378"/>
      <c r="C8248" s="377"/>
      <c r="D8248" s="378" t="s">
        <v>60955</v>
      </c>
      <c r="E8248" s="378"/>
      <c r="F8248" s="379"/>
      <c r="G8248" s="380"/>
      <c r="H8248" s="380">
        <f>+SUBTOTAL(9,H8246:H8246)</f>
        <v>0.01</v>
      </c>
      <c r="I8248" s="383"/>
      <c r="J8248" s="384"/>
      <c r="K8248" s="384"/>
    </row>
    <row r="8249" spans="1:11" x14ac:dyDescent="0.25">
      <c r="A8249" s="377"/>
      <c r="B8249" s="378"/>
      <c r="C8249" s="377"/>
      <c r="D8249" s="378" t="s">
        <v>60956</v>
      </c>
      <c r="E8249" s="378"/>
      <c r="F8249" s="379">
        <v>24.18</v>
      </c>
      <c r="G8249" s="380"/>
      <c r="H8249" s="380">
        <f>+ROUND(H8248*F8249/100,2)</f>
        <v>0</v>
      </c>
      <c r="I8249" s="383"/>
      <c r="J8249" s="384"/>
      <c r="K8249" s="384"/>
    </row>
    <row r="8250" spans="1:11" x14ac:dyDescent="0.25">
      <c r="A8250" s="377"/>
      <c r="B8250" s="378"/>
      <c r="C8250" s="377"/>
      <c r="D8250" s="378" t="s">
        <v>60957</v>
      </c>
      <c r="E8250" s="378"/>
      <c r="F8250" s="379"/>
      <c r="G8250" s="380"/>
      <c r="H8250" s="380">
        <f>+H8248+H8249</f>
        <v>0.01</v>
      </c>
      <c r="I8250" s="383"/>
      <c r="J8250" s="384"/>
      <c r="K8250" s="384"/>
    </row>
    <row r="8251" spans="1:11" x14ac:dyDescent="0.25">
      <c r="A8251" s="377"/>
      <c r="B8251" s="378"/>
      <c r="C8251" s="377"/>
      <c r="D8251" s="378" t="s">
        <v>60958</v>
      </c>
      <c r="E8251" s="378"/>
      <c r="F8251" s="379"/>
      <c r="G8251" s="380"/>
      <c r="H8251" s="380">
        <v>0.01</v>
      </c>
      <c r="I8251" s="383"/>
      <c r="J8251" s="384"/>
      <c r="K8251" s="384"/>
    </row>
    <row r="8252" spans="1:11" x14ac:dyDescent="0.25">
      <c r="I8252" s="383"/>
      <c r="J8252" s="384"/>
      <c r="K8252" s="384"/>
    </row>
    <row r="8253" spans="1:11" x14ac:dyDescent="0.25">
      <c r="I8253" s="383"/>
      <c r="J8253" s="384"/>
      <c r="K8253" s="384"/>
    </row>
    <row r="8254" spans="1:11" x14ac:dyDescent="0.25">
      <c r="A8254" s="377" t="s">
        <v>60934</v>
      </c>
      <c r="B8254" s="378" t="s">
        <v>60935</v>
      </c>
      <c r="C8254" s="377"/>
      <c r="D8254" s="378"/>
      <c r="E8254" s="378"/>
      <c r="F8254" s="379"/>
      <c r="G8254" s="380"/>
      <c r="H8254" s="380"/>
      <c r="I8254" s="383"/>
      <c r="J8254" s="384"/>
      <c r="K8254" s="384"/>
    </row>
    <row r="8255" spans="1:11" x14ac:dyDescent="0.25">
      <c r="A8255" s="377"/>
      <c r="B8255" s="378"/>
      <c r="C8255" s="377" t="s">
        <v>60938</v>
      </c>
      <c r="D8255" s="378" t="s">
        <v>60939</v>
      </c>
      <c r="E8255" s="378" t="s">
        <v>60940</v>
      </c>
      <c r="F8255" s="379" t="s">
        <v>60941</v>
      </c>
      <c r="G8255" s="380" t="s">
        <v>60942</v>
      </c>
      <c r="H8255" s="380" t="s">
        <v>60943</v>
      </c>
      <c r="I8255" s="383"/>
      <c r="J8255" s="384"/>
      <c r="K8255" s="384"/>
    </row>
    <row r="8256" spans="1:11" x14ac:dyDescent="0.25">
      <c r="A8256" s="377"/>
      <c r="B8256" s="378"/>
      <c r="C8256" s="377"/>
      <c r="D8256" s="378"/>
      <c r="E8256" s="378"/>
      <c r="F8256" s="379"/>
      <c r="G8256" s="380"/>
      <c r="H8256" s="380"/>
      <c r="I8256" s="383"/>
      <c r="J8256" s="384"/>
      <c r="K8256" s="384"/>
    </row>
    <row r="8257" spans="1:11" x14ac:dyDescent="0.25">
      <c r="A8257" s="385" t="s">
        <v>63751</v>
      </c>
      <c r="B8257" s="386" t="s">
        <v>63752</v>
      </c>
      <c r="C8257" s="385"/>
      <c r="D8257" s="386"/>
      <c r="E8257" s="386" t="s">
        <v>33681</v>
      </c>
      <c r="F8257" s="379" t="s">
        <v>60946</v>
      </c>
      <c r="G8257" s="380"/>
      <c r="H8257" s="380"/>
      <c r="I8257" s="383"/>
      <c r="J8257" s="384"/>
      <c r="K8257" s="384"/>
    </row>
    <row r="8258" spans="1:11" x14ac:dyDescent="0.25">
      <c r="A8258" s="377"/>
      <c r="B8258" s="378">
        <v>3</v>
      </c>
      <c r="C8258" s="377" t="s">
        <v>63747</v>
      </c>
      <c r="D8258" s="378" t="s">
        <v>63748</v>
      </c>
      <c r="E8258" s="378" t="s">
        <v>284</v>
      </c>
      <c r="F8258" s="379">
        <v>2.5000000000000001E-5</v>
      </c>
      <c r="G8258" s="380">
        <v>1048.5</v>
      </c>
      <c r="H8258" s="380">
        <f>+ROUND(F8258*G8258,2)</f>
        <v>0.03</v>
      </c>
      <c r="I8258" s="383" t="s">
        <v>61092</v>
      </c>
      <c r="J8258" s="384" t="s">
        <v>60965</v>
      </c>
      <c r="K8258" s="384">
        <v>10742</v>
      </c>
    </row>
    <row r="8259" spans="1:11" x14ac:dyDescent="0.25">
      <c r="A8259" s="377"/>
      <c r="B8259" s="378"/>
      <c r="C8259" s="377"/>
      <c r="D8259" s="378" t="s">
        <v>61094</v>
      </c>
      <c r="E8259" s="378"/>
      <c r="F8259" s="379"/>
      <c r="G8259" s="380"/>
      <c r="H8259" s="380">
        <f>+SUBTOTAL(9,H8258:H8258)</f>
        <v>0.03</v>
      </c>
      <c r="I8259" s="383"/>
      <c r="J8259" s="384"/>
      <c r="K8259" s="384"/>
    </row>
    <row r="8260" spans="1:11" x14ac:dyDescent="0.25">
      <c r="A8260" s="377"/>
      <c r="B8260" s="378"/>
      <c r="C8260" s="377"/>
      <c r="D8260" s="378" t="s">
        <v>60955</v>
      </c>
      <c r="E8260" s="378"/>
      <c r="F8260" s="379"/>
      <c r="G8260" s="380"/>
      <c r="H8260" s="380">
        <f>+SUBTOTAL(9,H8258:H8258)</f>
        <v>0.03</v>
      </c>
      <c r="I8260" s="383"/>
      <c r="J8260" s="384"/>
      <c r="K8260" s="384"/>
    </row>
    <row r="8261" spans="1:11" x14ac:dyDescent="0.25">
      <c r="A8261" s="377"/>
      <c r="B8261" s="378"/>
      <c r="C8261" s="377"/>
      <c r="D8261" s="378" t="s">
        <v>60956</v>
      </c>
      <c r="E8261" s="378"/>
      <c r="F8261" s="379">
        <v>24.18</v>
      </c>
      <c r="G8261" s="380"/>
      <c r="H8261" s="380">
        <f>+ROUND(H8260*F8261/100,2)</f>
        <v>0.01</v>
      </c>
      <c r="I8261" s="383"/>
      <c r="J8261" s="384"/>
      <c r="K8261" s="384"/>
    </row>
    <row r="8262" spans="1:11" x14ac:dyDescent="0.25">
      <c r="A8262" s="377"/>
      <c r="B8262" s="378"/>
      <c r="C8262" s="377"/>
      <c r="D8262" s="378" t="s">
        <v>60957</v>
      </c>
      <c r="E8262" s="378"/>
      <c r="F8262" s="379"/>
      <c r="G8262" s="380"/>
      <c r="H8262" s="380">
        <f>+H8260+H8261</f>
        <v>0.04</v>
      </c>
      <c r="I8262" s="383"/>
      <c r="J8262" s="384"/>
      <c r="K8262" s="384"/>
    </row>
    <row r="8263" spans="1:11" x14ac:dyDescent="0.25">
      <c r="A8263" s="377"/>
      <c r="B8263" s="378"/>
      <c r="C8263" s="377"/>
      <c r="D8263" s="378" t="s">
        <v>60958</v>
      </c>
      <c r="E8263" s="378"/>
      <c r="F8263" s="379"/>
      <c r="G8263" s="380"/>
      <c r="H8263" s="380">
        <v>0.04</v>
      </c>
      <c r="I8263" s="383"/>
      <c r="J8263" s="384"/>
      <c r="K8263" s="384"/>
    </row>
    <row r="8264" spans="1:11" x14ac:dyDescent="0.25">
      <c r="I8264" s="383"/>
      <c r="J8264" s="384"/>
      <c r="K8264" s="384"/>
    </row>
    <row r="8265" spans="1:11" x14ac:dyDescent="0.25">
      <c r="I8265" s="383"/>
      <c r="J8265" s="384"/>
      <c r="K8265" s="384"/>
    </row>
    <row r="8266" spans="1:11" x14ac:dyDescent="0.25">
      <c r="A8266" s="377" t="s">
        <v>60934</v>
      </c>
      <c r="B8266" s="378" t="s">
        <v>60935</v>
      </c>
      <c r="C8266" s="377"/>
      <c r="D8266" s="378"/>
      <c r="E8266" s="378"/>
      <c r="F8266" s="379"/>
      <c r="G8266" s="380"/>
      <c r="H8266" s="380"/>
      <c r="I8266" s="383"/>
      <c r="J8266" s="384"/>
      <c r="K8266" s="384"/>
    </row>
    <row r="8267" spans="1:11" x14ac:dyDescent="0.25">
      <c r="A8267" s="377"/>
      <c r="B8267" s="378"/>
      <c r="C8267" s="377" t="s">
        <v>60938</v>
      </c>
      <c r="D8267" s="378" t="s">
        <v>60939</v>
      </c>
      <c r="E8267" s="378" t="s">
        <v>60940</v>
      </c>
      <c r="F8267" s="379" t="s">
        <v>60941</v>
      </c>
      <c r="G8267" s="380" t="s">
        <v>60942</v>
      </c>
      <c r="H8267" s="380" t="s">
        <v>60943</v>
      </c>
      <c r="I8267" s="383"/>
      <c r="J8267" s="384"/>
      <c r="K8267" s="384"/>
    </row>
    <row r="8268" spans="1:11" x14ac:dyDescent="0.25">
      <c r="A8268" s="377"/>
      <c r="B8268" s="378"/>
      <c r="C8268" s="377"/>
      <c r="D8268" s="378"/>
      <c r="E8268" s="378"/>
      <c r="F8268" s="379"/>
      <c r="G8268" s="380"/>
      <c r="H8268" s="380"/>
      <c r="I8268" s="383"/>
      <c r="J8268" s="384"/>
      <c r="K8268" s="384"/>
    </row>
    <row r="8269" spans="1:11" x14ac:dyDescent="0.25">
      <c r="A8269" s="385" t="s">
        <v>63753</v>
      </c>
      <c r="B8269" s="386" t="s">
        <v>63754</v>
      </c>
      <c r="C8269" s="385"/>
      <c r="D8269" s="386"/>
      <c r="E8269" s="386" t="s">
        <v>33681</v>
      </c>
      <c r="F8269" s="379" t="s">
        <v>60946</v>
      </c>
      <c r="G8269" s="380"/>
      <c r="H8269" s="380"/>
      <c r="I8269" s="383"/>
      <c r="J8269" s="384"/>
      <c r="K8269" s="384"/>
    </row>
    <row r="8270" spans="1:11" x14ac:dyDescent="0.25">
      <c r="A8270" s="377"/>
      <c r="B8270" s="378">
        <v>1</v>
      </c>
      <c r="C8270" s="377" t="s">
        <v>63755</v>
      </c>
      <c r="D8270" s="378" t="s">
        <v>63756</v>
      </c>
      <c r="E8270" s="378" t="s">
        <v>33681</v>
      </c>
      <c r="F8270" s="379">
        <v>1</v>
      </c>
      <c r="G8270" s="380">
        <v>22.8</v>
      </c>
      <c r="H8270" s="380">
        <f>+ROUND(F8270*G8270,2)</f>
        <v>22.8</v>
      </c>
      <c r="I8270" s="383" t="s">
        <v>61113</v>
      </c>
      <c r="J8270" s="384" t="s">
        <v>60965</v>
      </c>
      <c r="K8270" s="384">
        <v>2437</v>
      </c>
    </row>
    <row r="8271" spans="1:11" x14ac:dyDescent="0.25">
      <c r="A8271" s="377"/>
      <c r="B8271" s="378"/>
      <c r="C8271" s="377"/>
      <c r="D8271" s="378" t="s">
        <v>61118</v>
      </c>
      <c r="E8271" s="378"/>
      <c r="F8271" s="379"/>
      <c r="G8271" s="380"/>
      <c r="H8271" s="380">
        <f>+SUBTOTAL(9,H8270:H8270)</f>
        <v>22.8</v>
      </c>
      <c r="I8271" s="383"/>
      <c r="J8271" s="384"/>
      <c r="K8271" s="384"/>
    </row>
    <row r="8272" spans="1:11" x14ac:dyDescent="0.25">
      <c r="A8272" s="377"/>
      <c r="B8272" s="378">
        <v>2</v>
      </c>
      <c r="C8272" s="377" t="s">
        <v>30810</v>
      </c>
      <c r="D8272" s="378" t="s">
        <v>61836</v>
      </c>
      <c r="E8272" s="378" t="s">
        <v>33681</v>
      </c>
      <c r="F8272" s="379">
        <v>1</v>
      </c>
      <c r="G8272" s="380">
        <v>1.77</v>
      </c>
      <c r="H8272" s="380">
        <f t="shared" ref="H8272:H8277" si="62">+ROUND(F8272*G8272,2)</f>
        <v>1.77</v>
      </c>
      <c r="I8272" s="383" t="s">
        <v>60981</v>
      </c>
      <c r="J8272" s="384" t="s">
        <v>60965</v>
      </c>
      <c r="K8272" s="384">
        <v>37370</v>
      </c>
    </row>
    <row r="8273" spans="1:11" x14ac:dyDescent="0.25">
      <c r="A8273" s="377"/>
      <c r="B8273" s="378">
        <v>2</v>
      </c>
      <c r="C8273" s="377" t="s">
        <v>30812</v>
      </c>
      <c r="D8273" s="378" t="s">
        <v>61837</v>
      </c>
      <c r="E8273" s="378" t="s">
        <v>33681</v>
      </c>
      <c r="F8273" s="379">
        <v>1</v>
      </c>
      <c r="G8273" s="380">
        <v>0.67</v>
      </c>
      <c r="H8273" s="380">
        <f t="shared" si="62"/>
        <v>0.67</v>
      </c>
      <c r="I8273" s="383" t="s">
        <v>60981</v>
      </c>
      <c r="J8273" s="384" t="s">
        <v>60965</v>
      </c>
      <c r="K8273" s="384">
        <v>37371</v>
      </c>
    </row>
    <row r="8274" spans="1:11" x14ac:dyDescent="0.25">
      <c r="A8274" s="377"/>
      <c r="B8274" s="378">
        <v>2</v>
      </c>
      <c r="C8274" s="377" t="s">
        <v>30814</v>
      </c>
      <c r="D8274" s="378" t="s">
        <v>61838</v>
      </c>
      <c r="E8274" s="378" t="s">
        <v>33681</v>
      </c>
      <c r="F8274" s="379">
        <v>1</v>
      </c>
      <c r="G8274" s="380">
        <v>0.35</v>
      </c>
      <c r="H8274" s="380">
        <f t="shared" si="62"/>
        <v>0.35</v>
      </c>
      <c r="I8274" s="383" t="s">
        <v>60981</v>
      </c>
      <c r="J8274" s="384" t="s">
        <v>60965</v>
      </c>
      <c r="K8274" s="384">
        <v>37372</v>
      </c>
    </row>
    <row r="8275" spans="1:11" x14ac:dyDescent="0.25">
      <c r="A8275" s="377"/>
      <c r="B8275" s="378">
        <v>2</v>
      </c>
      <c r="C8275" s="377" t="s">
        <v>30816</v>
      </c>
      <c r="D8275" s="378" t="s">
        <v>61839</v>
      </c>
      <c r="E8275" s="378" t="s">
        <v>33681</v>
      </c>
      <c r="F8275" s="379">
        <v>1</v>
      </c>
      <c r="G8275" s="380">
        <v>7.0000000000000007E-2</v>
      </c>
      <c r="H8275" s="380">
        <f t="shared" si="62"/>
        <v>7.0000000000000007E-2</v>
      </c>
      <c r="I8275" s="383" t="s">
        <v>60981</v>
      </c>
      <c r="J8275" s="384" t="s">
        <v>60965</v>
      </c>
      <c r="K8275" s="384">
        <v>37373</v>
      </c>
    </row>
    <row r="8276" spans="1:11" x14ac:dyDescent="0.25">
      <c r="A8276" s="377"/>
      <c r="B8276" s="378">
        <v>2</v>
      </c>
      <c r="C8276" s="377" t="s">
        <v>61840</v>
      </c>
      <c r="D8276" s="378" t="s">
        <v>61841</v>
      </c>
      <c r="E8276" s="378" t="s">
        <v>33681</v>
      </c>
      <c r="F8276" s="379">
        <v>1</v>
      </c>
      <c r="G8276" s="380">
        <v>0.55000000000000004</v>
      </c>
      <c r="H8276" s="380">
        <f t="shared" si="62"/>
        <v>0.55000000000000004</v>
      </c>
      <c r="I8276" s="383" t="s">
        <v>60981</v>
      </c>
      <c r="J8276" s="384" t="s">
        <v>60965</v>
      </c>
      <c r="K8276" s="384">
        <v>43460</v>
      </c>
    </row>
    <row r="8277" spans="1:11" x14ac:dyDescent="0.25">
      <c r="A8277" s="377"/>
      <c r="B8277" s="378">
        <v>2</v>
      </c>
      <c r="C8277" s="377" t="s">
        <v>61842</v>
      </c>
      <c r="D8277" s="378" t="s">
        <v>61843</v>
      </c>
      <c r="E8277" s="378" t="s">
        <v>33681</v>
      </c>
      <c r="F8277" s="379">
        <v>1</v>
      </c>
      <c r="G8277" s="380">
        <v>0.93</v>
      </c>
      <c r="H8277" s="380">
        <f t="shared" si="62"/>
        <v>0.93</v>
      </c>
      <c r="I8277" s="383" t="s">
        <v>60981</v>
      </c>
      <c r="J8277" s="384" t="s">
        <v>60965</v>
      </c>
      <c r="K8277" s="384">
        <v>43484</v>
      </c>
    </row>
    <row r="8278" spans="1:11" x14ac:dyDescent="0.25">
      <c r="A8278" s="377"/>
      <c r="B8278" s="378"/>
      <c r="C8278" s="377"/>
      <c r="D8278" s="378" t="s">
        <v>60986</v>
      </c>
      <c r="E8278" s="378"/>
      <c r="F8278" s="379"/>
      <c r="G8278" s="380"/>
      <c r="H8278" s="380">
        <f>+SUBTOTAL(9,H8272:H8277)</f>
        <v>4.34</v>
      </c>
      <c r="I8278" s="383"/>
      <c r="J8278" s="384"/>
      <c r="K8278" s="384"/>
    </row>
    <row r="8279" spans="1:11" x14ac:dyDescent="0.25">
      <c r="A8279" s="377"/>
      <c r="B8279" s="378"/>
      <c r="C8279" s="377"/>
      <c r="D8279" s="378" t="s">
        <v>60947</v>
      </c>
      <c r="E8279" s="378"/>
      <c r="F8279" s="379"/>
      <c r="G8279" s="380"/>
      <c r="H8279" s="380"/>
      <c r="I8279" s="383"/>
      <c r="J8279" s="384"/>
      <c r="K8279" s="384"/>
    </row>
    <row r="8280" spans="1:11" x14ac:dyDescent="0.25">
      <c r="A8280" s="377"/>
      <c r="B8280" s="378" t="s">
        <v>60948</v>
      </c>
      <c r="C8280" s="377" t="s">
        <v>63757</v>
      </c>
      <c r="D8280" s="378" t="s">
        <v>63758</v>
      </c>
      <c r="E8280" s="378" t="s">
        <v>33681</v>
      </c>
      <c r="F8280" s="379">
        <v>1</v>
      </c>
      <c r="G8280" s="380">
        <v>0.49</v>
      </c>
      <c r="H8280" s="380">
        <f>+ROUND(F8280*G8280,2)</f>
        <v>0.49</v>
      </c>
      <c r="I8280" s="383" t="s">
        <v>60952</v>
      </c>
      <c r="J8280" s="384" t="s">
        <v>60965</v>
      </c>
      <c r="K8280" s="384" t="s">
        <v>63757</v>
      </c>
    </row>
    <row r="8281" spans="1:11" x14ac:dyDescent="0.25">
      <c r="A8281" s="377"/>
      <c r="B8281" s="378"/>
      <c r="C8281" s="377"/>
      <c r="D8281" s="378" t="s">
        <v>60954</v>
      </c>
      <c r="E8281" s="378"/>
      <c r="F8281" s="379"/>
      <c r="G8281" s="380"/>
      <c r="H8281" s="380">
        <f>+SUBTOTAL(9,H8280:H8280)</f>
        <v>0.49</v>
      </c>
      <c r="I8281" s="383"/>
      <c r="J8281" s="384"/>
      <c r="K8281" s="384"/>
    </row>
    <row r="8282" spans="1:11" x14ac:dyDescent="0.25">
      <c r="A8282" s="377"/>
      <c r="B8282" s="378"/>
      <c r="C8282" s="377"/>
      <c r="D8282" s="378" t="s">
        <v>60955</v>
      </c>
      <c r="E8282" s="378"/>
      <c r="F8282" s="379"/>
      <c r="G8282" s="380"/>
      <c r="H8282" s="380">
        <f>+SUBTOTAL(9,H8270:H8280)</f>
        <v>27.630000000000003</v>
      </c>
      <c r="I8282" s="383"/>
      <c r="J8282" s="384"/>
      <c r="K8282" s="384"/>
    </row>
    <row r="8283" spans="1:11" x14ac:dyDescent="0.25">
      <c r="A8283" s="377"/>
      <c r="B8283" s="378"/>
      <c r="C8283" s="377"/>
      <c r="D8283" s="378" t="s">
        <v>60956</v>
      </c>
      <c r="E8283" s="378"/>
      <c r="F8283" s="379">
        <v>24.18</v>
      </c>
      <c r="G8283" s="380"/>
      <c r="H8283" s="380">
        <f>+ROUND(H8282*F8283/100,2)</f>
        <v>6.68</v>
      </c>
      <c r="I8283" s="383"/>
      <c r="J8283" s="384"/>
      <c r="K8283" s="384"/>
    </row>
    <row r="8284" spans="1:11" x14ac:dyDescent="0.25">
      <c r="A8284" s="377"/>
      <c r="B8284" s="378"/>
      <c r="C8284" s="377"/>
      <c r="D8284" s="378" t="s">
        <v>60957</v>
      </c>
      <c r="E8284" s="378"/>
      <c r="F8284" s="379"/>
      <c r="G8284" s="380"/>
      <c r="H8284" s="380">
        <f>+H8282+H8283</f>
        <v>34.31</v>
      </c>
      <c r="I8284" s="383"/>
      <c r="J8284" s="384"/>
      <c r="K8284" s="384"/>
    </row>
    <row r="8285" spans="1:11" x14ac:dyDescent="0.25">
      <c r="A8285" s="377"/>
      <c r="B8285" s="378"/>
      <c r="C8285" s="377"/>
      <c r="D8285" s="378" t="s">
        <v>60958</v>
      </c>
      <c r="E8285" s="378"/>
      <c r="F8285" s="379"/>
      <c r="G8285" s="380"/>
      <c r="H8285" s="380">
        <v>34.31</v>
      </c>
      <c r="I8285" s="383"/>
      <c r="J8285" s="384"/>
      <c r="K8285" s="384"/>
    </row>
    <row r="8286" spans="1:11" x14ac:dyDescent="0.25">
      <c r="I8286" s="383"/>
      <c r="J8286" s="384"/>
      <c r="K8286" s="384"/>
    </row>
    <row r="8287" spans="1:11" x14ac:dyDescent="0.25">
      <c r="I8287" s="383"/>
      <c r="J8287" s="384"/>
      <c r="K8287" s="384"/>
    </row>
    <row r="8288" spans="1:11" x14ac:dyDescent="0.25">
      <c r="A8288" s="377" t="s">
        <v>60934</v>
      </c>
      <c r="B8288" s="378" t="s">
        <v>60935</v>
      </c>
      <c r="C8288" s="377"/>
      <c r="D8288" s="378"/>
      <c r="E8288" s="378"/>
      <c r="F8288" s="379"/>
      <c r="G8288" s="380"/>
      <c r="H8288" s="380"/>
      <c r="I8288" s="383"/>
      <c r="J8288" s="384"/>
      <c r="K8288" s="384"/>
    </row>
    <row r="8289" spans="1:11" x14ac:dyDescent="0.25">
      <c r="A8289" s="377"/>
      <c r="B8289" s="378"/>
      <c r="C8289" s="377" t="s">
        <v>60938</v>
      </c>
      <c r="D8289" s="378" t="s">
        <v>60939</v>
      </c>
      <c r="E8289" s="378" t="s">
        <v>60940</v>
      </c>
      <c r="F8289" s="379" t="s">
        <v>60941</v>
      </c>
      <c r="G8289" s="380" t="s">
        <v>60942</v>
      </c>
      <c r="H8289" s="380" t="s">
        <v>60943</v>
      </c>
      <c r="I8289" s="383"/>
      <c r="J8289" s="384"/>
      <c r="K8289" s="384"/>
    </row>
    <row r="8290" spans="1:11" x14ac:dyDescent="0.25">
      <c r="A8290" s="377"/>
      <c r="B8290" s="378"/>
      <c r="C8290" s="377"/>
      <c r="D8290" s="378"/>
      <c r="E8290" s="378"/>
      <c r="F8290" s="379"/>
      <c r="G8290" s="380"/>
      <c r="H8290" s="380"/>
      <c r="I8290" s="383"/>
      <c r="J8290" s="384"/>
      <c r="K8290" s="384"/>
    </row>
    <row r="8291" spans="1:11" x14ac:dyDescent="0.25">
      <c r="A8291" s="385" t="s">
        <v>63759</v>
      </c>
      <c r="B8291" s="386" t="s">
        <v>63760</v>
      </c>
      <c r="C8291" s="385"/>
      <c r="D8291" s="386"/>
      <c r="E8291" s="386" t="s">
        <v>33681</v>
      </c>
      <c r="F8291" s="379" t="s">
        <v>60946</v>
      </c>
      <c r="G8291" s="380"/>
      <c r="H8291" s="380"/>
      <c r="I8291" s="383"/>
      <c r="J8291" s="384"/>
      <c r="K8291" s="384"/>
    </row>
    <row r="8292" spans="1:11" x14ac:dyDescent="0.25">
      <c r="A8292" s="377"/>
      <c r="B8292" s="378">
        <v>1</v>
      </c>
      <c r="C8292" s="377" t="s">
        <v>63755</v>
      </c>
      <c r="D8292" s="378" t="s">
        <v>63756</v>
      </c>
      <c r="E8292" s="378" t="s">
        <v>33681</v>
      </c>
      <c r="F8292" s="379">
        <v>2.1299999999999999E-2</v>
      </c>
      <c r="G8292" s="380">
        <v>22.8</v>
      </c>
      <c r="H8292" s="380">
        <f>+ROUND(F8292*G8292,2)</f>
        <v>0.49</v>
      </c>
      <c r="I8292" s="383" t="s">
        <v>61113</v>
      </c>
      <c r="J8292" s="384" t="s">
        <v>60965</v>
      </c>
      <c r="K8292" s="384">
        <v>2437</v>
      </c>
    </row>
    <row r="8293" spans="1:11" x14ac:dyDescent="0.25">
      <c r="A8293" s="377"/>
      <c r="B8293" s="378"/>
      <c r="C8293" s="377"/>
      <c r="D8293" s="378" t="s">
        <v>61118</v>
      </c>
      <c r="E8293" s="378"/>
      <c r="F8293" s="379"/>
      <c r="G8293" s="380"/>
      <c r="H8293" s="380">
        <f>+SUBTOTAL(9,H8292:H8292)</f>
        <v>0.49</v>
      </c>
      <c r="I8293" s="383"/>
      <c r="J8293" s="384"/>
      <c r="K8293" s="384"/>
    </row>
    <row r="8294" spans="1:11" x14ac:dyDescent="0.25">
      <c r="A8294" s="377"/>
      <c r="B8294" s="378"/>
      <c r="C8294" s="377"/>
      <c r="D8294" s="378" t="s">
        <v>60955</v>
      </c>
      <c r="E8294" s="378"/>
      <c r="F8294" s="379"/>
      <c r="G8294" s="380"/>
      <c r="H8294" s="380">
        <f>+SUBTOTAL(9,H8292:H8292)</f>
        <v>0.49</v>
      </c>
      <c r="I8294" s="383"/>
      <c r="J8294" s="384"/>
      <c r="K8294" s="384"/>
    </row>
    <row r="8295" spans="1:11" x14ac:dyDescent="0.25">
      <c r="A8295" s="377"/>
      <c r="B8295" s="378"/>
      <c r="C8295" s="377"/>
      <c r="D8295" s="378" t="s">
        <v>60956</v>
      </c>
      <c r="E8295" s="378"/>
      <c r="F8295" s="379">
        <v>24.18</v>
      </c>
      <c r="G8295" s="380"/>
      <c r="H8295" s="380">
        <f>+ROUND(H8294*F8295/100,2)</f>
        <v>0.12</v>
      </c>
      <c r="I8295" s="383"/>
      <c r="J8295" s="384"/>
      <c r="K8295" s="384"/>
    </row>
    <row r="8296" spans="1:11" x14ac:dyDescent="0.25">
      <c r="A8296" s="377"/>
      <c r="B8296" s="378"/>
      <c r="C8296" s="377"/>
      <c r="D8296" s="378" t="s">
        <v>60957</v>
      </c>
      <c r="E8296" s="378"/>
      <c r="F8296" s="379"/>
      <c r="G8296" s="380"/>
      <c r="H8296" s="380">
        <f>+H8294+H8295</f>
        <v>0.61</v>
      </c>
      <c r="I8296" s="383"/>
      <c r="J8296" s="384"/>
      <c r="K8296" s="384"/>
    </row>
    <row r="8297" spans="1:11" x14ac:dyDescent="0.25">
      <c r="A8297" s="377"/>
      <c r="B8297" s="378"/>
      <c r="C8297" s="377"/>
      <c r="D8297" s="378" t="s">
        <v>60958</v>
      </c>
      <c r="E8297" s="378"/>
      <c r="F8297" s="379"/>
      <c r="G8297" s="380"/>
      <c r="H8297" s="380">
        <v>0.61</v>
      </c>
      <c r="I8297" s="383"/>
      <c r="J8297" s="384"/>
      <c r="K8297" s="384"/>
    </row>
    <row r="8298" spans="1:11" x14ac:dyDescent="0.25">
      <c r="I8298" s="383"/>
      <c r="J8298" s="384"/>
      <c r="K8298" s="384"/>
    </row>
    <row r="8299" spans="1:11" x14ac:dyDescent="0.25">
      <c r="I8299" s="383"/>
      <c r="J8299" s="384"/>
      <c r="K8299" s="384"/>
    </row>
    <row r="8300" spans="1:11" x14ac:dyDescent="0.25">
      <c r="A8300" s="377" t="s">
        <v>60934</v>
      </c>
      <c r="B8300" s="378" t="s">
        <v>60935</v>
      </c>
      <c r="C8300" s="377"/>
      <c r="D8300" s="378"/>
      <c r="E8300" s="378"/>
      <c r="F8300" s="379"/>
      <c r="G8300" s="380"/>
      <c r="H8300" s="380"/>
      <c r="I8300" s="383"/>
      <c r="J8300" s="384"/>
      <c r="K8300" s="384"/>
    </row>
    <row r="8301" spans="1:11" x14ac:dyDescent="0.25">
      <c r="A8301" s="377"/>
      <c r="B8301" s="378"/>
      <c r="C8301" s="377" t="s">
        <v>60938</v>
      </c>
      <c r="D8301" s="378" t="s">
        <v>60939</v>
      </c>
      <c r="E8301" s="378" t="s">
        <v>60940</v>
      </c>
      <c r="F8301" s="379" t="s">
        <v>60941</v>
      </c>
      <c r="G8301" s="380" t="s">
        <v>60942</v>
      </c>
      <c r="H8301" s="380" t="s">
        <v>60943</v>
      </c>
      <c r="I8301" s="383"/>
      <c r="J8301" s="384"/>
      <c r="K8301" s="384"/>
    </row>
    <row r="8302" spans="1:11" x14ac:dyDescent="0.25">
      <c r="A8302" s="377"/>
      <c r="B8302" s="378"/>
      <c r="C8302" s="377"/>
      <c r="D8302" s="378"/>
      <c r="E8302" s="378"/>
      <c r="F8302" s="379"/>
      <c r="G8302" s="380"/>
      <c r="H8302" s="380"/>
      <c r="I8302" s="383"/>
      <c r="J8302" s="384"/>
      <c r="K8302" s="384"/>
    </row>
    <row r="8303" spans="1:11" x14ac:dyDescent="0.25">
      <c r="A8303" s="385" t="s">
        <v>63761</v>
      </c>
      <c r="B8303" s="386" t="s">
        <v>63762</v>
      </c>
      <c r="C8303" s="385"/>
      <c r="D8303" s="386"/>
      <c r="E8303" s="386" t="s">
        <v>284</v>
      </c>
      <c r="F8303" s="379" t="s">
        <v>60946</v>
      </c>
      <c r="G8303" s="380"/>
      <c r="H8303" s="380"/>
      <c r="I8303" s="383"/>
      <c r="J8303" s="384"/>
      <c r="K8303" s="384"/>
    </row>
    <row r="8304" spans="1:11" x14ac:dyDescent="0.25">
      <c r="A8304" s="377"/>
      <c r="B8304" s="378">
        <v>3</v>
      </c>
      <c r="C8304" s="377" t="s">
        <v>63763</v>
      </c>
      <c r="D8304" s="378" t="s">
        <v>63764</v>
      </c>
      <c r="E8304" s="378" t="s">
        <v>33681</v>
      </c>
      <c r="F8304" s="379">
        <v>1.75</v>
      </c>
      <c r="G8304" s="380">
        <v>2.25</v>
      </c>
      <c r="H8304" s="380">
        <f>+ROUND(F8304*G8304,2)</f>
        <v>3.94</v>
      </c>
      <c r="I8304" s="383" t="s">
        <v>61092</v>
      </c>
      <c r="J8304" s="384" t="s">
        <v>60965</v>
      </c>
      <c r="K8304" s="384">
        <v>7247</v>
      </c>
    </row>
    <row r="8305" spans="1:11" x14ac:dyDescent="0.25">
      <c r="A8305" s="377"/>
      <c r="B8305" s="378"/>
      <c r="C8305" s="377"/>
      <c r="D8305" s="378" t="s">
        <v>61094</v>
      </c>
      <c r="E8305" s="378"/>
      <c r="F8305" s="379"/>
      <c r="G8305" s="380"/>
      <c r="H8305" s="380">
        <f>+SUBTOTAL(9,H8304:H8304)</f>
        <v>3.94</v>
      </c>
      <c r="I8305" s="383"/>
      <c r="J8305" s="384"/>
      <c r="K8305" s="384"/>
    </row>
    <row r="8306" spans="1:11" x14ac:dyDescent="0.25">
      <c r="A8306" s="377"/>
      <c r="B8306" s="378"/>
      <c r="C8306" s="377"/>
      <c r="D8306" s="378" t="s">
        <v>60947</v>
      </c>
      <c r="E8306" s="378"/>
      <c r="F8306" s="379"/>
      <c r="G8306" s="380"/>
      <c r="H8306" s="380"/>
      <c r="I8306" s="383"/>
      <c r="J8306" s="384"/>
      <c r="K8306" s="384"/>
    </row>
    <row r="8307" spans="1:11" x14ac:dyDescent="0.25">
      <c r="A8307" s="377"/>
      <c r="B8307" s="378" t="s">
        <v>60948</v>
      </c>
      <c r="C8307" s="377" t="s">
        <v>61007</v>
      </c>
      <c r="D8307" s="378" t="s">
        <v>61008</v>
      </c>
      <c r="E8307" s="378" t="s">
        <v>33681</v>
      </c>
      <c r="F8307" s="379">
        <v>1.75</v>
      </c>
      <c r="G8307" s="380">
        <v>14.79</v>
      </c>
      <c r="H8307" s="380">
        <f>+ROUND(F8307*G8307,2)</f>
        <v>25.88</v>
      </c>
      <c r="I8307" s="383" t="s">
        <v>60952</v>
      </c>
      <c r="J8307" s="384" t="s">
        <v>60965</v>
      </c>
      <c r="K8307" s="384" t="s">
        <v>61007</v>
      </c>
    </row>
    <row r="8308" spans="1:11" x14ac:dyDescent="0.25">
      <c r="A8308" s="377"/>
      <c r="B8308" s="378" t="s">
        <v>60948</v>
      </c>
      <c r="C8308" s="377" t="s">
        <v>61605</v>
      </c>
      <c r="D8308" s="378" t="s">
        <v>61606</v>
      </c>
      <c r="E8308" s="378" t="s">
        <v>33681</v>
      </c>
      <c r="F8308" s="379">
        <v>1.75</v>
      </c>
      <c r="G8308" s="380">
        <v>27.63</v>
      </c>
      <c r="H8308" s="380">
        <f>+ROUND(F8308*G8308,2)</f>
        <v>48.35</v>
      </c>
      <c r="I8308" s="383" t="s">
        <v>60952</v>
      </c>
      <c r="J8308" s="384" t="s">
        <v>60965</v>
      </c>
      <c r="K8308" s="384" t="s">
        <v>61605</v>
      </c>
    </row>
    <row r="8309" spans="1:11" x14ac:dyDescent="0.25">
      <c r="A8309" s="377"/>
      <c r="B8309" s="378" t="s">
        <v>60948</v>
      </c>
      <c r="C8309" s="377" t="s">
        <v>61011</v>
      </c>
      <c r="D8309" s="378" t="s">
        <v>61012</v>
      </c>
      <c r="E8309" s="378" t="s">
        <v>33681</v>
      </c>
      <c r="F8309" s="379">
        <v>1.75</v>
      </c>
      <c r="G8309" s="380">
        <v>34.770000000000003</v>
      </c>
      <c r="H8309" s="380">
        <f>+ROUND(F8309*G8309,2)</f>
        <v>60.85</v>
      </c>
      <c r="I8309" s="383" t="s">
        <v>60952</v>
      </c>
      <c r="J8309" s="384" t="s">
        <v>60965</v>
      </c>
      <c r="K8309" s="384" t="s">
        <v>61011</v>
      </c>
    </row>
    <row r="8310" spans="1:11" x14ac:dyDescent="0.25">
      <c r="A8310" s="377"/>
      <c r="B8310" s="378"/>
      <c r="C8310" s="377"/>
      <c r="D8310" s="378" t="s">
        <v>60954</v>
      </c>
      <c r="E8310" s="378"/>
      <c r="F8310" s="379"/>
      <c r="G8310" s="380"/>
      <c r="H8310" s="380">
        <f>+SUBTOTAL(9,H8307:H8309)</f>
        <v>135.08000000000001</v>
      </c>
      <c r="I8310" s="383"/>
      <c r="J8310" s="384"/>
      <c r="K8310" s="384"/>
    </row>
    <row r="8311" spans="1:11" x14ac:dyDescent="0.25">
      <c r="A8311" s="377"/>
      <c r="B8311" s="378"/>
      <c r="C8311" s="377"/>
      <c r="D8311" s="378" t="s">
        <v>60955</v>
      </c>
      <c r="E8311" s="378"/>
      <c r="F8311" s="379"/>
      <c r="G8311" s="380"/>
      <c r="H8311" s="380">
        <f>+SUBTOTAL(9,H8304:H8309)</f>
        <v>139.02000000000001</v>
      </c>
      <c r="I8311" s="383"/>
      <c r="J8311" s="384"/>
      <c r="K8311" s="384"/>
    </row>
    <row r="8312" spans="1:11" x14ac:dyDescent="0.25">
      <c r="A8312" s="377"/>
      <c r="B8312" s="378"/>
      <c r="C8312" s="377"/>
      <c r="D8312" s="378" t="s">
        <v>60956</v>
      </c>
      <c r="E8312" s="378"/>
      <c r="F8312" s="379">
        <v>24.18</v>
      </c>
      <c r="G8312" s="380"/>
      <c r="H8312" s="380">
        <f>+ROUND(H8311*F8312/100,2)</f>
        <v>33.619999999999997</v>
      </c>
      <c r="I8312" s="383"/>
      <c r="J8312" s="384"/>
      <c r="K8312" s="384"/>
    </row>
    <row r="8313" spans="1:11" x14ac:dyDescent="0.25">
      <c r="A8313" s="377"/>
      <c r="B8313" s="378"/>
      <c r="C8313" s="377"/>
      <c r="D8313" s="378" t="s">
        <v>60957</v>
      </c>
      <c r="E8313" s="378"/>
      <c r="F8313" s="379"/>
      <c r="G8313" s="380"/>
      <c r="H8313" s="380">
        <f>+H8311+H8312</f>
        <v>172.64000000000001</v>
      </c>
      <c r="I8313" s="383"/>
      <c r="J8313" s="384"/>
      <c r="K8313" s="384"/>
    </row>
    <row r="8314" spans="1:11" x14ac:dyDescent="0.25">
      <c r="A8314" s="377"/>
      <c r="B8314" s="378"/>
      <c r="C8314" s="377"/>
      <c r="D8314" s="378" t="s">
        <v>60958</v>
      </c>
      <c r="E8314" s="378"/>
      <c r="F8314" s="379"/>
      <c r="G8314" s="380"/>
      <c r="H8314" s="380">
        <v>172.64</v>
      </c>
      <c r="I8314" s="383"/>
      <c r="J8314" s="384"/>
      <c r="K8314" s="384"/>
    </row>
    <row r="8315" spans="1:11" x14ac:dyDescent="0.25">
      <c r="I8315" s="383"/>
      <c r="J8315" s="384"/>
      <c r="K8315" s="384"/>
    </row>
    <row r="8316" spans="1:11" x14ac:dyDescent="0.25">
      <c r="I8316" s="383"/>
      <c r="J8316" s="384"/>
      <c r="K8316" s="384"/>
    </row>
    <row r="8317" spans="1:11" x14ac:dyDescent="0.25">
      <c r="A8317" s="377" t="s">
        <v>60934</v>
      </c>
      <c r="B8317" s="378" t="s">
        <v>60935</v>
      </c>
      <c r="C8317" s="377"/>
      <c r="D8317" s="378"/>
      <c r="E8317" s="378"/>
      <c r="F8317" s="379"/>
      <c r="G8317" s="380"/>
      <c r="H8317" s="380"/>
      <c r="I8317" s="383"/>
      <c r="J8317" s="384"/>
      <c r="K8317" s="384"/>
    </row>
    <row r="8318" spans="1:11" x14ac:dyDescent="0.25">
      <c r="A8318" s="377"/>
      <c r="B8318" s="378"/>
      <c r="C8318" s="377" t="s">
        <v>60938</v>
      </c>
      <c r="D8318" s="378" t="s">
        <v>60939</v>
      </c>
      <c r="E8318" s="378" t="s">
        <v>60940</v>
      </c>
      <c r="F8318" s="379" t="s">
        <v>60941</v>
      </c>
      <c r="G8318" s="380" t="s">
        <v>60942</v>
      </c>
      <c r="H8318" s="380" t="s">
        <v>60943</v>
      </c>
      <c r="I8318" s="383"/>
      <c r="J8318" s="384"/>
      <c r="K8318" s="384"/>
    </row>
    <row r="8319" spans="1:11" x14ac:dyDescent="0.25">
      <c r="A8319" s="377"/>
      <c r="B8319" s="378"/>
      <c r="C8319" s="377"/>
      <c r="D8319" s="378"/>
      <c r="E8319" s="378"/>
      <c r="F8319" s="379"/>
      <c r="G8319" s="380"/>
      <c r="H8319" s="380"/>
      <c r="I8319" s="383"/>
      <c r="J8319" s="384"/>
      <c r="K8319" s="384"/>
    </row>
    <row r="8320" spans="1:11" x14ac:dyDescent="0.25">
      <c r="A8320" s="385" t="s">
        <v>63765</v>
      </c>
      <c r="B8320" s="386" t="s">
        <v>63766</v>
      </c>
      <c r="C8320" s="385"/>
      <c r="D8320" s="386"/>
      <c r="E8320" s="386" t="s">
        <v>284</v>
      </c>
      <c r="F8320" s="379" t="s">
        <v>60946</v>
      </c>
      <c r="G8320" s="380"/>
      <c r="H8320" s="380"/>
      <c r="I8320" s="383"/>
      <c r="J8320" s="384"/>
      <c r="K8320" s="384"/>
    </row>
    <row r="8321" spans="1:11" x14ac:dyDescent="0.25">
      <c r="A8321" s="377"/>
      <c r="B8321" s="378"/>
      <c r="C8321" s="377"/>
      <c r="D8321" s="378" t="s">
        <v>60947</v>
      </c>
      <c r="E8321" s="378"/>
      <c r="F8321" s="379"/>
      <c r="G8321" s="380"/>
      <c r="H8321" s="380"/>
      <c r="I8321" s="383"/>
      <c r="J8321" s="384"/>
      <c r="K8321" s="384"/>
    </row>
    <row r="8322" spans="1:11" x14ac:dyDescent="0.25">
      <c r="A8322" s="377"/>
      <c r="B8322" s="378" t="s">
        <v>60948</v>
      </c>
      <c r="C8322" s="377" t="s">
        <v>60989</v>
      </c>
      <c r="D8322" s="378" t="s">
        <v>60990</v>
      </c>
      <c r="E8322" s="378" t="s">
        <v>33681</v>
      </c>
      <c r="F8322" s="379">
        <v>3.5</v>
      </c>
      <c r="G8322" s="380">
        <v>14.56</v>
      </c>
      <c r="H8322" s="380">
        <f>+ROUND(F8322*G8322,2)</f>
        <v>50.96</v>
      </c>
      <c r="I8322" s="383" t="s">
        <v>60952</v>
      </c>
      <c r="J8322" s="384" t="s">
        <v>60965</v>
      </c>
      <c r="K8322" s="384" t="s">
        <v>60989</v>
      </c>
    </row>
    <row r="8323" spans="1:11" x14ac:dyDescent="0.25">
      <c r="A8323" s="377"/>
      <c r="B8323" s="378"/>
      <c r="C8323" s="377"/>
      <c r="D8323" s="378" t="s">
        <v>60954</v>
      </c>
      <c r="E8323" s="378"/>
      <c r="F8323" s="379"/>
      <c r="G8323" s="380"/>
      <c r="H8323" s="380">
        <f>+SUBTOTAL(9,H8322:H8322)</f>
        <v>50.96</v>
      </c>
      <c r="I8323" s="383"/>
      <c r="J8323" s="384"/>
      <c r="K8323" s="384"/>
    </row>
    <row r="8324" spans="1:11" x14ac:dyDescent="0.25">
      <c r="A8324" s="377"/>
      <c r="B8324" s="378"/>
      <c r="C8324" s="377"/>
      <c r="D8324" s="378" t="s">
        <v>60955</v>
      </c>
      <c r="E8324" s="378"/>
      <c r="F8324" s="379"/>
      <c r="G8324" s="380"/>
      <c r="H8324" s="380">
        <f>+SUBTOTAL(9,H8321:H8322)</f>
        <v>50.96</v>
      </c>
      <c r="I8324" s="383"/>
      <c r="J8324" s="384"/>
      <c r="K8324" s="384"/>
    </row>
    <row r="8325" spans="1:11" x14ac:dyDescent="0.25">
      <c r="A8325" s="377"/>
      <c r="B8325" s="378"/>
      <c r="C8325" s="377"/>
      <c r="D8325" s="378" t="s">
        <v>60956</v>
      </c>
      <c r="E8325" s="378"/>
      <c r="F8325" s="379">
        <v>24.18</v>
      </c>
      <c r="G8325" s="380"/>
      <c r="H8325" s="380">
        <f>+ROUND(H8324*F8325/100,2)</f>
        <v>12.32</v>
      </c>
      <c r="I8325" s="383"/>
      <c r="J8325" s="384"/>
      <c r="K8325" s="384"/>
    </row>
    <row r="8326" spans="1:11" x14ac:dyDescent="0.25">
      <c r="A8326" s="377"/>
      <c r="B8326" s="378"/>
      <c r="C8326" s="377"/>
      <c r="D8326" s="378" t="s">
        <v>60957</v>
      </c>
      <c r="E8326" s="378"/>
      <c r="F8326" s="379"/>
      <c r="G8326" s="380"/>
      <c r="H8326" s="380">
        <f>+H8324+H8325</f>
        <v>63.28</v>
      </c>
      <c r="I8326" s="383"/>
      <c r="J8326" s="384"/>
      <c r="K8326" s="384"/>
    </row>
    <row r="8327" spans="1:11" x14ac:dyDescent="0.25">
      <c r="A8327" s="377"/>
      <c r="B8327" s="378"/>
      <c r="C8327" s="377"/>
      <c r="D8327" s="378" t="s">
        <v>60958</v>
      </c>
      <c r="E8327" s="378"/>
      <c r="F8327" s="379"/>
      <c r="G8327" s="380"/>
      <c r="H8327" s="380">
        <v>63.28</v>
      </c>
      <c r="I8327" s="383"/>
      <c r="J8327" s="384"/>
      <c r="K8327" s="384"/>
    </row>
    <row r="8328" spans="1:11" x14ac:dyDescent="0.25">
      <c r="I8328" s="383"/>
      <c r="J8328" s="384"/>
      <c r="K8328" s="384"/>
    </row>
    <row r="8329" spans="1:11" x14ac:dyDescent="0.25">
      <c r="I8329" s="383"/>
      <c r="J8329" s="384"/>
      <c r="K8329" s="384"/>
    </row>
    <row r="8330" spans="1:11" x14ac:dyDescent="0.25">
      <c r="A8330" s="377" t="s">
        <v>60934</v>
      </c>
      <c r="B8330" s="378" t="s">
        <v>60935</v>
      </c>
      <c r="C8330" s="377"/>
      <c r="D8330" s="378"/>
      <c r="E8330" s="378"/>
      <c r="F8330" s="379"/>
      <c r="G8330" s="380"/>
      <c r="H8330" s="380"/>
      <c r="I8330" s="383"/>
      <c r="J8330" s="384"/>
      <c r="K8330" s="384"/>
    </row>
    <row r="8331" spans="1:11" x14ac:dyDescent="0.25">
      <c r="A8331" s="377"/>
      <c r="B8331" s="378"/>
      <c r="C8331" s="377" t="s">
        <v>60938</v>
      </c>
      <c r="D8331" s="378" t="s">
        <v>60939</v>
      </c>
      <c r="E8331" s="378" t="s">
        <v>60940</v>
      </c>
      <c r="F8331" s="379" t="s">
        <v>60941</v>
      </c>
      <c r="G8331" s="380" t="s">
        <v>60942</v>
      </c>
      <c r="H8331" s="380" t="s">
        <v>60943</v>
      </c>
      <c r="I8331" s="383"/>
      <c r="J8331" s="384"/>
      <c r="K8331" s="384"/>
    </row>
    <row r="8332" spans="1:11" x14ac:dyDescent="0.25">
      <c r="A8332" s="377"/>
      <c r="B8332" s="378"/>
      <c r="C8332" s="377"/>
      <c r="D8332" s="378"/>
      <c r="E8332" s="378"/>
      <c r="F8332" s="379"/>
      <c r="G8332" s="380"/>
      <c r="H8332" s="380"/>
      <c r="I8332" s="383"/>
      <c r="J8332" s="384"/>
      <c r="K8332" s="384"/>
    </row>
    <row r="8333" spans="1:11" x14ac:dyDescent="0.25">
      <c r="A8333" s="385" t="s">
        <v>63767</v>
      </c>
      <c r="B8333" s="386" t="s">
        <v>63768</v>
      </c>
      <c r="C8333" s="385"/>
      <c r="D8333" s="386"/>
      <c r="E8333" s="386" t="s">
        <v>284</v>
      </c>
      <c r="F8333" s="379" t="s">
        <v>60946</v>
      </c>
      <c r="G8333" s="380"/>
      <c r="H8333" s="380"/>
      <c r="I8333" s="383"/>
      <c r="J8333" s="384"/>
      <c r="K8333" s="384"/>
    </row>
    <row r="8334" spans="1:11" x14ac:dyDescent="0.25">
      <c r="A8334" s="377"/>
      <c r="B8334" s="378"/>
      <c r="C8334" s="377"/>
      <c r="D8334" s="378" t="s">
        <v>60947</v>
      </c>
      <c r="E8334" s="378"/>
      <c r="F8334" s="379"/>
      <c r="G8334" s="380"/>
      <c r="H8334" s="380"/>
      <c r="I8334" s="383"/>
      <c r="J8334" s="384"/>
      <c r="K8334" s="384"/>
    </row>
    <row r="8335" spans="1:11" x14ac:dyDescent="0.25">
      <c r="A8335" s="377"/>
      <c r="B8335" s="378" t="s">
        <v>60948</v>
      </c>
      <c r="C8335" s="377" t="s">
        <v>61486</v>
      </c>
      <c r="D8335" s="378" t="s">
        <v>61487</v>
      </c>
      <c r="E8335" s="378" t="s">
        <v>33681</v>
      </c>
      <c r="F8335" s="379">
        <v>0.54</v>
      </c>
      <c r="G8335" s="380">
        <v>14.65</v>
      </c>
      <c r="H8335" s="380">
        <f>+ROUND(F8335*G8335,2)</f>
        <v>7.91</v>
      </c>
      <c r="I8335" s="383" t="s">
        <v>60952</v>
      </c>
      <c r="J8335" s="384" t="s">
        <v>60965</v>
      </c>
      <c r="K8335" s="384" t="s">
        <v>61486</v>
      </c>
    </row>
    <row r="8336" spans="1:11" x14ac:dyDescent="0.25">
      <c r="A8336" s="377"/>
      <c r="B8336" s="378" t="s">
        <v>60948</v>
      </c>
      <c r="C8336" s="377" t="s">
        <v>61138</v>
      </c>
      <c r="D8336" s="378" t="s">
        <v>61139</v>
      </c>
      <c r="E8336" s="378" t="s">
        <v>61030</v>
      </c>
      <c r="F8336" s="379">
        <v>0.27</v>
      </c>
      <c r="G8336" s="380">
        <v>147.63</v>
      </c>
      <c r="H8336" s="380">
        <f>+ROUND(F8336*G8336,2)</f>
        <v>39.86</v>
      </c>
      <c r="I8336" s="383" t="s">
        <v>60952</v>
      </c>
      <c r="J8336" s="384" t="s">
        <v>60965</v>
      </c>
      <c r="K8336" s="384" t="s">
        <v>61138</v>
      </c>
    </row>
    <row r="8337" spans="1:11" x14ac:dyDescent="0.25">
      <c r="A8337" s="377"/>
      <c r="B8337" s="378"/>
      <c r="C8337" s="377"/>
      <c r="D8337" s="378" t="s">
        <v>60954</v>
      </c>
      <c r="E8337" s="378"/>
      <c r="F8337" s="379"/>
      <c r="G8337" s="380"/>
      <c r="H8337" s="380">
        <f>+SUBTOTAL(9,H8335:H8336)</f>
        <v>47.769999999999996</v>
      </c>
      <c r="I8337" s="383"/>
      <c r="J8337" s="384"/>
      <c r="K8337" s="384"/>
    </row>
    <row r="8338" spans="1:11" x14ac:dyDescent="0.25">
      <c r="A8338" s="377"/>
      <c r="B8338" s="378"/>
      <c r="C8338" s="377"/>
      <c r="D8338" s="378" t="s">
        <v>60955</v>
      </c>
      <c r="E8338" s="378"/>
      <c r="F8338" s="379"/>
      <c r="G8338" s="380"/>
      <c r="H8338" s="380">
        <f>+SUBTOTAL(9,H8334:H8336)</f>
        <v>47.769999999999996</v>
      </c>
      <c r="I8338" s="383"/>
      <c r="J8338" s="384"/>
      <c r="K8338" s="384"/>
    </row>
    <row r="8339" spans="1:11" x14ac:dyDescent="0.25">
      <c r="A8339" s="377"/>
      <c r="B8339" s="378"/>
      <c r="C8339" s="377"/>
      <c r="D8339" s="378" t="s">
        <v>60956</v>
      </c>
      <c r="E8339" s="378"/>
      <c r="F8339" s="379">
        <v>24.18</v>
      </c>
      <c r="G8339" s="380"/>
      <c r="H8339" s="380">
        <f>+ROUND(H8338*F8339/100,2)</f>
        <v>11.55</v>
      </c>
      <c r="I8339" s="383"/>
      <c r="J8339" s="384"/>
      <c r="K8339" s="384"/>
    </row>
    <row r="8340" spans="1:11" x14ac:dyDescent="0.25">
      <c r="A8340" s="377"/>
      <c r="B8340" s="378"/>
      <c r="C8340" s="377"/>
      <c r="D8340" s="378" t="s">
        <v>60957</v>
      </c>
      <c r="E8340" s="378"/>
      <c r="F8340" s="379"/>
      <c r="G8340" s="380"/>
      <c r="H8340" s="380">
        <f>+H8338+H8339</f>
        <v>59.319999999999993</v>
      </c>
      <c r="I8340" s="383"/>
      <c r="J8340" s="384"/>
      <c r="K8340" s="384"/>
    </row>
    <row r="8341" spans="1:11" x14ac:dyDescent="0.25">
      <c r="A8341" s="377"/>
      <c r="B8341" s="378"/>
      <c r="C8341" s="377"/>
      <c r="D8341" s="378" t="s">
        <v>60958</v>
      </c>
      <c r="E8341" s="378"/>
      <c r="F8341" s="379"/>
      <c r="G8341" s="380"/>
      <c r="H8341" s="380">
        <v>59.32</v>
      </c>
      <c r="I8341" s="383"/>
      <c r="J8341" s="384"/>
      <c r="K8341" s="384"/>
    </row>
    <row r="8342" spans="1:11" x14ac:dyDescent="0.25">
      <c r="I8342" s="383"/>
      <c r="J8342" s="384"/>
      <c r="K8342" s="384"/>
    </row>
    <row r="8343" spans="1:11" x14ac:dyDescent="0.25">
      <c r="I8343" s="383"/>
      <c r="J8343" s="384"/>
      <c r="K8343" s="384"/>
    </row>
    <row r="8344" spans="1:11" x14ac:dyDescent="0.25">
      <c r="A8344" s="377" t="s">
        <v>60934</v>
      </c>
      <c r="B8344" s="378" t="s">
        <v>60935</v>
      </c>
      <c r="C8344" s="377"/>
      <c r="D8344" s="378"/>
      <c r="E8344" s="378"/>
      <c r="F8344" s="379"/>
      <c r="G8344" s="380"/>
      <c r="H8344" s="380"/>
      <c r="I8344" s="383"/>
      <c r="J8344" s="384"/>
      <c r="K8344" s="384"/>
    </row>
    <row r="8345" spans="1:11" x14ac:dyDescent="0.25">
      <c r="A8345" s="377"/>
      <c r="B8345" s="378"/>
      <c r="C8345" s="377" t="s">
        <v>60938</v>
      </c>
      <c r="D8345" s="378" t="s">
        <v>60939</v>
      </c>
      <c r="E8345" s="378" t="s">
        <v>60940</v>
      </c>
      <c r="F8345" s="379" t="s">
        <v>60941</v>
      </c>
      <c r="G8345" s="380" t="s">
        <v>60942</v>
      </c>
      <c r="H8345" s="380" t="s">
        <v>60943</v>
      </c>
      <c r="I8345" s="383"/>
      <c r="J8345" s="384"/>
      <c r="K8345" s="384"/>
    </row>
    <row r="8346" spans="1:11" x14ac:dyDescent="0.25">
      <c r="A8346" s="377"/>
      <c r="B8346" s="378"/>
      <c r="C8346" s="377"/>
      <c r="D8346" s="378"/>
      <c r="E8346" s="378"/>
      <c r="F8346" s="379"/>
      <c r="G8346" s="380"/>
      <c r="H8346" s="380"/>
      <c r="I8346" s="383"/>
      <c r="J8346" s="384"/>
      <c r="K8346" s="384"/>
    </row>
    <row r="8347" spans="1:11" x14ac:dyDescent="0.25">
      <c r="A8347" s="385" t="s">
        <v>63769</v>
      </c>
      <c r="B8347" s="386" t="s">
        <v>63770</v>
      </c>
      <c r="C8347" s="385"/>
      <c r="D8347" s="386"/>
      <c r="E8347" s="386" t="s">
        <v>284</v>
      </c>
      <c r="F8347" s="379" t="s">
        <v>61604</v>
      </c>
      <c r="G8347" s="380"/>
      <c r="H8347" s="380"/>
      <c r="I8347" s="383"/>
      <c r="J8347" s="384"/>
      <c r="K8347" s="384"/>
    </row>
    <row r="8348" spans="1:11" x14ac:dyDescent="0.25">
      <c r="A8348" s="377"/>
      <c r="B8348" s="378"/>
      <c r="C8348" s="377"/>
      <c r="D8348" s="378" t="s">
        <v>60947</v>
      </c>
      <c r="E8348" s="378"/>
      <c r="F8348" s="379"/>
      <c r="G8348" s="380"/>
      <c r="H8348" s="380"/>
      <c r="I8348" s="383"/>
      <c r="J8348" s="384"/>
      <c r="K8348" s="384"/>
    </row>
    <row r="8349" spans="1:11" x14ac:dyDescent="0.25">
      <c r="A8349" s="377"/>
      <c r="B8349" s="378" t="s">
        <v>60948</v>
      </c>
      <c r="C8349" s="377" t="s">
        <v>61486</v>
      </c>
      <c r="D8349" s="378" t="s">
        <v>61487</v>
      </c>
      <c r="E8349" s="378" t="s">
        <v>33681</v>
      </c>
      <c r="F8349" s="379">
        <v>0.8</v>
      </c>
      <c r="G8349" s="380">
        <v>14.65</v>
      </c>
      <c r="H8349" s="380">
        <f>+ROUND(F8349*G8349,2)</f>
        <v>11.72</v>
      </c>
      <c r="I8349" s="383" t="s">
        <v>60952</v>
      </c>
      <c r="J8349" s="384" t="s">
        <v>60965</v>
      </c>
      <c r="K8349" s="384" t="s">
        <v>61486</v>
      </c>
    </row>
    <row r="8350" spans="1:11" x14ac:dyDescent="0.25">
      <c r="A8350" s="377"/>
      <c r="B8350" s="378" t="s">
        <v>60948</v>
      </c>
      <c r="C8350" s="377" t="s">
        <v>61605</v>
      </c>
      <c r="D8350" s="378" t="s">
        <v>61606</v>
      </c>
      <c r="E8350" s="378" t="s">
        <v>33681</v>
      </c>
      <c r="F8350" s="379">
        <v>0.8</v>
      </c>
      <c r="G8350" s="380">
        <v>27.63</v>
      </c>
      <c r="H8350" s="380">
        <f>+ROUND(F8350*G8350,2)</f>
        <v>22.1</v>
      </c>
      <c r="I8350" s="383" t="s">
        <v>60952</v>
      </c>
      <c r="J8350" s="384" t="s">
        <v>60965</v>
      </c>
      <c r="K8350" s="384" t="s">
        <v>61605</v>
      </c>
    </row>
    <row r="8351" spans="1:11" x14ac:dyDescent="0.25">
      <c r="A8351" s="377"/>
      <c r="B8351" s="378"/>
      <c r="C8351" s="377"/>
      <c r="D8351" s="378" t="s">
        <v>60954</v>
      </c>
      <c r="E8351" s="378"/>
      <c r="F8351" s="379"/>
      <c r="G8351" s="380"/>
      <c r="H8351" s="380">
        <f>+SUBTOTAL(9,H8349:H8350)</f>
        <v>33.82</v>
      </c>
      <c r="I8351" s="383"/>
      <c r="J8351" s="384"/>
      <c r="K8351" s="384"/>
    </row>
    <row r="8352" spans="1:11" x14ac:dyDescent="0.25">
      <c r="A8352" s="377"/>
      <c r="B8352" s="378"/>
      <c r="C8352" s="377"/>
      <c r="D8352" s="378" t="s">
        <v>60955</v>
      </c>
      <c r="E8352" s="378"/>
      <c r="F8352" s="379"/>
      <c r="G8352" s="380"/>
      <c r="H8352" s="380">
        <f>+SUBTOTAL(9,H8348:H8350)</f>
        <v>33.82</v>
      </c>
      <c r="I8352" s="383"/>
      <c r="J8352" s="384"/>
      <c r="K8352" s="384"/>
    </row>
    <row r="8353" spans="1:11" x14ac:dyDescent="0.25">
      <c r="A8353" s="377"/>
      <c r="B8353" s="378"/>
      <c r="C8353" s="377"/>
      <c r="D8353" s="378" t="s">
        <v>60956</v>
      </c>
      <c r="E8353" s="378"/>
      <c r="F8353" s="379">
        <v>24.18</v>
      </c>
      <c r="G8353" s="380"/>
      <c r="H8353" s="380">
        <f>+ROUND(H8352*F8353/100,2)</f>
        <v>8.18</v>
      </c>
      <c r="I8353" s="383"/>
      <c r="J8353" s="384"/>
      <c r="K8353" s="384"/>
    </row>
    <row r="8354" spans="1:11" x14ac:dyDescent="0.25">
      <c r="A8354" s="377"/>
      <c r="B8354" s="378"/>
      <c r="C8354" s="377"/>
      <c r="D8354" s="378" t="s">
        <v>60957</v>
      </c>
      <c r="E8354" s="378"/>
      <c r="F8354" s="379"/>
      <c r="G8354" s="380"/>
      <c r="H8354" s="380">
        <f>+H8352+H8353</f>
        <v>42</v>
      </c>
      <c r="I8354" s="383"/>
      <c r="J8354" s="384"/>
      <c r="K8354" s="384"/>
    </row>
    <row r="8355" spans="1:11" x14ac:dyDescent="0.25">
      <c r="A8355" s="377"/>
      <c r="B8355" s="378"/>
      <c r="C8355" s="377"/>
      <c r="D8355" s="378" t="s">
        <v>60958</v>
      </c>
      <c r="E8355" s="378"/>
      <c r="F8355" s="379"/>
      <c r="G8355" s="380"/>
      <c r="H8355" s="380">
        <v>42</v>
      </c>
      <c r="I8355" s="383"/>
      <c r="J8355" s="384"/>
      <c r="K8355" s="384"/>
    </row>
    <row r="8356" spans="1:11" x14ac:dyDescent="0.25">
      <c r="I8356" s="383"/>
      <c r="J8356" s="384"/>
      <c r="K8356" s="384"/>
    </row>
    <row r="8357" spans="1:11" x14ac:dyDescent="0.25">
      <c r="I8357" s="383"/>
      <c r="J8357" s="384"/>
      <c r="K8357" s="384"/>
    </row>
    <row r="8358" spans="1:11" x14ac:dyDescent="0.25">
      <c r="A8358" s="377" t="s">
        <v>60934</v>
      </c>
      <c r="B8358" s="378" t="s">
        <v>60935</v>
      </c>
      <c r="C8358" s="377"/>
      <c r="D8358" s="378"/>
      <c r="E8358" s="378"/>
      <c r="F8358" s="379"/>
      <c r="G8358" s="380"/>
      <c r="H8358" s="380"/>
      <c r="I8358" s="383"/>
      <c r="J8358" s="384"/>
      <c r="K8358" s="384"/>
    </row>
    <row r="8359" spans="1:11" x14ac:dyDescent="0.25">
      <c r="A8359" s="377"/>
      <c r="B8359" s="378"/>
      <c r="C8359" s="377" t="s">
        <v>60938</v>
      </c>
      <c r="D8359" s="378" t="s">
        <v>60939</v>
      </c>
      <c r="E8359" s="378" t="s">
        <v>60940</v>
      </c>
      <c r="F8359" s="379" t="s">
        <v>60941</v>
      </c>
      <c r="G8359" s="380" t="s">
        <v>60942</v>
      </c>
      <c r="H8359" s="380" t="s">
        <v>60943</v>
      </c>
      <c r="I8359" s="383"/>
      <c r="J8359" s="384"/>
      <c r="K8359" s="384"/>
    </row>
    <row r="8360" spans="1:11" x14ac:dyDescent="0.25">
      <c r="A8360" s="377"/>
      <c r="B8360" s="378"/>
      <c r="C8360" s="377"/>
      <c r="D8360" s="378"/>
      <c r="E8360" s="378"/>
      <c r="F8360" s="379"/>
      <c r="G8360" s="380"/>
      <c r="H8360" s="380"/>
      <c r="I8360" s="383"/>
      <c r="J8360" s="384"/>
      <c r="K8360" s="384"/>
    </row>
    <row r="8361" spans="1:11" x14ac:dyDescent="0.25">
      <c r="A8361" s="385" t="s">
        <v>63771</v>
      </c>
      <c r="B8361" s="386" t="s">
        <v>63772</v>
      </c>
      <c r="C8361" s="385"/>
      <c r="D8361" s="386"/>
      <c r="E8361" s="386" t="s">
        <v>60557</v>
      </c>
      <c r="F8361" s="379" t="s">
        <v>61604</v>
      </c>
      <c r="G8361" s="380"/>
      <c r="H8361" s="380"/>
      <c r="I8361" s="383"/>
      <c r="J8361" s="384"/>
      <c r="K8361" s="384"/>
    </row>
    <row r="8362" spans="1:11" x14ac:dyDescent="0.25">
      <c r="A8362" s="377"/>
      <c r="B8362" s="378"/>
      <c r="C8362" s="377"/>
      <c r="D8362" s="378" t="s">
        <v>60947</v>
      </c>
      <c r="E8362" s="378"/>
      <c r="F8362" s="379"/>
      <c r="G8362" s="380"/>
      <c r="H8362" s="380"/>
      <c r="I8362" s="383"/>
      <c r="J8362" s="384"/>
      <c r="K8362" s="384"/>
    </row>
    <row r="8363" spans="1:11" x14ac:dyDescent="0.25">
      <c r="A8363" s="377"/>
      <c r="B8363" s="378" t="s">
        <v>60948</v>
      </c>
      <c r="C8363" s="377" t="s">
        <v>63773</v>
      </c>
      <c r="D8363" s="378" t="s">
        <v>63774</v>
      </c>
      <c r="E8363" s="378" t="s">
        <v>61030</v>
      </c>
      <c r="F8363" s="379">
        <v>2</v>
      </c>
      <c r="G8363" s="380">
        <v>99.27</v>
      </c>
      <c r="H8363" s="380">
        <f>+ROUND(F8363*G8363,2)</f>
        <v>198.54</v>
      </c>
      <c r="I8363" s="383" t="s">
        <v>60952</v>
      </c>
      <c r="J8363" s="384" t="s">
        <v>60965</v>
      </c>
      <c r="K8363" s="384" t="s">
        <v>63773</v>
      </c>
    </row>
    <row r="8364" spans="1:11" x14ac:dyDescent="0.25">
      <c r="A8364" s="377"/>
      <c r="B8364" s="378" t="s">
        <v>60948</v>
      </c>
      <c r="C8364" s="377" t="s">
        <v>61486</v>
      </c>
      <c r="D8364" s="378" t="s">
        <v>61487</v>
      </c>
      <c r="E8364" s="378" t="s">
        <v>33681</v>
      </c>
      <c r="F8364" s="379">
        <v>8</v>
      </c>
      <c r="G8364" s="380">
        <v>14.65</v>
      </c>
      <c r="H8364" s="380">
        <f>+ROUND(F8364*G8364,2)</f>
        <v>117.2</v>
      </c>
      <c r="I8364" s="383" t="s">
        <v>60952</v>
      </c>
      <c r="J8364" s="384" t="s">
        <v>60965</v>
      </c>
      <c r="K8364" s="384" t="s">
        <v>61486</v>
      </c>
    </row>
    <row r="8365" spans="1:11" x14ac:dyDescent="0.25">
      <c r="A8365" s="377"/>
      <c r="B8365" s="378" t="s">
        <v>60948</v>
      </c>
      <c r="C8365" s="377" t="s">
        <v>61605</v>
      </c>
      <c r="D8365" s="378" t="s">
        <v>61606</v>
      </c>
      <c r="E8365" s="378" t="s">
        <v>33681</v>
      </c>
      <c r="F8365" s="379">
        <v>10</v>
      </c>
      <c r="G8365" s="380">
        <v>27.63</v>
      </c>
      <c r="H8365" s="380">
        <f>+ROUND(F8365*G8365,2)</f>
        <v>276.3</v>
      </c>
      <c r="I8365" s="383" t="s">
        <v>60952</v>
      </c>
      <c r="J8365" s="384" t="s">
        <v>60965</v>
      </c>
      <c r="K8365" s="384" t="s">
        <v>61605</v>
      </c>
    </row>
    <row r="8366" spans="1:11" x14ac:dyDescent="0.25">
      <c r="A8366" s="377"/>
      <c r="B8366" s="378" t="s">
        <v>60948</v>
      </c>
      <c r="C8366" s="377" t="s">
        <v>61044</v>
      </c>
      <c r="D8366" s="378" t="s">
        <v>61045</v>
      </c>
      <c r="E8366" s="378" t="s">
        <v>33681</v>
      </c>
      <c r="F8366" s="379">
        <v>2</v>
      </c>
      <c r="G8366" s="380">
        <v>24.18</v>
      </c>
      <c r="H8366" s="380">
        <f>+ROUND(F8366*G8366,2)</f>
        <v>48.36</v>
      </c>
      <c r="I8366" s="383" t="s">
        <v>60952</v>
      </c>
      <c r="J8366" s="384" t="s">
        <v>60965</v>
      </c>
      <c r="K8366" s="384" t="s">
        <v>61044</v>
      </c>
    </row>
    <row r="8367" spans="1:11" x14ac:dyDescent="0.25">
      <c r="A8367" s="377"/>
      <c r="B8367" s="378"/>
      <c r="C8367" s="377"/>
      <c r="D8367" s="378" t="s">
        <v>60954</v>
      </c>
      <c r="E8367" s="378"/>
      <c r="F8367" s="379"/>
      <c r="G8367" s="380"/>
      <c r="H8367" s="380">
        <f>+SUBTOTAL(9,H8363:H8366)</f>
        <v>640.4</v>
      </c>
      <c r="I8367" s="383"/>
      <c r="J8367" s="384"/>
      <c r="K8367" s="384"/>
    </row>
    <row r="8368" spans="1:11" x14ac:dyDescent="0.25">
      <c r="A8368" s="377"/>
      <c r="B8368" s="378"/>
      <c r="C8368" s="377"/>
      <c r="D8368" s="378" t="s">
        <v>60955</v>
      </c>
      <c r="E8368" s="378"/>
      <c r="F8368" s="379"/>
      <c r="G8368" s="380"/>
      <c r="H8368" s="380">
        <f>+SUBTOTAL(9,H8362:H8366)</f>
        <v>640.4</v>
      </c>
      <c r="I8368" s="383"/>
      <c r="J8368" s="384"/>
      <c r="K8368" s="384"/>
    </row>
    <row r="8369" spans="1:11" x14ac:dyDescent="0.25">
      <c r="A8369" s="377"/>
      <c r="B8369" s="378"/>
      <c r="C8369" s="377"/>
      <c r="D8369" s="378" t="s">
        <v>60956</v>
      </c>
      <c r="E8369" s="378"/>
      <c r="F8369" s="379">
        <v>24.18</v>
      </c>
      <c r="G8369" s="380"/>
      <c r="H8369" s="380">
        <f>+ROUND(H8368*F8369/100,2)</f>
        <v>154.85</v>
      </c>
      <c r="I8369" s="383"/>
      <c r="J8369" s="384"/>
      <c r="K8369" s="384"/>
    </row>
    <row r="8370" spans="1:11" x14ac:dyDescent="0.25">
      <c r="A8370" s="377"/>
      <c r="B8370" s="378"/>
      <c r="C8370" s="377"/>
      <c r="D8370" s="378" t="s">
        <v>60957</v>
      </c>
      <c r="E8370" s="378"/>
      <c r="F8370" s="379"/>
      <c r="G8370" s="380"/>
      <c r="H8370" s="380">
        <f>+H8368+H8369</f>
        <v>795.25</v>
      </c>
      <c r="I8370" s="383"/>
      <c r="J8370" s="384"/>
      <c r="K8370" s="384"/>
    </row>
    <row r="8371" spans="1:11" x14ac:dyDescent="0.25">
      <c r="A8371" s="377"/>
      <c r="B8371" s="378"/>
      <c r="C8371" s="377"/>
      <c r="D8371" s="378" t="s">
        <v>60958</v>
      </c>
      <c r="E8371" s="378"/>
      <c r="F8371" s="379"/>
      <c r="G8371" s="380"/>
      <c r="H8371" s="380">
        <v>795.25</v>
      </c>
      <c r="I8371" s="383"/>
      <c r="J8371" s="384"/>
      <c r="K8371" s="384"/>
    </row>
    <row r="8372" spans="1:11" x14ac:dyDescent="0.25">
      <c r="I8372" s="383"/>
      <c r="J8372" s="384"/>
      <c r="K8372" s="384"/>
    </row>
    <row r="8373" spans="1:11" x14ac:dyDescent="0.25">
      <c r="I8373" s="383"/>
      <c r="J8373" s="384"/>
      <c r="K8373" s="384"/>
    </row>
    <row r="8374" spans="1:11" x14ac:dyDescent="0.25">
      <c r="A8374" s="377" t="s">
        <v>60934</v>
      </c>
      <c r="B8374" s="378" t="s">
        <v>60935</v>
      </c>
      <c r="C8374" s="377"/>
      <c r="D8374" s="378"/>
      <c r="E8374" s="378"/>
      <c r="F8374" s="379"/>
      <c r="G8374" s="380"/>
      <c r="H8374" s="380"/>
      <c r="I8374" s="383"/>
      <c r="J8374" s="384"/>
      <c r="K8374" s="384"/>
    </row>
    <row r="8375" spans="1:11" x14ac:dyDescent="0.25">
      <c r="A8375" s="377"/>
      <c r="B8375" s="378"/>
      <c r="C8375" s="377" t="s">
        <v>60938</v>
      </c>
      <c r="D8375" s="378" t="s">
        <v>60939</v>
      </c>
      <c r="E8375" s="378" t="s">
        <v>60940</v>
      </c>
      <c r="F8375" s="379" t="s">
        <v>60941</v>
      </c>
      <c r="G8375" s="380" t="s">
        <v>60942</v>
      </c>
      <c r="H8375" s="380" t="s">
        <v>60943</v>
      </c>
      <c r="I8375" s="383"/>
      <c r="J8375" s="384"/>
      <c r="K8375" s="384"/>
    </row>
    <row r="8376" spans="1:11" x14ac:dyDescent="0.25">
      <c r="A8376" s="377"/>
      <c r="B8376" s="378"/>
      <c r="C8376" s="377"/>
      <c r="D8376" s="378"/>
      <c r="E8376" s="378"/>
      <c r="F8376" s="379"/>
      <c r="G8376" s="380"/>
      <c r="H8376" s="380"/>
      <c r="I8376" s="383"/>
      <c r="J8376" s="384"/>
      <c r="K8376" s="384"/>
    </row>
    <row r="8377" spans="1:11" x14ac:dyDescent="0.25">
      <c r="A8377" s="385" t="s">
        <v>63775</v>
      </c>
      <c r="B8377" s="386" t="s">
        <v>63774</v>
      </c>
      <c r="C8377" s="385"/>
      <c r="D8377" s="386"/>
      <c r="E8377" s="386" t="s">
        <v>61030</v>
      </c>
      <c r="F8377" s="379" t="s">
        <v>60946</v>
      </c>
      <c r="G8377" s="380"/>
      <c r="H8377" s="380"/>
      <c r="I8377" s="383"/>
      <c r="J8377" s="384"/>
      <c r="K8377" s="384"/>
    </row>
    <row r="8378" spans="1:11" x14ac:dyDescent="0.25">
      <c r="A8378" s="377"/>
      <c r="B8378" s="378"/>
      <c r="C8378" s="377"/>
      <c r="D8378" s="378" t="s">
        <v>60947</v>
      </c>
      <c r="E8378" s="378"/>
      <c r="F8378" s="379"/>
      <c r="G8378" s="380"/>
      <c r="H8378" s="380"/>
      <c r="I8378" s="383"/>
      <c r="J8378" s="384"/>
      <c r="K8378" s="384"/>
    </row>
    <row r="8379" spans="1:11" x14ac:dyDescent="0.25">
      <c r="A8379" s="377"/>
      <c r="B8379" s="378" t="s">
        <v>60948</v>
      </c>
      <c r="C8379" s="377" t="s">
        <v>63776</v>
      </c>
      <c r="D8379" s="378" t="s">
        <v>63774</v>
      </c>
      <c r="E8379" s="378" t="s">
        <v>33681</v>
      </c>
      <c r="F8379" s="379">
        <v>1</v>
      </c>
      <c r="G8379" s="380">
        <v>17.89</v>
      </c>
      <c r="H8379" s="380">
        <f t="shared" ref="H8379:H8384" si="63">+ROUND(F8379*G8379,2)</f>
        <v>17.89</v>
      </c>
      <c r="I8379" s="383" t="s">
        <v>60952</v>
      </c>
      <c r="J8379" s="384" t="s">
        <v>60965</v>
      </c>
      <c r="K8379" s="384" t="s">
        <v>63776</v>
      </c>
    </row>
    <row r="8380" spans="1:11" x14ac:dyDescent="0.25">
      <c r="A8380" s="377"/>
      <c r="B8380" s="378" t="s">
        <v>60948</v>
      </c>
      <c r="C8380" s="377" t="s">
        <v>63777</v>
      </c>
      <c r="D8380" s="378" t="s">
        <v>63774</v>
      </c>
      <c r="E8380" s="378" t="s">
        <v>33681</v>
      </c>
      <c r="F8380" s="379">
        <v>1</v>
      </c>
      <c r="G8380" s="380">
        <v>50.39</v>
      </c>
      <c r="H8380" s="380">
        <f t="shared" si="63"/>
        <v>50.39</v>
      </c>
      <c r="I8380" s="383" t="s">
        <v>60952</v>
      </c>
      <c r="J8380" s="384" t="s">
        <v>60965</v>
      </c>
      <c r="K8380" s="384" t="s">
        <v>63777</v>
      </c>
    </row>
    <row r="8381" spans="1:11" x14ac:dyDescent="0.25">
      <c r="A8381" s="377"/>
      <c r="B8381" s="378" t="s">
        <v>60948</v>
      </c>
      <c r="C8381" s="377" t="s">
        <v>62969</v>
      </c>
      <c r="D8381" s="378" t="s">
        <v>62970</v>
      </c>
      <c r="E8381" s="378" t="s">
        <v>33681</v>
      </c>
      <c r="F8381" s="379">
        <v>1</v>
      </c>
      <c r="G8381" s="380">
        <v>18.670000000000002</v>
      </c>
      <c r="H8381" s="380">
        <f t="shared" si="63"/>
        <v>18.670000000000002</v>
      </c>
      <c r="I8381" s="383" t="s">
        <v>60952</v>
      </c>
      <c r="J8381" s="384" t="s">
        <v>60965</v>
      </c>
      <c r="K8381" s="384" t="s">
        <v>62969</v>
      </c>
    </row>
    <row r="8382" spans="1:11" x14ac:dyDescent="0.25">
      <c r="A8382" s="377"/>
      <c r="B8382" s="378" t="s">
        <v>60948</v>
      </c>
      <c r="C8382" s="377" t="s">
        <v>63778</v>
      </c>
      <c r="D8382" s="378" t="s">
        <v>63774</v>
      </c>
      <c r="E8382" s="378" t="s">
        <v>33681</v>
      </c>
      <c r="F8382" s="379">
        <v>1</v>
      </c>
      <c r="G8382" s="380">
        <v>9.5399999999999991</v>
      </c>
      <c r="H8382" s="380">
        <f t="shared" si="63"/>
        <v>9.5399999999999991</v>
      </c>
      <c r="I8382" s="383" t="s">
        <v>60952</v>
      </c>
      <c r="J8382" s="384" t="s">
        <v>60965</v>
      </c>
      <c r="K8382" s="384" t="s">
        <v>63778</v>
      </c>
    </row>
    <row r="8383" spans="1:11" x14ac:dyDescent="0.25">
      <c r="A8383" s="377"/>
      <c r="B8383" s="378" t="s">
        <v>60948</v>
      </c>
      <c r="C8383" s="377" t="s">
        <v>63779</v>
      </c>
      <c r="D8383" s="378" t="s">
        <v>63774</v>
      </c>
      <c r="E8383" s="378" t="s">
        <v>33681</v>
      </c>
      <c r="F8383" s="379">
        <v>1</v>
      </c>
      <c r="G8383" s="380">
        <v>2</v>
      </c>
      <c r="H8383" s="380">
        <f t="shared" si="63"/>
        <v>2</v>
      </c>
      <c r="I8383" s="383" t="s">
        <v>60952</v>
      </c>
      <c r="J8383" s="384" t="s">
        <v>60965</v>
      </c>
      <c r="K8383" s="384" t="s">
        <v>63779</v>
      </c>
    </row>
    <row r="8384" spans="1:11" x14ac:dyDescent="0.25">
      <c r="A8384" s="377"/>
      <c r="B8384" s="378" t="s">
        <v>60948</v>
      </c>
      <c r="C8384" s="377" t="s">
        <v>63780</v>
      </c>
      <c r="D8384" s="378" t="s">
        <v>63774</v>
      </c>
      <c r="E8384" s="378" t="s">
        <v>33681</v>
      </c>
      <c r="F8384" s="379">
        <v>1</v>
      </c>
      <c r="G8384" s="380">
        <v>0.78</v>
      </c>
      <c r="H8384" s="380">
        <f t="shared" si="63"/>
        <v>0.78</v>
      </c>
      <c r="I8384" s="383" t="s">
        <v>60952</v>
      </c>
      <c r="J8384" s="384" t="s">
        <v>60965</v>
      </c>
      <c r="K8384" s="384" t="s">
        <v>63780</v>
      </c>
    </row>
    <row r="8385" spans="1:11" x14ac:dyDescent="0.25">
      <c r="A8385" s="377"/>
      <c r="B8385" s="378"/>
      <c r="C8385" s="377"/>
      <c r="D8385" s="378" t="s">
        <v>60954</v>
      </c>
      <c r="E8385" s="378"/>
      <c r="F8385" s="379"/>
      <c r="G8385" s="380"/>
      <c r="H8385" s="380">
        <f>+SUBTOTAL(9,H8379:H8384)</f>
        <v>99.27000000000001</v>
      </c>
      <c r="I8385" s="383"/>
      <c r="J8385" s="384"/>
      <c r="K8385" s="384"/>
    </row>
    <row r="8386" spans="1:11" x14ac:dyDescent="0.25">
      <c r="A8386" s="377"/>
      <c r="B8386" s="378"/>
      <c r="C8386" s="377"/>
      <c r="D8386" s="378" t="s">
        <v>60955</v>
      </c>
      <c r="E8386" s="378"/>
      <c r="F8386" s="379"/>
      <c r="G8386" s="380"/>
      <c r="H8386" s="380">
        <f>+SUBTOTAL(9,H8378:H8384)</f>
        <v>99.27000000000001</v>
      </c>
      <c r="I8386" s="383"/>
      <c r="J8386" s="384"/>
      <c r="K8386" s="384"/>
    </row>
    <row r="8387" spans="1:11" x14ac:dyDescent="0.25">
      <c r="A8387" s="377"/>
      <c r="B8387" s="378"/>
      <c r="C8387" s="377"/>
      <c r="D8387" s="378" t="s">
        <v>60956</v>
      </c>
      <c r="E8387" s="378"/>
      <c r="F8387" s="379">
        <v>24.18</v>
      </c>
      <c r="G8387" s="380"/>
      <c r="H8387" s="380">
        <f>+ROUND(H8386*F8387/100,2)</f>
        <v>24</v>
      </c>
      <c r="I8387" s="383"/>
      <c r="J8387" s="384"/>
      <c r="K8387" s="384"/>
    </row>
    <row r="8388" spans="1:11" x14ac:dyDescent="0.25">
      <c r="A8388" s="377"/>
      <c r="B8388" s="378"/>
      <c r="C8388" s="377"/>
      <c r="D8388" s="378" t="s">
        <v>60957</v>
      </c>
      <c r="E8388" s="378"/>
      <c r="F8388" s="379"/>
      <c r="G8388" s="380"/>
      <c r="H8388" s="380">
        <f>+H8386+H8387</f>
        <v>123.27000000000001</v>
      </c>
      <c r="I8388" s="383"/>
      <c r="J8388" s="384"/>
      <c r="K8388" s="384"/>
    </row>
    <row r="8389" spans="1:11" x14ac:dyDescent="0.25">
      <c r="A8389" s="377"/>
      <c r="B8389" s="378"/>
      <c r="C8389" s="377"/>
      <c r="D8389" s="378" t="s">
        <v>60958</v>
      </c>
      <c r="E8389" s="378"/>
      <c r="F8389" s="379"/>
      <c r="G8389" s="380"/>
      <c r="H8389" s="380">
        <v>123.27</v>
      </c>
      <c r="I8389" s="383"/>
      <c r="J8389" s="384"/>
      <c r="K8389" s="384"/>
    </row>
    <row r="8390" spans="1:11" x14ac:dyDescent="0.25">
      <c r="I8390" s="383"/>
      <c r="J8390" s="384"/>
      <c r="K8390" s="384"/>
    </row>
    <row r="8391" spans="1:11" x14ac:dyDescent="0.25">
      <c r="I8391" s="383"/>
      <c r="J8391" s="384"/>
      <c r="K8391" s="384"/>
    </row>
    <row r="8392" spans="1:11" x14ac:dyDescent="0.25">
      <c r="A8392" s="377" t="s">
        <v>60934</v>
      </c>
      <c r="B8392" s="378" t="s">
        <v>60935</v>
      </c>
      <c r="C8392" s="377"/>
      <c r="D8392" s="378"/>
      <c r="E8392" s="378"/>
      <c r="F8392" s="379"/>
      <c r="G8392" s="380"/>
      <c r="H8392" s="380"/>
      <c r="I8392" s="383"/>
      <c r="J8392" s="384"/>
      <c r="K8392" s="384"/>
    </row>
    <row r="8393" spans="1:11" x14ac:dyDescent="0.25">
      <c r="A8393" s="377"/>
      <c r="B8393" s="378"/>
      <c r="C8393" s="377" t="s">
        <v>60938</v>
      </c>
      <c r="D8393" s="378" t="s">
        <v>60939</v>
      </c>
      <c r="E8393" s="378" t="s">
        <v>60940</v>
      </c>
      <c r="F8393" s="379" t="s">
        <v>60941</v>
      </c>
      <c r="G8393" s="380" t="s">
        <v>60942</v>
      </c>
      <c r="H8393" s="380" t="s">
        <v>60943</v>
      </c>
      <c r="I8393" s="383"/>
      <c r="J8393" s="384"/>
      <c r="K8393" s="384"/>
    </row>
    <row r="8394" spans="1:11" x14ac:dyDescent="0.25">
      <c r="A8394" s="377"/>
      <c r="B8394" s="378"/>
      <c r="C8394" s="377"/>
      <c r="D8394" s="378"/>
      <c r="E8394" s="378"/>
      <c r="F8394" s="379"/>
      <c r="G8394" s="380"/>
      <c r="H8394" s="380"/>
      <c r="I8394" s="383"/>
      <c r="J8394" s="384"/>
      <c r="K8394" s="384"/>
    </row>
    <row r="8395" spans="1:11" x14ac:dyDescent="0.25">
      <c r="A8395" s="385" t="s">
        <v>63781</v>
      </c>
      <c r="B8395" s="386" t="s">
        <v>63774</v>
      </c>
      <c r="C8395" s="385"/>
      <c r="D8395" s="386"/>
      <c r="E8395" s="386" t="s">
        <v>33681</v>
      </c>
      <c r="F8395" s="379" t="s">
        <v>60946</v>
      </c>
      <c r="G8395" s="380"/>
      <c r="H8395" s="380"/>
      <c r="I8395" s="383"/>
      <c r="J8395" s="384"/>
      <c r="K8395" s="384"/>
    </row>
    <row r="8396" spans="1:11" x14ac:dyDescent="0.25">
      <c r="A8396" s="377"/>
      <c r="B8396" s="378">
        <v>3</v>
      </c>
      <c r="C8396" s="377" t="s">
        <v>63782</v>
      </c>
      <c r="D8396" s="378" t="s">
        <v>63783</v>
      </c>
      <c r="E8396" s="378" t="s">
        <v>284</v>
      </c>
      <c r="F8396" s="379">
        <v>6.4300000000000004E-5</v>
      </c>
      <c r="G8396" s="380">
        <v>22125.87</v>
      </c>
      <c r="H8396" s="380">
        <f>+ROUND(F8396*G8396,2)</f>
        <v>1.42</v>
      </c>
      <c r="I8396" s="383" t="s">
        <v>61092</v>
      </c>
      <c r="J8396" s="384" t="s">
        <v>60965</v>
      </c>
      <c r="K8396" s="384">
        <v>37730</v>
      </c>
    </row>
    <row r="8397" spans="1:11" x14ac:dyDescent="0.25">
      <c r="A8397" s="377"/>
      <c r="B8397" s="378">
        <v>3</v>
      </c>
      <c r="C8397" s="377" t="s">
        <v>63784</v>
      </c>
      <c r="D8397" s="378" t="s">
        <v>63785</v>
      </c>
      <c r="E8397" s="378" t="s">
        <v>284</v>
      </c>
      <c r="F8397" s="379">
        <v>6.4300000000000004E-5</v>
      </c>
      <c r="G8397" s="380">
        <v>256078.68</v>
      </c>
      <c r="H8397" s="380">
        <f>+ROUND(F8397*G8397,2)</f>
        <v>16.47</v>
      </c>
      <c r="I8397" s="383" t="s">
        <v>61092</v>
      </c>
      <c r="J8397" s="384" t="s">
        <v>60965</v>
      </c>
      <c r="K8397" s="384">
        <v>37748</v>
      </c>
    </row>
    <row r="8398" spans="1:11" x14ac:dyDescent="0.25">
      <c r="A8398" s="377"/>
      <c r="B8398" s="378"/>
      <c r="C8398" s="377"/>
      <c r="D8398" s="378" t="s">
        <v>61094</v>
      </c>
      <c r="E8398" s="378"/>
      <c r="F8398" s="379"/>
      <c r="G8398" s="380"/>
      <c r="H8398" s="380">
        <f>+SUBTOTAL(9,H8396:H8397)</f>
        <v>17.89</v>
      </c>
      <c r="I8398" s="383"/>
      <c r="J8398" s="384"/>
      <c r="K8398" s="384"/>
    </row>
    <row r="8399" spans="1:11" x14ac:dyDescent="0.25">
      <c r="A8399" s="377"/>
      <c r="B8399" s="378"/>
      <c r="C8399" s="377"/>
      <c r="D8399" s="378" t="s">
        <v>60955</v>
      </c>
      <c r="E8399" s="378"/>
      <c r="F8399" s="379"/>
      <c r="G8399" s="380"/>
      <c r="H8399" s="380">
        <f>+SUBTOTAL(9,H8396:H8397)</f>
        <v>17.89</v>
      </c>
      <c r="I8399" s="383"/>
      <c r="J8399" s="384"/>
      <c r="K8399" s="384"/>
    </row>
    <row r="8400" spans="1:11" x14ac:dyDescent="0.25">
      <c r="A8400" s="377"/>
      <c r="B8400" s="378"/>
      <c r="C8400" s="377"/>
      <c r="D8400" s="378" t="s">
        <v>60956</v>
      </c>
      <c r="E8400" s="378"/>
      <c r="F8400" s="379">
        <v>24.18</v>
      </c>
      <c r="G8400" s="380"/>
      <c r="H8400" s="380">
        <f>+ROUND(H8399*F8400/100,2)</f>
        <v>4.33</v>
      </c>
      <c r="I8400" s="383"/>
      <c r="J8400" s="384"/>
      <c r="K8400" s="384"/>
    </row>
    <row r="8401" spans="1:11" x14ac:dyDescent="0.25">
      <c r="A8401" s="377"/>
      <c r="B8401" s="378"/>
      <c r="C8401" s="377"/>
      <c r="D8401" s="378" t="s">
        <v>60957</v>
      </c>
      <c r="E8401" s="378"/>
      <c r="F8401" s="379"/>
      <c r="G8401" s="380"/>
      <c r="H8401" s="380">
        <f>+H8399+H8400</f>
        <v>22.22</v>
      </c>
      <c r="I8401" s="383"/>
      <c r="J8401" s="384"/>
      <c r="K8401" s="384"/>
    </row>
    <row r="8402" spans="1:11" x14ac:dyDescent="0.25">
      <c r="A8402" s="377"/>
      <c r="B8402" s="378"/>
      <c r="C8402" s="377"/>
      <c r="D8402" s="378" t="s">
        <v>60958</v>
      </c>
      <c r="E8402" s="378"/>
      <c r="F8402" s="379"/>
      <c r="G8402" s="380"/>
      <c r="H8402" s="380">
        <v>22.22</v>
      </c>
      <c r="I8402" s="383"/>
      <c r="J8402" s="384"/>
      <c r="K8402" s="384"/>
    </row>
    <row r="8403" spans="1:11" x14ac:dyDescent="0.25">
      <c r="I8403" s="383"/>
      <c r="J8403" s="384"/>
      <c r="K8403" s="384"/>
    </row>
    <row r="8404" spans="1:11" x14ac:dyDescent="0.25">
      <c r="I8404" s="383"/>
      <c r="J8404" s="384"/>
      <c r="K8404" s="384"/>
    </row>
    <row r="8405" spans="1:11" x14ac:dyDescent="0.25">
      <c r="A8405" s="377" t="s">
        <v>60934</v>
      </c>
      <c r="B8405" s="378" t="s">
        <v>60935</v>
      </c>
      <c r="C8405" s="377"/>
      <c r="D8405" s="378"/>
      <c r="E8405" s="378"/>
      <c r="F8405" s="379"/>
      <c r="G8405" s="380"/>
      <c r="H8405" s="380"/>
      <c r="I8405" s="383"/>
      <c r="J8405" s="384"/>
      <c r="K8405" s="384"/>
    </row>
    <row r="8406" spans="1:11" x14ac:dyDescent="0.25">
      <c r="A8406" s="377"/>
      <c r="B8406" s="378"/>
      <c r="C8406" s="377" t="s">
        <v>60938</v>
      </c>
      <c r="D8406" s="378" t="s">
        <v>60939</v>
      </c>
      <c r="E8406" s="378" t="s">
        <v>60940</v>
      </c>
      <c r="F8406" s="379" t="s">
        <v>60941</v>
      </c>
      <c r="G8406" s="380" t="s">
        <v>60942</v>
      </c>
      <c r="H8406" s="380" t="s">
        <v>60943</v>
      </c>
      <c r="I8406" s="383"/>
      <c r="J8406" s="384"/>
      <c r="K8406" s="384"/>
    </row>
    <row r="8407" spans="1:11" x14ac:dyDescent="0.25">
      <c r="A8407" s="377"/>
      <c r="B8407" s="378"/>
      <c r="C8407" s="377"/>
      <c r="D8407" s="378"/>
      <c r="E8407" s="378"/>
      <c r="F8407" s="379"/>
      <c r="G8407" s="380"/>
      <c r="H8407" s="380"/>
      <c r="I8407" s="383"/>
      <c r="J8407" s="384"/>
      <c r="K8407" s="384"/>
    </row>
    <row r="8408" spans="1:11" x14ac:dyDescent="0.25">
      <c r="A8408" s="385" t="s">
        <v>63786</v>
      </c>
      <c r="B8408" s="386" t="s">
        <v>63774</v>
      </c>
      <c r="C8408" s="385"/>
      <c r="D8408" s="386"/>
      <c r="E8408" s="386" t="s">
        <v>33681</v>
      </c>
      <c r="F8408" s="379" t="s">
        <v>60946</v>
      </c>
      <c r="G8408" s="380"/>
      <c r="H8408" s="380"/>
      <c r="I8408" s="383"/>
      <c r="J8408" s="384"/>
      <c r="K8408" s="384"/>
    </row>
    <row r="8409" spans="1:11" x14ac:dyDescent="0.25">
      <c r="A8409" s="377"/>
      <c r="B8409" s="378">
        <v>2</v>
      </c>
      <c r="C8409" s="377" t="s">
        <v>27114</v>
      </c>
      <c r="D8409" s="378" t="s">
        <v>62528</v>
      </c>
      <c r="E8409" s="378" t="s">
        <v>33591</v>
      </c>
      <c r="F8409" s="379">
        <v>13.62</v>
      </c>
      <c r="G8409" s="380">
        <v>3.7</v>
      </c>
      <c r="H8409" s="380">
        <f>+ROUND(F8409*G8409,2)</f>
        <v>50.39</v>
      </c>
      <c r="I8409" s="383" t="s">
        <v>60981</v>
      </c>
      <c r="J8409" s="384" t="s">
        <v>60965</v>
      </c>
      <c r="K8409" s="384">
        <v>4221</v>
      </c>
    </row>
    <row r="8410" spans="1:11" x14ac:dyDescent="0.25">
      <c r="A8410" s="377"/>
      <c r="B8410" s="378"/>
      <c r="C8410" s="377"/>
      <c r="D8410" s="378" t="s">
        <v>60986</v>
      </c>
      <c r="E8410" s="378"/>
      <c r="F8410" s="379"/>
      <c r="G8410" s="380"/>
      <c r="H8410" s="380">
        <f>+SUBTOTAL(9,H8409:H8409)</f>
        <v>50.39</v>
      </c>
      <c r="I8410" s="383"/>
      <c r="J8410" s="384"/>
      <c r="K8410" s="384"/>
    </row>
    <row r="8411" spans="1:11" x14ac:dyDescent="0.25">
      <c r="A8411" s="377"/>
      <c r="B8411" s="378"/>
      <c r="C8411" s="377"/>
      <c r="D8411" s="378" t="s">
        <v>60955</v>
      </c>
      <c r="E8411" s="378"/>
      <c r="F8411" s="379"/>
      <c r="G8411" s="380"/>
      <c r="H8411" s="380">
        <f>+SUBTOTAL(9,H8409:H8409)</f>
        <v>50.39</v>
      </c>
      <c r="I8411" s="383"/>
      <c r="J8411" s="384"/>
      <c r="K8411" s="384"/>
    </row>
    <row r="8412" spans="1:11" x14ac:dyDescent="0.25">
      <c r="A8412" s="377"/>
      <c r="B8412" s="378"/>
      <c r="C8412" s="377"/>
      <c r="D8412" s="378" t="s">
        <v>60956</v>
      </c>
      <c r="E8412" s="378"/>
      <c r="F8412" s="379">
        <v>24.18</v>
      </c>
      <c r="G8412" s="380"/>
      <c r="H8412" s="380">
        <f>+ROUND(H8411*F8412/100,2)</f>
        <v>12.18</v>
      </c>
      <c r="I8412" s="383"/>
      <c r="J8412" s="384"/>
      <c r="K8412" s="384"/>
    </row>
    <row r="8413" spans="1:11" x14ac:dyDescent="0.25">
      <c r="A8413" s="377"/>
      <c r="B8413" s="378"/>
      <c r="C8413" s="377"/>
      <c r="D8413" s="378" t="s">
        <v>60957</v>
      </c>
      <c r="E8413" s="378"/>
      <c r="F8413" s="379"/>
      <c r="G8413" s="380"/>
      <c r="H8413" s="380">
        <f>+H8411+H8412</f>
        <v>62.57</v>
      </c>
      <c r="I8413" s="383"/>
      <c r="J8413" s="384"/>
      <c r="K8413" s="384"/>
    </row>
    <row r="8414" spans="1:11" x14ac:dyDescent="0.25">
      <c r="A8414" s="377"/>
      <c r="B8414" s="378"/>
      <c r="C8414" s="377"/>
      <c r="D8414" s="378" t="s">
        <v>60958</v>
      </c>
      <c r="E8414" s="378"/>
      <c r="F8414" s="379"/>
      <c r="G8414" s="380"/>
      <c r="H8414" s="380">
        <v>62.57</v>
      </c>
      <c r="I8414" s="383"/>
      <c r="J8414" s="384"/>
      <c r="K8414" s="384"/>
    </row>
    <row r="8415" spans="1:11" x14ac:dyDescent="0.25">
      <c r="I8415" s="383"/>
      <c r="J8415" s="384"/>
      <c r="K8415" s="384"/>
    </row>
    <row r="8416" spans="1:11" x14ac:dyDescent="0.25">
      <c r="I8416" s="383"/>
      <c r="J8416" s="384"/>
      <c r="K8416" s="384"/>
    </row>
    <row r="8417" spans="1:11" x14ac:dyDescent="0.25">
      <c r="A8417" s="377" t="s">
        <v>60934</v>
      </c>
      <c r="B8417" s="378" t="s">
        <v>60935</v>
      </c>
      <c r="C8417" s="377"/>
      <c r="D8417" s="378"/>
      <c r="E8417" s="378"/>
      <c r="F8417" s="379"/>
      <c r="G8417" s="380"/>
      <c r="H8417" s="380"/>
      <c r="I8417" s="383"/>
      <c r="J8417" s="384"/>
      <c r="K8417" s="384"/>
    </row>
    <row r="8418" spans="1:11" x14ac:dyDescent="0.25">
      <c r="A8418" s="377"/>
      <c r="B8418" s="378"/>
      <c r="C8418" s="377" t="s">
        <v>60938</v>
      </c>
      <c r="D8418" s="378" t="s">
        <v>60939</v>
      </c>
      <c r="E8418" s="378" t="s">
        <v>60940</v>
      </c>
      <c r="F8418" s="379" t="s">
        <v>60941</v>
      </c>
      <c r="G8418" s="380" t="s">
        <v>60942</v>
      </c>
      <c r="H8418" s="380" t="s">
        <v>60943</v>
      </c>
      <c r="I8418" s="383"/>
      <c r="J8418" s="384"/>
      <c r="K8418" s="384"/>
    </row>
    <row r="8419" spans="1:11" x14ac:dyDescent="0.25">
      <c r="A8419" s="377"/>
      <c r="B8419" s="378"/>
      <c r="C8419" s="377"/>
      <c r="D8419" s="378"/>
      <c r="E8419" s="378"/>
      <c r="F8419" s="379"/>
      <c r="G8419" s="380"/>
      <c r="H8419" s="380"/>
      <c r="I8419" s="383"/>
      <c r="J8419" s="384"/>
      <c r="K8419" s="384"/>
    </row>
    <row r="8420" spans="1:11" x14ac:dyDescent="0.25">
      <c r="A8420" s="385" t="s">
        <v>63787</v>
      </c>
      <c r="B8420" s="386" t="s">
        <v>63774</v>
      </c>
      <c r="C8420" s="385"/>
      <c r="D8420" s="386"/>
      <c r="E8420" s="386" t="s">
        <v>33681</v>
      </c>
      <c r="F8420" s="379" t="s">
        <v>60946</v>
      </c>
      <c r="G8420" s="380"/>
      <c r="H8420" s="380"/>
      <c r="I8420" s="383"/>
      <c r="J8420" s="384"/>
      <c r="K8420" s="384"/>
    </row>
    <row r="8421" spans="1:11" x14ac:dyDescent="0.25">
      <c r="A8421" s="377"/>
      <c r="B8421" s="378">
        <v>3</v>
      </c>
      <c r="C8421" s="377" t="s">
        <v>63782</v>
      </c>
      <c r="D8421" s="378" t="s">
        <v>63783</v>
      </c>
      <c r="E8421" s="378" t="s">
        <v>284</v>
      </c>
      <c r="F8421" s="379">
        <v>3.43E-5</v>
      </c>
      <c r="G8421" s="380">
        <v>22125.87</v>
      </c>
      <c r="H8421" s="380">
        <f>+ROUND(F8421*G8421,2)</f>
        <v>0.76</v>
      </c>
      <c r="I8421" s="383" t="s">
        <v>61092</v>
      </c>
      <c r="J8421" s="384" t="s">
        <v>60965</v>
      </c>
      <c r="K8421" s="384">
        <v>37730</v>
      </c>
    </row>
    <row r="8422" spans="1:11" x14ac:dyDescent="0.25">
      <c r="A8422" s="377"/>
      <c r="B8422" s="378">
        <v>3</v>
      </c>
      <c r="C8422" s="377" t="s">
        <v>63784</v>
      </c>
      <c r="D8422" s="378" t="s">
        <v>63785</v>
      </c>
      <c r="E8422" s="378" t="s">
        <v>284</v>
      </c>
      <c r="F8422" s="379">
        <v>3.43E-5</v>
      </c>
      <c r="G8422" s="380">
        <v>256078.68</v>
      </c>
      <c r="H8422" s="380">
        <f>+ROUND(F8422*G8422,2)</f>
        <v>8.7799999999999994</v>
      </c>
      <c r="I8422" s="383" t="s">
        <v>61092</v>
      </c>
      <c r="J8422" s="384" t="s">
        <v>60965</v>
      </c>
      <c r="K8422" s="384">
        <v>37748</v>
      </c>
    </row>
    <row r="8423" spans="1:11" x14ac:dyDescent="0.25">
      <c r="A8423" s="377"/>
      <c r="B8423" s="378"/>
      <c r="C8423" s="377"/>
      <c r="D8423" s="378" t="s">
        <v>61094</v>
      </c>
      <c r="E8423" s="378"/>
      <c r="F8423" s="379"/>
      <c r="G8423" s="380"/>
      <c r="H8423" s="380">
        <f>+SUBTOTAL(9,H8421:H8422)</f>
        <v>9.5399999999999991</v>
      </c>
      <c r="I8423" s="383"/>
      <c r="J8423" s="384"/>
      <c r="K8423" s="384"/>
    </row>
    <row r="8424" spans="1:11" x14ac:dyDescent="0.25">
      <c r="A8424" s="377"/>
      <c r="B8424" s="378"/>
      <c r="C8424" s="377"/>
      <c r="D8424" s="378" t="s">
        <v>60955</v>
      </c>
      <c r="E8424" s="378"/>
      <c r="F8424" s="379"/>
      <c r="G8424" s="380"/>
      <c r="H8424" s="380">
        <f>+SUBTOTAL(9,H8421:H8422)</f>
        <v>9.5399999999999991</v>
      </c>
      <c r="I8424" s="383"/>
      <c r="J8424" s="384"/>
      <c r="K8424" s="384"/>
    </row>
    <row r="8425" spans="1:11" x14ac:dyDescent="0.25">
      <c r="A8425" s="377"/>
      <c r="B8425" s="378"/>
      <c r="C8425" s="377"/>
      <c r="D8425" s="378" t="s">
        <v>60956</v>
      </c>
      <c r="E8425" s="378"/>
      <c r="F8425" s="379">
        <v>24.18</v>
      </c>
      <c r="G8425" s="380"/>
      <c r="H8425" s="380">
        <f>+ROUND(H8424*F8425/100,2)</f>
        <v>2.31</v>
      </c>
      <c r="I8425" s="383"/>
      <c r="J8425" s="384"/>
      <c r="K8425" s="384"/>
    </row>
    <row r="8426" spans="1:11" x14ac:dyDescent="0.25">
      <c r="A8426" s="377"/>
      <c r="B8426" s="378"/>
      <c r="C8426" s="377"/>
      <c r="D8426" s="378" t="s">
        <v>60957</v>
      </c>
      <c r="E8426" s="378"/>
      <c r="F8426" s="379"/>
      <c r="G8426" s="380"/>
      <c r="H8426" s="380">
        <f>+H8424+H8425</f>
        <v>11.85</v>
      </c>
      <c r="I8426" s="383"/>
      <c r="J8426" s="384"/>
      <c r="K8426" s="384"/>
    </row>
    <row r="8427" spans="1:11" x14ac:dyDescent="0.25">
      <c r="A8427" s="377"/>
      <c r="B8427" s="378"/>
      <c r="C8427" s="377"/>
      <c r="D8427" s="378" t="s">
        <v>60958</v>
      </c>
      <c r="E8427" s="378"/>
      <c r="F8427" s="379"/>
      <c r="G8427" s="380"/>
      <c r="H8427" s="380">
        <v>11.85</v>
      </c>
      <c r="I8427" s="383"/>
      <c r="J8427" s="384"/>
      <c r="K8427" s="384"/>
    </row>
    <row r="8428" spans="1:11" x14ac:dyDescent="0.25">
      <c r="I8428" s="383"/>
      <c r="J8428" s="384"/>
      <c r="K8428" s="384"/>
    </row>
    <row r="8429" spans="1:11" x14ac:dyDescent="0.25">
      <c r="I8429" s="383"/>
      <c r="J8429" s="384"/>
      <c r="K8429" s="384"/>
    </row>
    <row r="8430" spans="1:11" x14ac:dyDescent="0.25">
      <c r="A8430" s="377" t="s">
        <v>60934</v>
      </c>
      <c r="B8430" s="378" t="s">
        <v>60935</v>
      </c>
      <c r="C8430" s="377"/>
      <c r="D8430" s="378"/>
      <c r="E8430" s="378"/>
      <c r="F8430" s="379"/>
      <c r="G8430" s="380"/>
      <c r="H8430" s="380"/>
      <c r="I8430" s="383"/>
      <c r="J8430" s="384"/>
      <c r="K8430" s="384"/>
    </row>
    <row r="8431" spans="1:11" x14ac:dyDescent="0.25">
      <c r="A8431" s="377"/>
      <c r="B8431" s="378"/>
      <c r="C8431" s="377" t="s">
        <v>60938</v>
      </c>
      <c r="D8431" s="378" t="s">
        <v>60939</v>
      </c>
      <c r="E8431" s="378" t="s">
        <v>60940</v>
      </c>
      <c r="F8431" s="379" t="s">
        <v>60941</v>
      </c>
      <c r="G8431" s="380" t="s">
        <v>60942</v>
      </c>
      <c r="H8431" s="380" t="s">
        <v>60943</v>
      </c>
      <c r="I8431" s="383"/>
      <c r="J8431" s="384"/>
      <c r="K8431" s="384"/>
    </row>
    <row r="8432" spans="1:11" x14ac:dyDescent="0.25">
      <c r="A8432" s="377"/>
      <c r="B8432" s="378"/>
      <c r="C8432" s="377"/>
      <c r="D8432" s="378"/>
      <c r="E8432" s="378"/>
      <c r="F8432" s="379"/>
      <c r="G8432" s="380"/>
      <c r="H8432" s="380"/>
      <c r="I8432" s="383"/>
      <c r="J8432" s="384"/>
      <c r="K8432" s="384"/>
    </row>
    <row r="8433" spans="1:11" x14ac:dyDescent="0.25">
      <c r="A8433" s="385" t="s">
        <v>63788</v>
      </c>
      <c r="B8433" s="386" t="s">
        <v>63774</v>
      </c>
      <c r="C8433" s="385"/>
      <c r="D8433" s="386"/>
      <c r="E8433" s="386" t="s">
        <v>33681</v>
      </c>
      <c r="F8433" s="379" t="s">
        <v>60946</v>
      </c>
      <c r="G8433" s="380"/>
      <c r="H8433" s="380"/>
      <c r="I8433" s="383"/>
      <c r="J8433" s="384"/>
      <c r="K8433" s="384"/>
    </row>
    <row r="8434" spans="1:11" x14ac:dyDescent="0.25">
      <c r="A8434" s="377"/>
      <c r="B8434" s="378">
        <v>3</v>
      </c>
      <c r="C8434" s="377" t="s">
        <v>63782</v>
      </c>
      <c r="D8434" s="378" t="s">
        <v>63783</v>
      </c>
      <c r="E8434" s="378" t="s">
        <v>284</v>
      </c>
      <c r="F8434" s="379">
        <v>7.1999999999999997E-6</v>
      </c>
      <c r="G8434" s="380">
        <v>22125.87</v>
      </c>
      <c r="H8434" s="380">
        <f>+ROUND(F8434*G8434,2)</f>
        <v>0.16</v>
      </c>
      <c r="I8434" s="383" t="s">
        <v>61092</v>
      </c>
      <c r="J8434" s="384" t="s">
        <v>60965</v>
      </c>
      <c r="K8434" s="384">
        <v>37730</v>
      </c>
    </row>
    <row r="8435" spans="1:11" x14ac:dyDescent="0.25">
      <c r="A8435" s="377"/>
      <c r="B8435" s="378">
        <v>3</v>
      </c>
      <c r="C8435" s="377" t="s">
        <v>63784</v>
      </c>
      <c r="D8435" s="378" t="s">
        <v>63785</v>
      </c>
      <c r="E8435" s="378" t="s">
        <v>284</v>
      </c>
      <c r="F8435" s="379">
        <v>7.1999999999999997E-6</v>
      </c>
      <c r="G8435" s="380">
        <v>256078.68</v>
      </c>
      <c r="H8435" s="380">
        <f>+ROUND(F8435*G8435,2)</f>
        <v>1.84</v>
      </c>
      <c r="I8435" s="383" t="s">
        <v>61092</v>
      </c>
      <c r="J8435" s="384" t="s">
        <v>60965</v>
      </c>
      <c r="K8435" s="384">
        <v>37748</v>
      </c>
    </row>
    <row r="8436" spans="1:11" x14ac:dyDescent="0.25">
      <c r="A8436" s="377"/>
      <c r="B8436" s="378"/>
      <c r="C8436" s="377"/>
      <c r="D8436" s="378" t="s">
        <v>61094</v>
      </c>
      <c r="E8436" s="378"/>
      <c r="F8436" s="379"/>
      <c r="G8436" s="380"/>
      <c r="H8436" s="380">
        <f>+SUBTOTAL(9,H8434:H8435)</f>
        <v>2</v>
      </c>
      <c r="I8436" s="383"/>
      <c r="J8436" s="384"/>
      <c r="K8436" s="384"/>
    </row>
    <row r="8437" spans="1:11" x14ac:dyDescent="0.25">
      <c r="A8437" s="377"/>
      <c r="B8437" s="378"/>
      <c r="C8437" s="377"/>
      <c r="D8437" s="378" t="s">
        <v>60955</v>
      </c>
      <c r="E8437" s="378"/>
      <c r="F8437" s="379"/>
      <c r="G8437" s="380"/>
      <c r="H8437" s="380">
        <f>+SUBTOTAL(9,H8434:H8435)</f>
        <v>2</v>
      </c>
      <c r="I8437" s="383"/>
      <c r="J8437" s="384"/>
      <c r="K8437" s="384"/>
    </row>
    <row r="8438" spans="1:11" x14ac:dyDescent="0.25">
      <c r="A8438" s="377"/>
      <c r="B8438" s="378"/>
      <c r="C8438" s="377"/>
      <c r="D8438" s="378" t="s">
        <v>60956</v>
      </c>
      <c r="E8438" s="378"/>
      <c r="F8438" s="379">
        <v>24.18</v>
      </c>
      <c r="G8438" s="380"/>
      <c r="H8438" s="380">
        <f>+ROUND(H8437*F8438/100,2)</f>
        <v>0.48</v>
      </c>
      <c r="I8438" s="383"/>
      <c r="J8438" s="384"/>
      <c r="K8438" s="384"/>
    </row>
    <row r="8439" spans="1:11" x14ac:dyDescent="0.25">
      <c r="A8439" s="377"/>
      <c r="B8439" s="378"/>
      <c r="C8439" s="377"/>
      <c r="D8439" s="378" t="s">
        <v>60957</v>
      </c>
      <c r="E8439" s="378"/>
      <c r="F8439" s="379"/>
      <c r="G8439" s="380"/>
      <c r="H8439" s="380">
        <f>+H8437+H8438</f>
        <v>2.48</v>
      </c>
      <c r="I8439" s="383"/>
      <c r="J8439" s="384"/>
      <c r="K8439" s="384"/>
    </row>
    <row r="8440" spans="1:11" x14ac:dyDescent="0.25">
      <c r="A8440" s="377"/>
      <c r="B8440" s="378"/>
      <c r="C8440" s="377"/>
      <c r="D8440" s="378" t="s">
        <v>60958</v>
      </c>
      <c r="E8440" s="378"/>
      <c r="F8440" s="379"/>
      <c r="G8440" s="380"/>
      <c r="H8440" s="380">
        <v>2.48</v>
      </c>
      <c r="I8440" s="383"/>
      <c r="J8440" s="384"/>
      <c r="K8440" s="384"/>
    </row>
    <row r="8441" spans="1:11" x14ac:dyDescent="0.25">
      <c r="I8441" s="383"/>
      <c r="J8441" s="384"/>
      <c r="K8441" s="384"/>
    </row>
    <row r="8442" spans="1:11" x14ac:dyDescent="0.25">
      <c r="I8442" s="383"/>
      <c r="J8442" s="384"/>
      <c r="K8442" s="384"/>
    </row>
    <row r="8443" spans="1:11" x14ac:dyDescent="0.25">
      <c r="A8443" s="377" t="s">
        <v>60934</v>
      </c>
      <c r="B8443" s="378" t="s">
        <v>60935</v>
      </c>
      <c r="C8443" s="377"/>
      <c r="D8443" s="378"/>
      <c r="E8443" s="378"/>
      <c r="F8443" s="379"/>
      <c r="G8443" s="380"/>
      <c r="H8443" s="380"/>
      <c r="I8443" s="383"/>
      <c r="J8443" s="384"/>
      <c r="K8443" s="384"/>
    </row>
    <row r="8444" spans="1:11" x14ac:dyDescent="0.25">
      <c r="A8444" s="377"/>
      <c r="B8444" s="378"/>
      <c r="C8444" s="377" t="s">
        <v>60938</v>
      </c>
      <c r="D8444" s="378" t="s">
        <v>60939</v>
      </c>
      <c r="E8444" s="378" t="s">
        <v>60940</v>
      </c>
      <c r="F8444" s="379" t="s">
        <v>60941</v>
      </c>
      <c r="G8444" s="380" t="s">
        <v>60942</v>
      </c>
      <c r="H8444" s="380" t="s">
        <v>60943</v>
      </c>
      <c r="I8444" s="383"/>
      <c r="J8444" s="384"/>
      <c r="K8444" s="384"/>
    </row>
    <row r="8445" spans="1:11" x14ac:dyDescent="0.25">
      <c r="A8445" s="377"/>
      <c r="B8445" s="378"/>
      <c r="C8445" s="377"/>
      <c r="D8445" s="378"/>
      <c r="E8445" s="378"/>
      <c r="F8445" s="379"/>
      <c r="G8445" s="380"/>
      <c r="H8445" s="380"/>
      <c r="I8445" s="383"/>
      <c r="J8445" s="384"/>
      <c r="K8445" s="384"/>
    </row>
    <row r="8446" spans="1:11" x14ac:dyDescent="0.25">
      <c r="A8446" s="385" t="s">
        <v>63789</v>
      </c>
      <c r="B8446" s="386" t="s">
        <v>63774</v>
      </c>
      <c r="C8446" s="385"/>
      <c r="D8446" s="386"/>
      <c r="E8446" s="386" t="s">
        <v>33681</v>
      </c>
      <c r="F8446" s="379" t="s">
        <v>60946</v>
      </c>
      <c r="G8446" s="380"/>
      <c r="H8446" s="380"/>
      <c r="I8446" s="383"/>
      <c r="J8446" s="384"/>
      <c r="K8446" s="384"/>
    </row>
    <row r="8447" spans="1:11" x14ac:dyDescent="0.25">
      <c r="A8447" s="377"/>
      <c r="B8447" s="378">
        <v>3</v>
      </c>
      <c r="C8447" s="377" t="s">
        <v>63782</v>
      </c>
      <c r="D8447" s="378" t="s">
        <v>63783</v>
      </c>
      <c r="E8447" s="378" t="s">
        <v>284</v>
      </c>
      <c r="F8447" s="379">
        <v>2.7999999999999999E-6</v>
      </c>
      <c r="G8447" s="380">
        <v>22125.87</v>
      </c>
      <c r="H8447" s="380">
        <f>+ROUND(F8447*G8447,2)</f>
        <v>0.06</v>
      </c>
      <c r="I8447" s="383" t="s">
        <v>61092</v>
      </c>
      <c r="J8447" s="384" t="s">
        <v>60965</v>
      </c>
      <c r="K8447" s="384">
        <v>37730</v>
      </c>
    </row>
    <row r="8448" spans="1:11" x14ac:dyDescent="0.25">
      <c r="A8448" s="377"/>
      <c r="B8448" s="378">
        <v>3</v>
      </c>
      <c r="C8448" s="377" t="s">
        <v>63784</v>
      </c>
      <c r="D8448" s="378" t="s">
        <v>63785</v>
      </c>
      <c r="E8448" s="378" t="s">
        <v>284</v>
      </c>
      <c r="F8448" s="379">
        <v>2.7999999999999999E-6</v>
      </c>
      <c r="G8448" s="380">
        <v>256078.68</v>
      </c>
      <c r="H8448" s="380">
        <f>+ROUND(F8448*G8448,2)</f>
        <v>0.72</v>
      </c>
      <c r="I8448" s="383" t="s">
        <v>61092</v>
      </c>
      <c r="J8448" s="384" t="s">
        <v>60965</v>
      </c>
      <c r="K8448" s="384">
        <v>37748</v>
      </c>
    </row>
    <row r="8449" spans="1:11" x14ac:dyDescent="0.25">
      <c r="A8449" s="377"/>
      <c r="B8449" s="378"/>
      <c r="C8449" s="377"/>
      <c r="D8449" s="378" t="s">
        <v>61094</v>
      </c>
      <c r="E8449" s="378"/>
      <c r="F8449" s="379"/>
      <c r="G8449" s="380"/>
      <c r="H8449" s="380">
        <f>+SUBTOTAL(9,H8447:H8448)</f>
        <v>0.78</v>
      </c>
      <c r="I8449" s="383"/>
      <c r="J8449" s="384"/>
      <c r="K8449" s="384"/>
    </row>
    <row r="8450" spans="1:11" x14ac:dyDescent="0.25">
      <c r="A8450" s="377"/>
      <c r="B8450" s="378"/>
      <c r="C8450" s="377"/>
      <c r="D8450" s="378" t="s">
        <v>60955</v>
      </c>
      <c r="E8450" s="378"/>
      <c r="F8450" s="379"/>
      <c r="G8450" s="380"/>
      <c r="H8450" s="380">
        <f>+SUBTOTAL(9,H8447:H8448)</f>
        <v>0.78</v>
      </c>
      <c r="I8450" s="383"/>
      <c r="J8450" s="384"/>
      <c r="K8450" s="384"/>
    </row>
    <row r="8451" spans="1:11" x14ac:dyDescent="0.25">
      <c r="A8451" s="377"/>
      <c r="B8451" s="378"/>
      <c r="C8451" s="377"/>
      <c r="D8451" s="378" t="s">
        <v>60956</v>
      </c>
      <c r="E8451" s="378"/>
      <c r="F8451" s="379">
        <v>24.18</v>
      </c>
      <c r="G8451" s="380"/>
      <c r="H8451" s="380">
        <f>+ROUND(H8450*F8451/100,2)</f>
        <v>0.19</v>
      </c>
      <c r="I8451" s="383"/>
      <c r="J8451" s="384"/>
      <c r="K8451" s="384"/>
    </row>
    <row r="8452" spans="1:11" x14ac:dyDescent="0.25">
      <c r="A8452" s="377"/>
      <c r="B8452" s="378"/>
      <c r="C8452" s="377"/>
      <c r="D8452" s="378" t="s">
        <v>60957</v>
      </c>
      <c r="E8452" s="378"/>
      <c r="F8452" s="379"/>
      <c r="G8452" s="380"/>
      <c r="H8452" s="380">
        <f>+H8450+H8451</f>
        <v>0.97</v>
      </c>
      <c r="I8452" s="383"/>
      <c r="J8452" s="384"/>
      <c r="K8452" s="384"/>
    </row>
    <row r="8453" spans="1:11" x14ac:dyDescent="0.25">
      <c r="A8453" s="377"/>
      <c r="B8453" s="378"/>
      <c r="C8453" s="377"/>
      <c r="D8453" s="378" t="s">
        <v>60958</v>
      </c>
      <c r="E8453" s="378"/>
      <c r="F8453" s="379"/>
      <c r="G8453" s="380"/>
      <c r="H8453" s="380">
        <v>0.97</v>
      </c>
      <c r="I8453" s="383"/>
      <c r="J8453" s="384"/>
      <c r="K8453" s="384"/>
    </row>
    <row r="8454" spans="1:11" x14ac:dyDescent="0.25">
      <c r="I8454" s="383"/>
      <c r="J8454" s="384"/>
      <c r="K8454" s="384"/>
    </row>
    <row r="8455" spans="1:11" x14ac:dyDescent="0.25">
      <c r="I8455" s="383"/>
      <c r="J8455" s="384"/>
      <c r="K8455" s="384"/>
    </row>
    <row r="8456" spans="1:11" x14ac:dyDescent="0.25">
      <c r="A8456" s="377" t="s">
        <v>60934</v>
      </c>
      <c r="B8456" s="378" t="s">
        <v>60935</v>
      </c>
      <c r="C8456" s="377"/>
      <c r="D8456" s="378"/>
      <c r="E8456" s="378"/>
      <c r="F8456" s="379"/>
      <c r="G8456" s="380"/>
      <c r="H8456" s="380"/>
      <c r="I8456" s="383"/>
      <c r="J8456" s="384"/>
      <c r="K8456" s="384"/>
    </row>
    <row r="8457" spans="1:11" x14ac:dyDescent="0.25">
      <c r="A8457" s="377"/>
      <c r="B8457" s="378"/>
      <c r="C8457" s="377" t="s">
        <v>60938</v>
      </c>
      <c r="D8457" s="378" t="s">
        <v>60939</v>
      </c>
      <c r="E8457" s="378" t="s">
        <v>60940</v>
      </c>
      <c r="F8457" s="379" t="s">
        <v>60941</v>
      </c>
      <c r="G8457" s="380" t="s">
        <v>60942</v>
      </c>
      <c r="H8457" s="380" t="s">
        <v>60943</v>
      </c>
      <c r="I8457" s="383"/>
      <c r="J8457" s="384"/>
      <c r="K8457" s="384"/>
    </row>
    <row r="8458" spans="1:11" x14ac:dyDescent="0.25">
      <c r="A8458" s="377"/>
      <c r="B8458" s="378"/>
      <c r="C8458" s="377"/>
      <c r="D8458" s="378"/>
      <c r="E8458" s="378"/>
      <c r="F8458" s="379"/>
      <c r="G8458" s="380"/>
      <c r="H8458" s="380"/>
      <c r="I8458" s="383"/>
      <c r="J8458" s="384"/>
      <c r="K8458" s="384"/>
    </row>
    <row r="8459" spans="1:11" x14ac:dyDescent="0.25">
      <c r="A8459" s="385" t="s">
        <v>63790</v>
      </c>
      <c r="B8459" s="386" t="s">
        <v>63791</v>
      </c>
      <c r="C8459" s="385"/>
      <c r="D8459" s="386"/>
      <c r="E8459" s="386" t="s">
        <v>284</v>
      </c>
      <c r="F8459" s="379" t="s">
        <v>60946</v>
      </c>
      <c r="G8459" s="380"/>
      <c r="H8459" s="380"/>
      <c r="I8459" s="383"/>
      <c r="J8459" s="384"/>
      <c r="K8459" s="384"/>
    </row>
    <row r="8460" spans="1:11" x14ac:dyDescent="0.25">
      <c r="A8460" s="377"/>
      <c r="B8460" s="378"/>
      <c r="C8460" s="377"/>
      <c r="D8460" s="378" t="s">
        <v>60947</v>
      </c>
      <c r="E8460" s="378"/>
      <c r="F8460" s="379"/>
      <c r="G8460" s="380"/>
      <c r="H8460" s="380"/>
      <c r="I8460" s="383"/>
      <c r="J8460" s="384"/>
      <c r="K8460" s="384"/>
    </row>
    <row r="8461" spans="1:11" x14ac:dyDescent="0.25">
      <c r="A8461" s="377"/>
      <c r="B8461" s="378" t="s">
        <v>60948</v>
      </c>
      <c r="C8461" s="377" t="s">
        <v>61486</v>
      </c>
      <c r="D8461" s="378" t="s">
        <v>61487</v>
      </c>
      <c r="E8461" s="378" t="s">
        <v>33681</v>
      </c>
      <c r="F8461" s="379">
        <v>0.95</v>
      </c>
      <c r="G8461" s="380">
        <v>14.65</v>
      </c>
      <c r="H8461" s="380">
        <f>+ROUND(F8461*G8461,2)</f>
        <v>13.92</v>
      </c>
      <c r="I8461" s="383" t="s">
        <v>60952</v>
      </c>
      <c r="J8461" s="384" t="s">
        <v>60965</v>
      </c>
      <c r="K8461" s="384" t="s">
        <v>61486</v>
      </c>
    </row>
    <row r="8462" spans="1:11" x14ac:dyDescent="0.25">
      <c r="A8462" s="377"/>
      <c r="B8462" s="378" t="s">
        <v>60948</v>
      </c>
      <c r="C8462" s="377" t="s">
        <v>61605</v>
      </c>
      <c r="D8462" s="378" t="s">
        <v>61606</v>
      </c>
      <c r="E8462" s="378" t="s">
        <v>33681</v>
      </c>
      <c r="F8462" s="379">
        <v>0.95</v>
      </c>
      <c r="G8462" s="380">
        <v>27.63</v>
      </c>
      <c r="H8462" s="380">
        <f>+ROUND(F8462*G8462,2)</f>
        <v>26.25</v>
      </c>
      <c r="I8462" s="383" t="s">
        <v>60952</v>
      </c>
      <c r="J8462" s="384" t="s">
        <v>60965</v>
      </c>
      <c r="K8462" s="384" t="s">
        <v>61605</v>
      </c>
    </row>
    <row r="8463" spans="1:11" x14ac:dyDescent="0.25">
      <c r="A8463" s="377"/>
      <c r="B8463" s="378"/>
      <c r="C8463" s="377"/>
      <c r="D8463" s="378" t="s">
        <v>60954</v>
      </c>
      <c r="E8463" s="378"/>
      <c r="F8463" s="379"/>
      <c r="G8463" s="380"/>
      <c r="H8463" s="380">
        <f>+SUBTOTAL(9,H8461:H8462)</f>
        <v>40.17</v>
      </c>
      <c r="I8463" s="383"/>
      <c r="J8463" s="384"/>
      <c r="K8463" s="384"/>
    </row>
    <row r="8464" spans="1:11" x14ac:dyDescent="0.25">
      <c r="A8464" s="377"/>
      <c r="B8464" s="378"/>
      <c r="C8464" s="377"/>
      <c r="D8464" s="378" t="s">
        <v>60955</v>
      </c>
      <c r="E8464" s="378"/>
      <c r="F8464" s="379"/>
      <c r="G8464" s="380"/>
      <c r="H8464" s="380">
        <f>+SUBTOTAL(9,H8460:H8462)</f>
        <v>40.17</v>
      </c>
      <c r="I8464" s="383"/>
      <c r="J8464" s="384"/>
      <c r="K8464" s="384"/>
    </row>
    <row r="8465" spans="1:11" x14ac:dyDescent="0.25">
      <c r="A8465" s="377"/>
      <c r="B8465" s="378"/>
      <c r="C8465" s="377"/>
      <c r="D8465" s="378" t="s">
        <v>60956</v>
      </c>
      <c r="E8465" s="378"/>
      <c r="F8465" s="379">
        <v>24.18</v>
      </c>
      <c r="G8465" s="380"/>
      <c r="H8465" s="380">
        <f>+ROUND(H8464*F8465/100,2)</f>
        <v>9.7100000000000009</v>
      </c>
      <c r="I8465" s="383"/>
      <c r="J8465" s="384"/>
      <c r="K8465" s="384"/>
    </row>
    <row r="8466" spans="1:11" x14ac:dyDescent="0.25">
      <c r="A8466" s="377"/>
      <c r="B8466" s="378"/>
      <c r="C8466" s="377"/>
      <c r="D8466" s="378" t="s">
        <v>60957</v>
      </c>
      <c r="E8466" s="378"/>
      <c r="F8466" s="379"/>
      <c r="G8466" s="380"/>
      <c r="H8466" s="380">
        <f>+H8464+H8465</f>
        <v>49.88</v>
      </c>
      <c r="I8466" s="383"/>
      <c r="J8466" s="384"/>
      <c r="K8466" s="384"/>
    </row>
    <row r="8467" spans="1:11" x14ac:dyDescent="0.25">
      <c r="A8467" s="377"/>
      <c r="B8467" s="378"/>
      <c r="C8467" s="377"/>
      <c r="D8467" s="378" t="s">
        <v>60958</v>
      </c>
      <c r="E8467" s="378"/>
      <c r="F8467" s="379"/>
      <c r="G8467" s="380"/>
      <c r="H8467" s="380">
        <v>49.88</v>
      </c>
      <c r="I8467" s="383"/>
      <c r="J8467" s="384"/>
      <c r="K8467" s="384"/>
    </row>
    <row r="8468" spans="1:11" x14ac:dyDescent="0.25">
      <c r="I8468" s="383"/>
      <c r="J8468" s="384"/>
      <c r="K8468" s="384"/>
    </row>
    <row r="8469" spans="1:11" x14ac:dyDescent="0.25">
      <c r="I8469" s="383"/>
      <c r="J8469" s="384"/>
      <c r="K8469" s="384"/>
    </row>
    <row r="8470" spans="1:11" x14ac:dyDescent="0.25">
      <c r="A8470" s="377" t="s">
        <v>60934</v>
      </c>
      <c r="B8470" s="378" t="s">
        <v>60935</v>
      </c>
      <c r="C8470" s="377"/>
      <c r="D8470" s="378"/>
      <c r="E8470" s="378"/>
      <c r="F8470" s="379"/>
      <c r="G8470" s="380"/>
      <c r="H8470" s="380"/>
      <c r="I8470" s="383"/>
      <c r="J8470" s="384"/>
      <c r="K8470" s="384"/>
    </row>
    <row r="8471" spans="1:11" x14ac:dyDescent="0.25">
      <c r="A8471" s="377"/>
      <c r="B8471" s="378"/>
      <c r="C8471" s="377" t="s">
        <v>60938</v>
      </c>
      <c r="D8471" s="378" t="s">
        <v>60939</v>
      </c>
      <c r="E8471" s="378" t="s">
        <v>60940</v>
      </c>
      <c r="F8471" s="379" t="s">
        <v>60941</v>
      </c>
      <c r="G8471" s="380" t="s">
        <v>60942</v>
      </c>
      <c r="H8471" s="380" t="s">
        <v>60943</v>
      </c>
      <c r="I8471" s="383"/>
      <c r="J8471" s="384"/>
      <c r="K8471" s="384"/>
    </row>
    <row r="8472" spans="1:11" x14ac:dyDescent="0.25">
      <c r="A8472" s="377"/>
      <c r="B8472" s="378"/>
      <c r="C8472" s="377"/>
      <c r="D8472" s="378"/>
      <c r="E8472" s="378"/>
      <c r="F8472" s="379"/>
      <c r="G8472" s="380"/>
      <c r="H8472" s="380"/>
      <c r="I8472" s="383"/>
      <c r="J8472" s="384"/>
      <c r="K8472" s="384"/>
    </row>
    <row r="8473" spans="1:11" x14ac:dyDescent="0.25">
      <c r="A8473" s="385" t="s">
        <v>63792</v>
      </c>
      <c r="B8473" s="386" t="s">
        <v>63793</v>
      </c>
      <c r="C8473" s="385"/>
      <c r="D8473" s="386"/>
      <c r="E8473" s="386" t="s">
        <v>284</v>
      </c>
      <c r="F8473" s="379" t="s">
        <v>60946</v>
      </c>
      <c r="G8473" s="380"/>
      <c r="H8473" s="380"/>
      <c r="I8473" s="383"/>
      <c r="J8473" s="384"/>
      <c r="K8473" s="384"/>
    </row>
    <row r="8474" spans="1:11" x14ac:dyDescent="0.25">
      <c r="A8474" s="377"/>
      <c r="B8474" s="378"/>
      <c r="C8474" s="377"/>
      <c r="D8474" s="378" t="s">
        <v>60947</v>
      </c>
      <c r="E8474" s="378"/>
      <c r="F8474" s="379"/>
      <c r="G8474" s="380"/>
      <c r="H8474" s="380"/>
      <c r="I8474" s="383"/>
      <c r="J8474" s="384"/>
      <c r="K8474" s="384"/>
    </row>
    <row r="8475" spans="1:11" x14ac:dyDescent="0.25">
      <c r="A8475" s="377"/>
      <c r="B8475" s="378" t="s">
        <v>60948</v>
      </c>
      <c r="C8475" s="377" t="s">
        <v>61605</v>
      </c>
      <c r="D8475" s="378" t="s">
        <v>61606</v>
      </c>
      <c r="E8475" s="378" t="s">
        <v>33681</v>
      </c>
      <c r="F8475" s="379">
        <v>1.1000000000000001</v>
      </c>
      <c r="G8475" s="380">
        <v>27.63</v>
      </c>
      <c r="H8475" s="380">
        <f>+ROUND(F8475*G8475,2)</f>
        <v>30.39</v>
      </c>
      <c r="I8475" s="383" t="s">
        <v>60952</v>
      </c>
      <c r="J8475" s="384" t="s">
        <v>60965</v>
      </c>
      <c r="K8475" s="384" t="s">
        <v>61605</v>
      </c>
    </row>
    <row r="8476" spans="1:11" x14ac:dyDescent="0.25">
      <c r="A8476" s="377"/>
      <c r="B8476" s="378" t="s">
        <v>60948</v>
      </c>
      <c r="C8476" s="377" t="s">
        <v>61044</v>
      </c>
      <c r="D8476" s="378" t="s">
        <v>61045</v>
      </c>
      <c r="E8476" s="378" t="s">
        <v>33681</v>
      </c>
      <c r="F8476" s="379">
        <v>0.55000000000000004</v>
      </c>
      <c r="G8476" s="380">
        <v>24.18</v>
      </c>
      <c r="H8476" s="380">
        <f>+ROUND(F8476*G8476,2)</f>
        <v>13.3</v>
      </c>
      <c r="I8476" s="383" t="s">
        <v>60952</v>
      </c>
      <c r="J8476" s="384" t="s">
        <v>60965</v>
      </c>
      <c r="K8476" s="384" t="s">
        <v>61044</v>
      </c>
    </row>
    <row r="8477" spans="1:11" x14ac:dyDescent="0.25">
      <c r="A8477" s="377"/>
      <c r="B8477" s="378" t="s">
        <v>60948</v>
      </c>
      <c r="C8477" s="377" t="s">
        <v>61138</v>
      </c>
      <c r="D8477" s="378" t="s">
        <v>61139</v>
      </c>
      <c r="E8477" s="378" t="s">
        <v>61030</v>
      </c>
      <c r="F8477" s="379">
        <v>0.55000000000000004</v>
      </c>
      <c r="G8477" s="380">
        <v>147.63</v>
      </c>
      <c r="H8477" s="380">
        <f>+ROUND(F8477*G8477,2)</f>
        <v>81.2</v>
      </c>
      <c r="I8477" s="383" t="s">
        <v>60952</v>
      </c>
      <c r="J8477" s="384" t="s">
        <v>60965</v>
      </c>
      <c r="K8477" s="384" t="s">
        <v>61138</v>
      </c>
    </row>
    <row r="8478" spans="1:11" x14ac:dyDescent="0.25">
      <c r="A8478" s="377"/>
      <c r="B8478" s="378"/>
      <c r="C8478" s="377"/>
      <c r="D8478" s="378" t="s">
        <v>60954</v>
      </c>
      <c r="E8478" s="378"/>
      <c r="F8478" s="379"/>
      <c r="G8478" s="380"/>
      <c r="H8478" s="380">
        <f>+SUBTOTAL(9,H8475:H8477)</f>
        <v>124.89</v>
      </c>
      <c r="I8478" s="383"/>
      <c r="J8478" s="384"/>
      <c r="K8478" s="384"/>
    </row>
    <row r="8479" spans="1:11" x14ac:dyDescent="0.25">
      <c r="A8479" s="377"/>
      <c r="B8479" s="378"/>
      <c r="C8479" s="377"/>
      <c r="D8479" s="378" t="s">
        <v>60955</v>
      </c>
      <c r="E8479" s="378"/>
      <c r="F8479" s="379"/>
      <c r="G8479" s="380"/>
      <c r="H8479" s="380">
        <f>+SUBTOTAL(9,H8474:H8477)</f>
        <v>124.89</v>
      </c>
      <c r="I8479" s="383"/>
      <c r="J8479" s="384"/>
      <c r="K8479" s="384"/>
    </row>
    <row r="8480" spans="1:11" x14ac:dyDescent="0.25">
      <c r="A8480" s="377"/>
      <c r="B8480" s="378"/>
      <c r="C8480" s="377"/>
      <c r="D8480" s="378" t="s">
        <v>60956</v>
      </c>
      <c r="E8480" s="378"/>
      <c r="F8480" s="379">
        <v>24.18</v>
      </c>
      <c r="G8480" s="380"/>
      <c r="H8480" s="380">
        <f>+ROUND(H8479*F8480/100,2)</f>
        <v>30.2</v>
      </c>
      <c r="I8480" s="383"/>
      <c r="J8480" s="384"/>
      <c r="K8480" s="384"/>
    </row>
    <row r="8481" spans="1:11" x14ac:dyDescent="0.25">
      <c r="A8481" s="377"/>
      <c r="B8481" s="378"/>
      <c r="C8481" s="377"/>
      <c r="D8481" s="378" t="s">
        <v>60957</v>
      </c>
      <c r="E8481" s="378"/>
      <c r="F8481" s="379"/>
      <c r="G8481" s="380"/>
      <c r="H8481" s="380">
        <f>+H8479+H8480</f>
        <v>155.09</v>
      </c>
      <c r="I8481" s="383"/>
      <c r="J8481" s="384"/>
      <c r="K8481" s="384"/>
    </row>
    <row r="8482" spans="1:11" x14ac:dyDescent="0.25">
      <c r="A8482" s="377"/>
      <c r="B8482" s="378"/>
      <c r="C8482" s="377"/>
      <c r="D8482" s="378" t="s">
        <v>60958</v>
      </c>
      <c r="E8482" s="378"/>
      <c r="F8482" s="379"/>
      <c r="G8482" s="380"/>
      <c r="H8482" s="380">
        <v>155.09</v>
      </c>
      <c r="I8482" s="383"/>
      <c r="J8482" s="384"/>
      <c r="K8482" s="384"/>
    </row>
    <row r="8483" spans="1:11" x14ac:dyDescent="0.25">
      <c r="I8483" s="383"/>
      <c r="J8483" s="384"/>
      <c r="K8483" s="384"/>
    </row>
    <row r="8484" spans="1:11" x14ac:dyDescent="0.25">
      <c r="I8484" s="383"/>
      <c r="J8484" s="384"/>
      <c r="K8484" s="384"/>
    </row>
    <row r="8485" spans="1:11" x14ac:dyDescent="0.25">
      <c r="A8485" s="377" t="s">
        <v>60934</v>
      </c>
      <c r="B8485" s="378" t="s">
        <v>60935</v>
      </c>
      <c r="C8485" s="377"/>
      <c r="D8485" s="378"/>
      <c r="E8485" s="378"/>
      <c r="F8485" s="379"/>
      <c r="G8485" s="380"/>
      <c r="H8485" s="380"/>
      <c r="I8485" s="383"/>
      <c r="J8485" s="384"/>
      <c r="K8485" s="384"/>
    </row>
    <row r="8486" spans="1:11" x14ac:dyDescent="0.25">
      <c r="A8486" s="377"/>
      <c r="B8486" s="378"/>
      <c r="C8486" s="377" t="s">
        <v>60938</v>
      </c>
      <c r="D8486" s="378" t="s">
        <v>60939</v>
      </c>
      <c r="E8486" s="378" t="s">
        <v>60940</v>
      </c>
      <c r="F8486" s="379" t="s">
        <v>60941</v>
      </c>
      <c r="G8486" s="380" t="s">
        <v>60942</v>
      </c>
      <c r="H8486" s="380" t="s">
        <v>60943</v>
      </c>
      <c r="I8486" s="383"/>
      <c r="J8486" s="384"/>
      <c r="K8486" s="384"/>
    </row>
    <row r="8487" spans="1:11" x14ac:dyDescent="0.25">
      <c r="A8487" s="377"/>
      <c r="B8487" s="378"/>
      <c r="C8487" s="377"/>
      <c r="D8487" s="378"/>
      <c r="E8487" s="378"/>
      <c r="F8487" s="379"/>
      <c r="G8487" s="380"/>
      <c r="H8487" s="380"/>
      <c r="I8487" s="383"/>
      <c r="J8487" s="384"/>
      <c r="K8487" s="384"/>
    </row>
    <row r="8488" spans="1:11" x14ac:dyDescent="0.25">
      <c r="A8488" s="385" t="s">
        <v>63794</v>
      </c>
      <c r="B8488" s="386" t="s">
        <v>63795</v>
      </c>
      <c r="C8488" s="385"/>
      <c r="D8488" s="386"/>
      <c r="E8488" s="386" t="s">
        <v>284</v>
      </c>
      <c r="F8488" s="379" t="s">
        <v>60946</v>
      </c>
      <c r="G8488" s="380"/>
      <c r="H8488" s="380"/>
      <c r="I8488" s="383"/>
      <c r="J8488" s="384"/>
      <c r="K8488" s="384"/>
    </row>
    <row r="8489" spans="1:11" x14ac:dyDescent="0.25">
      <c r="A8489" s="377"/>
      <c r="B8489" s="378"/>
      <c r="C8489" s="377"/>
      <c r="D8489" s="378" t="s">
        <v>60947</v>
      </c>
      <c r="E8489" s="378"/>
      <c r="F8489" s="379"/>
      <c r="G8489" s="380"/>
      <c r="H8489" s="380"/>
      <c r="I8489" s="383"/>
      <c r="J8489" s="384"/>
      <c r="K8489" s="384"/>
    </row>
    <row r="8490" spans="1:11" x14ac:dyDescent="0.25">
      <c r="A8490" s="377"/>
      <c r="B8490" s="378" t="s">
        <v>60948</v>
      </c>
      <c r="C8490" s="377" t="s">
        <v>61486</v>
      </c>
      <c r="D8490" s="378" t="s">
        <v>61487</v>
      </c>
      <c r="E8490" s="378" t="s">
        <v>33681</v>
      </c>
      <c r="F8490" s="379">
        <v>6.56</v>
      </c>
      <c r="G8490" s="380">
        <v>14.65</v>
      </c>
      <c r="H8490" s="380">
        <f>+ROUND(F8490*G8490,2)</f>
        <v>96.1</v>
      </c>
      <c r="I8490" s="383" t="s">
        <v>60952</v>
      </c>
      <c r="J8490" s="384" t="s">
        <v>60965</v>
      </c>
      <c r="K8490" s="384" t="s">
        <v>61486</v>
      </c>
    </row>
    <row r="8491" spans="1:11" x14ac:dyDescent="0.25">
      <c r="A8491" s="377"/>
      <c r="B8491" s="378" t="s">
        <v>60948</v>
      </c>
      <c r="C8491" s="377" t="s">
        <v>61605</v>
      </c>
      <c r="D8491" s="378" t="s">
        <v>61606</v>
      </c>
      <c r="E8491" s="378" t="s">
        <v>33681</v>
      </c>
      <c r="F8491" s="379">
        <v>8.34</v>
      </c>
      <c r="G8491" s="380">
        <v>27.63</v>
      </c>
      <c r="H8491" s="380">
        <f>+ROUND(F8491*G8491,2)</f>
        <v>230.43</v>
      </c>
      <c r="I8491" s="383" t="s">
        <v>60952</v>
      </c>
      <c r="J8491" s="384" t="s">
        <v>60965</v>
      </c>
      <c r="K8491" s="384" t="s">
        <v>61605</v>
      </c>
    </row>
    <row r="8492" spans="1:11" x14ac:dyDescent="0.25">
      <c r="A8492" s="377"/>
      <c r="B8492" s="378"/>
      <c r="C8492" s="377"/>
      <c r="D8492" s="378" t="s">
        <v>60954</v>
      </c>
      <c r="E8492" s="378"/>
      <c r="F8492" s="379"/>
      <c r="G8492" s="380"/>
      <c r="H8492" s="380">
        <f>+SUBTOTAL(9,H8490:H8491)</f>
        <v>326.52999999999997</v>
      </c>
      <c r="I8492" s="383"/>
      <c r="J8492" s="384"/>
      <c r="K8492" s="384"/>
    </row>
    <row r="8493" spans="1:11" x14ac:dyDescent="0.25">
      <c r="A8493" s="377"/>
      <c r="B8493" s="378"/>
      <c r="C8493" s="377"/>
      <c r="D8493" s="378" t="s">
        <v>60955</v>
      </c>
      <c r="E8493" s="378"/>
      <c r="F8493" s="379"/>
      <c r="G8493" s="380"/>
      <c r="H8493" s="380">
        <f>+SUBTOTAL(9,H8489:H8491)</f>
        <v>326.52999999999997</v>
      </c>
      <c r="I8493" s="383"/>
      <c r="J8493" s="384"/>
      <c r="K8493" s="384"/>
    </row>
    <row r="8494" spans="1:11" x14ac:dyDescent="0.25">
      <c r="A8494" s="377"/>
      <c r="B8494" s="378"/>
      <c r="C8494" s="377"/>
      <c r="D8494" s="378" t="s">
        <v>60956</v>
      </c>
      <c r="E8494" s="378"/>
      <c r="F8494" s="379">
        <v>24.18</v>
      </c>
      <c r="G8494" s="380"/>
      <c r="H8494" s="380">
        <f>+ROUND(H8493*F8494/100,2)</f>
        <v>78.95</v>
      </c>
      <c r="I8494" s="383"/>
      <c r="J8494" s="384"/>
      <c r="K8494" s="384"/>
    </row>
    <row r="8495" spans="1:11" x14ac:dyDescent="0.25">
      <c r="A8495" s="377"/>
      <c r="B8495" s="378"/>
      <c r="C8495" s="377"/>
      <c r="D8495" s="378" t="s">
        <v>60957</v>
      </c>
      <c r="E8495" s="378"/>
      <c r="F8495" s="379"/>
      <c r="G8495" s="380"/>
      <c r="H8495" s="380">
        <f>+H8493+H8494</f>
        <v>405.47999999999996</v>
      </c>
      <c r="I8495" s="383"/>
      <c r="J8495" s="384"/>
      <c r="K8495" s="384"/>
    </row>
    <row r="8496" spans="1:11" x14ac:dyDescent="0.25">
      <c r="A8496" s="377"/>
      <c r="B8496" s="378"/>
      <c r="C8496" s="377"/>
      <c r="D8496" s="378" t="s">
        <v>60958</v>
      </c>
      <c r="E8496" s="378"/>
      <c r="F8496" s="379"/>
      <c r="G8496" s="380"/>
      <c r="H8496" s="380">
        <v>405.49</v>
      </c>
      <c r="I8496" s="383"/>
      <c r="J8496" s="384"/>
      <c r="K8496" s="384"/>
    </row>
    <row r="8497" spans="1:11" x14ac:dyDescent="0.25">
      <c r="I8497" s="383"/>
      <c r="J8497" s="384"/>
      <c r="K8497" s="384"/>
    </row>
    <row r="8498" spans="1:11" x14ac:dyDescent="0.25">
      <c r="I8498" s="383"/>
      <c r="J8498" s="384"/>
      <c r="K8498" s="384"/>
    </row>
    <row r="8499" spans="1:11" x14ac:dyDescent="0.25">
      <c r="A8499" s="377" t="s">
        <v>60934</v>
      </c>
      <c r="B8499" s="378" t="s">
        <v>60935</v>
      </c>
      <c r="C8499" s="377"/>
      <c r="D8499" s="378"/>
      <c r="E8499" s="378"/>
      <c r="F8499" s="379"/>
      <c r="G8499" s="380"/>
      <c r="H8499" s="380"/>
      <c r="I8499" s="383"/>
      <c r="J8499" s="384"/>
      <c r="K8499" s="384"/>
    </row>
    <row r="8500" spans="1:11" x14ac:dyDescent="0.25">
      <c r="A8500" s="377"/>
      <c r="B8500" s="378"/>
      <c r="C8500" s="377" t="s">
        <v>60938</v>
      </c>
      <c r="D8500" s="378" t="s">
        <v>60939</v>
      </c>
      <c r="E8500" s="378" t="s">
        <v>60940</v>
      </c>
      <c r="F8500" s="379" t="s">
        <v>60941</v>
      </c>
      <c r="G8500" s="380" t="s">
        <v>60942</v>
      </c>
      <c r="H8500" s="380" t="s">
        <v>60943</v>
      </c>
      <c r="I8500" s="383"/>
      <c r="J8500" s="384"/>
      <c r="K8500" s="384"/>
    </row>
    <row r="8501" spans="1:11" x14ac:dyDescent="0.25">
      <c r="A8501" s="377"/>
      <c r="B8501" s="378"/>
      <c r="C8501" s="377"/>
      <c r="D8501" s="378"/>
      <c r="E8501" s="378"/>
      <c r="F8501" s="379"/>
      <c r="G8501" s="380"/>
      <c r="H8501" s="380"/>
      <c r="I8501" s="383"/>
      <c r="J8501" s="384"/>
      <c r="K8501" s="384"/>
    </row>
    <row r="8502" spans="1:11" x14ac:dyDescent="0.25">
      <c r="A8502" s="385" t="s">
        <v>63796</v>
      </c>
      <c r="B8502" s="386" t="s">
        <v>63797</v>
      </c>
      <c r="C8502" s="385"/>
      <c r="D8502" s="386"/>
      <c r="E8502" s="386" t="s">
        <v>284</v>
      </c>
      <c r="F8502" s="379" t="s">
        <v>60946</v>
      </c>
      <c r="G8502" s="380"/>
      <c r="H8502" s="380"/>
      <c r="I8502" s="383"/>
      <c r="J8502" s="384"/>
      <c r="K8502" s="384"/>
    </row>
    <row r="8503" spans="1:11" x14ac:dyDescent="0.25">
      <c r="A8503" s="377"/>
      <c r="B8503" s="378"/>
      <c r="C8503" s="377"/>
      <c r="D8503" s="378" t="s">
        <v>60947</v>
      </c>
      <c r="E8503" s="378"/>
      <c r="F8503" s="379"/>
      <c r="G8503" s="380"/>
      <c r="H8503" s="380"/>
      <c r="I8503" s="383"/>
      <c r="J8503" s="384"/>
      <c r="K8503" s="384"/>
    </row>
    <row r="8504" spans="1:11" x14ac:dyDescent="0.25">
      <c r="A8504" s="377"/>
      <c r="B8504" s="378" t="s">
        <v>60948</v>
      </c>
      <c r="C8504" s="377" t="s">
        <v>61486</v>
      </c>
      <c r="D8504" s="378" t="s">
        <v>61487</v>
      </c>
      <c r="E8504" s="378" t="s">
        <v>33681</v>
      </c>
      <c r="F8504" s="379">
        <v>1.97</v>
      </c>
      <c r="G8504" s="380">
        <v>14.65</v>
      </c>
      <c r="H8504" s="380">
        <f>+ROUND(F8504*G8504,2)</f>
        <v>28.86</v>
      </c>
      <c r="I8504" s="383" t="s">
        <v>60952</v>
      </c>
      <c r="J8504" s="384" t="s">
        <v>60965</v>
      </c>
      <c r="K8504" s="384" t="s">
        <v>61486</v>
      </c>
    </row>
    <row r="8505" spans="1:11" x14ac:dyDescent="0.25">
      <c r="A8505" s="377"/>
      <c r="B8505" s="378" t="s">
        <v>60948</v>
      </c>
      <c r="C8505" s="377" t="s">
        <v>61605</v>
      </c>
      <c r="D8505" s="378" t="s">
        <v>61606</v>
      </c>
      <c r="E8505" s="378" t="s">
        <v>33681</v>
      </c>
      <c r="F8505" s="379">
        <v>2.85</v>
      </c>
      <c r="G8505" s="380">
        <v>27.63</v>
      </c>
      <c r="H8505" s="380">
        <f>+ROUND(F8505*G8505,2)</f>
        <v>78.75</v>
      </c>
      <c r="I8505" s="383" t="s">
        <v>60952</v>
      </c>
      <c r="J8505" s="384" t="s">
        <v>60965</v>
      </c>
      <c r="K8505" s="384" t="s">
        <v>61605</v>
      </c>
    </row>
    <row r="8506" spans="1:11" x14ac:dyDescent="0.25">
      <c r="A8506" s="377"/>
      <c r="B8506" s="378"/>
      <c r="C8506" s="377"/>
      <c r="D8506" s="378" t="s">
        <v>60954</v>
      </c>
      <c r="E8506" s="378"/>
      <c r="F8506" s="379"/>
      <c r="G8506" s="380"/>
      <c r="H8506" s="380">
        <f>+SUBTOTAL(9,H8504:H8505)</f>
        <v>107.61</v>
      </c>
      <c r="I8506" s="383"/>
      <c r="J8506" s="384"/>
      <c r="K8506" s="384"/>
    </row>
    <row r="8507" spans="1:11" x14ac:dyDescent="0.25">
      <c r="A8507" s="377"/>
      <c r="B8507" s="378"/>
      <c r="C8507" s="377"/>
      <c r="D8507" s="378" t="s">
        <v>60955</v>
      </c>
      <c r="E8507" s="378"/>
      <c r="F8507" s="379"/>
      <c r="G8507" s="380"/>
      <c r="H8507" s="380">
        <f>+SUBTOTAL(9,H8503:H8505)</f>
        <v>107.61</v>
      </c>
      <c r="I8507" s="383"/>
      <c r="J8507" s="384"/>
      <c r="K8507" s="384"/>
    </row>
    <row r="8508" spans="1:11" x14ac:dyDescent="0.25">
      <c r="A8508" s="377"/>
      <c r="B8508" s="378"/>
      <c r="C8508" s="377"/>
      <c r="D8508" s="378" t="s">
        <v>60956</v>
      </c>
      <c r="E8508" s="378"/>
      <c r="F8508" s="379">
        <v>24.18</v>
      </c>
      <c r="G8508" s="380"/>
      <c r="H8508" s="380">
        <f>+ROUND(H8507*F8508/100,2)</f>
        <v>26.02</v>
      </c>
      <c r="I8508" s="383"/>
      <c r="J8508" s="384"/>
      <c r="K8508" s="384"/>
    </row>
    <row r="8509" spans="1:11" x14ac:dyDescent="0.25">
      <c r="A8509" s="377"/>
      <c r="B8509" s="378"/>
      <c r="C8509" s="377"/>
      <c r="D8509" s="378" t="s">
        <v>60957</v>
      </c>
      <c r="E8509" s="378"/>
      <c r="F8509" s="379"/>
      <c r="G8509" s="380"/>
      <c r="H8509" s="380">
        <f>+H8507+H8508</f>
        <v>133.63</v>
      </c>
      <c r="I8509" s="383"/>
      <c r="J8509" s="384"/>
      <c r="K8509" s="384"/>
    </row>
    <row r="8510" spans="1:11" x14ac:dyDescent="0.25">
      <c r="A8510" s="377"/>
      <c r="B8510" s="378"/>
      <c r="C8510" s="377"/>
      <c r="D8510" s="378" t="s">
        <v>60958</v>
      </c>
      <c r="E8510" s="378"/>
      <c r="F8510" s="379"/>
      <c r="G8510" s="380"/>
      <c r="H8510" s="380">
        <v>133.63</v>
      </c>
      <c r="I8510" s="383"/>
      <c r="J8510" s="384"/>
      <c r="K8510" s="384"/>
    </row>
    <row r="8511" spans="1:11" x14ac:dyDescent="0.25">
      <c r="I8511" s="383"/>
      <c r="J8511" s="384"/>
      <c r="K8511" s="384"/>
    </row>
    <row r="8512" spans="1:11" x14ac:dyDescent="0.25">
      <c r="I8512" s="383"/>
      <c r="J8512" s="384"/>
      <c r="K8512" s="384"/>
    </row>
    <row r="8513" spans="1:11" x14ac:dyDescent="0.25">
      <c r="A8513" s="377" t="s">
        <v>60934</v>
      </c>
      <c r="B8513" s="378" t="s">
        <v>60935</v>
      </c>
      <c r="C8513" s="377"/>
      <c r="D8513" s="378"/>
      <c r="E8513" s="378"/>
      <c r="F8513" s="379"/>
      <c r="G8513" s="380"/>
      <c r="H8513" s="380"/>
      <c r="I8513" s="383"/>
      <c r="J8513" s="384"/>
      <c r="K8513" s="384"/>
    </row>
    <row r="8514" spans="1:11" x14ac:dyDescent="0.25">
      <c r="A8514" s="377"/>
      <c r="B8514" s="378"/>
      <c r="C8514" s="377" t="s">
        <v>60938</v>
      </c>
      <c r="D8514" s="378" t="s">
        <v>60939</v>
      </c>
      <c r="E8514" s="378" t="s">
        <v>60940</v>
      </c>
      <c r="F8514" s="379" t="s">
        <v>60941</v>
      </c>
      <c r="G8514" s="380" t="s">
        <v>60942</v>
      </c>
      <c r="H8514" s="380" t="s">
        <v>60943</v>
      </c>
      <c r="I8514" s="383"/>
      <c r="J8514" s="384"/>
      <c r="K8514" s="384"/>
    </row>
    <row r="8515" spans="1:11" x14ac:dyDescent="0.25">
      <c r="A8515" s="377"/>
      <c r="B8515" s="378"/>
      <c r="C8515" s="377"/>
      <c r="D8515" s="378"/>
      <c r="E8515" s="378"/>
      <c r="F8515" s="379"/>
      <c r="G8515" s="380"/>
      <c r="H8515" s="380"/>
      <c r="I8515" s="383"/>
      <c r="J8515" s="384"/>
      <c r="K8515" s="384"/>
    </row>
    <row r="8516" spans="1:11" x14ac:dyDescent="0.25">
      <c r="A8516" s="385" t="s">
        <v>63798</v>
      </c>
      <c r="B8516" s="386" t="s">
        <v>63799</v>
      </c>
      <c r="C8516" s="385"/>
      <c r="D8516" s="386"/>
      <c r="E8516" s="386" t="s">
        <v>284</v>
      </c>
      <c r="F8516" s="379" t="s">
        <v>61604</v>
      </c>
      <c r="G8516" s="380"/>
      <c r="H8516" s="380"/>
      <c r="I8516" s="383"/>
      <c r="J8516" s="384"/>
      <c r="K8516" s="384"/>
    </row>
    <row r="8517" spans="1:11" x14ac:dyDescent="0.25">
      <c r="A8517" s="377"/>
      <c r="B8517" s="378"/>
      <c r="C8517" s="377"/>
      <c r="D8517" s="378" t="s">
        <v>60947</v>
      </c>
      <c r="E8517" s="378"/>
      <c r="F8517" s="379"/>
      <c r="G8517" s="380"/>
      <c r="H8517" s="380"/>
      <c r="I8517" s="383"/>
      <c r="J8517" s="384"/>
      <c r="K8517" s="384"/>
    </row>
    <row r="8518" spans="1:11" x14ac:dyDescent="0.25">
      <c r="A8518" s="377"/>
      <c r="B8518" s="378" t="s">
        <v>60948</v>
      </c>
      <c r="C8518" s="377" t="s">
        <v>61605</v>
      </c>
      <c r="D8518" s="378" t="s">
        <v>61606</v>
      </c>
      <c r="E8518" s="378" t="s">
        <v>33681</v>
      </c>
      <c r="F8518" s="379">
        <v>1.1000000000000001</v>
      </c>
      <c r="G8518" s="380">
        <v>27.63</v>
      </c>
      <c r="H8518" s="380">
        <f>+ROUND(F8518*G8518,2)</f>
        <v>30.39</v>
      </c>
      <c r="I8518" s="383" t="s">
        <v>60952</v>
      </c>
      <c r="J8518" s="384" t="s">
        <v>60965</v>
      </c>
      <c r="K8518" s="384" t="s">
        <v>61605</v>
      </c>
    </row>
    <row r="8519" spans="1:11" x14ac:dyDescent="0.25">
      <c r="A8519" s="377"/>
      <c r="B8519" s="378" t="s">
        <v>60948</v>
      </c>
      <c r="C8519" s="377" t="s">
        <v>61044</v>
      </c>
      <c r="D8519" s="378" t="s">
        <v>61045</v>
      </c>
      <c r="E8519" s="378" t="s">
        <v>33681</v>
      </c>
      <c r="F8519" s="379">
        <v>0.55000000000000004</v>
      </c>
      <c r="G8519" s="380">
        <v>24.18</v>
      </c>
      <c r="H8519" s="380">
        <f>+ROUND(F8519*G8519,2)</f>
        <v>13.3</v>
      </c>
      <c r="I8519" s="383" t="s">
        <v>60952</v>
      </c>
      <c r="J8519" s="384" t="s">
        <v>60965</v>
      </c>
      <c r="K8519" s="384" t="s">
        <v>61044</v>
      </c>
    </row>
    <row r="8520" spans="1:11" x14ac:dyDescent="0.25">
      <c r="A8520" s="377"/>
      <c r="B8520" s="378"/>
      <c r="C8520" s="377"/>
      <c r="D8520" s="378" t="s">
        <v>60954</v>
      </c>
      <c r="E8520" s="378"/>
      <c r="F8520" s="379"/>
      <c r="G8520" s="380"/>
      <c r="H8520" s="380">
        <f>+SUBTOTAL(9,H8518:H8519)</f>
        <v>43.69</v>
      </c>
      <c r="I8520" s="383"/>
      <c r="J8520" s="384"/>
      <c r="K8520" s="384"/>
    </row>
    <row r="8521" spans="1:11" x14ac:dyDescent="0.25">
      <c r="A8521" s="377"/>
      <c r="B8521" s="378"/>
      <c r="C8521" s="377"/>
      <c r="D8521" s="378" t="s">
        <v>60955</v>
      </c>
      <c r="E8521" s="378"/>
      <c r="F8521" s="379"/>
      <c r="G8521" s="380"/>
      <c r="H8521" s="380">
        <f>+SUBTOTAL(9,H8517:H8519)</f>
        <v>43.69</v>
      </c>
      <c r="I8521" s="383"/>
      <c r="J8521" s="384"/>
      <c r="K8521" s="384"/>
    </row>
    <row r="8522" spans="1:11" x14ac:dyDescent="0.25">
      <c r="A8522" s="377"/>
      <c r="B8522" s="378"/>
      <c r="C8522" s="377"/>
      <c r="D8522" s="378" t="s">
        <v>60956</v>
      </c>
      <c r="E8522" s="378"/>
      <c r="F8522" s="379">
        <v>24.18</v>
      </c>
      <c r="G8522" s="380"/>
      <c r="H8522" s="380">
        <f>+ROUND(H8521*F8522/100,2)</f>
        <v>10.56</v>
      </c>
      <c r="I8522" s="383"/>
      <c r="J8522" s="384"/>
      <c r="K8522" s="384"/>
    </row>
    <row r="8523" spans="1:11" x14ac:dyDescent="0.25">
      <c r="A8523" s="377"/>
      <c r="B8523" s="378"/>
      <c r="C8523" s="377"/>
      <c r="D8523" s="378" t="s">
        <v>60957</v>
      </c>
      <c r="E8523" s="378"/>
      <c r="F8523" s="379"/>
      <c r="G8523" s="380"/>
      <c r="H8523" s="380">
        <f>+H8521+H8522</f>
        <v>54.25</v>
      </c>
      <c r="I8523" s="383"/>
      <c r="J8523" s="384"/>
      <c r="K8523" s="384"/>
    </row>
    <row r="8524" spans="1:11" x14ac:dyDescent="0.25">
      <c r="A8524" s="377"/>
      <c r="B8524" s="378"/>
      <c r="C8524" s="377"/>
      <c r="D8524" s="378" t="s">
        <v>60958</v>
      </c>
      <c r="E8524" s="378"/>
      <c r="F8524" s="379"/>
      <c r="G8524" s="380"/>
      <c r="H8524" s="380">
        <v>54.25</v>
      </c>
      <c r="I8524" s="383"/>
      <c r="J8524" s="384"/>
      <c r="K8524" s="384"/>
    </row>
    <row r="8525" spans="1:11" x14ac:dyDescent="0.25">
      <c r="I8525" s="383"/>
      <c r="J8525" s="384"/>
      <c r="K8525" s="384"/>
    </row>
    <row r="8526" spans="1:11" x14ac:dyDescent="0.25">
      <c r="I8526" s="383"/>
      <c r="J8526" s="384"/>
      <c r="K8526" s="384"/>
    </row>
    <row r="8527" spans="1:11" x14ac:dyDescent="0.25">
      <c r="A8527" s="377" t="s">
        <v>60934</v>
      </c>
      <c r="B8527" s="378" t="s">
        <v>60935</v>
      </c>
      <c r="C8527" s="377"/>
      <c r="D8527" s="378"/>
      <c r="E8527" s="378"/>
      <c r="F8527" s="379"/>
      <c r="G8527" s="380"/>
      <c r="H8527" s="380"/>
      <c r="I8527" s="383"/>
      <c r="J8527" s="384"/>
      <c r="K8527" s="384"/>
    </row>
    <row r="8528" spans="1:11" x14ac:dyDescent="0.25">
      <c r="A8528" s="377"/>
      <c r="B8528" s="378"/>
      <c r="C8528" s="377" t="s">
        <v>60938</v>
      </c>
      <c r="D8528" s="378" t="s">
        <v>60939</v>
      </c>
      <c r="E8528" s="378" t="s">
        <v>60940</v>
      </c>
      <c r="F8528" s="379" t="s">
        <v>60941</v>
      </c>
      <c r="G8528" s="380" t="s">
        <v>60942</v>
      </c>
      <c r="H8528" s="380" t="s">
        <v>60943</v>
      </c>
      <c r="I8528" s="383"/>
      <c r="J8528" s="384"/>
      <c r="K8528" s="384"/>
    </row>
    <row r="8529" spans="1:11" x14ac:dyDescent="0.25">
      <c r="A8529" s="377"/>
      <c r="B8529" s="378"/>
      <c r="C8529" s="377"/>
      <c r="D8529" s="378"/>
      <c r="E8529" s="378"/>
      <c r="F8529" s="379"/>
      <c r="G8529" s="380"/>
      <c r="H8529" s="380"/>
      <c r="I8529" s="383"/>
      <c r="J8529" s="384"/>
      <c r="K8529" s="384"/>
    </row>
    <row r="8530" spans="1:11" x14ac:dyDescent="0.25">
      <c r="A8530" s="385" t="s">
        <v>63800</v>
      </c>
      <c r="B8530" s="386" t="s">
        <v>63801</v>
      </c>
      <c r="C8530" s="385"/>
      <c r="D8530" s="386"/>
      <c r="E8530" s="386" t="s">
        <v>288</v>
      </c>
      <c r="F8530" s="379" t="s">
        <v>60946</v>
      </c>
      <c r="G8530" s="380"/>
      <c r="H8530" s="380"/>
      <c r="I8530" s="383"/>
      <c r="J8530" s="384"/>
      <c r="K8530" s="384"/>
    </row>
    <row r="8531" spans="1:11" x14ac:dyDescent="0.25">
      <c r="A8531" s="377"/>
      <c r="B8531" s="378">
        <v>2</v>
      </c>
      <c r="C8531" s="377" t="s">
        <v>13674</v>
      </c>
      <c r="D8531" s="378" t="s">
        <v>63802</v>
      </c>
      <c r="E8531" s="378" t="s">
        <v>63803</v>
      </c>
      <c r="F8531" s="379">
        <v>1</v>
      </c>
      <c r="G8531" s="380">
        <v>53.5</v>
      </c>
      <c r="H8531" s="380">
        <f>+ROUND(F8531*G8531,2)</f>
        <v>53.5</v>
      </c>
      <c r="I8531" s="383" t="s">
        <v>60981</v>
      </c>
      <c r="J8531" s="384" t="s">
        <v>60982</v>
      </c>
      <c r="K8531" s="384">
        <v>7406</v>
      </c>
    </row>
    <row r="8532" spans="1:11" x14ac:dyDescent="0.25">
      <c r="A8532" s="377"/>
      <c r="B8532" s="378"/>
      <c r="C8532" s="377"/>
      <c r="D8532" s="378" t="s">
        <v>60986</v>
      </c>
      <c r="E8532" s="378"/>
      <c r="F8532" s="379"/>
      <c r="G8532" s="380"/>
      <c r="H8532" s="380">
        <f>+SUBTOTAL(9,H8531:H8531)</f>
        <v>53.5</v>
      </c>
      <c r="I8532" s="383"/>
      <c r="J8532" s="384"/>
      <c r="K8532" s="384"/>
    </row>
    <row r="8533" spans="1:11" x14ac:dyDescent="0.25">
      <c r="A8533" s="377"/>
      <c r="B8533" s="378"/>
      <c r="C8533" s="377"/>
      <c r="D8533" s="378" t="s">
        <v>60947</v>
      </c>
      <c r="E8533" s="378"/>
      <c r="F8533" s="379"/>
      <c r="G8533" s="380"/>
      <c r="H8533" s="380"/>
      <c r="I8533" s="383"/>
      <c r="J8533" s="384"/>
      <c r="K8533" s="384"/>
    </row>
    <row r="8534" spans="1:11" x14ac:dyDescent="0.25">
      <c r="A8534" s="377"/>
      <c r="B8534" s="378" t="s">
        <v>60948</v>
      </c>
      <c r="C8534" s="377" t="s">
        <v>61488</v>
      </c>
      <c r="D8534" s="378" t="s">
        <v>61489</v>
      </c>
      <c r="E8534" s="378" t="s">
        <v>33681</v>
      </c>
      <c r="F8534" s="379">
        <v>0.06</v>
      </c>
      <c r="G8534" s="380">
        <v>19</v>
      </c>
      <c r="H8534" s="380">
        <f>+ROUND(F8534*G8534,2)</f>
        <v>1.1399999999999999</v>
      </c>
      <c r="I8534" s="383" t="s">
        <v>60952</v>
      </c>
      <c r="J8534" s="384" t="s">
        <v>60965</v>
      </c>
      <c r="K8534" s="384" t="s">
        <v>61488</v>
      </c>
    </row>
    <row r="8535" spans="1:11" x14ac:dyDescent="0.25">
      <c r="A8535" s="377"/>
      <c r="B8535" s="378" t="s">
        <v>60948</v>
      </c>
      <c r="C8535" s="377" t="s">
        <v>60989</v>
      </c>
      <c r="D8535" s="378" t="s">
        <v>60990</v>
      </c>
      <c r="E8535" s="378" t="s">
        <v>33681</v>
      </c>
      <c r="F8535" s="379">
        <v>0.06</v>
      </c>
      <c r="G8535" s="380">
        <v>14.56</v>
      </c>
      <c r="H8535" s="380">
        <f>+ROUND(F8535*G8535,2)</f>
        <v>0.87</v>
      </c>
      <c r="I8535" s="383" t="s">
        <v>60952</v>
      </c>
      <c r="J8535" s="384" t="s">
        <v>60965</v>
      </c>
      <c r="K8535" s="384" t="s">
        <v>60989</v>
      </c>
    </row>
    <row r="8536" spans="1:11" x14ac:dyDescent="0.25">
      <c r="A8536" s="377"/>
      <c r="B8536" s="378"/>
      <c r="C8536" s="377"/>
      <c r="D8536" s="378" t="s">
        <v>60954</v>
      </c>
      <c r="E8536" s="378"/>
      <c r="F8536" s="379"/>
      <c r="G8536" s="380"/>
      <c r="H8536" s="380">
        <f>+SUBTOTAL(9,H8534:H8535)</f>
        <v>2.0099999999999998</v>
      </c>
      <c r="I8536" s="383"/>
      <c r="J8536" s="384"/>
      <c r="K8536" s="384"/>
    </row>
    <row r="8537" spans="1:11" x14ac:dyDescent="0.25">
      <c r="A8537" s="377"/>
      <c r="B8537" s="378"/>
      <c r="C8537" s="377"/>
      <c r="D8537" s="378" t="s">
        <v>60955</v>
      </c>
      <c r="E8537" s="378"/>
      <c r="F8537" s="379"/>
      <c r="G8537" s="380"/>
      <c r="H8537" s="380">
        <f>+SUBTOTAL(9,H8531:H8535)</f>
        <v>55.51</v>
      </c>
      <c r="I8537" s="383"/>
      <c r="J8537" s="384"/>
      <c r="K8537" s="384"/>
    </row>
    <row r="8538" spans="1:11" x14ac:dyDescent="0.25">
      <c r="A8538" s="377"/>
      <c r="B8538" s="378"/>
      <c r="C8538" s="377"/>
      <c r="D8538" s="378" t="s">
        <v>60956</v>
      </c>
      <c r="E8538" s="378"/>
      <c r="F8538" s="379">
        <v>24.18</v>
      </c>
      <c r="G8538" s="380"/>
      <c r="H8538" s="380">
        <f>+ROUND(H8537*F8538/100,2)</f>
        <v>13.42</v>
      </c>
      <c r="I8538" s="383"/>
      <c r="J8538" s="384"/>
      <c r="K8538" s="384"/>
    </row>
    <row r="8539" spans="1:11" x14ac:dyDescent="0.25">
      <c r="A8539" s="377"/>
      <c r="B8539" s="378"/>
      <c r="C8539" s="377"/>
      <c r="D8539" s="378" t="s">
        <v>60957</v>
      </c>
      <c r="E8539" s="378"/>
      <c r="F8539" s="379"/>
      <c r="G8539" s="380"/>
      <c r="H8539" s="380">
        <f>+H8537+H8538</f>
        <v>68.929999999999993</v>
      </c>
      <c r="I8539" s="383"/>
      <c r="J8539" s="384"/>
      <c r="K8539" s="384"/>
    </row>
    <row r="8540" spans="1:11" x14ac:dyDescent="0.25">
      <c r="A8540" s="377"/>
      <c r="B8540" s="378"/>
      <c r="C8540" s="377"/>
      <c r="D8540" s="378" t="s">
        <v>60958</v>
      </c>
      <c r="E8540" s="378"/>
      <c r="F8540" s="379"/>
      <c r="G8540" s="380"/>
      <c r="H8540" s="380">
        <v>68.930000000000007</v>
      </c>
      <c r="I8540" s="383"/>
      <c r="J8540" s="384"/>
      <c r="K8540" s="384"/>
    </row>
    <row r="8541" spans="1:11" x14ac:dyDescent="0.25">
      <c r="I8541" s="383"/>
      <c r="J8541" s="384"/>
      <c r="K8541" s="384"/>
    </row>
    <row r="8542" spans="1:11" x14ac:dyDescent="0.25">
      <c r="I8542" s="383"/>
      <c r="J8542" s="384"/>
      <c r="K8542" s="384"/>
    </row>
    <row r="8543" spans="1:11" x14ac:dyDescent="0.25">
      <c r="A8543" s="377" t="s">
        <v>60934</v>
      </c>
      <c r="B8543" s="378" t="s">
        <v>60935</v>
      </c>
      <c r="C8543" s="377"/>
      <c r="D8543" s="378"/>
      <c r="E8543" s="378"/>
      <c r="F8543" s="379"/>
      <c r="G8543" s="380"/>
      <c r="H8543" s="380"/>
      <c r="I8543" s="383"/>
      <c r="J8543" s="384"/>
      <c r="K8543" s="384"/>
    </row>
    <row r="8544" spans="1:11" x14ac:dyDescent="0.25">
      <c r="A8544" s="377"/>
      <c r="B8544" s="378"/>
      <c r="C8544" s="377" t="s">
        <v>60938</v>
      </c>
      <c r="D8544" s="378" t="s">
        <v>60939</v>
      </c>
      <c r="E8544" s="378" t="s">
        <v>60940</v>
      </c>
      <c r="F8544" s="379" t="s">
        <v>60941</v>
      </c>
      <c r="G8544" s="380" t="s">
        <v>60942</v>
      </c>
      <c r="H8544" s="380" t="s">
        <v>60943</v>
      </c>
      <c r="I8544" s="383"/>
      <c r="J8544" s="384"/>
      <c r="K8544" s="384"/>
    </row>
    <row r="8545" spans="1:11" x14ac:dyDescent="0.25">
      <c r="A8545" s="377"/>
      <c r="B8545" s="378"/>
      <c r="C8545" s="377"/>
      <c r="D8545" s="378"/>
      <c r="E8545" s="378"/>
      <c r="F8545" s="379"/>
      <c r="G8545" s="380"/>
      <c r="H8545" s="380"/>
      <c r="I8545" s="383"/>
      <c r="J8545" s="384"/>
      <c r="K8545" s="384"/>
    </row>
    <row r="8546" spans="1:11" x14ac:dyDescent="0.25">
      <c r="A8546" s="385" t="s">
        <v>63804</v>
      </c>
      <c r="B8546" s="386" t="s">
        <v>63805</v>
      </c>
      <c r="C8546" s="385"/>
      <c r="D8546" s="386"/>
      <c r="E8546" s="386" t="s">
        <v>284</v>
      </c>
      <c r="F8546" s="379" t="s">
        <v>60946</v>
      </c>
      <c r="G8546" s="380"/>
      <c r="H8546" s="380"/>
      <c r="I8546" s="383"/>
      <c r="J8546" s="384"/>
      <c r="K8546" s="384"/>
    </row>
    <row r="8547" spans="1:11" x14ac:dyDescent="0.25">
      <c r="A8547" s="377"/>
      <c r="B8547" s="378">
        <v>2</v>
      </c>
      <c r="C8547" s="377" t="s">
        <v>26473</v>
      </c>
      <c r="D8547" s="378" t="s">
        <v>63806</v>
      </c>
      <c r="E8547" s="378" t="s">
        <v>284</v>
      </c>
      <c r="F8547" s="379">
        <v>1</v>
      </c>
      <c r="G8547" s="380">
        <v>4.04</v>
      </c>
      <c r="H8547" s="380">
        <f>+ROUND(F8547*G8547,2)</f>
        <v>4.04</v>
      </c>
      <c r="I8547" s="383" t="s">
        <v>60981</v>
      </c>
      <c r="J8547" s="384" t="s">
        <v>60965</v>
      </c>
      <c r="K8547" s="384">
        <v>3398</v>
      </c>
    </row>
    <row r="8548" spans="1:11" x14ac:dyDescent="0.25">
      <c r="A8548" s="377"/>
      <c r="B8548" s="378"/>
      <c r="C8548" s="377"/>
      <c r="D8548" s="378" t="s">
        <v>60986</v>
      </c>
      <c r="E8548" s="378"/>
      <c r="F8548" s="379"/>
      <c r="G8548" s="380"/>
      <c r="H8548" s="380">
        <f>+SUBTOTAL(9,H8547:H8547)</f>
        <v>4.04</v>
      </c>
      <c r="I8548" s="383"/>
      <c r="J8548" s="384"/>
      <c r="K8548" s="384"/>
    </row>
    <row r="8549" spans="1:11" x14ac:dyDescent="0.25">
      <c r="A8549" s="377"/>
      <c r="B8549" s="378"/>
      <c r="C8549" s="377"/>
      <c r="D8549" s="378" t="s">
        <v>60955</v>
      </c>
      <c r="E8549" s="378"/>
      <c r="F8549" s="379"/>
      <c r="G8549" s="380"/>
      <c r="H8549" s="380">
        <f>+SUBTOTAL(9,H8547:H8547)</f>
        <v>4.04</v>
      </c>
      <c r="I8549" s="383"/>
      <c r="J8549" s="384"/>
      <c r="K8549" s="384"/>
    </row>
    <row r="8550" spans="1:11" x14ac:dyDescent="0.25">
      <c r="A8550" s="377"/>
      <c r="B8550" s="378"/>
      <c r="C8550" s="377"/>
      <c r="D8550" s="378" t="s">
        <v>60956</v>
      </c>
      <c r="E8550" s="378"/>
      <c r="F8550" s="379">
        <v>24.18</v>
      </c>
      <c r="G8550" s="380"/>
      <c r="H8550" s="380">
        <f>+ROUND(H8549*F8550/100,2)</f>
        <v>0.98</v>
      </c>
      <c r="I8550" s="383"/>
      <c r="J8550" s="384"/>
      <c r="K8550" s="384"/>
    </row>
    <row r="8551" spans="1:11" x14ac:dyDescent="0.25">
      <c r="A8551" s="377"/>
      <c r="B8551" s="378"/>
      <c r="C8551" s="377"/>
      <c r="D8551" s="378" t="s">
        <v>60957</v>
      </c>
      <c r="E8551" s="378"/>
      <c r="F8551" s="379"/>
      <c r="G8551" s="380"/>
      <c r="H8551" s="380">
        <f>+H8549+H8550</f>
        <v>5.0199999999999996</v>
      </c>
      <c r="I8551" s="383"/>
      <c r="J8551" s="384"/>
      <c r="K8551" s="384"/>
    </row>
    <row r="8552" spans="1:11" x14ac:dyDescent="0.25">
      <c r="A8552" s="377"/>
      <c r="B8552" s="378"/>
      <c r="C8552" s="377"/>
      <c r="D8552" s="378" t="s">
        <v>60958</v>
      </c>
      <c r="E8552" s="378"/>
      <c r="F8552" s="379"/>
      <c r="G8552" s="380"/>
      <c r="H8552" s="380">
        <v>5.0199999999999996</v>
      </c>
      <c r="I8552" s="383"/>
      <c r="J8552" s="384"/>
      <c r="K8552" s="384"/>
    </row>
    <row r="8553" spans="1:11" x14ac:dyDescent="0.25">
      <c r="I8553" s="383"/>
      <c r="J8553" s="384"/>
      <c r="K8553" s="384"/>
    </row>
    <row r="8554" spans="1:11" x14ac:dyDescent="0.25">
      <c r="I8554" s="383"/>
      <c r="J8554" s="384"/>
      <c r="K8554" s="384"/>
    </row>
    <row r="8555" spans="1:11" x14ac:dyDescent="0.25">
      <c r="A8555" s="377" t="s">
        <v>60934</v>
      </c>
      <c r="B8555" s="378" t="s">
        <v>60935</v>
      </c>
      <c r="C8555" s="377"/>
      <c r="D8555" s="378"/>
      <c r="E8555" s="378"/>
      <c r="F8555" s="379"/>
      <c r="G8555" s="380"/>
      <c r="H8555" s="380"/>
      <c r="I8555" s="383"/>
      <c r="J8555" s="384"/>
      <c r="K8555" s="384"/>
    </row>
    <row r="8556" spans="1:11" x14ac:dyDescent="0.25">
      <c r="A8556" s="377"/>
      <c r="B8556" s="378"/>
      <c r="C8556" s="377" t="s">
        <v>60938</v>
      </c>
      <c r="D8556" s="378" t="s">
        <v>60939</v>
      </c>
      <c r="E8556" s="378" t="s">
        <v>60940</v>
      </c>
      <c r="F8556" s="379" t="s">
        <v>60941</v>
      </c>
      <c r="G8556" s="380" t="s">
        <v>60942</v>
      </c>
      <c r="H8556" s="380" t="s">
        <v>60943</v>
      </c>
      <c r="I8556" s="383"/>
      <c r="J8556" s="384"/>
      <c r="K8556" s="384"/>
    </row>
    <row r="8557" spans="1:11" x14ac:dyDescent="0.25">
      <c r="A8557" s="377"/>
      <c r="B8557" s="378"/>
      <c r="C8557" s="377"/>
      <c r="D8557" s="378"/>
      <c r="E8557" s="378"/>
      <c r="F8557" s="379"/>
      <c r="G8557" s="380"/>
      <c r="H8557" s="380"/>
      <c r="I8557" s="383"/>
      <c r="J8557" s="384"/>
      <c r="K8557" s="384"/>
    </row>
    <row r="8558" spans="1:11" x14ac:dyDescent="0.25">
      <c r="A8558" s="385" t="s">
        <v>63807</v>
      </c>
      <c r="B8558" s="386" t="s">
        <v>63808</v>
      </c>
      <c r="C8558" s="385"/>
      <c r="D8558" s="386"/>
      <c r="E8558" s="386" t="s">
        <v>284</v>
      </c>
      <c r="F8558" s="379" t="s">
        <v>60946</v>
      </c>
      <c r="G8558" s="380"/>
      <c r="H8558" s="380"/>
      <c r="I8558" s="383"/>
      <c r="J8558" s="384"/>
      <c r="K8558" s="384"/>
    </row>
    <row r="8559" spans="1:11" x14ac:dyDescent="0.25">
      <c r="A8559" s="377"/>
      <c r="B8559" s="378">
        <v>2</v>
      </c>
      <c r="C8559" s="377" t="s">
        <v>6616</v>
      </c>
      <c r="D8559" s="378" t="s">
        <v>63809</v>
      </c>
      <c r="E8559" s="378" t="s">
        <v>60561</v>
      </c>
      <c r="F8559" s="379">
        <v>1</v>
      </c>
      <c r="G8559" s="380">
        <v>940.26</v>
      </c>
      <c r="H8559" s="380">
        <f>+ROUND(F8559*G8559,2)</f>
        <v>940.26</v>
      </c>
      <c r="I8559" s="383" t="s">
        <v>60981</v>
      </c>
      <c r="J8559" s="384" t="s">
        <v>60982</v>
      </c>
      <c r="K8559" s="384">
        <v>2645</v>
      </c>
    </row>
    <row r="8560" spans="1:11" x14ac:dyDescent="0.25">
      <c r="A8560" s="377"/>
      <c r="B8560" s="378"/>
      <c r="C8560" s="377"/>
      <c r="D8560" s="378" t="s">
        <v>60986</v>
      </c>
      <c r="E8560" s="378"/>
      <c r="F8560" s="379"/>
      <c r="G8560" s="380"/>
      <c r="H8560" s="380">
        <f>+SUBTOTAL(9,H8559:H8559)</f>
        <v>940.26</v>
      </c>
      <c r="I8560" s="383"/>
      <c r="J8560" s="384"/>
      <c r="K8560" s="384"/>
    </row>
    <row r="8561" spans="1:11" x14ac:dyDescent="0.25">
      <c r="A8561" s="377"/>
      <c r="B8561" s="378"/>
      <c r="C8561" s="377"/>
      <c r="D8561" s="378" t="s">
        <v>60947</v>
      </c>
      <c r="E8561" s="378"/>
      <c r="F8561" s="379"/>
      <c r="G8561" s="380"/>
      <c r="H8561" s="380"/>
      <c r="I8561" s="383"/>
      <c r="J8561" s="384"/>
      <c r="K8561" s="384"/>
    </row>
    <row r="8562" spans="1:11" x14ac:dyDescent="0.25">
      <c r="A8562" s="377"/>
      <c r="B8562" s="378" t="s">
        <v>60948</v>
      </c>
      <c r="C8562" s="377" t="s">
        <v>61136</v>
      </c>
      <c r="D8562" s="378" t="s">
        <v>61137</v>
      </c>
      <c r="E8562" s="378" t="s">
        <v>33681</v>
      </c>
      <c r="F8562" s="379">
        <v>2</v>
      </c>
      <c r="G8562" s="380">
        <v>18.82</v>
      </c>
      <c r="H8562" s="380">
        <f>+ROUND(F8562*G8562,2)</f>
        <v>37.64</v>
      </c>
      <c r="I8562" s="383" t="s">
        <v>60952</v>
      </c>
      <c r="J8562" s="384" t="s">
        <v>60965</v>
      </c>
      <c r="K8562" s="384" t="s">
        <v>61136</v>
      </c>
    </row>
    <row r="8563" spans="1:11" x14ac:dyDescent="0.25">
      <c r="A8563" s="377"/>
      <c r="B8563" s="378" t="s">
        <v>60948</v>
      </c>
      <c r="C8563" s="377" t="s">
        <v>60989</v>
      </c>
      <c r="D8563" s="378" t="s">
        <v>60990</v>
      </c>
      <c r="E8563" s="378" t="s">
        <v>33681</v>
      </c>
      <c r="F8563" s="379">
        <v>2</v>
      </c>
      <c r="G8563" s="380">
        <v>14.56</v>
      </c>
      <c r="H8563" s="380">
        <f>+ROUND(F8563*G8563,2)</f>
        <v>29.12</v>
      </c>
      <c r="I8563" s="383" t="s">
        <v>60952</v>
      </c>
      <c r="J8563" s="384" t="s">
        <v>60965</v>
      </c>
      <c r="K8563" s="384" t="s">
        <v>60989</v>
      </c>
    </row>
    <row r="8564" spans="1:11" x14ac:dyDescent="0.25">
      <c r="A8564" s="377"/>
      <c r="B8564" s="378" t="s">
        <v>60948</v>
      </c>
      <c r="C8564" s="377" t="s">
        <v>61569</v>
      </c>
      <c r="D8564" s="378" t="s">
        <v>61570</v>
      </c>
      <c r="E8564" s="378" t="s">
        <v>287</v>
      </c>
      <c r="F8564" s="379">
        <v>0.28000000000000003</v>
      </c>
      <c r="G8564" s="380">
        <v>43.68</v>
      </c>
      <c r="H8564" s="380">
        <f>+ROUND(F8564*G8564,2)</f>
        <v>12.23</v>
      </c>
      <c r="I8564" s="383" t="s">
        <v>60952</v>
      </c>
      <c r="J8564" s="384" t="s">
        <v>60982</v>
      </c>
      <c r="K8564" s="384">
        <v>2497</v>
      </c>
    </row>
    <row r="8565" spans="1:11" x14ac:dyDescent="0.25">
      <c r="A8565" s="377"/>
      <c r="B8565" s="378" t="s">
        <v>60948</v>
      </c>
      <c r="C8565" s="377" t="s">
        <v>61571</v>
      </c>
      <c r="D8565" s="378" t="s">
        <v>61572</v>
      </c>
      <c r="E8565" s="378" t="s">
        <v>287</v>
      </c>
      <c r="F8565" s="379">
        <v>0.05</v>
      </c>
      <c r="G8565" s="380">
        <v>361.96</v>
      </c>
      <c r="H8565" s="380">
        <f>+ROUND(F8565*G8565,2)</f>
        <v>18.100000000000001</v>
      </c>
      <c r="I8565" s="383" t="s">
        <v>60952</v>
      </c>
      <c r="J8565" s="384" t="s">
        <v>60982</v>
      </c>
      <c r="K8565" s="384">
        <v>95</v>
      </c>
    </row>
    <row r="8566" spans="1:11" x14ac:dyDescent="0.25">
      <c r="A8566" s="377"/>
      <c r="B8566" s="378"/>
      <c r="C8566" s="377"/>
      <c r="D8566" s="378" t="s">
        <v>60954</v>
      </c>
      <c r="E8566" s="378"/>
      <c r="F8566" s="379"/>
      <c r="G8566" s="380"/>
      <c r="H8566" s="380">
        <f>+SUBTOTAL(9,H8562:H8565)</f>
        <v>97.09</v>
      </c>
      <c r="I8566" s="383"/>
      <c r="J8566" s="384"/>
      <c r="K8566" s="384"/>
    </row>
    <row r="8567" spans="1:11" x14ac:dyDescent="0.25">
      <c r="A8567" s="377"/>
      <c r="B8567" s="378"/>
      <c r="C8567" s="377"/>
      <c r="D8567" s="378" t="s">
        <v>60955</v>
      </c>
      <c r="E8567" s="378"/>
      <c r="F8567" s="379"/>
      <c r="G8567" s="380"/>
      <c r="H8567" s="380">
        <f>+SUBTOTAL(9,H8559:H8565)</f>
        <v>1037.3499999999999</v>
      </c>
      <c r="I8567" s="383"/>
      <c r="J8567" s="384"/>
      <c r="K8567" s="384"/>
    </row>
    <row r="8568" spans="1:11" x14ac:dyDescent="0.25">
      <c r="A8568" s="377"/>
      <c r="B8568" s="378"/>
      <c r="C8568" s="377"/>
      <c r="D8568" s="378" t="s">
        <v>60956</v>
      </c>
      <c r="E8568" s="378"/>
      <c r="F8568" s="379">
        <v>24.18</v>
      </c>
      <c r="G8568" s="380"/>
      <c r="H8568" s="380">
        <f>+ROUND(H8567*F8568/100,2)</f>
        <v>250.83</v>
      </c>
      <c r="I8568" s="383"/>
      <c r="J8568" s="384"/>
      <c r="K8568" s="384"/>
    </row>
    <row r="8569" spans="1:11" x14ac:dyDescent="0.25">
      <c r="A8569" s="377"/>
      <c r="B8569" s="378"/>
      <c r="C8569" s="377"/>
      <c r="D8569" s="378" t="s">
        <v>60957</v>
      </c>
      <c r="E8569" s="378"/>
      <c r="F8569" s="379"/>
      <c r="G8569" s="380"/>
      <c r="H8569" s="380">
        <f>+H8567+H8568</f>
        <v>1288.1799999999998</v>
      </c>
      <c r="I8569" s="383"/>
      <c r="J8569" s="384"/>
      <c r="K8569" s="384"/>
    </row>
    <row r="8570" spans="1:11" x14ac:dyDescent="0.25">
      <c r="A8570" s="377"/>
      <c r="B8570" s="378"/>
      <c r="C8570" s="377"/>
      <c r="D8570" s="378" t="s">
        <v>60958</v>
      </c>
      <c r="E8570" s="378"/>
      <c r="F8570" s="379"/>
      <c r="G8570" s="380"/>
      <c r="H8570" s="380">
        <v>1288.18</v>
      </c>
      <c r="I8570" s="383"/>
      <c r="J8570" s="384"/>
      <c r="K8570" s="384"/>
    </row>
    <row r="8571" spans="1:11" x14ac:dyDescent="0.25">
      <c r="I8571" s="383"/>
      <c r="J8571" s="384"/>
      <c r="K8571" s="384"/>
    </row>
    <row r="8572" spans="1:11" x14ac:dyDescent="0.25">
      <c r="I8572" s="383"/>
      <c r="J8572" s="384"/>
      <c r="K8572" s="384"/>
    </row>
    <row r="8573" spans="1:11" x14ac:dyDescent="0.25">
      <c r="A8573" s="377" t="s">
        <v>60934</v>
      </c>
      <c r="B8573" s="378" t="s">
        <v>60935</v>
      </c>
      <c r="C8573" s="377"/>
      <c r="D8573" s="378"/>
      <c r="E8573" s="378"/>
      <c r="F8573" s="379"/>
      <c r="G8573" s="380"/>
      <c r="H8573" s="380"/>
      <c r="I8573" s="383"/>
      <c r="J8573" s="384"/>
      <c r="K8573" s="384"/>
    </row>
    <row r="8574" spans="1:11" x14ac:dyDescent="0.25">
      <c r="A8574" s="377"/>
      <c r="B8574" s="378"/>
      <c r="C8574" s="377" t="s">
        <v>60938</v>
      </c>
      <c r="D8574" s="378" t="s">
        <v>60939</v>
      </c>
      <c r="E8574" s="378" t="s">
        <v>60940</v>
      </c>
      <c r="F8574" s="379" t="s">
        <v>60941</v>
      </c>
      <c r="G8574" s="380" t="s">
        <v>60942</v>
      </c>
      <c r="H8574" s="380" t="s">
        <v>60943</v>
      </c>
      <c r="I8574" s="383"/>
      <c r="J8574" s="384"/>
      <c r="K8574" s="384"/>
    </row>
    <row r="8575" spans="1:11" x14ac:dyDescent="0.25">
      <c r="A8575" s="377"/>
      <c r="B8575" s="378"/>
      <c r="C8575" s="377"/>
      <c r="D8575" s="378"/>
      <c r="E8575" s="378"/>
      <c r="F8575" s="379"/>
      <c r="G8575" s="380"/>
      <c r="H8575" s="380"/>
      <c r="I8575" s="383"/>
      <c r="J8575" s="384"/>
      <c r="K8575" s="384"/>
    </row>
    <row r="8576" spans="1:11" x14ac:dyDescent="0.25">
      <c r="A8576" s="385" t="s">
        <v>63810</v>
      </c>
      <c r="B8576" s="386" t="s">
        <v>63811</v>
      </c>
      <c r="C8576" s="385"/>
      <c r="D8576" s="386"/>
      <c r="E8576" s="386" t="s">
        <v>284</v>
      </c>
      <c r="F8576" s="379" t="s">
        <v>60946</v>
      </c>
      <c r="G8576" s="380"/>
      <c r="H8576" s="380"/>
      <c r="I8576" s="383"/>
      <c r="J8576" s="384"/>
      <c r="K8576" s="384"/>
    </row>
    <row r="8577" spans="1:11" x14ac:dyDescent="0.25">
      <c r="A8577" s="377"/>
      <c r="B8577" s="378">
        <v>2</v>
      </c>
      <c r="C8577" s="377" t="s">
        <v>982</v>
      </c>
      <c r="D8577" s="378" t="s">
        <v>63812</v>
      </c>
      <c r="E8577" s="378" t="s">
        <v>60561</v>
      </c>
      <c r="F8577" s="379">
        <v>3</v>
      </c>
      <c r="G8577" s="380">
        <v>0.93</v>
      </c>
      <c r="H8577" s="380">
        <f t="shared" ref="H8577:H8585" si="64">+ROUND(F8577*G8577,2)</f>
        <v>2.79</v>
      </c>
      <c r="I8577" s="383" t="s">
        <v>60981</v>
      </c>
      <c r="J8577" s="384" t="s">
        <v>60982</v>
      </c>
      <c r="K8577" s="384">
        <v>209</v>
      </c>
    </row>
    <row r="8578" spans="1:11" x14ac:dyDescent="0.25">
      <c r="A8578" s="377"/>
      <c r="B8578" s="378">
        <v>2</v>
      </c>
      <c r="C8578" s="377" t="s">
        <v>1176</v>
      </c>
      <c r="D8578" s="378" t="s">
        <v>63813</v>
      </c>
      <c r="E8578" s="378" t="s">
        <v>60561</v>
      </c>
      <c r="F8578" s="379">
        <v>3</v>
      </c>
      <c r="G8578" s="380">
        <v>0.93</v>
      </c>
      <c r="H8578" s="380">
        <f t="shared" si="64"/>
        <v>2.79</v>
      </c>
      <c r="I8578" s="383" t="s">
        <v>60981</v>
      </c>
      <c r="J8578" s="384" t="s">
        <v>60982</v>
      </c>
      <c r="K8578" s="384">
        <v>314</v>
      </c>
    </row>
    <row r="8579" spans="1:11" x14ac:dyDescent="0.25">
      <c r="A8579" s="377"/>
      <c r="B8579" s="378">
        <v>2</v>
      </c>
      <c r="C8579" s="377" t="s">
        <v>1440</v>
      </c>
      <c r="D8579" s="378" t="s">
        <v>63814</v>
      </c>
      <c r="E8579" s="378" t="s">
        <v>60547</v>
      </c>
      <c r="F8579" s="379">
        <v>1</v>
      </c>
      <c r="G8579" s="380">
        <v>10.130000000000001</v>
      </c>
      <c r="H8579" s="380">
        <f t="shared" si="64"/>
        <v>10.130000000000001</v>
      </c>
      <c r="I8579" s="383" t="s">
        <v>60981</v>
      </c>
      <c r="J8579" s="384" t="s">
        <v>60982</v>
      </c>
      <c r="K8579" s="384">
        <v>414</v>
      </c>
    </row>
    <row r="8580" spans="1:11" x14ac:dyDescent="0.25">
      <c r="A8580" s="377"/>
      <c r="B8580" s="378">
        <v>2</v>
      </c>
      <c r="C8580" s="377" t="s">
        <v>1503</v>
      </c>
      <c r="D8580" s="378" t="s">
        <v>63815</v>
      </c>
      <c r="E8580" s="378" t="s">
        <v>60561</v>
      </c>
      <c r="F8580" s="379">
        <v>1</v>
      </c>
      <c r="G8580" s="380">
        <v>66</v>
      </c>
      <c r="H8580" s="380">
        <f t="shared" si="64"/>
        <v>66</v>
      </c>
      <c r="I8580" s="383" t="s">
        <v>60981</v>
      </c>
      <c r="J8580" s="384" t="s">
        <v>60982</v>
      </c>
      <c r="K8580" s="384">
        <v>436</v>
      </c>
    </row>
    <row r="8581" spans="1:11" x14ac:dyDescent="0.25">
      <c r="A8581" s="377"/>
      <c r="B8581" s="378">
        <v>2</v>
      </c>
      <c r="C8581" s="377" t="s">
        <v>2024</v>
      </c>
      <c r="D8581" s="378" t="s">
        <v>63816</v>
      </c>
      <c r="E8581" s="378" t="s">
        <v>60561</v>
      </c>
      <c r="F8581" s="379">
        <v>1</v>
      </c>
      <c r="G8581" s="380">
        <v>3</v>
      </c>
      <c r="H8581" s="380">
        <f t="shared" si="64"/>
        <v>3</v>
      </c>
      <c r="I8581" s="383" t="s">
        <v>60981</v>
      </c>
      <c r="J8581" s="384" t="s">
        <v>60982</v>
      </c>
      <c r="K8581" s="384">
        <v>663</v>
      </c>
    </row>
    <row r="8582" spans="1:11" x14ac:dyDescent="0.25">
      <c r="A8582" s="377"/>
      <c r="B8582" s="378">
        <v>2</v>
      </c>
      <c r="C8582" s="377" t="s">
        <v>2533</v>
      </c>
      <c r="D8582" s="378" t="s">
        <v>63817</v>
      </c>
      <c r="E8582" s="378" t="s">
        <v>60547</v>
      </c>
      <c r="F8582" s="379">
        <v>1.5</v>
      </c>
      <c r="G8582" s="380">
        <v>4.63</v>
      </c>
      <c r="H8582" s="380">
        <f t="shared" si="64"/>
        <v>6.95</v>
      </c>
      <c r="I8582" s="383" t="s">
        <v>60981</v>
      </c>
      <c r="J8582" s="384" t="s">
        <v>60982</v>
      </c>
      <c r="K8582" s="384">
        <v>865</v>
      </c>
    </row>
    <row r="8583" spans="1:11" x14ac:dyDescent="0.25">
      <c r="A8583" s="377"/>
      <c r="B8583" s="378">
        <v>2</v>
      </c>
      <c r="C8583" s="377" t="s">
        <v>25246</v>
      </c>
      <c r="D8583" s="378" t="s">
        <v>63818</v>
      </c>
      <c r="E8583" s="378" t="s">
        <v>286</v>
      </c>
      <c r="F8583" s="379">
        <v>2</v>
      </c>
      <c r="G8583" s="380">
        <v>15.39</v>
      </c>
      <c r="H8583" s="380">
        <f t="shared" si="64"/>
        <v>30.78</v>
      </c>
      <c r="I8583" s="383" t="s">
        <v>60981</v>
      </c>
      <c r="J8583" s="384" t="s">
        <v>60965</v>
      </c>
      <c r="K8583" s="384">
        <v>868</v>
      </c>
    </row>
    <row r="8584" spans="1:11" x14ac:dyDescent="0.25">
      <c r="A8584" s="377"/>
      <c r="B8584" s="378">
        <v>2</v>
      </c>
      <c r="C8584" s="377" t="s">
        <v>3081</v>
      </c>
      <c r="D8584" s="378" t="s">
        <v>63819</v>
      </c>
      <c r="E8584" s="378" t="s">
        <v>60561</v>
      </c>
      <c r="F8584" s="379">
        <v>1</v>
      </c>
      <c r="G8584" s="380">
        <v>49.5</v>
      </c>
      <c r="H8584" s="380">
        <f t="shared" si="64"/>
        <v>49.5</v>
      </c>
      <c r="I8584" s="383" t="s">
        <v>60981</v>
      </c>
      <c r="J8584" s="384" t="s">
        <v>60982</v>
      </c>
      <c r="K8584" s="384">
        <v>1094</v>
      </c>
    </row>
    <row r="8585" spans="1:11" x14ac:dyDescent="0.25">
      <c r="A8585" s="377"/>
      <c r="B8585" s="378">
        <v>2</v>
      </c>
      <c r="C8585" s="377" t="s">
        <v>18265</v>
      </c>
      <c r="D8585" s="378" t="s">
        <v>63820</v>
      </c>
      <c r="E8585" s="378" t="s">
        <v>60561</v>
      </c>
      <c r="F8585" s="379">
        <v>1</v>
      </c>
      <c r="G8585" s="380">
        <v>0.26</v>
      </c>
      <c r="H8585" s="380">
        <f t="shared" si="64"/>
        <v>0.26</v>
      </c>
      <c r="I8585" s="383" t="s">
        <v>60981</v>
      </c>
      <c r="J8585" s="384" t="s">
        <v>60982</v>
      </c>
      <c r="K8585" s="384">
        <v>10394</v>
      </c>
    </row>
    <row r="8586" spans="1:11" x14ac:dyDescent="0.25">
      <c r="A8586" s="377"/>
      <c r="B8586" s="378"/>
      <c r="C8586" s="377"/>
      <c r="D8586" s="378" t="s">
        <v>60986</v>
      </c>
      <c r="E8586" s="378"/>
      <c r="F8586" s="379"/>
      <c r="G8586" s="380"/>
      <c r="H8586" s="380">
        <f>+SUBTOTAL(9,H8577:H8585)</f>
        <v>172.2</v>
      </c>
      <c r="I8586" s="383"/>
      <c r="J8586" s="384"/>
      <c r="K8586" s="384"/>
    </row>
    <row r="8587" spans="1:11" x14ac:dyDescent="0.25">
      <c r="A8587" s="377"/>
      <c r="B8587" s="378"/>
      <c r="C8587" s="377"/>
      <c r="D8587" s="378" t="s">
        <v>60947</v>
      </c>
      <c r="E8587" s="378"/>
      <c r="F8587" s="379"/>
      <c r="G8587" s="380"/>
      <c r="H8587" s="380"/>
      <c r="I8587" s="383"/>
      <c r="J8587" s="384"/>
      <c r="K8587" s="384"/>
    </row>
    <row r="8588" spans="1:11" x14ac:dyDescent="0.25">
      <c r="A8588" s="377"/>
      <c r="B8588" s="378" t="s">
        <v>60948</v>
      </c>
      <c r="C8588" s="377" t="s">
        <v>61488</v>
      </c>
      <c r="D8588" s="378" t="s">
        <v>61489</v>
      </c>
      <c r="E8588" s="378" t="s">
        <v>33681</v>
      </c>
      <c r="F8588" s="379">
        <v>4.8</v>
      </c>
      <c r="G8588" s="380">
        <v>19</v>
      </c>
      <c r="H8588" s="380">
        <f>+ROUND(F8588*G8588,2)</f>
        <v>91.2</v>
      </c>
      <c r="I8588" s="383" t="s">
        <v>60952</v>
      </c>
      <c r="J8588" s="384" t="s">
        <v>60965</v>
      </c>
      <c r="K8588" s="384" t="s">
        <v>61488</v>
      </c>
    </row>
    <row r="8589" spans="1:11" x14ac:dyDescent="0.25">
      <c r="A8589" s="377"/>
      <c r="B8589" s="378" t="s">
        <v>60948</v>
      </c>
      <c r="C8589" s="377" t="s">
        <v>60989</v>
      </c>
      <c r="D8589" s="378" t="s">
        <v>60990</v>
      </c>
      <c r="E8589" s="378" t="s">
        <v>33681</v>
      </c>
      <c r="F8589" s="379">
        <v>4.8</v>
      </c>
      <c r="G8589" s="380">
        <v>14.56</v>
      </c>
      <c r="H8589" s="380">
        <f>+ROUND(F8589*G8589,2)</f>
        <v>69.89</v>
      </c>
      <c r="I8589" s="383" t="s">
        <v>60952</v>
      </c>
      <c r="J8589" s="384" t="s">
        <v>60965</v>
      </c>
      <c r="K8589" s="384" t="s">
        <v>60989</v>
      </c>
    </row>
    <row r="8590" spans="1:11" x14ac:dyDescent="0.25">
      <c r="A8590" s="377"/>
      <c r="B8590" s="378"/>
      <c r="C8590" s="377"/>
      <c r="D8590" s="378" t="s">
        <v>60954</v>
      </c>
      <c r="E8590" s="378"/>
      <c r="F8590" s="379"/>
      <c r="G8590" s="380"/>
      <c r="H8590" s="380">
        <f>+SUBTOTAL(9,H8588:H8589)</f>
        <v>161.09</v>
      </c>
      <c r="I8590" s="383"/>
      <c r="J8590" s="384"/>
      <c r="K8590" s="384"/>
    </row>
    <row r="8591" spans="1:11" x14ac:dyDescent="0.25">
      <c r="A8591" s="377"/>
      <c r="B8591" s="378"/>
      <c r="C8591" s="377"/>
      <c r="D8591" s="378" t="s">
        <v>60955</v>
      </c>
      <c r="E8591" s="378"/>
      <c r="F8591" s="379"/>
      <c r="G8591" s="380"/>
      <c r="H8591" s="380">
        <f>+SUBTOTAL(9,H8577:H8589)</f>
        <v>333.28999999999996</v>
      </c>
      <c r="I8591" s="383"/>
      <c r="J8591" s="384"/>
      <c r="K8591" s="384"/>
    </row>
    <row r="8592" spans="1:11" x14ac:dyDescent="0.25">
      <c r="A8592" s="377"/>
      <c r="B8592" s="378"/>
      <c r="C8592" s="377"/>
      <c r="D8592" s="378" t="s">
        <v>60956</v>
      </c>
      <c r="E8592" s="378"/>
      <c r="F8592" s="379">
        <v>24.18</v>
      </c>
      <c r="G8592" s="380"/>
      <c r="H8592" s="380">
        <f>+ROUND(H8591*F8592/100,2)</f>
        <v>80.59</v>
      </c>
      <c r="I8592" s="383"/>
      <c r="J8592" s="384"/>
      <c r="K8592" s="384"/>
    </row>
    <row r="8593" spans="1:11" x14ac:dyDescent="0.25">
      <c r="A8593" s="377"/>
      <c r="B8593" s="378"/>
      <c r="C8593" s="377"/>
      <c r="D8593" s="378" t="s">
        <v>60957</v>
      </c>
      <c r="E8593" s="378"/>
      <c r="F8593" s="379"/>
      <c r="G8593" s="380"/>
      <c r="H8593" s="380">
        <f>+H8591+H8592</f>
        <v>413.88</v>
      </c>
      <c r="I8593" s="383"/>
      <c r="J8593" s="384"/>
      <c r="K8593" s="384"/>
    </row>
    <row r="8594" spans="1:11" x14ac:dyDescent="0.25">
      <c r="A8594" s="377"/>
      <c r="B8594" s="378"/>
      <c r="C8594" s="377"/>
      <c r="D8594" s="378" t="s">
        <v>60958</v>
      </c>
      <c r="E8594" s="378"/>
      <c r="F8594" s="379"/>
      <c r="G8594" s="380"/>
      <c r="H8594" s="380">
        <v>413.88</v>
      </c>
      <c r="I8594" s="383"/>
      <c r="J8594" s="384"/>
      <c r="K8594" s="384"/>
    </row>
    <row r="8595" spans="1:11" x14ac:dyDescent="0.25">
      <c r="I8595" s="383"/>
      <c r="J8595" s="384"/>
      <c r="K8595" s="384"/>
    </row>
    <row r="8596" spans="1:11" x14ac:dyDescent="0.25">
      <c r="I8596" s="383"/>
      <c r="J8596" s="384"/>
      <c r="K8596" s="384"/>
    </row>
    <row r="8597" spans="1:11" x14ac:dyDescent="0.25">
      <c r="A8597" s="377" t="s">
        <v>60934</v>
      </c>
      <c r="B8597" s="378" t="s">
        <v>60935</v>
      </c>
      <c r="C8597" s="377"/>
      <c r="D8597" s="378"/>
      <c r="E8597" s="378"/>
      <c r="F8597" s="379"/>
      <c r="G8597" s="380"/>
      <c r="H8597" s="380"/>
      <c r="I8597" s="383"/>
      <c r="J8597" s="384"/>
      <c r="K8597" s="384"/>
    </row>
    <row r="8598" spans="1:11" x14ac:dyDescent="0.25">
      <c r="A8598" s="377"/>
      <c r="B8598" s="378"/>
      <c r="C8598" s="377" t="s">
        <v>60938</v>
      </c>
      <c r="D8598" s="378" t="s">
        <v>60939</v>
      </c>
      <c r="E8598" s="378" t="s">
        <v>60940</v>
      </c>
      <c r="F8598" s="379" t="s">
        <v>60941</v>
      </c>
      <c r="G8598" s="380" t="s">
        <v>60942</v>
      </c>
      <c r="H8598" s="380" t="s">
        <v>60943</v>
      </c>
      <c r="I8598" s="383"/>
      <c r="J8598" s="384"/>
      <c r="K8598" s="384"/>
    </row>
    <row r="8599" spans="1:11" x14ac:dyDescent="0.25">
      <c r="A8599" s="377"/>
      <c r="B8599" s="378"/>
      <c r="C8599" s="377"/>
      <c r="D8599" s="378"/>
      <c r="E8599" s="378"/>
      <c r="F8599" s="379"/>
      <c r="G8599" s="380"/>
      <c r="H8599" s="380"/>
      <c r="I8599" s="383"/>
      <c r="J8599" s="384"/>
      <c r="K8599" s="384"/>
    </row>
    <row r="8600" spans="1:11" x14ac:dyDescent="0.25">
      <c r="A8600" s="385" t="s">
        <v>63821</v>
      </c>
      <c r="B8600" s="386" t="s">
        <v>63822</v>
      </c>
      <c r="C8600" s="385"/>
      <c r="D8600" s="386"/>
      <c r="E8600" s="386" t="s">
        <v>286</v>
      </c>
      <c r="F8600" s="379" t="s">
        <v>60946</v>
      </c>
      <c r="G8600" s="380"/>
      <c r="H8600" s="380"/>
      <c r="I8600" s="383"/>
      <c r="J8600" s="384"/>
      <c r="K8600" s="384"/>
    </row>
    <row r="8601" spans="1:11" x14ac:dyDescent="0.25">
      <c r="A8601" s="377"/>
      <c r="B8601" s="378">
        <v>2</v>
      </c>
      <c r="C8601" s="377" t="s">
        <v>26264</v>
      </c>
      <c r="D8601" s="378" t="s">
        <v>62668</v>
      </c>
      <c r="E8601" s="378" t="s">
        <v>286</v>
      </c>
      <c r="F8601" s="379">
        <v>1.05</v>
      </c>
      <c r="G8601" s="380">
        <v>2.82</v>
      </c>
      <c r="H8601" s="380">
        <f>+ROUND(F8601*G8601,2)</f>
        <v>2.96</v>
      </c>
      <c r="I8601" s="383" t="s">
        <v>60981</v>
      </c>
      <c r="J8601" s="384" t="s">
        <v>60965</v>
      </c>
      <c r="K8601" s="384">
        <v>2674</v>
      </c>
    </row>
    <row r="8602" spans="1:11" x14ac:dyDescent="0.25">
      <c r="A8602" s="377"/>
      <c r="B8602" s="378"/>
      <c r="C8602" s="377"/>
      <c r="D8602" s="378" t="s">
        <v>60986</v>
      </c>
      <c r="E8602" s="378"/>
      <c r="F8602" s="379"/>
      <c r="G8602" s="380"/>
      <c r="H8602" s="380">
        <f>+SUBTOTAL(9,H8601:H8601)</f>
        <v>2.96</v>
      </c>
      <c r="I8602" s="383"/>
      <c r="J8602" s="384"/>
      <c r="K8602" s="384"/>
    </row>
    <row r="8603" spans="1:11" x14ac:dyDescent="0.25">
      <c r="A8603" s="377"/>
      <c r="B8603" s="378"/>
      <c r="C8603" s="377"/>
      <c r="D8603" s="378" t="s">
        <v>60947</v>
      </c>
      <c r="E8603" s="378"/>
      <c r="F8603" s="379"/>
      <c r="G8603" s="380"/>
      <c r="H8603" s="380"/>
      <c r="I8603" s="383"/>
      <c r="J8603" s="384"/>
      <c r="K8603" s="384"/>
    </row>
    <row r="8604" spans="1:11" x14ac:dyDescent="0.25">
      <c r="A8604" s="377"/>
      <c r="B8604" s="378" t="s">
        <v>60948</v>
      </c>
      <c r="C8604" s="377" t="s">
        <v>61488</v>
      </c>
      <c r="D8604" s="378" t="s">
        <v>61489</v>
      </c>
      <c r="E8604" s="378" t="s">
        <v>33681</v>
      </c>
      <c r="F8604" s="379">
        <v>0.2</v>
      </c>
      <c r="G8604" s="380">
        <v>19</v>
      </c>
      <c r="H8604" s="380">
        <f>+ROUND(F8604*G8604,2)</f>
        <v>3.8</v>
      </c>
      <c r="I8604" s="383" t="s">
        <v>60952</v>
      </c>
      <c r="J8604" s="384" t="s">
        <v>60965</v>
      </c>
      <c r="K8604" s="384" t="s">
        <v>61488</v>
      </c>
    </row>
    <row r="8605" spans="1:11" x14ac:dyDescent="0.25">
      <c r="A8605" s="377"/>
      <c r="B8605" s="378" t="s">
        <v>60948</v>
      </c>
      <c r="C8605" s="377" t="s">
        <v>60989</v>
      </c>
      <c r="D8605" s="378" t="s">
        <v>60990</v>
      </c>
      <c r="E8605" s="378" t="s">
        <v>33681</v>
      </c>
      <c r="F8605" s="379">
        <v>0.2</v>
      </c>
      <c r="G8605" s="380">
        <v>14.56</v>
      </c>
      <c r="H8605" s="380">
        <f>+ROUND(F8605*G8605,2)</f>
        <v>2.91</v>
      </c>
      <c r="I8605" s="383" t="s">
        <v>60952</v>
      </c>
      <c r="J8605" s="384" t="s">
        <v>60965</v>
      </c>
      <c r="K8605" s="384" t="s">
        <v>60989</v>
      </c>
    </row>
    <row r="8606" spans="1:11" x14ac:dyDescent="0.25">
      <c r="A8606" s="377"/>
      <c r="B8606" s="378"/>
      <c r="C8606" s="377"/>
      <c r="D8606" s="378" t="s">
        <v>60954</v>
      </c>
      <c r="E8606" s="378"/>
      <c r="F8606" s="379"/>
      <c r="G8606" s="380"/>
      <c r="H8606" s="380">
        <f>+SUBTOTAL(9,H8604:H8605)</f>
        <v>6.71</v>
      </c>
      <c r="I8606" s="383"/>
      <c r="J8606" s="384"/>
      <c r="K8606" s="384"/>
    </row>
    <row r="8607" spans="1:11" x14ac:dyDescent="0.25">
      <c r="A8607" s="377"/>
      <c r="B8607" s="378"/>
      <c r="C8607" s="377"/>
      <c r="D8607" s="378" t="s">
        <v>60955</v>
      </c>
      <c r="E8607" s="378"/>
      <c r="F8607" s="379"/>
      <c r="G8607" s="380"/>
      <c r="H8607" s="380">
        <f>+SUBTOTAL(9,H8601:H8605)</f>
        <v>9.67</v>
      </c>
      <c r="I8607" s="383"/>
      <c r="J8607" s="384"/>
      <c r="K8607" s="384"/>
    </row>
    <row r="8608" spans="1:11" x14ac:dyDescent="0.25">
      <c r="A8608" s="377"/>
      <c r="B8608" s="378"/>
      <c r="C8608" s="377"/>
      <c r="D8608" s="378" t="s">
        <v>60956</v>
      </c>
      <c r="E8608" s="378"/>
      <c r="F8608" s="379">
        <v>24.18</v>
      </c>
      <c r="G8608" s="380"/>
      <c r="H8608" s="380">
        <f>+ROUND(H8607*F8608/100,2)</f>
        <v>2.34</v>
      </c>
      <c r="I8608" s="383"/>
      <c r="J8608" s="384"/>
      <c r="K8608" s="384"/>
    </row>
    <row r="8609" spans="1:11" x14ac:dyDescent="0.25">
      <c r="A8609" s="377"/>
      <c r="B8609" s="378"/>
      <c r="C8609" s="377"/>
      <c r="D8609" s="378" t="s">
        <v>60957</v>
      </c>
      <c r="E8609" s="378"/>
      <c r="F8609" s="379"/>
      <c r="G8609" s="380"/>
      <c r="H8609" s="380">
        <f>+H8607+H8608</f>
        <v>12.01</v>
      </c>
      <c r="I8609" s="383"/>
      <c r="J8609" s="384"/>
      <c r="K8609" s="384"/>
    </row>
    <row r="8610" spans="1:11" x14ac:dyDescent="0.25">
      <c r="A8610" s="377"/>
      <c r="B8610" s="378"/>
      <c r="C8610" s="377"/>
      <c r="D8610" s="378" t="s">
        <v>60958</v>
      </c>
      <c r="E8610" s="378"/>
      <c r="F8610" s="379"/>
      <c r="G8610" s="380"/>
      <c r="H8610" s="380">
        <v>12.01</v>
      </c>
      <c r="I8610" s="383"/>
      <c r="J8610" s="384"/>
      <c r="K8610" s="384"/>
    </row>
    <row r="8611" spans="1:11" x14ac:dyDescent="0.25">
      <c r="I8611" s="383"/>
      <c r="J8611" s="384"/>
      <c r="K8611" s="384"/>
    </row>
    <row r="8612" spans="1:11" x14ac:dyDescent="0.25">
      <c r="I8612" s="383"/>
      <c r="J8612" s="384"/>
      <c r="K8612" s="384"/>
    </row>
    <row r="8613" spans="1:11" x14ac:dyDescent="0.25">
      <c r="A8613" s="377" t="s">
        <v>60934</v>
      </c>
      <c r="B8613" s="378" t="s">
        <v>60935</v>
      </c>
      <c r="C8613" s="377"/>
      <c r="D8613" s="378"/>
      <c r="E8613" s="378"/>
      <c r="F8613" s="379"/>
      <c r="G8613" s="380"/>
      <c r="H8613" s="380"/>
      <c r="I8613" s="383"/>
      <c r="J8613" s="384"/>
      <c r="K8613" s="384"/>
    </row>
    <row r="8614" spans="1:11" x14ac:dyDescent="0.25">
      <c r="A8614" s="377"/>
      <c r="B8614" s="378"/>
      <c r="C8614" s="377" t="s">
        <v>60938</v>
      </c>
      <c r="D8614" s="378" t="s">
        <v>60939</v>
      </c>
      <c r="E8614" s="378" t="s">
        <v>60940</v>
      </c>
      <c r="F8614" s="379" t="s">
        <v>60941</v>
      </c>
      <c r="G8614" s="380" t="s">
        <v>60942</v>
      </c>
      <c r="H8614" s="380" t="s">
        <v>60943</v>
      </c>
      <c r="I8614" s="383"/>
      <c r="J8614" s="384"/>
      <c r="K8614" s="384"/>
    </row>
    <row r="8615" spans="1:11" x14ac:dyDescent="0.25">
      <c r="A8615" s="377"/>
      <c r="B8615" s="378"/>
      <c r="C8615" s="377"/>
      <c r="D8615" s="378"/>
      <c r="E8615" s="378"/>
      <c r="F8615" s="379"/>
      <c r="G8615" s="380"/>
      <c r="H8615" s="380"/>
      <c r="I8615" s="383"/>
      <c r="J8615" s="384"/>
      <c r="K8615" s="384"/>
    </row>
    <row r="8616" spans="1:11" x14ac:dyDescent="0.25">
      <c r="A8616" s="385" t="s">
        <v>63823</v>
      </c>
      <c r="B8616" s="386" t="s">
        <v>63824</v>
      </c>
      <c r="C8616" s="385"/>
      <c r="D8616" s="386"/>
      <c r="E8616" s="386" t="s">
        <v>286</v>
      </c>
      <c r="F8616" s="379" t="s">
        <v>60946</v>
      </c>
      <c r="G8616" s="380"/>
      <c r="H8616" s="380"/>
      <c r="I8616" s="383"/>
      <c r="J8616" s="384"/>
      <c r="K8616" s="384"/>
    </row>
    <row r="8617" spans="1:11" x14ac:dyDescent="0.25">
      <c r="A8617" s="377"/>
      <c r="B8617" s="378">
        <v>2</v>
      </c>
      <c r="C8617" s="377" t="s">
        <v>26284</v>
      </c>
      <c r="D8617" s="378" t="s">
        <v>63825</v>
      </c>
      <c r="E8617" s="378" t="s">
        <v>286</v>
      </c>
      <c r="F8617" s="379">
        <v>1.05</v>
      </c>
      <c r="G8617" s="380">
        <v>4.41</v>
      </c>
      <c r="H8617" s="380">
        <f>+ROUND(F8617*G8617,2)</f>
        <v>4.63</v>
      </c>
      <c r="I8617" s="383" t="s">
        <v>60981</v>
      </c>
      <c r="J8617" s="384" t="s">
        <v>60965</v>
      </c>
      <c r="K8617" s="384">
        <v>2685</v>
      </c>
    </row>
    <row r="8618" spans="1:11" x14ac:dyDescent="0.25">
      <c r="A8618" s="377"/>
      <c r="B8618" s="378"/>
      <c r="C8618" s="377"/>
      <c r="D8618" s="378" t="s">
        <v>60986</v>
      </c>
      <c r="E8618" s="378"/>
      <c r="F8618" s="379"/>
      <c r="G8618" s="380"/>
      <c r="H8618" s="380">
        <f>+SUBTOTAL(9,H8617:H8617)</f>
        <v>4.63</v>
      </c>
      <c r="I8618" s="383"/>
      <c r="J8618" s="384"/>
      <c r="K8618" s="384"/>
    </row>
    <row r="8619" spans="1:11" x14ac:dyDescent="0.25">
      <c r="A8619" s="377"/>
      <c r="B8619" s="378"/>
      <c r="C8619" s="377"/>
      <c r="D8619" s="378" t="s">
        <v>60947</v>
      </c>
      <c r="E8619" s="378"/>
      <c r="F8619" s="379"/>
      <c r="G8619" s="380"/>
      <c r="H8619" s="380"/>
      <c r="I8619" s="383"/>
      <c r="J8619" s="384"/>
      <c r="K8619" s="384"/>
    </row>
    <row r="8620" spans="1:11" x14ac:dyDescent="0.25">
      <c r="A8620" s="377"/>
      <c r="B8620" s="378" t="s">
        <v>60948</v>
      </c>
      <c r="C8620" s="377" t="s">
        <v>61488</v>
      </c>
      <c r="D8620" s="378" t="s">
        <v>61489</v>
      </c>
      <c r="E8620" s="378" t="s">
        <v>33681</v>
      </c>
      <c r="F8620" s="379">
        <v>0.22</v>
      </c>
      <c r="G8620" s="380">
        <v>19</v>
      </c>
      <c r="H8620" s="380">
        <f>+ROUND(F8620*G8620,2)</f>
        <v>4.18</v>
      </c>
      <c r="I8620" s="383" t="s">
        <v>60952</v>
      </c>
      <c r="J8620" s="384" t="s">
        <v>60965</v>
      </c>
      <c r="K8620" s="384" t="s">
        <v>61488</v>
      </c>
    </row>
    <row r="8621" spans="1:11" x14ac:dyDescent="0.25">
      <c r="A8621" s="377"/>
      <c r="B8621" s="378" t="s">
        <v>60948</v>
      </c>
      <c r="C8621" s="377" t="s">
        <v>60989</v>
      </c>
      <c r="D8621" s="378" t="s">
        <v>60990</v>
      </c>
      <c r="E8621" s="378" t="s">
        <v>33681</v>
      </c>
      <c r="F8621" s="379">
        <v>0.22</v>
      </c>
      <c r="G8621" s="380">
        <v>14.56</v>
      </c>
      <c r="H8621" s="380">
        <f>+ROUND(F8621*G8621,2)</f>
        <v>3.2</v>
      </c>
      <c r="I8621" s="383" t="s">
        <v>60952</v>
      </c>
      <c r="J8621" s="384" t="s">
        <v>60965</v>
      </c>
      <c r="K8621" s="384" t="s">
        <v>60989</v>
      </c>
    </row>
    <row r="8622" spans="1:11" x14ac:dyDescent="0.25">
      <c r="A8622" s="377"/>
      <c r="B8622" s="378"/>
      <c r="C8622" s="377"/>
      <c r="D8622" s="378" t="s">
        <v>60954</v>
      </c>
      <c r="E8622" s="378"/>
      <c r="F8622" s="379"/>
      <c r="G8622" s="380"/>
      <c r="H8622" s="380">
        <f>+SUBTOTAL(9,H8620:H8621)</f>
        <v>7.38</v>
      </c>
      <c r="I8622" s="383"/>
      <c r="J8622" s="384"/>
      <c r="K8622" s="384"/>
    </row>
    <row r="8623" spans="1:11" x14ac:dyDescent="0.25">
      <c r="A8623" s="377"/>
      <c r="B8623" s="378"/>
      <c r="C8623" s="377"/>
      <c r="D8623" s="378" t="s">
        <v>60955</v>
      </c>
      <c r="E8623" s="378"/>
      <c r="F8623" s="379"/>
      <c r="G8623" s="380"/>
      <c r="H8623" s="380">
        <f>+SUBTOTAL(9,H8617:H8621)</f>
        <v>12.009999999999998</v>
      </c>
      <c r="I8623" s="383"/>
      <c r="J8623" s="384"/>
      <c r="K8623" s="384"/>
    </row>
    <row r="8624" spans="1:11" x14ac:dyDescent="0.25">
      <c r="A8624" s="377"/>
      <c r="B8624" s="378"/>
      <c r="C8624" s="377"/>
      <c r="D8624" s="378" t="s">
        <v>60956</v>
      </c>
      <c r="E8624" s="378"/>
      <c r="F8624" s="379">
        <v>24.18</v>
      </c>
      <c r="G8624" s="380"/>
      <c r="H8624" s="380">
        <f>+ROUND(H8623*F8624/100,2)</f>
        <v>2.9</v>
      </c>
      <c r="I8624" s="383"/>
      <c r="J8624" s="384"/>
      <c r="K8624" s="384"/>
    </row>
    <row r="8625" spans="1:11" x14ac:dyDescent="0.25">
      <c r="A8625" s="377"/>
      <c r="B8625" s="378"/>
      <c r="C8625" s="377"/>
      <c r="D8625" s="378" t="s">
        <v>60957</v>
      </c>
      <c r="E8625" s="378"/>
      <c r="F8625" s="379"/>
      <c r="G8625" s="380"/>
      <c r="H8625" s="380">
        <f>+H8623+H8624</f>
        <v>14.909999999999998</v>
      </c>
      <c r="I8625" s="383"/>
      <c r="J8625" s="384"/>
      <c r="K8625" s="384"/>
    </row>
    <row r="8626" spans="1:11" x14ac:dyDescent="0.25">
      <c r="A8626" s="377"/>
      <c r="B8626" s="378"/>
      <c r="C8626" s="377"/>
      <c r="D8626" s="378" t="s">
        <v>60958</v>
      </c>
      <c r="E8626" s="378"/>
      <c r="F8626" s="379"/>
      <c r="G8626" s="380"/>
      <c r="H8626" s="380">
        <v>14.91</v>
      </c>
      <c r="I8626" s="383"/>
      <c r="J8626" s="384"/>
      <c r="K8626" s="384"/>
    </row>
    <row r="8627" spans="1:11" x14ac:dyDescent="0.25">
      <c r="I8627" s="383"/>
      <c r="J8627" s="384"/>
      <c r="K8627" s="384"/>
    </row>
    <row r="8628" spans="1:11" x14ac:dyDescent="0.25">
      <c r="I8628" s="383"/>
      <c r="J8628" s="384"/>
      <c r="K8628" s="384"/>
    </row>
    <row r="8629" spans="1:11" x14ac:dyDescent="0.25">
      <c r="A8629" s="377" t="s">
        <v>60934</v>
      </c>
      <c r="B8629" s="378" t="s">
        <v>60935</v>
      </c>
      <c r="C8629" s="377"/>
      <c r="D8629" s="378"/>
      <c r="E8629" s="378"/>
      <c r="F8629" s="379"/>
      <c r="G8629" s="380"/>
      <c r="H8629" s="380"/>
      <c r="I8629" s="383"/>
      <c r="J8629" s="384"/>
      <c r="K8629" s="384"/>
    </row>
    <row r="8630" spans="1:11" x14ac:dyDescent="0.25">
      <c r="A8630" s="377"/>
      <c r="B8630" s="378"/>
      <c r="C8630" s="377" t="s">
        <v>60938</v>
      </c>
      <c r="D8630" s="378" t="s">
        <v>60939</v>
      </c>
      <c r="E8630" s="378" t="s">
        <v>60940</v>
      </c>
      <c r="F8630" s="379" t="s">
        <v>60941</v>
      </c>
      <c r="G8630" s="380" t="s">
        <v>60942</v>
      </c>
      <c r="H8630" s="380" t="s">
        <v>60943</v>
      </c>
      <c r="I8630" s="383"/>
      <c r="J8630" s="384"/>
      <c r="K8630" s="384"/>
    </row>
    <row r="8631" spans="1:11" x14ac:dyDescent="0.25">
      <c r="A8631" s="377"/>
      <c r="B8631" s="378"/>
      <c r="C8631" s="377"/>
      <c r="D8631" s="378"/>
      <c r="E8631" s="378"/>
      <c r="F8631" s="379"/>
      <c r="G8631" s="380"/>
      <c r="H8631" s="380"/>
      <c r="I8631" s="383"/>
      <c r="J8631" s="384"/>
      <c r="K8631" s="384"/>
    </row>
    <row r="8632" spans="1:11" x14ac:dyDescent="0.25">
      <c r="A8632" s="385" t="s">
        <v>63826</v>
      </c>
      <c r="B8632" s="386" t="s">
        <v>63827</v>
      </c>
      <c r="C8632" s="385"/>
      <c r="D8632" s="386"/>
      <c r="E8632" s="386" t="s">
        <v>284</v>
      </c>
      <c r="F8632" s="379" t="s">
        <v>60946</v>
      </c>
      <c r="G8632" s="380"/>
      <c r="H8632" s="380"/>
      <c r="I8632" s="383"/>
      <c r="J8632" s="384"/>
      <c r="K8632" s="384"/>
    </row>
    <row r="8633" spans="1:11" x14ac:dyDescent="0.25">
      <c r="A8633" s="377"/>
      <c r="B8633" s="378">
        <v>2</v>
      </c>
      <c r="C8633" s="377" t="s">
        <v>25929</v>
      </c>
      <c r="D8633" s="378" t="s">
        <v>63828</v>
      </c>
      <c r="E8633" s="378" t="s">
        <v>284</v>
      </c>
      <c r="F8633" s="379">
        <v>1</v>
      </c>
      <c r="G8633" s="380">
        <v>3.14</v>
      </c>
      <c r="H8633" s="380">
        <f>+ROUND(F8633*G8633,2)</f>
        <v>3.14</v>
      </c>
      <c r="I8633" s="383" t="s">
        <v>60981</v>
      </c>
      <c r="J8633" s="384" t="s">
        <v>60965</v>
      </c>
      <c r="K8633" s="384">
        <v>1884</v>
      </c>
    </row>
    <row r="8634" spans="1:11" x14ac:dyDescent="0.25">
      <c r="A8634" s="377"/>
      <c r="B8634" s="378"/>
      <c r="C8634" s="377"/>
      <c r="D8634" s="378" t="s">
        <v>60986</v>
      </c>
      <c r="E8634" s="378"/>
      <c r="F8634" s="379"/>
      <c r="G8634" s="380"/>
      <c r="H8634" s="380">
        <f>+SUBTOTAL(9,H8633:H8633)</f>
        <v>3.14</v>
      </c>
      <c r="I8634" s="383"/>
      <c r="J8634" s="384"/>
      <c r="K8634" s="384"/>
    </row>
    <row r="8635" spans="1:11" x14ac:dyDescent="0.25">
      <c r="A8635" s="377"/>
      <c r="B8635" s="378"/>
      <c r="C8635" s="377"/>
      <c r="D8635" s="378" t="s">
        <v>60947</v>
      </c>
      <c r="E8635" s="378"/>
      <c r="F8635" s="379"/>
      <c r="G8635" s="380"/>
      <c r="H8635" s="380"/>
      <c r="I8635" s="383"/>
      <c r="J8635" s="384"/>
      <c r="K8635" s="384"/>
    </row>
    <row r="8636" spans="1:11" x14ac:dyDescent="0.25">
      <c r="A8636" s="377"/>
      <c r="B8636" s="378" t="s">
        <v>60948</v>
      </c>
      <c r="C8636" s="377" t="s">
        <v>61488</v>
      </c>
      <c r="D8636" s="378" t="s">
        <v>61489</v>
      </c>
      <c r="E8636" s="378" t="s">
        <v>33681</v>
      </c>
      <c r="F8636" s="379">
        <v>0.13</v>
      </c>
      <c r="G8636" s="380">
        <v>19</v>
      </c>
      <c r="H8636" s="380">
        <f>+ROUND(F8636*G8636,2)</f>
        <v>2.4700000000000002</v>
      </c>
      <c r="I8636" s="383" t="s">
        <v>60952</v>
      </c>
      <c r="J8636" s="384" t="s">
        <v>60965</v>
      </c>
      <c r="K8636" s="384" t="s">
        <v>61488</v>
      </c>
    </row>
    <row r="8637" spans="1:11" x14ac:dyDescent="0.25">
      <c r="A8637" s="377"/>
      <c r="B8637" s="378" t="s">
        <v>60948</v>
      </c>
      <c r="C8637" s="377" t="s">
        <v>60989</v>
      </c>
      <c r="D8637" s="378" t="s">
        <v>60990</v>
      </c>
      <c r="E8637" s="378" t="s">
        <v>33681</v>
      </c>
      <c r="F8637" s="379">
        <v>0.13</v>
      </c>
      <c r="G8637" s="380">
        <v>14.56</v>
      </c>
      <c r="H8637" s="380">
        <f>+ROUND(F8637*G8637,2)</f>
        <v>1.89</v>
      </c>
      <c r="I8637" s="383" t="s">
        <v>60952</v>
      </c>
      <c r="J8637" s="384" t="s">
        <v>60965</v>
      </c>
      <c r="K8637" s="384" t="s">
        <v>60989</v>
      </c>
    </row>
    <row r="8638" spans="1:11" x14ac:dyDescent="0.25">
      <c r="A8638" s="377"/>
      <c r="B8638" s="378"/>
      <c r="C8638" s="377"/>
      <c r="D8638" s="378" t="s">
        <v>60954</v>
      </c>
      <c r="E8638" s="378"/>
      <c r="F8638" s="379"/>
      <c r="G8638" s="380"/>
      <c r="H8638" s="380">
        <f>+SUBTOTAL(9,H8636:H8637)</f>
        <v>4.3600000000000003</v>
      </c>
      <c r="I8638" s="383"/>
      <c r="J8638" s="384"/>
      <c r="K8638" s="384"/>
    </row>
    <row r="8639" spans="1:11" x14ac:dyDescent="0.25">
      <c r="A8639" s="377"/>
      <c r="B8639" s="378"/>
      <c r="C8639" s="377"/>
      <c r="D8639" s="378" t="s">
        <v>60955</v>
      </c>
      <c r="E8639" s="378"/>
      <c r="F8639" s="379"/>
      <c r="G8639" s="380"/>
      <c r="H8639" s="380">
        <f>+SUBTOTAL(9,H8633:H8637)</f>
        <v>7.5</v>
      </c>
      <c r="I8639" s="383"/>
      <c r="J8639" s="384"/>
      <c r="K8639" s="384"/>
    </row>
    <row r="8640" spans="1:11" x14ac:dyDescent="0.25">
      <c r="A8640" s="377"/>
      <c r="B8640" s="378"/>
      <c r="C8640" s="377"/>
      <c r="D8640" s="378" t="s">
        <v>60956</v>
      </c>
      <c r="E8640" s="378"/>
      <c r="F8640" s="379">
        <v>24.18</v>
      </c>
      <c r="G8640" s="380"/>
      <c r="H8640" s="380">
        <f>+ROUND(H8639*F8640/100,2)</f>
        <v>1.81</v>
      </c>
      <c r="I8640" s="383"/>
      <c r="J8640" s="384"/>
      <c r="K8640" s="384"/>
    </row>
    <row r="8641" spans="1:11" x14ac:dyDescent="0.25">
      <c r="A8641" s="377"/>
      <c r="B8641" s="378"/>
      <c r="C8641" s="377"/>
      <c r="D8641" s="378" t="s">
        <v>60957</v>
      </c>
      <c r="E8641" s="378"/>
      <c r="F8641" s="379"/>
      <c r="G8641" s="380"/>
      <c r="H8641" s="380">
        <f>+H8639+H8640</f>
        <v>9.31</v>
      </c>
      <c r="I8641" s="383"/>
      <c r="J8641" s="384"/>
      <c r="K8641" s="384"/>
    </row>
    <row r="8642" spans="1:11" x14ac:dyDescent="0.25">
      <c r="A8642" s="377"/>
      <c r="B8642" s="378"/>
      <c r="C8642" s="377"/>
      <c r="D8642" s="378" t="s">
        <v>60958</v>
      </c>
      <c r="E8642" s="378"/>
      <c r="F8642" s="379"/>
      <c r="G8642" s="380"/>
      <c r="H8642" s="380">
        <v>9.31</v>
      </c>
      <c r="I8642" s="383"/>
      <c r="J8642" s="384"/>
      <c r="K8642" s="384"/>
    </row>
    <row r="8643" spans="1:11" x14ac:dyDescent="0.25">
      <c r="I8643" s="383"/>
      <c r="J8643" s="384"/>
      <c r="K8643" s="384"/>
    </row>
    <row r="8644" spans="1:11" x14ac:dyDescent="0.25">
      <c r="I8644" s="383"/>
      <c r="J8644" s="384"/>
      <c r="K8644" s="384"/>
    </row>
    <row r="8645" spans="1:11" x14ac:dyDescent="0.25">
      <c r="A8645" s="377" t="s">
        <v>60934</v>
      </c>
      <c r="B8645" s="378" t="s">
        <v>60935</v>
      </c>
      <c r="C8645" s="377"/>
      <c r="D8645" s="378"/>
      <c r="E8645" s="378"/>
      <c r="F8645" s="379"/>
      <c r="G8645" s="380"/>
      <c r="H8645" s="380"/>
      <c r="I8645" s="383"/>
      <c r="J8645" s="384"/>
      <c r="K8645" s="384"/>
    </row>
    <row r="8646" spans="1:11" x14ac:dyDescent="0.25">
      <c r="A8646" s="377"/>
      <c r="B8646" s="378"/>
      <c r="C8646" s="377" t="s">
        <v>60938</v>
      </c>
      <c r="D8646" s="378" t="s">
        <v>60939</v>
      </c>
      <c r="E8646" s="378" t="s">
        <v>60940</v>
      </c>
      <c r="F8646" s="379" t="s">
        <v>60941</v>
      </c>
      <c r="G8646" s="380" t="s">
        <v>60942</v>
      </c>
      <c r="H8646" s="380" t="s">
        <v>60943</v>
      </c>
      <c r="I8646" s="383"/>
      <c r="J8646" s="384"/>
      <c r="K8646" s="384"/>
    </row>
    <row r="8647" spans="1:11" x14ac:dyDescent="0.25">
      <c r="A8647" s="377"/>
      <c r="B8647" s="378"/>
      <c r="C8647" s="377"/>
      <c r="D8647" s="378"/>
      <c r="E8647" s="378"/>
      <c r="F8647" s="379"/>
      <c r="G8647" s="380"/>
      <c r="H8647" s="380"/>
      <c r="I8647" s="383"/>
      <c r="J8647" s="384"/>
      <c r="K8647" s="384"/>
    </row>
    <row r="8648" spans="1:11" x14ac:dyDescent="0.25">
      <c r="A8648" s="385" t="s">
        <v>63829</v>
      </c>
      <c r="B8648" s="386" t="s">
        <v>63830</v>
      </c>
      <c r="C8648" s="385"/>
      <c r="D8648" s="386"/>
      <c r="E8648" s="386" t="s">
        <v>284</v>
      </c>
      <c r="F8648" s="379" t="s">
        <v>60946</v>
      </c>
      <c r="G8648" s="380"/>
      <c r="H8648" s="380"/>
      <c r="I8648" s="383"/>
      <c r="J8648" s="384"/>
      <c r="K8648" s="384"/>
    </row>
    <row r="8649" spans="1:11" x14ac:dyDescent="0.25">
      <c r="A8649" s="377"/>
      <c r="B8649" s="378">
        <v>2</v>
      </c>
      <c r="C8649" s="377" t="s">
        <v>25935</v>
      </c>
      <c r="D8649" s="378" t="s">
        <v>63831</v>
      </c>
      <c r="E8649" s="378" t="s">
        <v>284</v>
      </c>
      <c r="F8649" s="379">
        <v>1</v>
      </c>
      <c r="G8649" s="380">
        <v>1.25</v>
      </c>
      <c r="H8649" s="380">
        <f>+ROUND(F8649*G8649,2)</f>
        <v>1.25</v>
      </c>
      <c r="I8649" s="383" t="s">
        <v>60981</v>
      </c>
      <c r="J8649" s="384" t="s">
        <v>60965</v>
      </c>
      <c r="K8649" s="384">
        <v>1892</v>
      </c>
    </row>
    <row r="8650" spans="1:11" x14ac:dyDescent="0.25">
      <c r="A8650" s="377"/>
      <c r="B8650" s="378"/>
      <c r="C8650" s="377"/>
      <c r="D8650" s="378" t="s">
        <v>60986</v>
      </c>
      <c r="E8650" s="378"/>
      <c r="F8650" s="379"/>
      <c r="G8650" s="380"/>
      <c r="H8650" s="380">
        <f>+SUBTOTAL(9,H8649:H8649)</f>
        <v>1.25</v>
      </c>
      <c r="I8650" s="383"/>
      <c r="J8650" s="384"/>
      <c r="K8650" s="384"/>
    </row>
    <row r="8651" spans="1:11" x14ac:dyDescent="0.25">
      <c r="A8651" s="377"/>
      <c r="B8651" s="378"/>
      <c r="C8651" s="377"/>
      <c r="D8651" s="378" t="s">
        <v>60947</v>
      </c>
      <c r="E8651" s="378"/>
      <c r="F8651" s="379"/>
      <c r="G8651" s="380"/>
      <c r="H8651" s="380"/>
      <c r="I8651" s="383"/>
      <c r="J8651" s="384"/>
      <c r="K8651" s="384"/>
    </row>
    <row r="8652" spans="1:11" x14ac:dyDescent="0.25">
      <c r="A8652" s="377"/>
      <c r="B8652" s="378" t="s">
        <v>60948</v>
      </c>
      <c r="C8652" s="377" t="s">
        <v>61488</v>
      </c>
      <c r="D8652" s="378" t="s">
        <v>61489</v>
      </c>
      <c r="E8652" s="378" t="s">
        <v>33681</v>
      </c>
      <c r="F8652" s="379">
        <v>0.05</v>
      </c>
      <c r="G8652" s="380">
        <v>19</v>
      </c>
      <c r="H8652" s="380">
        <f>+ROUND(F8652*G8652,2)</f>
        <v>0.95</v>
      </c>
      <c r="I8652" s="383" t="s">
        <v>60952</v>
      </c>
      <c r="J8652" s="384" t="s">
        <v>60965</v>
      </c>
      <c r="K8652" s="384" t="s">
        <v>61488</v>
      </c>
    </row>
    <row r="8653" spans="1:11" x14ac:dyDescent="0.25">
      <c r="A8653" s="377"/>
      <c r="B8653" s="378" t="s">
        <v>60948</v>
      </c>
      <c r="C8653" s="377" t="s">
        <v>60989</v>
      </c>
      <c r="D8653" s="378" t="s">
        <v>60990</v>
      </c>
      <c r="E8653" s="378" t="s">
        <v>33681</v>
      </c>
      <c r="F8653" s="379">
        <v>0.05</v>
      </c>
      <c r="G8653" s="380">
        <v>14.56</v>
      </c>
      <c r="H8653" s="380">
        <f>+ROUND(F8653*G8653,2)</f>
        <v>0.73</v>
      </c>
      <c r="I8653" s="383" t="s">
        <v>60952</v>
      </c>
      <c r="J8653" s="384" t="s">
        <v>60965</v>
      </c>
      <c r="K8653" s="384" t="s">
        <v>60989</v>
      </c>
    </row>
    <row r="8654" spans="1:11" x14ac:dyDescent="0.25">
      <c r="A8654" s="377"/>
      <c r="B8654" s="378"/>
      <c r="C8654" s="377"/>
      <c r="D8654" s="378" t="s">
        <v>60954</v>
      </c>
      <c r="E8654" s="378"/>
      <c r="F8654" s="379"/>
      <c r="G8654" s="380"/>
      <c r="H8654" s="380">
        <f>+SUBTOTAL(9,H8652:H8653)</f>
        <v>1.68</v>
      </c>
      <c r="I8654" s="383"/>
      <c r="J8654" s="384"/>
      <c r="K8654" s="384"/>
    </row>
    <row r="8655" spans="1:11" x14ac:dyDescent="0.25">
      <c r="A8655" s="377"/>
      <c r="B8655" s="378"/>
      <c r="C8655" s="377"/>
      <c r="D8655" s="378" t="s">
        <v>60955</v>
      </c>
      <c r="E8655" s="378"/>
      <c r="F8655" s="379"/>
      <c r="G8655" s="380"/>
      <c r="H8655" s="380">
        <f>+SUBTOTAL(9,H8649:H8653)</f>
        <v>2.93</v>
      </c>
      <c r="I8655" s="383"/>
      <c r="J8655" s="384"/>
      <c r="K8655" s="384"/>
    </row>
    <row r="8656" spans="1:11" x14ac:dyDescent="0.25">
      <c r="A8656" s="377"/>
      <c r="B8656" s="378"/>
      <c r="C8656" s="377"/>
      <c r="D8656" s="378" t="s">
        <v>60956</v>
      </c>
      <c r="E8656" s="378"/>
      <c r="F8656" s="379">
        <v>24.18</v>
      </c>
      <c r="G8656" s="380"/>
      <c r="H8656" s="380">
        <f>+ROUND(H8655*F8656/100,2)</f>
        <v>0.71</v>
      </c>
      <c r="I8656" s="383"/>
      <c r="J8656" s="384"/>
      <c r="K8656" s="384"/>
    </row>
    <row r="8657" spans="1:11" x14ac:dyDescent="0.25">
      <c r="A8657" s="377"/>
      <c r="B8657" s="378"/>
      <c r="C8657" s="377"/>
      <c r="D8657" s="378" t="s">
        <v>60957</v>
      </c>
      <c r="E8657" s="378"/>
      <c r="F8657" s="379"/>
      <c r="G8657" s="380"/>
      <c r="H8657" s="380">
        <f>+H8655+H8656</f>
        <v>3.64</v>
      </c>
      <c r="I8657" s="383"/>
      <c r="J8657" s="384"/>
      <c r="K8657" s="384"/>
    </row>
    <row r="8658" spans="1:11" x14ac:dyDescent="0.25">
      <c r="A8658" s="377"/>
      <c r="B8658" s="378"/>
      <c r="C8658" s="377"/>
      <c r="D8658" s="378" t="s">
        <v>60958</v>
      </c>
      <c r="E8658" s="378"/>
      <c r="F8658" s="379"/>
      <c r="G8658" s="380"/>
      <c r="H8658" s="380">
        <v>3.64</v>
      </c>
      <c r="I8658" s="383"/>
      <c r="J8658" s="384"/>
      <c r="K8658" s="384"/>
    </row>
    <row r="8659" spans="1:11" x14ac:dyDescent="0.25">
      <c r="I8659" s="383"/>
      <c r="J8659" s="384"/>
      <c r="K8659" s="384"/>
    </row>
    <row r="8660" spans="1:11" x14ac:dyDescent="0.25">
      <c r="I8660" s="383"/>
      <c r="J8660" s="384"/>
      <c r="K8660" s="384"/>
    </row>
    <row r="8661" spans="1:11" x14ac:dyDescent="0.25">
      <c r="A8661" s="377" t="s">
        <v>60934</v>
      </c>
      <c r="B8661" s="378" t="s">
        <v>60935</v>
      </c>
      <c r="C8661" s="377"/>
      <c r="D8661" s="378"/>
      <c r="E8661" s="378"/>
      <c r="F8661" s="379"/>
      <c r="G8661" s="380"/>
      <c r="H8661" s="380"/>
      <c r="I8661" s="383"/>
      <c r="J8661" s="384"/>
      <c r="K8661" s="384"/>
    </row>
    <row r="8662" spans="1:11" x14ac:dyDescent="0.25">
      <c r="A8662" s="377"/>
      <c r="B8662" s="378"/>
      <c r="C8662" s="377" t="s">
        <v>60938</v>
      </c>
      <c r="D8662" s="378" t="s">
        <v>60939</v>
      </c>
      <c r="E8662" s="378" t="s">
        <v>60940</v>
      </c>
      <c r="F8662" s="379" t="s">
        <v>60941</v>
      </c>
      <c r="G8662" s="380" t="s">
        <v>60942</v>
      </c>
      <c r="H8662" s="380" t="s">
        <v>60943</v>
      </c>
      <c r="I8662" s="383"/>
      <c r="J8662" s="384"/>
      <c r="K8662" s="384"/>
    </row>
    <row r="8663" spans="1:11" x14ac:dyDescent="0.25">
      <c r="A8663" s="377"/>
      <c r="B8663" s="378"/>
      <c r="C8663" s="377"/>
      <c r="D8663" s="378"/>
      <c r="E8663" s="378"/>
      <c r="F8663" s="379"/>
      <c r="G8663" s="380"/>
      <c r="H8663" s="380"/>
      <c r="I8663" s="383"/>
      <c r="J8663" s="384"/>
      <c r="K8663" s="384"/>
    </row>
    <row r="8664" spans="1:11" x14ac:dyDescent="0.25">
      <c r="A8664" s="385" t="s">
        <v>63832</v>
      </c>
      <c r="B8664" s="386" t="s">
        <v>63833</v>
      </c>
      <c r="C8664" s="385"/>
      <c r="D8664" s="386"/>
      <c r="E8664" s="386" t="s">
        <v>284</v>
      </c>
      <c r="F8664" s="379" t="s">
        <v>60946</v>
      </c>
      <c r="G8664" s="380"/>
      <c r="H8664" s="380"/>
      <c r="I8664" s="383"/>
      <c r="J8664" s="384"/>
      <c r="K8664" s="384"/>
    </row>
    <row r="8665" spans="1:11" x14ac:dyDescent="0.25">
      <c r="A8665" s="377"/>
      <c r="B8665" s="378"/>
      <c r="C8665" s="377"/>
      <c r="D8665" s="378" t="s">
        <v>60947</v>
      </c>
      <c r="E8665" s="378"/>
      <c r="F8665" s="379"/>
      <c r="G8665" s="380"/>
      <c r="H8665" s="380"/>
      <c r="I8665" s="383"/>
      <c r="J8665" s="384"/>
      <c r="K8665" s="384"/>
    </row>
    <row r="8666" spans="1:11" x14ac:dyDescent="0.25">
      <c r="A8666" s="377"/>
      <c r="B8666" s="378" t="s">
        <v>60948</v>
      </c>
      <c r="C8666" s="377" t="s">
        <v>61025</v>
      </c>
      <c r="D8666" s="378" t="s">
        <v>61026</v>
      </c>
      <c r="E8666" s="378" t="s">
        <v>287</v>
      </c>
      <c r="F8666" s="379">
        <v>3.7999999999999999E-2</v>
      </c>
      <c r="G8666" s="380">
        <v>380.14</v>
      </c>
      <c r="H8666" s="380">
        <f t="shared" ref="H8666:H8672" si="65">+ROUND(F8666*G8666,2)</f>
        <v>14.45</v>
      </c>
      <c r="I8666" s="383" t="s">
        <v>60952</v>
      </c>
      <c r="J8666" s="384" t="s">
        <v>60982</v>
      </c>
      <c r="K8666" s="384">
        <v>126</v>
      </c>
    </row>
    <row r="8667" spans="1:11" x14ac:dyDescent="0.25">
      <c r="A8667" s="377"/>
      <c r="B8667" s="378" t="s">
        <v>60948</v>
      </c>
      <c r="C8667" s="377" t="s">
        <v>63834</v>
      </c>
      <c r="D8667" s="378" t="s">
        <v>63835</v>
      </c>
      <c r="E8667" s="378" t="s">
        <v>288</v>
      </c>
      <c r="F8667" s="379">
        <v>0.77</v>
      </c>
      <c r="G8667" s="380">
        <v>7.81</v>
      </c>
      <c r="H8667" s="380">
        <f t="shared" si="65"/>
        <v>6.01</v>
      </c>
      <c r="I8667" s="383" t="s">
        <v>60952</v>
      </c>
      <c r="J8667" s="384" t="s">
        <v>60982</v>
      </c>
      <c r="K8667" s="384">
        <v>141</v>
      </c>
    </row>
    <row r="8668" spans="1:11" x14ac:dyDescent="0.25">
      <c r="A8668" s="377"/>
      <c r="B8668" s="378" t="s">
        <v>60948</v>
      </c>
      <c r="C8668" s="377" t="s">
        <v>63836</v>
      </c>
      <c r="D8668" s="378" t="s">
        <v>63837</v>
      </c>
      <c r="E8668" s="378" t="s">
        <v>283</v>
      </c>
      <c r="F8668" s="379">
        <v>0.64</v>
      </c>
      <c r="G8668" s="380">
        <v>79.180000000000007</v>
      </c>
      <c r="H8668" s="380">
        <f t="shared" si="65"/>
        <v>50.68</v>
      </c>
      <c r="I8668" s="383" t="s">
        <v>60952</v>
      </c>
      <c r="J8668" s="384" t="s">
        <v>60982</v>
      </c>
      <c r="K8668" s="384">
        <v>155</v>
      </c>
    </row>
    <row r="8669" spans="1:11" x14ac:dyDescent="0.25">
      <c r="A8669" s="377"/>
      <c r="B8669" s="378" t="s">
        <v>60948</v>
      </c>
      <c r="C8669" s="377" t="s">
        <v>61569</v>
      </c>
      <c r="D8669" s="378" t="s">
        <v>61570</v>
      </c>
      <c r="E8669" s="378" t="s">
        <v>287</v>
      </c>
      <c r="F8669" s="379">
        <v>0.125</v>
      </c>
      <c r="G8669" s="380">
        <v>43.68</v>
      </c>
      <c r="H8669" s="380">
        <f t="shared" si="65"/>
        <v>5.46</v>
      </c>
      <c r="I8669" s="383" t="s">
        <v>60952</v>
      </c>
      <c r="J8669" s="384" t="s">
        <v>60982</v>
      </c>
      <c r="K8669" s="384">
        <v>2497</v>
      </c>
    </row>
    <row r="8670" spans="1:11" x14ac:dyDescent="0.25">
      <c r="A8670" s="377"/>
      <c r="B8670" s="378" t="s">
        <v>60948</v>
      </c>
      <c r="C8670" s="377" t="s">
        <v>63838</v>
      </c>
      <c r="D8670" s="378" t="s">
        <v>63839</v>
      </c>
      <c r="E8670" s="378" t="s">
        <v>283</v>
      </c>
      <c r="F8670" s="379">
        <v>0.48</v>
      </c>
      <c r="G8670" s="380">
        <v>4.9400000000000004</v>
      </c>
      <c r="H8670" s="380">
        <f t="shared" si="65"/>
        <v>2.37</v>
      </c>
      <c r="I8670" s="383" t="s">
        <v>60952</v>
      </c>
      <c r="J8670" s="384" t="s">
        <v>60982</v>
      </c>
      <c r="K8670" s="384">
        <v>3310</v>
      </c>
    </row>
    <row r="8671" spans="1:11" x14ac:dyDescent="0.25">
      <c r="A8671" s="377"/>
      <c r="B8671" s="378" t="s">
        <v>60948</v>
      </c>
      <c r="C8671" s="377" t="s">
        <v>63840</v>
      </c>
      <c r="D8671" s="378" t="s">
        <v>63841</v>
      </c>
      <c r="E8671" s="378" t="s">
        <v>283</v>
      </c>
      <c r="F8671" s="379">
        <v>0.48</v>
      </c>
      <c r="G8671" s="380">
        <v>28.78</v>
      </c>
      <c r="H8671" s="380">
        <f t="shared" si="65"/>
        <v>13.81</v>
      </c>
      <c r="I8671" s="383" t="s">
        <v>60952</v>
      </c>
      <c r="J8671" s="384" t="s">
        <v>60982</v>
      </c>
      <c r="K8671" s="384">
        <v>3318</v>
      </c>
    </row>
    <row r="8672" spans="1:11" x14ac:dyDescent="0.25">
      <c r="A8672" s="377"/>
      <c r="B8672" s="378" t="s">
        <v>60948</v>
      </c>
      <c r="C8672" s="377" t="s">
        <v>63842</v>
      </c>
      <c r="D8672" s="378" t="s">
        <v>63843</v>
      </c>
      <c r="E8672" s="378" t="s">
        <v>283</v>
      </c>
      <c r="F8672" s="379">
        <v>0.30599999999999999</v>
      </c>
      <c r="G8672" s="380">
        <v>65.650000000000006</v>
      </c>
      <c r="H8672" s="380">
        <f t="shared" si="65"/>
        <v>20.09</v>
      </c>
      <c r="I8672" s="383" t="s">
        <v>60952</v>
      </c>
      <c r="J8672" s="384" t="s">
        <v>60982</v>
      </c>
      <c r="K8672" s="384">
        <v>85</v>
      </c>
    </row>
    <row r="8673" spans="1:11" x14ac:dyDescent="0.25">
      <c r="A8673" s="377"/>
      <c r="B8673" s="378"/>
      <c r="C8673" s="377"/>
      <c r="D8673" s="378" t="s">
        <v>60954</v>
      </c>
      <c r="E8673" s="378"/>
      <c r="F8673" s="379"/>
      <c r="G8673" s="380"/>
      <c r="H8673" s="380">
        <f>+SUBTOTAL(9,H8666:H8672)</f>
        <v>112.87</v>
      </c>
      <c r="I8673" s="383"/>
      <c r="J8673" s="384"/>
      <c r="K8673" s="384"/>
    </row>
    <row r="8674" spans="1:11" x14ac:dyDescent="0.25">
      <c r="A8674" s="377"/>
      <c r="B8674" s="378"/>
      <c r="C8674" s="377"/>
      <c r="D8674" s="378" t="s">
        <v>60955</v>
      </c>
      <c r="E8674" s="378"/>
      <c r="F8674" s="379"/>
      <c r="G8674" s="380"/>
      <c r="H8674" s="380">
        <f>+SUBTOTAL(9,H8665:H8672)</f>
        <v>112.87</v>
      </c>
      <c r="I8674" s="383"/>
      <c r="J8674" s="384"/>
      <c r="K8674" s="384"/>
    </row>
    <row r="8675" spans="1:11" x14ac:dyDescent="0.25">
      <c r="A8675" s="377"/>
      <c r="B8675" s="378"/>
      <c r="C8675" s="377"/>
      <c r="D8675" s="378" t="s">
        <v>60956</v>
      </c>
      <c r="E8675" s="378"/>
      <c r="F8675" s="379">
        <v>24.18</v>
      </c>
      <c r="G8675" s="380"/>
      <c r="H8675" s="380">
        <f>+ROUND(H8674*F8675/100,2)</f>
        <v>27.29</v>
      </c>
      <c r="I8675" s="383"/>
      <c r="J8675" s="384"/>
      <c r="K8675" s="384"/>
    </row>
    <row r="8676" spans="1:11" x14ac:dyDescent="0.25">
      <c r="A8676" s="377"/>
      <c r="B8676" s="378"/>
      <c r="C8676" s="377"/>
      <c r="D8676" s="378" t="s">
        <v>60957</v>
      </c>
      <c r="E8676" s="378"/>
      <c r="F8676" s="379"/>
      <c r="G8676" s="380"/>
      <c r="H8676" s="380">
        <f>+H8674+H8675</f>
        <v>140.16</v>
      </c>
      <c r="I8676" s="383"/>
      <c r="J8676" s="384"/>
      <c r="K8676" s="384"/>
    </row>
    <row r="8677" spans="1:11" x14ac:dyDescent="0.25">
      <c r="A8677" s="377"/>
      <c r="B8677" s="378"/>
      <c r="C8677" s="377"/>
      <c r="D8677" s="378" t="s">
        <v>60958</v>
      </c>
      <c r="E8677" s="378"/>
      <c r="F8677" s="379"/>
      <c r="G8677" s="380"/>
      <c r="H8677" s="380">
        <v>140.16</v>
      </c>
      <c r="I8677" s="383"/>
      <c r="J8677" s="384"/>
      <c r="K8677" s="384"/>
    </row>
    <row r="8678" spans="1:11" x14ac:dyDescent="0.25">
      <c r="I8678" s="383"/>
      <c r="J8678" s="384"/>
      <c r="K8678" s="384"/>
    </row>
    <row r="8679" spans="1:11" x14ac:dyDescent="0.25">
      <c r="I8679" s="383"/>
      <c r="J8679" s="384"/>
      <c r="K8679" s="384"/>
    </row>
    <row r="8680" spans="1:11" x14ac:dyDescent="0.25">
      <c r="A8680" s="377" t="s">
        <v>60934</v>
      </c>
      <c r="B8680" s="378" t="s">
        <v>60935</v>
      </c>
      <c r="C8680" s="377"/>
      <c r="D8680" s="378"/>
      <c r="E8680" s="378"/>
      <c r="F8680" s="379"/>
      <c r="G8680" s="380"/>
      <c r="H8680" s="380"/>
      <c r="I8680" s="383"/>
      <c r="J8680" s="384"/>
      <c r="K8680" s="384"/>
    </row>
    <row r="8681" spans="1:11" x14ac:dyDescent="0.25">
      <c r="A8681" s="377"/>
      <c r="B8681" s="378"/>
      <c r="C8681" s="377" t="s">
        <v>60938</v>
      </c>
      <c r="D8681" s="378" t="s">
        <v>60939</v>
      </c>
      <c r="E8681" s="378" t="s">
        <v>60940</v>
      </c>
      <c r="F8681" s="379" t="s">
        <v>60941</v>
      </c>
      <c r="G8681" s="380" t="s">
        <v>60942</v>
      </c>
      <c r="H8681" s="380" t="s">
        <v>60943</v>
      </c>
      <c r="I8681" s="383"/>
      <c r="J8681" s="384"/>
      <c r="K8681" s="384"/>
    </row>
    <row r="8682" spans="1:11" x14ac:dyDescent="0.25">
      <c r="A8682" s="377"/>
      <c r="B8682" s="378"/>
      <c r="C8682" s="377"/>
      <c r="D8682" s="378"/>
      <c r="E8682" s="378"/>
      <c r="F8682" s="379"/>
      <c r="G8682" s="380"/>
      <c r="H8682" s="380"/>
      <c r="I8682" s="383"/>
      <c r="J8682" s="384"/>
      <c r="K8682" s="384"/>
    </row>
    <row r="8683" spans="1:11" x14ac:dyDescent="0.25">
      <c r="A8683" s="385" t="s">
        <v>63844</v>
      </c>
      <c r="B8683" s="386" t="s">
        <v>63845</v>
      </c>
      <c r="C8683" s="385"/>
      <c r="D8683" s="386"/>
      <c r="E8683" s="386" t="s">
        <v>288</v>
      </c>
      <c r="F8683" s="379" t="s">
        <v>60946</v>
      </c>
      <c r="G8683" s="380"/>
      <c r="H8683" s="380"/>
      <c r="I8683" s="383"/>
      <c r="J8683" s="384"/>
      <c r="K8683" s="384"/>
    </row>
    <row r="8684" spans="1:11" x14ac:dyDescent="0.25">
      <c r="A8684" s="377"/>
      <c r="B8684" s="378">
        <v>2</v>
      </c>
      <c r="C8684" s="377" t="s">
        <v>31998</v>
      </c>
      <c r="D8684" s="378" t="s">
        <v>61278</v>
      </c>
      <c r="E8684" s="378" t="s">
        <v>284</v>
      </c>
      <c r="F8684" s="379">
        <v>0.4</v>
      </c>
      <c r="G8684" s="380">
        <v>0.13</v>
      </c>
      <c r="H8684" s="380">
        <f>+ROUND(F8684*G8684,2)</f>
        <v>0.05</v>
      </c>
      <c r="I8684" s="383" t="s">
        <v>60981</v>
      </c>
      <c r="J8684" s="384" t="s">
        <v>60965</v>
      </c>
      <c r="K8684" s="384">
        <v>39017</v>
      </c>
    </row>
    <row r="8685" spans="1:11" x14ac:dyDescent="0.25">
      <c r="A8685" s="377"/>
      <c r="B8685" s="378">
        <v>2</v>
      </c>
      <c r="C8685" s="377" t="s">
        <v>32306</v>
      </c>
      <c r="D8685" s="378" t="s">
        <v>63846</v>
      </c>
      <c r="E8685" s="378" t="s">
        <v>284</v>
      </c>
      <c r="F8685" s="379">
        <v>0.4</v>
      </c>
      <c r="G8685" s="380">
        <v>0.21</v>
      </c>
      <c r="H8685" s="380">
        <f>+ROUND(F8685*G8685,2)</f>
        <v>0.08</v>
      </c>
      <c r="I8685" s="383" t="s">
        <v>60981</v>
      </c>
      <c r="J8685" s="384" t="s">
        <v>60965</v>
      </c>
      <c r="K8685" s="384">
        <v>39315</v>
      </c>
    </row>
    <row r="8686" spans="1:11" x14ac:dyDescent="0.25">
      <c r="A8686" s="377"/>
      <c r="B8686" s="378">
        <v>2</v>
      </c>
      <c r="C8686" s="377" t="s">
        <v>33492</v>
      </c>
      <c r="D8686" s="378" t="s">
        <v>62503</v>
      </c>
      <c r="E8686" s="378" t="s">
        <v>288</v>
      </c>
      <c r="F8686" s="379">
        <v>1</v>
      </c>
      <c r="G8686" s="380">
        <v>5.0999999999999996</v>
      </c>
      <c r="H8686" s="380">
        <f>+ROUND(F8686*G8686,2)</f>
        <v>5.0999999999999996</v>
      </c>
      <c r="I8686" s="383" t="s">
        <v>60981</v>
      </c>
      <c r="J8686" s="384" t="s">
        <v>60965</v>
      </c>
      <c r="K8686" s="384">
        <v>43059</v>
      </c>
    </row>
    <row r="8687" spans="1:11" x14ac:dyDescent="0.25">
      <c r="A8687" s="377"/>
      <c r="B8687" s="378">
        <v>2</v>
      </c>
      <c r="C8687" s="377" t="s">
        <v>33550</v>
      </c>
      <c r="D8687" s="378" t="s">
        <v>61279</v>
      </c>
      <c r="E8687" s="378" t="s">
        <v>288</v>
      </c>
      <c r="F8687" s="379">
        <v>0.02</v>
      </c>
      <c r="G8687" s="380">
        <v>12.47</v>
      </c>
      <c r="H8687" s="380">
        <f>+ROUND(F8687*G8687,2)</f>
        <v>0.25</v>
      </c>
      <c r="I8687" s="383" t="s">
        <v>60981</v>
      </c>
      <c r="J8687" s="384" t="s">
        <v>60965</v>
      </c>
      <c r="K8687" s="384">
        <v>43132</v>
      </c>
    </row>
    <row r="8688" spans="1:11" x14ac:dyDescent="0.25">
      <c r="A8688" s="377"/>
      <c r="B8688" s="378"/>
      <c r="C8688" s="377"/>
      <c r="D8688" s="378" t="s">
        <v>60986</v>
      </c>
      <c r="E8688" s="378"/>
      <c r="F8688" s="379"/>
      <c r="G8688" s="380"/>
      <c r="H8688" s="380">
        <f>+SUBTOTAL(9,H8684:H8687)</f>
        <v>5.4799999999999995</v>
      </c>
      <c r="I8688" s="383"/>
      <c r="J8688" s="384"/>
      <c r="K8688" s="384"/>
    </row>
    <row r="8689" spans="1:11" x14ac:dyDescent="0.25">
      <c r="A8689" s="377"/>
      <c r="B8689" s="378"/>
      <c r="C8689" s="377"/>
      <c r="D8689" s="378" t="s">
        <v>60947</v>
      </c>
      <c r="E8689" s="378"/>
      <c r="F8689" s="379"/>
      <c r="G8689" s="380"/>
      <c r="H8689" s="380"/>
      <c r="I8689" s="383"/>
      <c r="J8689" s="384"/>
      <c r="K8689" s="384"/>
    </row>
    <row r="8690" spans="1:11" x14ac:dyDescent="0.25">
      <c r="A8690" s="377"/>
      <c r="B8690" s="378" t="s">
        <v>60948</v>
      </c>
      <c r="C8690" s="377" t="s">
        <v>61282</v>
      </c>
      <c r="D8690" s="378" t="s">
        <v>61283</v>
      </c>
      <c r="E8690" s="378" t="s">
        <v>33681</v>
      </c>
      <c r="F8690" s="379">
        <v>7.0000000000000007E-2</v>
      </c>
      <c r="G8690" s="380">
        <v>18.72</v>
      </c>
      <c r="H8690" s="380">
        <f>+ROUND(F8690*G8690,2)</f>
        <v>1.31</v>
      </c>
      <c r="I8690" s="383" t="s">
        <v>60952</v>
      </c>
      <c r="J8690" s="384" t="s">
        <v>60965</v>
      </c>
      <c r="K8690" s="384" t="s">
        <v>61282</v>
      </c>
    </row>
    <row r="8691" spans="1:11" x14ac:dyDescent="0.25">
      <c r="A8691" s="377"/>
      <c r="B8691" s="378" t="s">
        <v>60948</v>
      </c>
      <c r="C8691" s="377" t="s">
        <v>60989</v>
      </c>
      <c r="D8691" s="378" t="s">
        <v>60990</v>
      </c>
      <c r="E8691" s="378" t="s">
        <v>33681</v>
      </c>
      <c r="F8691" s="379">
        <v>7.0000000000000007E-2</v>
      </c>
      <c r="G8691" s="380">
        <v>14.56</v>
      </c>
      <c r="H8691" s="380">
        <f>+ROUND(F8691*G8691,2)</f>
        <v>1.02</v>
      </c>
      <c r="I8691" s="383" t="s">
        <v>60952</v>
      </c>
      <c r="J8691" s="384" t="s">
        <v>60965</v>
      </c>
      <c r="K8691" s="384" t="s">
        <v>60989</v>
      </c>
    </row>
    <row r="8692" spans="1:11" x14ac:dyDescent="0.25">
      <c r="A8692" s="377"/>
      <c r="B8692" s="378"/>
      <c r="C8692" s="377"/>
      <c r="D8692" s="378" t="s">
        <v>60954</v>
      </c>
      <c r="E8692" s="378"/>
      <c r="F8692" s="379"/>
      <c r="G8692" s="380"/>
      <c r="H8692" s="380">
        <f>+SUBTOTAL(9,H8690:H8691)</f>
        <v>2.33</v>
      </c>
      <c r="I8692" s="383"/>
      <c r="J8692" s="384"/>
      <c r="K8692" s="384"/>
    </row>
    <row r="8693" spans="1:11" x14ac:dyDescent="0.25">
      <c r="A8693" s="377"/>
      <c r="B8693" s="378"/>
      <c r="C8693" s="377"/>
      <c r="D8693" s="378" t="s">
        <v>60955</v>
      </c>
      <c r="E8693" s="378"/>
      <c r="F8693" s="379"/>
      <c r="G8693" s="380"/>
      <c r="H8693" s="380">
        <f>+SUBTOTAL(9,H8684:H8691)</f>
        <v>7.8099999999999987</v>
      </c>
      <c r="I8693" s="383"/>
      <c r="J8693" s="384"/>
      <c r="K8693" s="384"/>
    </row>
    <row r="8694" spans="1:11" x14ac:dyDescent="0.25">
      <c r="A8694" s="377"/>
      <c r="B8694" s="378"/>
      <c r="C8694" s="377"/>
      <c r="D8694" s="378" t="s">
        <v>60956</v>
      </c>
      <c r="E8694" s="378"/>
      <c r="F8694" s="379">
        <v>24.18</v>
      </c>
      <c r="G8694" s="380"/>
      <c r="H8694" s="380">
        <f>+ROUND(H8693*F8694/100,2)</f>
        <v>1.89</v>
      </c>
      <c r="I8694" s="383"/>
      <c r="J8694" s="384"/>
      <c r="K8694" s="384"/>
    </row>
    <row r="8695" spans="1:11" x14ac:dyDescent="0.25">
      <c r="A8695" s="377"/>
      <c r="B8695" s="378"/>
      <c r="C8695" s="377"/>
      <c r="D8695" s="378" t="s">
        <v>60957</v>
      </c>
      <c r="E8695" s="378"/>
      <c r="F8695" s="379"/>
      <c r="G8695" s="380"/>
      <c r="H8695" s="380">
        <f>+H8693+H8694</f>
        <v>9.6999999999999993</v>
      </c>
      <c r="I8695" s="383"/>
      <c r="J8695" s="384"/>
      <c r="K8695" s="384"/>
    </row>
    <row r="8696" spans="1:11" x14ac:dyDescent="0.25">
      <c r="A8696" s="377"/>
      <c r="B8696" s="378"/>
      <c r="C8696" s="377"/>
      <c r="D8696" s="378" t="s">
        <v>60958</v>
      </c>
      <c r="E8696" s="378"/>
      <c r="F8696" s="379"/>
      <c r="G8696" s="380"/>
      <c r="H8696" s="380">
        <v>9.6999999999999993</v>
      </c>
      <c r="I8696" s="383"/>
      <c r="J8696" s="384"/>
      <c r="K8696" s="384"/>
    </row>
    <row r="8697" spans="1:11" x14ac:dyDescent="0.25">
      <c r="I8697" s="383"/>
      <c r="J8697" s="384"/>
      <c r="K8697" s="384"/>
    </row>
    <row r="8698" spans="1:11" x14ac:dyDescent="0.25">
      <c r="I8698" s="383"/>
      <c r="J8698" s="384"/>
      <c r="K8698" s="384"/>
    </row>
    <row r="8699" spans="1:11" x14ac:dyDescent="0.25">
      <c r="A8699" s="377" t="s">
        <v>60934</v>
      </c>
      <c r="B8699" s="378" t="s">
        <v>60935</v>
      </c>
      <c r="C8699" s="377"/>
      <c r="D8699" s="378"/>
      <c r="E8699" s="378"/>
      <c r="F8699" s="379"/>
      <c r="G8699" s="380"/>
      <c r="H8699" s="380"/>
      <c r="I8699" s="383"/>
      <c r="J8699" s="384"/>
      <c r="K8699" s="384"/>
    </row>
    <row r="8700" spans="1:11" x14ac:dyDescent="0.25">
      <c r="A8700" s="377"/>
      <c r="B8700" s="378"/>
      <c r="C8700" s="377" t="s">
        <v>60938</v>
      </c>
      <c r="D8700" s="378" t="s">
        <v>60939</v>
      </c>
      <c r="E8700" s="378" t="s">
        <v>60940</v>
      </c>
      <c r="F8700" s="379" t="s">
        <v>60941</v>
      </c>
      <c r="G8700" s="380" t="s">
        <v>60942</v>
      </c>
      <c r="H8700" s="380" t="s">
        <v>60943</v>
      </c>
      <c r="I8700" s="383"/>
      <c r="J8700" s="384"/>
      <c r="K8700" s="384"/>
    </row>
    <row r="8701" spans="1:11" x14ac:dyDescent="0.25">
      <c r="A8701" s="377"/>
      <c r="B8701" s="378"/>
      <c r="C8701" s="377"/>
      <c r="D8701" s="378"/>
      <c r="E8701" s="378"/>
      <c r="F8701" s="379"/>
      <c r="G8701" s="380"/>
      <c r="H8701" s="380"/>
      <c r="I8701" s="383"/>
      <c r="J8701" s="384"/>
      <c r="K8701" s="384"/>
    </row>
    <row r="8702" spans="1:11" x14ac:dyDescent="0.25">
      <c r="A8702" s="385" t="s">
        <v>63847</v>
      </c>
      <c r="B8702" s="386" t="s">
        <v>63848</v>
      </c>
      <c r="C8702" s="385"/>
      <c r="D8702" s="386"/>
      <c r="E8702" s="386" t="s">
        <v>283</v>
      </c>
      <c r="F8702" s="379" t="s">
        <v>60946</v>
      </c>
      <c r="G8702" s="380"/>
      <c r="H8702" s="380"/>
      <c r="I8702" s="383"/>
      <c r="J8702" s="384"/>
      <c r="K8702" s="384"/>
    </row>
    <row r="8703" spans="1:11" x14ac:dyDescent="0.25">
      <c r="A8703" s="377"/>
      <c r="B8703" s="378">
        <v>2</v>
      </c>
      <c r="C8703" s="377" t="s">
        <v>5719</v>
      </c>
      <c r="D8703" s="378" t="s">
        <v>63849</v>
      </c>
      <c r="E8703" s="378" t="s">
        <v>60561</v>
      </c>
      <c r="F8703" s="379">
        <v>68</v>
      </c>
      <c r="G8703" s="380">
        <v>0.35</v>
      </c>
      <c r="H8703" s="380">
        <f>+ROUND(F8703*G8703,2)</f>
        <v>23.8</v>
      </c>
      <c r="I8703" s="383" t="s">
        <v>60981</v>
      </c>
      <c r="J8703" s="384" t="s">
        <v>60982</v>
      </c>
      <c r="K8703" s="384">
        <v>2212</v>
      </c>
    </row>
    <row r="8704" spans="1:11" x14ac:dyDescent="0.25">
      <c r="A8704" s="377"/>
      <c r="B8704" s="378"/>
      <c r="C8704" s="377"/>
      <c r="D8704" s="378" t="s">
        <v>60986</v>
      </c>
      <c r="E8704" s="378"/>
      <c r="F8704" s="379"/>
      <c r="G8704" s="380"/>
      <c r="H8704" s="380">
        <f>+SUBTOTAL(9,H8703:H8703)</f>
        <v>23.8</v>
      </c>
      <c r="I8704" s="383"/>
      <c r="J8704" s="384"/>
      <c r="K8704" s="384"/>
    </row>
    <row r="8705" spans="1:11" x14ac:dyDescent="0.25">
      <c r="A8705" s="377"/>
      <c r="B8705" s="378"/>
      <c r="C8705" s="377"/>
      <c r="D8705" s="378" t="s">
        <v>60947</v>
      </c>
      <c r="E8705" s="378"/>
      <c r="F8705" s="379"/>
      <c r="G8705" s="380"/>
      <c r="H8705" s="380"/>
      <c r="I8705" s="383"/>
      <c r="J8705" s="384"/>
      <c r="K8705" s="384"/>
    </row>
    <row r="8706" spans="1:11" x14ac:dyDescent="0.25">
      <c r="A8706" s="377"/>
      <c r="B8706" s="378" t="s">
        <v>60948</v>
      </c>
      <c r="C8706" s="377" t="s">
        <v>61136</v>
      </c>
      <c r="D8706" s="378" t="s">
        <v>61137</v>
      </c>
      <c r="E8706" s="378" t="s">
        <v>33681</v>
      </c>
      <c r="F8706" s="379">
        <v>1.52</v>
      </c>
      <c r="G8706" s="380">
        <v>18.82</v>
      </c>
      <c r="H8706" s="380">
        <f>+ROUND(F8706*G8706,2)</f>
        <v>28.61</v>
      </c>
      <c r="I8706" s="383" t="s">
        <v>60952</v>
      </c>
      <c r="J8706" s="384" t="s">
        <v>60965</v>
      </c>
      <c r="K8706" s="384" t="s">
        <v>61136</v>
      </c>
    </row>
    <row r="8707" spans="1:11" x14ac:dyDescent="0.25">
      <c r="A8707" s="377"/>
      <c r="B8707" s="378" t="s">
        <v>60948</v>
      </c>
      <c r="C8707" s="377" t="s">
        <v>60989</v>
      </c>
      <c r="D8707" s="378" t="s">
        <v>60990</v>
      </c>
      <c r="E8707" s="378" t="s">
        <v>33681</v>
      </c>
      <c r="F8707" s="379">
        <v>0.91</v>
      </c>
      <c r="G8707" s="380">
        <v>14.56</v>
      </c>
      <c r="H8707" s="380">
        <f>+ROUND(F8707*G8707,2)</f>
        <v>13.25</v>
      </c>
      <c r="I8707" s="383" t="s">
        <v>60952</v>
      </c>
      <c r="J8707" s="384" t="s">
        <v>60965</v>
      </c>
      <c r="K8707" s="384" t="s">
        <v>60989</v>
      </c>
    </row>
    <row r="8708" spans="1:11" x14ac:dyDescent="0.25">
      <c r="A8708" s="377"/>
      <c r="B8708" s="378" t="s">
        <v>60948</v>
      </c>
      <c r="C8708" s="377" t="s">
        <v>63850</v>
      </c>
      <c r="D8708" s="378" t="s">
        <v>63851</v>
      </c>
      <c r="E8708" s="378" t="s">
        <v>287</v>
      </c>
      <c r="F8708" s="379">
        <v>3.2000000000000001E-2</v>
      </c>
      <c r="G8708" s="380">
        <v>422.38</v>
      </c>
      <c r="H8708" s="380">
        <f>+ROUND(F8708*G8708,2)</f>
        <v>13.52</v>
      </c>
      <c r="I8708" s="383" t="s">
        <v>60952</v>
      </c>
      <c r="J8708" s="384" t="s">
        <v>60982</v>
      </c>
      <c r="K8708" s="384">
        <v>3308</v>
      </c>
    </row>
    <row r="8709" spans="1:11" x14ac:dyDescent="0.25">
      <c r="A8709" s="377"/>
      <c r="B8709" s="378"/>
      <c r="C8709" s="377"/>
      <c r="D8709" s="378" t="s">
        <v>60954</v>
      </c>
      <c r="E8709" s="378"/>
      <c r="F8709" s="379"/>
      <c r="G8709" s="380"/>
      <c r="H8709" s="380">
        <f>+SUBTOTAL(9,H8706:H8708)</f>
        <v>55.379999999999995</v>
      </c>
      <c r="I8709" s="383"/>
      <c r="J8709" s="384"/>
      <c r="K8709" s="384"/>
    </row>
    <row r="8710" spans="1:11" x14ac:dyDescent="0.25">
      <c r="A8710" s="377"/>
      <c r="B8710" s="378"/>
      <c r="C8710" s="377"/>
      <c r="D8710" s="378" t="s">
        <v>60955</v>
      </c>
      <c r="E8710" s="378"/>
      <c r="F8710" s="379"/>
      <c r="G8710" s="380"/>
      <c r="H8710" s="380">
        <f>+SUBTOTAL(9,H8703:H8708)</f>
        <v>79.179999999999993</v>
      </c>
      <c r="I8710" s="383"/>
      <c r="J8710" s="384"/>
      <c r="K8710" s="384"/>
    </row>
    <row r="8711" spans="1:11" x14ac:dyDescent="0.25">
      <c r="A8711" s="377"/>
      <c r="B8711" s="378"/>
      <c r="C8711" s="377"/>
      <c r="D8711" s="378" t="s">
        <v>60956</v>
      </c>
      <c r="E8711" s="378"/>
      <c r="F8711" s="379">
        <v>24.18</v>
      </c>
      <c r="G8711" s="380"/>
      <c r="H8711" s="380">
        <f>+ROUND(H8710*F8711/100,2)</f>
        <v>19.149999999999999</v>
      </c>
      <c r="I8711" s="383"/>
      <c r="J8711" s="384"/>
      <c r="K8711" s="384"/>
    </row>
    <row r="8712" spans="1:11" x14ac:dyDescent="0.25">
      <c r="A8712" s="377"/>
      <c r="B8712" s="378"/>
      <c r="C8712" s="377"/>
      <c r="D8712" s="378" t="s">
        <v>60957</v>
      </c>
      <c r="E8712" s="378"/>
      <c r="F8712" s="379"/>
      <c r="G8712" s="380"/>
      <c r="H8712" s="380">
        <f>+H8710+H8711</f>
        <v>98.329999999999984</v>
      </c>
      <c r="I8712" s="383"/>
      <c r="J8712" s="384"/>
      <c r="K8712" s="384"/>
    </row>
    <row r="8713" spans="1:11" x14ac:dyDescent="0.25">
      <c r="A8713" s="377"/>
      <c r="B8713" s="378"/>
      <c r="C8713" s="377"/>
      <c r="D8713" s="378" t="s">
        <v>60958</v>
      </c>
      <c r="E8713" s="378"/>
      <c r="F8713" s="379"/>
      <c r="G8713" s="380"/>
      <c r="H8713" s="380">
        <v>98.33</v>
      </c>
      <c r="I8713" s="383"/>
      <c r="J8713" s="384"/>
      <c r="K8713" s="384"/>
    </row>
    <row r="8714" spans="1:11" x14ac:dyDescent="0.25">
      <c r="I8714" s="383"/>
      <c r="J8714" s="384"/>
      <c r="K8714" s="384"/>
    </row>
    <row r="8715" spans="1:11" x14ac:dyDescent="0.25">
      <c r="I8715" s="383"/>
      <c r="J8715" s="384"/>
      <c r="K8715" s="384"/>
    </row>
    <row r="8716" spans="1:11" x14ac:dyDescent="0.25">
      <c r="A8716" s="377" t="s">
        <v>60934</v>
      </c>
      <c r="B8716" s="378" t="s">
        <v>60935</v>
      </c>
      <c r="C8716" s="377"/>
      <c r="D8716" s="378"/>
      <c r="E8716" s="378"/>
      <c r="F8716" s="379"/>
      <c r="G8716" s="380"/>
      <c r="H8716" s="380"/>
      <c r="I8716" s="383"/>
      <c r="J8716" s="384"/>
      <c r="K8716" s="384"/>
    </row>
    <row r="8717" spans="1:11" x14ac:dyDescent="0.25">
      <c r="A8717" s="377"/>
      <c r="B8717" s="378"/>
      <c r="C8717" s="377" t="s">
        <v>60938</v>
      </c>
      <c r="D8717" s="378" t="s">
        <v>60939</v>
      </c>
      <c r="E8717" s="378" t="s">
        <v>60940</v>
      </c>
      <c r="F8717" s="379" t="s">
        <v>60941</v>
      </c>
      <c r="G8717" s="380" t="s">
        <v>60942</v>
      </c>
      <c r="H8717" s="380" t="s">
        <v>60943</v>
      </c>
      <c r="I8717" s="383"/>
      <c r="J8717" s="384"/>
      <c r="K8717" s="384"/>
    </row>
    <row r="8718" spans="1:11" x14ac:dyDescent="0.25">
      <c r="A8718" s="377"/>
      <c r="B8718" s="378"/>
      <c r="C8718" s="377"/>
      <c r="D8718" s="378"/>
      <c r="E8718" s="378"/>
      <c r="F8718" s="379"/>
      <c r="G8718" s="380"/>
      <c r="H8718" s="380"/>
      <c r="I8718" s="383"/>
      <c r="J8718" s="384"/>
      <c r="K8718" s="384"/>
    </row>
    <row r="8719" spans="1:11" x14ac:dyDescent="0.25">
      <c r="A8719" s="385" t="s">
        <v>63852</v>
      </c>
      <c r="B8719" s="386" t="s">
        <v>63853</v>
      </c>
      <c r="C8719" s="385"/>
      <c r="D8719" s="386"/>
      <c r="E8719" s="386" t="s">
        <v>287</v>
      </c>
      <c r="F8719" s="379" t="s">
        <v>60946</v>
      </c>
      <c r="G8719" s="380"/>
      <c r="H8719" s="380"/>
      <c r="I8719" s="383"/>
      <c r="J8719" s="384"/>
      <c r="K8719" s="384"/>
    </row>
    <row r="8720" spans="1:11" x14ac:dyDescent="0.25">
      <c r="A8720" s="377"/>
      <c r="B8720" s="378">
        <v>2</v>
      </c>
      <c r="C8720" s="377" t="s">
        <v>24887</v>
      </c>
      <c r="D8720" s="378" t="s">
        <v>61437</v>
      </c>
      <c r="E8720" s="378" t="s">
        <v>287</v>
      </c>
      <c r="F8720" s="379">
        <v>1.216</v>
      </c>
      <c r="G8720" s="380">
        <v>52.5</v>
      </c>
      <c r="H8720" s="380">
        <f>+ROUND(F8720*G8720,2)</f>
        <v>63.84</v>
      </c>
      <c r="I8720" s="383" t="s">
        <v>60981</v>
      </c>
      <c r="J8720" s="384" t="s">
        <v>60965</v>
      </c>
      <c r="K8720" s="384">
        <v>367</v>
      </c>
    </row>
    <row r="8721" spans="1:11" x14ac:dyDescent="0.25">
      <c r="A8721" s="377"/>
      <c r="B8721" s="378">
        <v>2</v>
      </c>
      <c r="C8721" s="377" t="s">
        <v>25444</v>
      </c>
      <c r="D8721" s="378" t="s">
        <v>61893</v>
      </c>
      <c r="E8721" s="378" t="s">
        <v>288</v>
      </c>
      <c r="F8721" s="379">
        <v>182</v>
      </c>
      <c r="G8721" s="380">
        <v>1.1299999999999999</v>
      </c>
      <c r="H8721" s="380">
        <f>+ROUND(F8721*G8721,2)</f>
        <v>205.66</v>
      </c>
      <c r="I8721" s="383" t="s">
        <v>60981</v>
      </c>
      <c r="J8721" s="384" t="s">
        <v>60965</v>
      </c>
      <c r="K8721" s="384">
        <v>1106</v>
      </c>
    </row>
    <row r="8722" spans="1:11" x14ac:dyDescent="0.25">
      <c r="A8722" s="377"/>
      <c r="B8722" s="378">
        <v>2</v>
      </c>
      <c r="C8722" s="377" t="s">
        <v>25606</v>
      </c>
      <c r="D8722" s="378" t="s">
        <v>61264</v>
      </c>
      <c r="E8722" s="378" t="s">
        <v>288</v>
      </c>
      <c r="F8722" s="379">
        <v>182</v>
      </c>
      <c r="G8722" s="380">
        <v>0.52</v>
      </c>
      <c r="H8722" s="380">
        <f>+ROUND(F8722*G8722,2)</f>
        <v>94.64</v>
      </c>
      <c r="I8722" s="383" t="s">
        <v>60981</v>
      </c>
      <c r="J8722" s="384" t="s">
        <v>60965</v>
      </c>
      <c r="K8722" s="384">
        <v>1379</v>
      </c>
    </row>
    <row r="8723" spans="1:11" x14ac:dyDescent="0.25">
      <c r="A8723" s="377"/>
      <c r="B8723" s="378"/>
      <c r="C8723" s="377"/>
      <c r="D8723" s="378" t="s">
        <v>60986</v>
      </c>
      <c r="E8723" s="378"/>
      <c r="F8723" s="379"/>
      <c r="G8723" s="380"/>
      <c r="H8723" s="380">
        <f>+SUBTOTAL(9,H8720:H8722)</f>
        <v>364.14</v>
      </c>
      <c r="I8723" s="383"/>
      <c r="J8723" s="384"/>
      <c r="K8723" s="384"/>
    </row>
    <row r="8724" spans="1:11" x14ac:dyDescent="0.25">
      <c r="A8724" s="377"/>
      <c r="B8724" s="378"/>
      <c r="C8724" s="377"/>
      <c r="D8724" s="378" t="s">
        <v>60947</v>
      </c>
      <c r="E8724" s="378"/>
      <c r="F8724" s="379"/>
      <c r="G8724" s="380"/>
      <c r="H8724" s="380"/>
      <c r="I8724" s="383"/>
      <c r="J8724" s="384"/>
      <c r="K8724" s="384"/>
    </row>
    <row r="8725" spans="1:11" x14ac:dyDescent="0.25">
      <c r="A8725" s="377"/>
      <c r="B8725" s="378" t="s">
        <v>60948</v>
      </c>
      <c r="C8725" s="377" t="s">
        <v>60989</v>
      </c>
      <c r="D8725" s="378" t="s">
        <v>60990</v>
      </c>
      <c r="E8725" s="378" t="s">
        <v>33681</v>
      </c>
      <c r="F8725" s="379">
        <v>4</v>
      </c>
      <c r="G8725" s="380">
        <v>14.56</v>
      </c>
      <c r="H8725" s="380">
        <f>+ROUND(F8725*G8725,2)</f>
        <v>58.24</v>
      </c>
      <c r="I8725" s="383" t="s">
        <v>60952</v>
      </c>
      <c r="J8725" s="384" t="s">
        <v>60965</v>
      </c>
      <c r="K8725" s="384" t="s">
        <v>60989</v>
      </c>
    </row>
    <row r="8726" spans="1:11" x14ac:dyDescent="0.25">
      <c r="A8726" s="377"/>
      <c r="B8726" s="378"/>
      <c r="C8726" s="377"/>
      <c r="D8726" s="378" t="s">
        <v>60954</v>
      </c>
      <c r="E8726" s="378"/>
      <c r="F8726" s="379"/>
      <c r="G8726" s="380"/>
      <c r="H8726" s="380">
        <f>+SUBTOTAL(9,H8725:H8725)</f>
        <v>58.24</v>
      </c>
      <c r="I8726" s="383"/>
      <c r="J8726" s="384"/>
      <c r="K8726" s="384"/>
    </row>
    <row r="8727" spans="1:11" x14ac:dyDescent="0.25">
      <c r="A8727" s="377"/>
      <c r="B8727" s="378"/>
      <c r="C8727" s="377"/>
      <c r="D8727" s="378" t="s">
        <v>60955</v>
      </c>
      <c r="E8727" s="378"/>
      <c r="F8727" s="379"/>
      <c r="G8727" s="380"/>
      <c r="H8727" s="380">
        <f>+SUBTOTAL(9,H8720:H8725)</f>
        <v>422.38</v>
      </c>
      <c r="I8727" s="383"/>
      <c r="J8727" s="384"/>
      <c r="K8727" s="384"/>
    </row>
    <row r="8728" spans="1:11" x14ac:dyDescent="0.25">
      <c r="A8728" s="377"/>
      <c r="B8728" s="378"/>
      <c r="C8728" s="377"/>
      <c r="D8728" s="378" t="s">
        <v>60956</v>
      </c>
      <c r="E8728" s="378"/>
      <c r="F8728" s="379">
        <v>24.18</v>
      </c>
      <c r="G8728" s="380"/>
      <c r="H8728" s="380">
        <f>+ROUND(H8727*F8728/100,2)</f>
        <v>102.13</v>
      </c>
      <c r="I8728" s="383"/>
      <c r="J8728" s="384"/>
      <c r="K8728" s="384"/>
    </row>
    <row r="8729" spans="1:11" x14ac:dyDescent="0.25">
      <c r="A8729" s="377"/>
      <c r="B8729" s="378"/>
      <c r="C8729" s="377"/>
      <c r="D8729" s="378" t="s">
        <v>60957</v>
      </c>
      <c r="E8729" s="378"/>
      <c r="F8729" s="379"/>
      <c r="G8729" s="380"/>
      <c r="H8729" s="380">
        <f>+H8727+H8728</f>
        <v>524.51</v>
      </c>
      <c r="I8729" s="383"/>
      <c r="J8729" s="384"/>
      <c r="K8729" s="384"/>
    </row>
    <row r="8730" spans="1:11" x14ac:dyDescent="0.25">
      <c r="A8730" s="377"/>
      <c r="B8730" s="378"/>
      <c r="C8730" s="377"/>
      <c r="D8730" s="378" t="s">
        <v>60958</v>
      </c>
      <c r="E8730" s="378"/>
      <c r="F8730" s="379"/>
      <c r="G8730" s="380"/>
      <c r="H8730" s="380">
        <v>524.51</v>
      </c>
      <c r="I8730" s="383"/>
      <c r="J8730" s="384"/>
      <c r="K8730" s="384"/>
    </row>
    <row r="8731" spans="1:11" x14ac:dyDescent="0.25">
      <c r="I8731" s="383"/>
      <c r="J8731" s="384"/>
      <c r="K8731" s="384"/>
    </row>
    <row r="8732" spans="1:11" x14ac:dyDescent="0.25">
      <c r="I8732" s="383"/>
      <c r="J8732" s="384"/>
      <c r="K8732" s="384"/>
    </row>
    <row r="8733" spans="1:11" x14ac:dyDescent="0.25">
      <c r="A8733" s="377" t="s">
        <v>60934</v>
      </c>
      <c r="B8733" s="378" t="s">
        <v>60935</v>
      </c>
      <c r="C8733" s="377"/>
      <c r="D8733" s="378"/>
      <c r="E8733" s="378"/>
      <c r="F8733" s="379"/>
      <c r="G8733" s="380"/>
      <c r="H8733" s="380"/>
      <c r="I8733" s="383"/>
      <c r="J8733" s="384"/>
      <c r="K8733" s="384"/>
    </row>
    <row r="8734" spans="1:11" x14ac:dyDescent="0.25">
      <c r="A8734" s="377"/>
      <c r="B8734" s="378"/>
      <c r="C8734" s="377" t="s">
        <v>60938</v>
      </c>
      <c r="D8734" s="378" t="s">
        <v>60939</v>
      </c>
      <c r="E8734" s="378" t="s">
        <v>60940</v>
      </c>
      <c r="F8734" s="379" t="s">
        <v>60941</v>
      </c>
      <c r="G8734" s="380" t="s">
        <v>60942</v>
      </c>
      <c r="H8734" s="380" t="s">
        <v>60943</v>
      </c>
      <c r="I8734" s="383"/>
      <c r="J8734" s="384"/>
      <c r="K8734" s="384"/>
    </row>
    <row r="8735" spans="1:11" x14ac:dyDescent="0.25">
      <c r="A8735" s="377"/>
      <c r="B8735" s="378"/>
      <c r="C8735" s="377"/>
      <c r="D8735" s="378"/>
      <c r="E8735" s="378"/>
      <c r="F8735" s="379"/>
      <c r="G8735" s="380"/>
      <c r="H8735" s="380"/>
      <c r="I8735" s="383"/>
      <c r="J8735" s="384"/>
      <c r="K8735" s="384"/>
    </row>
    <row r="8736" spans="1:11" x14ac:dyDescent="0.25">
      <c r="A8736" s="385" t="s">
        <v>63854</v>
      </c>
      <c r="B8736" s="386" t="s">
        <v>63855</v>
      </c>
      <c r="C8736" s="385"/>
      <c r="D8736" s="386"/>
      <c r="E8736" s="386" t="s">
        <v>283</v>
      </c>
      <c r="F8736" s="379" t="s">
        <v>60946</v>
      </c>
      <c r="G8736" s="380"/>
      <c r="H8736" s="380"/>
      <c r="I8736" s="383"/>
      <c r="J8736" s="384"/>
      <c r="K8736" s="384"/>
    </row>
    <row r="8737" spans="1:11" x14ac:dyDescent="0.25">
      <c r="A8737" s="377"/>
      <c r="B8737" s="378"/>
      <c r="C8737" s="377"/>
      <c r="D8737" s="378" t="s">
        <v>60947</v>
      </c>
      <c r="E8737" s="378"/>
      <c r="F8737" s="379"/>
      <c r="G8737" s="380"/>
      <c r="H8737" s="380"/>
      <c r="I8737" s="383"/>
      <c r="J8737" s="384"/>
      <c r="K8737" s="384"/>
    </row>
    <row r="8738" spans="1:11" x14ac:dyDescent="0.25">
      <c r="A8738" s="377"/>
      <c r="B8738" s="378" t="s">
        <v>60948</v>
      </c>
      <c r="C8738" s="377" t="s">
        <v>61136</v>
      </c>
      <c r="D8738" s="378" t="s">
        <v>61137</v>
      </c>
      <c r="E8738" s="378" t="s">
        <v>33681</v>
      </c>
      <c r="F8738" s="379">
        <v>0.1</v>
      </c>
      <c r="G8738" s="380">
        <v>18.82</v>
      </c>
      <c r="H8738" s="380">
        <f>+ROUND(F8738*G8738,2)</f>
        <v>1.88</v>
      </c>
      <c r="I8738" s="383" t="s">
        <v>60952</v>
      </c>
      <c r="J8738" s="384" t="s">
        <v>60965</v>
      </c>
      <c r="K8738" s="384" t="s">
        <v>61136</v>
      </c>
    </row>
    <row r="8739" spans="1:11" x14ac:dyDescent="0.25">
      <c r="A8739" s="377"/>
      <c r="B8739" s="378" t="s">
        <v>60948</v>
      </c>
      <c r="C8739" s="377" t="s">
        <v>60989</v>
      </c>
      <c r="D8739" s="378" t="s">
        <v>60990</v>
      </c>
      <c r="E8739" s="378" t="s">
        <v>33681</v>
      </c>
      <c r="F8739" s="379">
        <v>0.1</v>
      </c>
      <c r="G8739" s="380">
        <v>14.56</v>
      </c>
      <c r="H8739" s="380">
        <f>+ROUND(F8739*G8739,2)</f>
        <v>1.46</v>
      </c>
      <c r="I8739" s="383" t="s">
        <v>60952</v>
      </c>
      <c r="J8739" s="384" t="s">
        <v>60965</v>
      </c>
      <c r="K8739" s="384" t="s">
        <v>60989</v>
      </c>
    </row>
    <row r="8740" spans="1:11" x14ac:dyDescent="0.25">
      <c r="A8740" s="377"/>
      <c r="B8740" s="378" t="s">
        <v>60948</v>
      </c>
      <c r="C8740" s="377" t="s">
        <v>63856</v>
      </c>
      <c r="D8740" s="378" t="s">
        <v>63857</v>
      </c>
      <c r="E8740" s="378" t="s">
        <v>287</v>
      </c>
      <c r="F8740" s="379">
        <v>5.0000000000000001E-3</v>
      </c>
      <c r="G8740" s="380">
        <v>320.38</v>
      </c>
      <c r="H8740" s="380">
        <f>+ROUND(F8740*G8740,2)</f>
        <v>1.6</v>
      </c>
      <c r="I8740" s="383" t="s">
        <v>60952</v>
      </c>
      <c r="J8740" s="384" t="s">
        <v>60982</v>
      </c>
      <c r="K8740" s="384">
        <v>1903</v>
      </c>
    </row>
    <row r="8741" spans="1:11" x14ac:dyDescent="0.25">
      <c r="A8741" s="377"/>
      <c r="B8741" s="378"/>
      <c r="C8741" s="377"/>
      <c r="D8741" s="378" t="s">
        <v>60954</v>
      </c>
      <c r="E8741" s="378"/>
      <c r="F8741" s="379"/>
      <c r="G8741" s="380"/>
      <c r="H8741" s="380">
        <f>+SUBTOTAL(9,H8738:H8740)</f>
        <v>4.9399999999999995</v>
      </c>
      <c r="I8741" s="383"/>
      <c r="J8741" s="384"/>
      <c r="K8741" s="384"/>
    </row>
    <row r="8742" spans="1:11" x14ac:dyDescent="0.25">
      <c r="A8742" s="377"/>
      <c r="B8742" s="378"/>
      <c r="C8742" s="377"/>
      <c r="D8742" s="378" t="s">
        <v>60955</v>
      </c>
      <c r="E8742" s="378"/>
      <c r="F8742" s="379"/>
      <c r="G8742" s="380"/>
      <c r="H8742" s="380">
        <f>+SUBTOTAL(9,H8737:H8740)</f>
        <v>4.9399999999999995</v>
      </c>
      <c r="I8742" s="383"/>
      <c r="J8742" s="384"/>
      <c r="K8742" s="384"/>
    </row>
    <row r="8743" spans="1:11" x14ac:dyDescent="0.25">
      <c r="A8743" s="377"/>
      <c r="B8743" s="378"/>
      <c r="C8743" s="377"/>
      <c r="D8743" s="378" t="s">
        <v>60956</v>
      </c>
      <c r="E8743" s="378"/>
      <c r="F8743" s="379">
        <v>24.18</v>
      </c>
      <c r="G8743" s="380"/>
      <c r="H8743" s="380">
        <f>+ROUND(H8742*F8743/100,2)</f>
        <v>1.19</v>
      </c>
      <c r="I8743" s="383"/>
      <c r="J8743" s="384"/>
      <c r="K8743" s="384"/>
    </row>
    <row r="8744" spans="1:11" x14ac:dyDescent="0.25">
      <c r="A8744" s="377"/>
      <c r="B8744" s="378"/>
      <c r="C8744" s="377"/>
      <c r="D8744" s="378" t="s">
        <v>60957</v>
      </c>
      <c r="E8744" s="378"/>
      <c r="F8744" s="379"/>
      <c r="G8744" s="380"/>
      <c r="H8744" s="380">
        <f>+H8742+H8743</f>
        <v>6.129999999999999</v>
      </c>
      <c r="I8744" s="383"/>
      <c r="J8744" s="384"/>
      <c r="K8744" s="384"/>
    </row>
    <row r="8745" spans="1:11" x14ac:dyDescent="0.25">
      <c r="A8745" s="377"/>
      <c r="B8745" s="378"/>
      <c r="C8745" s="377"/>
      <c r="D8745" s="378" t="s">
        <v>60958</v>
      </c>
      <c r="E8745" s="378"/>
      <c r="F8745" s="379"/>
      <c r="G8745" s="380"/>
      <c r="H8745" s="380">
        <v>6.13</v>
      </c>
      <c r="I8745" s="383"/>
      <c r="J8745" s="384"/>
      <c r="K8745" s="384"/>
    </row>
    <row r="8746" spans="1:11" x14ac:dyDescent="0.25">
      <c r="I8746" s="383"/>
      <c r="J8746" s="384"/>
      <c r="K8746" s="384"/>
    </row>
    <row r="8747" spans="1:11" x14ac:dyDescent="0.25">
      <c r="I8747" s="383"/>
      <c r="J8747" s="384"/>
      <c r="K8747" s="384"/>
    </row>
    <row r="8748" spans="1:11" x14ac:dyDescent="0.25">
      <c r="A8748" s="377" t="s">
        <v>60934</v>
      </c>
      <c r="B8748" s="378" t="s">
        <v>60935</v>
      </c>
      <c r="C8748" s="377"/>
      <c r="D8748" s="378"/>
      <c r="E8748" s="378"/>
      <c r="F8748" s="379"/>
      <c r="G8748" s="380"/>
      <c r="H8748" s="380"/>
      <c r="I8748" s="383"/>
      <c r="J8748" s="384"/>
      <c r="K8748" s="384"/>
    </row>
    <row r="8749" spans="1:11" x14ac:dyDescent="0.25">
      <c r="A8749" s="377"/>
      <c r="B8749" s="378"/>
      <c r="C8749" s="377" t="s">
        <v>60938</v>
      </c>
      <c r="D8749" s="378" t="s">
        <v>60939</v>
      </c>
      <c r="E8749" s="378" t="s">
        <v>60940</v>
      </c>
      <c r="F8749" s="379" t="s">
        <v>60941</v>
      </c>
      <c r="G8749" s="380" t="s">
        <v>60942</v>
      </c>
      <c r="H8749" s="380" t="s">
        <v>60943</v>
      </c>
      <c r="I8749" s="383"/>
      <c r="J8749" s="384"/>
      <c r="K8749" s="384"/>
    </row>
    <row r="8750" spans="1:11" x14ac:dyDescent="0.25">
      <c r="A8750" s="377"/>
      <c r="B8750" s="378"/>
      <c r="C8750" s="377"/>
      <c r="D8750" s="378"/>
      <c r="E8750" s="378"/>
      <c r="F8750" s="379"/>
      <c r="G8750" s="380"/>
      <c r="H8750" s="380"/>
      <c r="I8750" s="383"/>
      <c r="J8750" s="384"/>
      <c r="K8750" s="384"/>
    </row>
    <row r="8751" spans="1:11" x14ac:dyDescent="0.25">
      <c r="A8751" s="385" t="s">
        <v>63858</v>
      </c>
      <c r="B8751" s="386" t="s">
        <v>63859</v>
      </c>
      <c r="C8751" s="385"/>
      <c r="D8751" s="386"/>
      <c r="E8751" s="386" t="s">
        <v>287</v>
      </c>
      <c r="F8751" s="379" t="s">
        <v>60946</v>
      </c>
      <c r="G8751" s="380"/>
      <c r="H8751" s="380"/>
      <c r="I8751" s="383"/>
      <c r="J8751" s="384"/>
      <c r="K8751" s="384"/>
    </row>
    <row r="8752" spans="1:11" x14ac:dyDescent="0.25">
      <c r="A8752" s="377"/>
      <c r="B8752" s="378">
        <v>2</v>
      </c>
      <c r="C8752" s="377" t="s">
        <v>24893</v>
      </c>
      <c r="D8752" s="378" t="s">
        <v>61263</v>
      </c>
      <c r="E8752" s="378" t="s">
        <v>287</v>
      </c>
      <c r="F8752" s="379">
        <v>1.08</v>
      </c>
      <c r="G8752" s="380">
        <v>25</v>
      </c>
      <c r="H8752" s="380">
        <f>+ROUND(F8752*G8752,2)</f>
        <v>27</v>
      </c>
      <c r="I8752" s="383" t="s">
        <v>60981</v>
      </c>
      <c r="J8752" s="384" t="s">
        <v>60965</v>
      </c>
      <c r="K8752" s="384">
        <v>370</v>
      </c>
    </row>
    <row r="8753" spans="1:11" x14ac:dyDescent="0.25">
      <c r="A8753" s="377"/>
      <c r="B8753" s="378">
        <v>2</v>
      </c>
      <c r="C8753" s="377" t="s">
        <v>25606</v>
      </c>
      <c r="D8753" s="378" t="s">
        <v>61264</v>
      </c>
      <c r="E8753" s="378" t="s">
        <v>288</v>
      </c>
      <c r="F8753" s="379">
        <v>452.2</v>
      </c>
      <c r="G8753" s="380">
        <v>0.52</v>
      </c>
      <c r="H8753" s="380">
        <f>+ROUND(F8753*G8753,2)</f>
        <v>235.14</v>
      </c>
      <c r="I8753" s="383" t="s">
        <v>60981</v>
      </c>
      <c r="J8753" s="384" t="s">
        <v>60965</v>
      </c>
      <c r="K8753" s="384">
        <v>1379</v>
      </c>
    </row>
    <row r="8754" spans="1:11" x14ac:dyDescent="0.25">
      <c r="A8754" s="377"/>
      <c r="B8754" s="378"/>
      <c r="C8754" s="377"/>
      <c r="D8754" s="378" t="s">
        <v>60986</v>
      </c>
      <c r="E8754" s="378"/>
      <c r="F8754" s="379"/>
      <c r="G8754" s="380"/>
      <c r="H8754" s="380">
        <f>+SUBTOTAL(9,H8752:H8753)</f>
        <v>262.14</v>
      </c>
      <c r="I8754" s="383"/>
      <c r="J8754" s="384"/>
      <c r="K8754" s="384"/>
    </row>
    <row r="8755" spans="1:11" x14ac:dyDescent="0.25">
      <c r="A8755" s="377"/>
      <c r="B8755" s="378"/>
      <c r="C8755" s="377"/>
      <c r="D8755" s="378" t="s">
        <v>60947</v>
      </c>
      <c r="E8755" s="378"/>
      <c r="F8755" s="379"/>
      <c r="G8755" s="380"/>
      <c r="H8755" s="380"/>
      <c r="I8755" s="383"/>
      <c r="J8755" s="384"/>
      <c r="K8755" s="384"/>
    </row>
    <row r="8756" spans="1:11" x14ac:dyDescent="0.25">
      <c r="A8756" s="377"/>
      <c r="B8756" s="378" t="s">
        <v>60948</v>
      </c>
      <c r="C8756" s="377" t="s">
        <v>60989</v>
      </c>
      <c r="D8756" s="378" t="s">
        <v>60990</v>
      </c>
      <c r="E8756" s="378" t="s">
        <v>33681</v>
      </c>
      <c r="F8756" s="379">
        <v>4</v>
      </c>
      <c r="G8756" s="380">
        <v>14.56</v>
      </c>
      <c r="H8756" s="380">
        <f>+ROUND(F8756*G8756,2)</f>
        <v>58.24</v>
      </c>
      <c r="I8756" s="383" t="s">
        <v>60952</v>
      </c>
      <c r="J8756" s="384" t="s">
        <v>60965</v>
      </c>
      <c r="K8756" s="384" t="s">
        <v>60989</v>
      </c>
    </row>
    <row r="8757" spans="1:11" x14ac:dyDescent="0.25">
      <c r="A8757" s="377"/>
      <c r="B8757" s="378"/>
      <c r="C8757" s="377"/>
      <c r="D8757" s="378" t="s">
        <v>60954</v>
      </c>
      <c r="E8757" s="378"/>
      <c r="F8757" s="379"/>
      <c r="G8757" s="380"/>
      <c r="H8757" s="380">
        <f>+SUBTOTAL(9,H8756:H8756)</f>
        <v>58.24</v>
      </c>
      <c r="I8757" s="383"/>
      <c r="J8757" s="384"/>
      <c r="K8757" s="384"/>
    </row>
    <row r="8758" spans="1:11" x14ac:dyDescent="0.25">
      <c r="A8758" s="377"/>
      <c r="B8758" s="378"/>
      <c r="C8758" s="377"/>
      <c r="D8758" s="378" t="s">
        <v>60955</v>
      </c>
      <c r="E8758" s="378"/>
      <c r="F8758" s="379"/>
      <c r="G8758" s="380"/>
      <c r="H8758" s="380">
        <f>+SUBTOTAL(9,H8752:H8756)</f>
        <v>320.38</v>
      </c>
      <c r="I8758" s="383"/>
      <c r="J8758" s="384"/>
      <c r="K8758" s="384"/>
    </row>
    <row r="8759" spans="1:11" x14ac:dyDescent="0.25">
      <c r="A8759" s="377"/>
      <c r="B8759" s="378"/>
      <c r="C8759" s="377"/>
      <c r="D8759" s="378" t="s">
        <v>60956</v>
      </c>
      <c r="E8759" s="378"/>
      <c r="F8759" s="379">
        <v>24.18</v>
      </c>
      <c r="G8759" s="380"/>
      <c r="H8759" s="380">
        <f>+ROUND(H8758*F8759/100,2)</f>
        <v>77.47</v>
      </c>
      <c r="I8759" s="383"/>
      <c r="J8759" s="384"/>
      <c r="K8759" s="384"/>
    </row>
    <row r="8760" spans="1:11" x14ac:dyDescent="0.25">
      <c r="A8760" s="377"/>
      <c r="B8760" s="378"/>
      <c r="C8760" s="377"/>
      <c r="D8760" s="378" t="s">
        <v>60957</v>
      </c>
      <c r="E8760" s="378"/>
      <c r="F8760" s="379"/>
      <c r="G8760" s="380"/>
      <c r="H8760" s="380">
        <f>+H8758+H8759</f>
        <v>397.85</v>
      </c>
      <c r="I8760" s="383"/>
      <c r="J8760" s="384"/>
      <c r="K8760" s="384"/>
    </row>
    <row r="8761" spans="1:11" x14ac:dyDescent="0.25">
      <c r="A8761" s="377"/>
      <c r="B8761" s="378"/>
      <c r="C8761" s="377"/>
      <c r="D8761" s="378" t="s">
        <v>60958</v>
      </c>
      <c r="E8761" s="378"/>
      <c r="F8761" s="379"/>
      <c r="G8761" s="380"/>
      <c r="H8761" s="380">
        <v>397.85</v>
      </c>
      <c r="I8761" s="383"/>
      <c r="J8761" s="384"/>
      <c r="K8761" s="384"/>
    </row>
    <row r="8762" spans="1:11" x14ac:dyDescent="0.25">
      <c r="I8762" s="383"/>
      <c r="J8762" s="384"/>
      <c r="K8762" s="384"/>
    </row>
    <row r="8763" spans="1:11" x14ac:dyDescent="0.25">
      <c r="I8763" s="383"/>
      <c r="J8763" s="384"/>
      <c r="K8763" s="384"/>
    </row>
    <row r="8764" spans="1:11" x14ac:dyDescent="0.25">
      <c r="A8764" s="377" t="s">
        <v>60934</v>
      </c>
      <c r="B8764" s="378" t="s">
        <v>60935</v>
      </c>
      <c r="C8764" s="377"/>
      <c r="D8764" s="378"/>
      <c r="E8764" s="378"/>
      <c r="F8764" s="379"/>
      <c r="G8764" s="380"/>
      <c r="H8764" s="380"/>
      <c r="I8764" s="383"/>
      <c r="J8764" s="384"/>
      <c r="K8764" s="384"/>
    </row>
    <row r="8765" spans="1:11" x14ac:dyDescent="0.25">
      <c r="A8765" s="377"/>
      <c r="B8765" s="378"/>
      <c r="C8765" s="377" t="s">
        <v>60938</v>
      </c>
      <c r="D8765" s="378" t="s">
        <v>60939</v>
      </c>
      <c r="E8765" s="378" t="s">
        <v>60940</v>
      </c>
      <c r="F8765" s="379" t="s">
        <v>60941</v>
      </c>
      <c r="G8765" s="380" t="s">
        <v>60942</v>
      </c>
      <c r="H8765" s="380" t="s">
        <v>60943</v>
      </c>
      <c r="I8765" s="383"/>
      <c r="J8765" s="384"/>
      <c r="K8765" s="384"/>
    </row>
    <row r="8766" spans="1:11" x14ac:dyDescent="0.25">
      <c r="A8766" s="377"/>
      <c r="B8766" s="378"/>
      <c r="C8766" s="377"/>
      <c r="D8766" s="378"/>
      <c r="E8766" s="378"/>
      <c r="F8766" s="379"/>
      <c r="G8766" s="380"/>
      <c r="H8766" s="380"/>
      <c r="I8766" s="383"/>
      <c r="J8766" s="384"/>
      <c r="K8766" s="384"/>
    </row>
    <row r="8767" spans="1:11" x14ac:dyDescent="0.25">
      <c r="A8767" s="385" t="s">
        <v>63860</v>
      </c>
      <c r="B8767" s="386" t="s">
        <v>63861</v>
      </c>
      <c r="C8767" s="385"/>
      <c r="D8767" s="386"/>
      <c r="E8767" s="386" t="s">
        <v>283</v>
      </c>
      <c r="F8767" s="379" t="s">
        <v>60946</v>
      </c>
      <c r="G8767" s="380"/>
      <c r="H8767" s="380"/>
      <c r="I8767" s="383"/>
      <c r="J8767" s="384"/>
      <c r="K8767" s="384"/>
    </row>
    <row r="8768" spans="1:11" x14ac:dyDescent="0.25">
      <c r="A8768" s="377"/>
      <c r="B8768" s="378"/>
      <c r="C8768" s="377"/>
      <c r="D8768" s="378" t="s">
        <v>60947</v>
      </c>
      <c r="E8768" s="378"/>
      <c r="F8768" s="379"/>
      <c r="G8768" s="380"/>
      <c r="H8768" s="380"/>
      <c r="I8768" s="383"/>
      <c r="J8768" s="384"/>
      <c r="K8768" s="384"/>
    </row>
    <row r="8769" spans="1:11" x14ac:dyDescent="0.25">
      <c r="A8769" s="377"/>
      <c r="B8769" s="378" t="s">
        <v>60948</v>
      </c>
      <c r="C8769" s="377" t="s">
        <v>61136</v>
      </c>
      <c r="D8769" s="378" t="s">
        <v>61137</v>
      </c>
      <c r="E8769" s="378" t="s">
        <v>33681</v>
      </c>
      <c r="F8769" s="379">
        <v>0.6</v>
      </c>
      <c r="G8769" s="380">
        <v>18.82</v>
      </c>
      <c r="H8769" s="380">
        <f>+ROUND(F8769*G8769,2)</f>
        <v>11.29</v>
      </c>
      <c r="I8769" s="383" t="s">
        <v>60952</v>
      </c>
      <c r="J8769" s="384" t="s">
        <v>60965</v>
      </c>
      <c r="K8769" s="384" t="s">
        <v>61136</v>
      </c>
    </row>
    <row r="8770" spans="1:11" x14ac:dyDescent="0.25">
      <c r="A8770" s="377"/>
      <c r="B8770" s="378" t="s">
        <v>60948</v>
      </c>
      <c r="C8770" s="377" t="s">
        <v>60989</v>
      </c>
      <c r="D8770" s="378" t="s">
        <v>60990</v>
      </c>
      <c r="E8770" s="378" t="s">
        <v>33681</v>
      </c>
      <c r="F8770" s="379">
        <v>0.6</v>
      </c>
      <c r="G8770" s="380">
        <v>14.56</v>
      </c>
      <c r="H8770" s="380">
        <f>+ROUND(F8770*G8770,2)</f>
        <v>8.74</v>
      </c>
      <c r="I8770" s="383" t="s">
        <v>60952</v>
      </c>
      <c r="J8770" s="384" t="s">
        <v>60965</v>
      </c>
      <c r="K8770" s="384" t="s">
        <v>60989</v>
      </c>
    </row>
    <row r="8771" spans="1:11" x14ac:dyDescent="0.25">
      <c r="A8771" s="377"/>
      <c r="B8771" s="378" t="s">
        <v>60948</v>
      </c>
      <c r="C8771" s="377" t="s">
        <v>63862</v>
      </c>
      <c r="D8771" s="378" t="s">
        <v>63863</v>
      </c>
      <c r="E8771" s="378" t="s">
        <v>287</v>
      </c>
      <c r="F8771" s="379">
        <v>0.02</v>
      </c>
      <c r="G8771" s="380">
        <v>437.58</v>
      </c>
      <c r="H8771" s="380">
        <f>+ROUND(F8771*G8771,2)</f>
        <v>8.75</v>
      </c>
      <c r="I8771" s="383" t="s">
        <v>60952</v>
      </c>
      <c r="J8771" s="384" t="s">
        <v>60982</v>
      </c>
      <c r="K8771" s="384">
        <v>1905</v>
      </c>
    </row>
    <row r="8772" spans="1:11" x14ac:dyDescent="0.25">
      <c r="A8772" s="377"/>
      <c r="B8772" s="378"/>
      <c r="C8772" s="377"/>
      <c r="D8772" s="378" t="s">
        <v>60954</v>
      </c>
      <c r="E8772" s="378"/>
      <c r="F8772" s="379"/>
      <c r="G8772" s="380"/>
      <c r="H8772" s="380">
        <f>+SUBTOTAL(9,H8769:H8771)</f>
        <v>28.78</v>
      </c>
      <c r="I8772" s="383"/>
      <c r="J8772" s="384"/>
      <c r="K8772" s="384"/>
    </row>
    <row r="8773" spans="1:11" x14ac:dyDescent="0.25">
      <c r="A8773" s="377"/>
      <c r="B8773" s="378"/>
      <c r="C8773" s="377"/>
      <c r="D8773" s="378" t="s">
        <v>60955</v>
      </c>
      <c r="E8773" s="378"/>
      <c r="F8773" s="379"/>
      <c r="G8773" s="380"/>
      <c r="H8773" s="380">
        <f>+SUBTOTAL(9,H8768:H8771)</f>
        <v>28.78</v>
      </c>
      <c r="I8773" s="383"/>
      <c r="J8773" s="384"/>
      <c r="K8773" s="384"/>
    </row>
    <row r="8774" spans="1:11" x14ac:dyDescent="0.25">
      <c r="A8774" s="377"/>
      <c r="B8774" s="378"/>
      <c r="C8774" s="377"/>
      <c r="D8774" s="378" t="s">
        <v>60956</v>
      </c>
      <c r="E8774" s="378"/>
      <c r="F8774" s="379">
        <v>24.18</v>
      </c>
      <c r="G8774" s="380"/>
      <c r="H8774" s="380">
        <f>+ROUND(H8773*F8774/100,2)</f>
        <v>6.96</v>
      </c>
      <c r="I8774" s="383"/>
      <c r="J8774" s="384"/>
      <c r="K8774" s="384"/>
    </row>
    <row r="8775" spans="1:11" x14ac:dyDescent="0.25">
      <c r="A8775" s="377"/>
      <c r="B8775" s="378"/>
      <c r="C8775" s="377"/>
      <c r="D8775" s="378" t="s">
        <v>60957</v>
      </c>
      <c r="E8775" s="378"/>
      <c r="F8775" s="379"/>
      <c r="G8775" s="380"/>
      <c r="H8775" s="380">
        <f>+H8773+H8774</f>
        <v>35.74</v>
      </c>
      <c r="I8775" s="383"/>
      <c r="J8775" s="384"/>
      <c r="K8775" s="384"/>
    </row>
    <row r="8776" spans="1:11" x14ac:dyDescent="0.25">
      <c r="A8776" s="377"/>
      <c r="B8776" s="378"/>
      <c r="C8776" s="377"/>
      <c r="D8776" s="378" t="s">
        <v>60958</v>
      </c>
      <c r="E8776" s="378"/>
      <c r="F8776" s="379"/>
      <c r="G8776" s="380"/>
      <c r="H8776" s="380">
        <v>35.74</v>
      </c>
      <c r="I8776" s="383"/>
      <c r="J8776" s="384"/>
      <c r="K8776" s="384"/>
    </row>
    <row r="8777" spans="1:11" x14ac:dyDescent="0.25">
      <c r="I8777" s="383"/>
      <c r="J8777" s="384"/>
      <c r="K8777" s="384"/>
    </row>
    <row r="8778" spans="1:11" x14ac:dyDescent="0.25">
      <c r="I8778" s="383"/>
      <c r="J8778" s="384"/>
      <c r="K8778" s="384"/>
    </row>
    <row r="8779" spans="1:11" x14ac:dyDescent="0.25">
      <c r="A8779" s="377" t="s">
        <v>60934</v>
      </c>
      <c r="B8779" s="378" t="s">
        <v>60935</v>
      </c>
      <c r="C8779" s="377"/>
      <c r="D8779" s="378"/>
      <c r="E8779" s="378"/>
      <c r="F8779" s="379"/>
      <c r="G8779" s="380"/>
      <c r="H8779" s="380"/>
      <c r="I8779" s="383"/>
      <c r="J8779" s="384"/>
      <c r="K8779" s="384"/>
    </row>
    <row r="8780" spans="1:11" x14ac:dyDescent="0.25">
      <c r="A8780" s="377"/>
      <c r="B8780" s="378"/>
      <c r="C8780" s="377" t="s">
        <v>60938</v>
      </c>
      <c r="D8780" s="378" t="s">
        <v>60939</v>
      </c>
      <c r="E8780" s="378" t="s">
        <v>60940</v>
      </c>
      <c r="F8780" s="379" t="s">
        <v>60941</v>
      </c>
      <c r="G8780" s="380" t="s">
        <v>60942</v>
      </c>
      <c r="H8780" s="380" t="s">
        <v>60943</v>
      </c>
      <c r="I8780" s="383"/>
      <c r="J8780" s="384"/>
      <c r="K8780" s="384"/>
    </row>
    <row r="8781" spans="1:11" x14ac:dyDescent="0.25">
      <c r="A8781" s="377"/>
      <c r="B8781" s="378"/>
      <c r="C8781" s="377"/>
      <c r="D8781" s="378"/>
      <c r="E8781" s="378"/>
      <c r="F8781" s="379"/>
      <c r="G8781" s="380"/>
      <c r="H8781" s="380"/>
      <c r="I8781" s="383"/>
      <c r="J8781" s="384"/>
      <c r="K8781" s="384"/>
    </row>
    <row r="8782" spans="1:11" x14ac:dyDescent="0.25">
      <c r="A8782" s="385" t="s">
        <v>63864</v>
      </c>
      <c r="B8782" s="386" t="s">
        <v>63865</v>
      </c>
      <c r="C8782" s="385"/>
      <c r="D8782" s="386"/>
      <c r="E8782" s="386" t="s">
        <v>287</v>
      </c>
      <c r="F8782" s="379" t="s">
        <v>60946</v>
      </c>
      <c r="G8782" s="380"/>
      <c r="H8782" s="380"/>
      <c r="I8782" s="383"/>
      <c r="J8782" s="384"/>
      <c r="K8782" s="384"/>
    </row>
    <row r="8783" spans="1:11" x14ac:dyDescent="0.25">
      <c r="A8783" s="377"/>
      <c r="B8783" s="378">
        <v>2</v>
      </c>
      <c r="C8783" s="377" t="s">
        <v>24893</v>
      </c>
      <c r="D8783" s="378" t="s">
        <v>61263</v>
      </c>
      <c r="E8783" s="378" t="s">
        <v>287</v>
      </c>
      <c r="F8783" s="379">
        <v>1.08</v>
      </c>
      <c r="G8783" s="380">
        <v>25</v>
      </c>
      <c r="H8783" s="380">
        <f>+ROUND(F8783*G8783,2)</f>
        <v>27</v>
      </c>
      <c r="I8783" s="383" t="s">
        <v>60981</v>
      </c>
      <c r="J8783" s="384" t="s">
        <v>60965</v>
      </c>
      <c r="K8783" s="384">
        <v>370</v>
      </c>
    </row>
    <row r="8784" spans="1:11" x14ac:dyDescent="0.25">
      <c r="A8784" s="377"/>
      <c r="B8784" s="378">
        <v>2</v>
      </c>
      <c r="C8784" s="377" t="s">
        <v>3123</v>
      </c>
      <c r="D8784" s="378" t="s">
        <v>63866</v>
      </c>
      <c r="E8784" s="378" t="s">
        <v>63803</v>
      </c>
      <c r="F8784" s="379">
        <v>20</v>
      </c>
      <c r="G8784" s="380">
        <v>5.86</v>
      </c>
      <c r="H8784" s="380">
        <f>+ROUND(F8784*G8784,2)</f>
        <v>117.2</v>
      </c>
      <c r="I8784" s="383" t="s">
        <v>60981</v>
      </c>
      <c r="J8784" s="384" t="s">
        <v>60982</v>
      </c>
      <c r="K8784" s="384">
        <v>1113</v>
      </c>
    </row>
    <row r="8785" spans="1:11" x14ac:dyDescent="0.25">
      <c r="A8785" s="377"/>
      <c r="B8785" s="378">
        <v>2</v>
      </c>
      <c r="C8785" s="377" t="s">
        <v>25606</v>
      </c>
      <c r="D8785" s="378" t="s">
        <v>61264</v>
      </c>
      <c r="E8785" s="378" t="s">
        <v>288</v>
      </c>
      <c r="F8785" s="379">
        <v>452.2</v>
      </c>
      <c r="G8785" s="380">
        <v>0.52</v>
      </c>
      <c r="H8785" s="380">
        <f>+ROUND(F8785*G8785,2)</f>
        <v>235.14</v>
      </c>
      <c r="I8785" s="383" t="s">
        <v>60981</v>
      </c>
      <c r="J8785" s="384" t="s">
        <v>60965</v>
      </c>
      <c r="K8785" s="384">
        <v>1379</v>
      </c>
    </row>
    <row r="8786" spans="1:11" x14ac:dyDescent="0.25">
      <c r="A8786" s="377"/>
      <c r="B8786" s="378"/>
      <c r="C8786" s="377"/>
      <c r="D8786" s="378" t="s">
        <v>60986</v>
      </c>
      <c r="E8786" s="378"/>
      <c r="F8786" s="379"/>
      <c r="G8786" s="380"/>
      <c r="H8786" s="380">
        <f>+SUBTOTAL(9,H8783:H8785)</f>
        <v>379.34</v>
      </c>
      <c r="I8786" s="383"/>
      <c r="J8786" s="384"/>
      <c r="K8786" s="384"/>
    </row>
    <row r="8787" spans="1:11" x14ac:dyDescent="0.25">
      <c r="A8787" s="377"/>
      <c r="B8787" s="378"/>
      <c r="C8787" s="377"/>
      <c r="D8787" s="378" t="s">
        <v>60947</v>
      </c>
      <c r="E8787" s="378"/>
      <c r="F8787" s="379"/>
      <c r="G8787" s="380"/>
      <c r="H8787" s="380"/>
      <c r="I8787" s="383"/>
      <c r="J8787" s="384"/>
      <c r="K8787" s="384"/>
    </row>
    <row r="8788" spans="1:11" x14ac:dyDescent="0.25">
      <c r="A8788" s="377"/>
      <c r="B8788" s="378" t="s">
        <v>60948</v>
      </c>
      <c r="C8788" s="377" t="s">
        <v>60989</v>
      </c>
      <c r="D8788" s="378" t="s">
        <v>60990</v>
      </c>
      <c r="E8788" s="378" t="s">
        <v>33681</v>
      </c>
      <c r="F8788" s="379">
        <v>4</v>
      </c>
      <c r="G8788" s="380">
        <v>14.56</v>
      </c>
      <c r="H8788" s="380">
        <f>+ROUND(F8788*G8788,2)</f>
        <v>58.24</v>
      </c>
      <c r="I8788" s="383" t="s">
        <v>60952</v>
      </c>
      <c r="J8788" s="384" t="s">
        <v>60965</v>
      </c>
      <c r="K8788" s="384" t="s">
        <v>60989</v>
      </c>
    </row>
    <row r="8789" spans="1:11" x14ac:dyDescent="0.25">
      <c r="A8789" s="377"/>
      <c r="B8789" s="378"/>
      <c r="C8789" s="377"/>
      <c r="D8789" s="378" t="s">
        <v>60954</v>
      </c>
      <c r="E8789" s="378"/>
      <c r="F8789" s="379"/>
      <c r="G8789" s="380"/>
      <c r="H8789" s="380">
        <f>+SUBTOTAL(9,H8788:H8788)</f>
        <v>58.24</v>
      </c>
      <c r="I8789" s="383"/>
      <c r="J8789" s="384"/>
      <c r="K8789" s="384"/>
    </row>
    <row r="8790" spans="1:11" x14ac:dyDescent="0.25">
      <c r="A8790" s="377"/>
      <c r="B8790" s="378"/>
      <c r="C8790" s="377"/>
      <c r="D8790" s="378" t="s">
        <v>60955</v>
      </c>
      <c r="E8790" s="378"/>
      <c r="F8790" s="379"/>
      <c r="G8790" s="380"/>
      <c r="H8790" s="380">
        <f>+SUBTOTAL(9,H8783:H8788)</f>
        <v>437.58</v>
      </c>
      <c r="I8790" s="383"/>
      <c r="J8790" s="384"/>
      <c r="K8790" s="384"/>
    </row>
    <row r="8791" spans="1:11" x14ac:dyDescent="0.25">
      <c r="A8791" s="377"/>
      <c r="B8791" s="378"/>
      <c r="C8791" s="377"/>
      <c r="D8791" s="378" t="s">
        <v>60956</v>
      </c>
      <c r="E8791" s="378"/>
      <c r="F8791" s="379">
        <v>24.18</v>
      </c>
      <c r="G8791" s="380"/>
      <c r="H8791" s="380">
        <f>+ROUND(H8790*F8791/100,2)</f>
        <v>105.81</v>
      </c>
      <c r="I8791" s="383"/>
      <c r="J8791" s="384"/>
      <c r="K8791" s="384"/>
    </row>
    <row r="8792" spans="1:11" x14ac:dyDescent="0.25">
      <c r="A8792" s="377"/>
      <c r="B8792" s="378"/>
      <c r="C8792" s="377"/>
      <c r="D8792" s="378" t="s">
        <v>60957</v>
      </c>
      <c r="E8792" s="378"/>
      <c r="F8792" s="379"/>
      <c r="G8792" s="380"/>
      <c r="H8792" s="380">
        <f>+H8790+H8791</f>
        <v>543.39</v>
      </c>
      <c r="I8792" s="383"/>
      <c r="J8792" s="384"/>
      <c r="K8792" s="384"/>
    </row>
    <row r="8793" spans="1:11" x14ac:dyDescent="0.25">
      <c r="A8793" s="377"/>
      <c r="B8793" s="378"/>
      <c r="C8793" s="377"/>
      <c r="D8793" s="378" t="s">
        <v>60958</v>
      </c>
      <c r="E8793" s="378"/>
      <c r="F8793" s="379"/>
      <c r="G8793" s="380"/>
      <c r="H8793" s="380">
        <v>543.39</v>
      </c>
      <c r="I8793" s="383"/>
      <c r="J8793" s="384"/>
      <c r="K8793" s="384"/>
    </row>
    <row r="8794" spans="1:11" x14ac:dyDescent="0.25">
      <c r="I8794" s="383"/>
      <c r="J8794" s="384"/>
      <c r="K8794" s="384"/>
    </row>
    <row r="8795" spans="1:11" x14ac:dyDescent="0.25">
      <c r="I8795" s="383"/>
      <c r="J8795" s="384"/>
      <c r="K8795" s="384"/>
    </row>
    <row r="8796" spans="1:11" x14ac:dyDescent="0.25">
      <c r="A8796" s="377" t="s">
        <v>60934</v>
      </c>
      <c r="B8796" s="378" t="s">
        <v>60935</v>
      </c>
      <c r="C8796" s="377"/>
      <c r="D8796" s="378"/>
      <c r="E8796" s="378"/>
      <c r="F8796" s="379"/>
      <c r="G8796" s="380"/>
      <c r="H8796" s="380"/>
      <c r="I8796" s="383"/>
      <c r="J8796" s="384"/>
      <c r="K8796" s="384"/>
    </row>
    <row r="8797" spans="1:11" x14ac:dyDescent="0.25">
      <c r="A8797" s="377"/>
      <c r="B8797" s="378"/>
      <c r="C8797" s="377" t="s">
        <v>60938</v>
      </c>
      <c r="D8797" s="378" t="s">
        <v>60939</v>
      </c>
      <c r="E8797" s="378" t="s">
        <v>60940</v>
      </c>
      <c r="F8797" s="379" t="s">
        <v>60941</v>
      </c>
      <c r="G8797" s="380" t="s">
        <v>60942</v>
      </c>
      <c r="H8797" s="380" t="s">
        <v>60943</v>
      </c>
      <c r="I8797" s="383"/>
      <c r="J8797" s="384"/>
      <c r="K8797" s="384"/>
    </row>
    <row r="8798" spans="1:11" x14ac:dyDescent="0.25">
      <c r="A8798" s="377"/>
      <c r="B8798" s="378"/>
      <c r="C8798" s="377"/>
      <c r="D8798" s="378"/>
      <c r="E8798" s="378"/>
      <c r="F8798" s="379"/>
      <c r="G8798" s="380"/>
      <c r="H8798" s="380"/>
      <c r="I8798" s="383"/>
      <c r="J8798" s="384"/>
      <c r="K8798" s="384"/>
    </row>
    <row r="8799" spans="1:11" x14ac:dyDescent="0.25">
      <c r="A8799" s="385" t="s">
        <v>63867</v>
      </c>
      <c r="B8799" s="386" t="s">
        <v>63868</v>
      </c>
      <c r="C8799" s="385"/>
      <c r="D8799" s="386"/>
      <c r="E8799" s="386" t="s">
        <v>283</v>
      </c>
      <c r="F8799" s="379" t="s">
        <v>60946</v>
      </c>
      <c r="G8799" s="380"/>
      <c r="H8799" s="380"/>
      <c r="I8799" s="383"/>
      <c r="J8799" s="384"/>
      <c r="K8799" s="384"/>
    </row>
    <row r="8800" spans="1:11" x14ac:dyDescent="0.25">
      <c r="A8800" s="377"/>
      <c r="B8800" s="378">
        <v>2</v>
      </c>
      <c r="C8800" s="377" t="s">
        <v>1949</v>
      </c>
      <c r="D8800" s="378" t="s">
        <v>63869</v>
      </c>
      <c r="E8800" s="378" t="s">
        <v>60523</v>
      </c>
      <c r="F8800" s="379">
        <v>0.37</v>
      </c>
      <c r="G8800" s="380">
        <v>22.64</v>
      </c>
      <c r="H8800" s="380">
        <f t="shared" ref="H8800:H8805" si="66">+ROUND(F8800*G8800,2)</f>
        <v>8.3800000000000008</v>
      </c>
      <c r="I8800" s="383" t="s">
        <v>60981</v>
      </c>
      <c r="J8800" s="384" t="s">
        <v>60982</v>
      </c>
      <c r="K8800" s="384">
        <v>630</v>
      </c>
    </row>
    <row r="8801" spans="1:11" x14ac:dyDescent="0.25">
      <c r="A8801" s="377"/>
      <c r="B8801" s="378">
        <v>2</v>
      </c>
      <c r="C8801" s="377" t="s">
        <v>4174</v>
      </c>
      <c r="D8801" s="378" t="s">
        <v>60980</v>
      </c>
      <c r="E8801" s="378" t="s">
        <v>60547</v>
      </c>
      <c r="F8801" s="379">
        <v>0.33</v>
      </c>
      <c r="G8801" s="380">
        <v>7.39</v>
      </c>
      <c r="H8801" s="380">
        <f t="shared" si="66"/>
        <v>2.44</v>
      </c>
      <c r="I8801" s="383" t="s">
        <v>60981</v>
      </c>
      <c r="J8801" s="384" t="s">
        <v>60982</v>
      </c>
      <c r="K8801" s="384">
        <v>1569</v>
      </c>
    </row>
    <row r="8802" spans="1:11" x14ac:dyDescent="0.25">
      <c r="A8802" s="377"/>
      <c r="B8802" s="378">
        <v>2</v>
      </c>
      <c r="C8802" s="377" t="s">
        <v>26294</v>
      </c>
      <c r="D8802" s="378" t="s">
        <v>61289</v>
      </c>
      <c r="E8802" s="378" t="s">
        <v>33591</v>
      </c>
      <c r="F8802" s="379">
        <v>1.4999999999999999E-2</v>
      </c>
      <c r="G8802" s="380">
        <v>6.13</v>
      </c>
      <c r="H8802" s="380">
        <f t="shared" si="66"/>
        <v>0.09</v>
      </c>
      <c r="I8802" s="383" t="s">
        <v>60981</v>
      </c>
      <c r="J8802" s="384" t="s">
        <v>60965</v>
      </c>
      <c r="K8802" s="384">
        <v>2692</v>
      </c>
    </row>
    <row r="8803" spans="1:11" x14ac:dyDescent="0.25">
      <c r="A8803" s="377"/>
      <c r="B8803" s="378">
        <v>2</v>
      </c>
      <c r="C8803" s="377" t="s">
        <v>27284</v>
      </c>
      <c r="D8803" s="378" t="s">
        <v>60984</v>
      </c>
      <c r="E8803" s="378" t="s">
        <v>286</v>
      </c>
      <c r="F8803" s="379">
        <v>1.33</v>
      </c>
      <c r="G8803" s="380">
        <v>2.2599999999999998</v>
      </c>
      <c r="H8803" s="380">
        <f t="shared" si="66"/>
        <v>3.01</v>
      </c>
      <c r="I8803" s="383" t="s">
        <v>60981</v>
      </c>
      <c r="J8803" s="384" t="s">
        <v>60965</v>
      </c>
      <c r="K8803" s="384">
        <v>4509</v>
      </c>
    </row>
    <row r="8804" spans="1:11" x14ac:dyDescent="0.25">
      <c r="A8804" s="377"/>
      <c r="B8804" s="378">
        <v>2</v>
      </c>
      <c r="C8804" s="377" t="s">
        <v>27500</v>
      </c>
      <c r="D8804" s="378" t="s">
        <v>61859</v>
      </c>
      <c r="E8804" s="378" t="s">
        <v>288</v>
      </c>
      <c r="F8804" s="379">
        <v>0.3</v>
      </c>
      <c r="G8804" s="380">
        <v>11.71</v>
      </c>
      <c r="H8804" s="380">
        <f t="shared" si="66"/>
        <v>3.51</v>
      </c>
      <c r="I8804" s="383" t="s">
        <v>60981</v>
      </c>
      <c r="J8804" s="384" t="s">
        <v>60965</v>
      </c>
      <c r="K8804" s="384">
        <v>5067</v>
      </c>
    </row>
    <row r="8805" spans="1:11" x14ac:dyDescent="0.25">
      <c r="A8805" s="377"/>
      <c r="B8805" s="378">
        <v>2</v>
      </c>
      <c r="C8805" s="377" t="s">
        <v>33546</v>
      </c>
      <c r="D8805" s="378" t="s">
        <v>63870</v>
      </c>
      <c r="E8805" s="378" t="s">
        <v>288</v>
      </c>
      <c r="F8805" s="379">
        <v>0.15</v>
      </c>
      <c r="G8805" s="380">
        <v>11.24</v>
      </c>
      <c r="H8805" s="380">
        <f t="shared" si="66"/>
        <v>1.69</v>
      </c>
      <c r="I8805" s="383" t="s">
        <v>60981</v>
      </c>
      <c r="J8805" s="384" t="s">
        <v>60965</v>
      </c>
      <c r="K8805" s="384">
        <v>43130</v>
      </c>
    </row>
    <row r="8806" spans="1:11" x14ac:dyDescent="0.25">
      <c r="A8806" s="377"/>
      <c r="B8806" s="378"/>
      <c r="C8806" s="377"/>
      <c r="D8806" s="378" t="s">
        <v>60986</v>
      </c>
      <c r="E8806" s="378"/>
      <c r="F8806" s="379"/>
      <c r="G8806" s="380"/>
      <c r="H8806" s="380">
        <f>+SUBTOTAL(9,H8800:H8805)</f>
        <v>19.12</v>
      </c>
      <c r="I8806" s="383"/>
      <c r="J8806" s="384"/>
      <c r="K8806" s="384"/>
    </row>
    <row r="8807" spans="1:11" x14ac:dyDescent="0.25">
      <c r="A8807" s="377"/>
      <c r="B8807" s="378"/>
      <c r="C8807" s="377"/>
      <c r="D8807" s="378" t="s">
        <v>60947</v>
      </c>
      <c r="E8807" s="378"/>
      <c r="F8807" s="379"/>
      <c r="G8807" s="380"/>
      <c r="H8807" s="380"/>
      <c r="I8807" s="383"/>
      <c r="J8807" s="384"/>
      <c r="K8807" s="384"/>
    </row>
    <row r="8808" spans="1:11" x14ac:dyDescent="0.25">
      <c r="A8808" s="377"/>
      <c r="B8808" s="378" t="s">
        <v>60948</v>
      </c>
      <c r="C8808" s="377" t="s">
        <v>60987</v>
      </c>
      <c r="D8808" s="378" t="s">
        <v>60988</v>
      </c>
      <c r="E8808" s="378" t="s">
        <v>33681</v>
      </c>
      <c r="F8808" s="379">
        <v>1.4</v>
      </c>
      <c r="G8808" s="380">
        <v>18.68</v>
      </c>
      <c r="H8808" s="380">
        <f>+ROUND(F8808*G8808,2)</f>
        <v>26.15</v>
      </c>
      <c r="I8808" s="383" t="s">
        <v>60952</v>
      </c>
      <c r="J8808" s="384" t="s">
        <v>60965</v>
      </c>
      <c r="K8808" s="384" t="s">
        <v>60987</v>
      </c>
    </row>
    <row r="8809" spans="1:11" x14ac:dyDescent="0.25">
      <c r="A8809" s="377"/>
      <c r="B8809" s="378" t="s">
        <v>60948</v>
      </c>
      <c r="C8809" s="377" t="s">
        <v>60989</v>
      </c>
      <c r="D8809" s="378" t="s">
        <v>60990</v>
      </c>
      <c r="E8809" s="378" t="s">
        <v>33681</v>
      </c>
      <c r="F8809" s="379">
        <v>1.4</v>
      </c>
      <c r="G8809" s="380">
        <v>14.56</v>
      </c>
      <c r="H8809" s="380">
        <f>+ROUND(F8809*G8809,2)</f>
        <v>20.38</v>
      </c>
      <c r="I8809" s="383" t="s">
        <v>60952</v>
      </c>
      <c r="J8809" s="384" t="s">
        <v>60965</v>
      </c>
      <c r="K8809" s="384" t="s">
        <v>60989</v>
      </c>
    </row>
    <row r="8810" spans="1:11" x14ac:dyDescent="0.25">
      <c r="A8810" s="377"/>
      <c r="B8810" s="378"/>
      <c r="C8810" s="377"/>
      <c r="D8810" s="378" t="s">
        <v>60954</v>
      </c>
      <c r="E8810" s="378"/>
      <c r="F8810" s="379"/>
      <c r="G8810" s="380"/>
      <c r="H8810" s="380">
        <f>+SUBTOTAL(9,H8808:H8809)</f>
        <v>46.53</v>
      </c>
      <c r="I8810" s="383"/>
      <c r="J8810" s="384"/>
      <c r="K8810" s="384"/>
    </row>
    <row r="8811" spans="1:11" x14ac:dyDescent="0.25">
      <c r="A8811" s="377"/>
      <c r="B8811" s="378"/>
      <c r="C8811" s="377"/>
      <c r="D8811" s="378" t="s">
        <v>60955</v>
      </c>
      <c r="E8811" s="378"/>
      <c r="F8811" s="379"/>
      <c r="G8811" s="380"/>
      <c r="H8811" s="380">
        <f>+SUBTOTAL(9,H8800:H8809)</f>
        <v>65.649999999999991</v>
      </c>
      <c r="I8811" s="383"/>
      <c r="J8811" s="384"/>
      <c r="K8811" s="384"/>
    </row>
    <row r="8812" spans="1:11" x14ac:dyDescent="0.25">
      <c r="A8812" s="377"/>
      <c r="B8812" s="378"/>
      <c r="C8812" s="377"/>
      <c r="D8812" s="378" t="s">
        <v>60956</v>
      </c>
      <c r="E8812" s="378"/>
      <c r="F8812" s="379">
        <v>24.18</v>
      </c>
      <c r="G8812" s="380"/>
      <c r="H8812" s="380">
        <f>+ROUND(H8811*F8812/100,2)</f>
        <v>15.87</v>
      </c>
      <c r="I8812" s="383"/>
      <c r="J8812" s="384"/>
      <c r="K8812" s="384"/>
    </row>
    <row r="8813" spans="1:11" x14ac:dyDescent="0.25">
      <c r="A8813" s="377"/>
      <c r="B8813" s="378"/>
      <c r="C8813" s="377"/>
      <c r="D8813" s="378" t="s">
        <v>60957</v>
      </c>
      <c r="E8813" s="378"/>
      <c r="F8813" s="379"/>
      <c r="G8813" s="380"/>
      <c r="H8813" s="380">
        <f>+H8811+H8812</f>
        <v>81.52</v>
      </c>
      <c r="I8813" s="383"/>
      <c r="J8813" s="384"/>
      <c r="K8813" s="384"/>
    </row>
    <row r="8814" spans="1:11" x14ac:dyDescent="0.25">
      <c r="A8814" s="377"/>
      <c r="B8814" s="378"/>
      <c r="C8814" s="377"/>
      <c r="D8814" s="378" t="s">
        <v>60958</v>
      </c>
      <c r="E8814" s="378"/>
      <c r="F8814" s="379"/>
      <c r="G8814" s="380"/>
      <c r="H8814" s="380">
        <v>81.52</v>
      </c>
      <c r="I8814" s="383"/>
      <c r="J8814" s="384"/>
      <c r="K8814" s="384"/>
    </row>
    <row r="8815" spans="1:11" x14ac:dyDescent="0.25">
      <c r="I8815" s="383"/>
      <c r="J8815" s="384"/>
      <c r="K8815" s="384"/>
    </row>
    <row r="8816" spans="1:11" x14ac:dyDescent="0.25">
      <c r="I8816" s="383"/>
      <c r="J8816" s="384"/>
      <c r="K8816" s="384"/>
    </row>
    <row r="8817" spans="1:11" x14ac:dyDescent="0.25">
      <c r="A8817" s="377" t="s">
        <v>60934</v>
      </c>
      <c r="B8817" s="378" t="s">
        <v>60935</v>
      </c>
      <c r="C8817" s="377"/>
      <c r="D8817" s="378"/>
      <c r="E8817" s="378"/>
      <c r="F8817" s="379"/>
      <c r="G8817" s="380"/>
      <c r="H8817" s="380"/>
      <c r="I8817" s="383"/>
      <c r="J8817" s="384"/>
      <c r="K8817" s="384"/>
    </row>
    <row r="8818" spans="1:11" x14ac:dyDescent="0.25">
      <c r="A8818" s="377"/>
      <c r="B8818" s="378"/>
      <c r="C8818" s="377" t="s">
        <v>60938</v>
      </c>
      <c r="D8818" s="378" t="s">
        <v>60939</v>
      </c>
      <c r="E8818" s="378" t="s">
        <v>60940</v>
      </c>
      <c r="F8818" s="379" t="s">
        <v>60941</v>
      </c>
      <c r="G8818" s="380" t="s">
        <v>60942</v>
      </c>
      <c r="H8818" s="380" t="s">
        <v>60943</v>
      </c>
      <c r="I8818" s="383"/>
      <c r="J8818" s="384"/>
      <c r="K8818" s="384"/>
    </row>
    <row r="8819" spans="1:11" x14ac:dyDescent="0.25">
      <c r="A8819" s="377"/>
      <c r="B8819" s="378"/>
      <c r="C8819" s="377"/>
      <c r="D8819" s="378"/>
      <c r="E8819" s="378"/>
      <c r="F8819" s="379"/>
      <c r="G8819" s="380"/>
      <c r="H8819" s="380"/>
      <c r="I8819" s="383"/>
      <c r="J8819" s="384"/>
      <c r="K8819" s="384"/>
    </row>
    <row r="8820" spans="1:11" x14ac:dyDescent="0.25">
      <c r="A8820" s="385" t="s">
        <v>63871</v>
      </c>
      <c r="B8820" s="386" t="s">
        <v>63872</v>
      </c>
      <c r="C8820" s="385"/>
      <c r="D8820" s="386"/>
      <c r="E8820" s="386" t="s">
        <v>284</v>
      </c>
      <c r="F8820" s="379" t="s">
        <v>60946</v>
      </c>
      <c r="G8820" s="380"/>
      <c r="H8820" s="380"/>
      <c r="I8820" s="383"/>
      <c r="J8820" s="384"/>
      <c r="K8820" s="384"/>
    </row>
    <row r="8821" spans="1:11" x14ac:dyDescent="0.25">
      <c r="A8821" s="377"/>
      <c r="B8821" s="378">
        <v>2</v>
      </c>
      <c r="C8821" s="377" t="s">
        <v>2027</v>
      </c>
      <c r="D8821" s="378" t="s">
        <v>63873</v>
      </c>
      <c r="E8821" s="378" t="s">
        <v>60561</v>
      </c>
      <c r="F8821" s="379">
        <v>1</v>
      </c>
      <c r="G8821" s="380">
        <v>1.5</v>
      </c>
      <c r="H8821" s="380">
        <f>+ROUND(F8821*G8821,2)</f>
        <v>1.5</v>
      </c>
      <c r="I8821" s="383" t="s">
        <v>60981</v>
      </c>
      <c r="J8821" s="384" t="s">
        <v>60982</v>
      </c>
      <c r="K8821" s="384">
        <v>664</v>
      </c>
    </row>
    <row r="8822" spans="1:11" x14ac:dyDescent="0.25">
      <c r="A8822" s="377"/>
      <c r="B8822" s="378"/>
      <c r="C8822" s="377"/>
      <c r="D8822" s="378" t="s">
        <v>60986</v>
      </c>
      <c r="E8822" s="378"/>
      <c r="F8822" s="379"/>
      <c r="G8822" s="380"/>
      <c r="H8822" s="380">
        <f>+SUBTOTAL(9,H8821:H8821)</f>
        <v>1.5</v>
      </c>
      <c r="I8822" s="383"/>
      <c r="J8822" s="384"/>
      <c r="K8822" s="384"/>
    </row>
    <row r="8823" spans="1:11" x14ac:dyDescent="0.25">
      <c r="A8823" s="377"/>
      <c r="B8823" s="378"/>
      <c r="C8823" s="377"/>
      <c r="D8823" s="378" t="s">
        <v>60955</v>
      </c>
      <c r="E8823" s="378"/>
      <c r="F8823" s="379"/>
      <c r="G8823" s="380"/>
      <c r="H8823" s="380">
        <f>+SUBTOTAL(9,H8821:H8821)</f>
        <v>1.5</v>
      </c>
      <c r="I8823" s="383"/>
      <c r="J8823" s="384"/>
      <c r="K8823" s="384"/>
    </row>
    <row r="8824" spans="1:11" x14ac:dyDescent="0.25">
      <c r="A8824" s="377"/>
      <c r="B8824" s="378"/>
      <c r="C8824" s="377"/>
      <c r="D8824" s="378" t="s">
        <v>60956</v>
      </c>
      <c r="E8824" s="378"/>
      <c r="F8824" s="379">
        <v>24.18</v>
      </c>
      <c r="G8824" s="380"/>
      <c r="H8824" s="380">
        <f>+ROUND(H8823*F8824/100,2)</f>
        <v>0.36</v>
      </c>
      <c r="I8824" s="383"/>
      <c r="J8824" s="384"/>
      <c r="K8824" s="384"/>
    </row>
    <row r="8825" spans="1:11" x14ac:dyDescent="0.25">
      <c r="A8825" s="377"/>
      <c r="B8825" s="378"/>
      <c r="C8825" s="377"/>
      <c r="D8825" s="378" t="s">
        <v>60957</v>
      </c>
      <c r="E8825" s="378"/>
      <c r="F8825" s="379"/>
      <c r="G8825" s="380"/>
      <c r="H8825" s="380">
        <f>+H8823+H8824</f>
        <v>1.8599999999999999</v>
      </c>
      <c r="I8825" s="383"/>
      <c r="J8825" s="384"/>
      <c r="K8825" s="384"/>
    </row>
    <row r="8826" spans="1:11" x14ac:dyDescent="0.25">
      <c r="A8826" s="377"/>
      <c r="B8826" s="378"/>
      <c r="C8826" s="377"/>
      <c r="D8826" s="378" t="s">
        <v>60958</v>
      </c>
      <c r="E8826" s="378"/>
      <c r="F8826" s="379"/>
      <c r="G8826" s="380"/>
      <c r="H8826" s="380">
        <v>1.86</v>
      </c>
      <c r="I8826" s="383"/>
      <c r="J8826" s="384"/>
      <c r="K8826" s="384"/>
    </row>
    <row r="8827" spans="1:11" x14ac:dyDescent="0.25">
      <c r="I8827" s="383"/>
      <c r="J8827" s="384"/>
      <c r="K8827" s="384"/>
    </row>
    <row r="8828" spans="1:11" x14ac:dyDescent="0.25">
      <c r="I8828" s="383"/>
      <c r="J8828" s="384"/>
      <c r="K8828" s="384"/>
    </row>
    <row r="8829" spans="1:11" x14ac:dyDescent="0.25">
      <c r="A8829" s="377" t="s">
        <v>60934</v>
      </c>
      <c r="B8829" s="378" t="s">
        <v>60935</v>
      </c>
      <c r="C8829" s="377"/>
      <c r="D8829" s="378"/>
      <c r="E8829" s="378"/>
      <c r="F8829" s="379"/>
      <c r="G8829" s="380"/>
      <c r="H8829" s="380"/>
      <c r="I8829" s="383"/>
      <c r="J8829" s="384"/>
      <c r="K8829" s="384"/>
    </row>
    <row r="8830" spans="1:11" x14ac:dyDescent="0.25">
      <c r="A8830" s="377"/>
      <c r="B8830" s="378"/>
      <c r="C8830" s="377" t="s">
        <v>60938</v>
      </c>
      <c r="D8830" s="378" t="s">
        <v>60939</v>
      </c>
      <c r="E8830" s="378" t="s">
        <v>60940</v>
      </c>
      <c r="F8830" s="379" t="s">
        <v>60941</v>
      </c>
      <c r="G8830" s="380" t="s">
        <v>60942</v>
      </c>
      <c r="H8830" s="380" t="s">
        <v>60943</v>
      </c>
      <c r="I8830" s="383"/>
      <c r="J8830" s="384"/>
      <c r="K8830" s="384"/>
    </row>
    <row r="8831" spans="1:11" x14ac:dyDescent="0.25">
      <c r="A8831" s="377"/>
      <c r="B8831" s="378"/>
      <c r="C8831" s="377"/>
      <c r="D8831" s="378"/>
      <c r="E8831" s="378"/>
      <c r="F8831" s="379"/>
      <c r="G8831" s="380"/>
      <c r="H8831" s="380"/>
      <c r="I8831" s="383"/>
      <c r="J8831" s="384"/>
      <c r="K8831" s="384"/>
    </row>
    <row r="8832" spans="1:11" x14ac:dyDescent="0.25">
      <c r="A8832" s="385" t="s">
        <v>63874</v>
      </c>
      <c r="B8832" s="386" t="s">
        <v>63875</v>
      </c>
      <c r="C8832" s="385"/>
      <c r="D8832" s="386"/>
      <c r="E8832" s="386" t="s">
        <v>284</v>
      </c>
      <c r="F8832" s="379" t="s">
        <v>60946</v>
      </c>
      <c r="G8832" s="380"/>
      <c r="H8832" s="380"/>
      <c r="I8832" s="383"/>
      <c r="J8832" s="384"/>
      <c r="K8832" s="384"/>
    </row>
    <row r="8833" spans="1:11" x14ac:dyDescent="0.25">
      <c r="A8833" s="377"/>
      <c r="B8833" s="378">
        <v>2</v>
      </c>
      <c r="C8833" s="377" t="s">
        <v>25673</v>
      </c>
      <c r="D8833" s="378" t="s">
        <v>63876</v>
      </c>
      <c r="E8833" s="378" t="s">
        <v>284</v>
      </c>
      <c r="F8833" s="379">
        <v>1</v>
      </c>
      <c r="G8833" s="380">
        <v>1.5</v>
      </c>
      <c r="H8833" s="380">
        <f>+ROUND(F8833*G8833,2)</f>
        <v>1.5</v>
      </c>
      <c r="I8833" s="383" t="s">
        <v>60981</v>
      </c>
      <c r="J8833" s="384" t="s">
        <v>60965</v>
      </c>
      <c r="K8833" s="384">
        <v>1574</v>
      </c>
    </row>
    <row r="8834" spans="1:11" x14ac:dyDescent="0.25">
      <c r="A8834" s="377"/>
      <c r="B8834" s="378"/>
      <c r="C8834" s="377"/>
      <c r="D8834" s="378" t="s">
        <v>60986</v>
      </c>
      <c r="E8834" s="378"/>
      <c r="F8834" s="379"/>
      <c r="G8834" s="380"/>
      <c r="H8834" s="380">
        <f>+SUBTOTAL(9,H8833:H8833)</f>
        <v>1.5</v>
      </c>
      <c r="I8834" s="383"/>
      <c r="J8834" s="384"/>
      <c r="K8834" s="384"/>
    </row>
    <row r="8835" spans="1:11" x14ac:dyDescent="0.25">
      <c r="A8835" s="377"/>
      <c r="B8835" s="378">
        <v>4</v>
      </c>
      <c r="C8835" s="377" t="s">
        <v>63877</v>
      </c>
      <c r="D8835" s="378" t="s">
        <v>63878</v>
      </c>
      <c r="E8835" s="378" t="s">
        <v>63879</v>
      </c>
      <c r="F8835" s="379">
        <v>3.3000000000000002E-2</v>
      </c>
      <c r="G8835" s="380">
        <v>2.14</v>
      </c>
      <c r="H8835" s="380">
        <f>+ROUND(F8835*G8835,2)</f>
        <v>7.0000000000000007E-2</v>
      </c>
      <c r="I8835" s="383" t="s">
        <v>63880</v>
      </c>
      <c r="J8835" s="384" t="s">
        <v>60982</v>
      </c>
      <c r="K8835" s="384">
        <v>7880</v>
      </c>
    </row>
    <row r="8836" spans="1:11" x14ac:dyDescent="0.25">
      <c r="A8836" s="377"/>
      <c r="B8836" s="378"/>
      <c r="C8836" s="377"/>
      <c r="D8836" s="378" t="s">
        <v>63881</v>
      </c>
      <c r="E8836" s="378"/>
      <c r="F8836" s="379"/>
      <c r="G8836" s="380"/>
      <c r="H8836" s="380">
        <f>+SUBTOTAL(9,H8835:H8835)</f>
        <v>7.0000000000000007E-2</v>
      </c>
      <c r="I8836" s="383"/>
      <c r="J8836" s="384"/>
      <c r="K8836" s="384"/>
    </row>
    <row r="8837" spans="1:11" x14ac:dyDescent="0.25">
      <c r="A8837" s="377"/>
      <c r="B8837" s="378"/>
      <c r="C8837" s="377"/>
      <c r="D8837" s="378" t="s">
        <v>60947</v>
      </c>
      <c r="E8837" s="378"/>
      <c r="F8837" s="379"/>
      <c r="G8837" s="380"/>
      <c r="H8837" s="380"/>
      <c r="I8837" s="383"/>
      <c r="J8837" s="384"/>
      <c r="K8837" s="384"/>
    </row>
    <row r="8838" spans="1:11" x14ac:dyDescent="0.25">
      <c r="A8838" s="377"/>
      <c r="B8838" s="378" t="s">
        <v>60948</v>
      </c>
      <c r="C8838" s="377" t="s">
        <v>61488</v>
      </c>
      <c r="D8838" s="378" t="s">
        <v>61489</v>
      </c>
      <c r="E8838" s="378" t="s">
        <v>33681</v>
      </c>
      <c r="F8838" s="379">
        <v>0.04</v>
      </c>
      <c r="G8838" s="380">
        <v>19</v>
      </c>
      <c r="H8838" s="380">
        <f>+ROUND(F8838*G8838,2)</f>
        <v>0.76</v>
      </c>
      <c r="I8838" s="383" t="s">
        <v>60952</v>
      </c>
      <c r="J8838" s="384" t="s">
        <v>60965</v>
      </c>
      <c r="K8838" s="384" t="s">
        <v>61488</v>
      </c>
    </row>
    <row r="8839" spans="1:11" x14ac:dyDescent="0.25">
      <c r="A8839" s="377"/>
      <c r="B8839" s="378"/>
      <c r="C8839" s="377"/>
      <c r="D8839" s="378" t="s">
        <v>60954</v>
      </c>
      <c r="E8839" s="378"/>
      <c r="F8839" s="379"/>
      <c r="G8839" s="380"/>
      <c r="H8839" s="380">
        <f>+SUBTOTAL(9,H8838:H8838)</f>
        <v>0.76</v>
      </c>
      <c r="I8839" s="383"/>
      <c r="J8839" s="384"/>
      <c r="K8839" s="384"/>
    </row>
    <row r="8840" spans="1:11" x14ac:dyDescent="0.25">
      <c r="A8840" s="377"/>
      <c r="B8840" s="378"/>
      <c r="C8840" s="377"/>
      <c r="D8840" s="378" t="s">
        <v>60955</v>
      </c>
      <c r="E8840" s="378"/>
      <c r="F8840" s="379"/>
      <c r="G8840" s="380"/>
      <c r="H8840" s="380">
        <f>+SUBTOTAL(9,H8833:H8838)</f>
        <v>2.33</v>
      </c>
      <c r="I8840" s="383"/>
      <c r="J8840" s="384"/>
      <c r="K8840" s="384"/>
    </row>
    <row r="8841" spans="1:11" x14ac:dyDescent="0.25">
      <c r="A8841" s="377"/>
      <c r="B8841" s="378"/>
      <c r="C8841" s="377"/>
      <c r="D8841" s="378" t="s">
        <v>60956</v>
      </c>
      <c r="E8841" s="378"/>
      <c r="F8841" s="379">
        <v>24.18</v>
      </c>
      <c r="G8841" s="380"/>
      <c r="H8841" s="380">
        <f>+ROUND(H8840*F8841/100,2)</f>
        <v>0.56000000000000005</v>
      </c>
      <c r="I8841" s="383"/>
      <c r="J8841" s="384"/>
      <c r="K8841" s="384"/>
    </row>
    <row r="8842" spans="1:11" x14ac:dyDescent="0.25">
      <c r="A8842" s="377"/>
      <c r="B8842" s="378"/>
      <c r="C8842" s="377"/>
      <c r="D8842" s="378" t="s">
        <v>60957</v>
      </c>
      <c r="E8842" s="378"/>
      <c r="F8842" s="379"/>
      <c r="G8842" s="380"/>
      <c r="H8842" s="380">
        <f>+H8840+H8841</f>
        <v>2.89</v>
      </c>
      <c r="I8842" s="383"/>
      <c r="J8842" s="384"/>
      <c r="K8842" s="384"/>
    </row>
    <row r="8843" spans="1:11" x14ac:dyDescent="0.25">
      <c r="A8843" s="377"/>
      <c r="B8843" s="378"/>
      <c r="C8843" s="377"/>
      <c r="D8843" s="378" t="s">
        <v>60958</v>
      </c>
      <c r="E8843" s="378"/>
      <c r="F8843" s="379"/>
      <c r="G8843" s="380"/>
      <c r="H8843" s="380">
        <v>2.89</v>
      </c>
      <c r="I8843" s="383"/>
      <c r="J8843" s="384"/>
      <c r="K8843" s="384"/>
    </row>
    <row r="8844" spans="1:11" x14ac:dyDescent="0.25">
      <c r="I8844" s="383"/>
      <c r="J8844" s="384"/>
      <c r="K8844" s="384"/>
    </row>
    <row r="8845" spans="1:11" x14ac:dyDescent="0.25">
      <c r="I8845" s="383"/>
      <c r="J8845" s="384"/>
      <c r="K8845" s="384"/>
    </row>
    <row r="8846" spans="1:11" x14ac:dyDescent="0.25">
      <c r="A8846" s="377" t="s">
        <v>60934</v>
      </c>
      <c r="B8846" s="378" t="s">
        <v>60935</v>
      </c>
      <c r="C8846" s="377"/>
      <c r="D8846" s="378"/>
      <c r="E8846" s="378"/>
      <c r="F8846" s="379"/>
      <c r="G8846" s="380"/>
      <c r="H8846" s="380"/>
      <c r="I8846" s="383"/>
      <c r="J8846" s="384"/>
      <c r="K8846" s="384"/>
    </row>
    <row r="8847" spans="1:11" x14ac:dyDescent="0.25">
      <c r="A8847" s="377"/>
      <c r="B8847" s="378"/>
      <c r="C8847" s="377" t="s">
        <v>60938</v>
      </c>
      <c r="D8847" s="378" t="s">
        <v>60939</v>
      </c>
      <c r="E8847" s="378" t="s">
        <v>60940</v>
      </c>
      <c r="F8847" s="379" t="s">
        <v>60941</v>
      </c>
      <c r="G8847" s="380" t="s">
        <v>60942</v>
      </c>
      <c r="H8847" s="380" t="s">
        <v>60943</v>
      </c>
      <c r="I8847" s="383"/>
      <c r="J8847" s="384"/>
      <c r="K8847" s="384"/>
    </row>
    <row r="8848" spans="1:11" x14ac:dyDescent="0.25">
      <c r="A8848" s="377"/>
      <c r="B8848" s="378"/>
      <c r="C8848" s="377"/>
      <c r="D8848" s="378"/>
      <c r="E8848" s="378"/>
      <c r="F8848" s="379"/>
      <c r="G8848" s="380"/>
      <c r="H8848" s="380"/>
      <c r="I8848" s="383"/>
      <c r="J8848" s="384"/>
      <c r="K8848" s="384"/>
    </row>
    <row r="8849" spans="1:11" x14ac:dyDescent="0.25">
      <c r="A8849" s="385" t="s">
        <v>63882</v>
      </c>
      <c r="B8849" s="386" t="s">
        <v>63883</v>
      </c>
      <c r="C8849" s="385"/>
      <c r="D8849" s="386"/>
      <c r="E8849" s="386" t="s">
        <v>284</v>
      </c>
      <c r="F8849" s="379" t="s">
        <v>60946</v>
      </c>
      <c r="G8849" s="380"/>
      <c r="H8849" s="380"/>
      <c r="I8849" s="383"/>
      <c r="J8849" s="384"/>
      <c r="K8849" s="384"/>
    </row>
    <row r="8850" spans="1:11" x14ac:dyDescent="0.25">
      <c r="A8850" s="377"/>
      <c r="B8850" s="378">
        <v>2</v>
      </c>
      <c r="C8850" s="377" t="s">
        <v>8477</v>
      </c>
      <c r="D8850" s="378" t="s">
        <v>63884</v>
      </c>
      <c r="E8850" s="378" t="s">
        <v>60561</v>
      </c>
      <c r="F8850" s="379">
        <v>1</v>
      </c>
      <c r="G8850" s="380">
        <v>52.87</v>
      </c>
      <c r="H8850" s="380">
        <f>+ROUND(F8850*G8850,2)</f>
        <v>52.87</v>
      </c>
      <c r="I8850" s="383" t="s">
        <v>60981</v>
      </c>
      <c r="J8850" s="384" t="s">
        <v>60982</v>
      </c>
      <c r="K8850" s="384">
        <v>3699</v>
      </c>
    </row>
    <row r="8851" spans="1:11" x14ac:dyDescent="0.25">
      <c r="A8851" s="377"/>
      <c r="B8851" s="378"/>
      <c r="C8851" s="377"/>
      <c r="D8851" s="378" t="s">
        <v>60986</v>
      </c>
      <c r="E8851" s="378"/>
      <c r="F8851" s="379"/>
      <c r="G8851" s="380"/>
      <c r="H8851" s="380">
        <f>+SUBTOTAL(9,H8850:H8850)</f>
        <v>52.87</v>
      </c>
      <c r="I8851" s="383"/>
      <c r="J8851" s="384"/>
      <c r="K8851" s="384"/>
    </row>
    <row r="8852" spans="1:11" x14ac:dyDescent="0.25">
      <c r="A8852" s="377"/>
      <c r="B8852" s="378"/>
      <c r="C8852" s="377"/>
      <c r="D8852" s="378" t="s">
        <v>60947</v>
      </c>
      <c r="E8852" s="378"/>
      <c r="F8852" s="379"/>
      <c r="G8852" s="380"/>
      <c r="H8852" s="380"/>
      <c r="I8852" s="383"/>
      <c r="J8852" s="384"/>
      <c r="K8852" s="384"/>
    </row>
    <row r="8853" spans="1:11" x14ac:dyDescent="0.25">
      <c r="A8853" s="377"/>
      <c r="B8853" s="378" t="s">
        <v>60948</v>
      </c>
      <c r="C8853" s="377" t="s">
        <v>61488</v>
      </c>
      <c r="D8853" s="378" t="s">
        <v>61489</v>
      </c>
      <c r="E8853" s="378" t="s">
        <v>33681</v>
      </c>
      <c r="F8853" s="379">
        <v>1</v>
      </c>
      <c r="G8853" s="380">
        <v>19</v>
      </c>
      <c r="H8853" s="380">
        <f>+ROUND(F8853*G8853,2)</f>
        <v>19</v>
      </c>
      <c r="I8853" s="383" t="s">
        <v>60952</v>
      </c>
      <c r="J8853" s="384" t="s">
        <v>60965</v>
      </c>
      <c r="K8853" s="384" t="s">
        <v>61488</v>
      </c>
    </row>
    <row r="8854" spans="1:11" x14ac:dyDescent="0.25">
      <c r="A8854" s="377"/>
      <c r="B8854" s="378" t="s">
        <v>60948</v>
      </c>
      <c r="C8854" s="377" t="s">
        <v>60989</v>
      </c>
      <c r="D8854" s="378" t="s">
        <v>60990</v>
      </c>
      <c r="E8854" s="378" t="s">
        <v>33681</v>
      </c>
      <c r="F8854" s="379">
        <v>1</v>
      </c>
      <c r="G8854" s="380">
        <v>14.56</v>
      </c>
      <c r="H8854" s="380">
        <f>+ROUND(F8854*G8854,2)</f>
        <v>14.56</v>
      </c>
      <c r="I8854" s="383" t="s">
        <v>60952</v>
      </c>
      <c r="J8854" s="384" t="s">
        <v>60965</v>
      </c>
      <c r="K8854" s="384" t="s">
        <v>60989</v>
      </c>
    </row>
    <row r="8855" spans="1:11" x14ac:dyDescent="0.25">
      <c r="A8855" s="377"/>
      <c r="B8855" s="378"/>
      <c r="C8855" s="377"/>
      <c r="D8855" s="378" t="s">
        <v>60954</v>
      </c>
      <c r="E8855" s="378"/>
      <c r="F8855" s="379"/>
      <c r="G8855" s="380"/>
      <c r="H8855" s="380">
        <f>+SUBTOTAL(9,H8853:H8854)</f>
        <v>33.56</v>
      </c>
      <c r="I8855" s="383"/>
      <c r="J8855" s="384"/>
      <c r="K8855" s="384"/>
    </row>
    <row r="8856" spans="1:11" x14ac:dyDescent="0.25">
      <c r="A8856" s="377"/>
      <c r="B8856" s="378"/>
      <c r="C8856" s="377"/>
      <c r="D8856" s="378" t="s">
        <v>60955</v>
      </c>
      <c r="E8856" s="378"/>
      <c r="F8856" s="379"/>
      <c r="G8856" s="380"/>
      <c r="H8856" s="380">
        <f>+SUBTOTAL(9,H8850:H8854)</f>
        <v>86.43</v>
      </c>
      <c r="I8856" s="383"/>
      <c r="J8856" s="384"/>
      <c r="K8856" s="384"/>
    </row>
    <row r="8857" spans="1:11" x14ac:dyDescent="0.25">
      <c r="A8857" s="377"/>
      <c r="B8857" s="378"/>
      <c r="C8857" s="377"/>
      <c r="D8857" s="378" t="s">
        <v>60956</v>
      </c>
      <c r="E8857" s="378"/>
      <c r="F8857" s="379">
        <v>24.18</v>
      </c>
      <c r="G8857" s="380"/>
      <c r="H8857" s="380">
        <f>+ROUND(H8856*F8857/100,2)</f>
        <v>20.9</v>
      </c>
      <c r="I8857" s="383"/>
      <c r="J8857" s="384"/>
      <c r="K8857" s="384"/>
    </row>
    <row r="8858" spans="1:11" x14ac:dyDescent="0.25">
      <c r="A8858" s="377"/>
      <c r="B8858" s="378"/>
      <c r="C8858" s="377"/>
      <c r="D8858" s="378" t="s">
        <v>60957</v>
      </c>
      <c r="E8858" s="378"/>
      <c r="F8858" s="379"/>
      <c r="G8858" s="380"/>
      <c r="H8858" s="380">
        <f>+H8856+H8857</f>
        <v>107.33000000000001</v>
      </c>
      <c r="I8858" s="383"/>
      <c r="J8858" s="384"/>
      <c r="K8858" s="384"/>
    </row>
    <row r="8859" spans="1:11" x14ac:dyDescent="0.25">
      <c r="A8859" s="377"/>
      <c r="B8859" s="378"/>
      <c r="C8859" s="377"/>
      <c r="D8859" s="378" t="s">
        <v>60958</v>
      </c>
      <c r="E8859" s="378"/>
      <c r="F8859" s="379"/>
      <c r="G8859" s="380"/>
      <c r="H8859" s="380">
        <v>107.33</v>
      </c>
      <c r="I8859" s="383"/>
      <c r="J8859" s="384"/>
      <c r="K8859" s="384"/>
    </row>
    <row r="8860" spans="1:11" x14ac:dyDescent="0.25">
      <c r="I8860" s="383"/>
      <c r="J8860" s="384"/>
      <c r="K8860" s="384"/>
    </row>
    <row r="8861" spans="1:11" x14ac:dyDescent="0.25">
      <c r="I8861" s="383"/>
      <c r="J8861" s="384"/>
      <c r="K8861" s="384"/>
    </row>
    <row r="8862" spans="1:11" x14ac:dyDescent="0.25">
      <c r="A8862" s="377" t="s">
        <v>60934</v>
      </c>
      <c r="B8862" s="378" t="s">
        <v>60935</v>
      </c>
      <c r="C8862" s="377"/>
      <c r="D8862" s="378"/>
      <c r="E8862" s="378"/>
      <c r="F8862" s="379"/>
      <c r="G8862" s="380"/>
      <c r="H8862" s="380"/>
      <c r="I8862" s="383"/>
      <c r="J8862" s="384"/>
      <c r="K8862" s="384"/>
    </row>
    <row r="8863" spans="1:11" x14ac:dyDescent="0.25">
      <c r="A8863" s="377"/>
      <c r="B8863" s="378"/>
      <c r="C8863" s="377" t="s">
        <v>60938</v>
      </c>
      <c r="D8863" s="378" t="s">
        <v>60939</v>
      </c>
      <c r="E8863" s="378" t="s">
        <v>60940</v>
      </c>
      <c r="F8863" s="379" t="s">
        <v>60941</v>
      </c>
      <c r="G8863" s="380" t="s">
        <v>60942</v>
      </c>
      <c r="H8863" s="380" t="s">
        <v>60943</v>
      </c>
      <c r="I8863" s="383"/>
      <c r="J8863" s="384"/>
      <c r="K8863" s="384"/>
    </row>
    <row r="8864" spans="1:11" x14ac:dyDescent="0.25">
      <c r="A8864" s="377"/>
      <c r="B8864" s="378"/>
      <c r="C8864" s="377"/>
      <c r="D8864" s="378"/>
      <c r="E8864" s="378"/>
      <c r="F8864" s="379"/>
      <c r="G8864" s="380"/>
      <c r="H8864" s="380"/>
      <c r="I8864" s="383"/>
      <c r="J8864" s="384"/>
      <c r="K8864" s="384"/>
    </row>
    <row r="8865" spans="1:11" x14ac:dyDescent="0.25">
      <c r="A8865" s="385" t="s">
        <v>63885</v>
      </c>
      <c r="B8865" s="386" t="s">
        <v>63886</v>
      </c>
      <c r="C8865" s="385"/>
      <c r="D8865" s="386"/>
      <c r="E8865" s="386" t="s">
        <v>286</v>
      </c>
      <c r="F8865" s="379" t="s">
        <v>60946</v>
      </c>
      <c r="G8865" s="380"/>
      <c r="H8865" s="380"/>
      <c r="I8865" s="383"/>
      <c r="J8865" s="384"/>
      <c r="K8865" s="384"/>
    </row>
    <row r="8866" spans="1:11" x14ac:dyDescent="0.25">
      <c r="A8866" s="377"/>
      <c r="B8866" s="378">
        <v>2</v>
      </c>
      <c r="C8866" s="377" t="s">
        <v>8726</v>
      </c>
      <c r="D8866" s="378" t="s">
        <v>63887</v>
      </c>
      <c r="E8866" s="378" t="s">
        <v>60547</v>
      </c>
      <c r="F8866" s="379">
        <v>1.02</v>
      </c>
      <c r="G8866" s="380">
        <v>9.91</v>
      </c>
      <c r="H8866" s="380">
        <f>+ROUND(F8866*G8866,2)</f>
        <v>10.11</v>
      </c>
      <c r="I8866" s="383" t="s">
        <v>60981</v>
      </c>
      <c r="J8866" s="384" t="s">
        <v>60982</v>
      </c>
      <c r="K8866" s="384">
        <v>3812</v>
      </c>
    </row>
    <row r="8867" spans="1:11" x14ac:dyDescent="0.25">
      <c r="A8867" s="377"/>
      <c r="B8867" s="378"/>
      <c r="C8867" s="377"/>
      <c r="D8867" s="378" t="s">
        <v>60986</v>
      </c>
      <c r="E8867" s="378"/>
      <c r="F8867" s="379"/>
      <c r="G8867" s="380"/>
      <c r="H8867" s="380">
        <f>+SUBTOTAL(9,H8866:H8866)</f>
        <v>10.11</v>
      </c>
      <c r="I8867" s="383"/>
      <c r="J8867" s="384"/>
      <c r="K8867" s="384"/>
    </row>
    <row r="8868" spans="1:11" x14ac:dyDescent="0.25">
      <c r="A8868" s="377"/>
      <c r="B8868" s="378"/>
      <c r="C8868" s="377"/>
      <c r="D8868" s="378" t="s">
        <v>60947</v>
      </c>
      <c r="E8868" s="378"/>
      <c r="F8868" s="379"/>
      <c r="G8868" s="380"/>
      <c r="H8868" s="380"/>
      <c r="I8868" s="383"/>
      <c r="J8868" s="384"/>
      <c r="K8868" s="384"/>
    </row>
    <row r="8869" spans="1:11" x14ac:dyDescent="0.25">
      <c r="A8869" s="377"/>
      <c r="B8869" s="378" t="s">
        <v>60948</v>
      </c>
      <c r="C8869" s="377" t="s">
        <v>61488</v>
      </c>
      <c r="D8869" s="378" t="s">
        <v>61489</v>
      </c>
      <c r="E8869" s="378" t="s">
        <v>33681</v>
      </c>
      <c r="F8869" s="379">
        <v>0.15</v>
      </c>
      <c r="G8869" s="380">
        <v>19</v>
      </c>
      <c r="H8869" s="380">
        <f>+ROUND(F8869*G8869,2)</f>
        <v>2.85</v>
      </c>
      <c r="I8869" s="383" t="s">
        <v>60952</v>
      </c>
      <c r="J8869" s="384" t="s">
        <v>60965</v>
      </c>
      <c r="K8869" s="384" t="s">
        <v>61488</v>
      </c>
    </row>
    <row r="8870" spans="1:11" x14ac:dyDescent="0.25">
      <c r="A8870" s="377"/>
      <c r="B8870" s="378" t="s">
        <v>60948</v>
      </c>
      <c r="C8870" s="377" t="s">
        <v>60989</v>
      </c>
      <c r="D8870" s="378" t="s">
        <v>60990</v>
      </c>
      <c r="E8870" s="378" t="s">
        <v>33681</v>
      </c>
      <c r="F8870" s="379">
        <v>0.15</v>
      </c>
      <c r="G8870" s="380">
        <v>14.56</v>
      </c>
      <c r="H8870" s="380">
        <f>+ROUND(F8870*G8870,2)</f>
        <v>2.1800000000000002</v>
      </c>
      <c r="I8870" s="383" t="s">
        <v>60952</v>
      </c>
      <c r="J8870" s="384" t="s">
        <v>60965</v>
      </c>
      <c r="K8870" s="384" t="s">
        <v>60989</v>
      </c>
    </row>
    <row r="8871" spans="1:11" x14ac:dyDescent="0.25">
      <c r="A8871" s="377"/>
      <c r="B8871" s="378"/>
      <c r="C8871" s="377"/>
      <c r="D8871" s="378" t="s">
        <v>60954</v>
      </c>
      <c r="E8871" s="378"/>
      <c r="F8871" s="379"/>
      <c r="G8871" s="380"/>
      <c r="H8871" s="380">
        <f>+SUBTOTAL(9,H8869:H8870)</f>
        <v>5.03</v>
      </c>
      <c r="I8871" s="383"/>
      <c r="J8871" s="384"/>
      <c r="K8871" s="384"/>
    </row>
    <row r="8872" spans="1:11" x14ac:dyDescent="0.25">
      <c r="A8872" s="377"/>
      <c r="B8872" s="378"/>
      <c r="C8872" s="377"/>
      <c r="D8872" s="378" t="s">
        <v>60955</v>
      </c>
      <c r="E8872" s="378"/>
      <c r="F8872" s="379"/>
      <c r="G8872" s="380"/>
      <c r="H8872" s="380">
        <f>+SUBTOTAL(9,H8866:H8870)</f>
        <v>15.139999999999999</v>
      </c>
      <c r="I8872" s="383"/>
      <c r="J8872" s="384"/>
      <c r="K8872" s="384"/>
    </row>
    <row r="8873" spans="1:11" x14ac:dyDescent="0.25">
      <c r="A8873" s="377"/>
      <c r="B8873" s="378"/>
      <c r="C8873" s="377"/>
      <c r="D8873" s="378" t="s">
        <v>60956</v>
      </c>
      <c r="E8873" s="378"/>
      <c r="F8873" s="379">
        <v>24.18</v>
      </c>
      <c r="G8873" s="380"/>
      <c r="H8873" s="380">
        <f>+ROUND(H8872*F8873/100,2)</f>
        <v>3.66</v>
      </c>
      <c r="I8873" s="383"/>
      <c r="J8873" s="384"/>
      <c r="K8873" s="384"/>
    </row>
    <row r="8874" spans="1:11" x14ac:dyDescent="0.25">
      <c r="A8874" s="377"/>
      <c r="B8874" s="378"/>
      <c r="C8874" s="377"/>
      <c r="D8874" s="378" t="s">
        <v>60957</v>
      </c>
      <c r="E8874" s="378"/>
      <c r="F8874" s="379"/>
      <c r="G8874" s="380"/>
      <c r="H8874" s="380">
        <f>+H8872+H8873</f>
        <v>18.799999999999997</v>
      </c>
      <c r="I8874" s="383"/>
      <c r="J8874" s="384"/>
      <c r="K8874" s="384"/>
    </row>
    <row r="8875" spans="1:11" x14ac:dyDescent="0.25">
      <c r="A8875" s="377"/>
      <c r="B8875" s="378"/>
      <c r="C8875" s="377"/>
      <c r="D8875" s="378" t="s">
        <v>60958</v>
      </c>
      <c r="E8875" s="378"/>
      <c r="F8875" s="379"/>
      <c r="G8875" s="380"/>
      <c r="H8875" s="380">
        <v>18.8</v>
      </c>
      <c r="I8875" s="383"/>
      <c r="J8875" s="384"/>
      <c r="K8875" s="384"/>
    </row>
    <row r="8876" spans="1:11" x14ac:dyDescent="0.25">
      <c r="I8876" s="383"/>
      <c r="J8876" s="384"/>
      <c r="K8876" s="384"/>
    </row>
    <row r="8877" spans="1:11" x14ac:dyDescent="0.25">
      <c r="I8877" s="383"/>
      <c r="J8877" s="384"/>
      <c r="K8877" s="384"/>
    </row>
    <row r="8878" spans="1:11" x14ac:dyDescent="0.25">
      <c r="A8878" s="377" t="s">
        <v>60934</v>
      </c>
      <c r="B8878" s="378" t="s">
        <v>60935</v>
      </c>
      <c r="C8878" s="377"/>
      <c r="D8878" s="378"/>
      <c r="E8878" s="378"/>
      <c r="F8878" s="379"/>
      <c r="G8878" s="380"/>
      <c r="H8878" s="380"/>
      <c r="I8878" s="383"/>
      <c r="J8878" s="384"/>
      <c r="K8878" s="384"/>
    </row>
    <row r="8879" spans="1:11" x14ac:dyDescent="0.25">
      <c r="A8879" s="377"/>
      <c r="B8879" s="378"/>
      <c r="C8879" s="377" t="s">
        <v>60938</v>
      </c>
      <c r="D8879" s="378" t="s">
        <v>60939</v>
      </c>
      <c r="E8879" s="378" t="s">
        <v>60940</v>
      </c>
      <c r="F8879" s="379" t="s">
        <v>60941</v>
      </c>
      <c r="G8879" s="380" t="s">
        <v>60942</v>
      </c>
      <c r="H8879" s="380" t="s">
        <v>60943</v>
      </c>
      <c r="I8879" s="383"/>
      <c r="J8879" s="384"/>
      <c r="K8879" s="384"/>
    </row>
    <row r="8880" spans="1:11" x14ac:dyDescent="0.25">
      <c r="A8880" s="377"/>
      <c r="B8880" s="378"/>
      <c r="C8880" s="377"/>
      <c r="D8880" s="378"/>
      <c r="E8880" s="378"/>
      <c r="F8880" s="379"/>
      <c r="G8880" s="380"/>
      <c r="H8880" s="380"/>
      <c r="I8880" s="383"/>
      <c r="J8880" s="384"/>
      <c r="K8880" s="384"/>
    </row>
    <row r="8881" spans="1:11" x14ac:dyDescent="0.25">
      <c r="A8881" s="385" t="s">
        <v>63888</v>
      </c>
      <c r="B8881" s="386" t="s">
        <v>63889</v>
      </c>
      <c r="C8881" s="385"/>
      <c r="D8881" s="386"/>
      <c r="E8881" s="386" t="s">
        <v>284</v>
      </c>
      <c r="F8881" s="379" t="s">
        <v>60946</v>
      </c>
      <c r="G8881" s="380"/>
      <c r="H8881" s="380"/>
      <c r="I8881" s="383"/>
      <c r="J8881" s="384"/>
      <c r="K8881" s="384"/>
    </row>
    <row r="8882" spans="1:11" x14ac:dyDescent="0.25">
      <c r="A8882" s="377"/>
      <c r="B8882" s="378">
        <v>2</v>
      </c>
      <c r="C8882" s="377" t="s">
        <v>3087</v>
      </c>
      <c r="D8882" s="378" t="s">
        <v>63890</v>
      </c>
      <c r="E8882" s="378" t="s">
        <v>60561</v>
      </c>
      <c r="F8882" s="379">
        <v>1</v>
      </c>
      <c r="G8882" s="380">
        <v>22.7</v>
      </c>
      <c r="H8882" s="380">
        <f>+ROUND(F8882*G8882,2)</f>
        <v>22.7</v>
      </c>
      <c r="I8882" s="383" t="s">
        <v>60981</v>
      </c>
      <c r="J8882" s="384" t="s">
        <v>60982</v>
      </c>
      <c r="K8882" s="384">
        <v>1096</v>
      </c>
    </row>
    <row r="8883" spans="1:11" x14ac:dyDescent="0.25">
      <c r="A8883" s="377"/>
      <c r="B8883" s="378"/>
      <c r="C8883" s="377"/>
      <c r="D8883" s="378" t="s">
        <v>60986</v>
      </c>
      <c r="E8883" s="378"/>
      <c r="F8883" s="379"/>
      <c r="G8883" s="380"/>
      <c r="H8883" s="380">
        <f>+SUBTOTAL(9,H8882:H8882)</f>
        <v>22.7</v>
      </c>
      <c r="I8883" s="383"/>
      <c r="J8883" s="384"/>
      <c r="K8883" s="384"/>
    </row>
    <row r="8884" spans="1:11" x14ac:dyDescent="0.25">
      <c r="A8884" s="377"/>
      <c r="B8884" s="378"/>
      <c r="C8884" s="377"/>
      <c r="D8884" s="378" t="s">
        <v>60947</v>
      </c>
      <c r="E8884" s="378"/>
      <c r="F8884" s="379"/>
      <c r="G8884" s="380"/>
      <c r="H8884" s="380"/>
      <c r="I8884" s="383"/>
      <c r="J8884" s="384"/>
      <c r="K8884" s="384"/>
    </row>
    <row r="8885" spans="1:11" x14ac:dyDescent="0.25">
      <c r="A8885" s="377"/>
      <c r="B8885" s="378" t="s">
        <v>60948</v>
      </c>
      <c r="C8885" s="377" t="s">
        <v>61488</v>
      </c>
      <c r="D8885" s="378" t="s">
        <v>61489</v>
      </c>
      <c r="E8885" s="378" t="s">
        <v>33681</v>
      </c>
      <c r="F8885" s="379">
        <v>0.3</v>
      </c>
      <c r="G8885" s="380">
        <v>19</v>
      </c>
      <c r="H8885" s="380">
        <f>+ROUND(F8885*G8885,2)</f>
        <v>5.7</v>
      </c>
      <c r="I8885" s="383" t="s">
        <v>60952</v>
      </c>
      <c r="J8885" s="384" t="s">
        <v>60965</v>
      </c>
      <c r="K8885" s="384" t="s">
        <v>61488</v>
      </c>
    </row>
    <row r="8886" spans="1:11" x14ac:dyDescent="0.25">
      <c r="A8886" s="377"/>
      <c r="B8886" s="378" t="s">
        <v>60948</v>
      </c>
      <c r="C8886" s="377" t="s">
        <v>60989</v>
      </c>
      <c r="D8886" s="378" t="s">
        <v>60990</v>
      </c>
      <c r="E8886" s="378" t="s">
        <v>33681</v>
      </c>
      <c r="F8886" s="379">
        <v>0.3</v>
      </c>
      <c r="G8886" s="380">
        <v>14.56</v>
      </c>
      <c r="H8886" s="380">
        <f>+ROUND(F8886*G8886,2)</f>
        <v>4.37</v>
      </c>
      <c r="I8886" s="383" t="s">
        <v>60952</v>
      </c>
      <c r="J8886" s="384" t="s">
        <v>60965</v>
      </c>
      <c r="K8886" s="384" t="s">
        <v>60989</v>
      </c>
    </row>
    <row r="8887" spans="1:11" x14ac:dyDescent="0.25">
      <c r="A8887" s="377"/>
      <c r="B8887" s="378"/>
      <c r="C8887" s="377"/>
      <c r="D8887" s="378" t="s">
        <v>60954</v>
      </c>
      <c r="E8887" s="378"/>
      <c r="F8887" s="379"/>
      <c r="G8887" s="380"/>
      <c r="H8887" s="380">
        <f>+SUBTOTAL(9,H8885:H8886)</f>
        <v>10.07</v>
      </c>
      <c r="I8887" s="383"/>
      <c r="J8887" s="384"/>
      <c r="K8887" s="384"/>
    </row>
    <row r="8888" spans="1:11" x14ac:dyDescent="0.25">
      <c r="A8888" s="377"/>
      <c r="B8888" s="378"/>
      <c r="C8888" s="377"/>
      <c r="D8888" s="378" t="s">
        <v>60955</v>
      </c>
      <c r="E8888" s="378"/>
      <c r="F8888" s="379"/>
      <c r="G8888" s="380"/>
      <c r="H8888" s="380">
        <f>+SUBTOTAL(9,H8882:H8886)</f>
        <v>32.769999999999996</v>
      </c>
      <c r="I8888" s="383"/>
      <c r="J8888" s="384"/>
      <c r="K8888" s="384"/>
    </row>
    <row r="8889" spans="1:11" x14ac:dyDescent="0.25">
      <c r="A8889" s="377"/>
      <c r="B8889" s="378"/>
      <c r="C8889" s="377"/>
      <c r="D8889" s="378" t="s">
        <v>60956</v>
      </c>
      <c r="E8889" s="378"/>
      <c r="F8889" s="379">
        <v>24.18</v>
      </c>
      <c r="G8889" s="380"/>
      <c r="H8889" s="380">
        <f>+ROUND(H8888*F8889/100,2)</f>
        <v>7.92</v>
      </c>
      <c r="I8889" s="383"/>
      <c r="J8889" s="384"/>
      <c r="K8889" s="384"/>
    </row>
    <row r="8890" spans="1:11" x14ac:dyDescent="0.25">
      <c r="A8890" s="377"/>
      <c r="B8890" s="378"/>
      <c r="C8890" s="377"/>
      <c r="D8890" s="378" t="s">
        <v>60957</v>
      </c>
      <c r="E8890" s="378"/>
      <c r="F8890" s="379"/>
      <c r="G8890" s="380"/>
      <c r="H8890" s="380">
        <f>+H8888+H8889</f>
        <v>40.69</v>
      </c>
      <c r="I8890" s="383"/>
      <c r="J8890" s="384"/>
      <c r="K8890" s="384"/>
    </row>
    <row r="8891" spans="1:11" x14ac:dyDescent="0.25">
      <c r="A8891" s="377"/>
      <c r="B8891" s="378"/>
      <c r="C8891" s="377"/>
      <c r="D8891" s="378" t="s">
        <v>60958</v>
      </c>
      <c r="E8891" s="378"/>
      <c r="F8891" s="379"/>
      <c r="G8891" s="380"/>
      <c r="H8891" s="380">
        <v>40.69</v>
      </c>
      <c r="I8891" s="383"/>
      <c r="J8891" s="384"/>
      <c r="K8891" s="384"/>
    </row>
    <row r="8892" spans="1:11" x14ac:dyDescent="0.25">
      <c r="I8892" s="383"/>
      <c r="J8892" s="384"/>
      <c r="K8892" s="384"/>
    </row>
    <row r="8893" spans="1:11" x14ac:dyDescent="0.25">
      <c r="I8893" s="383"/>
      <c r="J8893" s="384"/>
      <c r="K8893" s="384"/>
    </row>
    <row r="8894" spans="1:11" x14ac:dyDescent="0.25">
      <c r="A8894" s="377" t="s">
        <v>60934</v>
      </c>
      <c r="B8894" s="378" t="s">
        <v>60935</v>
      </c>
      <c r="C8894" s="377"/>
      <c r="D8894" s="378"/>
      <c r="E8894" s="378"/>
      <c r="F8894" s="379"/>
      <c r="G8894" s="380"/>
      <c r="H8894" s="380"/>
      <c r="I8894" s="383"/>
      <c r="J8894" s="384"/>
      <c r="K8894" s="384"/>
    </row>
    <row r="8895" spans="1:11" x14ac:dyDescent="0.25">
      <c r="A8895" s="377"/>
      <c r="B8895" s="378"/>
      <c r="C8895" s="377" t="s">
        <v>60938</v>
      </c>
      <c r="D8895" s="378" t="s">
        <v>60939</v>
      </c>
      <c r="E8895" s="378" t="s">
        <v>60940</v>
      </c>
      <c r="F8895" s="379" t="s">
        <v>60941</v>
      </c>
      <c r="G8895" s="380" t="s">
        <v>60942</v>
      </c>
      <c r="H8895" s="380" t="s">
        <v>60943</v>
      </c>
      <c r="I8895" s="383"/>
      <c r="J8895" s="384"/>
      <c r="K8895" s="384"/>
    </row>
    <row r="8896" spans="1:11" x14ac:dyDescent="0.25">
      <c r="A8896" s="377"/>
      <c r="B8896" s="378"/>
      <c r="C8896" s="377"/>
      <c r="D8896" s="378"/>
      <c r="E8896" s="378"/>
      <c r="F8896" s="379"/>
      <c r="G8896" s="380"/>
      <c r="H8896" s="380"/>
      <c r="I8896" s="383"/>
      <c r="J8896" s="384"/>
      <c r="K8896" s="384"/>
    </row>
    <row r="8897" spans="1:11" x14ac:dyDescent="0.25">
      <c r="A8897" s="385" t="s">
        <v>63891</v>
      </c>
      <c r="B8897" s="386" t="s">
        <v>63892</v>
      </c>
      <c r="C8897" s="385"/>
      <c r="D8897" s="386"/>
      <c r="E8897" s="386" t="s">
        <v>287</v>
      </c>
      <c r="F8897" s="379" t="s">
        <v>60946</v>
      </c>
      <c r="G8897" s="380"/>
      <c r="H8897" s="380"/>
      <c r="I8897" s="383"/>
      <c r="J8897" s="384"/>
      <c r="K8897" s="384"/>
    </row>
    <row r="8898" spans="1:11" x14ac:dyDescent="0.25">
      <c r="A8898" s="377"/>
      <c r="B8898" s="378">
        <v>2</v>
      </c>
      <c r="C8898" s="377" t="s">
        <v>24779</v>
      </c>
      <c r="D8898" s="378" t="s">
        <v>61297</v>
      </c>
      <c r="E8898" s="378" t="s">
        <v>33591</v>
      </c>
      <c r="F8898" s="379">
        <v>19.39</v>
      </c>
      <c r="G8898" s="380">
        <v>5.81</v>
      </c>
      <c r="H8898" s="380">
        <f>+ROUND(F8898*G8898,2)</f>
        <v>112.66</v>
      </c>
      <c r="I8898" s="383" t="s">
        <v>60981</v>
      </c>
      <c r="J8898" s="384" t="s">
        <v>60965</v>
      </c>
      <c r="K8898" s="384">
        <v>123</v>
      </c>
    </row>
    <row r="8899" spans="1:11" x14ac:dyDescent="0.25">
      <c r="A8899" s="377"/>
      <c r="B8899" s="378">
        <v>2</v>
      </c>
      <c r="C8899" s="377" t="s">
        <v>24893</v>
      </c>
      <c r="D8899" s="378" t="s">
        <v>61263</v>
      </c>
      <c r="E8899" s="378" t="s">
        <v>287</v>
      </c>
      <c r="F8899" s="379">
        <v>1.08</v>
      </c>
      <c r="G8899" s="380">
        <v>25</v>
      </c>
      <c r="H8899" s="380">
        <f>+ROUND(F8899*G8899,2)</f>
        <v>27</v>
      </c>
      <c r="I8899" s="383" t="s">
        <v>60981</v>
      </c>
      <c r="J8899" s="384" t="s">
        <v>60965</v>
      </c>
      <c r="K8899" s="384">
        <v>370</v>
      </c>
    </row>
    <row r="8900" spans="1:11" x14ac:dyDescent="0.25">
      <c r="A8900" s="377"/>
      <c r="B8900" s="378">
        <v>2</v>
      </c>
      <c r="C8900" s="377" t="s">
        <v>25606</v>
      </c>
      <c r="D8900" s="378" t="s">
        <v>61264</v>
      </c>
      <c r="E8900" s="378" t="s">
        <v>288</v>
      </c>
      <c r="F8900" s="379">
        <v>484.67</v>
      </c>
      <c r="G8900" s="380">
        <v>0.52</v>
      </c>
      <c r="H8900" s="380">
        <f>+ROUND(F8900*G8900,2)</f>
        <v>252.03</v>
      </c>
      <c r="I8900" s="383" t="s">
        <v>60981</v>
      </c>
      <c r="J8900" s="384" t="s">
        <v>60965</v>
      </c>
      <c r="K8900" s="384">
        <v>1379</v>
      </c>
    </row>
    <row r="8901" spans="1:11" x14ac:dyDescent="0.25">
      <c r="A8901" s="377"/>
      <c r="B8901" s="378"/>
      <c r="C8901" s="377"/>
      <c r="D8901" s="378" t="s">
        <v>60986</v>
      </c>
      <c r="E8901" s="378"/>
      <c r="F8901" s="379"/>
      <c r="G8901" s="380"/>
      <c r="H8901" s="380">
        <f>+SUBTOTAL(9,H8898:H8900)</f>
        <v>391.69</v>
      </c>
      <c r="I8901" s="383"/>
      <c r="J8901" s="384"/>
      <c r="K8901" s="384"/>
    </row>
    <row r="8902" spans="1:11" x14ac:dyDescent="0.25">
      <c r="A8902" s="377"/>
      <c r="B8902" s="378"/>
      <c r="C8902" s="377"/>
      <c r="D8902" s="378" t="s">
        <v>60947</v>
      </c>
      <c r="E8902" s="378"/>
      <c r="F8902" s="379"/>
      <c r="G8902" s="380"/>
      <c r="H8902" s="380"/>
      <c r="I8902" s="383"/>
      <c r="J8902" s="384"/>
      <c r="K8902" s="384"/>
    </row>
    <row r="8903" spans="1:11" x14ac:dyDescent="0.25">
      <c r="A8903" s="377"/>
      <c r="B8903" s="378" t="s">
        <v>60948</v>
      </c>
      <c r="C8903" s="377" t="s">
        <v>60989</v>
      </c>
      <c r="D8903" s="378" t="s">
        <v>60990</v>
      </c>
      <c r="E8903" s="378" t="s">
        <v>33681</v>
      </c>
      <c r="F8903" s="379">
        <v>8.9</v>
      </c>
      <c r="G8903" s="380">
        <v>14.56</v>
      </c>
      <c r="H8903" s="380">
        <f>+ROUND(F8903*G8903,2)</f>
        <v>129.58000000000001</v>
      </c>
      <c r="I8903" s="383" t="s">
        <v>60952</v>
      </c>
      <c r="J8903" s="384" t="s">
        <v>60965</v>
      </c>
      <c r="K8903" s="384" t="s">
        <v>60989</v>
      </c>
    </row>
    <row r="8904" spans="1:11" x14ac:dyDescent="0.25">
      <c r="A8904" s="377"/>
      <c r="B8904" s="378"/>
      <c r="C8904" s="377"/>
      <c r="D8904" s="378" t="s">
        <v>60954</v>
      </c>
      <c r="E8904" s="378"/>
      <c r="F8904" s="379"/>
      <c r="G8904" s="380"/>
      <c r="H8904" s="380">
        <f>+SUBTOTAL(9,H8903:H8903)</f>
        <v>129.58000000000001</v>
      </c>
      <c r="I8904" s="383"/>
      <c r="J8904" s="384"/>
      <c r="K8904" s="384"/>
    </row>
    <row r="8905" spans="1:11" x14ac:dyDescent="0.25">
      <c r="A8905" s="377"/>
      <c r="B8905" s="378"/>
      <c r="C8905" s="377"/>
      <c r="D8905" s="378" t="s">
        <v>60955</v>
      </c>
      <c r="E8905" s="378"/>
      <c r="F8905" s="379"/>
      <c r="G8905" s="380"/>
      <c r="H8905" s="380">
        <f>+SUBTOTAL(9,H8898:H8903)</f>
        <v>521.27</v>
      </c>
      <c r="I8905" s="383"/>
      <c r="J8905" s="384"/>
      <c r="K8905" s="384"/>
    </row>
    <row r="8906" spans="1:11" x14ac:dyDescent="0.25">
      <c r="A8906" s="377"/>
      <c r="B8906" s="378"/>
      <c r="C8906" s="377"/>
      <c r="D8906" s="378" t="s">
        <v>60956</v>
      </c>
      <c r="E8906" s="378"/>
      <c r="F8906" s="379">
        <v>24.18</v>
      </c>
      <c r="G8906" s="380"/>
      <c r="H8906" s="380">
        <f>+ROUND(H8905*F8906/100,2)</f>
        <v>126.04</v>
      </c>
      <c r="I8906" s="383"/>
      <c r="J8906" s="384"/>
      <c r="K8906" s="384"/>
    </row>
    <row r="8907" spans="1:11" x14ac:dyDescent="0.25">
      <c r="A8907" s="377"/>
      <c r="B8907" s="378"/>
      <c r="C8907" s="377"/>
      <c r="D8907" s="378" t="s">
        <v>60957</v>
      </c>
      <c r="E8907" s="378"/>
      <c r="F8907" s="379"/>
      <c r="G8907" s="380"/>
      <c r="H8907" s="380">
        <f>+H8905+H8906</f>
        <v>647.30999999999995</v>
      </c>
      <c r="I8907" s="383"/>
      <c r="J8907" s="384"/>
      <c r="K8907" s="384"/>
    </row>
    <row r="8908" spans="1:11" x14ac:dyDescent="0.25">
      <c r="A8908" s="377"/>
      <c r="B8908" s="378"/>
      <c r="C8908" s="377"/>
      <c r="D8908" s="378" t="s">
        <v>60958</v>
      </c>
      <c r="E8908" s="378"/>
      <c r="F8908" s="379"/>
      <c r="G8908" s="380"/>
      <c r="H8908" s="380">
        <v>647.30999999999995</v>
      </c>
      <c r="I8908" s="383"/>
      <c r="J8908" s="384"/>
      <c r="K8908" s="384"/>
    </row>
    <row r="8909" spans="1:11" x14ac:dyDescent="0.25">
      <c r="I8909" s="383"/>
      <c r="J8909" s="384"/>
      <c r="K8909" s="384"/>
    </row>
    <row r="8910" spans="1:11" x14ac:dyDescent="0.25">
      <c r="I8910" s="383"/>
      <c r="J8910" s="384"/>
      <c r="K8910" s="384"/>
    </row>
    <row r="8911" spans="1:11" x14ac:dyDescent="0.25">
      <c r="A8911" s="377" t="s">
        <v>60934</v>
      </c>
      <c r="B8911" s="378" t="s">
        <v>60935</v>
      </c>
      <c r="C8911" s="377"/>
      <c r="D8911" s="378"/>
      <c r="E8911" s="378"/>
      <c r="F8911" s="379"/>
      <c r="G8911" s="380"/>
      <c r="H8911" s="380"/>
      <c r="I8911" s="383"/>
      <c r="J8911" s="384"/>
      <c r="K8911" s="384"/>
    </row>
    <row r="8912" spans="1:11" x14ac:dyDescent="0.25">
      <c r="A8912" s="377"/>
      <c r="B8912" s="378"/>
      <c r="C8912" s="377" t="s">
        <v>60938</v>
      </c>
      <c r="D8912" s="378" t="s">
        <v>60939</v>
      </c>
      <c r="E8912" s="378" t="s">
        <v>60940</v>
      </c>
      <c r="F8912" s="379" t="s">
        <v>60941</v>
      </c>
      <c r="G8912" s="380" t="s">
        <v>60942</v>
      </c>
      <c r="H8912" s="380" t="s">
        <v>60943</v>
      </c>
      <c r="I8912" s="383"/>
      <c r="J8912" s="384"/>
      <c r="K8912" s="384"/>
    </row>
    <row r="8913" spans="1:11" x14ac:dyDescent="0.25">
      <c r="A8913" s="377"/>
      <c r="B8913" s="378"/>
      <c r="C8913" s="377"/>
      <c r="D8913" s="378"/>
      <c r="E8913" s="378"/>
      <c r="F8913" s="379"/>
      <c r="G8913" s="380"/>
      <c r="H8913" s="380"/>
      <c r="I8913" s="383"/>
      <c r="J8913" s="384"/>
      <c r="K8913" s="384"/>
    </row>
    <row r="8914" spans="1:11" x14ac:dyDescent="0.25">
      <c r="A8914" s="385" t="s">
        <v>63893</v>
      </c>
      <c r="B8914" s="386" t="s">
        <v>63894</v>
      </c>
      <c r="C8914" s="385"/>
      <c r="D8914" s="386"/>
      <c r="E8914" s="386" t="s">
        <v>61074</v>
      </c>
      <c r="F8914" s="379" t="s">
        <v>60946</v>
      </c>
      <c r="G8914" s="380"/>
      <c r="H8914" s="380"/>
      <c r="I8914" s="383"/>
      <c r="J8914" s="384"/>
      <c r="K8914" s="384"/>
    </row>
    <row r="8915" spans="1:11" x14ac:dyDescent="0.25">
      <c r="A8915" s="377"/>
      <c r="B8915" s="378"/>
      <c r="C8915" s="377"/>
      <c r="D8915" s="378" t="s">
        <v>60947</v>
      </c>
      <c r="E8915" s="378"/>
      <c r="F8915" s="379"/>
      <c r="G8915" s="380"/>
      <c r="H8915" s="380"/>
      <c r="I8915" s="383"/>
      <c r="J8915" s="384"/>
      <c r="K8915" s="384"/>
    </row>
    <row r="8916" spans="1:11" x14ac:dyDescent="0.25">
      <c r="A8916" s="377"/>
      <c r="B8916" s="378" t="s">
        <v>60948</v>
      </c>
      <c r="C8916" s="377" t="s">
        <v>63065</v>
      </c>
      <c r="D8916" s="378" t="s">
        <v>63066</v>
      </c>
      <c r="E8916" s="378" t="s">
        <v>61030</v>
      </c>
      <c r="F8916" s="379">
        <v>1.3899999999999999E-2</v>
      </c>
      <c r="G8916" s="380">
        <v>107.51</v>
      </c>
      <c r="H8916" s="380">
        <f>+ROUND(F8916*G8916,2)</f>
        <v>1.49</v>
      </c>
      <c r="I8916" s="383" t="s">
        <v>60952</v>
      </c>
      <c r="J8916" s="384" t="s">
        <v>60965</v>
      </c>
      <c r="K8916" s="384" t="s">
        <v>63065</v>
      </c>
    </row>
    <row r="8917" spans="1:11" x14ac:dyDescent="0.25">
      <c r="A8917" s="377"/>
      <c r="B8917" s="378" t="s">
        <v>60948</v>
      </c>
      <c r="C8917" s="377" t="s">
        <v>63067</v>
      </c>
      <c r="D8917" s="378" t="s">
        <v>63068</v>
      </c>
      <c r="E8917" s="378" t="s">
        <v>61033</v>
      </c>
      <c r="F8917" s="379">
        <v>6.0000000000000001E-3</v>
      </c>
      <c r="G8917" s="380">
        <v>33.6</v>
      </c>
      <c r="H8917" s="380">
        <f>+ROUND(F8917*G8917,2)</f>
        <v>0.2</v>
      </c>
      <c r="I8917" s="383" t="s">
        <v>60952</v>
      </c>
      <c r="J8917" s="384" t="s">
        <v>60965</v>
      </c>
      <c r="K8917" s="384" t="s">
        <v>63067</v>
      </c>
    </row>
    <row r="8918" spans="1:11" x14ac:dyDescent="0.25">
      <c r="A8918" s="377"/>
      <c r="B8918" s="378"/>
      <c r="C8918" s="377"/>
      <c r="D8918" s="378" t="s">
        <v>60954</v>
      </c>
      <c r="E8918" s="378"/>
      <c r="F8918" s="379"/>
      <c r="G8918" s="380"/>
      <c r="H8918" s="380">
        <f>+SUBTOTAL(9,H8916:H8917)</f>
        <v>1.69</v>
      </c>
      <c r="I8918" s="383"/>
      <c r="J8918" s="384"/>
      <c r="K8918" s="384"/>
    </row>
    <row r="8919" spans="1:11" x14ac:dyDescent="0.25">
      <c r="A8919" s="377"/>
      <c r="B8919" s="378"/>
      <c r="C8919" s="377"/>
      <c r="D8919" s="378" t="s">
        <v>60955</v>
      </c>
      <c r="E8919" s="378"/>
      <c r="F8919" s="379"/>
      <c r="G8919" s="380"/>
      <c r="H8919" s="380">
        <f>+SUBTOTAL(9,H8915:H8917)</f>
        <v>1.69</v>
      </c>
      <c r="I8919" s="383"/>
      <c r="J8919" s="384"/>
      <c r="K8919" s="384"/>
    </row>
    <row r="8920" spans="1:11" x14ac:dyDescent="0.25">
      <c r="A8920" s="377"/>
      <c r="B8920" s="378"/>
      <c r="C8920" s="377"/>
      <c r="D8920" s="378" t="s">
        <v>60956</v>
      </c>
      <c r="E8920" s="378"/>
      <c r="F8920" s="379">
        <v>24.18</v>
      </c>
      <c r="G8920" s="380"/>
      <c r="H8920" s="380">
        <f>+ROUND(H8919*F8920/100,2)</f>
        <v>0.41</v>
      </c>
      <c r="I8920" s="383"/>
      <c r="J8920" s="384"/>
      <c r="K8920" s="384"/>
    </row>
    <row r="8921" spans="1:11" x14ac:dyDescent="0.25">
      <c r="A8921" s="377"/>
      <c r="B8921" s="378"/>
      <c r="C8921" s="377"/>
      <c r="D8921" s="378" t="s">
        <v>60957</v>
      </c>
      <c r="E8921" s="378"/>
      <c r="F8921" s="379"/>
      <c r="G8921" s="380"/>
      <c r="H8921" s="380">
        <f>+H8919+H8920</f>
        <v>2.1</v>
      </c>
      <c r="I8921" s="383"/>
      <c r="J8921" s="384"/>
      <c r="K8921" s="384"/>
    </row>
    <row r="8922" spans="1:11" x14ac:dyDescent="0.25">
      <c r="A8922" s="377"/>
      <c r="B8922" s="378"/>
      <c r="C8922" s="377"/>
      <c r="D8922" s="378" t="s">
        <v>60958</v>
      </c>
      <c r="E8922" s="378"/>
      <c r="F8922" s="379"/>
      <c r="G8922" s="380"/>
      <c r="H8922" s="380">
        <v>2.1</v>
      </c>
      <c r="I8922" s="383"/>
      <c r="J8922" s="384"/>
      <c r="K8922" s="384"/>
    </row>
    <row r="8923" spans="1:11" x14ac:dyDescent="0.25">
      <c r="I8923" s="383"/>
      <c r="J8923" s="384"/>
      <c r="K8923" s="384"/>
    </row>
    <row r="8924" spans="1:11" x14ac:dyDescent="0.25">
      <c r="I8924" s="383"/>
      <c r="J8924" s="384"/>
      <c r="K8924" s="384"/>
    </row>
    <row r="8925" spans="1:11" x14ac:dyDescent="0.25">
      <c r="A8925" s="377" t="s">
        <v>60934</v>
      </c>
      <c r="B8925" s="378" t="s">
        <v>60935</v>
      </c>
      <c r="C8925" s="377"/>
      <c r="D8925" s="378"/>
      <c r="E8925" s="378"/>
      <c r="F8925" s="379"/>
      <c r="G8925" s="380"/>
      <c r="H8925" s="380"/>
      <c r="I8925" s="383"/>
      <c r="J8925" s="384"/>
      <c r="K8925" s="384"/>
    </row>
    <row r="8926" spans="1:11" x14ac:dyDescent="0.25">
      <c r="A8926" s="377"/>
      <c r="B8926" s="378"/>
      <c r="C8926" s="377" t="s">
        <v>60938</v>
      </c>
      <c r="D8926" s="378" t="s">
        <v>60939</v>
      </c>
      <c r="E8926" s="378" t="s">
        <v>60940</v>
      </c>
      <c r="F8926" s="379" t="s">
        <v>60941</v>
      </c>
      <c r="G8926" s="380" t="s">
        <v>60942</v>
      </c>
      <c r="H8926" s="380" t="s">
        <v>60943</v>
      </c>
      <c r="I8926" s="383"/>
      <c r="J8926" s="384"/>
      <c r="K8926" s="384"/>
    </row>
    <row r="8927" spans="1:11" x14ac:dyDescent="0.25">
      <c r="A8927" s="377"/>
      <c r="B8927" s="378"/>
      <c r="C8927" s="377"/>
      <c r="D8927" s="378"/>
      <c r="E8927" s="378"/>
      <c r="F8927" s="379"/>
      <c r="G8927" s="380"/>
      <c r="H8927" s="380"/>
      <c r="I8927" s="383"/>
      <c r="J8927" s="384"/>
      <c r="K8927" s="384"/>
    </row>
    <row r="8928" spans="1:11" x14ac:dyDescent="0.25">
      <c r="A8928" s="385" t="s">
        <v>63895</v>
      </c>
      <c r="B8928" s="386" t="s">
        <v>63896</v>
      </c>
      <c r="C8928" s="385"/>
      <c r="D8928" s="386"/>
      <c r="E8928" s="386" t="s">
        <v>60951</v>
      </c>
      <c r="F8928" s="379" t="s">
        <v>60946</v>
      </c>
      <c r="G8928" s="380"/>
      <c r="H8928" s="380"/>
      <c r="I8928" s="383"/>
      <c r="J8928" s="384"/>
      <c r="K8928" s="384"/>
    </row>
    <row r="8929" spans="1:11" x14ac:dyDescent="0.25">
      <c r="A8929" s="377"/>
      <c r="B8929" s="378">
        <v>3</v>
      </c>
      <c r="C8929" s="377" t="s">
        <v>63897</v>
      </c>
      <c r="D8929" s="378" t="s">
        <v>63898</v>
      </c>
      <c r="E8929" s="378" t="s">
        <v>61030</v>
      </c>
      <c r="F8929" s="379">
        <v>1.3477000000000001E-3</v>
      </c>
      <c r="G8929" s="380">
        <v>235.2936</v>
      </c>
      <c r="H8929" s="380">
        <f>+ROUND(F8929*G8929,2)</f>
        <v>0.32</v>
      </c>
      <c r="I8929" s="383" t="s">
        <v>61092</v>
      </c>
      <c r="J8929" s="384" t="s">
        <v>60953</v>
      </c>
      <c r="K8929" s="384" t="s">
        <v>63899</v>
      </c>
    </row>
    <row r="8930" spans="1:11" x14ac:dyDescent="0.25">
      <c r="A8930" s="377"/>
      <c r="B8930" s="378"/>
      <c r="C8930" s="377"/>
      <c r="D8930" s="378" t="s">
        <v>61094</v>
      </c>
      <c r="E8930" s="378"/>
      <c r="F8930" s="379"/>
      <c r="G8930" s="380"/>
      <c r="H8930" s="380">
        <f>+SUBTOTAL(9,H8929:H8929)</f>
        <v>0.32</v>
      </c>
      <c r="I8930" s="383"/>
      <c r="J8930" s="384"/>
      <c r="K8930" s="384"/>
    </row>
    <row r="8931" spans="1:11" x14ac:dyDescent="0.25">
      <c r="A8931" s="377"/>
      <c r="B8931" s="378"/>
      <c r="C8931" s="377"/>
      <c r="D8931" s="378" t="s">
        <v>60955</v>
      </c>
      <c r="E8931" s="378"/>
      <c r="F8931" s="379"/>
      <c r="G8931" s="380"/>
      <c r="H8931" s="380">
        <f>+SUBTOTAL(9,H8929:H8929)</f>
        <v>0.32</v>
      </c>
      <c r="I8931" s="383"/>
      <c r="J8931" s="384"/>
      <c r="K8931" s="384"/>
    </row>
    <row r="8932" spans="1:11" x14ac:dyDescent="0.25">
      <c r="A8932" s="377"/>
      <c r="B8932" s="378"/>
      <c r="C8932" s="377"/>
      <c r="D8932" s="378" t="s">
        <v>60956</v>
      </c>
      <c r="E8932" s="378"/>
      <c r="F8932" s="379">
        <v>24.18</v>
      </c>
      <c r="G8932" s="380"/>
      <c r="H8932" s="380">
        <f>+ROUND(H8931*F8932/100,2)</f>
        <v>0.08</v>
      </c>
      <c r="I8932" s="383"/>
      <c r="J8932" s="384"/>
      <c r="K8932" s="384"/>
    </row>
    <row r="8933" spans="1:11" x14ac:dyDescent="0.25">
      <c r="A8933" s="377"/>
      <c r="B8933" s="378"/>
      <c r="C8933" s="377"/>
      <c r="D8933" s="378" t="s">
        <v>60957</v>
      </c>
      <c r="E8933" s="378"/>
      <c r="F8933" s="379"/>
      <c r="G8933" s="380"/>
      <c r="H8933" s="380">
        <f>+H8931+H8932</f>
        <v>0.4</v>
      </c>
      <c r="I8933" s="383"/>
      <c r="J8933" s="384"/>
      <c r="K8933" s="384"/>
    </row>
    <row r="8934" spans="1:11" x14ac:dyDescent="0.25">
      <c r="A8934" s="377"/>
      <c r="B8934" s="378"/>
      <c r="C8934" s="377"/>
      <c r="D8934" s="378" t="s">
        <v>60958</v>
      </c>
      <c r="E8934" s="378"/>
      <c r="F8934" s="379"/>
      <c r="G8934" s="380"/>
      <c r="H8934" s="380">
        <v>0.4</v>
      </c>
      <c r="I8934" s="383"/>
      <c r="J8934" s="384"/>
      <c r="K8934" s="384"/>
    </row>
  </sheetData>
  <pageMargins left="0.511811024" right="0.511811024" top="0.78740157499999996" bottom="0.78740157499999996" header="0.31496062000000002" footer="0.31496062000000002"/>
  <pageSetup paperSize="9" scale="78"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7036A-588C-4CF9-B4CE-3F0E331631DA}">
  <sheetPr>
    <pageSetUpPr fitToPage="1"/>
  </sheetPr>
  <dimension ref="A1:G130"/>
  <sheetViews>
    <sheetView topLeftCell="A103" workbookViewId="0">
      <selection activeCell="B128" sqref="B128"/>
    </sheetView>
  </sheetViews>
  <sheetFormatPr defaultRowHeight="15" x14ac:dyDescent="0.25"/>
  <cols>
    <col min="1" max="1" width="14.7109375" style="371" customWidth="1"/>
    <col min="2" max="2" width="80" style="374" customWidth="1"/>
    <col min="3" max="3" width="6.7109375" style="374" customWidth="1"/>
    <col min="4" max="6" width="12.7109375" style="376" customWidth="1"/>
    <col min="7" max="7" width="14.7109375" style="371" customWidth="1"/>
    <col min="8" max="16384" width="9.140625" style="374"/>
  </cols>
  <sheetData>
    <row r="1" spans="1:7" x14ac:dyDescent="0.25">
      <c r="A1" s="377" t="s">
        <v>63900</v>
      </c>
      <c r="B1" s="378" t="s">
        <v>60939</v>
      </c>
      <c r="C1" s="378" t="s">
        <v>63901</v>
      </c>
      <c r="D1" s="380" t="s">
        <v>63902</v>
      </c>
      <c r="E1" s="380" t="s">
        <v>60942</v>
      </c>
      <c r="F1" s="380" t="s">
        <v>63903</v>
      </c>
      <c r="G1" s="371" t="s">
        <v>63904</v>
      </c>
    </row>
    <row r="2" spans="1:7" x14ac:dyDescent="0.25">
      <c r="A2" s="377" t="s">
        <v>431</v>
      </c>
      <c r="B2" s="378" t="s">
        <v>63905</v>
      </c>
      <c r="C2" s="378" t="s">
        <v>443</v>
      </c>
      <c r="D2" s="380" t="s">
        <v>428</v>
      </c>
      <c r="E2" s="380" t="s">
        <v>428</v>
      </c>
      <c r="F2" s="380" t="s">
        <v>428</v>
      </c>
      <c r="G2" s="371" t="s">
        <v>431</v>
      </c>
    </row>
    <row r="3" spans="1:7" x14ac:dyDescent="0.25">
      <c r="A3" s="377" t="s">
        <v>60464</v>
      </c>
      <c r="B3" s="378" t="s">
        <v>442</v>
      </c>
      <c r="C3" s="378" t="s">
        <v>443</v>
      </c>
      <c r="D3" s="380" t="s">
        <v>428</v>
      </c>
      <c r="E3" s="380" t="s">
        <v>428</v>
      </c>
      <c r="F3" s="380" t="s">
        <v>428</v>
      </c>
      <c r="G3" s="371" t="s">
        <v>431</v>
      </c>
    </row>
    <row r="4" spans="1:7" x14ac:dyDescent="0.25">
      <c r="A4" s="377" t="s">
        <v>60465</v>
      </c>
      <c r="B4" s="378" t="s">
        <v>60692</v>
      </c>
      <c r="C4" s="378" t="s">
        <v>284</v>
      </c>
      <c r="D4" s="380">
        <v>1</v>
      </c>
      <c r="E4" s="380">
        <v>19930.89</v>
      </c>
      <c r="F4" s="380">
        <f t="shared" ref="F4:F9" si="0">+ROUND(D4*E4,2)</f>
        <v>19930.89</v>
      </c>
      <c r="G4" s="371" t="s">
        <v>60566</v>
      </c>
    </row>
    <row r="5" spans="1:7" x14ac:dyDescent="0.25">
      <c r="A5" s="377" t="s">
        <v>60466</v>
      </c>
      <c r="B5" s="378" t="s">
        <v>60693</v>
      </c>
      <c r="C5" s="378" t="s">
        <v>284</v>
      </c>
      <c r="D5" s="380">
        <v>1</v>
      </c>
      <c r="E5" s="380">
        <v>19930.89</v>
      </c>
      <c r="F5" s="380">
        <f t="shared" si="0"/>
        <v>19930.89</v>
      </c>
      <c r="G5" s="371" t="s">
        <v>60567</v>
      </c>
    </row>
    <row r="6" spans="1:7" x14ac:dyDescent="0.25">
      <c r="A6" s="377" t="s">
        <v>60467</v>
      </c>
      <c r="B6" s="378" t="s">
        <v>60694</v>
      </c>
      <c r="C6" s="378" t="s">
        <v>284</v>
      </c>
      <c r="D6" s="380">
        <v>1</v>
      </c>
      <c r="E6" s="380">
        <v>94619.3</v>
      </c>
      <c r="F6" s="380">
        <f t="shared" si="0"/>
        <v>94619.3</v>
      </c>
      <c r="G6" s="371" t="s">
        <v>60568</v>
      </c>
    </row>
    <row r="7" spans="1:7" x14ac:dyDescent="0.25">
      <c r="A7" s="377" t="s">
        <v>60468</v>
      </c>
      <c r="B7" s="378" t="s">
        <v>60695</v>
      </c>
      <c r="C7" s="378" t="s">
        <v>283</v>
      </c>
      <c r="D7" s="380">
        <v>48</v>
      </c>
      <c r="E7" s="380">
        <v>398.27</v>
      </c>
      <c r="F7" s="380">
        <f t="shared" si="0"/>
        <v>19116.96</v>
      </c>
      <c r="G7" s="371" t="s">
        <v>444</v>
      </c>
    </row>
    <row r="8" spans="1:7" x14ac:dyDescent="0.25">
      <c r="A8" s="377" t="s">
        <v>60469</v>
      </c>
      <c r="B8" s="378" t="s">
        <v>60877</v>
      </c>
      <c r="C8" s="378" t="s">
        <v>284</v>
      </c>
      <c r="D8" s="380">
        <v>1</v>
      </c>
      <c r="E8" s="380">
        <v>36401.26</v>
      </c>
      <c r="F8" s="380">
        <f t="shared" si="0"/>
        <v>36401.26</v>
      </c>
      <c r="G8" s="371" t="s">
        <v>60569</v>
      </c>
    </row>
    <row r="9" spans="1:7" x14ac:dyDescent="0.25">
      <c r="A9" s="377" t="s">
        <v>60744</v>
      </c>
      <c r="B9" s="378" t="s">
        <v>60696</v>
      </c>
      <c r="C9" s="378" t="s">
        <v>284</v>
      </c>
      <c r="D9" s="380">
        <v>1</v>
      </c>
      <c r="E9" s="380">
        <v>151033.68</v>
      </c>
      <c r="F9" s="380">
        <f t="shared" si="0"/>
        <v>151033.68</v>
      </c>
      <c r="G9" s="371" t="s">
        <v>60792</v>
      </c>
    </row>
    <row r="10" spans="1:7" x14ac:dyDescent="0.25">
      <c r="A10" s="377" t="s">
        <v>60470</v>
      </c>
      <c r="B10" s="378" t="s">
        <v>60745</v>
      </c>
      <c r="C10" s="378" t="s">
        <v>443</v>
      </c>
      <c r="D10" s="380" t="s">
        <v>428</v>
      </c>
      <c r="E10" s="380" t="s">
        <v>428</v>
      </c>
      <c r="F10" s="380" t="s">
        <v>428</v>
      </c>
      <c r="G10" s="371" t="s">
        <v>431</v>
      </c>
    </row>
    <row r="11" spans="1:7" x14ac:dyDescent="0.25">
      <c r="A11" s="377" t="s">
        <v>60471</v>
      </c>
      <c r="B11" s="378" t="s">
        <v>60701</v>
      </c>
      <c r="C11" s="378" t="s">
        <v>286</v>
      </c>
      <c r="D11" s="380">
        <v>44500.29</v>
      </c>
      <c r="E11" s="380">
        <v>1.92</v>
      </c>
      <c r="F11" s="380">
        <f t="shared" ref="F11:F39" si="1">+ROUND(D11*E11,2)</f>
        <v>85440.56</v>
      </c>
      <c r="G11" s="371" t="s">
        <v>60585</v>
      </c>
    </row>
    <row r="12" spans="1:7" x14ac:dyDescent="0.25">
      <c r="A12" s="377" t="s">
        <v>60472</v>
      </c>
      <c r="B12" s="378" t="s">
        <v>60702</v>
      </c>
      <c r="C12" s="378" t="s">
        <v>286</v>
      </c>
      <c r="D12" s="380">
        <v>8020.16</v>
      </c>
      <c r="E12" s="380">
        <v>3.7</v>
      </c>
      <c r="F12" s="380">
        <f t="shared" si="1"/>
        <v>29674.59</v>
      </c>
      <c r="G12" s="371" t="s">
        <v>60571</v>
      </c>
    </row>
    <row r="13" spans="1:7" x14ac:dyDescent="0.25">
      <c r="A13" s="377" t="s">
        <v>60473</v>
      </c>
      <c r="B13" s="378" t="s">
        <v>60524</v>
      </c>
      <c r="C13" s="378" t="s">
        <v>286</v>
      </c>
      <c r="D13" s="380">
        <v>8020.16</v>
      </c>
      <c r="E13" s="380">
        <v>6.97</v>
      </c>
      <c r="F13" s="380">
        <f t="shared" si="1"/>
        <v>55900.52</v>
      </c>
      <c r="G13" s="371" t="s">
        <v>60570</v>
      </c>
    </row>
    <row r="14" spans="1:7" x14ac:dyDescent="0.25">
      <c r="A14" s="377" t="s">
        <v>60474</v>
      </c>
      <c r="B14" s="378" t="s">
        <v>60525</v>
      </c>
      <c r="C14" s="378" t="s">
        <v>287</v>
      </c>
      <c r="D14" s="380">
        <v>5937.04</v>
      </c>
      <c r="E14" s="380">
        <v>9</v>
      </c>
      <c r="F14" s="380">
        <f t="shared" si="1"/>
        <v>53433.36</v>
      </c>
      <c r="G14" s="371" t="s">
        <v>60572</v>
      </c>
    </row>
    <row r="15" spans="1:7" x14ac:dyDescent="0.25">
      <c r="A15" s="377" t="s">
        <v>60475</v>
      </c>
      <c r="B15" s="378" t="s">
        <v>291</v>
      </c>
      <c r="C15" s="378" t="s">
        <v>287</v>
      </c>
      <c r="D15" s="380">
        <v>1783.2</v>
      </c>
      <c r="E15" s="380">
        <v>11.59</v>
      </c>
      <c r="F15" s="380">
        <f t="shared" si="1"/>
        <v>20667.29</v>
      </c>
      <c r="G15" s="371" t="s">
        <v>60573</v>
      </c>
    </row>
    <row r="16" spans="1:7" x14ac:dyDescent="0.25">
      <c r="A16" s="377" t="s">
        <v>60476</v>
      </c>
      <c r="B16" s="378" t="s">
        <v>60526</v>
      </c>
      <c r="C16" s="378" t="s">
        <v>287</v>
      </c>
      <c r="D16" s="380">
        <v>1195.76</v>
      </c>
      <c r="E16" s="380">
        <v>112.18</v>
      </c>
      <c r="F16" s="380">
        <f t="shared" si="1"/>
        <v>134140.35999999999</v>
      </c>
      <c r="G16" s="371" t="s">
        <v>432</v>
      </c>
    </row>
    <row r="17" spans="1:7" x14ac:dyDescent="0.25">
      <c r="A17" s="377" t="s">
        <v>60477</v>
      </c>
      <c r="B17" s="378" t="s">
        <v>60703</v>
      </c>
      <c r="C17" s="378" t="s">
        <v>287</v>
      </c>
      <c r="D17" s="380">
        <v>2978.06</v>
      </c>
      <c r="E17" s="380">
        <v>42.36</v>
      </c>
      <c r="F17" s="380">
        <f t="shared" si="1"/>
        <v>126150.62</v>
      </c>
      <c r="G17" s="371" t="s">
        <v>60577</v>
      </c>
    </row>
    <row r="18" spans="1:7" x14ac:dyDescent="0.25">
      <c r="A18" s="377" t="s">
        <v>60478</v>
      </c>
      <c r="B18" s="378" t="s">
        <v>60704</v>
      </c>
      <c r="C18" s="378" t="s">
        <v>287</v>
      </c>
      <c r="D18" s="380">
        <v>5937.04</v>
      </c>
      <c r="E18" s="380">
        <v>29.44</v>
      </c>
      <c r="F18" s="380">
        <f t="shared" si="1"/>
        <v>174786.46</v>
      </c>
      <c r="G18" s="371" t="s">
        <v>60578</v>
      </c>
    </row>
    <row r="19" spans="1:7" x14ac:dyDescent="0.25">
      <c r="A19" s="377" t="s">
        <v>60479</v>
      </c>
      <c r="B19" s="378" t="s">
        <v>60705</v>
      </c>
      <c r="C19" s="378" t="s">
        <v>287</v>
      </c>
      <c r="D19" s="380">
        <v>2908.14</v>
      </c>
      <c r="E19" s="380">
        <v>29.77</v>
      </c>
      <c r="F19" s="380">
        <f t="shared" si="1"/>
        <v>86575.33</v>
      </c>
      <c r="G19" s="371" t="s">
        <v>433</v>
      </c>
    </row>
    <row r="20" spans="1:7" x14ac:dyDescent="0.25">
      <c r="A20" s="377" t="s">
        <v>60480</v>
      </c>
      <c r="B20" s="378" t="s">
        <v>60706</v>
      </c>
      <c r="C20" s="378" t="s">
        <v>287</v>
      </c>
      <c r="D20" s="380">
        <v>3723.7</v>
      </c>
      <c r="E20" s="380">
        <v>22.97</v>
      </c>
      <c r="F20" s="380">
        <f t="shared" si="1"/>
        <v>85533.39</v>
      </c>
      <c r="G20" s="371" t="s">
        <v>60793</v>
      </c>
    </row>
    <row r="21" spans="1:7" x14ac:dyDescent="0.25">
      <c r="A21" s="377" t="s">
        <v>60878</v>
      </c>
      <c r="B21" s="378" t="s">
        <v>60527</v>
      </c>
      <c r="C21" s="378" t="s">
        <v>283</v>
      </c>
      <c r="D21" s="380">
        <v>2227.44</v>
      </c>
      <c r="E21" s="380">
        <v>101.13</v>
      </c>
      <c r="F21" s="380">
        <f t="shared" si="1"/>
        <v>225261.01</v>
      </c>
      <c r="G21" s="371" t="s">
        <v>60574</v>
      </c>
    </row>
    <row r="22" spans="1:7" x14ac:dyDescent="0.25">
      <c r="A22" s="377" t="s">
        <v>60481</v>
      </c>
      <c r="B22" s="378" t="s">
        <v>60528</v>
      </c>
      <c r="C22" s="378" t="s">
        <v>283</v>
      </c>
      <c r="D22" s="380">
        <v>1113.72</v>
      </c>
      <c r="E22" s="380">
        <v>18.559999999999999</v>
      </c>
      <c r="F22" s="380">
        <f t="shared" si="1"/>
        <v>20670.64</v>
      </c>
      <c r="G22" s="371" t="s">
        <v>60575</v>
      </c>
    </row>
    <row r="23" spans="1:7" x14ac:dyDescent="0.25">
      <c r="A23" s="377" t="s">
        <v>60482</v>
      </c>
      <c r="B23" s="378" t="s">
        <v>60529</v>
      </c>
      <c r="C23" s="378" t="s">
        <v>283</v>
      </c>
      <c r="D23" s="380">
        <v>1113.72</v>
      </c>
      <c r="E23" s="380">
        <v>24.55</v>
      </c>
      <c r="F23" s="380">
        <f t="shared" si="1"/>
        <v>27341.83</v>
      </c>
      <c r="G23" s="371" t="s">
        <v>60576</v>
      </c>
    </row>
    <row r="24" spans="1:7" x14ac:dyDescent="0.25">
      <c r="A24" s="377" t="s">
        <v>60483</v>
      </c>
      <c r="B24" s="378" t="s">
        <v>60707</v>
      </c>
      <c r="C24" s="378" t="s">
        <v>60708</v>
      </c>
      <c r="D24" s="380">
        <v>100</v>
      </c>
      <c r="E24" s="380">
        <v>19.5</v>
      </c>
      <c r="F24" s="380">
        <f t="shared" si="1"/>
        <v>1950</v>
      </c>
      <c r="G24" s="371" t="s">
        <v>60794</v>
      </c>
    </row>
    <row r="25" spans="1:7" x14ac:dyDescent="0.25">
      <c r="A25" s="377" t="s">
        <v>60484</v>
      </c>
      <c r="B25" s="378" t="s">
        <v>60530</v>
      </c>
      <c r="C25" s="378" t="s">
        <v>286</v>
      </c>
      <c r="D25" s="380">
        <v>1500</v>
      </c>
      <c r="E25" s="380">
        <v>5.18</v>
      </c>
      <c r="F25" s="380">
        <f t="shared" si="1"/>
        <v>7770</v>
      </c>
      <c r="G25" s="371" t="s">
        <v>60795</v>
      </c>
    </row>
    <row r="26" spans="1:7" x14ac:dyDescent="0.25">
      <c r="A26" s="377" t="s">
        <v>60485</v>
      </c>
      <c r="B26" s="378" t="s">
        <v>60531</v>
      </c>
      <c r="C26" s="378" t="s">
        <v>286</v>
      </c>
      <c r="D26" s="380">
        <v>413.32</v>
      </c>
      <c r="E26" s="380">
        <v>5.74</v>
      </c>
      <c r="F26" s="380">
        <f t="shared" si="1"/>
        <v>2372.46</v>
      </c>
      <c r="G26" s="371" t="s">
        <v>60796</v>
      </c>
    </row>
    <row r="27" spans="1:7" x14ac:dyDescent="0.25">
      <c r="A27" s="377" t="s">
        <v>60532</v>
      </c>
      <c r="B27" s="378" t="s">
        <v>60857</v>
      </c>
      <c r="C27" s="378" t="s">
        <v>286</v>
      </c>
      <c r="D27" s="380">
        <v>4935</v>
      </c>
      <c r="E27" s="380">
        <v>4.79</v>
      </c>
      <c r="F27" s="380">
        <f t="shared" si="1"/>
        <v>23638.65</v>
      </c>
      <c r="G27" s="371" t="s">
        <v>60863</v>
      </c>
    </row>
    <row r="28" spans="1:7" x14ac:dyDescent="0.25">
      <c r="A28" s="377" t="s">
        <v>60486</v>
      </c>
      <c r="B28" s="378" t="s">
        <v>60709</v>
      </c>
      <c r="C28" s="378" t="s">
        <v>284</v>
      </c>
      <c r="D28" s="380">
        <v>1</v>
      </c>
      <c r="E28" s="380">
        <v>421.09</v>
      </c>
      <c r="F28" s="380">
        <f t="shared" si="1"/>
        <v>421.09</v>
      </c>
      <c r="G28" s="371" t="s">
        <v>60581</v>
      </c>
    </row>
    <row r="29" spans="1:7" x14ac:dyDescent="0.25">
      <c r="A29" s="377" t="s">
        <v>60487</v>
      </c>
      <c r="B29" s="378" t="s">
        <v>60710</v>
      </c>
      <c r="C29" s="378" t="s">
        <v>284</v>
      </c>
      <c r="D29" s="380">
        <v>1</v>
      </c>
      <c r="E29" s="380">
        <v>936.55</v>
      </c>
      <c r="F29" s="380">
        <f t="shared" si="1"/>
        <v>936.55</v>
      </c>
      <c r="G29" s="371" t="s">
        <v>60582</v>
      </c>
    </row>
    <row r="30" spans="1:7" x14ac:dyDescent="0.25">
      <c r="A30" s="377" t="s">
        <v>60488</v>
      </c>
      <c r="B30" s="378" t="s">
        <v>60711</v>
      </c>
      <c r="C30" s="378" t="s">
        <v>284</v>
      </c>
      <c r="D30" s="380">
        <v>15</v>
      </c>
      <c r="E30" s="380">
        <v>1461.16</v>
      </c>
      <c r="F30" s="380">
        <f t="shared" si="1"/>
        <v>21917.4</v>
      </c>
      <c r="G30" s="371" t="s">
        <v>60579</v>
      </c>
    </row>
    <row r="31" spans="1:7" x14ac:dyDescent="0.25">
      <c r="A31" s="377" t="s">
        <v>60489</v>
      </c>
      <c r="B31" s="378" t="s">
        <v>60712</v>
      </c>
      <c r="C31" s="378" t="s">
        <v>284</v>
      </c>
      <c r="D31" s="380">
        <v>8</v>
      </c>
      <c r="E31" s="380">
        <v>2387.77</v>
      </c>
      <c r="F31" s="380">
        <f t="shared" si="1"/>
        <v>19102.16</v>
      </c>
      <c r="G31" s="371" t="s">
        <v>60580</v>
      </c>
    </row>
    <row r="32" spans="1:7" x14ac:dyDescent="0.25">
      <c r="A32" s="377" t="s">
        <v>60490</v>
      </c>
      <c r="B32" s="378" t="s">
        <v>60713</v>
      </c>
      <c r="C32" s="378" t="s">
        <v>286</v>
      </c>
      <c r="D32" s="380">
        <v>150</v>
      </c>
      <c r="E32" s="380">
        <v>71.59</v>
      </c>
      <c r="F32" s="380">
        <f t="shared" si="1"/>
        <v>10738.5</v>
      </c>
      <c r="G32" s="371" t="s">
        <v>60797</v>
      </c>
    </row>
    <row r="33" spans="1:7" x14ac:dyDescent="0.25">
      <c r="A33" s="377" t="s">
        <v>60491</v>
      </c>
      <c r="B33" s="378" t="s">
        <v>60714</v>
      </c>
      <c r="C33" s="378" t="s">
        <v>284</v>
      </c>
      <c r="D33" s="380">
        <v>25</v>
      </c>
      <c r="E33" s="380">
        <v>191.37</v>
      </c>
      <c r="F33" s="380">
        <f t="shared" si="1"/>
        <v>4784.25</v>
      </c>
      <c r="G33" s="371" t="s">
        <v>60583</v>
      </c>
    </row>
    <row r="34" spans="1:7" x14ac:dyDescent="0.25">
      <c r="A34" s="377" t="s">
        <v>60492</v>
      </c>
      <c r="B34" s="378" t="s">
        <v>60715</v>
      </c>
      <c r="C34" s="378" t="s">
        <v>284</v>
      </c>
      <c r="D34" s="380">
        <v>25</v>
      </c>
      <c r="E34" s="380">
        <v>1.34</v>
      </c>
      <c r="F34" s="380">
        <f t="shared" si="1"/>
        <v>33.5</v>
      </c>
      <c r="G34" s="371" t="s">
        <v>60586</v>
      </c>
    </row>
    <row r="35" spans="1:7" x14ac:dyDescent="0.25">
      <c r="A35" s="377" t="s">
        <v>60493</v>
      </c>
      <c r="B35" s="378" t="s">
        <v>60716</v>
      </c>
      <c r="C35" s="378" t="s">
        <v>283</v>
      </c>
      <c r="D35" s="380">
        <v>1487.7</v>
      </c>
      <c r="E35" s="380">
        <v>13.26</v>
      </c>
      <c r="F35" s="380">
        <f t="shared" si="1"/>
        <v>19726.900000000001</v>
      </c>
      <c r="G35" s="371" t="s">
        <v>60798</v>
      </c>
    </row>
    <row r="36" spans="1:7" x14ac:dyDescent="0.25">
      <c r="A36" s="377" t="s">
        <v>60494</v>
      </c>
      <c r="B36" s="378" t="s">
        <v>60717</v>
      </c>
      <c r="C36" s="378" t="s">
        <v>283</v>
      </c>
      <c r="D36" s="380">
        <v>1487.7</v>
      </c>
      <c r="E36" s="380">
        <v>23.49</v>
      </c>
      <c r="F36" s="380">
        <f t="shared" si="1"/>
        <v>34946.07</v>
      </c>
      <c r="G36" s="371" t="s">
        <v>60584</v>
      </c>
    </row>
    <row r="37" spans="1:7" x14ac:dyDescent="0.25">
      <c r="A37" s="377" t="s">
        <v>60495</v>
      </c>
      <c r="B37" s="378" t="s">
        <v>60718</v>
      </c>
      <c r="C37" s="378" t="s">
        <v>287</v>
      </c>
      <c r="D37" s="380">
        <v>1191.69</v>
      </c>
      <c r="E37" s="380">
        <v>1.53</v>
      </c>
      <c r="F37" s="380">
        <f t="shared" si="1"/>
        <v>1823.29</v>
      </c>
      <c r="G37" s="371" t="s">
        <v>60799</v>
      </c>
    </row>
    <row r="38" spans="1:7" x14ac:dyDescent="0.25">
      <c r="A38" s="377" t="s">
        <v>60496</v>
      </c>
      <c r="B38" s="378" t="s">
        <v>60719</v>
      </c>
      <c r="C38" s="378" t="s">
        <v>287</v>
      </c>
      <c r="D38" s="380">
        <v>1783.2</v>
      </c>
      <c r="E38" s="380">
        <v>1.0900000000000001</v>
      </c>
      <c r="F38" s="380">
        <f t="shared" si="1"/>
        <v>1943.69</v>
      </c>
      <c r="G38" s="371" t="s">
        <v>60800</v>
      </c>
    </row>
    <row r="39" spans="1:7" x14ac:dyDescent="0.25">
      <c r="A39" s="377" t="s">
        <v>60534</v>
      </c>
      <c r="B39" s="378" t="s">
        <v>60720</v>
      </c>
      <c r="C39" s="378" t="s">
        <v>286</v>
      </c>
      <c r="D39" s="380">
        <v>8020.16</v>
      </c>
      <c r="E39" s="380">
        <v>1.65</v>
      </c>
      <c r="F39" s="380">
        <f t="shared" si="1"/>
        <v>13233.26</v>
      </c>
      <c r="G39" s="371" t="s">
        <v>60587</v>
      </c>
    </row>
    <row r="40" spans="1:7" x14ac:dyDescent="0.25">
      <c r="A40" s="377" t="s">
        <v>60497</v>
      </c>
      <c r="B40" s="378" t="s">
        <v>60738</v>
      </c>
      <c r="C40" s="378" t="s">
        <v>443</v>
      </c>
      <c r="D40" s="380" t="s">
        <v>428</v>
      </c>
      <c r="E40" s="380" t="s">
        <v>428</v>
      </c>
      <c r="F40" s="380" t="s">
        <v>428</v>
      </c>
      <c r="G40" s="371" t="s">
        <v>431</v>
      </c>
    </row>
    <row r="41" spans="1:7" x14ac:dyDescent="0.25">
      <c r="A41" s="377" t="s">
        <v>60498</v>
      </c>
      <c r="B41" s="378" t="s">
        <v>60721</v>
      </c>
      <c r="C41" s="378" t="s">
        <v>283</v>
      </c>
      <c r="D41" s="380">
        <v>675</v>
      </c>
      <c r="E41" s="380">
        <v>0.34</v>
      </c>
      <c r="F41" s="380">
        <f t="shared" ref="F41:F60" si="2">+ROUND(D41*E41,2)</f>
        <v>229.5</v>
      </c>
      <c r="G41" s="371" t="s">
        <v>60801</v>
      </c>
    </row>
    <row r="42" spans="1:7" x14ac:dyDescent="0.25">
      <c r="A42" s="377" t="s">
        <v>60499</v>
      </c>
      <c r="B42" s="378" t="s">
        <v>60722</v>
      </c>
      <c r="C42" s="378" t="s">
        <v>283</v>
      </c>
      <c r="D42" s="380">
        <v>960</v>
      </c>
      <c r="E42" s="380">
        <v>95.87</v>
      </c>
      <c r="F42" s="380">
        <f t="shared" si="2"/>
        <v>92035.199999999997</v>
      </c>
      <c r="G42" s="371" t="s">
        <v>60802</v>
      </c>
    </row>
    <row r="43" spans="1:7" x14ac:dyDescent="0.25">
      <c r="A43" s="377" t="s">
        <v>60500</v>
      </c>
      <c r="B43" s="378" t="s">
        <v>60723</v>
      </c>
      <c r="C43" s="378" t="s">
        <v>286</v>
      </c>
      <c r="D43" s="380">
        <v>300</v>
      </c>
      <c r="E43" s="380">
        <v>42.1</v>
      </c>
      <c r="F43" s="380">
        <f t="shared" si="2"/>
        <v>12630</v>
      </c>
      <c r="G43" s="371" t="s">
        <v>60803</v>
      </c>
    </row>
    <row r="44" spans="1:7" x14ac:dyDescent="0.25">
      <c r="A44" s="377" t="s">
        <v>60501</v>
      </c>
      <c r="B44" s="378" t="s">
        <v>60724</v>
      </c>
      <c r="C44" s="378" t="s">
        <v>287</v>
      </c>
      <c r="D44" s="380">
        <v>688.32</v>
      </c>
      <c r="E44" s="380">
        <v>4.3099999999999996</v>
      </c>
      <c r="F44" s="380">
        <f t="shared" si="2"/>
        <v>2966.66</v>
      </c>
      <c r="G44" s="371" t="s">
        <v>60804</v>
      </c>
    </row>
    <row r="45" spans="1:7" x14ac:dyDescent="0.25">
      <c r="A45" s="377" t="s">
        <v>60535</v>
      </c>
      <c r="B45" s="378" t="s">
        <v>60725</v>
      </c>
      <c r="C45" s="378" t="s">
        <v>287</v>
      </c>
      <c r="D45" s="380">
        <v>312.04000000000002</v>
      </c>
      <c r="E45" s="380">
        <v>15.45</v>
      </c>
      <c r="F45" s="380">
        <f t="shared" si="2"/>
        <v>4821.0200000000004</v>
      </c>
      <c r="G45" s="371" t="s">
        <v>60805</v>
      </c>
    </row>
    <row r="46" spans="1:7" x14ac:dyDescent="0.25">
      <c r="A46" s="377" t="s">
        <v>60536</v>
      </c>
      <c r="B46" s="378" t="s">
        <v>60726</v>
      </c>
      <c r="C46" s="378" t="s">
        <v>287</v>
      </c>
      <c r="D46" s="380">
        <v>99.74</v>
      </c>
      <c r="E46" s="380">
        <v>261.19</v>
      </c>
      <c r="F46" s="380">
        <f t="shared" si="2"/>
        <v>26051.09</v>
      </c>
      <c r="G46" s="371" t="s">
        <v>60806</v>
      </c>
    </row>
    <row r="47" spans="1:7" x14ac:dyDescent="0.25">
      <c r="A47" s="377" t="s">
        <v>60537</v>
      </c>
      <c r="B47" s="378" t="s">
        <v>60727</v>
      </c>
      <c r="C47" s="378" t="s">
        <v>287</v>
      </c>
      <c r="D47" s="380">
        <v>36.799999999999997</v>
      </c>
      <c r="E47" s="380">
        <v>15.7</v>
      </c>
      <c r="F47" s="380">
        <f t="shared" si="2"/>
        <v>577.76</v>
      </c>
      <c r="G47" s="371" t="s">
        <v>60807</v>
      </c>
    </row>
    <row r="48" spans="1:7" x14ac:dyDescent="0.25">
      <c r="A48" s="377" t="s">
        <v>60746</v>
      </c>
      <c r="B48" s="378" t="s">
        <v>60728</v>
      </c>
      <c r="C48" s="378" t="s">
        <v>287</v>
      </c>
      <c r="D48" s="380">
        <v>3328</v>
      </c>
      <c r="E48" s="380">
        <v>21.22</v>
      </c>
      <c r="F48" s="380">
        <f t="shared" si="2"/>
        <v>70620.160000000003</v>
      </c>
      <c r="G48" s="371" t="s">
        <v>60808</v>
      </c>
    </row>
    <row r="49" spans="1:7" x14ac:dyDescent="0.25">
      <c r="A49" s="377" t="s">
        <v>60747</v>
      </c>
      <c r="B49" s="378" t="s">
        <v>60729</v>
      </c>
      <c r="C49" s="378" t="s">
        <v>287</v>
      </c>
      <c r="D49" s="380">
        <v>3328</v>
      </c>
      <c r="E49" s="380">
        <v>8.33</v>
      </c>
      <c r="F49" s="380">
        <f t="shared" si="2"/>
        <v>27722.240000000002</v>
      </c>
      <c r="G49" s="371" t="s">
        <v>60809</v>
      </c>
    </row>
    <row r="50" spans="1:7" x14ac:dyDescent="0.25">
      <c r="A50" s="377" t="s">
        <v>60748</v>
      </c>
      <c r="B50" s="378" t="s">
        <v>60705</v>
      </c>
      <c r="C50" s="378" t="s">
        <v>287</v>
      </c>
      <c r="D50" s="380">
        <v>970.39</v>
      </c>
      <c r="E50" s="380">
        <v>29.77</v>
      </c>
      <c r="F50" s="380">
        <f t="shared" si="2"/>
        <v>28888.51</v>
      </c>
      <c r="G50" s="371" t="s">
        <v>433</v>
      </c>
    </row>
    <row r="51" spans="1:7" x14ac:dyDescent="0.25">
      <c r="A51" s="377" t="s">
        <v>60749</v>
      </c>
      <c r="B51" s="378" t="s">
        <v>60730</v>
      </c>
      <c r="C51" s="378" t="s">
        <v>287</v>
      </c>
      <c r="D51" s="380">
        <v>135.04</v>
      </c>
      <c r="E51" s="380">
        <v>456.59</v>
      </c>
      <c r="F51" s="380">
        <f t="shared" si="2"/>
        <v>61657.91</v>
      </c>
      <c r="G51" s="371" t="s">
        <v>60810</v>
      </c>
    </row>
    <row r="52" spans="1:7" x14ac:dyDescent="0.25">
      <c r="A52" s="377" t="s">
        <v>60750</v>
      </c>
      <c r="B52" s="378" t="s">
        <v>60731</v>
      </c>
      <c r="C52" s="378" t="s">
        <v>283</v>
      </c>
      <c r="D52" s="380">
        <v>40</v>
      </c>
      <c r="E52" s="380">
        <v>23.46</v>
      </c>
      <c r="F52" s="380">
        <f t="shared" si="2"/>
        <v>938.4</v>
      </c>
      <c r="G52" s="371" t="s">
        <v>60811</v>
      </c>
    </row>
    <row r="53" spans="1:7" x14ac:dyDescent="0.25">
      <c r="A53" s="377" t="s">
        <v>60751</v>
      </c>
      <c r="B53" s="378" t="s">
        <v>60732</v>
      </c>
      <c r="C53" s="378" t="s">
        <v>288</v>
      </c>
      <c r="D53" s="380">
        <v>11421.8</v>
      </c>
      <c r="E53" s="380">
        <v>8.33</v>
      </c>
      <c r="F53" s="380">
        <f t="shared" si="2"/>
        <v>95143.59</v>
      </c>
      <c r="G53" s="371" t="s">
        <v>60812</v>
      </c>
    </row>
    <row r="54" spans="1:7" x14ac:dyDescent="0.25">
      <c r="A54" s="377" t="s">
        <v>60752</v>
      </c>
      <c r="B54" s="378" t="s">
        <v>60733</v>
      </c>
      <c r="C54" s="378" t="s">
        <v>283</v>
      </c>
      <c r="D54" s="380">
        <v>1278</v>
      </c>
      <c r="E54" s="380">
        <v>232.29</v>
      </c>
      <c r="F54" s="380">
        <f t="shared" si="2"/>
        <v>296866.62</v>
      </c>
      <c r="G54" s="371" t="s">
        <v>60813</v>
      </c>
    </row>
    <row r="55" spans="1:7" x14ac:dyDescent="0.25">
      <c r="A55" s="377" t="s">
        <v>60753</v>
      </c>
      <c r="B55" s="378" t="s">
        <v>60734</v>
      </c>
      <c r="C55" s="378" t="s">
        <v>60708</v>
      </c>
      <c r="D55" s="380">
        <v>200</v>
      </c>
      <c r="E55" s="380">
        <v>19.5</v>
      </c>
      <c r="F55" s="380">
        <f t="shared" si="2"/>
        <v>3900</v>
      </c>
      <c r="G55" s="371" t="s">
        <v>60794</v>
      </c>
    </row>
    <row r="56" spans="1:7" x14ac:dyDescent="0.25">
      <c r="A56" s="377" t="s">
        <v>60754</v>
      </c>
      <c r="B56" s="378" t="s">
        <v>60735</v>
      </c>
      <c r="C56" s="378" t="s">
        <v>283</v>
      </c>
      <c r="D56" s="380">
        <v>1278</v>
      </c>
      <c r="E56" s="380">
        <v>36.380000000000003</v>
      </c>
      <c r="F56" s="380">
        <f t="shared" si="2"/>
        <v>46493.64</v>
      </c>
      <c r="G56" s="371" t="s">
        <v>60814</v>
      </c>
    </row>
    <row r="57" spans="1:7" x14ac:dyDescent="0.25">
      <c r="A57" s="377" t="s">
        <v>60755</v>
      </c>
      <c r="B57" s="378" t="s">
        <v>60736</v>
      </c>
      <c r="C57" s="378" t="s">
        <v>283</v>
      </c>
      <c r="D57" s="380">
        <v>639</v>
      </c>
      <c r="E57" s="380">
        <v>116.49</v>
      </c>
      <c r="F57" s="380">
        <f t="shared" si="2"/>
        <v>74437.11</v>
      </c>
      <c r="G57" s="371" t="s">
        <v>60815</v>
      </c>
    </row>
    <row r="58" spans="1:7" x14ac:dyDescent="0.25">
      <c r="A58" s="377" t="s">
        <v>60756</v>
      </c>
      <c r="B58" s="378" t="s">
        <v>60737</v>
      </c>
      <c r="C58" s="378" t="s">
        <v>283</v>
      </c>
      <c r="D58" s="380">
        <v>319.5</v>
      </c>
      <c r="E58" s="380">
        <v>217.69</v>
      </c>
      <c r="F58" s="380">
        <f t="shared" si="2"/>
        <v>69551.960000000006</v>
      </c>
      <c r="G58" s="371" t="s">
        <v>60816</v>
      </c>
    </row>
    <row r="59" spans="1:7" x14ac:dyDescent="0.25">
      <c r="A59" s="377" t="s">
        <v>60757</v>
      </c>
      <c r="B59" s="378" t="s">
        <v>60718</v>
      </c>
      <c r="C59" s="378" t="s">
        <v>287</v>
      </c>
      <c r="D59" s="380">
        <v>656.22</v>
      </c>
      <c r="E59" s="380">
        <v>1.53</v>
      </c>
      <c r="F59" s="380">
        <f t="shared" si="2"/>
        <v>1004.02</v>
      </c>
      <c r="G59" s="371" t="s">
        <v>60799</v>
      </c>
    </row>
    <row r="60" spans="1:7" x14ac:dyDescent="0.25">
      <c r="A60" s="377" t="s">
        <v>60758</v>
      </c>
      <c r="B60" s="378" t="s">
        <v>60719</v>
      </c>
      <c r="C60" s="378" t="s">
        <v>287</v>
      </c>
      <c r="D60" s="380">
        <v>99.74</v>
      </c>
      <c r="E60" s="380">
        <v>1.0900000000000001</v>
      </c>
      <c r="F60" s="380">
        <f t="shared" si="2"/>
        <v>108.72</v>
      </c>
      <c r="G60" s="371" t="s">
        <v>60800</v>
      </c>
    </row>
    <row r="61" spans="1:7" x14ac:dyDescent="0.25">
      <c r="A61" s="377" t="s">
        <v>60502</v>
      </c>
      <c r="B61" s="378" t="s">
        <v>60739</v>
      </c>
      <c r="C61" s="378" t="s">
        <v>443</v>
      </c>
      <c r="D61" s="380" t="s">
        <v>428</v>
      </c>
      <c r="E61" s="380" t="s">
        <v>428</v>
      </c>
      <c r="F61" s="380" t="s">
        <v>428</v>
      </c>
      <c r="G61" s="371" t="s">
        <v>431</v>
      </c>
    </row>
    <row r="62" spans="1:7" x14ac:dyDescent="0.25">
      <c r="A62" s="377" t="s">
        <v>60503</v>
      </c>
      <c r="B62" s="378" t="s">
        <v>60740</v>
      </c>
      <c r="C62" s="378" t="s">
        <v>60741</v>
      </c>
      <c r="D62" s="380">
        <v>5</v>
      </c>
      <c r="E62" s="380">
        <v>494.39</v>
      </c>
      <c r="F62" s="380">
        <f t="shared" ref="F62:F75" si="3">+ROUND(D62*E62,2)</f>
        <v>2471.9499999999998</v>
      </c>
      <c r="G62" s="371" t="s">
        <v>60817</v>
      </c>
    </row>
    <row r="63" spans="1:7" x14ac:dyDescent="0.25">
      <c r="A63" s="377" t="s">
        <v>60879</v>
      </c>
      <c r="B63" s="378" t="s">
        <v>60742</v>
      </c>
      <c r="C63" s="378" t="s">
        <v>283</v>
      </c>
      <c r="D63" s="380">
        <v>50000</v>
      </c>
      <c r="E63" s="380">
        <v>0.34</v>
      </c>
      <c r="F63" s="380">
        <f t="shared" si="3"/>
        <v>17000</v>
      </c>
      <c r="G63" s="371" t="s">
        <v>60801</v>
      </c>
    </row>
    <row r="64" spans="1:7" x14ac:dyDescent="0.25">
      <c r="A64" s="377" t="s">
        <v>60880</v>
      </c>
      <c r="B64" s="378" t="s">
        <v>60728</v>
      </c>
      <c r="C64" s="378" t="s">
        <v>287</v>
      </c>
      <c r="D64" s="380">
        <v>34800</v>
      </c>
      <c r="E64" s="380">
        <v>21.22</v>
      </c>
      <c r="F64" s="380">
        <f t="shared" si="3"/>
        <v>738456</v>
      </c>
      <c r="G64" s="371" t="s">
        <v>60808</v>
      </c>
    </row>
    <row r="65" spans="1:7" x14ac:dyDescent="0.25">
      <c r="A65" s="377" t="s">
        <v>60881</v>
      </c>
      <c r="B65" s="378" t="s">
        <v>60729</v>
      </c>
      <c r="C65" s="378" t="s">
        <v>287</v>
      </c>
      <c r="D65" s="380">
        <v>34800</v>
      </c>
      <c r="E65" s="380">
        <v>8.33</v>
      </c>
      <c r="F65" s="380">
        <f t="shared" si="3"/>
        <v>289884</v>
      </c>
      <c r="G65" s="371" t="s">
        <v>60809</v>
      </c>
    </row>
    <row r="66" spans="1:7" x14ac:dyDescent="0.25">
      <c r="A66" s="377" t="s">
        <v>60882</v>
      </c>
      <c r="B66" s="378" t="s">
        <v>60883</v>
      </c>
      <c r="C66" s="378" t="s">
        <v>283</v>
      </c>
      <c r="D66" s="380">
        <v>14100</v>
      </c>
      <c r="E66" s="380">
        <v>0.09</v>
      </c>
      <c r="F66" s="380">
        <f t="shared" si="3"/>
        <v>1269</v>
      </c>
      <c r="G66" s="371" t="s">
        <v>63906</v>
      </c>
    </row>
    <row r="67" spans="1:7" x14ac:dyDescent="0.25">
      <c r="A67" s="377" t="s">
        <v>60884</v>
      </c>
      <c r="B67" s="378" t="s">
        <v>60885</v>
      </c>
      <c r="C67" s="378" t="s">
        <v>287</v>
      </c>
      <c r="D67" s="380">
        <v>1160</v>
      </c>
      <c r="E67" s="380">
        <v>4.84</v>
      </c>
      <c r="F67" s="380">
        <f t="shared" si="3"/>
        <v>5614.4</v>
      </c>
      <c r="G67" s="371" t="s">
        <v>63907</v>
      </c>
    </row>
    <row r="68" spans="1:7" x14ac:dyDescent="0.25">
      <c r="A68" s="377" t="s">
        <v>60886</v>
      </c>
      <c r="B68" s="378" t="s">
        <v>60875</v>
      </c>
      <c r="C68" s="378" t="s">
        <v>287</v>
      </c>
      <c r="D68" s="380">
        <v>15120</v>
      </c>
      <c r="E68" s="380">
        <v>1.53</v>
      </c>
      <c r="F68" s="380">
        <f t="shared" si="3"/>
        <v>23133.599999999999</v>
      </c>
      <c r="G68" s="371" t="s">
        <v>60799</v>
      </c>
    </row>
    <row r="69" spans="1:7" x14ac:dyDescent="0.25">
      <c r="A69" s="377" t="s">
        <v>60887</v>
      </c>
      <c r="B69" s="378" t="s">
        <v>60533</v>
      </c>
      <c r="C69" s="378" t="s">
        <v>284</v>
      </c>
      <c r="D69" s="380">
        <v>10</v>
      </c>
      <c r="E69" s="380">
        <v>1461.16</v>
      </c>
      <c r="F69" s="380">
        <f t="shared" si="3"/>
        <v>14611.6</v>
      </c>
      <c r="G69" s="371" t="s">
        <v>60579</v>
      </c>
    </row>
    <row r="70" spans="1:7" x14ac:dyDescent="0.25">
      <c r="A70" s="377" t="s">
        <v>60888</v>
      </c>
      <c r="B70" s="378" t="s">
        <v>60927</v>
      </c>
      <c r="C70" s="378" t="s">
        <v>287</v>
      </c>
      <c r="D70" s="380">
        <v>14.8</v>
      </c>
      <c r="E70" s="380">
        <v>71.53</v>
      </c>
      <c r="F70" s="380">
        <f t="shared" si="3"/>
        <v>1058.6400000000001</v>
      </c>
      <c r="G70" s="371" t="s">
        <v>60818</v>
      </c>
    </row>
    <row r="71" spans="1:7" x14ac:dyDescent="0.25">
      <c r="A71" s="377" t="s">
        <v>60889</v>
      </c>
      <c r="B71" s="378" t="s">
        <v>60730</v>
      </c>
      <c r="C71" s="378" t="s">
        <v>287</v>
      </c>
      <c r="D71" s="380">
        <v>10.47</v>
      </c>
      <c r="E71" s="380">
        <v>456.59</v>
      </c>
      <c r="F71" s="380">
        <f t="shared" si="3"/>
        <v>4780.5</v>
      </c>
      <c r="G71" s="371" t="s">
        <v>60810</v>
      </c>
    </row>
    <row r="72" spans="1:7" x14ac:dyDescent="0.25">
      <c r="A72" s="377" t="s">
        <v>60890</v>
      </c>
      <c r="B72" s="378" t="s">
        <v>60732</v>
      </c>
      <c r="C72" s="378" t="s">
        <v>288</v>
      </c>
      <c r="D72" s="380">
        <v>1268.4000000000001</v>
      </c>
      <c r="E72" s="380">
        <v>8.33</v>
      </c>
      <c r="F72" s="380">
        <f t="shared" si="3"/>
        <v>10565.77</v>
      </c>
      <c r="G72" s="371" t="s">
        <v>60812</v>
      </c>
    </row>
    <row r="73" spans="1:7" x14ac:dyDescent="0.25">
      <c r="A73" s="377" t="s">
        <v>60891</v>
      </c>
      <c r="B73" s="378" t="s">
        <v>60866</v>
      </c>
      <c r="C73" s="378" t="s">
        <v>283</v>
      </c>
      <c r="D73" s="380">
        <v>126.84</v>
      </c>
      <c r="E73" s="380">
        <v>109.84</v>
      </c>
      <c r="F73" s="380">
        <f t="shared" si="3"/>
        <v>13932.11</v>
      </c>
      <c r="G73" s="371" t="s">
        <v>60819</v>
      </c>
    </row>
    <row r="74" spans="1:7" x14ac:dyDescent="0.25">
      <c r="A74" s="377" t="s">
        <v>60892</v>
      </c>
      <c r="B74" s="378" t="s">
        <v>60876</v>
      </c>
      <c r="C74" s="378" t="s">
        <v>283</v>
      </c>
      <c r="D74" s="380">
        <v>43.24</v>
      </c>
      <c r="E74" s="380">
        <v>3.58</v>
      </c>
      <c r="F74" s="380">
        <f t="shared" si="3"/>
        <v>154.80000000000001</v>
      </c>
      <c r="G74" s="371" t="s">
        <v>60588</v>
      </c>
    </row>
    <row r="75" spans="1:7" x14ac:dyDescent="0.25">
      <c r="A75" s="377" t="s">
        <v>60893</v>
      </c>
      <c r="B75" s="378" t="s">
        <v>60894</v>
      </c>
      <c r="C75" s="378" t="s">
        <v>283</v>
      </c>
      <c r="D75" s="380">
        <v>43.24</v>
      </c>
      <c r="E75" s="380">
        <v>36.380000000000003</v>
      </c>
      <c r="F75" s="380">
        <f t="shared" si="3"/>
        <v>1573.07</v>
      </c>
      <c r="G75" s="371" t="s">
        <v>60814</v>
      </c>
    </row>
    <row r="76" spans="1:7" x14ac:dyDescent="0.25">
      <c r="A76" s="377" t="s">
        <v>60504</v>
      </c>
      <c r="B76" s="378" t="s">
        <v>60759</v>
      </c>
      <c r="C76" s="378" t="s">
        <v>443</v>
      </c>
      <c r="D76" s="380" t="s">
        <v>428</v>
      </c>
      <c r="E76" s="380" t="s">
        <v>428</v>
      </c>
      <c r="F76" s="380" t="s">
        <v>428</v>
      </c>
      <c r="G76" s="371" t="s">
        <v>431</v>
      </c>
    </row>
    <row r="77" spans="1:7" x14ac:dyDescent="0.25">
      <c r="A77" s="377" t="s">
        <v>60505</v>
      </c>
      <c r="B77" s="378" t="s">
        <v>60760</v>
      </c>
      <c r="C77" s="378" t="s">
        <v>287</v>
      </c>
      <c r="D77" s="380">
        <v>39.04</v>
      </c>
      <c r="E77" s="380">
        <v>71.53</v>
      </c>
      <c r="F77" s="380">
        <f t="shared" ref="F77:F99" si="4">+ROUND(D77*E77,2)</f>
        <v>2792.53</v>
      </c>
      <c r="G77" s="371" t="s">
        <v>60818</v>
      </c>
    </row>
    <row r="78" spans="1:7" x14ac:dyDescent="0.25">
      <c r="A78" s="377" t="s">
        <v>60506</v>
      </c>
      <c r="B78" s="378" t="s">
        <v>60895</v>
      </c>
      <c r="C78" s="378" t="s">
        <v>287</v>
      </c>
      <c r="D78" s="380">
        <v>39.04</v>
      </c>
      <c r="E78" s="380">
        <v>409.38</v>
      </c>
      <c r="F78" s="380">
        <f t="shared" si="4"/>
        <v>15982.2</v>
      </c>
      <c r="G78" s="371" t="s">
        <v>60820</v>
      </c>
    </row>
    <row r="79" spans="1:7" x14ac:dyDescent="0.25">
      <c r="A79" s="377" t="s">
        <v>60507</v>
      </c>
      <c r="B79" s="378" t="s">
        <v>60864</v>
      </c>
      <c r="C79" s="378" t="s">
        <v>283</v>
      </c>
      <c r="D79" s="380">
        <v>58.56</v>
      </c>
      <c r="E79" s="380">
        <v>147.81</v>
      </c>
      <c r="F79" s="380">
        <f t="shared" si="4"/>
        <v>8655.75</v>
      </c>
      <c r="G79" s="371" t="s">
        <v>60821</v>
      </c>
    </row>
    <row r="80" spans="1:7" x14ac:dyDescent="0.25">
      <c r="A80" s="377" t="s">
        <v>60508</v>
      </c>
      <c r="B80" s="378" t="s">
        <v>60865</v>
      </c>
      <c r="C80" s="378" t="s">
        <v>287</v>
      </c>
      <c r="D80" s="380">
        <v>39.04</v>
      </c>
      <c r="E80" s="380">
        <v>43.36</v>
      </c>
      <c r="F80" s="380">
        <f t="shared" si="4"/>
        <v>1692.77</v>
      </c>
      <c r="G80" s="371" t="s">
        <v>60822</v>
      </c>
    </row>
    <row r="81" spans="1:7" x14ac:dyDescent="0.25">
      <c r="A81" s="377" t="s">
        <v>60549</v>
      </c>
      <c r="B81" s="378" t="s">
        <v>60731</v>
      </c>
      <c r="C81" s="378" t="s">
        <v>287</v>
      </c>
      <c r="D81" s="380">
        <v>7.2</v>
      </c>
      <c r="E81" s="380">
        <v>469.09</v>
      </c>
      <c r="F81" s="380">
        <f t="shared" si="4"/>
        <v>3377.45</v>
      </c>
      <c r="G81" s="371" t="s">
        <v>60823</v>
      </c>
    </row>
    <row r="82" spans="1:7" x14ac:dyDescent="0.25">
      <c r="A82" s="377" t="s">
        <v>60550</v>
      </c>
      <c r="B82" s="378" t="s">
        <v>60761</v>
      </c>
      <c r="C82" s="378" t="s">
        <v>287</v>
      </c>
      <c r="D82" s="380">
        <v>4.4800000000000004</v>
      </c>
      <c r="E82" s="380">
        <v>314.60000000000002</v>
      </c>
      <c r="F82" s="380">
        <f t="shared" si="4"/>
        <v>1409.41</v>
      </c>
      <c r="G82" s="371" t="s">
        <v>60824</v>
      </c>
    </row>
    <row r="83" spans="1:7" x14ac:dyDescent="0.25">
      <c r="A83" s="377" t="s">
        <v>60551</v>
      </c>
      <c r="B83" s="378" t="s">
        <v>60732</v>
      </c>
      <c r="C83" s="378" t="s">
        <v>288</v>
      </c>
      <c r="D83" s="380">
        <v>224</v>
      </c>
      <c r="E83" s="380">
        <v>8.33</v>
      </c>
      <c r="F83" s="380">
        <f t="shared" si="4"/>
        <v>1865.92</v>
      </c>
      <c r="G83" s="371" t="s">
        <v>60812</v>
      </c>
    </row>
    <row r="84" spans="1:7" x14ac:dyDescent="0.25">
      <c r="A84" s="377" t="s">
        <v>60552</v>
      </c>
      <c r="B84" s="378" t="s">
        <v>60866</v>
      </c>
      <c r="C84" s="378" t="s">
        <v>283</v>
      </c>
      <c r="D84" s="380">
        <v>30.02</v>
      </c>
      <c r="E84" s="380">
        <v>109.84</v>
      </c>
      <c r="F84" s="380">
        <f t="shared" si="4"/>
        <v>3297.4</v>
      </c>
      <c r="G84" s="371" t="s">
        <v>60819</v>
      </c>
    </row>
    <row r="85" spans="1:7" x14ac:dyDescent="0.25">
      <c r="A85" s="377" t="s">
        <v>60690</v>
      </c>
      <c r="B85" s="378" t="s">
        <v>60538</v>
      </c>
      <c r="C85" s="378" t="s">
        <v>283</v>
      </c>
      <c r="D85" s="380">
        <v>579.20000000000005</v>
      </c>
      <c r="E85" s="380">
        <v>80.459999999999994</v>
      </c>
      <c r="F85" s="380">
        <f t="shared" si="4"/>
        <v>46602.43</v>
      </c>
      <c r="G85" s="371" t="s">
        <v>60825</v>
      </c>
    </row>
    <row r="86" spans="1:7" x14ac:dyDescent="0.25">
      <c r="A86" s="377" t="s">
        <v>60691</v>
      </c>
      <c r="B86" s="378" t="s">
        <v>60867</v>
      </c>
      <c r="C86" s="378" t="s">
        <v>283</v>
      </c>
      <c r="D86" s="380">
        <v>16</v>
      </c>
      <c r="E86" s="380">
        <v>174.37</v>
      </c>
      <c r="F86" s="380">
        <f t="shared" si="4"/>
        <v>2789.92</v>
      </c>
      <c r="G86" s="371" t="s">
        <v>60826</v>
      </c>
    </row>
    <row r="87" spans="1:7" x14ac:dyDescent="0.25">
      <c r="A87" s="377" t="s">
        <v>60762</v>
      </c>
      <c r="B87" s="378" t="s">
        <v>60868</v>
      </c>
      <c r="C87" s="378" t="s">
        <v>283</v>
      </c>
      <c r="D87" s="380">
        <v>148.32</v>
      </c>
      <c r="E87" s="380">
        <v>49.5</v>
      </c>
      <c r="F87" s="380">
        <f t="shared" si="4"/>
        <v>7341.84</v>
      </c>
      <c r="G87" s="371" t="s">
        <v>60827</v>
      </c>
    </row>
    <row r="88" spans="1:7" x14ac:dyDescent="0.25">
      <c r="A88" s="377" t="s">
        <v>60763</v>
      </c>
      <c r="B88" s="378" t="s">
        <v>60869</v>
      </c>
      <c r="C88" s="378" t="s">
        <v>283</v>
      </c>
      <c r="D88" s="380">
        <v>148.32</v>
      </c>
      <c r="E88" s="380">
        <v>33.479999999999997</v>
      </c>
      <c r="F88" s="380">
        <f t="shared" si="4"/>
        <v>4965.75</v>
      </c>
      <c r="G88" s="371" t="s">
        <v>60828</v>
      </c>
    </row>
    <row r="89" spans="1:7" x14ac:dyDescent="0.25">
      <c r="A89" s="377" t="s">
        <v>60764</v>
      </c>
      <c r="B89" s="378" t="s">
        <v>60870</v>
      </c>
      <c r="C89" s="378" t="s">
        <v>283</v>
      </c>
      <c r="D89" s="380">
        <v>1216.96</v>
      </c>
      <c r="E89" s="380">
        <v>3.58</v>
      </c>
      <c r="F89" s="380">
        <f t="shared" si="4"/>
        <v>4356.72</v>
      </c>
      <c r="G89" s="371" t="s">
        <v>60588</v>
      </c>
    </row>
    <row r="90" spans="1:7" x14ac:dyDescent="0.25">
      <c r="A90" s="377" t="s">
        <v>60765</v>
      </c>
      <c r="B90" s="378" t="s">
        <v>60871</v>
      </c>
      <c r="C90" s="378" t="s">
        <v>283</v>
      </c>
      <c r="D90" s="380">
        <v>1216.96</v>
      </c>
      <c r="E90" s="380">
        <v>43.85</v>
      </c>
      <c r="F90" s="380">
        <f t="shared" si="4"/>
        <v>53363.7</v>
      </c>
      <c r="G90" s="371" t="s">
        <v>60589</v>
      </c>
    </row>
    <row r="91" spans="1:7" x14ac:dyDescent="0.25">
      <c r="A91" s="377" t="s">
        <v>60766</v>
      </c>
      <c r="B91" s="378" t="s">
        <v>60872</v>
      </c>
      <c r="C91" s="378" t="s">
        <v>283</v>
      </c>
      <c r="D91" s="380">
        <v>120</v>
      </c>
      <c r="E91" s="380">
        <v>29.27</v>
      </c>
      <c r="F91" s="380">
        <f t="shared" si="4"/>
        <v>3512.4</v>
      </c>
      <c r="G91" s="371" t="s">
        <v>60829</v>
      </c>
    </row>
    <row r="92" spans="1:7" x14ac:dyDescent="0.25">
      <c r="A92" s="377" t="s">
        <v>60767</v>
      </c>
      <c r="B92" s="378" t="s">
        <v>60768</v>
      </c>
      <c r="C92" s="378" t="s">
        <v>283</v>
      </c>
      <c r="D92" s="380">
        <v>26.88</v>
      </c>
      <c r="E92" s="380">
        <v>366.14</v>
      </c>
      <c r="F92" s="380">
        <f t="shared" si="4"/>
        <v>9841.84</v>
      </c>
      <c r="G92" s="371" t="s">
        <v>435</v>
      </c>
    </row>
    <row r="93" spans="1:7" x14ac:dyDescent="0.25">
      <c r="A93" s="377" t="s">
        <v>60769</v>
      </c>
      <c r="B93" s="378" t="s">
        <v>60539</v>
      </c>
      <c r="C93" s="378" t="s">
        <v>283</v>
      </c>
      <c r="D93" s="380">
        <v>1216.96</v>
      </c>
      <c r="E93" s="380">
        <v>13.1</v>
      </c>
      <c r="F93" s="380">
        <f t="shared" si="4"/>
        <v>15942.18</v>
      </c>
      <c r="G93" s="371" t="s">
        <v>60590</v>
      </c>
    </row>
    <row r="94" spans="1:7" x14ac:dyDescent="0.25">
      <c r="A94" s="377" t="s">
        <v>60770</v>
      </c>
      <c r="B94" s="378" t="s">
        <v>60771</v>
      </c>
      <c r="C94" s="378" t="s">
        <v>283</v>
      </c>
      <c r="D94" s="380">
        <v>32</v>
      </c>
      <c r="E94" s="380">
        <v>93.36</v>
      </c>
      <c r="F94" s="380">
        <f t="shared" si="4"/>
        <v>2987.52</v>
      </c>
      <c r="G94" s="371" t="s">
        <v>434</v>
      </c>
    </row>
    <row r="95" spans="1:7" x14ac:dyDescent="0.25">
      <c r="A95" s="377" t="s">
        <v>60772</v>
      </c>
      <c r="B95" s="378" t="s">
        <v>60545</v>
      </c>
      <c r="C95" s="378" t="s">
        <v>284</v>
      </c>
      <c r="D95" s="380">
        <v>16</v>
      </c>
      <c r="E95" s="380">
        <v>129.30000000000001</v>
      </c>
      <c r="F95" s="380">
        <f t="shared" si="4"/>
        <v>2068.8000000000002</v>
      </c>
      <c r="G95" s="371" t="s">
        <v>60594</v>
      </c>
    </row>
    <row r="96" spans="1:7" x14ac:dyDescent="0.25">
      <c r="A96" s="377" t="s">
        <v>60773</v>
      </c>
      <c r="B96" s="378" t="s">
        <v>60544</v>
      </c>
      <c r="C96" s="378" t="s">
        <v>284</v>
      </c>
      <c r="D96" s="380">
        <v>16</v>
      </c>
      <c r="E96" s="380">
        <v>156.72999999999999</v>
      </c>
      <c r="F96" s="380">
        <f t="shared" si="4"/>
        <v>2507.6799999999998</v>
      </c>
      <c r="G96" s="371" t="s">
        <v>60593</v>
      </c>
    </row>
    <row r="97" spans="1:7" x14ac:dyDescent="0.25">
      <c r="A97" s="377" t="s">
        <v>60774</v>
      </c>
      <c r="B97" s="378" t="s">
        <v>60542</v>
      </c>
      <c r="C97" s="378" t="s">
        <v>284</v>
      </c>
      <c r="D97" s="380">
        <v>8</v>
      </c>
      <c r="E97" s="380">
        <v>86.29</v>
      </c>
      <c r="F97" s="380">
        <f t="shared" si="4"/>
        <v>690.32</v>
      </c>
      <c r="G97" s="371" t="s">
        <v>60591</v>
      </c>
    </row>
    <row r="98" spans="1:7" x14ac:dyDescent="0.25">
      <c r="A98" s="377" t="s">
        <v>60775</v>
      </c>
      <c r="B98" s="378" t="s">
        <v>60543</v>
      </c>
      <c r="C98" s="378" t="s">
        <v>284</v>
      </c>
      <c r="D98" s="380">
        <v>16</v>
      </c>
      <c r="E98" s="380">
        <v>144.55000000000001</v>
      </c>
      <c r="F98" s="380">
        <f t="shared" si="4"/>
        <v>2312.8000000000002</v>
      </c>
      <c r="G98" s="371" t="s">
        <v>60592</v>
      </c>
    </row>
    <row r="99" spans="1:7" x14ac:dyDescent="0.25">
      <c r="A99" s="377" t="s">
        <v>60776</v>
      </c>
      <c r="B99" s="378" t="s">
        <v>60873</v>
      </c>
      <c r="C99" s="378" t="s">
        <v>287</v>
      </c>
      <c r="D99" s="380">
        <v>88.32</v>
      </c>
      <c r="E99" s="380">
        <v>646.54</v>
      </c>
      <c r="F99" s="380">
        <f t="shared" si="4"/>
        <v>57102.41</v>
      </c>
      <c r="G99" s="371" t="s">
        <v>60830</v>
      </c>
    </row>
    <row r="100" spans="1:7" x14ac:dyDescent="0.25">
      <c r="A100" s="377" t="s">
        <v>60509</v>
      </c>
      <c r="B100" s="378" t="s">
        <v>60462</v>
      </c>
      <c r="C100" s="378" t="s">
        <v>443</v>
      </c>
      <c r="D100" s="380" t="s">
        <v>428</v>
      </c>
      <c r="E100" s="380" t="s">
        <v>428</v>
      </c>
      <c r="F100" s="380" t="s">
        <v>428</v>
      </c>
      <c r="G100" s="371" t="s">
        <v>431</v>
      </c>
    </row>
    <row r="101" spans="1:7" x14ac:dyDescent="0.25">
      <c r="A101" s="377" t="s">
        <v>60510</v>
      </c>
      <c r="B101" s="378" t="s">
        <v>60548</v>
      </c>
      <c r="C101" s="378" t="s">
        <v>286</v>
      </c>
      <c r="D101" s="380">
        <v>3280</v>
      </c>
      <c r="E101" s="380">
        <v>29.12</v>
      </c>
      <c r="F101" s="380">
        <f t="shared" ref="F101:F109" si="5">+ROUND(D101*E101,2)</f>
        <v>95513.600000000006</v>
      </c>
      <c r="G101" s="371" t="s">
        <v>60596</v>
      </c>
    </row>
    <row r="102" spans="1:7" x14ac:dyDescent="0.25">
      <c r="A102" s="377" t="s">
        <v>60511</v>
      </c>
      <c r="B102" s="378" t="s">
        <v>60874</v>
      </c>
      <c r="C102" s="378" t="s">
        <v>283</v>
      </c>
      <c r="D102" s="380">
        <v>6454.22</v>
      </c>
      <c r="E102" s="380">
        <v>24.43</v>
      </c>
      <c r="F102" s="380">
        <f t="shared" si="5"/>
        <v>157676.59</v>
      </c>
      <c r="G102" s="371" t="s">
        <v>60597</v>
      </c>
    </row>
    <row r="103" spans="1:7" x14ac:dyDescent="0.25">
      <c r="A103" s="377" t="s">
        <v>60512</v>
      </c>
      <c r="B103" s="378" t="s">
        <v>60777</v>
      </c>
      <c r="C103" s="378" t="s">
        <v>284</v>
      </c>
      <c r="D103" s="380">
        <v>94</v>
      </c>
      <c r="E103" s="380">
        <v>96.44</v>
      </c>
      <c r="F103" s="380">
        <f t="shared" si="5"/>
        <v>9065.36</v>
      </c>
      <c r="G103" s="371" t="s">
        <v>60831</v>
      </c>
    </row>
    <row r="104" spans="1:7" x14ac:dyDescent="0.25">
      <c r="A104" s="377" t="s">
        <v>60513</v>
      </c>
      <c r="B104" s="378" t="s">
        <v>60778</v>
      </c>
      <c r="C104" s="378" t="s">
        <v>287</v>
      </c>
      <c r="D104" s="380">
        <v>1099.05</v>
      </c>
      <c r="E104" s="380">
        <v>117.9</v>
      </c>
      <c r="F104" s="380">
        <f t="shared" si="5"/>
        <v>129578</v>
      </c>
      <c r="G104" s="371" t="s">
        <v>60832</v>
      </c>
    </row>
    <row r="105" spans="1:7" x14ac:dyDescent="0.25">
      <c r="A105" s="377" t="s">
        <v>60514</v>
      </c>
      <c r="B105" s="378" t="s">
        <v>60540</v>
      </c>
      <c r="C105" s="378" t="s">
        <v>284</v>
      </c>
      <c r="D105" s="380">
        <v>9</v>
      </c>
      <c r="E105" s="380">
        <v>3815.17</v>
      </c>
      <c r="F105" s="380">
        <f t="shared" si="5"/>
        <v>34336.53</v>
      </c>
      <c r="G105" s="371" t="s">
        <v>437</v>
      </c>
    </row>
    <row r="106" spans="1:7" x14ac:dyDescent="0.25">
      <c r="A106" s="377" t="s">
        <v>60515</v>
      </c>
      <c r="B106" s="378" t="s">
        <v>60541</v>
      </c>
      <c r="C106" s="378" t="s">
        <v>284</v>
      </c>
      <c r="D106" s="380">
        <v>8</v>
      </c>
      <c r="E106" s="380">
        <v>1712.45</v>
      </c>
      <c r="F106" s="380">
        <f t="shared" si="5"/>
        <v>13699.6</v>
      </c>
      <c r="G106" s="371" t="s">
        <v>436</v>
      </c>
    </row>
    <row r="107" spans="1:7" x14ac:dyDescent="0.25">
      <c r="A107" s="377" t="s">
        <v>60779</v>
      </c>
      <c r="B107" s="378" t="s">
        <v>60546</v>
      </c>
      <c r="C107" s="378" t="s">
        <v>286</v>
      </c>
      <c r="D107" s="380">
        <v>1240.5999999999999</v>
      </c>
      <c r="E107" s="380">
        <v>106.3</v>
      </c>
      <c r="F107" s="380">
        <f t="shared" si="5"/>
        <v>131875.78</v>
      </c>
      <c r="G107" s="371" t="s">
        <v>60595</v>
      </c>
    </row>
    <row r="108" spans="1:7" x14ac:dyDescent="0.25">
      <c r="A108" s="377" t="s">
        <v>60780</v>
      </c>
      <c r="B108" s="378" t="s">
        <v>60781</v>
      </c>
      <c r="C108" s="378" t="s">
        <v>283</v>
      </c>
      <c r="D108" s="380">
        <v>1866.18</v>
      </c>
      <c r="E108" s="380">
        <v>88.66</v>
      </c>
      <c r="F108" s="380">
        <f t="shared" si="5"/>
        <v>165455.51999999999</v>
      </c>
      <c r="G108" s="371" t="s">
        <v>60833</v>
      </c>
    </row>
    <row r="109" spans="1:7" x14ac:dyDescent="0.25">
      <c r="A109" s="377" t="s">
        <v>60782</v>
      </c>
      <c r="B109" s="378" t="s">
        <v>60783</v>
      </c>
      <c r="C109" s="378" t="s">
        <v>283</v>
      </c>
      <c r="D109" s="380">
        <v>7200</v>
      </c>
      <c r="E109" s="380">
        <v>4.46</v>
      </c>
      <c r="F109" s="380">
        <f t="shared" si="5"/>
        <v>32112</v>
      </c>
      <c r="G109" s="371" t="s">
        <v>60834</v>
      </c>
    </row>
    <row r="110" spans="1:7" x14ac:dyDescent="0.25">
      <c r="A110" s="377" t="s">
        <v>60516</v>
      </c>
      <c r="B110" s="378" t="s">
        <v>60784</v>
      </c>
      <c r="C110" s="378" t="s">
        <v>443</v>
      </c>
      <c r="D110" s="380" t="s">
        <v>428</v>
      </c>
      <c r="E110" s="380" t="s">
        <v>428</v>
      </c>
      <c r="F110" s="380" t="s">
        <v>428</v>
      </c>
      <c r="G110" s="371" t="s">
        <v>431</v>
      </c>
    </row>
    <row r="111" spans="1:7" x14ac:dyDescent="0.25">
      <c r="A111" s="377" t="s">
        <v>60517</v>
      </c>
      <c r="B111" s="378" t="s">
        <v>63908</v>
      </c>
      <c r="C111" s="378" t="s">
        <v>284</v>
      </c>
      <c r="D111" s="380">
        <v>10</v>
      </c>
      <c r="E111" s="380">
        <v>2586.52</v>
      </c>
      <c r="F111" s="380">
        <f t="shared" ref="F111:F120" si="6">+ROUND(D111*E111,2)</f>
        <v>25865.200000000001</v>
      </c>
      <c r="G111" s="371" t="s">
        <v>60598</v>
      </c>
    </row>
    <row r="112" spans="1:7" x14ac:dyDescent="0.25">
      <c r="A112" s="377" t="s">
        <v>60518</v>
      </c>
      <c r="B112" s="378" t="s">
        <v>63909</v>
      </c>
      <c r="C112" s="378" t="s">
        <v>284</v>
      </c>
      <c r="D112" s="380">
        <v>2</v>
      </c>
      <c r="E112" s="380">
        <v>3879.78</v>
      </c>
      <c r="F112" s="380">
        <f t="shared" si="6"/>
        <v>7759.56</v>
      </c>
      <c r="G112" s="371" t="s">
        <v>60599</v>
      </c>
    </row>
    <row r="113" spans="1:7" x14ac:dyDescent="0.25">
      <c r="A113" s="377" t="s">
        <v>60519</v>
      </c>
      <c r="B113" s="378" t="s">
        <v>63910</v>
      </c>
      <c r="C113" s="378" t="s">
        <v>284</v>
      </c>
      <c r="D113" s="380">
        <v>4</v>
      </c>
      <c r="E113" s="380">
        <v>6764.73</v>
      </c>
      <c r="F113" s="380">
        <f t="shared" si="6"/>
        <v>27058.92</v>
      </c>
      <c r="G113" s="371" t="s">
        <v>60600</v>
      </c>
    </row>
    <row r="114" spans="1:7" x14ac:dyDescent="0.25">
      <c r="A114" s="377" t="s">
        <v>60785</v>
      </c>
      <c r="B114" s="378" t="s">
        <v>446</v>
      </c>
      <c r="C114" s="378" t="s">
        <v>284</v>
      </c>
      <c r="D114" s="380">
        <v>16</v>
      </c>
      <c r="E114" s="380">
        <v>1399.98</v>
      </c>
      <c r="F114" s="380">
        <f t="shared" si="6"/>
        <v>22399.68</v>
      </c>
      <c r="G114" s="371" t="s">
        <v>440</v>
      </c>
    </row>
    <row r="115" spans="1:7" x14ac:dyDescent="0.25">
      <c r="A115" s="377" t="s">
        <v>60786</v>
      </c>
      <c r="B115" s="378" t="s">
        <v>60563</v>
      </c>
      <c r="C115" s="378" t="s">
        <v>284</v>
      </c>
      <c r="D115" s="380">
        <v>8</v>
      </c>
      <c r="E115" s="380">
        <v>608.78</v>
      </c>
      <c r="F115" s="380">
        <f t="shared" si="6"/>
        <v>4870.24</v>
      </c>
      <c r="G115" s="371" t="s">
        <v>60835</v>
      </c>
    </row>
    <row r="116" spans="1:7" x14ac:dyDescent="0.25">
      <c r="A116" s="377" t="s">
        <v>60787</v>
      </c>
      <c r="B116" s="378" t="s">
        <v>60556</v>
      </c>
      <c r="C116" s="378" t="s">
        <v>60557</v>
      </c>
      <c r="D116" s="380">
        <v>1.95</v>
      </c>
      <c r="E116" s="380">
        <v>10382.91</v>
      </c>
      <c r="F116" s="380">
        <f t="shared" si="6"/>
        <v>20246.669999999998</v>
      </c>
      <c r="G116" s="371" t="s">
        <v>60601</v>
      </c>
    </row>
    <row r="117" spans="1:7" x14ac:dyDescent="0.25">
      <c r="A117" s="377" t="s">
        <v>60788</v>
      </c>
      <c r="B117" s="378" t="s">
        <v>60558</v>
      </c>
      <c r="C117" s="378" t="s">
        <v>60557</v>
      </c>
      <c r="D117" s="380">
        <v>0.2</v>
      </c>
      <c r="E117" s="380">
        <v>15350.93</v>
      </c>
      <c r="F117" s="380">
        <f t="shared" si="6"/>
        <v>3070.19</v>
      </c>
      <c r="G117" s="371" t="s">
        <v>60602</v>
      </c>
    </row>
    <row r="118" spans="1:7" x14ac:dyDescent="0.25">
      <c r="A118" s="377" t="s">
        <v>60789</v>
      </c>
      <c r="B118" s="378" t="s">
        <v>60559</v>
      </c>
      <c r="C118" s="378" t="s">
        <v>283</v>
      </c>
      <c r="D118" s="380">
        <v>320</v>
      </c>
      <c r="E118" s="380">
        <v>73.34</v>
      </c>
      <c r="F118" s="380">
        <f t="shared" si="6"/>
        <v>23468.799999999999</v>
      </c>
      <c r="G118" s="371" t="s">
        <v>60603</v>
      </c>
    </row>
    <row r="119" spans="1:7" x14ac:dyDescent="0.25">
      <c r="A119" s="377" t="s">
        <v>60790</v>
      </c>
      <c r="B119" s="378" t="s">
        <v>60560</v>
      </c>
      <c r="C119" s="378" t="s">
        <v>284</v>
      </c>
      <c r="D119" s="380">
        <v>8</v>
      </c>
      <c r="E119" s="380">
        <v>2634.98</v>
      </c>
      <c r="F119" s="380">
        <f t="shared" si="6"/>
        <v>21079.84</v>
      </c>
      <c r="G119" s="371" t="s">
        <v>60604</v>
      </c>
    </row>
    <row r="120" spans="1:7" x14ac:dyDescent="0.25">
      <c r="A120" s="377" t="s">
        <v>60791</v>
      </c>
      <c r="B120" s="378" t="s">
        <v>60562</v>
      </c>
      <c r="C120" s="378" t="s">
        <v>284</v>
      </c>
      <c r="D120" s="380">
        <v>9</v>
      </c>
      <c r="E120" s="380">
        <v>1151.1600000000001</v>
      </c>
      <c r="F120" s="380">
        <f t="shared" si="6"/>
        <v>10360.44</v>
      </c>
      <c r="G120" s="371" t="s">
        <v>60836</v>
      </c>
    </row>
    <row r="121" spans="1:7" x14ac:dyDescent="0.25">
      <c r="A121" s="377" t="s">
        <v>60520</v>
      </c>
      <c r="B121" s="378" t="s">
        <v>60463</v>
      </c>
      <c r="C121" s="378" t="s">
        <v>443</v>
      </c>
      <c r="D121" s="380" t="s">
        <v>428</v>
      </c>
      <c r="E121" s="380" t="s">
        <v>428</v>
      </c>
      <c r="F121" s="380" t="s">
        <v>428</v>
      </c>
      <c r="G121" s="371" t="s">
        <v>431</v>
      </c>
    </row>
    <row r="122" spans="1:7" x14ac:dyDescent="0.25">
      <c r="A122" s="377" t="s">
        <v>60521</v>
      </c>
      <c r="B122" s="378" t="s">
        <v>447</v>
      </c>
      <c r="C122" s="378" t="s">
        <v>287</v>
      </c>
      <c r="D122" s="380">
        <v>2240.9499999999998</v>
      </c>
      <c r="E122" s="380">
        <v>20.99</v>
      </c>
      <c r="F122" s="380">
        <f>+ROUND(D122*E122,2)</f>
        <v>47037.54</v>
      </c>
      <c r="G122" s="371" t="s">
        <v>441</v>
      </c>
    </row>
    <row r="123" spans="1:7" x14ac:dyDescent="0.25">
      <c r="A123" s="377" t="s">
        <v>60522</v>
      </c>
      <c r="B123" s="378" t="s">
        <v>60564</v>
      </c>
      <c r="C123" s="378" t="s">
        <v>445</v>
      </c>
      <c r="D123" s="380">
        <v>400</v>
      </c>
      <c r="E123" s="380">
        <v>1.33</v>
      </c>
      <c r="F123" s="380">
        <f>+ROUND(D123*E123,2)</f>
        <v>532</v>
      </c>
      <c r="G123" s="371" t="s">
        <v>438</v>
      </c>
    </row>
    <row r="124" spans="1:7" x14ac:dyDescent="0.25">
      <c r="A124" s="377" t="s">
        <v>60896</v>
      </c>
      <c r="B124" s="378" t="s">
        <v>60565</v>
      </c>
      <c r="C124" s="378" t="s">
        <v>445</v>
      </c>
      <c r="D124" s="380">
        <v>6000</v>
      </c>
      <c r="E124" s="380">
        <v>0.4</v>
      </c>
      <c r="F124" s="380">
        <f>+ROUND(D124*E124,2)</f>
        <v>2400</v>
      </c>
      <c r="G124" s="371" t="s">
        <v>439</v>
      </c>
    </row>
    <row r="125" spans="1:7" x14ac:dyDescent="0.25">
      <c r="A125" s="377" t="s">
        <v>431</v>
      </c>
      <c r="B125" s="378" t="s">
        <v>63905</v>
      </c>
      <c r="C125" s="378" t="s">
        <v>443</v>
      </c>
      <c r="D125" s="380" t="s">
        <v>428</v>
      </c>
      <c r="E125" s="380" t="s">
        <v>428</v>
      </c>
      <c r="F125" s="380" t="s">
        <v>428</v>
      </c>
      <c r="G125" s="371" t="s">
        <v>431</v>
      </c>
    </row>
    <row r="126" spans="1:7" x14ac:dyDescent="0.25">
      <c r="A126" s="377" t="s">
        <v>431</v>
      </c>
      <c r="B126" s="378" t="s">
        <v>63911</v>
      </c>
      <c r="C126" s="378" t="s">
        <v>443</v>
      </c>
      <c r="D126" s="380" t="s">
        <v>428</v>
      </c>
      <c r="E126" s="380" t="s">
        <v>428</v>
      </c>
      <c r="F126" s="380">
        <f>+SUBTOTAL(9,F4:F124)</f>
        <v>4914018.0599999996</v>
      </c>
      <c r="G126" s="371" t="s">
        <v>431</v>
      </c>
    </row>
    <row r="127" spans="1:7" x14ac:dyDescent="0.25">
      <c r="A127" s="377"/>
      <c r="B127" s="378"/>
      <c r="C127" s="378"/>
      <c r="D127" s="380"/>
      <c r="E127" s="380"/>
      <c r="F127" s="380"/>
    </row>
    <row r="128" spans="1:7" x14ac:dyDescent="0.25">
      <c r="A128" s="377"/>
      <c r="B128" s="378" t="s">
        <v>60932</v>
      </c>
      <c r="C128" s="378"/>
      <c r="D128" s="380"/>
      <c r="E128" s="380"/>
      <c r="F128" s="380"/>
    </row>
    <row r="129" spans="1:6" x14ac:dyDescent="0.25">
      <c r="A129" s="377"/>
      <c r="B129" s="378" t="s">
        <v>60933</v>
      </c>
      <c r="C129" s="378"/>
      <c r="D129" s="380"/>
      <c r="E129" s="380"/>
      <c r="F129" s="380"/>
    </row>
    <row r="130" spans="1:6" x14ac:dyDescent="0.25">
      <c r="A130" s="377"/>
      <c r="B130" s="378" t="s">
        <v>63912</v>
      </c>
      <c r="C130" s="378"/>
      <c r="D130" s="380"/>
      <c r="E130" s="380"/>
      <c r="F130" s="380"/>
    </row>
  </sheetData>
  <pageMargins left="0.511811024" right="0.511811024" top="0.78740157499999996" bottom="0.78740157499999996" header="0.31496062000000002" footer="0.31496062000000002"/>
  <pageSetup paperSize="9" scale="61" fitToHeight="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8"/>
  <dimension ref="A1:O293"/>
  <sheetViews>
    <sheetView view="pageBreakPreview" topLeftCell="C1" zoomScale="60" zoomScaleNormal="75" workbookViewId="0">
      <pane ySplit="10" topLeftCell="A62" activePane="bottomLeft" state="frozen"/>
      <selection activeCell="G1" sqref="G1"/>
      <selection pane="bottomLeft" activeCell="N11" sqref="N11"/>
    </sheetView>
  </sheetViews>
  <sheetFormatPr defaultColWidth="8.85546875" defaultRowHeight="19.899999999999999" customHeight="1" x14ac:dyDescent="0.2"/>
  <cols>
    <col min="1" max="1" width="10.7109375" style="35" customWidth="1"/>
    <col min="2" max="3" width="15.7109375" style="33" customWidth="1"/>
    <col min="4" max="4" width="67.7109375" style="31" customWidth="1"/>
    <col min="5" max="5" width="10.7109375" style="33" customWidth="1"/>
    <col min="6" max="10" width="20.7109375" style="34" customWidth="1"/>
    <col min="11" max="11" width="14.85546875" style="34" customWidth="1"/>
    <col min="12" max="13" width="15.7109375" style="34" customWidth="1"/>
    <col min="14" max="14" width="27.42578125" style="34" customWidth="1"/>
    <col min="15" max="15" width="11.5703125" style="31" hidden="1" customWidth="1"/>
    <col min="16" max="16" width="17" style="31" customWidth="1"/>
    <col min="17" max="17" width="8.85546875" style="31" customWidth="1"/>
    <col min="18" max="18" width="9.85546875" style="31" customWidth="1"/>
    <col min="19" max="16384" width="8.85546875" style="31"/>
  </cols>
  <sheetData>
    <row r="1" spans="1:14" s="20" customFormat="1" ht="19.899999999999999" customHeight="1" x14ac:dyDescent="0.2">
      <c r="A1" s="1"/>
      <c r="B1" s="58"/>
      <c r="C1" s="59"/>
      <c r="D1" s="2"/>
      <c r="E1" s="2"/>
      <c r="F1" s="36"/>
      <c r="G1" s="36"/>
      <c r="H1" s="36"/>
      <c r="I1" s="36"/>
      <c r="J1" s="36"/>
      <c r="K1" s="36"/>
      <c r="L1" s="19"/>
      <c r="M1" s="19"/>
      <c r="N1" s="19"/>
    </row>
    <row r="2" spans="1:14" s="20" customFormat="1" ht="34.9" customHeight="1" x14ac:dyDescent="0.2">
      <c r="A2" s="3"/>
      <c r="B2" s="58"/>
      <c r="C2" s="59"/>
      <c r="D2" s="4" t="s">
        <v>128</v>
      </c>
      <c r="E2" s="4"/>
      <c r="F2" s="19"/>
      <c r="G2" s="19"/>
      <c r="H2" s="19"/>
      <c r="I2" s="19"/>
      <c r="J2" s="19"/>
      <c r="K2" s="19"/>
      <c r="L2" s="19"/>
      <c r="M2" s="19"/>
      <c r="N2" s="19"/>
    </row>
    <row r="3" spans="1:14" s="20" customFormat="1" ht="34.9" customHeight="1" x14ac:dyDescent="0.2">
      <c r="A3" s="3"/>
      <c r="B3" s="58"/>
      <c r="C3" s="59"/>
      <c r="D3" s="5" t="s">
        <v>129</v>
      </c>
      <c r="E3" s="5"/>
      <c r="F3" s="19"/>
      <c r="G3" s="19"/>
      <c r="H3" s="19"/>
      <c r="I3" s="19"/>
      <c r="J3" s="19"/>
      <c r="K3" s="19"/>
      <c r="L3" s="19"/>
      <c r="M3" s="19"/>
      <c r="N3" s="19"/>
    </row>
    <row r="4" spans="1:14" s="20" customFormat="1" ht="34.9" customHeight="1" x14ac:dyDescent="0.2">
      <c r="A4" s="3"/>
      <c r="B4" s="58"/>
      <c r="C4" s="59"/>
      <c r="D4" s="4" t="s">
        <v>130</v>
      </c>
      <c r="E4" s="4"/>
      <c r="F4" s="19"/>
      <c r="G4" s="19"/>
      <c r="H4" s="19"/>
      <c r="I4" s="19"/>
      <c r="J4" s="19"/>
      <c r="K4" s="19"/>
      <c r="L4" s="19"/>
      <c r="M4" s="19"/>
      <c r="N4" s="19"/>
    </row>
    <row r="5" spans="1:14" s="20" customFormat="1" ht="34.9" customHeight="1" x14ac:dyDescent="0.2">
      <c r="A5" s="6"/>
      <c r="B5" s="58"/>
      <c r="C5" s="59"/>
      <c r="D5" s="7"/>
      <c r="E5" s="7"/>
      <c r="F5" s="19"/>
      <c r="G5" s="19"/>
      <c r="H5" s="19"/>
      <c r="I5" s="19"/>
      <c r="J5" s="19"/>
      <c r="K5" s="19"/>
      <c r="L5" s="19"/>
      <c r="M5" s="19"/>
      <c r="N5" s="19"/>
    </row>
    <row r="6" spans="1:14" s="20" customFormat="1" ht="34.9" customHeight="1" x14ac:dyDescent="0.2">
      <c r="A6" s="9" t="s">
        <v>215</v>
      </c>
      <c r="B6" s="58"/>
      <c r="C6" s="59"/>
      <c r="D6" s="18"/>
      <c r="E6" s="18"/>
      <c r="F6" s="19"/>
      <c r="G6" s="19"/>
      <c r="H6" s="19"/>
      <c r="I6" s="19"/>
      <c r="J6" s="19"/>
      <c r="K6" s="19"/>
      <c r="L6" s="19"/>
      <c r="M6" s="19"/>
      <c r="N6" s="19"/>
    </row>
    <row r="7" spans="1:14" s="20" customFormat="1" ht="34.9" customHeight="1" x14ac:dyDescent="0.2">
      <c r="A7" s="9" t="s">
        <v>236</v>
      </c>
      <c r="B7" s="58"/>
      <c r="C7" s="59"/>
      <c r="D7" s="18"/>
      <c r="E7" s="18"/>
      <c r="F7" s="19"/>
      <c r="G7" s="19"/>
      <c r="H7" s="19"/>
      <c r="I7" s="19"/>
      <c r="J7" s="19"/>
      <c r="K7" s="19"/>
      <c r="L7" s="19"/>
      <c r="M7" s="19"/>
      <c r="N7" s="19"/>
    </row>
    <row r="8" spans="1:14" s="20" customFormat="1" ht="34.9" customHeight="1" thickBot="1" x14ac:dyDescent="0.25">
      <c r="A8" s="6"/>
      <c r="B8" s="58"/>
      <c r="C8" s="59"/>
      <c r="D8" s="18"/>
      <c r="E8" s="18"/>
      <c r="F8" s="19"/>
      <c r="G8" s="19"/>
      <c r="H8" s="19"/>
      <c r="I8" s="19"/>
      <c r="J8" s="19"/>
      <c r="K8" s="19"/>
      <c r="L8" s="19"/>
      <c r="M8" s="19"/>
      <c r="N8" s="19"/>
    </row>
    <row r="9" spans="1:14" s="10" customFormat="1" ht="19.899999999999999" customHeight="1" x14ac:dyDescent="0.2">
      <c r="A9" s="484" t="s">
        <v>131</v>
      </c>
      <c r="B9" s="486" t="s">
        <v>132</v>
      </c>
      <c r="C9" s="486" t="s">
        <v>133</v>
      </c>
      <c r="D9" s="488" t="s">
        <v>134</v>
      </c>
      <c r="E9" s="490" t="s">
        <v>135</v>
      </c>
      <c r="F9" s="37" t="s">
        <v>59</v>
      </c>
      <c r="G9" s="38"/>
      <c r="H9" s="38"/>
      <c r="I9" s="38"/>
      <c r="J9" s="38"/>
      <c r="K9" s="39"/>
      <c r="L9" s="492" t="s">
        <v>60</v>
      </c>
      <c r="M9" s="492" t="s">
        <v>61</v>
      </c>
      <c r="N9" s="482" t="s">
        <v>62</v>
      </c>
    </row>
    <row r="10" spans="1:14" s="10" customFormat="1" ht="19.899999999999999" customHeight="1" thickBot="1" x14ac:dyDescent="0.25">
      <c r="A10" s="485"/>
      <c r="B10" s="487"/>
      <c r="C10" s="487"/>
      <c r="D10" s="489"/>
      <c r="E10" s="491"/>
      <c r="F10" s="11" t="s">
        <v>63</v>
      </c>
      <c r="G10" s="12" t="s">
        <v>64</v>
      </c>
      <c r="H10" s="12" t="s">
        <v>65</v>
      </c>
      <c r="I10" s="12" t="s">
        <v>79</v>
      </c>
      <c r="J10" s="12" t="s">
        <v>66</v>
      </c>
      <c r="K10" s="12" t="s">
        <v>137</v>
      </c>
      <c r="L10" s="493"/>
      <c r="M10" s="493"/>
      <c r="N10" s="483"/>
    </row>
    <row r="11" spans="1:14" s="28" customFormat="1" ht="30" customHeight="1" thickBot="1" x14ac:dyDescent="0.25">
      <c r="A11" s="21" t="s">
        <v>3</v>
      </c>
      <c r="B11" s="22"/>
      <c r="C11" s="23"/>
      <c r="D11" s="24"/>
      <c r="E11" s="25"/>
      <c r="F11" s="26"/>
      <c r="G11" s="61"/>
      <c r="H11" s="61"/>
      <c r="I11" s="61"/>
      <c r="J11" s="61"/>
      <c r="K11" s="61"/>
      <c r="L11" s="26"/>
      <c r="M11" s="26"/>
      <c r="N11" s="27" t="e">
        <f>SUBTOTAL(9,M12:M313)</f>
        <v>#NAME?</v>
      </c>
    </row>
    <row r="12" spans="1:14" s="30" customFormat="1" ht="19.899999999999999" customHeight="1" x14ac:dyDescent="0.2">
      <c r="A12" s="63"/>
      <c r="B12" s="64"/>
      <c r="C12" s="65"/>
      <c r="D12" s="70" t="s">
        <v>127</v>
      </c>
      <c r="E12" s="66"/>
      <c r="F12" s="67"/>
      <c r="G12" s="67"/>
      <c r="H12" s="67"/>
      <c r="I12" s="67"/>
      <c r="J12" s="67"/>
      <c r="K12" s="67"/>
      <c r="L12" s="68"/>
      <c r="M12" s="68"/>
      <c r="N12" s="69"/>
    </row>
    <row r="13" spans="1:14" s="30" customFormat="1" ht="19.899999999999999" customHeight="1" x14ac:dyDescent="0.2">
      <c r="A13" s="29"/>
      <c r="B13" s="16" t="s">
        <v>126</v>
      </c>
      <c r="C13" s="60" t="s">
        <v>207</v>
      </c>
      <c r="D13" s="13" t="e">
        <f t="shared" ref="D13:D19" si="0">IF(B13="",VLOOKUP(C13,INSUMOS_DIVERSOS,2,FALSE),IF(B13="CODEVASF",VLOOKUP(C13,INSUMOS_CODEVASF,2,FALSE),VLOOKUP(C13,INSUMOS_SEINFRA,2,FALSE)))</f>
        <v>#NAME?</v>
      </c>
      <c r="E13" s="14" t="e">
        <f t="shared" ref="E13:E19" si="1">IF(B13="",VLOOKUP(C13,INSUMOS_DIVERSOS,3,FALSE),IF(B13="CODEVASF",VLOOKUP(C13,INSUMOS_CODEVASF,3,FALSE),VLOOKUP(C13,INSUMOS_SEINFRA,3,FALSE)))</f>
        <v>#NAME?</v>
      </c>
      <c r="F13" s="15">
        <v>0</v>
      </c>
      <c r="G13" s="15">
        <v>708</v>
      </c>
      <c r="H13" s="15">
        <v>129</v>
      </c>
      <c r="I13" s="15">
        <v>0</v>
      </c>
      <c r="J13" s="15">
        <v>0</v>
      </c>
      <c r="K13" s="15">
        <f t="shared" ref="K13:K19" si="2">SUM(G13:J13)</f>
        <v>837</v>
      </c>
      <c r="L13" s="17" t="e">
        <f t="shared" ref="L13:L19" si="3">IF(B13="",VLOOKUP(C13,INSUMOS_DIVERSOS,4,FALSE),IF(B13="CODEVASF",VLOOKUP(C13,INSUMOS_CODEVASF,4,FALSE),VLOOKUP(C13,INSUMOS_SEINFRA,4,FALSE)))</f>
        <v>#NAME?</v>
      </c>
      <c r="M13" s="17" t="e">
        <f t="shared" ref="M13:M19" si="4">ROUND(K13*L13,2)</f>
        <v>#NAME?</v>
      </c>
      <c r="N13" s="32"/>
    </row>
    <row r="14" spans="1:14" s="30" customFormat="1" ht="19.899999999999999" customHeight="1" x14ac:dyDescent="0.2">
      <c r="A14" s="29"/>
      <c r="B14" s="16" t="s">
        <v>126</v>
      </c>
      <c r="C14" s="60" t="s">
        <v>178</v>
      </c>
      <c r="D14" s="13" t="e">
        <f t="shared" si="0"/>
        <v>#NAME?</v>
      </c>
      <c r="E14" s="14" t="e">
        <f t="shared" si="1"/>
        <v>#NAME?</v>
      </c>
      <c r="F14" s="15">
        <v>0</v>
      </c>
      <c r="G14" s="15">
        <v>0</v>
      </c>
      <c r="H14" s="15">
        <v>0</v>
      </c>
      <c r="I14" s="15">
        <v>0</v>
      </c>
      <c r="J14" s="15">
        <v>0</v>
      </c>
      <c r="K14" s="15">
        <f t="shared" si="2"/>
        <v>0</v>
      </c>
      <c r="L14" s="17" t="e">
        <f t="shared" si="3"/>
        <v>#NAME?</v>
      </c>
      <c r="M14" s="17" t="e">
        <f t="shared" si="4"/>
        <v>#NAME?</v>
      </c>
      <c r="N14" s="32"/>
    </row>
    <row r="15" spans="1:14" s="30" customFormat="1" ht="19.899999999999999" customHeight="1" x14ac:dyDescent="0.2">
      <c r="A15" s="29"/>
      <c r="B15" s="16" t="s">
        <v>126</v>
      </c>
      <c r="C15" s="60" t="s">
        <v>179</v>
      </c>
      <c r="D15" s="13" t="e">
        <f t="shared" si="0"/>
        <v>#NAME?</v>
      </c>
      <c r="E15" s="14" t="e">
        <f t="shared" si="1"/>
        <v>#NAME?</v>
      </c>
      <c r="F15" s="15">
        <v>0</v>
      </c>
      <c r="G15" s="15">
        <v>0</v>
      </c>
      <c r="H15" s="15">
        <v>0</v>
      </c>
      <c r="I15" s="15">
        <v>0</v>
      </c>
      <c r="J15" s="15">
        <v>0</v>
      </c>
      <c r="K15" s="15">
        <f t="shared" si="2"/>
        <v>0</v>
      </c>
      <c r="L15" s="17" t="e">
        <f t="shared" si="3"/>
        <v>#NAME?</v>
      </c>
      <c r="M15" s="17" t="e">
        <f t="shared" si="4"/>
        <v>#NAME?</v>
      </c>
      <c r="N15" s="32"/>
    </row>
    <row r="16" spans="1:14" s="30" customFormat="1" ht="19.899999999999999" customHeight="1" x14ac:dyDescent="0.2">
      <c r="A16" s="29"/>
      <c r="B16" s="16" t="s">
        <v>126</v>
      </c>
      <c r="C16" s="60" t="s">
        <v>180</v>
      </c>
      <c r="D16" s="13" t="e">
        <f t="shared" si="0"/>
        <v>#NAME?</v>
      </c>
      <c r="E16" s="14" t="e">
        <f t="shared" si="1"/>
        <v>#NAME?</v>
      </c>
      <c r="F16" s="15">
        <v>0</v>
      </c>
      <c r="G16" s="15">
        <v>0</v>
      </c>
      <c r="H16" s="15">
        <v>0</v>
      </c>
      <c r="I16" s="15">
        <v>0</v>
      </c>
      <c r="J16" s="15">
        <v>0</v>
      </c>
      <c r="K16" s="15">
        <f t="shared" si="2"/>
        <v>0</v>
      </c>
      <c r="L16" s="17" t="e">
        <f t="shared" si="3"/>
        <v>#NAME?</v>
      </c>
      <c r="M16" s="17" t="e">
        <f t="shared" si="4"/>
        <v>#NAME?</v>
      </c>
      <c r="N16" s="32"/>
    </row>
    <row r="17" spans="1:14" s="30" customFormat="1" ht="19.899999999999999" customHeight="1" x14ac:dyDescent="0.2">
      <c r="A17" s="29"/>
      <c r="B17" s="16" t="s">
        <v>126</v>
      </c>
      <c r="C17" s="60" t="s">
        <v>181</v>
      </c>
      <c r="D17" s="13" t="e">
        <f t="shared" si="0"/>
        <v>#NAME?</v>
      </c>
      <c r="E17" s="14" t="e">
        <f t="shared" si="1"/>
        <v>#NAME?</v>
      </c>
      <c r="F17" s="15">
        <v>0</v>
      </c>
      <c r="G17" s="15">
        <v>236</v>
      </c>
      <c r="H17" s="15">
        <v>43</v>
      </c>
      <c r="I17" s="15">
        <v>0</v>
      </c>
      <c r="J17" s="15">
        <v>0</v>
      </c>
      <c r="K17" s="15">
        <f t="shared" si="2"/>
        <v>279</v>
      </c>
      <c r="L17" s="17" t="e">
        <f t="shared" si="3"/>
        <v>#NAME?</v>
      </c>
      <c r="M17" s="17" t="e">
        <f t="shared" si="4"/>
        <v>#NAME?</v>
      </c>
      <c r="N17" s="32"/>
    </row>
    <row r="18" spans="1:14" s="30" customFormat="1" ht="19.899999999999999" customHeight="1" x14ac:dyDescent="0.2">
      <c r="A18" s="29"/>
      <c r="B18" s="16" t="s">
        <v>126</v>
      </c>
      <c r="C18" s="60" t="s">
        <v>71</v>
      </c>
      <c r="D18" s="13" t="e">
        <f t="shared" si="0"/>
        <v>#NAME?</v>
      </c>
      <c r="E18" s="14" t="e">
        <f t="shared" si="1"/>
        <v>#NAME?</v>
      </c>
      <c r="F18" s="15">
        <v>0</v>
      </c>
      <c r="G18" s="15">
        <v>472</v>
      </c>
      <c r="H18" s="15">
        <v>86</v>
      </c>
      <c r="I18" s="15">
        <v>0</v>
      </c>
      <c r="J18" s="15">
        <v>0</v>
      </c>
      <c r="K18" s="15">
        <f t="shared" si="2"/>
        <v>558</v>
      </c>
      <c r="L18" s="17" t="e">
        <f t="shared" si="3"/>
        <v>#NAME?</v>
      </c>
      <c r="M18" s="17" t="e">
        <f t="shared" si="4"/>
        <v>#NAME?</v>
      </c>
      <c r="N18" s="32"/>
    </row>
    <row r="19" spans="1:14" s="30" customFormat="1" ht="19.899999999999999" customHeight="1" x14ac:dyDescent="0.2">
      <c r="A19" s="29"/>
      <c r="B19" s="16" t="s">
        <v>126</v>
      </c>
      <c r="C19" s="60" t="s">
        <v>70</v>
      </c>
      <c r="D19" s="13" t="e">
        <f t="shared" si="0"/>
        <v>#NAME?</v>
      </c>
      <c r="E19" s="14" t="e">
        <f t="shared" si="1"/>
        <v>#NAME?</v>
      </c>
      <c r="F19" s="15">
        <v>0</v>
      </c>
      <c r="G19" s="15">
        <v>1416</v>
      </c>
      <c r="H19" s="15">
        <v>258</v>
      </c>
      <c r="I19" s="15">
        <v>0</v>
      </c>
      <c r="J19" s="15">
        <v>0</v>
      </c>
      <c r="K19" s="15">
        <f t="shared" si="2"/>
        <v>1674</v>
      </c>
      <c r="L19" s="17" t="e">
        <f t="shared" si="3"/>
        <v>#NAME?</v>
      </c>
      <c r="M19" s="17" t="e">
        <f t="shared" si="4"/>
        <v>#NAME?</v>
      </c>
      <c r="N19" s="32"/>
    </row>
    <row r="20" spans="1:14" s="78" customFormat="1" ht="19.899999999999999" customHeight="1" x14ac:dyDescent="0.2">
      <c r="A20" s="71"/>
      <c r="B20" s="72"/>
      <c r="C20" s="73"/>
      <c r="D20" s="70" t="s">
        <v>10</v>
      </c>
      <c r="E20" s="74"/>
      <c r="F20" s="75"/>
      <c r="G20" s="75"/>
      <c r="H20" s="75"/>
      <c r="I20" s="75"/>
      <c r="J20" s="75"/>
      <c r="K20" s="75"/>
      <c r="L20" s="76"/>
      <c r="M20" s="76"/>
      <c r="N20" s="77"/>
    </row>
    <row r="21" spans="1:14" s="30" customFormat="1" ht="19.899999999999999" customHeight="1" x14ac:dyDescent="0.2">
      <c r="A21" s="29"/>
      <c r="B21" s="16" t="s">
        <v>126</v>
      </c>
      <c r="C21" s="60" t="s">
        <v>209</v>
      </c>
      <c r="D21" s="13" t="e">
        <f t="shared" ref="D21:D50" si="5">IF(B21="",VLOOKUP(C21,INSUMOS_DIVERSOS,2,FALSE),IF(B21="CODEVASF",VLOOKUP(C21,INSUMOS_CODEVASF,2,FALSE),VLOOKUP(C21,INSUMOS_SEINFRA,2,FALSE)))</f>
        <v>#NAME?</v>
      </c>
      <c r="E21" s="14" t="e">
        <f t="shared" ref="E21:E50" si="6">IF(B21="",VLOOKUP(C21,INSUMOS_DIVERSOS,3,FALSE),IF(B21="CODEVASF",VLOOKUP(C21,INSUMOS_CODEVASF,3,FALSE),VLOOKUP(C21,INSUMOS_SEINFRA,3,FALSE)))</f>
        <v>#NAME?</v>
      </c>
      <c r="F21" s="15">
        <v>0</v>
      </c>
      <c r="G21" s="15">
        <v>10</v>
      </c>
      <c r="H21" s="15">
        <v>5</v>
      </c>
      <c r="I21" s="15">
        <v>0</v>
      </c>
      <c r="J21" s="15">
        <v>0</v>
      </c>
      <c r="K21" s="15">
        <f t="shared" ref="K21:K50" si="7">SUM(G21:J21)</f>
        <v>15</v>
      </c>
      <c r="L21" s="17" t="e">
        <f t="shared" ref="L21:L50" si="8">IF(B21="",VLOOKUP(C21,INSUMOS_DIVERSOS,4,FALSE),IF(B21="CODEVASF",VLOOKUP(C21,INSUMOS_CODEVASF,4,FALSE),VLOOKUP(C21,INSUMOS_SEINFRA,4,FALSE)))</f>
        <v>#NAME?</v>
      </c>
      <c r="M21" s="17" t="e">
        <f t="shared" ref="M21:M50" si="9">ROUND(K21*L21,2)</f>
        <v>#NAME?</v>
      </c>
      <c r="N21" s="32"/>
    </row>
    <row r="22" spans="1:14" s="30" customFormat="1" ht="19.899999999999999" customHeight="1" x14ac:dyDescent="0.2">
      <c r="A22" s="29"/>
      <c r="B22" s="16" t="s">
        <v>126</v>
      </c>
      <c r="C22" s="60" t="s">
        <v>210</v>
      </c>
      <c r="D22" s="13" t="e">
        <f t="shared" si="5"/>
        <v>#NAME?</v>
      </c>
      <c r="E22" s="14" t="e">
        <f t="shared" si="6"/>
        <v>#NAME?</v>
      </c>
      <c r="F22" s="15">
        <v>0</v>
      </c>
      <c r="G22" s="15">
        <v>0</v>
      </c>
      <c r="H22" s="15">
        <v>0</v>
      </c>
      <c r="I22" s="15">
        <v>0</v>
      </c>
      <c r="J22" s="15">
        <v>0</v>
      </c>
      <c r="K22" s="15">
        <f t="shared" si="7"/>
        <v>0</v>
      </c>
      <c r="L22" s="17" t="e">
        <f t="shared" si="8"/>
        <v>#NAME?</v>
      </c>
      <c r="M22" s="17" t="e">
        <f t="shared" si="9"/>
        <v>#NAME?</v>
      </c>
      <c r="N22" s="32"/>
    </row>
    <row r="23" spans="1:14" s="30" customFormat="1" ht="19.899999999999999" customHeight="1" x14ac:dyDescent="0.2">
      <c r="A23" s="29"/>
      <c r="B23" s="16" t="s">
        <v>126</v>
      </c>
      <c r="C23" s="60" t="s">
        <v>188</v>
      </c>
      <c r="D23" s="13" t="e">
        <f t="shared" si="5"/>
        <v>#NAME?</v>
      </c>
      <c r="E23" s="14" t="e">
        <f t="shared" si="6"/>
        <v>#NAME?</v>
      </c>
      <c r="F23" s="15">
        <v>0</v>
      </c>
      <c r="G23" s="15">
        <v>0</v>
      </c>
      <c r="H23" s="15">
        <v>0</v>
      </c>
      <c r="I23" s="15">
        <v>0</v>
      </c>
      <c r="J23" s="15">
        <v>0</v>
      </c>
      <c r="K23" s="15">
        <f t="shared" si="7"/>
        <v>0</v>
      </c>
      <c r="L23" s="17" t="e">
        <f t="shared" si="8"/>
        <v>#NAME?</v>
      </c>
      <c r="M23" s="17" t="e">
        <f t="shared" si="9"/>
        <v>#NAME?</v>
      </c>
      <c r="N23" s="32"/>
    </row>
    <row r="24" spans="1:14" s="30" customFormat="1" ht="19.899999999999999" customHeight="1" x14ac:dyDescent="0.2">
      <c r="A24" s="29"/>
      <c r="B24" s="16" t="s">
        <v>126</v>
      </c>
      <c r="C24" s="60" t="s">
        <v>189</v>
      </c>
      <c r="D24" s="13" t="e">
        <f t="shared" si="5"/>
        <v>#NAME?</v>
      </c>
      <c r="E24" s="14" t="e">
        <f t="shared" si="6"/>
        <v>#NAME?</v>
      </c>
      <c r="F24" s="15">
        <v>0</v>
      </c>
      <c r="G24" s="15">
        <v>0</v>
      </c>
      <c r="H24" s="15">
        <v>0</v>
      </c>
      <c r="I24" s="15">
        <v>0</v>
      </c>
      <c r="J24" s="15">
        <v>0</v>
      </c>
      <c r="K24" s="15">
        <f t="shared" si="7"/>
        <v>0</v>
      </c>
      <c r="L24" s="17" t="e">
        <f t="shared" si="8"/>
        <v>#NAME?</v>
      </c>
      <c r="M24" s="17" t="e">
        <f t="shared" si="9"/>
        <v>#NAME?</v>
      </c>
      <c r="N24" s="32"/>
    </row>
    <row r="25" spans="1:14" s="30" customFormat="1" ht="19.899999999999999" customHeight="1" x14ac:dyDescent="0.2">
      <c r="A25" s="29"/>
      <c r="B25" s="16" t="s">
        <v>126</v>
      </c>
      <c r="C25" s="60" t="s">
        <v>190</v>
      </c>
      <c r="D25" s="13" t="e">
        <f t="shared" si="5"/>
        <v>#NAME?</v>
      </c>
      <c r="E25" s="14" t="e">
        <f t="shared" si="6"/>
        <v>#NAME?</v>
      </c>
      <c r="F25" s="15">
        <v>0</v>
      </c>
      <c r="G25" s="15">
        <v>0</v>
      </c>
      <c r="H25" s="15">
        <v>0</v>
      </c>
      <c r="I25" s="15">
        <v>0</v>
      </c>
      <c r="J25" s="15">
        <v>0</v>
      </c>
      <c r="K25" s="15">
        <f t="shared" si="7"/>
        <v>0</v>
      </c>
      <c r="L25" s="17" t="e">
        <f t="shared" si="8"/>
        <v>#NAME?</v>
      </c>
      <c r="M25" s="17" t="e">
        <f t="shared" si="9"/>
        <v>#NAME?</v>
      </c>
      <c r="N25" s="32"/>
    </row>
    <row r="26" spans="1:14" s="30" customFormat="1" ht="19.899999999999999" customHeight="1" x14ac:dyDescent="0.2">
      <c r="A26" s="29"/>
      <c r="B26" s="16" t="s">
        <v>126</v>
      </c>
      <c r="C26" s="60" t="s">
        <v>191</v>
      </c>
      <c r="D26" s="13" t="e">
        <f t="shared" si="5"/>
        <v>#NAME?</v>
      </c>
      <c r="E26" s="14" t="e">
        <f t="shared" si="6"/>
        <v>#NAME?</v>
      </c>
      <c r="F26" s="15">
        <v>0</v>
      </c>
      <c r="G26" s="15">
        <v>0</v>
      </c>
      <c r="H26" s="15">
        <v>0</v>
      </c>
      <c r="I26" s="15">
        <v>0</v>
      </c>
      <c r="J26" s="15">
        <v>0</v>
      </c>
      <c r="K26" s="15">
        <f t="shared" si="7"/>
        <v>0</v>
      </c>
      <c r="L26" s="17" t="e">
        <f t="shared" si="8"/>
        <v>#NAME?</v>
      </c>
      <c r="M26" s="17" t="e">
        <f t="shared" si="9"/>
        <v>#NAME?</v>
      </c>
      <c r="N26" s="32"/>
    </row>
    <row r="27" spans="1:14" s="30" customFormat="1" ht="19.899999999999999" customHeight="1" x14ac:dyDescent="0.2">
      <c r="A27" s="29"/>
      <c r="B27" s="16" t="s">
        <v>126</v>
      </c>
      <c r="C27" s="60" t="s">
        <v>160</v>
      </c>
      <c r="D27" s="13" t="e">
        <f t="shared" si="5"/>
        <v>#NAME?</v>
      </c>
      <c r="E27" s="14" t="e">
        <f t="shared" si="6"/>
        <v>#NAME?</v>
      </c>
      <c r="F27" s="15">
        <v>0</v>
      </c>
      <c r="G27" s="15">
        <v>10</v>
      </c>
      <c r="H27" s="15">
        <v>5</v>
      </c>
      <c r="I27" s="15">
        <v>0</v>
      </c>
      <c r="J27" s="15">
        <v>0</v>
      </c>
      <c r="K27" s="15">
        <f t="shared" si="7"/>
        <v>15</v>
      </c>
      <c r="L27" s="17" t="e">
        <f t="shared" si="8"/>
        <v>#NAME?</v>
      </c>
      <c r="M27" s="17" t="e">
        <f t="shared" si="9"/>
        <v>#NAME?</v>
      </c>
      <c r="N27" s="32"/>
    </row>
    <row r="28" spans="1:14" s="30" customFormat="1" ht="19.899999999999999" customHeight="1" x14ac:dyDescent="0.2">
      <c r="A28" s="29"/>
      <c r="B28" s="16" t="s">
        <v>126</v>
      </c>
      <c r="C28" s="60" t="s">
        <v>161</v>
      </c>
      <c r="D28" s="13" t="e">
        <f t="shared" si="5"/>
        <v>#NAME?</v>
      </c>
      <c r="E28" s="14" t="e">
        <f t="shared" si="6"/>
        <v>#NAME?</v>
      </c>
      <c r="F28" s="15">
        <v>0</v>
      </c>
      <c r="G28" s="15">
        <v>0</v>
      </c>
      <c r="H28" s="15">
        <v>0</v>
      </c>
      <c r="I28" s="15">
        <v>0</v>
      </c>
      <c r="J28" s="15">
        <v>0</v>
      </c>
      <c r="K28" s="15">
        <f t="shared" si="7"/>
        <v>0</v>
      </c>
      <c r="L28" s="17" t="e">
        <f t="shared" si="8"/>
        <v>#NAME?</v>
      </c>
      <c r="M28" s="17" t="e">
        <f t="shared" si="9"/>
        <v>#NAME?</v>
      </c>
      <c r="N28" s="32"/>
    </row>
    <row r="29" spans="1:14" s="30" customFormat="1" ht="19.899999999999999" customHeight="1" x14ac:dyDescent="0.2">
      <c r="A29" s="29"/>
      <c r="B29" s="16" t="s">
        <v>126</v>
      </c>
      <c r="C29" s="60" t="s">
        <v>162</v>
      </c>
      <c r="D29" s="13" t="e">
        <f t="shared" si="5"/>
        <v>#NAME?</v>
      </c>
      <c r="E29" s="14" t="e">
        <f t="shared" si="6"/>
        <v>#NAME?</v>
      </c>
      <c r="F29" s="15">
        <v>0</v>
      </c>
      <c r="G29" s="15">
        <v>0</v>
      </c>
      <c r="H29" s="15">
        <v>0</v>
      </c>
      <c r="I29" s="15">
        <v>0</v>
      </c>
      <c r="J29" s="15">
        <v>0</v>
      </c>
      <c r="K29" s="15">
        <f t="shared" si="7"/>
        <v>0</v>
      </c>
      <c r="L29" s="17" t="e">
        <f t="shared" si="8"/>
        <v>#NAME?</v>
      </c>
      <c r="M29" s="17" t="e">
        <f t="shared" si="9"/>
        <v>#NAME?</v>
      </c>
      <c r="N29" s="32"/>
    </row>
    <row r="30" spans="1:14" s="30" customFormat="1" ht="19.899999999999999" customHeight="1" x14ac:dyDescent="0.2">
      <c r="A30" s="29"/>
      <c r="B30" s="16" t="s">
        <v>126</v>
      </c>
      <c r="C30" s="60" t="s">
        <v>163</v>
      </c>
      <c r="D30" s="13" t="e">
        <f t="shared" si="5"/>
        <v>#NAME?</v>
      </c>
      <c r="E30" s="14" t="e">
        <f t="shared" si="6"/>
        <v>#NAME?</v>
      </c>
      <c r="F30" s="15">
        <v>0</v>
      </c>
      <c r="G30" s="15">
        <v>0</v>
      </c>
      <c r="H30" s="15">
        <v>0</v>
      </c>
      <c r="I30" s="15">
        <v>0</v>
      </c>
      <c r="J30" s="15">
        <v>0</v>
      </c>
      <c r="K30" s="15">
        <f t="shared" si="7"/>
        <v>0</v>
      </c>
      <c r="L30" s="17" t="e">
        <f t="shared" si="8"/>
        <v>#NAME?</v>
      </c>
      <c r="M30" s="17" t="e">
        <f t="shared" si="9"/>
        <v>#NAME?</v>
      </c>
      <c r="N30" s="32"/>
    </row>
    <row r="31" spans="1:14" s="30" customFormat="1" ht="19.899999999999999" customHeight="1" x14ac:dyDescent="0.2">
      <c r="A31" s="29"/>
      <c r="B31" s="16" t="s">
        <v>126</v>
      </c>
      <c r="C31" s="60" t="s">
        <v>164</v>
      </c>
      <c r="D31" s="13" t="e">
        <f t="shared" si="5"/>
        <v>#NAME?</v>
      </c>
      <c r="E31" s="14" t="e">
        <f t="shared" si="6"/>
        <v>#NAME?</v>
      </c>
      <c r="F31" s="15">
        <v>0</v>
      </c>
      <c r="G31" s="15">
        <v>0</v>
      </c>
      <c r="H31" s="15">
        <v>0</v>
      </c>
      <c r="I31" s="15">
        <v>0</v>
      </c>
      <c r="J31" s="15">
        <v>0</v>
      </c>
      <c r="K31" s="15">
        <f t="shared" si="7"/>
        <v>0</v>
      </c>
      <c r="L31" s="17" t="e">
        <f t="shared" si="8"/>
        <v>#NAME?</v>
      </c>
      <c r="M31" s="17" t="e">
        <f t="shared" si="9"/>
        <v>#NAME?</v>
      </c>
      <c r="N31" s="32"/>
    </row>
    <row r="32" spans="1:14" s="30" customFormat="1" ht="19.899999999999999" customHeight="1" x14ac:dyDescent="0.2">
      <c r="A32" s="29"/>
      <c r="B32" s="16" t="s">
        <v>126</v>
      </c>
      <c r="C32" s="60" t="s">
        <v>165</v>
      </c>
      <c r="D32" s="13" t="e">
        <f t="shared" si="5"/>
        <v>#NAME?</v>
      </c>
      <c r="E32" s="14" t="e">
        <f t="shared" si="6"/>
        <v>#NAME?</v>
      </c>
      <c r="F32" s="15">
        <v>0</v>
      </c>
      <c r="G32" s="15">
        <v>0</v>
      </c>
      <c r="H32" s="15">
        <v>0</v>
      </c>
      <c r="I32" s="15">
        <v>0</v>
      </c>
      <c r="J32" s="15">
        <v>0</v>
      </c>
      <c r="K32" s="15">
        <f t="shared" si="7"/>
        <v>0</v>
      </c>
      <c r="L32" s="17" t="e">
        <f t="shared" si="8"/>
        <v>#NAME?</v>
      </c>
      <c r="M32" s="17" t="e">
        <f t="shared" si="9"/>
        <v>#NAME?</v>
      </c>
      <c r="N32" s="32"/>
    </row>
    <row r="33" spans="1:14" s="30" customFormat="1" ht="19.899999999999999" customHeight="1" x14ac:dyDescent="0.2">
      <c r="A33" s="29"/>
      <c r="B33" s="16" t="s">
        <v>126</v>
      </c>
      <c r="C33" s="60" t="s">
        <v>182</v>
      </c>
      <c r="D33" s="13" t="e">
        <f t="shared" si="5"/>
        <v>#NAME?</v>
      </c>
      <c r="E33" s="14" t="e">
        <f t="shared" si="6"/>
        <v>#NAME?</v>
      </c>
      <c r="F33" s="15">
        <v>0</v>
      </c>
      <c r="G33" s="15">
        <v>1624</v>
      </c>
      <c r="H33" s="15">
        <v>256</v>
      </c>
      <c r="I33" s="15">
        <v>0</v>
      </c>
      <c r="J33" s="15">
        <v>0</v>
      </c>
      <c r="K33" s="15">
        <f t="shared" si="7"/>
        <v>1880</v>
      </c>
      <c r="L33" s="17" t="e">
        <f t="shared" si="8"/>
        <v>#NAME?</v>
      </c>
      <c r="M33" s="17" t="e">
        <f t="shared" si="9"/>
        <v>#NAME?</v>
      </c>
      <c r="N33" s="32"/>
    </row>
    <row r="34" spans="1:14" s="30" customFormat="1" ht="19.899999999999999" customHeight="1" x14ac:dyDescent="0.2">
      <c r="A34" s="29"/>
      <c r="B34" s="16" t="s">
        <v>126</v>
      </c>
      <c r="C34" s="60" t="s">
        <v>183</v>
      </c>
      <c r="D34" s="13" t="e">
        <f t="shared" si="5"/>
        <v>#NAME?</v>
      </c>
      <c r="E34" s="14" t="e">
        <f t="shared" si="6"/>
        <v>#NAME?</v>
      </c>
      <c r="F34" s="15">
        <v>0</v>
      </c>
      <c r="G34" s="15">
        <v>0</v>
      </c>
      <c r="H34" s="15">
        <v>0</v>
      </c>
      <c r="I34" s="15">
        <v>0</v>
      </c>
      <c r="J34" s="15">
        <v>0</v>
      </c>
      <c r="K34" s="15">
        <f t="shared" si="7"/>
        <v>0</v>
      </c>
      <c r="L34" s="17" t="e">
        <f t="shared" si="8"/>
        <v>#NAME?</v>
      </c>
      <c r="M34" s="17" t="e">
        <f t="shared" si="9"/>
        <v>#NAME?</v>
      </c>
      <c r="N34" s="32"/>
    </row>
    <row r="35" spans="1:14" s="30" customFormat="1" ht="19.899999999999999" customHeight="1" x14ac:dyDescent="0.2">
      <c r="A35" s="29"/>
      <c r="B35" s="16" t="s">
        <v>126</v>
      </c>
      <c r="C35" s="60" t="s">
        <v>184</v>
      </c>
      <c r="D35" s="13" t="e">
        <f t="shared" si="5"/>
        <v>#NAME?</v>
      </c>
      <c r="E35" s="14" t="e">
        <f t="shared" si="6"/>
        <v>#NAME?</v>
      </c>
      <c r="F35" s="15">
        <v>0</v>
      </c>
      <c r="G35" s="15">
        <v>0</v>
      </c>
      <c r="H35" s="15">
        <v>0</v>
      </c>
      <c r="I35" s="15">
        <v>0</v>
      </c>
      <c r="J35" s="15">
        <v>0</v>
      </c>
      <c r="K35" s="15">
        <f t="shared" si="7"/>
        <v>0</v>
      </c>
      <c r="L35" s="17" t="e">
        <f t="shared" si="8"/>
        <v>#NAME?</v>
      </c>
      <c r="M35" s="17" t="e">
        <f t="shared" si="9"/>
        <v>#NAME?</v>
      </c>
      <c r="N35" s="32"/>
    </row>
    <row r="36" spans="1:14" s="30" customFormat="1" ht="19.899999999999999" customHeight="1" x14ac:dyDescent="0.2">
      <c r="A36" s="29"/>
      <c r="B36" s="16" t="s">
        <v>126</v>
      </c>
      <c r="C36" s="60" t="s">
        <v>185</v>
      </c>
      <c r="D36" s="13" t="e">
        <f t="shared" si="5"/>
        <v>#NAME?</v>
      </c>
      <c r="E36" s="14" t="e">
        <f t="shared" si="6"/>
        <v>#NAME?</v>
      </c>
      <c r="F36" s="15">
        <v>0</v>
      </c>
      <c r="G36" s="15">
        <v>0</v>
      </c>
      <c r="H36" s="15">
        <v>0</v>
      </c>
      <c r="I36" s="15">
        <v>0</v>
      </c>
      <c r="J36" s="15">
        <v>0</v>
      </c>
      <c r="K36" s="15">
        <f t="shared" si="7"/>
        <v>0</v>
      </c>
      <c r="L36" s="17" t="e">
        <f t="shared" si="8"/>
        <v>#NAME?</v>
      </c>
      <c r="M36" s="17" t="e">
        <f t="shared" si="9"/>
        <v>#NAME?</v>
      </c>
      <c r="N36" s="32"/>
    </row>
    <row r="37" spans="1:14" s="30" customFormat="1" ht="19.899999999999999" customHeight="1" x14ac:dyDescent="0.2">
      <c r="A37" s="29"/>
      <c r="B37" s="16" t="s">
        <v>126</v>
      </c>
      <c r="C37" s="60" t="s">
        <v>186</v>
      </c>
      <c r="D37" s="13" t="e">
        <f t="shared" si="5"/>
        <v>#NAME?</v>
      </c>
      <c r="E37" s="14" t="e">
        <f t="shared" si="6"/>
        <v>#NAME?</v>
      </c>
      <c r="F37" s="15">
        <v>0</v>
      </c>
      <c r="G37" s="15">
        <v>0</v>
      </c>
      <c r="H37" s="15">
        <v>0</v>
      </c>
      <c r="I37" s="15">
        <v>0</v>
      </c>
      <c r="J37" s="15">
        <v>0</v>
      </c>
      <c r="K37" s="15">
        <f t="shared" si="7"/>
        <v>0</v>
      </c>
      <c r="L37" s="17" t="e">
        <f t="shared" si="8"/>
        <v>#NAME?</v>
      </c>
      <c r="M37" s="17" t="e">
        <f t="shared" si="9"/>
        <v>#NAME?</v>
      </c>
      <c r="N37" s="32"/>
    </row>
    <row r="38" spans="1:14" s="30" customFormat="1" ht="19.899999999999999" customHeight="1" x14ac:dyDescent="0.2">
      <c r="A38" s="29"/>
      <c r="B38" s="16" t="s">
        <v>126</v>
      </c>
      <c r="C38" s="60" t="s">
        <v>187</v>
      </c>
      <c r="D38" s="13" t="e">
        <f t="shared" si="5"/>
        <v>#NAME?</v>
      </c>
      <c r="E38" s="14" t="e">
        <f t="shared" si="6"/>
        <v>#NAME?</v>
      </c>
      <c r="F38" s="15">
        <v>0</v>
      </c>
      <c r="G38" s="15">
        <v>0</v>
      </c>
      <c r="H38" s="15">
        <v>0</v>
      </c>
      <c r="I38" s="15">
        <v>0</v>
      </c>
      <c r="J38" s="15">
        <v>0</v>
      </c>
      <c r="K38" s="15">
        <f t="shared" si="7"/>
        <v>0</v>
      </c>
      <c r="L38" s="17" t="e">
        <f t="shared" si="8"/>
        <v>#NAME?</v>
      </c>
      <c r="M38" s="17" t="e">
        <f t="shared" si="9"/>
        <v>#NAME?</v>
      </c>
      <c r="N38" s="32"/>
    </row>
    <row r="39" spans="1:14" s="30" customFormat="1" ht="30" customHeight="1" x14ac:dyDescent="0.2">
      <c r="A39" s="29"/>
      <c r="B39" s="16" t="s">
        <v>126</v>
      </c>
      <c r="C39" s="60" t="s">
        <v>4</v>
      </c>
      <c r="D39" s="13" t="e">
        <f t="shared" si="5"/>
        <v>#NAME?</v>
      </c>
      <c r="E39" s="14" t="e">
        <f t="shared" si="6"/>
        <v>#NAME?</v>
      </c>
      <c r="F39" s="15">
        <v>0</v>
      </c>
      <c r="G39" s="15">
        <v>0</v>
      </c>
      <c r="H39" s="15">
        <v>0</v>
      </c>
      <c r="I39" s="15">
        <v>0</v>
      </c>
      <c r="J39" s="15">
        <v>0</v>
      </c>
      <c r="K39" s="15">
        <f t="shared" si="7"/>
        <v>0</v>
      </c>
      <c r="L39" s="17" t="e">
        <f t="shared" si="8"/>
        <v>#NAME?</v>
      </c>
      <c r="M39" s="17" t="e">
        <f t="shared" si="9"/>
        <v>#NAME?</v>
      </c>
      <c r="N39" s="32"/>
    </row>
    <row r="40" spans="1:14" s="30" customFormat="1" ht="30" customHeight="1" x14ac:dyDescent="0.2">
      <c r="A40" s="29"/>
      <c r="B40" s="16" t="s">
        <v>126</v>
      </c>
      <c r="C40" s="60" t="s">
        <v>5</v>
      </c>
      <c r="D40" s="13" t="e">
        <f t="shared" si="5"/>
        <v>#NAME?</v>
      </c>
      <c r="E40" s="14" t="e">
        <f t="shared" si="6"/>
        <v>#NAME?</v>
      </c>
      <c r="F40" s="15">
        <v>0</v>
      </c>
      <c r="G40" s="15">
        <v>0</v>
      </c>
      <c r="H40" s="15">
        <v>0</v>
      </c>
      <c r="I40" s="15">
        <v>0</v>
      </c>
      <c r="J40" s="15">
        <v>0</v>
      </c>
      <c r="K40" s="15">
        <f t="shared" si="7"/>
        <v>0</v>
      </c>
      <c r="L40" s="17" t="e">
        <f t="shared" si="8"/>
        <v>#NAME?</v>
      </c>
      <c r="M40" s="17" t="e">
        <f t="shared" si="9"/>
        <v>#NAME?</v>
      </c>
      <c r="N40" s="32"/>
    </row>
    <row r="41" spans="1:14" s="30" customFormat="1" ht="30" customHeight="1" x14ac:dyDescent="0.2">
      <c r="A41" s="29"/>
      <c r="B41" s="16" t="s">
        <v>126</v>
      </c>
      <c r="C41" s="60" t="s">
        <v>6</v>
      </c>
      <c r="D41" s="13" t="e">
        <f t="shared" si="5"/>
        <v>#NAME?</v>
      </c>
      <c r="E41" s="14" t="e">
        <f t="shared" si="6"/>
        <v>#NAME?</v>
      </c>
      <c r="F41" s="15">
        <v>0</v>
      </c>
      <c r="G41" s="15">
        <v>0</v>
      </c>
      <c r="H41" s="15">
        <v>0</v>
      </c>
      <c r="I41" s="15">
        <v>0</v>
      </c>
      <c r="J41" s="15">
        <v>0</v>
      </c>
      <c r="K41" s="15">
        <f t="shared" si="7"/>
        <v>0</v>
      </c>
      <c r="L41" s="17" t="e">
        <f t="shared" si="8"/>
        <v>#NAME?</v>
      </c>
      <c r="M41" s="17" t="e">
        <f t="shared" si="9"/>
        <v>#NAME?</v>
      </c>
      <c r="N41" s="32"/>
    </row>
    <row r="42" spans="1:14" s="30" customFormat="1" ht="30" customHeight="1" x14ac:dyDescent="0.2">
      <c r="A42" s="29"/>
      <c r="B42" s="16" t="s">
        <v>126</v>
      </c>
      <c r="C42" s="60" t="s">
        <v>73</v>
      </c>
      <c r="D42" s="13" t="e">
        <f t="shared" si="5"/>
        <v>#NAME?</v>
      </c>
      <c r="E42" s="14" t="e">
        <f t="shared" si="6"/>
        <v>#NAME?</v>
      </c>
      <c r="F42" s="15">
        <v>0</v>
      </c>
      <c r="G42" s="15">
        <v>10</v>
      </c>
      <c r="H42" s="15">
        <v>5</v>
      </c>
      <c r="I42" s="15">
        <v>0</v>
      </c>
      <c r="J42" s="15">
        <v>0</v>
      </c>
      <c r="K42" s="15">
        <f t="shared" si="7"/>
        <v>15</v>
      </c>
      <c r="L42" s="17" t="e">
        <f t="shared" si="8"/>
        <v>#NAME?</v>
      </c>
      <c r="M42" s="17" t="e">
        <f t="shared" si="9"/>
        <v>#NAME?</v>
      </c>
      <c r="N42" s="32"/>
    </row>
    <row r="43" spans="1:14" s="30" customFormat="1" ht="30" customHeight="1" x14ac:dyDescent="0.2">
      <c r="A43" s="29"/>
      <c r="B43" s="16" t="s">
        <v>126</v>
      </c>
      <c r="C43" s="60" t="s">
        <v>7</v>
      </c>
      <c r="D43" s="13" t="e">
        <f t="shared" si="5"/>
        <v>#NAME?</v>
      </c>
      <c r="E43" s="14" t="e">
        <f t="shared" si="6"/>
        <v>#NAME?</v>
      </c>
      <c r="F43" s="15">
        <v>0</v>
      </c>
      <c r="G43" s="15">
        <v>0</v>
      </c>
      <c r="H43" s="15">
        <v>0</v>
      </c>
      <c r="I43" s="15">
        <v>0</v>
      </c>
      <c r="J43" s="15">
        <v>0</v>
      </c>
      <c r="K43" s="15">
        <f t="shared" si="7"/>
        <v>0</v>
      </c>
      <c r="L43" s="17" t="e">
        <f t="shared" si="8"/>
        <v>#NAME?</v>
      </c>
      <c r="M43" s="17" t="e">
        <f t="shared" si="9"/>
        <v>#NAME?</v>
      </c>
      <c r="N43" s="32"/>
    </row>
    <row r="44" spans="1:14" s="30" customFormat="1" ht="30" customHeight="1" x14ac:dyDescent="0.2">
      <c r="A44" s="29"/>
      <c r="B44" s="16" t="s">
        <v>126</v>
      </c>
      <c r="C44" s="60" t="s">
        <v>52</v>
      </c>
      <c r="D44" s="13" t="e">
        <f t="shared" si="5"/>
        <v>#NAME?</v>
      </c>
      <c r="E44" s="14" t="e">
        <f t="shared" si="6"/>
        <v>#NAME?</v>
      </c>
      <c r="F44" s="15">
        <v>0</v>
      </c>
      <c r="G44" s="15">
        <v>0</v>
      </c>
      <c r="H44" s="15">
        <v>0</v>
      </c>
      <c r="I44" s="15">
        <v>0</v>
      </c>
      <c r="J44" s="15">
        <v>0</v>
      </c>
      <c r="K44" s="15">
        <f t="shared" si="7"/>
        <v>0</v>
      </c>
      <c r="L44" s="17" t="e">
        <f t="shared" si="8"/>
        <v>#NAME?</v>
      </c>
      <c r="M44" s="17" t="e">
        <f t="shared" si="9"/>
        <v>#NAME?</v>
      </c>
      <c r="N44" s="32"/>
    </row>
    <row r="45" spans="1:14" s="30" customFormat="1" ht="19.899999999999999" customHeight="1" x14ac:dyDescent="0.2">
      <c r="A45" s="29"/>
      <c r="B45" s="16" t="s">
        <v>126</v>
      </c>
      <c r="C45" s="60" t="s">
        <v>72</v>
      </c>
      <c r="D45" s="13" t="e">
        <f t="shared" si="5"/>
        <v>#NAME?</v>
      </c>
      <c r="E45" s="14" t="e">
        <f t="shared" si="6"/>
        <v>#NAME?</v>
      </c>
      <c r="F45" s="15">
        <v>0</v>
      </c>
      <c r="G45" s="15">
        <v>9324</v>
      </c>
      <c r="H45" s="15">
        <v>1326</v>
      </c>
      <c r="I45" s="15">
        <v>0</v>
      </c>
      <c r="J45" s="15">
        <v>0</v>
      </c>
      <c r="K45" s="15">
        <f t="shared" si="7"/>
        <v>10650</v>
      </c>
      <c r="L45" s="17" t="e">
        <f t="shared" si="8"/>
        <v>#NAME?</v>
      </c>
      <c r="M45" s="17" t="e">
        <f t="shared" si="9"/>
        <v>#NAME?</v>
      </c>
      <c r="N45" s="32"/>
    </row>
    <row r="46" spans="1:14" s="30" customFormat="1" ht="19.899999999999999" customHeight="1" x14ac:dyDescent="0.2">
      <c r="A46" s="29"/>
      <c r="B46" s="16" t="s">
        <v>126</v>
      </c>
      <c r="C46" s="60" t="s">
        <v>53</v>
      </c>
      <c r="D46" s="13" t="e">
        <f t="shared" si="5"/>
        <v>#NAME?</v>
      </c>
      <c r="E46" s="14" t="e">
        <f t="shared" si="6"/>
        <v>#NAME?</v>
      </c>
      <c r="F46" s="15">
        <v>0</v>
      </c>
      <c r="G46" s="15">
        <v>0</v>
      </c>
      <c r="H46" s="15">
        <v>0</v>
      </c>
      <c r="I46" s="15">
        <v>0</v>
      </c>
      <c r="J46" s="15">
        <v>0</v>
      </c>
      <c r="K46" s="15">
        <f t="shared" si="7"/>
        <v>0</v>
      </c>
      <c r="L46" s="17" t="e">
        <f t="shared" si="8"/>
        <v>#NAME?</v>
      </c>
      <c r="M46" s="17" t="e">
        <f t="shared" si="9"/>
        <v>#NAME?</v>
      </c>
      <c r="N46" s="32"/>
    </row>
    <row r="47" spans="1:14" s="30" customFormat="1" ht="19.899999999999999" customHeight="1" x14ac:dyDescent="0.2">
      <c r="A47" s="29"/>
      <c r="B47" s="16" t="s">
        <v>126</v>
      </c>
      <c r="C47" s="60" t="s">
        <v>54</v>
      </c>
      <c r="D47" s="13" t="e">
        <f t="shared" si="5"/>
        <v>#NAME?</v>
      </c>
      <c r="E47" s="14" t="e">
        <f t="shared" si="6"/>
        <v>#NAME?</v>
      </c>
      <c r="F47" s="15">
        <v>0</v>
      </c>
      <c r="G47" s="15">
        <v>0</v>
      </c>
      <c r="H47" s="15">
        <v>0</v>
      </c>
      <c r="I47" s="15">
        <v>0</v>
      </c>
      <c r="J47" s="15">
        <v>0</v>
      </c>
      <c r="K47" s="15">
        <f t="shared" si="7"/>
        <v>0</v>
      </c>
      <c r="L47" s="17" t="e">
        <f t="shared" si="8"/>
        <v>#NAME?</v>
      </c>
      <c r="M47" s="17" t="e">
        <f t="shared" si="9"/>
        <v>#NAME?</v>
      </c>
      <c r="N47" s="32"/>
    </row>
    <row r="48" spans="1:14" s="30" customFormat="1" ht="19.899999999999999" customHeight="1" x14ac:dyDescent="0.2">
      <c r="A48" s="29"/>
      <c r="B48" s="16" t="s">
        <v>126</v>
      </c>
      <c r="C48" s="60" t="s">
        <v>56</v>
      </c>
      <c r="D48" s="13" t="e">
        <f t="shared" si="5"/>
        <v>#NAME?</v>
      </c>
      <c r="E48" s="14" t="e">
        <f t="shared" si="6"/>
        <v>#NAME?</v>
      </c>
      <c r="F48" s="15">
        <v>0</v>
      </c>
      <c r="G48" s="15">
        <v>0</v>
      </c>
      <c r="H48" s="15">
        <v>0</v>
      </c>
      <c r="I48" s="15">
        <v>0</v>
      </c>
      <c r="J48" s="15">
        <v>0</v>
      </c>
      <c r="K48" s="15">
        <f t="shared" si="7"/>
        <v>0</v>
      </c>
      <c r="L48" s="17" t="e">
        <f t="shared" si="8"/>
        <v>#NAME?</v>
      </c>
      <c r="M48" s="17" t="e">
        <f t="shared" si="9"/>
        <v>#NAME?</v>
      </c>
      <c r="N48" s="32"/>
    </row>
    <row r="49" spans="1:14" s="30" customFormat="1" ht="19.899999999999999" customHeight="1" x14ac:dyDescent="0.2">
      <c r="A49" s="29"/>
      <c r="B49" s="16" t="s">
        <v>126</v>
      </c>
      <c r="C49" s="60" t="s">
        <v>8</v>
      </c>
      <c r="D49" s="13" t="e">
        <f t="shared" si="5"/>
        <v>#NAME?</v>
      </c>
      <c r="E49" s="14" t="e">
        <f t="shared" si="6"/>
        <v>#NAME?</v>
      </c>
      <c r="F49" s="15">
        <v>0</v>
      </c>
      <c r="G49" s="15">
        <v>0</v>
      </c>
      <c r="H49" s="15">
        <v>0</v>
      </c>
      <c r="I49" s="15">
        <v>0</v>
      </c>
      <c r="J49" s="15">
        <v>0</v>
      </c>
      <c r="K49" s="15">
        <f t="shared" si="7"/>
        <v>0</v>
      </c>
      <c r="L49" s="17" t="e">
        <f t="shared" si="8"/>
        <v>#NAME?</v>
      </c>
      <c r="M49" s="17" t="e">
        <f t="shared" si="9"/>
        <v>#NAME?</v>
      </c>
      <c r="N49" s="32"/>
    </row>
    <row r="50" spans="1:14" s="30" customFormat="1" ht="19.899999999999999" customHeight="1" x14ac:dyDescent="0.2">
      <c r="A50" s="29"/>
      <c r="B50" s="16" t="s">
        <v>126</v>
      </c>
      <c r="C50" s="60" t="s">
        <v>9</v>
      </c>
      <c r="D50" s="13" t="e">
        <f t="shared" si="5"/>
        <v>#NAME?</v>
      </c>
      <c r="E50" s="14" t="e">
        <f t="shared" si="6"/>
        <v>#NAME?</v>
      </c>
      <c r="F50" s="15">
        <v>0</v>
      </c>
      <c r="G50" s="15">
        <v>0</v>
      </c>
      <c r="H50" s="15">
        <v>0</v>
      </c>
      <c r="I50" s="15">
        <v>0</v>
      </c>
      <c r="J50" s="15">
        <v>0</v>
      </c>
      <c r="K50" s="15">
        <f t="shared" si="7"/>
        <v>0</v>
      </c>
      <c r="L50" s="17" t="e">
        <f t="shared" si="8"/>
        <v>#NAME?</v>
      </c>
      <c r="M50" s="17" t="e">
        <f t="shared" si="9"/>
        <v>#NAME?</v>
      </c>
      <c r="N50" s="32"/>
    </row>
    <row r="51" spans="1:14" s="78" customFormat="1" ht="19.899999999999999" customHeight="1" x14ac:dyDescent="0.2">
      <c r="A51" s="71"/>
      <c r="B51" s="72"/>
      <c r="C51" s="73"/>
      <c r="D51" s="70" t="s">
        <v>11</v>
      </c>
      <c r="E51" s="74"/>
      <c r="F51" s="75"/>
      <c r="G51" s="75"/>
      <c r="H51" s="75"/>
      <c r="I51" s="75"/>
      <c r="J51" s="75"/>
      <c r="K51" s="75"/>
      <c r="L51" s="76"/>
      <c r="M51" s="76"/>
      <c r="N51" s="77"/>
    </row>
    <row r="52" spans="1:14" s="30" customFormat="1" ht="30" customHeight="1" x14ac:dyDescent="0.2">
      <c r="A52" s="29"/>
      <c r="B52" s="16" t="s">
        <v>138</v>
      </c>
      <c r="C52" s="60" t="s">
        <v>67</v>
      </c>
      <c r="D52" s="13" t="e">
        <f t="shared" ref="D52:D87" si="10">IF(B52="",VLOOKUP(C52,INSUMOS_DIVERSOS,2,FALSE),IF(B52="CODEVASF",VLOOKUP(C52,INSUMOS_CODEVASF,2,FALSE),VLOOKUP(C52,INSUMOS_SEINFRA,2,FALSE)))</f>
        <v>#NAME?</v>
      </c>
      <c r="E52" s="14" t="e">
        <f t="shared" ref="E52:E87" si="11">IF(B52="",VLOOKUP(C52,INSUMOS_DIVERSOS,3,FALSE),IF(B52="CODEVASF",VLOOKUP(C52,INSUMOS_CODEVASF,3,FALSE),VLOOKUP(C52,INSUMOS_SEINFRA,3,FALSE)))</f>
        <v>#NAME?</v>
      </c>
      <c r="F52" s="15">
        <v>0</v>
      </c>
      <c r="G52" s="15">
        <v>2</v>
      </c>
      <c r="H52" s="15">
        <v>2</v>
      </c>
      <c r="I52" s="15">
        <v>0</v>
      </c>
      <c r="J52" s="15">
        <v>2</v>
      </c>
      <c r="K52" s="15">
        <f t="shared" ref="K52:K87" si="12">SUM(G52:J52)</f>
        <v>6</v>
      </c>
      <c r="L52" s="17" t="e">
        <f t="shared" ref="L52:L87" si="13">IF(B52="",VLOOKUP(C52,INSUMOS_DIVERSOS,4,FALSE),IF(B52="CODEVASF",VLOOKUP(C52,INSUMOS_CODEVASF,4,FALSE),VLOOKUP(C52,INSUMOS_SEINFRA,4,FALSE)))</f>
        <v>#NAME?</v>
      </c>
      <c r="M52" s="17" t="e">
        <f t="shared" ref="M52:M87" si="14">ROUND(K52*L52,2)</f>
        <v>#NAME?</v>
      </c>
      <c r="N52" s="32"/>
    </row>
    <row r="53" spans="1:14" s="30" customFormat="1" ht="19.899999999999999" customHeight="1" x14ac:dyDescent="0.2">
      <c r="A53" s="29"/>
      <c r="B53" s="16" t="s">
        <v>138</v>
      </c>
      <c r="C53" s="60" t="s">
        <v>116</v>
      </c>
      <c r="D53" s="13" t="e">
        <f t="shared" si="10"/>
        <v>#NAME?</v>
      </c>
      <c r="E53" s="14" t="e">
        <f t="shared" si="11"/>
        <v>#NAME?</v>
      </c>
      <c r="F53" s="15">
        <v>0</v>
      </c>
      <c r="G53" s="15">
        <v>0</v>
      </c>
      <c r="H53" s="15">
        <v>0</v>
      </c>
      <c r="I53" s="15">
        <v>0</v>
      </c>
      <c r="J53" s="15">
        <v>2</v>
      </c>
      <c r="K53" s="15">
        <f t="shared" si="12"/>
        <v>2</v>
      </c>
      <c r="L53" s="17" t="e">
        <f t="shared" si="13"/>
        <v>#NAME?</v>
      </c>
      <c r="M53" s="17" t="e">
        <f t="shared" si="14"/>
        <v>#NAME?</v>
      </c>
      <c r="N53" s="32"/>
    </row>
    <row r="54" spans="1:14" s="30" customFormat="1" ht="19.899999999999999" customHeight="1" x14ac:dyDescent="0.2">
      <c r="A54" s="29"/>
      <c r="B54" s="16" t="s">
        <v>138</v>
      </c>
      <c r="C54" s="60" t="s">
        <v>112</v>
      </c>
      <c r="D54" s="13" t="e">
        <f t="shared" si="10"/>
        <v>#NAME?</v>
      </c>
      <c r="E54" s="14" t="e">
        <f t="shared" si="11"/>
        <v>#NAME?</v>
      </c>
      <c r="F54" s="15">
        <v>0</v>
      </c>
      <c r="G54" s="15">
        <v>0</v>
      </c>
      <c r="H54" s="15">
        <v>0</v>
      </c>
      <c r="I54" s="15">
        <v>0</v>
      </c>
      <c r="J54" s="15">
        <v>3</v>
      </c>
      <c r="K54" s="15">
        <f t="shared" si="12"/>
        <v>3</v>
      </c>
      <c r="L54" s="17" t="e">
        <f t="shared" si="13"/>
        <v>#NAME?</v>
      </c>
      <c r="M54" s="17" t="e">
        <f t="shared" si="14"/>
        <v>#NAME?</v>
      </c>
      <c r="N54" s="32"/>
    </row>
    <row r="55" spans="1:14" s="30" customFormat="1" ht="19.899999999999999" customHeight="1" x14ac:dyDescent="0.2">
      <c r="A55" s="29"/>
      <c r="B55" s="16" t="s">
        <v>138</v>
      </c>
      <c r="C55" s="60" t="s">
        <v>105</v>
      </c>
      <c r="D55" s="13" t="e">
        <f t="shared" si="10"/>
        <v>#NAME?</v>
      </c>
      <c r="E55" s="14" t="e">
        <f t="shared" si="11"/>
        <v>#NAME?</v>
      </c>
      <c r="F55" s="15">
        <v>0</v>
      </c>
      <c r="G55" s="15">
        <v>0</v>
      </c>
      <c r="H55" s="15">
        <v>0</v>
      </c>
      <c r="I55" s="15">
        <v>0</v>
      </c>
      <c r="J55" s="15">
        <v>1</v>
      </c>
      <c r="K55" s="15">
        <f t="shared" si="12"/>
        <v>1</v>
      </c>
      <c r="L55" s="17" t="e">
        <f t="shared" si="13"/>
        <v>#NAME?</v>
      </c>
      <c r="M55" s="17" t="e">
        <f t="shared" si="14"/>
        <v>#NAME?</v>
      </c>
      <c r="N55" s="32"/>
    </row>
    <row r="56" spans="1:14" s="30" customFormat="1" ht="19.899999999999999" customHeight="1" x14ac:dyDescent="0.2">
      <c r="A56" s="29"/>
      <c r="B56" s="16" t="s">
        <v>138</v>
      </c>
      <c r="C56" s="60" t="s">
        <v>106</v>
      </c>
      <c r="D56" s="13" t="e">
        <f t="shared" si="10"/>
        <v>#NAME?</v>
      </c>
      <c r="E56" s="14" t="e">
        <f t="shared" si="11"/>
        <v>#NAME?</v>
      </c>
      <c r="F56" s="15">
        <v>0</v>
      </c>
      <c r="G56" s="15">
        <v>0</v>
      </c>
      <c r="H56" s="15">
        <v>0</v>
      </c>
      <c r="I56" s="15">
        <v>0</v>
      </c>
      <c r="J56" s="15">
        <v>1</v>
      </c>
      <c r="K56" s="15">
        <f t="shared" si="12"/>
        <v>1</v>
      </c>
      <c r="L56" s="17" t="e">
        <f t="shared" si="13"/>
        <v>#NAME?</v>
      </c>
      <c r="M56" s="17" t="e">
        <f t="shared" si="14"/>
        <v>#NAME?</v>
      </c>
      <c r="N56" s="32"/>
    </row>
    <row r="57" spans="1:14" s="30" customFormat="1" ht="19.899999999999999" customHeight="1" x14ac:dyDescent="0.2">
      <c r="A57" s="29"/>
      <c r="B57" s="16" t="s">
        <v>138</v>
      </c>
      <c r="C57" s="60" t="s">
        <v>122</v>
      </c>
      <c r="D57" s="13" t="e">
        <f t="shared" si="10"/>
        <v>#NAME?</v>
      </c>
      <c r="E57" s="14" t="e">
        <f t="shared" si="11"/>
        <v>#NAME?</v>
      </c>
      <c r="F57" s="15">
        <v>0</v>
      </c>
      <c r="G57" s="15">
        <v>1</v>
      </c>
      <c r="H57" s="15">
        <v>1</v>
      </c>
      <c r="I57" s="15">
        <v>0</v>
      </c>
      <c r="J57" s="15">
        <v>0</v>
      </c>
      <c r="K57" s="15">
        <f t="shared" si="12"/>
        <v>2</v>
      </c>
      <c r="L57" s="17" t="e">
        <f t="shared" si="13"/>
        <v>#NAME?</v>
      </c>
      <c r="M57" s="17" t="e">
        <f t="shared" si="14"/>
        <v>#NAME?</v>
      </c>
      <c r="N57" s="32"/>
    </row>
    <row r="58" spans="1:14" s="30" customFormat="1" ht="19.899999999999999" customHeight="1" x14ac:dyDescent="0.2">
      <c r="A58" s="29"/>
      <c r="B58" s="16" t="s">
        <v>138</v>
      </c>
      <c r="C58" s="60" t="s">
        <v>109</v>
      </c>
      <c r="D58" s="13" t="e">
        <f t="shared" si="10"/>
        <v>#NAME?</v>
      </c>
      <c r="E58" s="14" t="e">
        <f t="shared" si="11"/>
        <v>#NAME?</v>
      </c>
      <c r="F58" s="15">
        <v>0</v>
      </c>
      <c r="G58" s="15">
        <v>1</v>
      </c>
      <c r="H58" s="15">
        <v>1</v>
      </c>
      <c r="I58" s="15">
        <v>0</v>
      </c>
      <c r="J58" s="15">
        <v>1</v>
      </c>
      <c r="K58" s="15">
        <f t="shared" si="12"/>
        <v>3</v>
      </c>
      <c r="L58" s="17" t="e">
        <f t="shared" si="13"/>
        <v>#NAME?</v>
      </c>
      <c r="M58" s="17" t="e">
        <f t="shared" si="14"/>
        <v>#NAME?</v>
      </c>
      <c r="N58" s="32"/>
    </row>
    <row r="59" spans="1:14" s="30" customFormat="1" ht="19.899999999999999" customHeight="1" x14ac:dyDescent="0.2">
      <c r="A59" s="29"/>
      <c r="B59" s="16" t="s">
        <v>126</v>
      </c>
      <c r="C59" s="60" t="s">
        <v>203</v>
      </c>
      <c r="D59" s="13" t="e">
        <f t="shared" si="10"/>
        <v>#NAME?</v>
      </c>
      <c r="E59" s="14" t="e">
        <f t="shared" si="11"/>
        <v>#NAME?</v>
      </c>
      <c r="F59" s="15">
        <v>0</v>
      </c>
      <c r="G59" s="15">
        <v>0</v>
      </c>
      <c r="H59" s="15">
        <v>2</v>
      </c>
      <c r="I59" s="15">
        <v>0</v>
      </c>
      <c r="J59" s="15">
        <v>2</v>
      </c>
      <c r="K59" s="15">
        <f t="shared" si="12"/>
        <v>4</v>
      </c>
      <c r="L59" s="17" t="e">
        <f t="shared" si="13"/>
        <v>#NAME?</v>
      </c>
      <c r="M59" s="17" t="e">
        <f t="shared" si="14"/>
        <v>#NAME?</v>
      </c>
      <c r="N59" s="32"/>
    </row>
    <row r="60" spans="1:14" s="30" customFormat="1" ht="19.899999999999999" customHeight="1" x14ac:dyDescent="0.2">
      <c r="A60" s="29"/>
      <c r="B60" s="16" t="s">
        <v>126</v>
      </c>
      <c r="C60" s="60" t="s">
        <v>204</v>
      </c>
      <c r="D60" s="13" t="e">
        <f t="shared" si="10"/>
        <v>#NAME?</v>
      </c>
      <c r="E60" s="14" t="e">
        <f t="shared" si="11"/>
        <v>#NAME?</v>
      </c>
      <c r="F60" s="15">
        <v>0</v>
      </c>
      <c r="G60" s="15">
        <v>2</v>
      </c>
      <c r="H60" s="15">
        <v>2</v>
      </c>
      <c r="I60" s="15">
        <v>0</v>
      </c>
      <c r="J60" s="15">
        <v>0</v>
      </c>
      <c r="K60" s="15">
        <f t="shared" si="12"/>
        <v>4</v>
      </c>
      <c r="L60" s="17" t="e">
        <f t="shared" si="13"/>
        <v>#NAME?</v>
      </c>
      <c r="M60" s="17" t="e">
        <f t="shared" si="14"/>
        <v>#NAME?</v>
      </c>
      <c r="N60" s="32"/>
    </row>
    <row r="61" spans="1:14" s="30" customFormat="1" ht="19.899999999999999" customHeight="1" x14ac:dyDescent="0.2">
      <c r="A61" s="29"/>
      <c r="B61" s="16" t="s">
        <v>126</v>
      </c>
      <c r="C61" s="60" t="s">
        <v>205</v>
      </c>
      <c r="D61" s="13" t="e">
        <f t="shared" si="10"/>
        <v>#NAME?</v>
      </c>
      <c r="E61" s="14" t="e">
        <f t="shared" si="11"/>
        <v>#NAME?</v>
      </c>
      <c r="F61" s="15">
        <v>0</v>
      </c>
      <c r="G61" s="15">
        <v>2</v>
      </c>
      <c r="H61" s="15">
        <v>0</v>
      </c>
      <c r="I61" s="15">
        <v>0</v>
      </c>
      <c r="J61" s="15">
        <v>0</v>
      </c>
      <c r="K61" s="15">
        <f t="shared" si="12"/>
        <v>2</v>
      </c>
      <c r="L61" s="17" t="e">
        <f t="shared" si="13"/>
        <v>#NAME?</v>
      </c>
      <c r="M61" s="17" t="e">
        <f t="shared" si="14"/>
        <v>#NAME?</v>
      </c>
      <c r="N61" s="32"/>
    </row>
    <row r="62" spans="1:14" s="30" customFormat="1" ht="19.899999999999999" customHeight="1" x14ac:dyDescent="0.2">
      <c r="A62" s="29"/>
      <c r="B62" s="16" t="s">
        <v>126</v>
      </c>
      <c r="C62" s="60" t="s">
        <v>206</v>
      </c>
      <c r="D62" s="13" t="e">
        <f t="shared" si="10"/>
        <v>#NAME?</v>
      </c>
      <c r="E62" s="14" t="e">
        <f t="shared" si="11"/>
        <v>#NAME?</v>
      </c>
      <c r="F62" s="15">
        <v>0</v>
      </c>
      <c r="G62" s="15">
        <v>0</v>
      </c>
      <c r="H62" s="15">
        <v>0</v>
      </c>
      <c r="I62" s="15">
        <v>0</v>
      </c>
      <c r="J62" s="15">
        <v>2</v>
      </c>
      <c r="K62" s="15">
        <f t="shared" si="12"/>
        <v>2</v>
      </c>
      <c r="L62" s="17" t="e">
        <f t="shared" si="13"/>
        <v>#NAME?</v>
      </c>
      <c r="M62" s="17" t="e">
        <f t="shared" si="14"/>
        <v>#NAME?</v>
      </c>
      <c r="N62" s="32"/>
    </row>
    <row r="63" spans="1:14" s="30" customFormat="1" ht="19.899999999999999" customHeight="1" x14ac:dyDescent="0.2">
      <c r="A63" s="29"/>
      <c r="B63" s="16" t="s">
        <v>126</v>
      </c>
      <c r="C63" s="60" t="s">
        <v>219</v>
      </c>
      <c r="D63" s="13" t="e">
        <f t="shared" si="10"/>
        <v>#NAME?</v>
      </c>
      <c r="E63" s="14" t="e">
        <f t="shared" si="11"/>
        <v>#NAME?</v>
      </c>
      <c r="F63" s="15">
        <v>0</v>
      </c>
      <c r="G63" s="15">
        <v>1</v>
      </c>
      <c r="H63" s="15">
        <v>1</v>
      </c>
      <c r="I63" s="15">
        <v>0</v>
      </c>
      <c r="J63" s="15">
        <v>0</v>
      </c>
      <c r="K63" s="15">
        <f t="shared" si="12"/>
        <v>2</v>
      </c>
      <c r="L63" s="17" t="e">
        <f t="shared" si="13"/>
        <v>#NAME?</v>
      </c>
      <c r="M63" s="17" t="e">
        <f t="shared" si="14"/>
        <v>#NAME?</v>
      </c>
      <c r="N63" s="32"/>
    </row>
    <row r="64" spans="1:14" s="30" customFormat="1" ht="19.899999999999999" customHeight="1" x14ac:dyDescent="0.2">
      <c r="A64" s="29"/>
      <c r="B64" s="16" t="s">
        <v>126</v>
      </c>
      <c r="C64" s="60" t="s">
        <v>221</v>
      </c>
      <c r="D64" s="13" t="e">
        <f t="shared" si="10"/>
        <v>#NAME?</v>
      </c>
      <c r="E64" s="14" t="e">
        <f t="shared" si="11"/>
        <v>#NAME?</v>
      </c>
      <c r="F64" s="15">
        <v>0</v>
      </c>
      <c r="G64" s="15">
        <v>0</v>
      </c>
      <c r="H64" s="15">
        <v>0</v>
      </c>
      <c r="I64" s="15">
        <v>0</v>
      </c>
      <c r="J64" s="15">
        <v>1</v>
      </c>
      <c r="K64" s="15">
        <f t="shared" si="12"/>
        <v>1</v>
      </c>
      <c r="L64" s="17" t="e">
        <f t="shared" si="13"/>
        <v>#NAME?</v>
      </c>
      <c r="M64" s="17" t="e">
        <f t="shared" si="14"/>
        <v>#NAME?</v>
      </c>
      <c r="N64" s="32"/>
    </row>
    <row r="65" spans="1:14" s="30" customFormat="1" ht="19.899999999999999" customHeight="1" x14ac:dyDescent="0.2">
      <c r="A65" s="29"/>
      <c r="B65" s="16" t="s">
        <v>126</v>
      </c>
      <c r="C65" s="60" t="s">
        <v>222</v>
      </c>
      <c r="D65" s="13" t="e">
        <f t="shared" si="10"/>
        <v>#NAME?</v>
      </c>
      <c r="E65" s="14" t="e">
        <f t="shared" si="11"/>
        <v>#NAME?</v>
      </c>
      <c r="F65" s="15">
        <v>0</v>
      </c>
      <c r="G65" s="15">
        <v>1</v>
      </c>
      <c r="H65" s="15">
        <v>1</v>
      </c>
      <c r="I65" s="15">
        <v>0</v>
      </c>
      <c r="J65" s="15">
        <v>1</v>
      </c>
      <c r="K65" s="15">
        <f t="shared" si="12"/>
        <v>3</v>
      </c>
      <c r="L65" s="17" t="e">
        <f t="shared" si="13"/>
        <v>#NAME?</v>
      </c>
      <c r="M65" s="17" t="e">
        <f t="shared" si="14"/>
        <v>#NAME?</v>
      </c>
      <c r="N65" s="32"/>
    </row>
    <row r="66" spans="1:14" s="30" customFormat="1" ht="19.899999999999999" customHeight="1" x14ac:dyDescent="0.2">
      <c r="A66" s="29"/>
      <c r="B66" s="16" t="s">
        <v>126</v>
      </c>
      <c r="C66" s="60" t="s">
        <v>212</v>
      </c>
      <c r="D66" s="13" t="e">
        <f t="shared" si="10"/>
        <v>#NAME?</v>
      </c>
      <c r="E66" s="14" t="e">
        <f t="shared" si="11"/>
        <v>#NAME?</v>
      </c>
      <c r="F66" s="15">
        <v>0</v>
      </c>
      <c r="G66" s="15">
        <v>2</v>
      </c>
      <c r="H66" s="15">
        <v>2</v>
      </c>
      <c r="I66" s="15">
        <v>0</v>
      </c>
      <c r="J66" s="15">
        <v>2</v>
      </c>
      <c r="K66" s="15">
        <f t="shared" si="12"/>
        <v>6</v>
      </c>
      <c r="L66" s="17" t="e">
        <f t="shared" si="13"/>
        <v>#NAME?</v>
      </c>
      <c r="M66" s="17" t="e">
        <f t="shared" si="14"/>
        <v>#NAME?</v>
      </c>
      <c r="N66" s="32"/>
    </row>
    <row r="67" spans="1:14" s="30" customFormat="1" ht="19.899999999999999" customHeight="1" x14ac:dyDescent="0.2">
      <c r="A67" s="29"/>
      <c r="B67" s="16" t="s">
        <v>126</v>
      </c>
      <c r="C67" s="60" t="s">
        <v>198</v>
      </c>
      <c r="D67" s="13" t="e">
        <f t="shared" si="10"/>
        <v>#NAME?</v>
      </c>
      <c r="E67" s="14" t="e">
        <f t="shared" si="11"/>
        <v>#NAME?</v>
      </c>
      <c r="F67" s="15">
        <v>0</v>
      </c>
      <c r="G67" s="15">
        <v>1</v>
      </c>
      <c r="H67" s="15">
        <v>1</v>
      </c>
      <c r="I67" s="15">
        <v>0</v>
      </c>
      <c r="J67" s="15">
        <v>1</v>
      </c>
      <c r="K67" s="15">
        <f t="shared" si="12"/>
        <v>3</v>
      </c>
      <c r="L67" s="17" t="e">
        <f t="shared" si="13"/>
        <v>#NAME?</v>
      </c>
      <c r="M67" s="17" t="e">
        <f t="shared" si="14"/>
        <v>#NAME?</v>
      </c>
      <c r="N67" s="32"/>
    </row>
    <row r="68" spans="1:14" s="30" customFormat="1" ht="19.899999999999999" customHeight="1" x14ac:dyDescent="0.2">
      <c r="A68" s="29"/>
      <c r="B68" s="16" t="s">
        <v>126</v>
      </c>
      <c r="C68" s="60" t="s">
        <v>199</v>
      </c>
      <c r="D68" s="13" t="e">
        <f t="shared" si="10"/>
        <v>#NAME?</v>
      </c>
      <c r="E68" s="14" t="e">
        <f t="shared" si="11"/>
        <v>#NAME?</v>
      </c>
      <c r="F68" s="15">
        <v>0</v>
      </c>
      <c r="G68" s="15">
        <v>2</v>
      </c>
      <c r="H68" s="15">
        <v>2</v>
      </c>
      <c r="I68" s="15">
        <v>0</v>
      </c>
      <c r="J68" s="15">
        <v>2</v>
      </c>
      <c r="K68" s="15">
        <f t="shared" si="12"/>
        <v>6</v>
      </c>
      <c r="L68" s="17" t="e">
        <f t="shared" si="13"/>
        <v>#NAME?</v>
      </c>
      <c r="M68" s="17" t="e">
        <f t="shared" si="14"/>
        <v>#NAME?</v>
      </c>
      <c r="N68" s="32"/>
    </row>
    <row r="69" spans="1:14" s="30" customFormat="1" ht="19.899999999999999" customHeight="1" x14ac:dyDescent="0.2">
      <c r="A69" s="29"/>
      <c r="B69" s="16" t="s">
        <v>126</v>
      </c>
      <c r="C69" s="60" t="s">
        <v>217</v>
      </c>
      <c r="D69" s="13" t="e">
        <f t="shared" si="10"/>
        <v>#NAME?</v>
      </c>
      <c r="E69" s="14" t="e">
        <f t="shared" si="11"/>
        <v>#NAME?</v>
      </c>
      <c r="F69" s="15">
        <v>0</v>
      </c>
      <c r="G69" s="15">
        <v>1</v>
      </c>
      <c r="H69" s="15">
        <v>1</v>
      </c>
      <c r="I69" s="15">
        <v>0</v>
      </c>
      <c r="J69" s="15">
        <v>1</v>
      </c>
      <c r="K69" s="15">
        <f t="shared" si="12"/>
        <v>3</v>
      </c>
      <c r="L69" s="17" t="e">
        <f t="shared" si="13"/>
        <v>#NAME?</v>
      </c>
      <c r="M69" s="17" t="e">
        <f t="shared" si="14"/>
        <v>#NAME?</v>
      </c>
      <c r="N69" s="32"/>
    </row>
    <row r="70" spans="1:14" s="30" customFormat="1" ht="19.899999999999999" customHeight="1" x14ac:dyDescent="0.2">
      <c r="A70" s="29"/>
      <c r="B70" s="16" t="s">
        <v>126</v>
      </c>
      <c r="C70" s="60" t="s">
        <v>170</v>
      </c>
      <c r="D70" s="13" t="e">
        <f t="shared" si="10"/>
        <v>#NAME?</v>
      </c>
      <c r="E70" s="14" t="e">
        <f t="shared" si="11"/>
        <v>#NAME?</v>
      </c>
      <c r="F70" s="15">
        <v>0</v>
      </c>
      <c r="G70" s="15">
        <v>16</v>
      </c>
      <c r="H70" s="15">
        <v>16</v>
      </c>
      <c r="I70" s="15">
        <v>0</v>
      </c>
      <c r="J70" s="15">
        <v>16</v>
      </c>
      <c r="K70" s="15">
        <f t="shared" si="12"/>
        <v>48</v>
      </c>
      <c r="L70" s="17" t="e">
        <f t="shared" si="13"/>
        <v>#NAME?</v>
      </c>
      <c r="M70" s="17" t="e">
        <f t="shared" si="14"/>
        <v>#NAME?</v>
      </c>
      <c r="N70" s="32"/>
    </row>
    <row r="71" spans="1:14" s="30" customFormat="1" ht="19.899999999999999" customHeight="1" x14ac:dyDescent="0.2">
      <c r="A71" s="29"/>
      <c r="B71" s="16" t="s">
        <v>126</v>
      </c>
      <c r="C71" s="60" t="s">
        <v>171</v>
      </c>
      <c r="D71" s="13" t="e">
        <f t="shared" si="10"/>
        <v>#NAME?</v>
      </c>
      <c r="E71" s="14" t="e">
        <f t="shared" si="11"/>
        <v>#NAME?</v>
      </c>
      <c r="F71" s="15">
        <v>0</v>
      </c>
      <c r="G71" s="15">
        <v>152</v>
      </c>
      <c r="H71" s="15">
        <v>160</v>
      </c>
      <c r="I71" s="15">
        <v>0</v>
      </c>
      <c r="J71" s="15">
        <v>152</v>
      </c>
      <c r="K71" s="15">
        <f t="shared" si="12"/>
        <v>464</v>
      </c>
      <c r="L71" s="17" t="e">
        <f t="shared" si="13"/>
        <v>#NAME?</v>
      </c>
      <c r="M71" s="17" t="e">
        <f t="shared" si="14"/>
        <v>#NAME?</v>
      </c>
      <c r="N71" s="32"/>
    </row>
    <row r="72" spans="1:14" s="30" customFormat="1" ht="19.899999999999999" customHeight="1" x14ac:dyDescent="0.2">
      <c r="A72" s="29"/>
      <c r="B72" s="16" t="s">
        <v>126</v>
      </c>
      <c r="C72" s="60" t="s">
        <v>174</v>
      </c>
      <c r="D72" s="13" t="e">
        <f t="shared" si="10"/>
        <v>#NAME?</v>
      </c>
      <c r="E72" s="14" t="e">
        <f t="shared" si="11"/>
        <v>#NAME?</v>
      </c>
      <c r="F72" s="15">
        <v>0</v>
      </c>
      <c r="G72" s="15">
        <v>2</v>
      </c>
      <c r="H72" s="15">
        <v>2</v>
      </c>
      <c r="I72" s="15">
        <v>0</v>
      </c>
      <c r="J72" s="15">
        <v>2</v>
      </c>
      <c r="K72" s="15">
        <f t="shared" si="12"/>
        <v>6</v>
      </c>
      <c r="L72" s="17" t="e">
        <f t="shared" si="13"/>
        <v>#NAME?</v>
      </c>
      <c r="M72" s="17" t="e">
        <f t="shared" si="14"/>
        <v>#NAME?</v>
      </c>
      <c r="N72" s="32"/>
    </row>
    <row r="73" spans="1:14" s="30" customFormat="1" ht="19.899999999999999" customHeight="1" x14ac:dyDescent="0.2">
      <c r="A73" s="29"/>
      <c r="B73" s="16" t="s">
        <v>126</v>
      </c>
      <c r="C73" s="60" t="s">
        <v>175</v>
      </c>
      <c r="D73" s="13" t="e">
        <f t="shared" si="10"/>
        <v>#NAME?</v>
      </c>
      <c r="E73" s="14" t="e">
        <f t="shared" si="11"/>
        <v>#NAME?</v>
      </c>
      <c r="F73" s="15">
        <v>0</v>
      </c>
      <c r="G73" s="15">
        <v>19</v>
      </c>
      <c r="H73" s="15">
        <v>20</v>
      </c>
      <c r="I73" s="15">
        <v>0</v>
      </c>
      <c r="J73" s="15">
        <v>19</v>
      </c>
      <c r="K73" s="15">
        <f t="shared" si="12"/>
        <v>58</v>
      </c>
      <c r="L73" s="17" t="e">
        <f t="shared" si="13"/>
        <v>#NAME?</v>
      </c>
      <c r="M73" s="17" t="e">
        <f t="shared" si="14"/>
        <v>#NAME?</v>
      </c>
      <c r="N73" s="32"/>
    </row>
    <row r="74" spans="1:14" s="30" customFormat="1" ht="19.899999999999999" customHeight="1" x14ac:dyDescent="0.2">
      <c r="A74" s="29"/>
      <c r="B74" s="16" t="s">
        <v>126</v>
      </c>
      <c r="C74" s="60" t="s">
        <v>237</v>
      </c>
      <c r="D74" s="13" t="e">
        <f t="shared" si="10"/>
        <v>#NAME?</v>
      </c>
      <c r="E74" s="14" t="e">
        <f t="shared" si="11"/>
        <v>#NAME?</v>
      </c>
      <c r="F74" s="15">
        <v>0</v>
      </c>
      <c r="G74" s="15">
        <v>2</v>
      </c>
      <c r="H74" s="15">
        <v>2</v>
      </c>
      <c r="I74" s="15">
        <v>0</v>
      </c>
      <c r="J74" s="15">
        <v>2</v>
      </c>
      <c r="K74" s="15">
        <f t="shared" si="12"/>
        <v>6</v>
      </c>
      <c r="L74" s="17" t="e">
        <f t="shared" si="13"/>
        <v>#NAME?</v>
      </c>
      <c r="M74" s="17" t="e">
        <f t="shared" si="14"/>
        <v>#NAME?</v>
      </c>
      <c r="N74" s="32"/>
    </row>
    <row r="75" spans="1:14" s="30" customFormat="1" ht="19.899999999999999" customHeight="1" x14ac:dyDescent="0.2">
      <c r="A75" s="29"/>
      <c r="B75" s="16" t="s">
        <v>126</v>
      </c>
      <c r="C75" s="60" t="s">
        <v>239</v>
      </c>
      <c r="D75" s="13" t="e">
        <f t="shared" si="10"/>
        <v>#NAME?</v>
      </c>
      <c r="E75" s="14" t="e">
        <f t="shared" si="11"/>
        <v>#NAME?</v>
      </c>
      <c r="F75" s="15">
        <v>0</v>
      </c>
      <c r="G75" s="15">
        <v>2</v>
      </c>
      <c r="H75" s="15">
        <v>2</v>
      </c>
      <c r="I75" s="15">
        <v>0</v>
      </c>
      <c r="J75" s="15">
        <v>2</v>
      </c>
      <c r="K75" s="15">
        <f t="shared" si="12"/>
        <v>6</v>
      </c>
      <c r="L75" s="17" t="e">
        <f t="shared" si="13"/>
        <v>#NAME?</v>
      </c>
      <c r="M75" s="17" t="e">
        <f t="shared" si="14"/>
        <v>#NAME?</v>
      </c>
      <c r="N75" s="32"/>
    </row>
    <row r="76" spans="1:14" s="30" customFormat="1" ht="30" customHeight="1" x14ac:dyDescent="0.2">
      <c r="A76" s="29"/>
      <c r="B76" s="16" t="s">
        <v>126</v>
      </c>
      <c r="C76" s="60" t="s">
        <v>76</v>
      </c>
      <c r="D76" s="13" t="e">
        <f t="shared" si="10"/>
        <v>#NAME?</v>
      </c>
      <c r="E76" s="14" t="e">
        <f t="shared" si="11"/>
        <v>#NAME?</v>
      </c>
      <c r="F76" s="15">
        <v>0</v>
      </c>
      <c r="G76" s="15">
        <v>1</v>
      </c>
      <c r="H76" s="15">
        <v>1</v>
      </c>
      <c r="I76" s="15">
        <v>0</v>
      </c>
      <c r="J76" s="15">
        <v>0</v>
      </c>
      <c r="K76" s="15">
        <f t="shared" si="12"/>
        <v>2</v>
      </c>
      <c r="L76" s="17" t="e">
        <f t="shared" si="13"/>
        <v>#NAME?</v>
      </c>
      <c r="M76" s="17" t="e">
        <f t="shared" si="14"/>
        <v>#NAME?</v>
      </c>
      <c r="N76" s="32"/>
    </row>
    <row r="77" spans="1:14" s="30" customFormat="1" ht="30" customHeight="1" x14ac:dyDescent="0.2">
      <c r="A77" s="29"/>
      <c r="B77" s="16" t="s">
        <v>126</v>
      </c>
      <c r="C77" s="60" t="s">
        <v>75</v>
      </c>
      <c r="D77" s="13" t="e">
        <f t="shared" si="10"/>
        <v>#NAME?</v>
      </c>
      <c r="E77" s="14" t="e">
        <f t="shared" si="11"/>
        <v>#NAME?</v>
      </c>
      <c r="F77" s="15">
        <v>0</v>
      </c>
      <c r="G77" s="15">
        <v>1</v>
      </c>
      <c r="H77" s="15">
        <v>1</v>
      </c>
      <c r="I77" s="15">
        <v>0</v>
      </c>
      <c r="J77" s="15">
        <v>0</v>
      </c>
      <c r="K77" s="15">
        <f t="shared" si="12"/>
        <v>2</v>
      </c>
      <c r="L77" s="17" t="e">
        <f t="shared" si="13"/>
        <v>#NAME?</v>
      </c>
      <c r="M77" s="17" t="e">
        <f t="shared" si="14"/>
        <v>#NAME?</v>
      </c>
      <c r="N77" s="32"/>
    </row>
    <row r="78" spans="1:14" s="30" customFormat="1" ht="30" customHeight="1" x14ac:dyDescent="0.2">
      <c r="A78" s="29"/>
      <c r="B78" s="16" t="s">
        <v>126</v>
      </c>
      <c r="C78" s="60" t="s">
        <v>77</v>
      </c>
      <c r="D78" s="13" t="e">
        <f t="shared" si="10"/>
        <v>#NAME?</v>
      </c>
      <c r="E78" s="14" t="e">
        <f t="shared" si="11"/>
        <v>#NAME?</v>
      </c>
      <c r="F78" s="15">
        <v>0</v>
      </c>
      <c r="G78" s="15">
        <v>0</v>
      </c>
      <c r="H78" s="15">
        <v>0</v>
      </c>
      <c r="I78" s="15">
        <v>0</v>
      </c>
      <c r="J78" s="15">
        <v>2</v>
      </c>
      <c r="K78" s="15">
        <f t="shared" si="12"/>
        <v>2</v>
      </c>
      <c r="L78" s="17" t="e">
        <f t="shared" si="13"/>
        <v>#NAME?</v>
      </c>
      <c r="M78" s="17" t="e">
        <f t="shared" si="14"/>
        <v>#NAME?</v>
      </c>
      <c r="N78" s="32"/>
    </row>
    <row r="79" spans="1:14" s="30" customFormat="1" ht="30" customHeight="1" x14ac:dyDescent="0.2">
      <c r="A79" s="29"/>
      <c r="B79" s="16" t="s">
        <v>126</v>
      </c>
      <c r="C79" s="60" t="s">
        <v>78</v>
      </c>
      <c r="D79" s="13" t="e">
        <f t="shared" si="10"/>
        <v>#NAME?</v>
      </c>
      <c r="E79" s="14" t="e">
        <f t="shared" si="11"/>
        <v>#NAME?</v>
      </c>
      <c r="F79" s="15">
        <v>0</v>
      </c>
      <c r="G79" s="15">
        <v>2</v>
      </c>
      <c r="H79" s="15">
        <v>2</v>
      </c>
      <c r="I79" s="15">
        <v>0</v>
      </c>
      <c r="J79" s="15">
        <v>3</v>
      </c>
      <c r="K79" s="15">
        <f t="shared" si="12"/>
        <v>7</v>
      </c>
      <c r="L79" s="17" t="e">
        <f t="shared" si="13"/>
        <v>#NAME?</v>
      </c>
      <c r="M79" s="17" t="e">
        <f t="shared" si="14"/>
        <v>#NAME?</v>
      </c>
      <c r="N79" s="32"/>
    </row>
    <row r="80" spans="1:14" s="30" customFormat="1" ht="30" customHeight="1" x14ac:dyDescent="0.2">
      <c r="A80" s="29"/>
      <c r="B80" s="16" t="s">
        <v>126</v>
      </c>
      <c r="C80" s="60" t="s">
        <v>74</v>
      </c>
      <c r="D80" s="13" t="e">
        <f t="shared" si="10"/>
        <v>#NAME?</v>
      </c>
      <c r="E80" s="14" t="e">
        <f t="shared" si="11"/>
        <v>#NAME?</v>
      </c>
      <c r="F80" s="15">
        <v>0</v>
      </c>
      <c r="G80" s="15">
        <v>3</v>
      </c>
      <c r="H80" s="15">
        <v>3</v>
      </c>
      <c r="I80" s="15">
        <v>0</v>
      </c>
      <c r="J80" s="15">
        <v>0</v>
      </c>
      <c r="K80" s="15">
        <f t="shared" si="12"/>
        <v>6</v>
      </c>
      <c r="L80" s="17" t="e">
        <f t="shared" si="13"/>
        <v>#NAME?</v>
      </c>
      <c r="M80" s="17" t="e">
        <f t="shared" si="14"/>
        <v>#NAME?</v>
      </c>
      <c r="N80" s="32"/>
    </row>
    <row r="81" spans="1:14" s="30" customFormat="1" ht="19.899999999999999" customHeight="1" x14ac:dyDescent="0.2">
      <c r="A81" s="29"/>
      <c r="B81" s="16"/>
      <c r="C81" s="60" t="s">
        <v>100</v>
      </c>
      <c r="D81" s="13" t="e">
        <f t="shared" si="10"/>
        <v>#NAME?</v>
      </c>
      <c r="E81" s="14" t="e">
        <f t="shared" si="11"/>
        <v>#NAME?</v>
      </c>
      <c r="F81" s="15">
        <v>0</v>
      </c>
      <c r="G81" s="15">
        <v>4</v>
      </c>
      <c r="H81" s="15">
        <v>4</v>
      </c>
      <c r="I81" s="15">
        <v>0</v>
      </c>
      <c r="J81" s="15">
        <v>4</v>
      </c>
      <c r="K81" s="15">
        <f t="shared" si="12"/>
        <v>12</v>
      </c>
      <c r="L81" s="17" t="e">
        <f t="shared" si="13"/>
        <v>#NAME?</v>
      </c>
      <c r="M81" s="17" t="e">
        <f t="shared" si="14"/>
        <v>#NAME?</v>
      </c>
      <c r="N81" s="32"/>
    </row>
    <row r="82" spans="1:14" s="30" customFormat="1" ht="50.1" customHeight="1" x14ac:dyDescent="0.2">
      <c r="A82" s="29"/>
      <c r="B82" s="16"/>
      <c r="C82" s="60" t="s">
        <v>12</v>
      </c>
      <c r="D82" s="13" t="e">
        <f t="shared" si="10"/>
        <v>#NAME?</v>
      </c>
      <c r="E82" s="14" t="e">
        <f t="shared" si="11"/>
        <v>#NAME?</v>
      </c>
      <c r="F82" s="15">
        <v>0</v>
      </c>
      <c r="G82" s="15">
        <v>1</v>
      </c>
      <c r="H82" s="15">
        <v>0</v>
      </c>
      <c r="I82" s="15">
        <v>0</v>
      </c>
      <c r="J82" s="15">
        <v>0</v>
      </c>
      <c r="K82" s="15">
        <f t="shared" si="12"/>
        <v>1</v>
      </c>
      <c r="L82" s="17" t="e">
        <f t="shared" si="13"/>
        <v>#NAME?</v>
      </c>
      <c r="M82" s="17" t="e">
        <f t="shared" si="14"/>
        <v>#NAME?</v>
      </c>
      <c r="N82" s="32"/>
    </row>
    <row r="83" spans="1:14" s="30" customFormat="1" ht="19.899999999999999" customHeight="1" x14ac:dyDescent="0.2">
      <c r="A83" s="29"/>
      <c r="B83" s="16"/>
      <c r="C83" s="60" t="s">
        <v>97</v>
      </c>
      <c r="D83" s="13" t="e">
        <f t="shared" si="10"/>
        <v>#NAME?</v>
      </c>
      <c r="E83" s="14" t="e">
        <f t="shared" si="11"/>
        <v>#NAME?</v>
      </c>
      <c r="F83" s="15">
        <v>0</v>
      </c>
      <c r="G83" s="15">
        <v>1</v>
      </c>
      <c r="H83" s="15">
        <v>1</v>
      </c>
      <c r="I83" s="15">
        <v>0</v>
      </c>
      <c r="J83" s="15">
        <v>1</v>
      </c>
      <c r="K83" s="15">
        <f t="shared" si="12"/>
        <v>3</v>
      </c>
      <c r="L83" s="17" t="e">
        <f t="shared" si="13"/>
        <v>#NAME?</v>
      </c>
      <c r="M83" s="17" t="e">
        <f t="shared" si="14"/>
        <v>#NAME?</v>
      </c>
      <c r="N83" s="32"/>
    </row>
    <row r="84" spans="1:14" s="30" customFormat="1" ht="19.899999999999999" customHeight="1" x14ac:dyDescent="0.2">
      <c r="A84" s="29"/>
      <c r="B84" s="16"/>
      <c r="C84" s="60" t="s">
        <v>98</v>
      </c>
      <c r="D84" s="13" t="e">
        <f t="shared" si="10"/>
        <v>#NAME?</v>
      </c>
      <c r="E84" s="14" t="e">
        <f t="shared" si="11"/>
        <v>#NAME?</v>
      </c>
      <c r="F84" s="15">
        <v>0</v>
      </c>
      <c r="G84" s="15">
        <v>1</v>
      </c>
      <c r="H84" s="15">
        <v>1</v>
      </c>
      <c r="I84" s="15">
        <v>0</v>
      </c>
      <c r="J84" s="15">
        <v>1</v>
      </c>
      <c r="K84" s="15">
        <f t="shared" si="12"/>
        <v>3</v>
      </c>
      <c r="L84" s="17" t="e">
        <f t="shared" si="13"/>
        <v>#NAME?</v>
      </c>
      <c r="M84" s="17" t="e">
        <f t="shared" si="14"/>
        <v>#NAME?</v>
      </c>
      <c r="N84" s="32"/>
    </row>
    <row r="85" spans="1:14" s="30" customFormat="1" ht="19.899999999999999" customHeight="1" x14ac:dyDescent="0.2">
      <c r="A85" s="29"/>
      <c r="B85" s="16"/>
      <c r="C85" s="60" t="s">
        <v>99</v>
      </c>
      <c r="D85" s="13" t="e">
        <f t="shared" si="10"/>
        <v>#NAME?</v>
      </c>
      <c r="E85" s="14" t="e">
        <f t="shared" si="11"/>
        <v>#NAME?</v>
      </c>
      <c r="F85" s="15">
        <v>0</v>
      </c>
      <c r="G85" s="15">
        <v>1</v>
      </c>
      <c r="H85" s="15">
        <v>1</v>
      </c>
      <c r="I85" s="15">
        <v>0</v>
      </c>
      <c r="J85" s="15">
        <v>1</v>
      </c>
      <c r="K85" s="15">
        <f t="shared" si="12"/>
        <v>3</v>
      </c>
      <c r="L85" s="17" t="e">
        <f t="shared" si="13"/>
        <v>#NAME?</v>
      </c>
      <c r="M85" s="17" t="e">
        <f t="shared" si="14"/>
        <v>#NAME?</v>
      </c>
      <c r="N85" s="32"/>
    </row>
    <row r="86" spans="1:14" s="30" customFormat="1" ht="14.25" x14ac:dyDescent="0.2">
      <c r="A86" s="29"/>
      <c r="B86" s="16"/>
      <c r="C86" s="60" t="s">
        <v>13</v>
      </c>
      <c r="D86" s="13" t="e">
        <f t="shared" si="10"/>
        <v>#NAME?</v>
      </c>
      <c r="E86" s="14" t="e">
        <f t="shared" si="11"/>
        <v>#NAME?</v>
      </c>
      <c r="F86" s="15">
        <v>0</v>
      </c>
      <c r="G86" s="15">
        <v>0</v>
      </c>
      <c r="H86" s="15">
        <v>1</v>
      </c>
      <c r="I86" s="15">
        <v>0</v>
      </c>
      <c r="J86" s="15">
        <v>0</v>
      </c>
      <c r="K86" s="15">
        <f t="shared" si="12"/>
        <v>1</v>
      </c>
      <c r="L86" s="17" t="e">
        <f t="shared" si="13"/>
        <v>#NAME?</v>
      </c>
      <c r="M86" s="17" t="e">
        <f t="shared" si="14"/>
        <v>#NAME?</v>
      </c>
      <c r="N86" s="32"/>
    </row>
    <row r="87" spans="1:14" s="30" customFormat="1" ht="14.25" x14ac:dyDescent="0.2">
      <c r="A87" s="29"/>
      <c r="B87" s="16"/>
      <c r="C87" s="60" t="s">
        <v>14</v>
      </c>
      <c r="D87" s="13" t="e">
        <f t="shared" si="10"/>
        <v>#NAME?</v>
      </c>
      <c r="E87" s="83" t="e">
        <f t="shared" si="11"/>
        <v>#NAME?</v>
      </c>
      <c r="F87" s="15">
        <v>0</v>
      </c>
      <c r="G87" s="15">
        <v>0</v>
      </c>
      <c r="H87" s="15">
        <v>0</v>
      </c>
      <c r="I87" s="15">
        <v>0</v>
      </c>
      <c r="J87" s="15">
        <v>1</v>
      </c>
      <c r="K87" s="15">
        <f t="shared" si="12"/>
        <v>1</v>
      </c>
      <c r="L87" s="17" t="e">
        <f t="shared" si="13"/>
        <v>#NAME?</v>
      </c>
      <c r="M87" s="17" t="e">
        <f t="shared" si="14"/>
        <v>#NAME?</v>
      </c>
      <c r="N87" s="32"/>
    </row>
    <row r="88" spans="1:14" s="78" customFormat="1" ht="19.899999999999999" customHeight="1" x14ac:dyDescent="0.2">
      <c r="A88" s="71"/>
      <c r="B88" s="72"/>
      <c r="C88" s="73"/>
      <c r="D88" s="70" t="s">
        <v>15</v>
      </c>
      <c r="E88" s="74"/>
      <c r="F88" s="75"/>
      <c r="G88" s="75"/>
      <c r="H88" s="75"/>
      <c r="I88" s="75"/>
      <c r="J88" s="75"/>
      <c r="K88" s="75"/>
      <c r="L88" s="76"/>
      <c r="M88" s="76"/>
      <c r="N88" s="77"/>
    </row>
    <row r="89" spans="1:14" s="30" customFormat="1" ht="19.899999999999999" customHeight="1" x14ac:dyDescent="0.2">
      <c r="A89" s="29"/>
      <c r="B89" s="16" t="s">
        <v>138</v>
      </c>
      <c r="C89" s="60" t="s">
        <v>114</v>
      </c>
      <c r="D89" s="13" t="e">
        <f t="shared" ref="D89:D120" si="15">IF(B89="",VLOOKUP(C89,INSUMOS_DIVERSOS,2,FALSE),IF(B89="CODEVASF",VLOOKUP(C89,INSUMOS_CODEVASF,2,FALSE),VLOOKUP(C89,INSUMOS_SEINFRA,2,FALSE)))</f>
        <v>#NAME?</v>
      </c>
      <c r="E89" s="14" t="e">
        <f t="shared" ref="E89:E120" si="16">IF(B89="",VLOOKUP(C89,INSUMOS_DIVERSOS,3,FALSE),IF(B89="CODEVASF",VLOOKUP(C89,INSUMOS_CODEVASF,3,FALSE),VLOOKUP(C89,INSUMOS_SEINFRA,3,FALSE)))</f>
        <v>#NAME?</v>
      </c>
      <c r="F89" s="15">
        <v>0</v>
      </c>
      <c r="G89" s="15">
        <v>0</v>
      </c>
      <c r="H89" s="15">
        <v>0</v>
      </c>
      <c r="I89" s="15">
        <v>0</v>
      </c>
      <c r="J89" s="15">
        <v>2</v>
      </c>
      <c r="K89" s="15">
        <f t="shared" ref="K89:K120" si="17">SUM(G89:J89)</f>
        <v>2</v>
      </c>
      <c r="L89" s="17" t="e">
        <f t="shared" ref="L89:L120" si="18">IF(B89="",VLOOKUP(C89,INSUMOS_DIVERSOS,4,FALSE),IF(B89="CODEVASF",VLOOKUP(C89,INSUMOS_CODEVASF,4,FALSE),VLOOKUP(C89,INSUMOS_SEINFRA,4,FALSE)))</f>
        <v>#NAME?</v>
      </c>
      <c r="M89" s="17" t="e">
        <f t="shared" ref="M89:M120" si="19">ROUND(K89*L89,2)</f>
        <v>#NAME?</v>
      </c>
      <c r="N89" s="32"/>
    </row>
    <row r="90" spans="1:14" s="30" customFormat="1" ht="19.899999999999999" customHeight="1" x14ac:dyDescent="0.2">
      <c r="A90" s="29"/>
      <c r="B90" s="16" t="s">
        <v>138</v>
      </c>
      <c r="C90" s="60" t="s">
        <v>117</v>
      </c>
      <c r="D90" s="13" t="e">
        <f t="shared" si="15"/>
        <v>#NAME?</v>
      </c>
      <c r="E90" s="14" t="e">
        <f t="shared" si="16"/>
        <v>#NAME?</v>
      </c>
      <c r="F90" s="15">
        <v>0</v>
      </c>
      <c r="G90" s="15">
        <v>0</v>
      </c>
      <c r="H90" s="15">
        <v>0</v>
      </c>
      <c r="I90" s="15">
        <v>0</v>
      </c>
      <c r="J90" s="15">
        <v>2</v>
      </c>
      <c r="K90" s="15">
        <f t="shared" si="17"/>
        <v>2</v>
      </c>
      <c r="L90" s="17" t="e">
        <f t="shared" si="18"/>
        <v>#NAME?</v>
      </c>
      <c r="M90" s="17" t="e">
        <f t="shared" si="19"/>
        <v>#NAME?</v>
      </c>
      <c r="N90" s="32"/>
    </row>
    <row r="91" spans="1:14" s="30" customFormat="1" ht="19.899999999999999" customHeight="1" x14ac:dyDescent="0.2">
      <c r="A91" s="29"/>
      <c r="B91" s="16" t="s">
        <v>126</v>
      </c>
      <c r="C91" s="60" t="s">
        <v>202</v>
      </c>
      <c r="D91" s="13" t="e">
        <f t="shared" si="15"/>
        <v>#NAME?</v>
      </c>
      <c r="E91" s="14" t="e">
        <f t="shared" si="16"/>
        <v>#NAME?</v>
      </c>
      <c r="F91" s="15">
        <v>0</v>
      </c>
      <c r="G91" s="15">
        <v>0</v>
      </c>
      <c r="H91" s="15">
        <v>0</v>
      </c>
      <c r="I91" s="15">
        <v>0</v>
      </c>
      <c r="J91" s="15">
        <v>9</v>
      </c>
      <c r="K91" s="15">
        <f t="shared" si="17"/>
        <v>9</v>
      </c>
      <c r="L91" s="17" t="e">
        <f t="shared" si="18"/>
        <v>#NAME?</v>
      </c>
      <c r="M91" s="17" t="e">
        <f t="shared" si="19"/>
        <v>#NAME?</v>
      </c>
      <c r="N91" s="32"/>
    </row>
    <row r="92" spans="1:14" s="30" customFormat="1" ht="19.899999999999999" customHeight="1" x14ac:dyDescent="0.2">
      <c r="A92" s="29"/>
      <c r="B92" s="16" t="s">
        <v>126</v>
      </c>
      <c r="C92" s="60" t="s">
        <v>205</v>
      </c>
      <c r="D92" s="13" t="e">
        <f t="shared" si="15"/>
        <v>#NAME?</v>
      </c>
      <c r="E92" s="14" t="e">
        <f t="shared" si="16"/>
        <v>#NAME?</v>
      </c>
      <c r="F92" s="15">
        <v>0</v>
      </c>
      <c r="G92" s="15">
        <v>0</v>
      </c>
      <c r="H92" s="15">
        <v>0</v>
      </c>
      <c r="I92" s="15">
        <v>0</v>
      </c>
      <c r="J92" s="15">
        <v>2</v>
      </c>
      <c r="K92" s="15">
        <f t="shared" si="17"/>
        <v>2</v>
      </c>
      <c r="L92" s="17" t="e">
        <f t="shared" si="18"/>
        <v>#NAME?</v>
      </c>
      <c r="M92" s="17" t="e">
        <f t="shared" si="19"/>
        <v>#NAME?</v>
      </c>
      <c r="N92" s="32"/>
    </row>
    <row r="93" spans="1:14" s="30" customFormat="1" ht="19.899999999999999" customHeight="1" x14ac:dyDescent="0.2">
      <c r="A93" s="29"/>
      <c r="B93" s="16" t="s">
        <v>126</v>
      </c>
      <c r="C93" s="60" t="s">
        <v>220</v>
      </c>
      <c r="D93" s="13" t="e">
        <f t="shared" si="15"/>
        <v>#NAME?</v>
      </c>
      <c r="E93" s="14" t="e">
        <f t="shared" si="16"/>
        <v>#NAME?</v>
      </c>
      <c r="F93" s="15">
        <v>0</v>
      </c>
      <c r="G93" s="15">
        <v>0</v>
      </c>
      <c r="H93" s="15">
        <v>0</v>
      </c>
      <c r="I93" s="15">
        <v>0</v>
      </c>
      <c r="J93" s="15">
        <v>4</v>
      </c>
      <c r="K93" s="15">
        <f t="shared" si="17"/>
        <v>4</v>
      </c>
      <c r="L93" s="17" t="e">
        <f t="shared" si="18"/>
        <v>#NAME?</v>
      </c>
      <c r="M93" s="17" t="e">
        <f t="shared" si="19"/>
        <v>#NAME?</v>
      </c>
      <c r="N93" s="32"/>
    </row>
    <row r="94" spans="1:14" s="30" customFormat="1" ht="19.899999999999999" customHeight="1" x14ac:dyDescent="0.2">
      <c r="A94" s="29"/>
      <c r="B94" s="16" t="s">
        <v>126</v>
      </c>
      <c r="C94" s="60" t="s">
        <v>221</v>
      </c>
      <c r="D94" s="13" t="e">
        <f t="shared" si="15"/>
        <v>#NAME?</v>
      </c>
      <c r="E94" s="14" t="e">
        <f t="shared" si="16"/>
        <v>#NAME?</v>
      </c>
      <c r="F94" s="15">
        <v>0</v>
      </c>
      <c r="G94" s="15">
        <v>0</v>
      </c>
      <c r="H94" s="15">
        <v>0</v>
      </c>
      <c r="I94" s="15">
        <v>0</v>
      </c>
      <c r="J94" s="15">
        <v>6</v>
      </c>
      <c r="K94" s="15">
        <f t="shared" si="17"/>
        <v>6</v>
      </c>
      <c r="L94" s="17" t="e">
        <f t="shared" si="18"/>
        <v>#NAME?</v>
      </c>
      <c r="M94" s="17" t="e">
        <f t="shared" si="19"/>
        <v>#NAME?</v>
      </c>
      <c r="N94" s="32"/>
    </row>
    <row r="95" spans="1:14" s="30" customFormat="1" ht="19.899999999999999" customHeight="1" x14ac:dyDescent="0.2">
      <c r="A95" s="29"/>
      <c r="B95" s="16" t="s">
        <v>126</v>
      </c>
      <c r="C95" s="60" t="s">
        <v>223</v>
      </c>
      <c r="D95" s="13" t="e">
        <f t="shared" si="15"/>
        <v>#NAME?</v>
      </c>
      <c r="E95" s="14" t="e">
        <f t="shared" si="16"/>
        <v>#NAME?</v>
      </c>
      <c r="F95" s="15">
        <v>0</v>
      </c>
      <c r="G95" s="15">
        <v>0</v>
      </c>
      <c r="H95" s="15">
        <v>0</v>
      </c>
      <c r="I95" s="15">
        <v>0</v>
      </c>
      <c r="J95" s="15">
        <v>1</v>
      </c>
      <c r="K95" s="15">
        <f t="shared" si="17"/>
        <v>1</v>
      </c>
      <c r="L95" s="17" t="e">
        <f t="shared" si="18"/>
        <v>#NAME?</v>
      </c>
      <c r="M95" s="17" t="e">
        <f t="shared" si="19"/>
        <v>#NAME?</v>
      </c>
      <c r="N95" s="32"/>
    </row>
    <row r="96" spans="1:14" s="30" customFormat="1" ht="19.899999999999999" customHeight="1" x14ac:dyDescent="0.2">
      <c r="A96" s="29"/>
      <c r="B96" s="16" t="s">
        <v>126</v>
      </c>
      <c r="C96" s="60" t="s">
        <v>240</v>
      </c>
      <c r="D96" s="13" t="e">
        <f t="shared" si="15"/>
        <v>#NAME?</v>
      </c>
      <c r="E96" s="14" t="e">
        <f t="shared" si="16"/>
        <v>#NAME?</v>
      </c>
      <c r="F96" s="15">
        <v>0</v>
      </c>
      <c r="G96" s="15">
        <v>0</v>
      </c>
      <c r="H96" s="15">
        <v>0</v>
      </c>
      <c r="I96" s="15">
        <v>0</v>
      </c>
      <c r="J96" s="15">
        <v>8.6</v>
      </c>
      <c r="K96" s="15">
        <f t="shared" si="17"/>
        <v>8.6</v>
      </c>
      <c r="L96" s="17" t="e">
        <f t="shared" si="18"/>
        <v>#NAME?</v>
      </c>
      <c r="M96" s="17" t="e">
        <f t="shared" si="19"/>
        <v>#NAME?</v>
      </c>
      <c r="N96" s="32"/>
    </row>
    <row r="97" spans="1:14" s="30" customFormat="1" ht="19.899999999999999" customHeight="1" x14ac:dyDescent="0.2">
      <c r="A97" s="29"/>
      <c r="B97" s="16" t="s">
        <v>126</v>
      </c>
      <c r="C97" s="60" t="s">
        <v>241</v>
      </c>
      <c r="D97" s="13" t="e">
        <f t="shared" si="15"/>
        <v>#NAME?</v>
      </c>
      <c r="E97" s="14" t="e">
        <f t="shared" si="16"/>
        <v>#NAME?</v>
      </c>
      <c r="F97" s="15">
        <v>0</v>
      </c>
      <c r="G97" s="15">
        <v>0</v>
      </c>
      <c r="H97" s="15">
        <v>0</v>
      </c>
      <c r="I97" s="15">
        <v>0</v>
      </c>
      <c r="J97" s="15">
        <v>10</v>
      </c>
      <c r="K97" s="15">
        <f t="shared" si="17"/>
        <v>10</v>
      </c>
      <c r="L97" s="17" t="e">
        <f t="shared" si="18"/>
        <v>#NAME?</v>
      </c>
      <c r="M97" s="17" t="e">
        <f t="shared" si="19"/>
        <v>#NAME?</v>
      </c>
      <c r="N97" s="32"/>
    </row>
    <row r="98" spans="1:14" s="30" customFormat="1" ht="19.899999999999999" customHeight="1" x14ac:dyDescent="0.2">
      <c r="A98" s="29"/>
      <c r="B98" s="16" t="s">
        <v>126</v>
      </c>
      <c r="C98" s="60" t="s">
        <v>195</v>
      </c>
      <c r="D98" s="13" t="e">
        <f t="shared" si="15"/>
        <v>#NAME?</v>
      </c>
      <c r="E98" s="14" t="e">
        <f t="shared" si="16"/>
        <v>#NAME?</v>
      </c>
      <c r="F98" s="15">
        <v>0</v>
      </c>
      <c r="G98" s="15">
        <v>0</v>
      </c>
      <c r="H98" s="15">
        <v>0</v>
      </c>
      <c r="I98" s="15">
        <v>0</v>
      </c>
      <c r="J98" s="15">
        <v>8</v>
      </c>
      <c r="K98" s="15">
        <f t="shared" si="17"/>
        <v>8</v>
      </c>
      <c r="L98" s="17" t="e">
        <f t="shared" si="18"/>
        <v>#NAME?</v>
      </c>
      <c r="M98" s="17" t="e">
        <f t="shared" si="19"/>
        <v>#NAME?</v>
      </c>
      <c r="N98" s="32"/>
    </row>
    <row r="99" spans="1:14" s="30" customFormat="1" ht="19.899999999999999" customHeight="1" x14ac:dyDescent="0.2">
      <c r="A99" s="29"/>
      <c r="B99" s="16" t="s">
        <v>126</v>
      </c>
      <c r="C99" s="60" t="s">
        <v>224</v>
      </c>
      <c r="D99" s="13" t="e">
        <f t="shared" si="15"/>
        <v>#NAME?</v>
      </c>
      <c r="E99" s="14" t="e">
        <f t="shared" si="16"/>
        <v>#NAME?</v>
      </c>
      <c r="F99" s="15">
        <v>0</v>
      </c>
      <c r="G99" s="15">
        <v>0</v>
      </c>
      <c r="H99" s="15">
        <v>0</v>
      </c>
      <c r="I99" s="15">
        <v>0</v>
      </c>
      <c r="J99" s="15">
        <v>10</v>
      </c>
      <c r="K99" s="15">
        <f t="shared" si="17"/>
        <v>10</v>
      </c>
      <c r="L99" s="17" t="e">
        <f t="shared" si="18"/>
        <v>#NAME?</v>
      </c>
      <c r="M99" s="17" t="e">
        <f t="shared" si="19"/>
        <v>#NAME?</v>
      </c>
      <c r="N99" s="32"/>
    </row>
    <row r="100" spans="1:14" s="30" customFormat="1" ht="19.899999999999999" customHeight="1" x14ac:dyDescent="0.2">
      <c r="A100" s="29"/>
      <c r="B100" s="16" t="s">
        <v>126</v>
      </c>
      <c r="C100" s="60" t="s">
        <v>212</v>
      </c>
      <c r="D100" s="13" t="e">
        <f t="shared" si="15"/>
        <v>#NAME?</v>
      </c>
      <c r="E100" s="14" t="e">
        <f t="shared" si="16"/>
        <v>#NAME?</v>
      </c>
      <c r="F100" s="15">
        <v>0</v>
      </c>
      <c r="G100" s="15">
        <v>0</v>
      </c>
      <c r="H100" s="15">
        <v>0</v>
      </c>
      <c r="I100" s="15">
        <v>0</v>
      </c>
      <c r="J100" s="15">
        <v>12</v>
      </c>
      <c r="K100" s="15">
        <f t="shared" si="17"/>
        <v>12</v>
      </c>
      <c r="L100" s="17" t="e">
        <f t="shared" si="18"/>
        <v>#NAME?</v>
      </c>
      <c r="M100" s="17" t="e">
        <f t="shared" si="19"/>
        <v>#NAME?</v>
      </c>
      <c r="N100" s="32"/>
    </row>
    <row r="101" spans="1:14" s="30" customFormat="1" ht="19.899999999999999" customHeight="1" x14ac:dyDescent="0.2">
      <c r="A101" s="29"/>
      <c r="B101" s="16" t="s">
        <v>126</v>
      </c>
      <c r="C101" s="60" t="s">
        <v>217</v>
      </c>
      <c r="D101" s="13" t="e">
        <f t="shared" si="15"/>
        <v>#NAME?</v>
      </c>
      <c r="E101" s="14" t="e">
        <f t="shared" si="16"/>
        <v>#NAME?</v>
      </c>
      <c r="F101" s="15">
        <v>0</v>
      </c>
      <c r="G101" s="15">
        <v>0</v>
      </c>
      <c r="H101" s="15">
        <v>0</v>
      </c>
      <c r="I101" s="15">
        <v>0</v>
      </c>
      <c r="J101" s="15">
        <v>4</v>
      </c>
      <c r="K101" s="15">
        <f t="shared" si="17"/>
        <v>4</v>
      </c>
      <c r="L101" s="17" t="e">
        <f t="shared" si="18"/>
        <v>#NAME?</v>
      </c>
      <c r="M101" s="17" t="e">
        <f t="shared" si="19"/>
        <v>#NAME?</v>
      </c>
      <c r="N101" s="32"/>
    </row>
    <row r="102" spans="1:14" s="30" customFormat="1" ht="19.899999999999999" customHeight="1" x14ac:dyDescent="0.2">
      <c r="A102" s="29"/>
      <c r="B102" s="16" t="s">
        <v>126</v>
      </c>
      <c r="C102" s="60" t="s">
        <v>218</v>
      </c>
      <c r="D102" s="13" t="e">
        <f t="shared" si="15"/>
        <v>#NAME?</v>
      </c>
      <c r="E102" s="14" t="e">
        <f t="shared" si="16"/>
        <v>#NAME?</v>
      </c>
      <c r="F102" s="15">
        <v>0</v>
      </c>
      <c r="G102" s="15">
        <v>0</v>
      </c>
      <c r="H102" s="15">
        <v>0</v>
      </c>
      <c r="I102" s="15">
        <v>0</v>
      </c>
      <c r="J102" s="15">
        <v>2</v>
      </c>
      <c r="K102" s="15">
        <f t="shared" si="17"/>
        <v>2</v>
      </c>
      <c r="L102" s="17" t="e">
        <f t="shared" si="18"/>
        <v>#NAME?</v>
      </c>
      <c r="M102" s="17" t="e">
        <f t="shared" si="19"/>
        <v>#NAME?</v>
      </c>
      <c r="N102" s="32"/>
    </row>
    <row r="103" spans="1:14" s="30" customFormat="1" ht="19.899999999999999" customHeight="1" x14ac:dyDescent="0.2">
      <c r="A103" s="29"/>
      <c r="B103" s="16" t="s">
        <v>126</v>
      </c>
      <c r="C103" s="60" t="s">
        <v>192</v>
      </c>
      <c r="D103" s="13" t="e">
        <f t="shared" si="15"/>
        <v>#NAME?</v>
      </c>
      <c r="E103" s="14" t="e">
        <f t="shared" si="16"/>
        <v>#NAME?</v>
      </c>
      <c r="F103" s="15">
        <v>0</v>
      </c>
      <c r="G103" s="15">
        <v>0</v>
      </c>
      <c r="H103" s="15">
        <v>0</v>
      </c>
      <c r="I103" s="15">
        <v>0</v>
      </c>
      <c r="J103" s="15">
        <v>8</v>
      </c>
      <c r="K103" s="15">
        <f t="shared" si="17"/>
        <v>8</v>
      </c>
      <c r="L103" s="17" t="e">
        <f t="shared" si="18"/>
        <v>#NAME?</v>
      </c>
      <c r="M103" s="17" t="e">
        <f t="shared" si="19"/>
        <v>#NAME?</v>
      </c>
      <c r="N103" s="32"/>
    </row>
    <row r="104" spans="1:14" s="30" customFormat="1" ht="19.899999999999999" customHeight="1" x14ac:dyDescent="0.2">
      <c r="A104" s="29"/>
      <c r="B104" s="16" t="s">
        <v>126</v>
      </c>
      <c r="C104" s="60" t="s">
        <v>193</v>
      </c>
      <c r="D104" s="13" t="e">
        <f t="shared" si="15"/>
        <v>#NAME?</v>
      </c>
      <c r="E104" s="14" t="e">
        <f t="shared" si="16"/>
        <v>#NAME?</v>
      </c>
      <c r="F104" s="15">
        <v>0</v>
      </c>
      <c r="G104" s="15">
        <v>0</v>
      </c>
      <c r="H104" s="15">
        <v>0</v>
      </c>
      <c r="I104" s="15">
        <v>0</v>
      </c>
      <c r="J104" s="15">
        <v>2</v>
      </c>
      <c r="K104" s="15">
        <f t="shared" si="17"/>
        <v>2</v>
      </c>
      <c r="L104" s="17" t="e">
        <f t="shared" si="18"/>
        <v>#NAME?</v>
      </c>
      <c r="M104" s="17" t="e">
        <f t="shared" si="19"/>
        <v>#NAME?</v>
      </c>
      <c r="N104" s="32"/>
    </row>
    <row r="105" spans="1:14" s="30" customFormat="1" ht="19.899999999999999" customHeight="1" x14ac:dyDescent="0.2">
      <c r="A105" s="29"/>
      <c r="B105" s="16" t="s">
        <v>126</v>
      </c>
      <c r="C105" s="60" t="s">
        <v>171</v>
      </c>
      <c r="D105" s="13" t="e">
        <f t="shared" si="15"/>
        <v>#NAME?</v>
      </c>
      <c r="E105" s="14" t="e">
        <f t="shared" si="16"/>
        <v>#NAME?</v>
      </c>
      <c r="F105" s="15">
        <v>0</v>
      </c>
      <c r="G105" s="15">
        <v>0</v>
      </c>
      <c r="H105" s="15">
        <v>0</v>
      </c>
      <c r="I105" s="15">
        <v>0</v>
      </c>
      <c r="J105" s="15">
        <v>496</v>
      </c>
      <c r="K105" s="15">
        <f t="shared" si="17"/>
        <v>496</v>
      </c>
      <c r="L105" s="17" t="e">
        <f t="shared" si="18"/>
        <v>#NAME?</v>
      </c>
      <c r="M105" s="17" t="e">
        <f t="shared" si="19"/>
        <v>#NAME?</v>
      </c>
      <c r="N105" s="32"/>
    </row>
    <row r="106" spans="1:14" s="30" customFormat="1" ht="19.899999999999999" customHeight="1" x14ac:dyDescent="0.2">
      <c r="A106" s="29"/>
      <c r="B106" s="16" t="s">
        <v>126</v>
      </c>
      <c r="C106" s="60" t="s">
        <v>172</v>
      </c>
      <c r="D106" s="13" t="e">
        <f t="shared" si="15"/>
        <v>#NAME?</v>
      </c>
      <c r="E106" s="14" t="e">
        <f t="shared" si="16"/>
        <v>#NAME?</v>
      </c>
      <c r="F106" s="15">
        <v>0</v>
      </c>
      <c r="G106" s="15">
        <v>0</v>
      </c>
      <c r="H106" s="15">
        <v>0</v>
      </c>
      <c r="I106" s="15">
        <v>0</v>
      </c>
      <c r="J106" s="15">
        <v>48</v>
      </c>
      <c r="K106" s="15">
        <f t="shared" si="17"/>
        <v>48</v>
      </c>
      <c r="L106" s="17" t="e">
        <f t="shared" si="18"/>
        <v>#NAME?</v>
      </c>
      <c r="M106" s="17" t="e">
        <f t="shared" si="19"/>
        <v>#NAME?</v>
      </c>
      <c r="N106" s="32"/>
    </row>
    <row r="107" spans="1:14" s="30" customFormat="1" ht="19.899999999999999" customHeight="1" x14ac:dyDescent="0.2">
      <c r="A107" s="29"/>
      <c r="B107" s="16" t="s">
        <v>126</v>
      </c>
      <c r="C107" s="60" t="s">
        <v>175</v>
      </c>
      <c r="D107" s="13" t="e">
        <f t="shared" si="15"/>
        <v>#NAME?</v>
      </c>
      <c r="E107" s="14" t="e">
        <f t="shared" si="16"/>
        <v>#NAME?</v>
      </c>
      <c r="F107" s="15">
        <v>0</v>
      </c>
      <c r="G107" s="15">
        <v>0</v>
      </c>
      <c r="H107" s="15">
        <v>0</v>
      </c>
      <c r="I107" s="15">
        <v>0</v>
      </c>
      <c r="J107" s="15">
        <v>31</v>
      </c>
      <c r="K107" s="15">
        <f t="shared" si="17"/>
        <v>31</v>
      </c>
      <c r="L107" s="17" t="e">
        <f t="shared" si="18"/>
        <v>#NAME?</v>
      </c>
      <c r="M107" s="17" t="e">
        <f t="shared" si="19"/>
        <v>#NAME?</v>
      </c>
      <c r="N107" s="32"/>
    </row>
    <row r="108" spans="1:14" s="30" customFormat="1" ht="19.899999999999999" customHeight="1" x14ac:dyDescent="0.2">
      <c r="A108" s="29"/>
      <c r="B108" s="16" t="s">
        <v>126</v>
      </c>
      <c r="C108" s="60" t="s">
        <v>176</v>
      </c>
      <c r="D108" s="13" t="e">
        <f t="shared" si="15"/>
        <v>#NAME?</v>
      </c>
      <c r="E108" s="14" t="e">
        <f t="shared" si="16"/>
        <v>#NAME?</v>
      </c>
      <c r="F108" s="15">
        <v>0</v>
      </c>
      <c r="G108" s="15">
        <v>0</v>
      </c>
      <c r="H108" s="15">
        <v>0</v>
      </c>
      <c r="I108" s="15">
        <v>0</v>
      </c>
      <c r="J108" s="15">
        <v>2</v>
      </c>
      <c r="K108" s="15">
        <f t="shared" si="17"/>
        <v>2</v>
      </c>
      <c r="L108" s="17" t="e">
        <f t="shared" si="18"/>
        <v>#NAME?</v>
      </c>
      <c r="M108" s="17" t="e">
        <f t="shared" si="19"/>
        <v>#NAME?</v>
      </c>
      <c r="N108" s="32"/>
    </row>
    <row r="109" spans="1:14" s="30" customFormat="1" ht="19.899999999999999" customHeight="1" x14ac:dyDescent="0.2">
      <c r="A109" s="29"/>
      <c r="B109" s="16" t="s">
        <v>126</v>
      </c>
      <c r="C109" s="60" t="s">
        <v>216</v>
      </c>
      <c r="D109" s="13" t="e">
        <f t="shared" si="15"/>
        <v>#NAME?</v>
      </c>
      <c r="E109" s="14" t="e">
        <f t="shared" si="16"/>
        <v>#NAME?</v>
      </c>
      <c r="F109" s="15">
        <v>0</v>
      </c>
      <c r="G109" s="15">
        <v>0</v>
      </c>
      <c r="H109" s="15">
        <v>0</v>
      </c>
      <c r="I109" s="15">
        <v>0</v>
      </c>
      <c r="J109" s="15">
        <v>8</v>
      </c>
      <c r="K109" s="15">
        <f t="shared" si="17"/>
        <v>8</v>
      </c>
      <c r="L109" s="17" t="e">
        <f t="shared" si="18"/>
        <v>#NAME?</v>
      </c>
      <c r="M109" s="17" t="e">
        <f t="shared" si="19"/>
        <v>#NAME?</v>
      </c>
      <c r="N109" s="32"/>
    </row>
    <row r="110" spans="1:14" s="30" customFormat="1" ht="19.899999999999999" customHeight="1" x14ac:dyDescent="0.2">
      <c r="A110" s="29"/>
      <c r="B110" s="16" t="s">
        <v>126</v>
      </c>
      <c r="C110" s="60" t="s">
        <v>225</v>
      </c>
      <c r="D110" s="13" t="e">
        <f t="shared" si="15"/>
        <v>#NAME?</v>
      </c>
      <c r="E110" s="14" t="e">
        <f t="shared" si="16"/>
        <v>#NAME?</v>
      </c>
      <c r="F110" s="15">
        <v>0</v>
      </c>
      <c r="G110" s="15">
        <v>0</v>
      </c>
      <c r="H110" s="15">
        <v>0</v>
      </c>
      <c r="I110" s="15">
        <v>0</v>
      </c>
      <c r="J110" s="15">
        <v>40</v>
      </c>
      <c r="K110" s="15">
        <f t="shared" si="17"/>
        <v>40</v>
      </c>
      <c r="L110" s="17" t="e">
        <f t="shared" si="18"/>
        <v>#NAME?</v>
      </c>
      <c r="M110" s="17" t="e">
        <f t="shared" si="19"/>
        <v>#NAME?</v>
      </c>
      <c r="N110" s="32"/>
    </row>
    <row r="111" spans="1:14" s="30" customFormat="1" ht="19.899999999999999" customHeight="1" x14ac:dyDescent="0.2">
      <c r="A111" s="29"/>
      <c r="B111" s="16" t="s">
        <v>126</v>
      </c>
      <c r="C111" s="60" t="s">
        <v>177</v>
      </c>
      <c r="D111" s="13" t="e">
        <f t="shared" si="15"/>
        <v>#NAME?</v>
      </c>
      <c r="E111" s="14" t="e">
        <f t="shared" si="16"/>
        <v>#NAME?</v>
      </c>
      <c r="F111" s="15">
        <v>0</v>
      </c>
      <c r="G111" s="15">
        <v>0</v>
      </c>
      <c r="H111" s="15">
        <v>0</v>
      </c>
      <c r="I111" s="15">
        <v>0</v>
      </c>
      <c r="J111" s="15">
        <v>42</v>
      </c>
      <c r="K111" s="15">
        <f t="shared" si="17"/>
        <v>42</v>
      </c>
      <c r="L111" s="17" t="e">
        <f t="shared" si="18"/>
        <v>#NAME?</v>
      </c>
      <c r="M111" s="17" t="e">
        <f t="shared" si="19"/>
        <v>#NAME?</v>
      </c>
      <c r="N111" s="32"/>
    </row>
    <row r="112" spans="1:14" s="30" customFormat="1" ht="19.899999999999999" customHeight="1" x14ac:dyDescent="0.2">
      <c r="A112" s="29"/>
      <c r="B112" s="16" t="s">
        <v>126</v>
      </c>
      <c r="C112" s="60" t="s">
        <v>196</v>
      </c>
      <c r="D112" s="13" t="e">
        <f t="shared" si="15"/>
        <v>#NAME?</v>
      </c>
      <c r="E112" s="14" t="e">
        <f t="shared" si="16"/>
        <v>#NAME?</v>
      </c>
      <c r="F112" s="15">
        <v>0</v>
      </c>
      <c r="G112" s="15">
        <v>0</v>
      </c>
      <c r="H112" s="15">
        <v>0</v>
      </c>
      <c r="I112" s="15">
        <v>0</v>
      </c>
      <c r="J112" s="15">
        <v>2</v>
      </c>
      <c r="K112" s="15">
        <f t="shared" si="17"/>
        <v>2</v>
      </c>
      <c r="L112" s="17" t="e">
        <f t="shared" si="18"/>
        <v>#NAME?</v>
      </c>
      <c r="M112" s="17" t="e">
        <f t="shared" si="19"/>
        <v>#NAME?</v>
      </c>
      <c r="N112" s="32"/>
    </row>
    <row r="113" spans="1:14" s="30" customFormat="1" ht="19.899999999999999" customHeight="1" x14ac:dyDescent="0.2">
      <c r="A113" s="29"/>
      <c r="B113" s="16" t="s">
        <v>126</v>
      </c>
      <c r="C113" s="60" t="s">
        <v>231</v>
      </c>
      <c r="D113" s="13" t="e">
        <f t="shared" si="15"/>
        <v>#NAME?</v>
      </c>
      <c r="E113" s="14" t="e">
        <f t="shared" si="16"/>
        <v>#NAME?</v>
      </c>
      <c r="F113" s="15">
        <v>0</v>
      </c>
      <c r="G113" s="15">
        <v>0</v>
      </c>
      <c r="H113" s="15">
        <v>0</v>
      </c>
      <c r="I113" s="15">
        <v>0</v>
      </c>
      <c r="J113" s="15">
        <v>8</v>
      </c>
      <c r="K113" s="15">
        <f t="shared" si="17"/>
        <v>8</v>
      </c>
      <c r="L113" s="17" t="e">
        <f t="shared" si="18"/>
        <v>#NAME?</v>
      </c>
      <c r="M113" s="17" t="e">
        <f t="shared" si="19"/>
        <v>#NAME?</v>
      </c>
      <c r="N113" s="32"/>
    </row>
    <row r="114" spans="1:14" s="30" customFormat="1" ht="19.899999999999999" customHeight="1" x14ac:dyDescent="0.2">
      <c r="A114" s="29"/>
      <c r="B114" s="16" t="s">
        <v>126</v>
      </c>
      <c r="C114" s="60" t="s">
        <v>168</v>
      </c>
      <c r="D114" s="13" t="e">
        <f t="shared" si="15"/>
        <v>#NAME?</v>
      </c>
      <c r="E114" s="14" t="e">
        <f t="shared" si="16"/>
        <v>#NAME?</v>
      </c>
      <c r="F114" s="15">
        <v>0</v>
      </c>
      <c r="G114" s="15">
        <v>0</v>
      </c>
      <c r="H114" s="15">
        <v>0</v>
      </c>
      <c r="I114" s="15">
        <v>0</v>
      </c>
      <c r="J114" s="15">
        <v>20</v>
      </c>
      <c r="K114" s="15">
        <f t="shared" si="17"/>
        <v>20</v>
      </c>
      <c r="L114" s="17" t="e">
        <f t="shared" si="18"/>
        <v>#NAME?</v>
      </c>
      <c r="M114" s="17" t="e">
        <f t="shared" si="19"/>
        <v>#NAME?</v>
      </c>
      <c r="N114" s="32"/>
    </row>
    <row r="115" spans="1:14" s="30" customFormat="1" ht="19.899999999999999" customHeight="1" x14ac:dyDescent="0.2">
      <c r="A115" s="29"/>
      <c r="B115" s="16" t="s">
        <v>126</v>
      </c>
      <c r="C115" s="60" t="s">
        <v>238</v>
      </c>
      <c r="D115" s="13" t="e">
        <f t="shared" si="15"/>
        <v>#NAME?</v>
      </c>
      <c r="E115" s="14" t="e">
        <f t="shared" si="16"/>
        <v>#NAME?</v>
      </c>
      <c r="F115" s="15">
        <v>0</v>
      </c>
      <c r="G115" s="15">
        <v>0</v>
      </c>
      <c r="H115" s="15">
        <v>0</v>
      </c>
      <c r="I115" s="15">
        <v>0</v>
      </c>
      <c r="J115" s="15">
        <v>16</v>
      </c>
      <c r="K115" s="15">
        <f t="shared" si="17"/>
        <v>16</v>
      </c>
      <c r="L115" s="17" t="e">
        <f t="shared" si="18"/>
        <v>#NAME?</v>
      </c>
      <c r="M115" s="17" t="e">
        <f t="shared" si="19"/>
        <v>#NAME?</v>
      </c>
      <c r="N115" s="32"/>
    </row>
    <row r="116" spans="1:14" s="30" customFormat="1" ht="19.899999999999999" customHeight="1" x14ac:dyDescent="0.2">
      <c r="A116" s="29"/>
      <c r="B116" s="16" t="s">
        <v>126</v>
      </c>
      <c r="C116" s="60" t="s">
        <v>214</v>
      </c>
      <c r="D116" s="13" t="e">
        <f t="shared" si="15"/>
        <v>#NAME?</v>
      </c>
      <c r="E116" s="14" t="e">
        <f t="shared" si="16"/>
        <v>#NAME?</v>
      </c>
      <c r="F116" s="15">
        <v>0</v>
      </c>
      <c r="G116" s="15">
        <v>0</v>
      </c>
      <c r="H116" s="15">
        <v>0</v>
      </c>
      <c r="I116" s="15">
        <v>0</v>
      </c>
      <c r="J116" s="15">
        <v>16</v>
      </c>
      <c r="K116" s="15">
        <f t="shared" si="17"/>
        <v>16</v>
      </c>
      <c r="L116" s="17" t="e">
        <f t="shared" si="18"/>
        <v>#NAME?</v>
      </c>
      <c r="M116" s="17" t="e">
        <f t="shared" si="19"/>
        <v>#NAME?</v>
      </c>
      <c r="N116" s="32"/>
    </row>
    <row r="117" spans="1:14" s="30" customFormat="1" ht="19.899999999999999" customHeight="1" x14ac:dyDescent="0.2">
      <c r="A117" s="29"/>
      <c r="B117" s="16"/>
      <c r="C117" s="60" t="s">
        <v>92</v>
      </c>
      <c r="D117" s="13" t="e">
        <f t="shared" si="15"/>
        <v>#NAME?</v>
      </c>
      <c r="E117" s="14" t="e">
        <f t="shared" si="16"/>
        <v>#NAME?</v>
      </c>
      <c r="F117" s="15">
        <v>0</v>
      </c>
      <c r="G117" s="15">
        <v>0</v>
      </c>
      <c r="H117" s="15">
        <v>0</v>
      </c>
      <c r="I117" s="15">
        <v>0</v>
      </c>
      <c r="J117" s="15">
        <v>12.2</v>
      </c>
      <c r="K117" s="15">
        <f t="shared" si="17"/>
        <v>12.2</v>
      </c>
      <c r="L117" s="17" t="e">
        <f t="shared" si="18"/>
        <v>#NAME?</v>
      </c>
      <c r="M117" s="17" t="e">
        <f t="shared" si="19"/>
        <v>#NAME?</v>
      </c>
      <c r="N117" s="32"/>
    </row>
    <row r="118" spans="1:14" s="30" customFormat="1" ht="30" customHeight="1" x14ac:dyDescent="0.2">
      <c r="A118" s="29"/>
      <c r="B118" s="16"/>
      <c r="C118" s="60" t="s">
        <v>93</v>
      </c>
      <c r="D118" s="13" t="e">
        <f t="shared" si="15"/>
        <v>#NAME?</v>
      </c>
      <c r="E118" s="14" t="e">
        <f t="shared" si="16"/>
        <v>#NAME?</v>
      </c>
      <c r="F118" s="15">
        <v>0</v>
      </c>
      <c r="G118" s="15">
        <v>0</v>
      </c>
      <c r="H118" s="15">
        <v>0</v>
      </c>
      <c r="I118" s="15">
        <v>0</v>
      </c>
      <c r="J118" s="15">
        <v>3</v>
      </c>
      <c r="K118" s="15">
        <f t="shared" si="17"/>
        <v>3</v>
      </c>
      <c r="L118" s="17" t="e">
        <f t="shared" si="18"/>
        <v>#NAME?</v>
      </c>
      <c r="M118" s="17" t="e">
        <f t="shared" si="19"/>
        <v>#NAME?</v>
      </c>
      <c r="N118" s="32"/>
    </row>
    <row r="119" spans="1:14" s="30" customFormat="1" ht="19.899999999999999" customHeight="1" x14ac:dyDescent="0.2">
      <c r="A119" s="29"/>
      <c r="B119" s="16"/>
      <c r="C119" s="60" t="s">
        <v>94</v>
      </c>
      <c r="D119" s="13" t="e">
        <f t="shared" si="15"/>
        <v>#NAME?</v>
      </c>
      <c r="E119" s="14" t="e">
        <f t="shared" si="16"/>
        <v>#NAME?</v>
      </c>
      <c r="F119" s="15">
        <v>0</v>
      </c>
      <c r="G119" s="15">
        <v>0</v>
      </c>
      <c r="H119" s="15">
        <v>0</v>
      </c>
      <c r="I119" s="15">
        <v>0</v>
      </c>
      <c r="J119" s="15">
        <v>1</v>
      </c>
      <c r="K119" s="15">
        <f t="shared" si="17"/>
        <v>1</v>
      </c>
      <c r="L119" s="17" t="e">
        <f t="shared" si="18"/>
        <v>#NAME?</v>
      </c>
      <c r="M119" s="17" t="e">
        <f t="shared" si="19"/>
        <v>#NAME?</v>
      </c>
      <c r="N119" s="32"/>
    </row>
    <row r="120" spans="1:14" s="30" customFormat="1" ht="19.899999999999999" customHeight="1" x14ac:dyDescent="0.2">
      <c r="A120" s="29"/>
      <c r="B120" s="16"/>
      <c r="C120" s="60" t="s">
        <v>2</v>
      </c>
      <c r="D120" s="13" t="e">
        <f t="shared" si="15"/>
        <v>#NAME?</v>
      </c>
      <c r="E120" s="14" t="e">
        <f t="shared" si="16"/>
        <v>#NAME?</v>
      </c>
      <c r="F120" s="15">
        <v>0</v>
      </c>
      <c r="G120" s="15">
        <v>0</v>
      </c>
      <c r="H120" s="15">
        <v>0</v>
      </c>
      <c r="I120" s="15">
        <v>0</v>
      </c>
      <c r="J120" s="15">
        <v>1</v>
      </c>
      <c r="K120" s="15">
        <f t="shared" si="17"/>
        <v>1</v>
      </c>
      <c r="L120" s="17" t="e">
        <f t="shared" si="18"/>
        <v>#NAME?</v>
      </c>
      <c r="M120" s="17" t="e">
        <f t="shared" si="19"/>
        <v>#NAME?</v>
      </c>
      <c r="N120" s="32"/>
    </row>
    <row r="121" spans="1:14" s="78" customFormat="1" ht="19.899999999999999" customHeight="1" x14ac:dyDescent="0.2">
      <c r="A121" s="71"/>
      <c r="B121" s="72"/>
      <c r="C121" s="73"/>
      <c r="D121" s="70" t="s">
        <v>16</v>
      </c>
      <c r="E121" s="74"/>
      <c r="F121" s="75"/>
      <c r="G121" s="75"/>
      <c r="H121" s="75"/>
      <c r="I121" s="75"/>
      <c r="J121" s="75"/>
      <c r="K121" s="75"/>
      <c r="L121" s="76"/>
      <c r="M121" s="76"/>
      <c r="N121" s="77"/>
    </row>
    <row r="122" spans="1:14" s="30" customFormat="1" ht="19.899999999999999" customHeight="1" x14ac:dyDescent="0.2">
      <c r="A122" s="29"/>
      <c r="B122" s="16" t="s">
        <v>126</v>
      </c>
      <c r="C122" s="60" t="s">
        <v>241</v>
      </c>
      <c r="D122" s="13" t="e">
        <f t="shared" ref="D122:D130" si="20">IF(B122="",VLOOKUP(C122,INSUMOS_DIVERSOS,2,FALSE),IF(B122="CODEVASF",VLOOKUP(C122,INSUMOS_CODEVASF,2,FALSE),VLOOKUP(C122,INSUMOS_SEINFRA,2,FALSE)))</f>
        <v>#NAME?</v>
      </c>
      <c r="E122" s="14" t="e">
        <f t="shared" ref="E122:E130" si="21">IF(B122="",VLOOKUP(C122,INSUMOS_DIVERSOS,3,FALSE),IF(B122="CODEVASF",VLOOKUP(C122,INSUMOS_CODEVASF,3,FALSE),VLOOKUP(C122,INSUMOS_SEINFRA,3,FALSE)))</f>
        <v>#NAME?</v>
      </c>
      <c r="F122" s="15">
        <v>0</v>
      </c>
      <c r="G122" s="15">
        <v>0</v>
      </c>
      <c r="H122" s="15">
        <v>0</v>
      </c>
      <c r="I122" s="15">
        <v>0</v>
      </c>
      <c r="J122" s="15">
        <v>3</v>
      </c>
      <c r="K122" s="15">
        <f t="shared" ref="K122:K130" si="22">SUM(G122:J122)</f>
        <v>3</v>
      </c>
      <c r="L122" s="17" t="e">
        <f t="shared" ref="L122:L130" si="23">IF(B122="",VLOOKUP(C122,INSUMOS_DIVERSOS,4,FALSE),IF(B122="CODEVASF",VLOOKUP(C122,INSUMOS_CODEVASF,4,FALSE),VLOOKUP(C122,INSUMOS_SEINFRA,4,FALSE)))</f>
        <v>#NAME?</v>
      </c>
      <c r="M122" s="17" t="e">
        <f t="shared" ref="M122:M130" si="24">ROUND(K122*L122,2)</f>
        <v>#NAME?</v>
      </c>
      <c r="N122" s="32"/>
    </row>
    <row r="123" spans="1:14" s="30" customFormat="1" ht="19.899999999999999" customHeight="1" x14ac:dyDescent="0.2">
      <c r="A123" s="29"/>
      <c r="B123" s="16" t="s">
        <v>126</v>
      </c>
      <c r="C123" s="60" t="s">
        <v>221</v>
      </c>
      <c r="D123" s="13" t="e">
        <f t="shared" si="20"/>
        <v>#NAME?</v>
      </c>
      <c r="E123" s="14" t="e">
        <f t="shared" si="21"/>
        <v>#NAME?</v>
      </c>
      <c r="F123" s="15">
        <v>0</v>
      </c>
      <c r="G123" s="15">
        <v>0</v>
      </c>
      <c r="H123" s="15">
        <v>0</v>
      </c>
      <c r="I123" s="15">
        <v>0</v>
      </c>
      <c r="J123" s="15">
        <v>3</v>
      </c>
      <c r="K123" s="15">
        <f t="shared" si="22"/>
        <v>3</v>
      </c>
      <c r="L123" s="17" t="e">
        <f t="shared" si="23"/>
        <v>#NAME?</v>
      </c>
      <c r="M123" s="17" t="e">
        <f t="shared" si="24"/>
        <v>#NAME?</v>
      </c>
      <c r="N123" s="32"/>
    </row>
    <row r="124" spans="1:14" s="30" customFormat="1" ht="19.899999999999999" customHeight="1" x14ac:dyDescent="0.2">
      <c r="A124" s="29"/>
      <c r="B124" s="16" t="s">
        <v>126</v>
      </c>
      <c r="C124" s="60" t="s">
        <v>212</v>
      </c>
      <c r="D124" s="13" t="e">
        <f t="shared" si="20"/>
        <v>#NAME?</v>
      </c>
      <c r="E124" s="14" t="e">
        <f t="shared" si="21"/>
        <v>#NAME?</v>
      </c>
      <c r="F124" s="15">
        <v>0</v>
      </c>
      <c r="G124" s="15">
        <v>0</v>
      </c>
      <c r="H124" s="15">
        <v>0</v>
      </c>
      <c r="I124" s="15">
        <v>0</v>
      </c>
      <c r="J124" s="15">
        <v>3</v>
      </c>
      <c r="K124" s="15">
        <f t="shared" si="22"/>
        <v>3</v>
      </c>
      <c r="L124" s="17" t="e">
        <f t="shared" si="23"/>
        <v>#NAME?</v>
      </c>
      <c r="M124" s="17" t="e">
        <f t="shared" si="24"/>
        <v>#NAME?</v>
      </c>
      <c r="N124" s="32"/>
    </row>
    <row r="125" spans="1:14" s="30" customFormat="1" ht="19.899999999999999" customHeight="1" x14ac:dyDescent="0.2">
      <c r="A125" s="29"/>
      <c r="B125" s="16" t="s">
        <v>138</v>
      </c>
      <c r="C125" s="60" t="s">
        <v>107</v>
      </c>
      <c r="D125" s="13" t="e">
        <f t="shared" si="20"/>
        <v>#NAME?</v>
      </c>
      <c r="E125" s="14" t="e">
        <f t="shared" si="21"/>
        <v>#NAME?</v>
      </c>
      <c r="F125" s="15">
        <v>0</v>
      </c>
      <c r="G125" s="15">
        <v>0</v>
      </c>
      <c r="H125" s="15">
        <v>0</v>
      </c>
      <c r="I125" s="15">
        <v>0</v>
      </c>
      <c r="J125" s="15">
        <v>3</v>
      </c>
      <c r="K125" s="15">
        <f t="shared" si="22"/>
        <v>3</v>
      </c>
      <c r="L125" s="17" t="e">
        <f t="shared" si="23"/>
        <v>#NAME?</v>
      </c>
      <c r="M125" s="17" t="e">
        <f t="shared" si="24"/>
        <v>#NAME?</v>
      </c>
      <c r="N125" s="32"/>
    </row>
    <row r="126" spans="1:14" s="30" customFormat="1" ht="19.899999999999999" customHeight="1" x14ac:dyDescent="0.2">
      <c r="A126" s="29"/>
      <c r="B126" s="16" t="s">
        <v>126</v>
      </c>
      <c r="C126" s="60" t="s">
        <v>220</v>
      </c>
      <c r="D126" s="13" t="e">
        <f t="shared" si="20"/>
        <v>#NAME?</v>
      </c>
      <c r="E126" s="14" t="e">
        <f t="shared" si="21"/>
        <v>#NAME?</v>
      </c>
      <c r="F126" s="15">
        <v>0</v>
      </c>
      <c r="G126" s="15">
        <v>0</v>
      </c>
      <c r="H126" s="15">
        <v>0</v>
      </c>
      <c r="I126" s="15">
        <v>0</v>
      </c>
      <c r="J126" s="15">
        <v>3</v>
      </c>
      <c r="K126" s="15">
        <f t="shared" si="22"/>
        <v>3</v>
      </c>
      <c r="L126" s="17" t="e">
        <f t="shared" si="23"/>
        <v>#NAME?</v>
      </c>
      <c r="M126" s="17" t="e">
        <f t="shared" si="24"/>
        <v>#NAME?</v>
      </c>
      <c r="N126" s="32"/>
    </row>
    <row r="127" spans="1:14" s="30" customFormat="1" ht="19.899999999999999" customHeight="1" x14ac:dyDescent="0.2">
      <c r="A127" s="29"/>
      <c r="B127" s="16" t="s">
        <v>126</v>
      </c>
      <c r="C127" s="60" t="s">
        <v>195</v>
      </c>
      <c r="D127" s="13" t="e">
        <f t="shared" si="20"/>
        <v>#NAME?</v>
      </c>
      <c r="E127" s="14" t="e">
        <f t="shared" si="21"/>
        <v>#NAME?</v>
      </c>
      <c r="F127" s="15">
        <v>0</v>
      </c>
      <c r="G127" s="15">
        <v>0</v>
      </c>
      <c r="H127" s="15">
        <v>0</v>
      </c>
      <c r="I127" s="15">
        <v>0</v>
      </c>
      <c r="J127" s="15">
        <v>2</v>
      </c>
      <c r="K127" s="15">
        <f t="shared" si="22"/>
        <v>2</v>
      </c>
      <c r="L127" s="17" t="e">
        <f t="shared" si="23"/>
        <v>#NAME?</v>
      </c>
      <c r="M127" s="17" t="e">
        <f t="shared" si="24"/>
        <v>#NAME?</v>
      </c>
      <c r="N127" s="32"/>
    </row>
    <row r="128" spans="1:14" s="30" customFormat="1" ht="19.899999999999999" customHeight="1" x14ac:dyDescent="0.2">
      <c r="A128" s="29"/>
      <c r="B128" s="16" t="s">
        <v>126</v>
      </c>
      <c r="C128" s="60" t="s">
        <v>240</v>
      </c>
      <c r="D128" s="13" t="e">
        <f t="shared" si="20"/>
        <v>#NAME?</v>
      </c>
      <c r="E128" s="14" t="e">
        <f t="shared" si="21"/>
        <v>#NAME?</v>
      </c>
      <c r="F128" s="15">
        <v>0</v>
      </c>
      <c r="G128" s="15">
        <v>0</v>
      </c>
      <c r="H128" s="15">
        <v>0</v>
      </c>
      <c r="I128" s="15">
        <v>0</v>
      </c>
      <c r="J128" s="15">
        <v>16</v>
      </c>
      <c r="K128" s="15">
        <f t="shared" si="22"/>
        <v>16</v>
      </c>
      <c r="L128" s="17" t="e">
        <f t="shared" si="23"/>
        <v>#NAME?</v>
      </c>
      <c r="M128" s="17" t="e">
        <f t="shared" si="24"/>
        <v>#NAME?</v>
      </c>
      <c r="N128" s="32"/>
    </row>
    <row r="129" spans="1:14" ht="19.899999999999999" customHeight="1" x14ac:dyDescent="0.2">
      <c r="B129" s="16" t="s">
        <v>126</v>
      </c>
      <c r="C129" s="33" t="s">
        <v>171</v>
      </c>
      <c r="D129" s="13" t="e">
        <f t="shared" si="20"/>
        <v>#NAME?</v>
      </c>
      <c r="E129" s="14" t="e">
        <f t="shared" si="21"/>
        <v>#NAME?</v>
      </c>
      <c r="F129" s="15">
        <v>0</v>
      </c>
      <c r="G129" s="15">
        <v>0</v>
      </c>
      <c r="H129" s="15">
        <v>0</v>
      </c>
      <c r="I129" s="15">
        <v>0</v>
      </c>
      <c r="J129" s="34">
        <v>72</v>
      </c>
      <c r="K129" s="15">
        <f t="shared" si="22"/>
        <v>72</v>
      </c>
      <c r="L129" s="17" t="e">
        <f t="shared" si="23"/>
        <v>#NAME?</v>
      </c>
      <c r="M129" s="17" t="e">
        <f t="shared" si="24"/>
        <v>#NAME?</v>
      </c>
    </row>
    <row r="130" spans="1:14" ht="19.899999999999999" customHeight="1" x14ac:dyDescent="0.2">
      <c r="B130" s="16" t="s">
        <v>126</v>
      </c>
      <c r="C130" s="33" t="s">
        <v>175</v>
      </c>
      <c r="D130" s="13" t="e">
        <f t="shared" si="20"/>
        <v>#NAME?</v>
      </c>
      <c r="E130" s="14" t="e">
        <f t="shared" si="21"/>
        <v>#NAME?</v>
      </c>
      <c r="F130" s="15">
        <v>0</v>
      </c>
      <c r="G130" s="15">
        <v>0</v>
      </c>
      <c r="H130" s="15">
        <v>0</v>
      </c>
      <c r="I130" s="15">
        <v>0</v>
      </c>
      <c r="J130" s="34">
        <v>9</v>
      </c>
      <c r="K130" s="15">
        <f t="shared" si="22"/>
        <v>9</v>
      </c>
      <c r="L130" s="17" t="e">
        <f t="shared" si="23"/>
        <v>#NAME?</v>
      </c>
      <c r="M130" s="17" t="e">
        <f t="shared" si="24"/>
        <v>#NAME?</v>
      </c>
    </row>
    <row r="131" spans="1:14" s="78" customFormat="1" ht="19.899999999999999" customHeight="1" x14ac:dyDescent="0.2">
      <c r="A131" s="71"/>
      <c r="B131" s="72"/>
      <c r="C131" s="73"/>
      <c r="D131" s="70" t="s">
        <v>17</v>
      </c>
      <c r="E131" s="74"/>
      <c r="F131" s="75"/>
      <c r="G131" s="75"/>
      <c r="H131" s="75"/>
      <c r="I131" s="75"/>
      <c r="J131" s="75"/>
      <c r="K131" s="75"/>
      <c r="L131" s="76"/>
      <c r="M131" s="76"/>
      <c r="N131" s="77"/>
    </row>
    <row r="132" spans="1:14" ht="69.95" customHeight="1" x14ac:dyDescent="0.2">
      <c r="B132" s="33" t="s">
        <v>138</v>
      </c>
      <c r="C132" s="33" t="s">
        <v>119</v>
      </c>
      <c r="D132" s="13" t="e">
        <f>IF(B132="",VLOOKUP(C132,INSUMOS_DIVERSOS,2,FALSE),IF(B132="CODEVASF",VLOOKUP(C132,INSUMOS_CODEVASF,2,FALSE),VLOOKUP(C132,INSUMOS_SEINFRA,2,FALSE)))</f>
        <v>#NAME?</v>
      </c>
      <c r="E132" s="14" t="e">
        <f>IF(B132="",VLOOKUP(C132,INSUMOS_DIVERSOS,3,FALSE),IF(B132="CODEVASF",VLOOKUP(C132,INSUMOS_CODEVASF,3,FALSE),VLOOKUP(C132,INSUMOS_SEINFRA,3,FALSE)))</f>
        <v>#NAME?</v>
      </c>
      <c r="F132" s="15">
        <v>0</v>
      </c>
      <c r="G132" s="15">
        <v>0</v>
      </c>
      <c r="H132" s="15">
        <v>0</v>
      </c>
      <c r="I132" s="15">
        <v>0</v>
      </c>
      <c r="J132" s="15">
        <v>0.96</v>
      </c>
      <c r="K132" s="15">
        <f>SUM(G132:J132)</f>
        <v>0.96</v>
      </c>
      <c r="L132" s="17" t="e">
        <f>IF(B132="",VLOOKUP(C132,INSUMOS_DIVERSOS,4,FALSE),IF(B132="CODEVASF",VLOOKUP(C132,INSUMOS_CODEVASF,4,FALSE),VLOOKUP(C132,INSUMOS_SEINFRA,4,FALSE)))</f>
        <v>#NAME?</v>
      </c>
      <c r="M132" s="17" t="e">
        <f>ROUND(K132*L132,2)</f>
        <v>#NAME?</v>
      </c>
    </row>
    <row r="133" spans="1:14" ht="19.899999999999999" customHeight="1" x14ac:dyDescent="0.2">
      <c r="B133" s="33" t="s">
        <v>126</v>
      </c>
      <c r="C133" s="33" t="s">
        <v>68</v>
      </c>
      <c r="D133" s="13" t="e">
        <f>IF(B133="",VLOOKUP(C133,INSUMOS_DIVERSOS,2,FALSE),IF(B133="CODEVASF",VLOOKUP(C133,INSUMOS_CODEVASF,2,FALSE),VLOOKUP(C133,INSUMOS_SEINFRA,2,FALSE)))</f>
        <v>#NAME?</v>
      </c>
      <c r="E133" s="14" t="e">
        <f>IF(B133="",VLOOKUP(C133,INSUMOS_DIVERSOS,3,FALSE),IF(B133="CODEVASF",VLOOKUP(C133,INSUMOS_CODEVASF,3,FALSE),VLOOKUP(C133,INSUMOS_SEINFRA,3,FALSE)))</f>
        <v>#NAME?</v>
      </c>
      <c r="F133" s="15">
        <v>0</v>
      </c>
      <c r="G133" s="15">
        <v>0</v>
      </c>
      <c r="H133" s="15">
        <v>0</v>
      </c>
      <c r="I133" s="15">
        <v>0</v>
      </c>
      <c r="J133" s="34">
        <f>K132*3*85.6</f>
        <v>246.52799999999996</v>
      </c>
      <c r="K133" s="15">
        <f>SUM(G133:J133)</f>
        <v>246.52799999999996</v>
      </c>
      <c r="L133" s="17" t="e">
        <f>IF(B133="",VLOOKUP(C133,INSUMOS_DIVERSOS,4,FALSE),IF(B133="CODEVASF",VLOOKUP(C133,INSUMOS_CODEVASF,4,FALSE),VLOOKUP(C133,INSUMOS_SEINFRA,4,FALSE)))</f>
        <v>#NAME?</v>
      </c>
      <c r="M133" s="17" t="e">
        <f>ROUND(J133*L133,2)</f>
        <v>#NAME?</v>
      </c>
    </row>
    <row r="134" spans="1:14" s="78" customFormat="1" ht="19.899999999999999" customHeight="1" x14ac:dyDescent="0.2">
      <c r="A134" s="71"/>
      <c r="B134" s="72"/>
      <c r="C134" s="73"/>
      <c r="D134" s="70" t="s">
        <v>18</v>
      </c>
      <c r="E134" s="74"/>
      <c r="F134" s="75"/>
      <c r="G134" s="75"/>
      <c r="H134" s="75"/>
      <c r="I134" s="75"/>
      <c r="J134" s="75"/>
      <c r="K134" s="75"/>
      <c r="L134" s="76"/>
      <c r="M134" s="76"/>
      <c r="N134" s="77"/>
    </row>
    <row r="135" spans="1:14" ht="60" customHeight="1" x14ac:dyDescent="0.2">
      <c r="C135" s="33" t="s">
        <v>90</v>
      </c>
      <c r="D135" s="13" t="e">
        <f t="shared" ref="D135:D140" si="25">IF(B135="",VLOOKUP(C135,INSUMOS_DIVERSOS,2,FALSE),IF(B135="CODEVASF",VLOOKUP(C135,INSUMOS_CODEVASF,2,FALSE),VLOOKUP(C135,INSUMOS_SEINFRA,2,FALSE)))</f>
        <v>#NAME?</v>
      </c>
      <c r="E135" s="14" t="e">
        <f t="shared" ref="E135:E140" si="26">IF(B135="",VLOOKUP(C135,INSUMOS_DIVERSOS,3,FALSE),IF(B135="CODEVASF",VLOOKUP(C135,INSUMOS_CODEVASF,3,FALSE),VLOOKUP(C135,INSUMOS_SEINFRA,3,FALSE)))</f>
        <v>#NAME?</v>
      </c>
      <c r="F135" s="15">
        <v>0</v>
      </c>
      <c r="G135" s="15">
        <v>0</v>
      </c>
      <c r="H135" s="15">
        <v>0</v>
      </c>
      <c r="I135" s="15">
        <v>0</v>
      </c>
      <c r="J135" s="34">
        <v>410</v>
      </c>
      <c r="K135" s="15">
        <f t="shared" ref="K135:K140" si="27">SUM(G135:J135)</f>
        <v>410</v>
      </c>
      <c r="L135" s="17" t="e">
        <f t="shared" ref="L135:L140" si="28">IF(B135="",VLOOKUP(C135,INSUMOS_DIVERSOS,4,FALSE),IF(B135="CODEVASF",VLOOKUP(C135,INSUMOS_CODEVASF,4,FALSE),VLOOKUP(C135,INSUMOS_SEINFRA,4,FALSE)))</f>
        <v>#NAME?</v>
      </c>
      <c r="M135" s="17" t="e">
        <f t="shared" ref="M135:M140" si="29">ROUND(K135*L135,2)</f>
        <v>#NAME?</v>
      </c>
    </row>
    <row r="136" spans="1:14" ht="60" customHeight="1" x14ac:dyDescent="0.2">
      <c r="C136" s="33" t="s">
        <v>91</v>
      </c>
      <c r="D136" s="13" t="e">
        <f t="shared" si="25"/>
        <v>#NAME?</v>
      </c>
      <c r="E136" s="14" t="e">
        <f t="shared" si="26"/>
        <v>#NAME?</v>
      </c>
      <c r="F136" s="15">
        <v>0</v>
      </c>
      <c r="G136" s="15">
        <v>0</v>
      </c>
      <c r="H136" s="15">
        <v>0</v>
      </c>
      <c r="I136" s="15">
        <v>0</v>
      </c>
      <c r="J136" s="34">
        <v>90</v>
      </c>
      <c r="K136" s="15">
        <f t="shared" si="27"/>
        <v>90</v>
      </c>
      <c r="L136" s="17" t="e">
        <f t="shared" si="28"/>
        <v>#NAME?</v>
      </c>
      <c r="M136" s="17" t="e">
        <f t="shared" si="29"/>
        <v>#NAME?</v>
      </c>
    </row>
    <row r="137" spans="1:14" ht="30" customHeight="1" x14ac:dyDescent="0.2">
      <c r="B137" s="33" t="s">
        <v>126</v>
      </c>
      <c r="C137" s="33" t="s">
        <v>19</v>
      </c>
      <c r="D137" s="13" t="e">
        <f t="shared" si="25"/>
        <v>#NAME?</v>
      </c>
      <c r="E137" s="14" t="e">
        <f t="shared" si="26"/>
        <v>#NAME?</v>
      </c>
      <c r="F137" s="15">
        <v>0</v>
      </c>
      <c r="G137" s="15">
        <v>0</v>
      </c>
      <c r="H137" s="15">
        <v>0</v>
      </c>
      <c r="I137" s="15">
        <v>0</v>
      </c>
      <c r="J137" s="34">
        <f>1301+3317</f>
        <v>4618</v>
      </c>
      <c r="K137" s="15">
        <f t="shared" si="27"/>
        <v>4618</v>
      </c>
      <c r="L137" s="17" t="e">
        <f t="shared" si="28"/>
        <v>#NAME?</v>
      </c>
      <c r="M137" s="17" t="e">
        <f t="shared" si="29"/>
        <v>#NAME?</v>
      </c>
    </row>
    <row r="138" spans="1:14" ht="30" customHeight="1" x14ac:dyDescent="0.2">
      <c r="B138" s="33" t="s">
        <v>126</v>
      </c>
      <c r="C138" s="33" t="s">
        <v>20</v>
      </c>
      <c r="D138" s="13" t="e">
        <f t="shared" si="25"/>
        <v>#NAME?</v>
      </c>
      <c r="E138" s="14" t="e">
        <f t="shared" si="26"/>
        <v>#NAME?</v>
      </c>
      <c r="F138" s="15">
        <v>0</v>
      </c>
      <c r="G138" s="15">
        <v>0</v>
      </c>
      <c r="H138" s="15">
        <v>0</v>
      </c>
      <c r="I138" s="15">
        <v>0</v>
      </c>
      <c r="J138" s="34">
        <v>208</v>
      </c>
      <c r="K138" s="15">
        <f t="shared" si="27"/>
        <v>208</v>
      </c>
      <c r="L138" s="17" t="e">
        <f t="shared" si="28"/>
        <v>#NAME?</v>
      </c>
      <c r="M138" s="17" t="e">
        <f t="shared" si="29"/>
        <v>#NAME?</v>
      </c>
    </row>
    <row r="139" spans="1:14" ht="30" customHeight="1" x14ac:dyDescent="0.2">
      <c r="B139" s="33" t="s">
        <v>126</v>
      </c>
      <c r="C139" s="33" t="s">
        <v>21</v>
      </c>
      <c r="D139" s="13" t="e">
        <f t="shared" si="25"/>
        <v>#NAME?</v>
      </c>
      <c r="E139" s="14" t="e">
        <f t="shared" si="26"/>
        <v>#NAME?</v>
      </c>
      <c r="F139" s="15">
        <v>0</v>
      </c>
      <c r="G139" s="15">
        <v>0</v>
      </c>
      <c r="H139" s="15">
        <v>0</v>
      </c>
      <c r="I139" s="15">
        <v>0</v>
      </c>
      <c r="J139" s="34">
        <v>410</v>
      </c>
      <c r="K139" s="15">
        <f t="shared" si="27"/>
        <v>410</v>
      </c>
      <c r="L139" s="17" t="e">
        <f t="shared" si="28"/>
        <v>#NAME?</v>
      </c>
      <c r="M139" s="17" t="e">
        <f t="shared" si="29"/>
        <v>#NAME?</v>
      </c>
    </row>
    <row r="140" spans="1:14" ht="30" customHeight="1" x14ac:dyDescent="0.2">
      <c r="B140" s="33" t="s">
        <v>126</v>
      </c>
      <c r="C140" s="33" t="s">
        <v>22</v>
      </c>
      <c r="D140" s="13" t="e">
        <f t="shared" si="25"/>
        <v>#NAME?</v>
      </c>
      <c r="E140" s="14" t="e">
        <f t="shared" si="26"/>
        <v>#NAME?</v>
      </c>
      <c r="F140" s="15">
        <v>0</v>
      </c>
      <c r="G140" s="15">
        <v>0</v>
      </c>
      <c r="H140" s="15">
        <v>0</v>
      </c>
      <c r="I140" s="15">
        <v>0</v>
      </c>
      <c r="J140" s="34">
        <v>90</v>
      </c>
      <c r="K140" s="15">
        <f t="shared" si="27"/>
        <v>90</v>
      </c>
      <c r="L140" s="17" t="e">
        <f t="shared" si="28"/>
        <v>#NAME?</v>
      </c>
      <c r="M140" s="17" t="e">
        <f t="shared" si="29"/>
        <v>#NAME?</v>
      </c>
    </row>
    <row r="141" spans="1:14" s="78" customFormat="1" ht="19.899999999999999" customHeight="1" x14ac:dyDescent="0.2">
      <c r="A141" s="71"/>
      <c r="B141" s="72"/>
      <c r="C141" s="73"/>
      <c r="D141" s="70" t="s">
        <v>24</v>
      </c>
      <c r="E141" s="74"/>
      <c r="F141" s="75"/>
      <c r="G141" s="75"/>
      <c r="H141" s="75"/>
      <c r="I141" s="75"/>
      <c r="J141" s="75"/>
      <c r="K141" s="75"/>
      <c r="L141" s="76"/>
      <c r="M141" s="76"/>
      <c r="N141" s="77"/>
    </row>
    <row r="142" spans="1:14" ht="19.899999999999999" customHeight="1" x14ac:dyDescent="0.2">
      <c r="B142" s="33" t="s">
        <v>126</v>
      </c>
      <c r="C142" s="33" t="s">
        <v>146</v>
      </c>
      <c r="D142" s="13" t="e">
        <f t="shared" ref="D142:D154" si="30">IF(B142="",VLOOKUP(C142,INSUMOS_DIVERSOS,2,FALSE),IF(B142="CODEVASF",VLOOKUP(C142,INSUMOS_CODEVASF,2,FALSE),VLOOKUP(C142,INSUMOS_SEINFRA,2,FALSE)))</f>
        <v>#NAME?</v>
      </c>
      <c r="E142" s="14" t="e">
        <f t="shared" ref="E142:E154" si="31">IF(B142="",VLOOKUP(C142,INSUMOS_DIVERSOS,3,FALSE),IF(B142="CODEVASF",VLOOKUP(C142,INSUMOS_CODEVASF,3,FALSE),VLOOKUP(C142,INSUMOS_SEINFRA,3,FALSE)))</f>
        <v>#NAME?</v>
      </c>
      <c r="F142" s="15">
        <v>0</v>
      </c>
      <c r="G142" s="15">
        <v>3</v>
      </c>
      <c r="H142" s="15">
        <v>3</v>
      </c>
      <c r="I142" s="15">
        <v>0</v>
      </c>
      <c r="J142" s="34">
        <v>40</v>
      </c>
      <c r="K142" s="15">
        <f t="shared" ref="K142:K154" si="32">SUM(G142:J142)</f>
        <v>46</v>
      </c>
      <c r="L142" s="17" t="e">
        <f t="shared" ref="L142:L154" si="33">IF(B142="",VLOOKUP(C142,INSUMOS_DIVERSOS,4,FALSE),IF(B142="CODEVASF",VLOOKUP(C142,INSUMOS_CODEVASF,4,FALSE),VLOOKUP(C142,INSUMOS_SEINFRA,4,FALSE)))</f>
        <v>#NAME?</v>
      </c>
      <c r="M142" s="17" t="e">
        <f t="shared" ref="M142:M154" si="34">ROUND(K142*L142,2)</f>
        <v>#NAME?</v>
      </c>
    </row>
    <row r="143" spans="1:14" ht="30" customHeight="1" x14ac:dyDescent="0.2">
      <c r="B143" s="33" t="s">
        <v>126</v>
      </c>
      <c r="C143" s="33" t="s">
        <v>23</v>
      </c>
      <c r="D143" s="13" t="e">
        <f t="shared" si="30"/>
        <v>#NAME?</v>
      </c>
      <c r="E143" s="14" t="e">
        <f t="shared" si="31"/>
        <v>#NAME?</v>
      </c>
      <c r="F143" s="15">
        <v>0</v>
      </c>
      <c r="G143" s="15">
        <v>3</v>
      </c>
      <c r="H143" s="15">
        <v>3</v>
      </c>
      <c r="I143" s="15">
        <v>0</v>
      </c>
      <c r="J143" s="34">
        <v>40</v>
      </c>
      <c r="K143" s="15">
        <f t="shared" si="32"/>
        <v>46</v>
      </c>
      <c r="L143" s="17" t="e">
        <f t="shared" si="33"/>
        <v>#NAME?</v>
      </c>
      <c r="M143" s="17" t="e">
        <f t="shared" si="34"/>
        <v>#NAME?</v>
      </c>
    </row>
    <row r="144" spans="1:14" ht="19.899999999999999" customHeight="1" x14ac:dyDescent="0.2">
      <c r="B144" s="33" t="s">
        <v>138</v>
      </c>
      <c r="C144" s="33" t="s">
        <v>115</v>
      </c>
      <c r="D144" s="13" t="e">
        <f t="shared" si="30"/>
        <v>#NAME?</v>
      </c>
      <c r="E144" s="14" t="e">
        <f t="shared" si="31"/>
        <v>#NAME?</v>
      </c>
      <c r="F144" s="15">
        <v>0</v>
      </c>
      <c r="G144" s="15">
        <v>3</v>
      </c>
      <c r="H144" s="15">
        <v>3</v>
      </c>
      <c r="I144" s="15">
        <v>0</v>
      </c>
      <c r="J144" s="34">
        <v>40</v>
      </c>
      <c r="K144" s="15">
        <f t="shared" si="32"/>
        <v>46</v>
      </c>
      <c r="L144" s="17" t="e">
        <f t="shared" si="33"/>
        <v>#NAME?</v>
      </c>
      <c r="M144" s="17" t="e">
        <f t="shared" si="34"/>
        <v>#NAME?</v>
      </c>
    </row>
    <row r="145" spans="1:14" ht="19.899999999999999" customHeight="1" x14ac:dyDescent="0.2">
      <c r="B145" s="33" t="s">
        <v>126</v>
      </c>
      <c r="C145" s="33" t="s">
        <v>147</v>
      </c>
      <c r="D145" s="13" t="e">
        <f t="shared" si="30"/>
        <v>#NAME?</v>
      </c>
      <c r="E145" s="14" t="e">
        <f t="shared" si="31"/>
        <v>#NAME?</v>
      </c>
      <c r="F145" s="15">
        <v>0</v>
      </c>
      <c r="G145" s="15">
        <v>3</v>
      </c>
      <c r="H145" s="15">
        <v>3</v>
      </c>
      <c r="I145" s="15">
        <v>0</v>
      </c>
      <c r="J145" s="34">
        <v>40</v>
      </c>
      <c r="K145" s="15">
        <f t="shared" si="32"/>
        <v>46</v>
      </c>
      <c r="L145" s="17" t="e">
        <f t="shared" si="33"/>
        <v>#NAME?</v>
      </c>
      <c r="M145" s="17" t="e">
        <f t="shared" si="34"/>
        <v>#NAME?</v>
      </c>
    </row>
    <row r="146" spans="1:14" ht="19.899999999999999" customHeight="1" x14ac:dyDescent="0.2">
      <c r="B146" s="33" t="s">
        <v>126</v>
      </c>
      <c r="C146" s="33" t="s">
        <v>142</v>
      </c>
      <c r="D146" s="13" t="e">
        <f t="shared" si="30"/>
        <v>#NAME?</v>
      </c>
      <c r="E146" s="14" t="e">
        <f t="shared" si="31"/>
        <v>#NAME?</v>
      </c>
      <c r="F146" s="15">
        <v>0</v>
      </c>
      <c r="G146" s="15">
        <v>3</v>
      </c>
      <c r="H146" s="15">
        <v>3</v>
      </c>
      <c r="I146" s="15">
        <v>0</v>
      </c>
      <c r="J146" s="34">
        <v>40</v>
      </c>
      <c r="K146" s="15">
        <f t="shared" si="32"/>
        <v>46</v>
      </c>
      <c r="L146" s="17" t="e">
        <f t="shared" si="33"/>
        <v>#NAME?</v>
      </c>
      <c r="M146" s="17" t="e">
        <f t="shared" si="34"/>
        <v>#NAME?</v>
      </c>
    </row>
    <row r="147" spans="1:14" ht="30" customHeight="1" x14ac:dyDescent="0.2">
      <c r="C147" s="33" t="s">
        <v>96</v>
      </c>
      <c r="D147" s="13" t="e">
        <f t="shared" si="30"/>
        <v>#NAME?</v>
      </c>
      <c r="E147" s="14" t="e">
        <f t="shared" si="31"/>
        <v>#NAME?</v>
      </c>
      <c r="F147" s="15">
        <v>0</v>
      </c>
      <c r="G147" s="15">
        <v>0</v>
      </c>
      <c r="H147" s="15">
        <v>0</v>
      </c>
      <c r="I147" s="15">
        <v>0</v>
      </c>
      <c r="J147" s="34">
        <v>1</v>
      </c>
      <c r="K147" s="15">
        <f t="shared" si="32"/>
        <v>1</v>
      </c>
      <c r="L147" s="17" t="e">
        <f t="shared" si="33"/>
        <v>#NAME?</v>
      </c>
      <c r="M147" s="17" t="e">
        <f t="shared" si="34"/>
        <v>#NAME?</v>
      </c>
    </row>
    <row r="148" spans="1:14" ht="20.100000000000001" customHeight="1" x14ac:dyDescent="0.2">
      <c r="B148" s="33" t="s">
        <v>138</v>
      </c>
      <c r="C148" s="33" t="s">
        <v>106</v>
      </c>
      <c r="D148" s="13" t="e">
        <f t="shared" si="30"/>
        <v>#NAME?</v>
      </c>
      <c r="E148" s="14" t="e">
        <f t="shared" si="31"/>
        <v>#NAME?</v>
      </c>
      <c r="F148" s="15">
        <v>0</v>
      </c>
      <c r="G148" s="15">
        <v>1</v>
      </c>
      <c r="H148" s="15">
        <v>1</v>
      </c>
      <c r="I148" s="15">
        <v>0</v>
      </c>
      <c r="J148" s="34">
        <v>1</v>
      </c>
      <c r="K148" s="15">
        <f t="shared" si="32"/>
        <v>3</v>
      </c>
      <c r="L148" s="17" t="e">
        <f t="shared" si="33"/>
        <v>#NAME?</v>
      </c>
      <c r="M148" s="17" t="e">
        <f t="shared" si="34"/>
        <v>#NAME?</v>
      </c>
    </row>
    <row r="149" spans="1:14" ht="19.899999999999999" customHeight="1" x14ac:dyDescent="0.2">
      <c r="B149" s="33" t="s">
        <v>126</v>
      </c>
      <c r="C149" s="33" t="s">
        <v>143</v>
      </c>
      <c r="D149" s="13" t="e">
        <f t="shared" si="30"/>
        <v>#NAME?</v>
      </c>
      <c r="E149" s="14" t="e">
        <f t="shared" si="31"/>
        <v>#NAME?</v>
      </c>
      <c r="F149" s="15">
        <v>0</v>
      </c>
      <c r="G149" s="15">
        <v>1</v>
      </c>
      <c r="H149" s="15">
        <v>0</v>
      </c>
      <c r="I149" s="15">
        <v>0</v>
      </c>
      <c r="J149" s="34">
        <v>0</v>
      </c>
      <c r="K149" s="15">
        <f t="shared" si="32"/>
        <v>1</v>
      </c>
      <c r="L149" s="17" t="e">
        <f t="shared" si="33"/>
        <v>#NAME?</v>
      </c>
      <c r="M149" s="17" t="e">
        <f t="shared" si="34"/>
        <v>#NAME?</v>
      </c>
    </row>
    <row r="150" spans="1:14" ht="19.899999999999999" customHeight="1" x14ac:dyDescent="0.2">
      <c r="B150" s="33" t="s">
        <v>126</v>
      </c>
      <c r="C150" s="33" t="s">
        <v>144</v>
      </c>
      <c r="D150" s="13" t="e">
        <f t="shared" si="30"/>
        <v>#NAME?</v>
      </c>
      <c r="E150" s="14" t="e">
        <f t="shared" si="31"/>
        <v>#NAME?</v>
      </c>
      <c r="F150" s="15">
        <v>0</v>
      </c>
      <c r="G150" s="15">
        <f>0.3*0.6*4</f>
        <v>0.72</v>
      </c>
      <c r="H150" s="15">
        <v>0</v>
      </c>
      <c r="I150" s="15">
        <v>0</v>
      </c>
      <c r="J150" s="34">
        <v>0</v>
      </c>
      <c r="K150" s="15">
        <f t="shared" si="32"/>
        <v>0.72</v>
      </c>
      <c r="L150" s="17" t="e">
        <f t="shared" si="33"/>
        <v>#NAME?</v>
      </c>
      <c r="M150" s="17" t="e">
        <f t="shared" si="34"/>
        <v>#NAME?</v>
      </c>
    </row>
    <row r="151" spans="1:14" ht="50.1" customHeight="1" x14ac:dyDescent="0.2">
      <c r="B151" s="33" t="s">
        <v>126</v>
      </c>
      <c r="C151" s="33" t="s">
        <v>55</v>
      </c>
      <c r="D151" s="13" t="e">
        <f t="shared" si="30"/>
        <v>#NAME?</v>
      </c>
      <c r="E151" s="14" t="e">
        <f t="shared" si="31"/>
        <v>#NAME?</v>
      </c>
      <c r="F151" s="15">
        <v>0</v>
      </c>
      <c r="G151" s="15">
        <v>1</v>
      </c>
      <c r="H151" s="15">
        <v>1</v>
      </c>
      <c r="I151" s="15">
        <v>0</v>
      </c>
      <c r="J151" s="34">
        <v>1</v>
      </c>
      <c r="K151" s="15">
        <f t="shared" si="32"/>
        <v>3</v>
      </c>
      <c r="L151" s="17" t="e">
        <f t="shared" si="33"/>
        <v>#NAME?</v>
      </c>
      <c r="M151" s="17" t="e">
        <f t="shared" si="34"/>
        <v>#NAME?</v>
      </c>
    </row>
    <row r="152" spans="1:14" ht="30" customHeight="1" x14ac:dyDescent="0.2">
      <c r="C152" s="33" t="s">
        <v>88</v>
      </c>
      <c r="D152" s="13" t="e">
        <f t="shared" si="30"/>
        <v>#NAME?</v>
      </c>
      <c r="E152" s="14" t="e">
        <f t="shared" si="31"/>
        <v>#NAME?</v>
      </c>
      <c r="F152" s="15">
        <v>0</v>
      </c>
      <c r="G152" s="15">
        <v>0</v>
      </c>
      <c r="H152" s="15">
        <v>0</v>
      </c>
      <c r="I152" s="15">
        <v>0</v>
      </c>
      <c r="J152" s="34">
        <v>20</v>
      </c>
      <c r="K152" s="15">
        <f t="shared" si="32"/>
        <v>20</v>
      </c>
      <c r="L152" s="17" t="e">
        <f t="shared" si="33"/>
        <v>#NAME?</v>
      </c>
      <c r="M152" s="17" t="e">
        <f t="shared" si="34"/>
        <v>#NAME?</v>
      </c>
    </row>
    <row r="153" spans="1:14" ht="50.1" customHeight="1" x14ac:dyDescent="0.2">
      <c r="C153" s="33" t="s">
        <v>89</v>
      </c>
      <c r="D153" s="13" t="e">
        <f t="shared" si="30"/>
        <v>#NAME?</v>
      </c>
      <c r="E153" s="14" t="e">
        <f t="shared" si="31"/>
        <v>#NAME?</v>
      </c>
      <c r="F153" s="15">
        <v>0</v>
      </c>
      <c r="G153" s="15">
        <v>0</v>
      </c>
      <c r="H153" s="15">
        <v>0</v>
      </c>
      <c r="I153" s="15">
        <v>0</v>
      </c>
      <c r="J153" s="34">
        <v>2</v>
      </c>
      <c r="K153" s="15">
        <f t="shared" si="32"/>
        <v>2</v>
      </c>
      <c r="L153" s="17" t="e">
        <f t="shared" si="33"/>
        <v>#NAME?</v>
      </c>
      <c r="M153" s="17" t="e">
        <f t="shared" si="34"/>
        <v>#NAME?</v>
      </c>
    </row>
    <row r="154" spans="1:14" ht="50.1" customHeight="1" x14ac:dyDescent="0.2">
      <c r="C154" s="33" t="s">
        <v>95</v>
      </c>
      <c r="D154" s="13" t="e">
        <f t="shared" si="30"/>
        <v>#NAME?</v>
      </c>
      <c r="E154" s="14" t="e">
        <f t="shared" si="31"/>
        <v>#NAME?</v>
      </c>
      <c r="F154" s="15">
        <v>0</v>
      </c>
      <c r="G154" s="15">
        <v>0</v>
      </c>
      <c r="H154" s="15">
        <v>0</v>
      </c>
      <c r="I154" s="15">
        <v>0</v>
      </c>
      <c r="J154" s="34">
        <v>2</v>
      </c>
      <c r="K154" s="15">
        <f t="shared" si="32"/>
        <v>2</v>
      </c>
      <c r="L154" s="17" t="e">
        <f t="shared" si="33"/>
        <v>#NAME?</v>
      </c>
      <c r="M154" s="17" t="e">
        <f t="shared" si="34"/>
        <v>#NAME?</v>
      </c>
    </row>
    <row r="155" spans="1:14" s="78" customFormat="1" ht="19.899999999999999" customHeight="1" x14ac:dyDescent="0.2">
      <c r="A155" s="71"/>
      <c r="B155" s="72"/>
      <c r="C155" s="73"/>
      <c r="D155" s="70" t="s">
        <v>79</v>
      </c>
      <c r="E155" s="74"/>
      <c r="F155" s="75"/>
      <c r="G155" s="75"/>
      <c r="H155" s="75"/>
      <c r="I155" s="75"/>
      <c r="J155" s="75"/>
      <c r="K155" s="75"/>
      <c r="L155" s="76"/>
      <c r="M155" s="76"/>
      <c r="N155" s="77"/>
    </row>
    <row r="156" spans="1:14" ht="19.899999999999999" customHeight="1" x14ac:dyDescent="0.2">
      <c r="B156" s="33" t="s">
        <v>126</v>
      </c>
      <c r="C156" s="33" t="s">
        <v>226</v>
      </c>
      <c r="D156" s="13" t="e">
        <f t="shared" ref="D156:D166" si="35">IF(B156="",VLOOKUP(C156,INSUMOS_DIVERSOS,2,FALSE),IF(B156="CODEVASF",VLOOKUP(C156,INSUMOS_CODEVASF,2,FALSE),VLOOKUP(C156,INSUMOS_SEINFRA,2,FALSE)))</f>
        <v>#NAME?</v>
      </c>
      <c r="E156" s="14" t="e">
        <f t="shared" ref="E156:E166" si="36">IF(B156="",VLOOKUP(C156,INSUMOS_DIVERSOS,3,FALSE),IF(B156="CODEVASF",VLOOKUP(C156,INSUMOS_CODEVASF,3,FALSE),VLOOKUP(C156,INSUMOS_SEINFRA,3,FALSE)))</f>
        <v>#NAME?</v>
      </c>
      <c r="F156" s="15">
        <v>0</v>
      </c>
      <c r="G156" s="15">
        <v>0</v>
      </c>
      <c r="H156" s="15">
        <v>0</v>
      </c>
      <c r="I156" s="15">
        <f>30+75+75</f>
        <v>180</v>
      </c>
      <c r="J156" s="34">
        <v>0</v>
      </c>
      <c r="K156" s="15">
        <f t="shared" ref="K156:K166" si="37">SUM(G156:J156)</f>
        <v>180</v>
      </c>
      <c r="L156" s="17" t="e">
        <f t="shared" ref="L156:L166" si="38">IF(B156="",VLOOKUP(C156,INSUMOS_DIVERSOS,4,FALSE),IF(B156="CODEVASF",VLOOKUP(C156,INSUMOS_CODEVASF,4,FALSE),VLOOKUP(C156,INSUMOS_SEINFRA,4,FALSE)))</f>
        <v>#NAME?</v>
      </c>
      <c r="M156" s="17" t="e">
        <f t="shared" ref="M156:M166" si="39">ROUND(K156*L156,2)</f>
        <v>#NAME?</v>
      </c>
    </row>
    <row r="157" spans="1:14" ht="19.899999999999999" customHeight="1" x14ac:dyDescent="0.2">
      <c r="B157" s="33" t="s">
        <v>126</v>
      </c>
      <c r="C157" s="33" t="s">
        <v>227</v>
      </c>
      <c r="D157" s="13" t="e">
        <f t="shared" si="35"/>
        <v>#NAME?</v>
      </c>
      <c r="E157" s="14" t="e">
        <f t="shared" si="36"/>
        <v>#NAME?</v>
      </c>
      <c r="F157" s="15">
        <v>0</v>
      </c>
      <c r="G157" s="15">
        <v>0</v>
      </c>
      <c r="H157" s="15">
        <v>0</v>
      </c>
      <c r="I157" s="15">
        <v>60</v>
      </c>
      <c r="J157" s="34">
        <v>0</v>
      </c>
      <c r="K157" s="15">
        <f t="shared" si="37"/>
        <v>60</v>
      </c>
      <c r="L157" s="17" t="e">
        <f t="shared" si="38"/>
        <v>#NAME?</v>
      </c>
      <c r="M157" s="17" t="e">
        <f t="shared" si="39"/>
        <v>#NAME?</v>
      </c>
    </row>
    <row r="158" spans="1:14" ht="19.899999999999999" customHeight="1" x14ac:dyDescent="0.2">
      <c r="C158" s="33" t="s">
        <v>85</v>
      </c>
      <c r="D158" s="13" t="e">
        <f t="shared" si="35"/>
        <v>#NAME?</v>
      </c>
      <c r="E158" s="14" t="e">
        <f t="shared" si="36"/>
        <v>#NAME?</v>
      </c>
      <c r="F158" s="15">
        <v>0</v>
      </c>
      <c r="G158" s="15">
        <v>0</v>
      </c>
      <c r="H158" s="15">
        <v>0</v>
      </c>
      <c r="I158" s="15">
        <v>650</v>
      </c>
      <c r="J158" s="34">
        <v>0</v>
      </c>
      <c r="K158" s="15">
        <f t="shared" si="37"/>
        <v>650</v>
      </c>
      <c r="L158" s="17" t="e">
        <f t="shared" si="38"/>
        <v>#NAME?</v>
      </c>
      <c r="M158" s="17" t="e">
        <f t="shared" si="39"/>
        <v>#NAME?</v>
      </c>
    </row>
    <row r="159" spans="1:14" ht="19.899999999999999" customHeight="1" x14ac:dyDescent="0.2">
      <c r="C159" s="33" t="s">
        <v>83</v>
      </c>
      <c r="D159" s="13" t="e">
        <f t="shared" si="35"/>
        <v>#NAME?</v>
      </c>
      <c r="E159" s="14" t="e">
        <f t="shared" si="36"/>
        <v>#NAME?</v>
      </c>
      <c r="F159" s="15">
        <v>0</v>
      </c>
      <c r="G159" s="15">
        <v>0</v>
      </c>
      <c r="H159" s="15">
        <v>0</v>
      </c>
      <c r="I159" s="15">
        <f>45*3</f>
        <v>135</v>
      </c>
      <c r="J159" s="34">
        <v>0</v>
      </c>
      <c r="K159" s="15">
        <f t="shared" si="37"/>
        <v>135</v>
      </c>
      <c r="L159" s="17" t="e">
        <f t="shared" si="38"/>
        <v>#NAME?</v>
      </c>
      <c r="M159" s="17" t="e">
        <f t="shared" si="39"/>
        <v>#NAME?</v>
      </c>
    </row>
    <row r="160" spans="1:14" ht="19.899999999999999" customHeight="1" x14ac:dyDescent="0.2">
      <c r="C160" s="33" t="s">
        <v>84</v>
      </c>
      <c r="D160" s="13" t="e">
        <f t="shared" si="35"/>
        <v>#NAME?</v>
      </c>
      <c r="E160" s="14" t="e">
        <f t="shared" si="36"/>
        <v>#NAME?</v>
      </c>
      <c r="F160" s="15">
        <v>0</v>
      </c>
      <c r="G160" s="15">
        <v>0</v>
      </c>
      <c r="H160" s="15">
        <v>0</v>
      </c>
      <c r="I160" s="15">
        <v>210</v>
      </c>
      <c r="J160" s="34">
        <v>0</v>
      </c>
      <c r="K160" s="15">
        <f t="shared" si="37"/>
        <v>210</v>
      </c>
      <c r="L160" s="17" t="e">
        <f t="shared" si="38"/>
        <v>#NAME?</v>
      </c>
      <c r="M160" s="17" t="e">
        <f t="shared" si="39"/>
        <v>#NAME?</v>
      </c>
    </row>
    <row r="161" spans="1:14" ht="19.899999999999999" customHeight="1" x14ac:dyDescent="0.2">
      <c r="B161" s="33" t="s">
        <v>126</v>
      </c>
      <c r="C161" s="33" t="s">
        <v>139</v>
      </c>
      <c r="D161" s="13" t="e">
        <f t="shared" si="35"/>
        <v>#NAME?</v>
      </c>
      <c r="E161" s="14" t="e">
        <f t="shared" si="36"/>
        <v>#NAME?</v>
      </c>
      <c r="F161" s="15">
        <v>0</v>
      </c>
      <c r="G161" s="15">
        <v>0</v>
      </c>
      <c r="H161" s="15">
        <v>0</v>
      </c>
      <c r="I161" s="15">
        <v>90</v>
      </c>
      <c r="J161" s="34">
        <v>0</v>
      </c>
      <c r="K161" s="15">
        <f t="shared" si="37"/>
        <v>90</v>
      </c>
      <c r="L161" s="17" t="e">
        <f t="shared" si="38"/>
        <v>#NAME?</v>
      </c>
      <c r="M161" s="17" t="e">
        <f t="shared" si="39"/>
        <v>#NAME?</v>
      </c>
    </row>
    <row r="162" spans="1:14" ht="19.899999999999999" customHeight="1" x14ac:dyDescent="0.2">
      <c r="C162" s="33" t="s">
        <v>81</v>
      </c>
      <c r="D162" s="13" t="e">
        <f t="shared" si="35"/>
        <v>#NAME?</v>
      </c>
      <c r="E162" s="14" t="e">
        <f t="shared" si="36"/>
        <v>#NAME?</v>
      </c>
      <c r="F162" s="15">
        <v>0</v>
      </c>
      <c r="G162" s="15">
        <v>0</v>
      </c>
      <c r="H162" s="15">
        <v>0</v>
      </c>
      <c r="I162" s="15">
        <v>2</v>
      </c>
      <c r="J162" s="34">
        <v>0</v>
      </c>
      <c r="K162" s="15">
        <f t="shared" si="37"/>
        <v>2</v>
      </c>
      <c r="L162" s="17" t="e">
        <f t="shared" si="38"/>
        <v>#NAME?</v>
      </c>
      <c r="M162" s="17" t="e">
        <f t="shared" si="39"/>
        <v>#NAME?</v>
      </c>
    </row>
    <row r="163" spans="1:14" ht="19.899999999999999" customHeight="1" x14ac:dyDescent="0.2">
      <c r="C163" s="33" t="s">
        <v>80</v>
      </c>
      <c r="D163" s="13" t="e">
        <f t="shared" si="35"/>
        <v>#NAME?</v>
      </c>
      <c r="E163" s="14" t="e">
        <f t="shared" si="36"/>
        <v>#NAME?</v>
      </c>
      <c r="F163" s="15">
        <v>0</v>
      </c>
      <c r="G163" s="15">
        <v>0</v>
      </c>
      <c r="H163" s="15">
        <v>0</v>
      </c>
      <c r="I163" s="15">
        <v>1</v>
      </c>
      <c r="J163" s="34">
        <v>0</v>
      </c>
      <c r="K163" s="15">
        <f t="shared" si="37"/>
        <v>1</v>
      </c>
      <c r="L163" s="17" t="e">
        <f t="shared" si="38"/>
        <v>#NAME?</v>
      </c>
      <c r="M163" s="17" t="e">
        <f t="shared" si="39"/>
        <v>#NAME?</v>
      </c>
    </row>
    <row r="164" spans="1:14" ht="30" customHeight="1" x14ac:dyDescent="0.2">
      <c r="C164" s="33" t="s">
        <v>86</v>
      </c>
      <c r="D164" s="13" t="e">
        <f t="shared" si="35"/>
        <v>#NAME?</v>
      </c>
      <c r="E164" s="14" t="e">
        <f t="shared" si="36"/>
        <v>#NAME?</v>
      </c>
      <c r="F164" s="15">
        <v>0</v>
      </c>
      <c r="G164" s="15">
        <v>0</v>
      </c>
      <c r="H164" s="15">
        <v>0</v>
      </c>
      <c r="I164" s="15">
        <v>6</v>
      </c>
      <c r="J164" s="34">
        <v>0</v>
      </c>
      <c r="K164" s="15">
        <f t="shared" si="37"/>
        <v>6</v>
      </c>
      <c r="L164" s="17" t="e">
        <f t="shared" si="38"/>
        <v>#NAME?</v>
      </c>
      <c r="M164" s="17" t="e">
        <f t="shared" si="39"/>
        <v>#NAME?</v>
      </c>
    </row>
    <row r="165" spans="1:14" ht="19.899999999999999" customHeight="1" x14ac:dyDescent="0.2">
      <c r="C165" s="33" t="s">
        <v>87</v>
      </c>
      <c r="D165" s="13" t="e">
        <f t="shared" si="35"/>
        <v>#NAME?</v>
      </c>
      <c r="E165" s="14" t="e">
        <f t="shared" si="36"/>
        <v>#NAME?</v>
      </c>
      <c r="F165" s="15">
        <v>0</v>
      </c>
      <c r="G165" s="15">
        <v>0</v>
      </c>
      <c r="H165" s="15">
        <v>0</v>
      </c>
      <c r="I165" s="15">
        <v>3</v>
      </c>
      <c r="J165" s="34">
        <v>0</v>
      </c>
      <c r="K165" s="15">
        <f t="shared" si="37"/>
        <v>3</v>
      </c>
      <c r="L165" s="17" t="e">
        <f t="shared" si="38"/>
        <v>#NAME?</v>
      </c>
      <c r="M165" s="17" t="e">
        <f t="shared" si="39"/>
        <v>#NAME?</v>
      </c>
    </row>
    <row r="166" spans="1:14" ht="50.1" customHeight="1" x14ac:dyDescent="0.2">
      <c r="C166" s="33" t="s">
        <v>82</v>
      </c>
      <c r="D166" s="13" t="e">
        <f t="shared" si="35"/>
        <v>#NAME?</v>
      </c>
      <c r="E166" s="14" t="e">
        <f t="shared" si="36"/>
        <v>#NAME?</v>
      </c>
      <c r="F166" s="15">
        <v>0</v>
      </c>
      <c r="G166" s="15">
        <v>0</v>
      </c>
      <c r="H166" s="15">
        <v>0</v>
      </c>
      <c r="I166" s="15">
        <v>3</v>
      </c>
      <c r="J166" s="34">
        <v>0</v>
      </c>
      <c r="K166" s="15">
        <f t="shared" si="37"/>
        <v>3</v>
      </c>
      <c r="L166" s="17" t="e">
        <f t="shared" si="38"/>
        <v>#NAME?</v>
      </c>
      <c r="M166" s="17" t="e">
        <f t="shared" si="39"/>
        <v>#NAME?</v>
      </c>
    </row>
    <row r="167" spans="1:14" ht="19.899999999999999" customHeight="1" x14ac:dyDescent="0.2">
      <c r="A167" s="82"/>
      <c r="B167" s="79"/>
      <c r="C167" s="79"/>
      <c r="D167" s="81" t="s">
        <v>0</v>
      </c>
      <c r="E167" s="79"/>
      <c r="F167" s="80"/>
      <c r="G167" s="80"/>
      <c r="H167" s="80"/>
      <c r="I167" s="80"/>
      <c r="J167" s="80"/>
      <c r="K167" s="80"/>
      <c r="L167" s="80"/>
      <c r="M167" s="80"/>
      <c r="N167" s="80"/>
    </row>
    <row r="168" spans="1:14" ht="19.899999999999999" customHeight="1" x14ac:dyDescent="0.2">
      <c r="B168" s="33" t="s">
        <v>138</v>
      </c>
      <c r="C168" s="33" t="s">
        <v>108</v>
      </c>
      <c r="D168" s="13" t="e">
        <f t="shared" ref="D168:D196" si="40">IF(B168="",VLOOKUP(C168,INSUMOS_DIVERSOS,2,FALSE),IF(B168="CODEVASF",VLOOKUP(C168,INSUMOS_CODEVASF,2,FALSE),VLOOKUP(C168,INSUMOS_SEINFRA,2,FALSE)))</f>
        <v>#NAME?</v>
      </c>
      <c r="E168" s="14" t="e">
        <f t="shared" ref="E168:E196" si="41">IF(B168="",VLOOKUP(C168,INSUMOS_DIVERSOS,3,FALSE),IF(B168="CODEVASF",VLOOKUP(C168,INSUMOS_CODEVASF,3,FALSE),VLOOKUP(C168,INSUMOS_SEINFRA,3,FALSE)))</f>
        <v>#NAME?</v>
      </c>
      <c r="F168" s="15">
        <v>0</v>
      </c>
      <c r="G168" s="15">
        <v>4</v>
      </c>
      <c r="H168" s="15">
        <v>2</v>
      </c>
      <c r="I168" s="15">
        <v>0</v>
      </c>
      <c r="J168" s="34">
        <v>12</v>
      </c>
      <c r="K168" s="15">
        <f t="shared" ref="K168:K196" si="42">SUM(G168:J168)</f>
        <v>18</v>
      </c>
      <c r="L168" s="17" t="e">
        <f t="shared" ref="L168:L196" si="43">IF(B168="",VLOOKUP(C168,INSUMOS_DIVERSOS,4,FALSE),IF(B168="CODEVASF",VLOOKUP(C168,INSUMOS_CODEVASF,4,FALSE),VLOOKUP(C168,INSUMOS_SEINFRA,4,FALSE)))</f>
        <v>#NAME?</v>
      </c>
      <c r="M168" s="17" t="e">
        <f t="shared" ref="M168:M196" si="44">ROUND(K168*L168,2)</f>
        <v>#NAME?</v>
      </c>
    </row>
    <row r="169" spans="1:14" ht="19.899999999999999" customHeight="1" x14ac:dyDescent="0.2">
      <c r="B169" s="33" t="s">
        <v>126</v>
      </c>
      <c r="C169" s="33" t="s">
        <v>166</v>
      </c>
      <c r="D169" s="13" t="e">
        <f t="shared" si="40"/>
        <v>#NAME?</v>
      </c>
      <c r="E169" s="14" t="e">
        <f t="shared" si="41"/>
        <v>#NAME?</v>
      </c>
      <c r="F169" s="15">
        <v>0</v>
      </c>
      <c r="G169" s="15">
        <v>1224</v>
      </c>
      <c r="H169" s="15">
        <v>1290</v>
      </c>
      <c r="I169" s="15">
        <v>0</v>
      </c>
      <c r="J169" s="34">
        <v>0</v>
      </c>
      <c r="K169" s="15">
        <f t="shared" si="42"/>
        <v>2514</v>
      </c>
      <c r="L169" s="17" t="e">
        <f t="shared" si="43"/>
        <v>#NAME?</v>
      </c>
      <c r="M169" s="17" t="e">
        <f t="shared" si="44"/>
        <v>#NAME?</v>
      </c>
    </row>
    <row r="170" spans="1:14" ht="19.899999999999999" customHeight="1" x14ac:dyDescent="0.2">
      <c r="B170" s="33" t="s">
        <v>126</v>
      </c>
      <c r="C170" s="33" t="s">
        <v>167</v>
      </c>
      <c r="D170" s="13" t="e">
        <f t="shared" si="40"/>
        <v>#NAME?</v>
      </c>
      <c r="E170" s="14" t="e">
        <f t="shared" si="41"/>
        <v>#NAME?</v>
      </c>
      <c r="F170" s="15">
        <v>0</v>
      </c>
      <c r="G170" s="15">
        <v>0</v>
      </c>
      <c r="H170" s="15">
        <v>0</v>
      </c>
      <c r="I170" s="15">
        <v>0</v>
      </c>
      <c r="J170" s="34">
        <v>2076</v>
      </c>
      <c r="K170" s="15">
        <f t="shared" si="42"/>
        <v>2076</v>
      </c>
      <c r="L170" s="17" t="e">
        <f t="shared" si="43"/>
        <v>#NAME?</v>
      </c>
      <c r="M170" s="17" t="e">
        <f t="shared" si="44"/>
        <v>#NAME?</v>
      </c>
    </row>
    <row r="171" spans="1:14" ht="19.899999999999999" customHeight="1" x14ac:dyDescent="0.2">
      <c r="B171" s="33" t="s">
        <v>126</v>
      </c>
      <c r="C171" s="33" t="s">
        <v>221</v>
      </c>
      <c r="D171" s="13" t="e">
        <f t="shared" si="40"/>
        <v>#NAME?</v>
      </c>
      <c r="E171" s="14" t="e">
        <f t="shared" si="41"/>
        <v>#NAME?</v>
      </c>
      <c r="F171" s="15">
        <v>0</v>
      </c>
      <c r="G171" s="15">
        <v>10</v>
      </c>
      <c r="H171" s="15">
        <v>8</v>
      </c>
      <c r="I171" s="15">
        <v>0</v>
      </c>
      <c r="J171" s="34">
        <v>18</v>
      </c>
      <c r="K171" s="15">
        <f t="shared" si="42"/>
        <v>36</v>
      </c>
      <c r="L171" s="17" t="e">
        <f t="shared" si="43"/>
        <v>#NAME?</v>
      </c>
      <c r="M171" s="17" t="e">
        <f t="shared" si="44"/>
        <v>#NAME?</v>
      </c>
    </row>
    <row r="172" spans="1:14" ht="19.899999999999999" customHeight="1" x14ac:dyDescent="0.2">
      <c r="B172" s="33" t="s">
        <v>126</v>
      </c>
      <c r="C172" s="33" t="s">
        <v>241</v>
      </c>
      <c r="D172" s="13" t="e">
        <f t="shared" si="40"/>
        <v>#NAME?</v>
      </c>
      <c r="E172" s="14" t="e">
        <f t="shared" si="41"/>
        <v>#NAME?</v>
      </c>
      <c r="F172" s="15">
        <v>0</v>
      </c>
      <c r="G172" s="15">
        <v>3</v>
      </c>
      <c r="H172" s="15">
        <v>2</v>
      </c>
      <c r="I172" s="15">
        <v>0</v>
      </c>
      <c r="J172" s="34">
        <v>0</v>
      </c>
      <c r="K172" s="15">
        <f t="shared" si="42"/>
        <v>5</v>
      </c>
      <c r="L172" s="17" t="e">
        <f t="shared" si="43"/>
        <v>#NAME?</v>
      </c>
      <c r="M172" s="17" t="e">
        <f t="shared" si="44"/>
        <v>#NAME?</v>
      </c>
    </row>
    <row r="173" spans="1:14" ht="19.899999999999999" customHeight="1" x14ac:dyDescent="0.2">
      <c r="B173" s="33" t="s">
        <v>126</v>
      </c>
      <c r="C173" s="33" t="s">
        <v>243</v>
      </c>
      <c r="D173" s="13" t="e">
        <f t="shared" si="40"/>
        <v>#NAME?</v>
      </c>
      <c r="E173" s="14" t="e">
        <f t="shared" si="41"/>
        <v>#NAME?</v>
      </c>
      <c r="F173" s="15">
        <v>0</v>
      </c>
      <c r="G173" s="15">
        <v>1</v>
      </c>
      <c r="H173" s="15">
        <v>2</v>
      </c>
      <c r="I173" s="15">
        <v>0</v>
      </c>
      <c r="J173" s="34">
        <v>0</v>
      </c>
      <c r="K173" s="15">
        <f t="shared" si="42"/>
        <v>3</v>
      </c>
      <c r="L173" s="17" t="e">
        <f t="shared" si="43"/>
        <v>#NAME?</v>
      </c>
      <c r="M173" s="17" t="e">
        <f t="shared" si="44"/>
        <v>#NAME?</v>
      </c>
    </row>
    <row r="174" spans="1:14" ht="19.899999999999999" customHeight="1" x14ac:dyDescent="0.2">
      <c r="B174" s="33" t="s">
        <v>126</v>
      </c>
      <c r="C174" s="33" t="s">
        <v>208</v>
      </c>
      <c r="D174" s="13" t="e">
        <f t="shared" si="40"/>
        <v>#NAME?</v>
      </c>
      <c r="E174" s="14" t="e">
        <f t="shared" si="41"/>
        <v>#NAME?</v>
      </c>
      <c r="F174" s="15">
        <v>0</v>
      </c>
      <c r="G174" s="15">
        <v>0</v>
      </c>
      <c r="H174" s="15">
        <v>2</v>
      </c>
      <c r="I174" s="15">
        <v>0</v>
      </c>
      <c r="J174" s="34">
        <v>0</v>
      </c>
      <c r="K174" s="15">
        <f t="shared" si="42"/>
        <v>2</v>
      </c>
      <c r="L174" s="17" t="e">
        <f t="shared" si="43"/>
        <v>#NAME?</v>
      </c>
      <c r="M174" s="17" t="e">
        <f t="shared" si="44"/>
        <v>#NAME?</v>
      </c>
    </row>
    <row r="175" spans="1:14" ht="19.899999999999999" customHeight="1" x14ac:dyDescent="0.2">
      <c r="B175" s="33" t="s">
        <v>126</v>
      </c>
      <c r="C175" s="33" t="s">
        <v>233</v>
      </c>
      <c r="D175" s="13" t="e">
        <f t="shared" si="40"/>
        <v>#NAME?</v>
      </c>
      <c r="E175" s="14" t="e">
        <f t="shared" si="41"/>
        <v>#NAME?</v>
      </c>
      <c r="F175" s="15">
        <v>0</v>
      </c>
      <c r="G175" s="15">
        <v>2</v>
      </c>
      <c r="H175" s="15">
        <v>1</v>
      </c>
      <c r="I175" s="15">
        <v>0</v>
      </c>
      <c r="J175" s="34">
        <v>0</v>
      </c>
      <c r="K175" s="15">
        <f t="shared" si="42"/>
        <v>3</v>
      </c>
      <c r="L175" s="17" t="e">
        <f t="shared" si="43"/>
        <v>#NAME?</v>
      </c>
      <c r="M175" s="17" t="e">
        <f t="shared" si="44"/>
        <v>#NAME?</v>
      </c>
    </row>
    <row r="176" spans="1:14" ht="19.899999999999999" customHeight="1" x14ac:dyDescent="0.2">
      <c r="B176" s="33" t="s">
        <v>126</v>
      </c>
      <c r="C176" s="33" t="s">
        <v>211</v>
      </c>
      <c r="D176" s="13" t="e">
        <f t="shared" si="40"/>
        <v>#NAME?</v>
      </c>
      <c r="E176" s="14" t="e">
        <f t="shared" si="41"/>
        <v>#NAME?</v>
      </c>
      <c r="F176" s="15">
        <v>0</v>
      </c>
      <c r="G176" s="15">
        <v>4</v>
      </c>
      <c r="H176" s="15">
        <v>2</v>
      </c>
      <c r="I176" s="15">
        <v>0</v>
      </c>
      <c r="J176" s="34">
        <v>12</v>
      </c>
      <c r="K176" s="15">
        <f t="shared" si="42"/>
        <v>18</v>
      </c>
      <c r="L176" s="17" t="e">
        <f t="shared" si="43"/>
        <v>#NAME?</v>
      </c>
      <c r="M176" s="17" t="e">
        <f t="shared" si="44"/>
        <v>#NAME?</v>
      </c>
    </row>
    <row r="177" spans="2:13" ht="19.899999999999999" customHeight="1" x14ac:dyDescent="0.2">
      <c r="B177" s="33" t="s">
        <v>126</v>
      </c>
      <c r="C177" s="33" t="s">
        <v>212</v>
      </c>
      <c r="D177" s="13" t="e">
        <f t="shared" si="40"/>
        <v>#NAME?</v>
      </c>
      <c r="E177" s="14" t="e">
        <f t="shared" si="41"/>
        <v>#NAME?</v>
      </c>
      <c r="F177" s="15">
        <v>0</v>
      </c>
      <c r="G177" s="15">
        <v>0</v>
      </c>
      <c r="H177" s="15">
        <v>0</v>
      </c>
      <c r="I177" s="15">
        <v>0</v>
      </c>
      <c r="J177" s="34">
        <v>0</v>
      </c>
      <c r="K177" s="15">
        <f t="shared" si="42"/>
        <v>0</v>
      </c>
      <c r="L177" s="17" t="e">
        <f t="shared" si="43"/>
        <v>#NAME?</v>
      </c>
      <c r="M177" s="17" t="e">
        <f t="shared" si="44"/>
        <v>#NAME?</v>
      </c>
    </row>
    <row r="178" spans="2:13" ht="19.899999999999999" customHeight="1" x14ac:dyDescent="0.2">
      <c r="B178" s="33" t="s">
        <v>126</v>
      </c>
      <c r="C178" s="33" t="s">
        <v>213</v>
      </c>
      <c r="D178" s="13" t="e">
        <f t="shared" si="40"/>
        <v>#NAME?</v>
      </c>
      <c r="E178" s="14" t="e">
        <f t="shared" si="41"/>
        <v>#NAME?</v>
      </c>
      <c r="F178" s="15">
        <v>0</v>
      </c>
      <c r="G178" s="15">
        <v>2</v>
      </c>
      <c r="H178" s="15">
        <v>2</v>
      </c>
      <c r="I178" s="15">
        <v>0</v>
      </c>
      <c r="J178" s="34">
        <v>2</v>
      </c>
      <c r="K178" s="15">
        <f t="shared" si="42"/>
        <v>6</v>
      </c>
      <c r="L178" s="17" t="e">
        <f t="shared" si="43"/>
        <v>#NAME?</v>
      </c>
      <c r="M178" s="17" t="e">
        <f t="shared" si="44"/>
        <v>#NAME?</v>
      </c>
    </row>
    <row r="179" spans="2:13" ht="19.899999999999999" customHeight="1" x14ac:dyDescent="0.2">
      <c r="B179" s="33" t="s">
        <v>126</v>
      </c>
      <c r="C179" s="33" t="s">
        <v>197</v>
      </c>
      <c r="D179" s="13" t="e">
        <f t="shared" si="40"/>
        <v>#NAME?</v>
      </c>
      <c r="E179" s="14" t="e">
        <f t="shared" si="41"/>
        <v>#NAME?</v>
      </c>
      <c r="F179" s="15">
        <v>0</v>
      </c>
      <c r="G179" s="15">
        <v>2</v>
      </c>
      <c r="H179" s="15">
        <v>1</v>
      </c>
      <c r="I179" s="15">
        <v>0</v>
      </c>
      <c r="J179" s="34">
        <v>6</v>
      </c>
      <c r="K179" s="15">
        <f t="shared" si="42"/>
        <v>9</v>
      </c>
      <c r="L179" s="17" t="e">
        <f t="shared" si="43"/>
        <v>#NAME?</v>
      </c>
      <c r="M179" s="17" t="e">
        <f t="shared" si="44"/>
        <v>#NAME?</v>
      </c>
    </row>
    <row r="180" spans="2:13" ht="19.899999999999999" customHeight="1" x14ac:dyDescent="0.2">
      <c r="B180" s="33" t="s">
        <v>126</v>
      </c>
      <c r="C180" s="33" t="s">
        <v>198</v>
      </c>
      <c r="D180" s="13" t="e">
        <f t="shared" si="40"/>
        <v>#NAME?</v>
      </c>
      <c r="E180" s="14" t="e">
        <f t="shared" si="41"/>
        <v>#NAME?</v>
      </c>
      <c r="F180" s="15">
        <v>0</v>
      </c>
      <c r="G180" s="15">
        <v>2</v>
      </c>
      <c r="H180" s="15">
        <v>1</v>
      </c>
      <c r="I180" s="15">
        <v>0</v>
      </c>
      <c r="J180" s="34">
        <v>6</v>
      </c>
      <c r="K180" s="15">
        <f t="shared" si="42"/>
        <v>9</v>
      </c>
      <c r="L180" s="17" t="e">
        <f t="shared" si="43"/>
        <v>#NAME?</v>
      </c>
      <c r="M180" s="17" t="e">
        <f t="shared" si="44"/>
        <v>#NAME?</v>
      </c>
    </row>
    <row r="181" spans="2:13" ht="19.899999999999999" customHeight="1" x14ac:dyDescent="0.2">
      <c r="B181" s="33" t="s">
        <v>126</v>
      </c>
      <c r="C181" s="33" t="s">
        <v>199</v>
      </c>
      <c r="D181" s="13" t="e">
        <f t="shared" si="40"/>
        <v>#NAME?</v>
      </c>
      <c r="E181" s="14" t="e">
        <f t="shared" si="41"/>
        <v>#NAME?</v>
      </c>
      <c r="F181" s="15">
        <v>0</v>
      </c>
      <c r="G181" s="15">
        <v>2</v>
      </c>
      <c r="H181" s="15">
        <v>2</v>
      </c>
      <c r="I181" s="15">
        <v>0</v>
      </c>
      <c r="J181" s="34">
        <v>2</v>
      </c>
      <c r="K181" s="15">
        <f t="shared" si="42"/>
        <v>6</v>
      </c>
      <c r="L181" s="17" t="e">
        <f t="shared" si="43"/>
        <v>#NAME?</v>
      </c>
      <c r="M181" s="17" t="e">
        <f t="shared" si="44"/>
        <v>#NAME?</v>
      </c>
    </row>
    <row r="182" spans="2:13" ht="19.899999999999999" customHeight="1" x14ac:dyDescent="0.2">
      <c r="B182" s="33" t="s">
        <v>126</v>
      </c>
      <c r="C182" s="33" t="s">
        <v>169</v>
      </c>
      <c r="D182" s="13" t="e">
        <f t="shared" si="40"/>
        <v>#NAME?</v>
      </c>
      <c r="E182" s="14" t="e">
        <f t="shared" si="41"/>
        <v>#NAME?</v>
      </c>
      <c r="F182" s="15">
        <v>0</v>
      </c>
      <c r="G182" s="15">
        <v>64</v>
      </c>
      <c r="H182" s="15">
        <v>32</v>
      </c>
      <c r="I182" s="15">
        <v>0</v>
      </c>
      <c r="J182" s="34">
        <v>192</v>
      </c>
      <c r="K182" s="15">
        <f t="shared" si="42"/>
        <v>288</v>
      </c>
      <c r="L182" s="17" t="e">
        <f t="shared" si="43"/>
        <v>#NAME?</v>
      </c>
      <c r="M182" s="17" t="e">
        <f t="shared" si="44"/>
        <v>#NAME?</v>
      </c>
    </row>
    <row r="183" spans="2:13" ht="19.899999999999999" customHeight="1" x14ac:dyDescent="0.2">
      <c r="B183" s="33" t="s">
        <v>126</v>
      </c>
      <c r="C183" s="33" t="s">
        <v>170</v>
      </c>
      <c r="D183" s="13" t="e">
        <f t="shared" si="40"/>
        <v>#NAME?</v>
      </c>
      <c r="E183" s="14" t="e">
        <f t="shared" si="41"/>
        <v>#NAME?</v>
      </c>
      <c r="F183" s="15">
        <v>0</v>
      </c>
      <c r="G183" s="15">
        <v>80</v>
      </c>
      <c r="H183" s="15">
        <v>40</v>
      </c>
      <c r="I183" s="15">
        <v>0</v>
      </c>
      <c r="J183" s="34">
        <v>240</v>
      </c>
      <c r="K183" s="15">
        <f t="shared" si="42"/>
        <v>360</v>
      </c>
      <c r="L183" s="17" t="e">
        <f t="shared" si="43"/>
        <v>#NAME?</v>
      </c>
      <c r="M183" s="17" t="e">
        <f t="shared" si="44"/>
        <v>#NAME?</v>
      </c>
    </row>
    <row r="184" spans="2:13" ht="19.899999999999999" customHeight="1" x14ac:dyDescent="0.2">
      <c r="B184" s="33" t="s">
        <v>126</v>
      </c>
      <c r="C184" s="33" t="s">
        <v>171</v>
      </c>
      <c r="D184" s="13" t="e">
        <f t="shared" si="40"/>
        <v>#NAME?</v>
      </c>
      <c r="E184" s="14" t="e">
        <f t="shared" si="41"/>
        <v>#NAME?</v>
      </c>
      <c r="F184" s="15">
        <v>0</v>
      </c>
      <c r="G184" s="15">
        <v>80</v>
      </c>
      <c r="H184" s="15">
        <v>64</v>
      </c>
      <c r="I184" s="15">
        <v>0</v>
      </c>
      <c r="J184" s="34">
        <v>144</v>
      </c>
      <c r="K184" s="15">
        <f t="shared" si="42"/>
        <v>288</v>
      </c>
      <c r="L184" s="17" t="e">
        <f t="shared" si="43"/>
        <v>#NAME?</v>
      </c>
      <c r="M184" s="17" t="e">
        <f t="shared" si="44"/>
        <v>#NAME?</v>
      </c>
    </row>
    <row r="185" spans="2:13" ht="19.899999999999999" customHeight="1" x14ac:dyDescent="0.2">
      <c r="B185" s="33" t="s">
        <v>126</v>
      </c>
      <c r="C185" s="33" t="s">
        <v>173</v>
      </c>
      <c r="D185" s="13" t="e">
        <f t="shared" si="40"/>
        <v>#NAME?</v>
      </c>
      <c r="E185" s="14" t="e">
        <f t="shared" si="41"/>
        <v>#NAME?</v>
      </c>
      <c r="F185" s="15">
        <v>0</v>
      </c>
      <c r="G185" s="15">
        <v>8</v>
      </c>
      <c r="H185" s="15">
        <v>4</v>
      </c>
      <c r="I185" s="15">
        <v>0</v>
      </c>
      <c r="J185" s="34">
        <v>24</v>
      </c>
      <c r="K185" s="15">
        <f t="shared" si="42"/>
        <v>36</v>
      </c>
      <c r="L185" s="17" t="e">
        <f t="shared" si="43"/>
        <v>#NAME?</v>
      </c>
      <c r="M185" s="17" t="e">
        <f t="shared" si="44"/>
        <v>#NAME?</v>
      </c>
    </row>
    <row r="186" spans="2:13" ht="19.899999999999999" customHeight="1" x14ac:dyDescent="0.2">
      <c r="B186" s="33" t="s">
        <v>126</v>
      </c>
      <c r="C186" s="33" t="s">
        <v>174</v>
      </c>
      <c r="D186" s="13" t="e">
        <f t="shared" si="40"/>
        <v>#NAME?</v>
      </c>
      <c r="E186" s="14" t="e">
        <f t="shared" si="41"/>
        <v>#NAME?</v>
      </c>
      <c r="F186" s="15">
        <v>0</v>
      </c>
      <c r="G186" s="15">
        <v>10</v>
      </c>
      <c r="H186" s="15">
        <v>5</v>
      </c>
      <c r="I186" s="15">
        <v>0</v>
      </c>
      <c r="J186" s="34">
        <v>30</v>
      </c>
      <c r="K186" s="15">
        <f t="shared" si="42"/>
        <v>45</v>
      </c>
      <c r="L186" s="17" t="e">
        <f t="shared" si="43"/>
        <v>#NAME?</v>
      </c>
      <c r="M186" s="17" t="e">
        <f t="shared" si="44"/>
        <v>#NAME?</v>
      </c>
    </row>
    <row r="187" spans="2:13" ht="19.899999999999999" customHeight="1" x14ac:dyDescent="0.2">
      <c r="B187" s="33" t="s">
        <v>126</v>
      </c>
      <c r="C187" s="33" t="s">
        <v>175</v>
      </c>
      <c r="D187" s="13" t="e">
        <f t="shared" si="40"/>
        <v>#NAME?</v>
      </c>
      <c r="E187" s="14" t="e">
        <f t="shared" si="41"/>
        <v>#NAME?</v>
      </c>
      <c r="F187" s="15">
        <v>0</v>
      </c>
      <c r="G187" s="15">
        <v>10</v>
      </c>
      <c r="H187" s="15">
        <v>8</v>
      </c>
      <c r="I187" s="15">
        <v>0</v>
      </c>
      <c r="J187" s="34">
        <v>18</v>
      </c>
      <c r="K187" s="15">
        <f t="shared" si="42"/>
        <v>36</v>
      </c>
      <c r="L187" s="17" t="e">
        <f t="shared" si="43"/>
        <v>#NAME?</v>
      </c>
      <c r="M187" s="17" t="e">
        <f t="shared" si="44"/>
        <v>#NAME?</v>
      </c>
    </row>
    <row r="188" spans="2:13" ht="19.899999999999999" customHeight="1" x14ac:dyDescent="0.2">
      <c r="B188" s="33" t="s">
        <v>126</v>
      </c>
      <c r="C188" s="33" t="s">
        <v>237</v>
      </c>
      <c r="D188" s="13" t="e">
        <f t="shared" si="40"/>
        <v>#NAME?</v>
      </c>
      <c r="E188" s="14" t="e">
        <f t="shared" si="41"/>
        <v>#NAME?</v>
      </c>
      <c r="F188" s="15">
        <v>0</v>
      </c>
      <c r="G188" s="15">
        <v>2</v>
      </c>
      <c r="H188" s="15">
        <v>2</v>
      </c>
      <c r="I188" s="15">
        <v>0</v>
      </c>
      <c r="J188" s="34">
        <v>2</v>
      </c>
      <c r="K188" s="15">
        <f t="shared" si="42"/>
        <v>6</v>
      </c>
      <c r="L188" s="17" t="e">
        <f t="shared" si="43"/>
        <v>#NAME?</v>
      </c>
      <c r="M188" s="17" t="e">
        <f t="shared" si="44"/>
        <v>#NAME?</v>
      </c>
    </row>
    <row r="189" spans="2:13" ht="19.899999999999999" customHeight="1" x14ac:dyDescent="0.2">
      <c r="B189" s="33" t="s">
        <v>126</v>
      </c>
      <c r="C189" s="33" t="s">
        <v>200</v>
      </c>
      <c r="D189" s="13" t="e">
        <f t="shared" si="40"/>
        <v>#NAME?</v>
      </c>
      <c r="E189" s="14" t="e">
        <f t="shared" si="41"/>
        <v>#NAME?</v>
      </c>
      <c r="F189" s="15">
        <v>0</v>
      </c>
      <c r="G189" s="15">
        <v>0</v>
      </c>
      <c r="H189" s="15">
        <v>0</v>
      </c>
      <c r="I189" s="15">
        <v>0</v>
      </c>
      <c r="J189" s="34">
        <v>0</v>
      </c>
      <c r="K189" s="15">
        <f t="shared" si="42"/>
        <v>0</v>
      </c>
      <c r="L189" s="17" t="e">
        <f t="shared" si="43"/>
        <v>#NAME?</v>
      </c>
      <c r="M189" s="17" t="e">
        <f t="shared" si="44"/>
        <v>#NAME?</v>
      </c>
    </row>
    <row r="190" spans="2:13" ht="19.899999999999999" customHeight="1" x14ac:dyDescent="0.2">
      <c r="B190" s="33" t="s">
        <v>126</v>
      </c>
      <c r="C190" s="33" t="s">
        <v>201</v>
      </c>
      <c r="D190" s="13" t="e">
        <f t="shared" si="40"/>
        <v>#NAME?</v>
      </c>
      <c r="E190" s="14" t="e">
        <f t="shared" si="41"/>
        <v>#NAME?</v>
      </c>
      <c r="F190" s="15">
        <v>0</v>
      </c>
      <c r="G190" s="15">
        <v>4</v>
      </c>
      <c r="H190" s="15">
        <v>2</v>
      </c>
      <c r="I190" s="15">
        <v>0</v>
      </c>
      <c r="J190" s="34">
        <v>12</v>
      </c>
      <c r="K190" s="15">
        <f t="shared" si="42"/>
        <v>18</v>
      </c>
      <c r="L190" s="17" t="e">
        <f t="shared" si="43"/>
        <v>#NAME?</v>
      </c>
      <c r="M190" s="17" t="e">
        <f t="shared" si="44"/>
        <v>#NAME?</v>
      </c>
    </row>
    <row r="191" spans="2:13" ht="19.899999999999999" customHeight="1" x14ac:dyDescent="0.2">
      <c r="B191" s="33" t="s">
        <v>126</v>
      </c>
      <c r="C191" s="33" t="s">
        <v>194</v>
      </c>
      <c r="D191" s="13" t="e">
        <f t="shared" si="40"/>
        <v>#NAME?</v>
      </c>
      <c r="E191" s="14" t="e">
        <f t="shared" si="41"/>
        <v>#NAME?</v>
      </c>
      <c r="F191" s="15">
        <v>0</v>
      </c>
      <c r="G191" s="15">
        <v>0</v>
      </c>
      <c r="H191" s="15">
        <v>0</v>
      </c>
      <c r="I191" s="15">
        <v>0</v>
      </c>
      <c r="J191" s="34">
        <v>5052</v>
      </c>
      <c r="K191" s="15">
        <f t="shared" si="42"/>
        <v>5052</v>
      </c>
      <c r="L191" s="17" t="e">
        <f t="shared" si="43"/>
        <v>#NAME?</v>
      </c>
      <c r="M191" s="17" t="e">
        <f t="shared" si="44"/>
        <v>#NAME?</v>
      </c>
    </row>
    <row r="192" spans="2:13" ht="14.25" x14ac:dyDescent="0.2">
      <c r="B192" s="33" t="s">
        <v>126</v>
      </c>
      <c r="C192" s="33" t="s">
        <v>235</v>
      </c>
      <c r="D192" s="13" t="e">
        <f t="shared" si="40"/>
        <v>#NAME?</v>
      </c>
      <c r="E192" s="14" t="e">
        <f t="shared" si="41"/>
        <v>#NAME?</v>
      </c>
      <c r="F192" s="15">
        <v>0</v>
      </c>
      <c r="G192" s="15">
        <v>4</v>
      </c>
      <c r="H192" s="15">
        <v>2</v>
      </c>
      <c r="I192" s="15">
        <v>0</v>
      </c>
      <c r="J192" s="34">
        <v>12</v>
      </c>
      <c r="K192" s="15">
        <f t="shared" si="42"/>
        <v>18</v>
      </c>
      <c r="L192" s="17" t="e">
        <f t="shared" si="43"/>
        <v>#NAME?</v>
      </c>
      <c r="M192" s="17" t="e">
        <f t="shared" si="44"/>
        <v>#NAME?</v>
      </c>
    </row>
    <row r="193" spans="1:14" ht="19.899999999999999" customHeight="1" x14ac:dyDescent="0.2">
      <c r="B193" s="33" t="s">
        <v>126</v>
      </c>
      <c r="C193" s="33" t="s">
        <v>234</v>
      </c>
      <c r="D193" s="13" t="e">
        <f t="shared" si="40"/>
        <v>#NAME?</v>
      </c>
      <c r="E193" s="14" t="e">
        <f t="shared" si="41"/>
        <v>#NAME?</v>
      </c>
      <c r="F193" s="15">
        <v>0</v>
      </c>
      <c r="G193" s="15">
        <v>0</v>
      </c>
      <c r="H193" s="15">
        <v>0</v>
      </c>
      <c r="I193" s="15">
        <v>0</v>
      </c>
      <c r="J193" s="34">
        <v>5</v>
      </c>
      <c r="K193" s="15">
        <f t="shared" si="42"/>
        <v>5</v>
      </c>
      <c r="L193" s="17" t="e">
        <f t="shared" si="43"/>
        <v>#NAME?</v>
      </c>
      <c r="M193" s="17" t="e">
        <f t="shared" si="44"/>
        <v>#NAME?</v>
      </c>
    </row>
    <row r="194" spans="1:14" ht="19.899999999999999" customHeight="1" x14ac:dyDescent="0.2">
      <c r="B194" s="33" t="s">
        <v>126</v>
      </c>
      <c r="C194" s="33" t="s">
        <v>232</v>
      </c>
      <c r="D194" s="13" t="e">
        <f t="shared" si="40"/>
        <v>#NAME?</v>
      </c>
      <c r="E194" s="14" t="e">
        <f t="shared" si="41"/>
        <v>#NAME?</v>
      </c>
      <c r="F194" s="15">
        <v>0</v>
      </c>
      <c r="G194" s="15">
        <v>0</v>
      </c>
      <c r="H194" s="15">
        <v>0</v>
      </c>
      <c r="I194" s="15">
        <v>0</v>
      </c>
      <c r="J194" s="34">
        <v>9</v>
      </c>
      <c r="K194" s="15">
        <f t="shared" si="42"/>
        <v>9</v>
      </c>
      <c r="L194" s="17" t="e">
        <f t="shared" si="43"/>
        <v>#NAME?</v>
      </c>
      <c r="M194" s="17" t="e">
        <f t="shared" si="44"/>
        <v>#NAME?</v>
      </c>
    </row>
    <row r="195" spans="1:14" ht="19.899999999999999" customHeight="1" x14ac:dyDescent="0.2">
      <c r="B195" s="33" t="s">
        <v>126</v>
      </c>
      <c r="C195" s="33" t="s">
        <v>244</v>
      </c>
      <c r="D195" s="13" t="e">
        <f t="shared" si="40"/>
        <v>#NAME?</v>
      </c>
      <c r="E195" s="14" t="e">
        <f t="shared" si="41"/>
        <v>#NAME?</v>
      </c>
      <c r="F195" s="15">
        <v>0</v>
      </c>
      <c r="G195" s="15">
        <v>0</v>
      </c>
      <c r="H195" s="15">
        <v>0</v>
      </c>
      <c r="I195" s="15">
        <v>0</v>
      </c>
      <c r="J195" s="34">
        <v>3</v>
      </c>
      <c r="K195" s="15">
        <f t="shared" si="42"/>
        <v>3</v>
      </c>
      <c r="L195" s="17" t="e">
        <f t="shared" si="43"/>
        <v>#NAME?</v>
      </c>
      <c r="M195" s="17" t="e">
        <f t="shared" si="44"/>
        <v>#NAME?</v>
      </c>
    </row>
    <row r="196" spans="1:14" ht="19.899999999999999" customHeight="1" x14ac:dyDescent="0.2">
      <c r="B196" s="33" t="s">
        <v>126</v>
      </c>
      <c r="C196" s="33" t="s">
        <v>242</v>
      </c>
      <c r="D196" s="13" t="e">
        <f t="shared" si="40"/>
        <v>#NAME?</v>
      </c>
      <c r="E196" s="14" t="e">
        <f t="shared" si="41"/>
        <v>#NAME?</v>
      </c>
      <c r="F196" s="15">
        <v>0</v>
      </c>
      <c r="G196" s="15">
        <v>0</v>
      </c>
      <c r="H196" s="15">
        <v>0</v>
      </c>
      <c r="I196" s="15">
        <v>0</v>
      </c>
      <c r="J196" s="34">
        <v>4</v>
      </c>
      <c r="K196" s="15">
        <f t="shared" si="42"/>
        <v>4</v>
      </c>
      <c r="L196" s="17" t="e">
        <f t="shared" si="43"/>
        <v>#NAME?</v>
      </c>
      <c r="M196" s="17" t="e">
        <f t="shared" si="44"/>
        <v>#NAME?</v>
      </c>
    </row>
    <row r="198" spans="1:14" ht="19.899999999999999" customHeight="1" x14ac:dyDescent="0.2">
      <c r="A198" s="82"/>
      <c r="B198" s="79"/>
      <c r="C198" s="79"/>
      <c r="D198" s="81" t="s">
        <v>25</v>
      </c>
      <c r="E198" s="79"/>
      <c r="F198" s="80"/>
      <c r="G198" s="80"/>
      <c r="H198" s="80"/>
      <c r="I198" s="80"/>
      <c r="J198" s="80"/>
      <c r="K198" s="80"/>
      <c r="L198" s="80"/>
      <c r="M198" s="80"/>
      <c r="N198" s="80"/>
    </row>
    <row r="199" spans="1:14" ht="19.899999999999999" customHeight="1" x14ac:dyDescent="0.2">
      <c r="B199" s="16"/>
      <c r="C199" s="60"/>
      <c r="D199" s="85" t="s">
        <v>42</v>
      </c>
    </row>
    <row r="200" spans="1:14" ht="30" customHeight="1" x14ac:dyDescent="0.2">
      <c r="B200" s="16" t="s">
        <v>126</v>
      </c>
      <c r="C200" s="60" t="s">
        <v>26</v>
      </c>
      <c r="D200" s="13" t="e">
        <f t="shared" ref="D200:D214" si="45">IF(B200="",VLOOKUP(C200,INSUMOS_DIVERSOS,2,FALSE),IF(B200="CODEVASF",VLOOKUP(C200,INSUMOS_CODEVASF,2,FALSE),VLOOKUP(C200,INSUMOS_SEINFRA,2,FALSE)))</f>
        <v>#NAME?</v>
      </c>
      <c r="E200" s="14" t="e">
        <f t="shared" ref="E200:E214" si="46">IF(B200="",VLOOKUP(C200,INSUMOS_DIVERSOS,3,FALSE),IF(B200="CODEVASF",VLOOKUP(C200,INSUMOS_CODEVASF,3,FALSE),VLOOKUP(C200,INSUMOS_SEINFRA,3,FALSE)))</f>
        <v>#NAME?</v>
      </c>
      <c r="F200" s="34">
        <v>0</v>
      </c>
      <c r="G200" s="34">
        <v>88</v>
      </c>
      <c r="H200" s="34">
        <v>88</v>
      </c>
      <c r="J200" s="34">
        <v>1060</v>
      </c>
      <c r="K200" s="15">
        <f t="shared" ref="K200:K214" si="47">SUM(G200:J200)</f>
        <v>1236</v>
      </c>
      <c r="L200" s="17" t="e">
        <f t="shared" ref="L200:L214" si="48">IF(B200="",VLOOKUP(C200,INSUMOS_DIVERSOS,4,FALSE),IF(B200="CODEVASF",VLOOKUP(C200,INSUMOS_CODEVASF,4,FALSE),VLOOKUP(C200,INSUMOS_SEINFRA,4,FALSE)))</f>
        <v>#NAME?</v>
      </c>
      <c r="M200" s="17" t="e">
        <f t="shared" ref="M200:M214" si="49">ROUND(K200*L200,2)</f>
        <v>#NAME?</v>
      </c>
    </row>
    <row r="201" spans="1:14" ht="30" customHeight="1" x14ac:dyDescent="0.2">
      <c r="B201" s="16" t="s">
        <v>126</v>
      </c>
      <c r="C201" s="60" t="s">
        <v>27</v>
      </c>
      <c r="D201" s="13" t="e">
        <f t="shared" si="45"/>
        <v>#NAME?</v>
      </c>
      <c r="E201" s="14" t="e">
        <f t="shared" si="46"/>
        <v>#NAME?</v>
      </c>
      <c r="F201" s="34">
        <v>0</v>
      </c>
      <c r="G201" s="34">
        <v>0</v>
      </c>
      <c r="H201" s="34">
        <v>0</v>
      </c>
      <c r="J201" s="34">
        <v>0</v>
      </c>
      <c r="K201" s="15">
        <f t="shared" si="47"/>
        <v>0</v>
      </c>
      <c r="L201" s="17" t="e">
        <f t="shared" si="48"/>
        <v>#NAME?</v>
      </c>
      <c r="M201" s="17" t="e">
        <f t="shared" si="49"/>
        <v>#NAME?</v>
      </c>
    </row>
    <row r="202" spans="1:14" ht="30" customHeight="1" x14ac:dyDescent="0.2">
      <c r="B202" s="16" t="s">
        <v>126</v>
      </c>
      <c r="C202" s="60" t="s">
        <v>28</v>
      </c>
      <c r="D202" s="13" t="e">
        <f t="shared" si="45"/>
        <v>#NAME?</v>
      </c>
      <c r="E202" s="14" t="e">
        <f t="shared" si="46"/>
        <v>#NAME?</v>
      </c>
      <c r="F202" s="34">
        <v>0</v>
      </c>
      <c r="G202" s="34">
        <v>0</v>
      </c>
      <c r="H202" s="34">
        <v>0</v>
      </c>
      <c r="J202" s="34">
        <v>0</v>
      </c>
      <c r="K202" s="15">
        <f t="shared" si="47"/>
        <v>0</v>
      </c>
      <c r="L202" s="17" t="e">
        <f t="shared" si="48"/>
        <v>#NAME?</v>
      </c>
      <c r="M202" s="17" t="e">
        <f t="shared" si="49"/>
        <v>#NAME?</v>
      </c>
    </row>
    <row r="203" spans="1:14" ht="30" customHeight="1" x14ac:dyDescent="0.2">
      <c r="B203" s="16" t="s">
        <v>126</v>
      </c>
      <c r="C203" s="60" t="s">
        <v>29</v>
      </c>
      <c r="D203" s="13" t="e">
        <f t="shared" si="45"/>
        <v>#NAME?</v>
      </c>
      <c r="E203" s="14" t="e">
        <f t="shared" si="46"/>
        <v>#NAME?</v>
      </c>
      <c r="F203" s="34">
        <v>0</v>
      </c>
      <c r="G203" s="34">
        <v>0</v>
      </c>
      <c r="H203" s="34">
        <v>0</v>
      </c>
      <c r="J203" s="34">
        <v>0</v>
      </c>
      <c r="K203" s="15">
        <f t="shared" si="47"/>
        <v>0</v>
      </c>
      <c r="L203" s="17" t="e">
        <f t="shared" si="48"/>
        <v>#NAME?</v>
      </c>
      <c r="M203" s="17" t="e">
        <f t="shared" si="49"/>
        <v>#NAME?</v>
      </c>
    </row>
    <row r="204" spans="1:14" ht="19.899999999999999" customHeight="1" x14ac:dyDescent="0.2">
      <c r="B204" s="16" t="s">
        <v>126</v>
      </c>
      <c r="C204" s="60" t="s">
        <v>68</v>
      </c>
      <c r="D204" s="13" t="e">
        <f t="shared" si="45"/>
        <v>#NAME?</v>
      </c>
      <c r="E204" s="14" t="e">
        <f t="shared" si="46"/>
        <v>#NAME?</v>
      </c>
      <c r="F204" s="34">
        <v>0</v>
      </c>
      <c r="G204" s="34">
        <v>0</v>
      </c>
      <c r="H204" s="34">
        <v>0</v>
      </c>
      <c r="J204" s="34">
        <f>0.96*85.4</f>
        <v>81.984000000000009</v>
      </c>
      <c r="K204" s="15">
        <f t="shared" si="47"/>
        <v>81.984000000000009</v>
      </c>
      <c r="L204" s="17" t="e">
        <f t="shared" si="48"/>
        <v>#NAME?</v>
      </c>
      <c r="M204" s="17" t="e">
        <f t="shared" si="49"/>
        <v>#NAME?</v>
      </c>
    </row>
    <row r="205" spans="1:14" ht="30" customHeight="1" x14ac:dyDescent="0.2">
      <c r="B205" s="16" t="s">
        <v>138</v>
      </c>
      <c r="C205" s="60" t="s">
        <v>69</v>
      </c>
      <c r="D205" s="13" t="e">
        <f t="shared" si="45"/>
        <v>#NAME?</v>
      </c>
      <c r="E205" s="14" t="e">
        <f t="shared" si="46"/>
        <v>#NAME?</v>
      </c>
      <c r="F205" s="34">
        <v>0</v>
      </c>
      <c r="G205" s="34">
        <v>3</v>
      </c>
      <c r="H205" s="34">
        <v>3</v>
      </c>
      <c r="J205" s="34">
        <v>40</v>
      </c>
      <c r="K205" s="15">
        <f t="shared" si="47"/>
        <v>46</v>
      </c>
      <c r="L205" s="17" t="e">
        <f t="shared" si="48"/>
        <v>#NAME?</v>
      </c>
      <c r="M205" s="17" t="e">
        <f t="shared" si="49"/>
        <v>#NAME?</v>
      </c>
    </row>
    <row r="206" spans="1:14" ht="30" customHeight="1" x14ac:dyDescent="0.2">
      <c r="B206" s="16" t="s">
        <v>126</v>
      </c>
      <c r="C206" s="60" t="s">
        <v>30</v>
      </c>
      <c r="D206" s="13" t="e">
        <f t="shared" si="45"/>
        <v>#NAME?</v>
      </c>
      <c r="E206" s="14" t="e">
        <f t="shared" si="46"/>
        <v>#NAME?</v>
      </c>
      <c r="F206" s="34">
        <v>0</v>
      </c>
      <c r="G206" s="34">
        <v>1</v>
      </c>
      <c r="H206" s="34">
        <v>1</v>
      </c>
      <c r="J206" s="34">
        <v>8</v>
      </c>
      <c r="K206" s="15">
        <f t="shared" si="47"/>
        <v>10</v>
      </c>
      <c r="L206" s="17" t="e">
        <f t="shared" si="48"/>
        <v>#NAME?</v>
      </c>
      <c r="M206" s="17" t="e">
        <f t="shared" si="49"/>
        <v>#NAME?</v>
      </c>
    </row>
    <row r="207" spans="1:14" ht="30" customHeight="1" x14ac:dyDescent="0.2">
      <c r="B207" s="16" t="s">
        <v>126</v>
      </c>
      <c r="C207" s="60" t="s">
        <v>31</v>
      </c>
      <c r="D207" s="13" t="e">
        <f t="shared" si="45"/>
        <v>#NAME?</v>
      </c>
      <c r="E207" s="14" t="e">
        <f t="shared" si="46"/>
        <v>#NAME?</v>
      </c>
      <c r="F207" s="34">
        <v>0</v>
      </c>
      <c r="G207" s="34">
        <v>4</v>
      </c>
      <c r="H207" s="34">
        <v>4</v>
      </c>
      <c r="J207" s="34">
        <v>16</v>
      </c>
      <c r="K207" s="15">
        <f t="shared" si="47"/>
        <v>24</v>
      </c>
      <c r="L207" s="17" t="e">
        <f t="shared" si="48"/>
        <v>#NAME?</v>
      </c>
      <c r="M207" s="17" t="e">
        <f t="shared" si="49"/>
        <v>#NAME?</v>
      </c>
    </row>
    <row r="208" spans="1:14" ht="30" customHeight="1" x14ac:dyDescent="0.2">
      <c r="B208" s="16" t="s">
        <v>126</v>
      </c>
      <c r="C208" s="40" t="s">
        <v>226</v>
      </c>
      <c r="D208" s="13" t="e">
        <f t="shared" si="45"/>
        <v>#NAME?</v>
      </c>
      <c r="E208" s="14" t="e">
        <f t="shared" si="46"/>
        <v>#NAME?</v>
      </c>
      <c r="F208" s="34">
        <v>0</v>
      </c>
      <c r="G208" s="34">
        <v>44</v>
      </c>
      <c r="H208" s="34">
        <v>44</v>
      </c>
      <c r="J208" s="34">
        <v>178</v>
      </c>
      <c r="K208" s="15">
        <f t="shared" si="47"/>
        <v>266</v>
      </c>
      <c r="L208" s="17" t="e">
        <f t="shared" si="48"/>
        <v>#NAME?</v>
      </c>
      <c r="M208" s="17" t="e">
        <f t="shared" si="49"/>
        <v>#NAME?</v>
      </c>
    </row>
    <row r="209" spans="2:13" ht="30" customHeight="1" x14ac:dyDescent="0.2">
      <c r="B209" s="16" t="s">
        <v>126</v>
      </c>
      <c r="C209" s="84" t="s">
        <v>227</v>
      </c>
      <c r="D209" s="13" t="e">
        <f t="shared" si="45"/>
        <v>#NAME?</v>
      </c>
      <c r="E209" s="14" t="e">
        <f t="shared" si="46"/>
        <v>#NAME?</v>
      </c>
      <c r="F209" s="34">
        <v>0</v>
      </c>
      <c r="G209" s="34">
        <v>15</v>
      </c>
      <c r="H209" s="34">
        <v>15</v>
      </c>
      <c r="J209" s="34">
        <v>56</v>
      </c>
      <c r="K209" s="15">
        <f t="shared" si="47"/>
        <v>86</v>
      </c>
      <c r="L209" s="17" t="e">
        <f t="shared" si="48"/>
        <v>#NAME?</v>
      </c>
      <c r="M209" s="17" t="e">
        <f t="shared" si="49"/>
        <v>#NAME?</v>
      </c>
    </row>
    <row r="210" spans="2:13" ht="30" customHeight="1" x14ac:dyDescent="0.2">
      <c r="B210" s="16" t="s">
        <v>126</v>
      </c>
      <c r="C210" s="60" t="s">
        <v>158</v>
      </c>
      <c r="D210" s="13" t="e">
        <f t="shared" si="45"/>
        <v>#NAME?</v>
      </c>
      <c r="E210" s="14" t="e">
        <f t="shared" si="46"/>
        <v>#NAME?</v>
      </c>
      <c r="F210" s="34">
        <v>0</v>
      </c>
      <c r="G210" s="34">
        <v>0</v>
      </c>
      <c r="H210" s="34">
        <v>0</v>
      </c>
      <c r="J210" s="34">
        <v>0</v>
      </c>
      <c r="K210" s="15">
        <f t="shared" si="47"/>
        <v>0</v>
      </c>
      <c r="L210" s="17" t="e">
        <f t="shared" si="48"/>
        <v>#NAME?</v>
      </c>
      <c r="M210" s="17" t="e">
        <f t="shared" si="49"/>
        <v>#NAME?</v>
      </c>
    </row>
    <row r="211" spans="2:13" ht="30" customHeight="1" x14ac:dyDescent="0.2">
      <c r="B211" s="16" t="s">
        <v>126</v>
      </c>
      <c r="C211" s="60" t="s">
        <v>153</v>
      </c>
      <c r="D211" s="13" t="e">
        <f t="shared" si="45"/>
        <v>#NAME?</v>
      </c>
      <c r="E211" s="14" t="e">
        <f t="shared" si="46"/>
        <v>#NAME?</v>
      </c>
      <c r="F211" s="34">
        <v>0</v>
      </c>
      <c r="G211" s="34">
        <v>0</v>
      </c>
      <c r="H211" s="34">
        <v>0</v>
      </c>
      <c r="J211" s="34">
        <v>0</v>
      </c>
      <c r="K211" s="15">
        <f t="shared" si="47"/>
        <v>0</v>
      </c>
      <c r="L211" s="17" t="e">
        <f t="shared" si="48"/>
        <v>#NAME?</v>
      </c>
      <c r="M211" s="17" t="e">
        <f t="shared" si="49"/>
        <v>#NAME?</v>
      </c>
    </row>
    <row r="212" spans="2:13" ht="30" customHeight="1" x14ac:dyDescent="0.2">
      <c r="B212" s="16" t="s">
        <v>126</v>
      </c>
      <c r="C212" s="60" t="s">
        <v>34</v>
      </c>
      <c r="D212" s="13" t="e">
        <f t="shared" si="45"/>
        <v>#NAME?</v>
      </c>
      <c r="E212" s="14" t="e">
        <f t="shared" si="46"/>
        <v>#NAME?</v>
      </c>
      <c r="F212" s="34">
        <v>0</v>
      </c>
      <c r="G212" s="34">
        <v>0</v>
      </c>
      <c r="H212" s="34">
        <v>0</v>
      </c>
      <c r="J212" s="34">
        <v>62</v>
      </c>
      <c r="K212" s="15">
        <f t="shared" si="47"/>
        <v>62</v>
      </c>
      <c r="L212" s="17" t="e">
        <f t="shared" si="48"/>
        <v>#NAME?</v>
      </c>
      <c r="M212" s="17" t="e">
        <f t="shared" si="49"/>
        <v>#NAME?</v>
      </c>
    </row>
    <row r="213" spans="2:13" ht="30" customHeight="1" x14ac:dyDescent="0.2">
      <c r="B213" s="16" t="s">
        <v>126</v>
      </c>
      <c r="C213" s="60" t="s">
        <v>154</v>
      </c>
      <c r="D213" s="13" t="e">
        <f t="shared" si="45"/>
        <v>#NAME?</v>
      </c>
      <c r="E213" s="14" t="e">
        <f t="shared" si="46"/>
        <v>#NAME?</v>
      </c>
      <c r="F213" s="34">
        <v>0</v>
      </c>
      <c r="G213" s="34">
        <v>0</v>
      </c>
      <c r="H213" s="34">
        <v>0</v>
      </c>
      <c r="J213" s="34">
        <v>21</v>
      </c>
      <c r="K213" s="15">
        <f t="shared" si="47"/>
        <v>21</v>
      </c>
      <c r="L213" s="17" t="e">
        <f t="shared" si="48"/>
        <v>#NAME?</v>
      </c>
      <c r="M213" s="17" t="e">
        <f t="shared" si="49"/>
        <v>#NAME?</v>
      </c>
    </row>
    <row r="214" spans="2:13" ht="30" customHeight="1" x14ac:dyDescent="0.2">
      <c r="B214" s="16" t="s">
        <v>126</v>
      </c>
      <c r="C214" s="60" t="s">
        <v>155</v>
      </c>
      <c r="D214" s="13" t="e">
        <f t="shared" si="45"/>
        <v>#NAME?</v>
      </c>
      <c r="E214" s="14" t="e">
        <f t="shared" si="46"/>
        <v>#NAME?</v>
      </c>
      <c r="F214" s="34">
        <v>0</v>
      </c>
      <c r="G214" s="34">
        <v>12</v>
      </c>
      <c r="H214" s="34">
        <v>12</v>
      </c>
      <c r="J214" s="34">
        <v>160</v>
      </c>
      <c r="K214" s="15">
        <f t="shared" si="47"/>
        <v>184</v>
      </c>
      <c r="L214" s="17" t="e">
        <f t="shared" si="48"/>
        <v>#NAME?</v>
      </c>
      <c r="M214" s="17" t="e">
        <f t="shared" si="49"/>
        <v>#NAME?</v>
      </c>
    </row>
    <row r="215" spans="2:13" ht="30" x14ac:dyDescent="0.2">
      <c r="B215" s="16"/>
      <c r="C215" s="60"/>
      <c r="D215" s="85" t="s">
        <v>43</v>
      </c>
    </row>
    <row r="216" spans="2:13" ht="30" customHeight="1" x14ac:dyDescent="0.2">
      <c r="B216" s="16" t="s">
        <v>126</v>
      </c>
      <c r="C216" s="60" t="s">
        <v>28</v>
      </c>
      <c r="D216" s="13" t="e">
        <f t="shared" ref="D216:D230" si="50">IF(B216="",VLOOKUP(C216,INSUMOS_DIVERSOS,2,FALSE),IF(B216="CODEVASF",VLOOKUP(C216,INSUMOS_CODEVASF,2,FALSE),VLOOKUP(C216,INSUMOS_SEINFRA,2,FALSE)))</f>
        <v>#NAME?</v>
      </c>
      <c r="E216" s="14" t="e">
        <f t="shared" ref="E216:E230" si="51">IF(B216="",VLOOKUP(C216,INSUMOS_DIVERSOS,3,FALSE),IF(B216="CODEVASF",VLOOKUP(C216,INSUMOS_CODEVASF,3,FALSE),VLOOKUP(C216,INSUMOS_SEINFRA,3,FALSE)))</f>
        <v>#NAME?</v>
      </c>
      <c r="G216" s="34">
        <v>124</v>
      </c>
      <c r="H216" s="34">
        <v>0</v>
      </c>
      <c r="J216" s="34">
        <v>352</v>
      </c>
      <c r="K216" s="15">
        <f t="shared" ref="K216:K230" si="52">SUM(G216:J216)</f>
        <v>476</v>
      </c>
      <c r="L216" s="17" t="e">
        <f t="shared" ref="L216:L230" si="53">IF(B216="",VLOOKUP(C216,INSUMOS_DIVERSOS,4,FALSE),IF(B216="CODEVASF",VLOOKUP(C216,INSUMOS_CODEVASF,4,FALSE),VLOOKUP(C216,INSUMOS_SEINFRA,4,FALSE)))</f>
        <v>#NAME?</v>
      </c>
      <c r="M216" s="17" t="e">
        <f t="shared" ref="M216:M230" si="54">ROUND(K216*L216,2)</f>
        <v>#NAME?</v>
      </c>
    </row>
    <row r="217" spans="2:13" ht="30" customHeight="1" x14ac:dyDescent="0.2">
      <c r="B217" s="16" t="s">
        <v>126</v>
      </c>
      <c r="C217" s="60" t="s">
        <v>29</v>
      </c>
      <c r="D217" s="13" t="e">
        <f t="shared" si="50"/>
        <v>#NAME?</v>
      </c>
      <c r="E217" s="14" t="e">
        <f t="shared" si="51"/>
        <v>#NAME?</v>
      </c>
      <c r="G217" s="34">
        <v>0</v>
      </c>
      <c r="H217" s="34">
        <v>124</v>
      </c>
      <c r="J217" s="34">
        <v>160</v>
      </c>
      <c r="K217" s="15">
        <f t="shared" si="52"/>
        <v>284</v>
      </c>
      <c r="L217" s="17" t="e">
        <f t="shared" si="53"/>
        <v>#NAME?</v>
      </c>
      <c r="M217" s="17" t="e">
        <f t="shared" si="54"/>
        <v>#NAME?</v>
      </c>
    </row>
    <row r="218" spans="2:13" ht="30" customHeight="1" x14ac:dyDescent="0.2">
      <c r="B218" s="16" t="s">
        <v>126</v>
      </c>
      <c r="C218" s="60" t="s">
        <v>32</v>
      </c>
      <c r="D218" s="13" t="e">
        <f t="shared" si="50"/>
        <v>#NAME?</v>
      </c>
      <c r="E218" s="14" t="e">
        <f t="shared" si="51"/>
        <v>#NAME?</v>
      </c>
      <c r="G218" s="34">
        <v>0</v>
      </c>
      <c r="H218" s="34">
        <v>0</v>
      </c>
      <c r="J218" s="34">
        <v>0</v>
      </c>
      <c r="K218" s="15">
        <f t="shared" si="52"/>
        <v>0</v>
      </c>
      <c r="L218" s="17" t="e">
        <f t="shared" si="53"/>
        <v>#NAME?</v>
      </c>
      <c r="M218" s="17" t="e">
        <f t="shared" si="54"/>
        <v>#NAME?</v>
      </c>
    </row>
    <row r="219" spans="2:13" ht="30" customHeight="1" x14ac:dyDescent="0.2">
      <c r="B219" s="16" t="s">
        <v>126</v>
      </c>
      <c r="C219" s="60" t="s">
        <v>156</v>
      </c>
      <c r="D219" s="13" t="e">
        <f t="shared" si="50"/>
        <v>#NAME?</v>
      </c>
      <c r="E219" s="14" t="e">
        <f t="shared" si="51"/>
        <v>#NAME?</v>
      </c>
      <c r="F219" s="34">
        <v>0</v>
      </c>
      <c r="G219" s="34">
        <v>0</v>
      </c>
      <c r="H219" s="34">
        <v>0</v>
      </c>
      <c r="J219" s="34">
        <v>2</v>
      </c>
      <c r="K219" s="15">
        <f t="shared" si="52"/>
        <v>2</v>
      </c>
      <c r="L219" s="17" t="e">
        <f t="shared" si="53"/>
        <v>#NAME?</v>
      </c>
      <c r="M219" s="17" t="e">
        <f t="shared" si="54"/>
        <v>#NAME?</v>
      </c>
    </row>
    <row r="220" spans="2:13" ht="30" customHeight="1" x14ac:dyDescent="0.2">
      <c r="B220" s="16" t="s">
        <v>126</v>
      </c>
      <c r="C220" s="60" t="s">
        <v>150</v>
      </c>
      <c r="D220" s="13" t="e">
        <f t="shared" si="50"/>
        <v>#NAME?</v>
      </c>
      <c r="E220" s="14" t="e">
        <f t="shared" si="51"/>
        <v>#NAME?</v>
      </c>
      <c r="G220" s="34">
        <v>1</v>
      </c>
      <c r="H220" s="34">
        <v>1</v>
      </c>
      <c r="J220" s="34">
        <v>0</v>
      </c>
      <c r="K220" s="15">
        <f t="shared" si="52"/>
        <v>2</v>
      </c>
      <c r="L220" s="17" t="e">
        <f t="shared" si="53"/>
        <v>#NAME?</v>
      </c>
      <c r="M220" s="17" t="e">
        <f t="shared" si="54"/>
        <v>#NAME?</v>
      </c>
    </row>
    <row r="221" spans="2:13" ht="30" customHeight="1" x14ac:dyDescent="0.2">
      <c r="B221" s="16" t="s">
        <v>126</v>
      </c>
      <c r="C221" s="60" t="s">
        <v>149</v>
      </c>
      <c r="D221" s="13" t="e">
        <f t="shared" si="50"/>
        <v>#NAME?</v>
      </c>
      <c r="E221" s="14" t="e">
        <f t="shared" si="51"/>
        <v>#NAME?</v>
      </c>
      <c r="G221" s="34">
        <v>1</v>
      </c>
      <c r="H221" s="34">
        <v>0</v>
      </c>
      <c r="J221" s="34">
        <v>0</v>
      </c>
      <c r="K221" s="15">
        <f t="shared" si="52"/>
        <v>1</v>
      </c>
      <c r="L221" s="17" t="e">
        <f t="shared" si="53"/>
        <v>#NAME?</v>
      </c>
      <c r="M221" s="17" t="e">
        <f t="shared" si="54"/>
        <v>#NAME?</v>
      </c>
    </row>
    <row r="222" spans="2:13" ht="30" customHeight="1" x14ac:dyDescent="0.2">
      <c r="B222" s="16" t="s">
        <v>126</v>
      </c>
      <c r="C222" s="60" t="s">
        <v>151</v>
      </c>
      <c r="D222" s="13" t="e">
        <f t="shared" si="50"/>
        <v>#NAME?</v>
      </c>
      <c r="E222" s="14" t="e">
        <f t="shared" si="51"/>
        <v>#NAME?</v>
      </c>
      <c r="G222" s="34">
        <v>0</v>
      </c>
      <c r="H222" s="34">
        <v>0</v>
      </c>
      <c r="J222" s="34">
        <v>3</v>
      </c>
      <c r="K222" s="15">
        <f t="shared" si="52"/>
        <v>3</v>
      </c>
      <c r="L222" s="17" t="e">
        <f t="shared" si="53"/>
        <v>#NAME?</v>
      </c>
      <c r="M222" s="17" t="e">
        <f t="shared" si="54"/>
        <v>#NAME?</v>
      </c>
    </row>
    <row r="223" spans="2:13" ht="30" customHeight="1" x14ac:dyDescent="0.2">
      <c r="B223" s="16" t="s">
        <v>126</v>
      </c>
      <c r="C223" s="60" t="s">
        <v>152</v>
      </c>
      <c r="D223" s="13" t="e">
        <f t="shared" si="50"/>
        <v>#NAME?</v>
      </c>
      <c r="E223" s="14" t="e">
        <f t="shared" si="51"/>
        <v>#NAME?</v>
      </c>
      <c r="G223" s="34">
        <v>0</v>
      </c>
      <c r="H223" s="34">
        <v>1</v>
      </c>
      <c r="J223" s="34">
        <v>2</v>
      </c>
      <c r="K223" s="15">
        <f t="shared" si="52"/>
        <v>3</v>
      </c>
      <c r="L223" s="17" t="e">
        <f t="shared" si="53"/>
        <v>#NAME?</v>
      </c>
      <c r="M223" s="17" t="e">
        <f t="shared" si="54"/>
        <v>#NAME?</v>
      </c>
    </row>
    <row r="224" spans="2:13" ht="30" customHeight="1" x14ac:dyDescent="0.2">
      <c r="B224" s="16" t="s">
        <v>126</v>
      </c>
      <c r="C224" s="60" t="s">
        <v>33</v>
      </c>
      <c r="D224" s="13" t="e">
        <f t="shared" si="50"/>
        <v>#NAME?</v>
      </c>
      <c r="E224" s="14" t="e">
        <f t="shared" si="51"/>
        <v>#NAME?</v>
      </c>
      <c r="G224" s="34">
        <v>0</v>
      </c>
      <c r="H224" s="34">
        <v>0</v>
      </c>
      <c r="J224" s="34">
        <v>0</v>
      </c>
      <c r="K224" s="15">
        <f t="shared" si="52"/>
        <v>0</v>
      </c>
      <c r="L224" s="17" t="e">
        <f t="shared" si="53"/>
        <v>#NAME?</v>
      </c>
      <c r="M224" s="17" t="e">
        <f t="shared" si="54"/>
        <v>#NAME?</v>
      </c>
    </row>
    <row r="225" spans="2:13" ht="30" customHeight="1" x14ac:dyDescent="0.2">
      <c r="B225" s="16" t="s">
        <v>126</v>
      </c>
      <c r="C225" s="60" t="s">
        <v>34</v>
      </c>
      <c r="D225" s="13" t="e">
        <f t="shared" si="50"/>
        <v>#NAME?</v>
      </c>
      <c r="E225" s="14" t="e">
        <f t="shared" si="51"/>
        <v>#NAME?</v>
      </c>
      <c r="G225" s="34">
        <v>31</v>
      </c>
      <c r="H225" s="34">
        <v>31</v>
      </c>
      <c r="J225" s="34">
        <v>130</v>
      </c>
      <c r="K225" s="15">
        <f t="shared" si="52"/>
        <v>192</v>
      </c>
      <c r="L225" s="17" t="e">
        <f t="shared" si="53"/>
        <v>#NAME?</v>
      </c>
      <c r="M225" s="17" t="e">
        <f t="shared" si="54"/>
        <v>#NAME?</v>
      </c>
    </row>
    <row r="226" spans="2:13" ht="30" customHeight="1" x14ac:dyDescent="0.2">
      <c r="B226" s="16" t="s">
        <v>126</v>
      </c>
      <c r="C226" s="60" t="s">
        <v>35</v>
      </c>
      <c r="D226" s="13" t="e">
        <f t="shared" si="50"/>
        <v>#NAME?</v>
      </c>
      <c r="E226" s="14" t="e">
        <f t="shared" si="51"/>
        <v>#NAME?</v>
      </c>
      <c r="G226" s="34">
        <v>10</v>
      </c>
      <c r="H226" s="34">
        <v>10</v>
      </c>
      <c r="J226" s="34">
        <v>43</v>
      </c>
      <c r="K226" s="15">
        <f t="shared" si="52"/>
        <v>63</v>
      </c>
      <c r="L226" s="17" t="e">
        <f t="shared" si="53"/>
        <v>#NAME?</v>
      </c>
      <c r="M226" s="17" t="e">
        <f t="shared" si="54"/>
        <v>#NAME?</v>
      </c>
    </row>
    <row r="227" spans="2:13" ht="30" customHeight="1" x14ac:dyDescent="0.2">
      <c r="B227" s="16" t="s">
        <v>126</v>
      </c>
      <c r="C227" s="60" t="s">
        <v>146</v>
      </c>
      <c r="D227" s="13" t="e">
        <f t="shared" si="50"/>
        <v>#NAME?</v>
      </c>
      <c r="E227" s="14" t="e">
        <f t="shared" si="51"/>
        <v>#NAME?</v>
      </c>
      <c r="G227" s="34">
        <v>1</v>
      </c>
      <c r="H227" s="34">
        <v>1</v>
      </c>
      <c r="J227" s="34">
        <v>0</v>
      </c>
      <c r="K227" s="15">
        <f t="shared" si="52"/>
        <v>2</v>
      </c>
      <c r="L227" s="17" t="e">
        <f t="shared" si="53"/>
        <v>#NAME?</v>
      </c>
      <c r="M227" s="17" t="e">
        <f t="shared" si="54"/>
        <v>#NAME?</v>
      </c>
    </row>
    <row r="228" spans="2:13" ht="30" customHeight="1" x14ac:dyDescent="0.2">
      <c r="B228" s="16" t="s">
        <v>126</v>
      </c>
      <c r="C228" s="60" t="s">
        <v>31</v>
      </c>
      <c r="D228" s="13" t="e">
        <f t="shared" si="50"/>
        <v>#NAME?</v>
      </c>
      <c r="E228" s="14" t="e">
        <f t="shared" si="51"/>
        <v>#NAME?</v>
      </c>
      <c r="G228" s="34">
        <v>0</v>
      </c>
      <c r="H228" s="34">
        <v>0</v>
      </c>
      <c r="J228" s="34">
        <v>0</v>
      </c>
      <c r="K228" s="15">
        <f t="shared" si="52"/>
        <v>0</v>
      </c>
      <c r="L228" s="17" t="e">
        <f t="shared" si="53"/>
        <v>#NAME?</v>
      </c>
      <c r="M228" s="17" t="e">
        <f t="shared" si="54"/>
        <v>#NAME?</v>
      </c>
    </row>
    <row r="229" spans="2:13" ht="50.1" customHeight="1" x14ac:dyDescent="0.2">
      <c r="B229" s="16" t="s">
        <v>138</v>
      </c>
      <c r="C229" s="60" t="s">
        <v>121</v>
      </c>
      <c r="D229" s="13" t="e">
        <f t="shared" si="50"/>
        <v>#NAME?</v>
      </c>
      <c r="E229" s="14" t="e">
        <f t="shared" si="51"/>
        <v>#NAME?</v>
      </c>
      <c r="G229" s="34">
        <v>0</v>
      </c>
      <c r="H229" s="34">
        <v>0</v>
      </c>
      <c r="J229" s="34">
        <v>0</v>
      </c>
      <c r="K229" s="15">
        <f t="shared" si="52"/>
        <v>0</v>
      </c>
      <c r="L229" s="17" t="e">
        <f t="shared" si="53"/>
        <v>#NAME?</v>
      </c>
      <c r="M229" s="17" t="e">
        <f t="shared" si="54"/>
        <v>#NAME?</v>
      </c>
    </row>
    <row r="230" spans="2:13" ht="50.1" customHeight="1" x14ac:dyDescent="0.2">
      <c r="B230" s="16" t="s">
        <v>138</v>
      </c>
      <c r="C230" s="60" t="s">
        <v>120</v>
      </c>
      <c r="D230" s="13" t="e">
        <f t="shared" si="50"/>
        <v>#NAME?</v>
      </c>
      <c r="E230" s="14" t="e">
        <f t="shared" si="51"/>
        <v>#NAME?</v>
      </c>
      <c r="G230" s="34">
        <v>1</v>
      </c>
      <c r="H230" s="34">
        <v>1</v>
      </c>
      <c r="J230" s="34">
        <v>1</v>
      </c>
      <c r="K230" s="15">
        <f t="shared" si="52"/>
        <v>3</v>
      </c>
      <c r="L230" s="17" t="e">
        <f t="shared" si="53"/>
        <v>#NAME?</v>
      </c>
      <c r="M230" s="17" t="e">
        <f t="shared" si="54"/>
        <v>#NAME?</v>
      </c>
    </row>
    <row r="231" spans="2:13" ht="19.899999999999999" customHeight="1" x14ac:dyDescent="0.2">
      <c r="B231" s="16"/>
      <c r="C231" s="60"/>
      <c r="D231" s="85" t="s">
        <v>44</v>
      </c>
    </row>
    <row r="232" spans="2:13" ht="19.899999999999999" customHeight="1" x14ac:dyDescent="0.2">
      <c r="B232" s="16"/>
      <c r="C232" s="60"/>
      <c r="D232" s="85" t="s">
        <v>45</v>
      </c>
    </row>
    <row r="233" spans="2:13" ht="19.899999999999999" customHeight="1" x14ac:dyDescent="0.2">
      <c r="B233" s="16" t="s">
        <v>126</v>
      </c>
      <c r="C233" s="60" t="s">
        <v>139</v>
      </c>
      <c r="D233" s="13" t="e">
        <f t="shared" ref="D233:D239" si="55">IF(B233="",VLOOKUP(C233,INSUMOS_DIVERSOS,2,FALSE),IF(B233="CODEVASF",VLOOKUP(C233,INSUMOS_CODEVASF,2,FALSE),VLOOKUP(C233,INSUMOS_SEINFRA,2,FALSE)))</f>
        <v>#NAME?</v>
      </c>
      <c r="E233" s="14" t="e">
        <f t="shared" ref="E233:E239" si="56">IF(B233="",VLOOKUP(C233,INSUMOS_DIVERSOS,3,FALSE),IF(B233="CODEVASF",VLOOKUP(C233,INSUMOS_CODEVASF,3,FALSE),VLOOKUP(C233,INSUMOS_SEINFRA,3,FALSE)))</f>
        <v>#NAME?</v>
      </c>
      <c r="G233" s="34">
        <v>50</v>
      </c>
      <c r="H233" s="34">
        <v>50</v>
      </c>
      <c r="J233" s="34">
        <v>27</v>
      </c>
      <c r="K233" s="15">
        <f t="shared" ref="K233:K239" si="57">SUM(G233:J233)</f>
        <v>127</v>
      </c>
      <c r="L233" s="17" t="e">
        <f t="shared" ref="L233:L239" si="58">IF(B233="",VLOOKUP(C233,INSUMOS_DIVERSOS,4,FALSE),IF(B233="CODEVASF",VLOOKUP(C233,INSUMOS_CODEVASF,4,FALSE),VLOOKUP(C233,INSUMOS_SEINFRA,4,FALSE)))</f>
        <v>#NAME?</v>
      </c>
      <c r="M233" s="17" t="e">
        <f t="shared" ref="M233:M239" si="59">ROUND(K233*L233,2)</f>
        <v>#NAME?</v>
      </c>
    </row>
    <row r="234" spans="2:13" ht="19.899999999999999" customHeight="1" x14ac:dyDescent="0.2">
      <c r="B234" s="16" t="s">
        <v>126</v>
      </c>
      <c r="C234" s="60" t="s">
        <v>140</v>
      </c>
      <c r="D234" s="13" t="e">
        <f t="shared" si="55"/>
        <v>#NAME?</v>
      </c>
      <c r="E234" s="14" t="e">
        <f t="shared" si="56"/>
        <v>#NAME?</v>
      </c>
      <c r="G234" s="34">
        <v>34</v>
      </c>
      <c r="H234" s="34">
        <v>34</v>
      </c>
      <c r="J234" s="34">
        <v>84.6</v>
      </c>
      <c r="K234" s="15">
        <f t="shared" si="57"/>
        <v>152.6</v>
      </c>
      <c r="L234" s="17" t="e">
        <f t="shared" si="58"/>
        <v>#NAME?</v>
      </c>
      <c r="M234" s="17" t="e">
        <f t="shared" si="59"/>
        <v>#NAME?</v>
      </c>
    </row>
    <row r="235" spans="2:13" ht="30" customHeight="1" x14ac:dyDescent="0.2">
      <c r="B235" s="16" t="s">
        <v>126</v>
      </c>
      <c r="C235" s="84" t="s">
        <v>145</v>
      </c>
      <c r="D235" s="13" t="e">
        <f t="shared" si="55"/>
        <v>#NAME?</v>
      </c>
      <c r="E235" s="14" t="e">
        <f t="shared" si="56"/>
        <v>#NAME?</v>
      </c>
      <c r="G235" s="34">
        <v>14</v>
      </c>
      <c r="H235" s="34">
        <v>14</v>
      </c>
      <c r="J235" s="34">
        <v>26</v>
      </c>
      <c r="K235" s="15">
        <f t="shared" si="57"/>
        <v>54</v>
      </c>
      <c r="L235" s="17" t="e">
        <f t="shared" si="58"/>
        <v>#NAME?</v>
      </c>
      <c r="M235" s="17" t="e">
        <f t="shared" si="59"/>
        <v>#NAME?</v>
      </c>
    </row>
    <row r="236" spans="2:13" ht="19.5" customHeight="1" x14ac:dyDescent="0.2">
      <c r="B236" s="16" t="s">
        <v>126</v>
      </c>
      <c r="C236" s="40" t="s">
        <v>226</v>
      </c>
      <c r="D236" s="13" t="e">
        <f t="shared" si="55"/>
        <v>#NAME?</v>
      </c>
      <c r="E236" s="14" t="e">
        <f t="shared" si="56"/>
        <v>#NAME?</v>
      </c>
      <c r="G236" s="34">
        <v>20</v>
      </c>
      <c r="H236" s="34">
        <v>20</v>
      </c>
      <c r="J236" s="34">
        <v>17</v>
      </c>
      <c r="K236" s="15">
        <f t="shared" si="57"/>
        <v>57</v>
      </c>
      <c r="L236" s="17" t="e">
        <f t="shared" si="58"/>
        <v>#NAME?</v>
      </c>
      <c r="M236" s="17" t="e">
        <f t="shared" si="59"/>
        <v>#NAME?</v>
      </c>
    </row>
    <row r="237" spans="2:13" ht="19.899999999999999" customHeight="1" x14ac:dyDescent="0.2">
      <c r="B237" s="16" t="s">
        <v>126</v>
      </c>
      <c r="C237" s="84" t="s">
        <v>227</v>
      </c>
      <c r="D237" s="13" t="e">
        <f t="shared" si="55"/>
        <v>#NAME?</v>
      </c>
      <c r="E237" s="14" t="e">
        <f t="shared" si="56"/>
        <v>#NAME?</v>
      </c>
      <c r="G237" s="34">
        <v>7</v>
      </c>
      <c r="H237" s="34">
        <v>7</v>
      </c>
      <c r="J237" s="34">
        <v>6</v>
      </c>
      <c r="K237" s="15">
        <f t="shared" si="57"/>
        <v>20</v>
      </c>
      <c r="L237" s="17" t="e">
        <f t="shared" si="58"/>
        <v>#NAME?</v>
      </c>
      <c r="M237" s="17" t="e">
        <f t="shared" si="59"/>
        <v>#NAME?</v>
      </c>
    </row>
    <row r="238" spans="2:13" ht="30" customHeight="1" x14ac:dyDescent="0.2">
      <c r="B238" s="16" t="s">
        <v>126</v>
      </c>
      <c r="C238" s="60" t="s">
        <v>31</v>
      </c>
      <c r="D238" s="13" t="e">
        <f t="shared" si="55"/>
        <v>#NAME?</v>
      </c>
      <c r="E238" s="14" t="e">
        <f t="shared" si="56"/>
        <v>#NAME?</v>
      </c>
      <c r="G238" s="34">
        <v>5</v>
      </c>
      <c r="H238" s="34">
        <v>5</v>
      </c>
      <c r="J238" s="34">
        <v>8</v>
      </c>
      <c r="K238" s="15">
        <f t="shared" si="57"/>
        <v>18</v>
      </c>
      <c r="L238" s="17" t="e">
        <f t="shared" si="58"/>
        <v>#NAME?</v>
      </c>
      <c r="M238" s="17" t="e">
        <f t="shared" si="59"/>
        <v>#NAME?</v>
      </c>
    </row>
    <row r="239" spans="2:13" ht="50.1" customHeight="1" x14ac:dyDescent="0.2">
      <c r="B239" s="16"/>
      <c r="C239" s="60" t="s">
        <v>102</v>
      </c>
      <c r="D239" s="13" t="e">
        <f t="shared" si="55"/>
        <v>#NAME?</v>
      </c>
      <c r="E239" s="14" t="e">
        <f t="shared" si="56"/>
        <v>#NAME?</v>
      </c>
      <c r="G239" s="34">
        <v>1</v>
      </c>
      <c r="H239" s="34">
        <v>1</v>
      </c>
      <c r="J239" s="34">
        <v>0</v>
      </c>
      <c r="K239" s="15">
        <f t="shared" si="57"/>
        <v>2</v>
      </c>
      <c r="L239" s="17" t="e">
        <f t="shared" si="58"/>
        <v>#NAME?</v>
      </c>
      <c r="M239" s="17" t="e">
        <f t="shared" si="59"/>
        <v>#NAME?</v>
      </c>
    </row>
    <row r="240" spans="2:13" ht="19.899999999999999" customHeight="1" x14ac:dyDescent="0.2">
      <c r="B240" s="16"/>
      <c r="C240" s="60"/>
      <c r="D240" s="85" t="s">
        <v>46</v>
      </c>
    </row>
    <row r="241" spans="2:13" ht="19.899999999999999" customHeight="1" x14ac:dyDescent="0.2">
      <c r="B241" s="16"/>
      <c r="C241" s="60"/>
      <c r="D241" s="85" t="s">
        <v>47</v>
      </c>
    </row>
    <row r="242" spans="2:13" ht="19.899999999999999" customHeight="1" x14ac:dyDescent="0.2">
      <c r="B242" s="16"/>
      <c r="C242" s="60"/>
    </row>
    <row r="243" spans="2:13" ht="50.1" customHeight="1" x14ac:dyDescent="0.2">
      <c r="B243" s="16"/>
      <c r="C243" s="60" t="s">
        <v>82</v>
      </c>
      <c r="D243" s="13" t="e">
        <f t="shared" ref="D243:D259" si="60">IF(B243="",VLOOKUP(C243,INSUMOS_DIVERSOS,2,FALSE),IF(B243="CODEVASF",VLOOKUP(C243,INSUMOS_CODEVASF,2,FALSE),VLOOKUP(C243,INSUMOS_SEINFRA,2,FALSE)))</f>
        <v>#NAME?</v>
      </c>
      <c r="E243" s="14" t="e">
        <f t="shared" ref="E243:E259" si="61">IF(B243="",VLOOKUP(C243,INSUMOS_DIVERSOS,3,FALSE),IF(B243="CODEVASF",VLOOKUP(C243,INSUMOS_CODEVASF,3,FALSE),VLOOKUP(C243,INSUMOS_SEINFRA,3,FALSE)))</f>
        <v>#NAME?</v>
      </c>
      <c r="G243" s="34">
        <v>1</v>
      </c>
      <c r="H243" s="34">
        <v>1</v>
      </c>
      <c r="J243" s="34">
        <v>3</v>
      </c>
      <c r="K243" s="15">
        <f t="shared" ref="K243:K259" si="62">SUM(G243:J243)</f>
        <v>5</v>
      </c>
      <c r="L243" s="17" t="e">
        <f t="shared" ref="L243:L259" si="63">IF(B243="",VLOOKUP(C243,INSUMOS_DIVERSOS,4,FALSE),IF(B243="CODEVASF",VLOOKUP(C243,INSUMOS_CODEVASF,4,FALSE),VLOOKUP(C243,INSUMOS_SEINFRA,4,FALSE)))</f>
        <v>#NAME?</v>
      </c>
      <c r="M243" s="17" t="e">
        <f t="shared" ref="M243:M259" si="64">ROUND(K243*L243,2)</f>
        <v>#NAME?</v>
      </c>
    </row>
    <row r="244" spans="2:13" ht="19.899999999999999" customHeight="1" x14ac:dyDescent="0.2">
      <c r="B244" s="16" t="s">
        <v>138</v>
      </c>
      <c r="C244" s="60" t="s">
        <v>118</v>
      </c>
      <c r="D244" s="13" t="e">
        <f t="shared" si="60"/>
        <v>#NAME?</v>
      </c>
      <c r="E244" s="14" t="e">
        <f t="shared" si="61"/>
        <v>#NAME?</v>
      </c>
      <c r="G244" s="34">
        <v>1</v>
      </c>
      <c r="H244" s="34">
        <v>1</v>
      </c>
      <c r="J244" s="34">
        <v>3</v>
      </c>
      <c r="K244" s="15">
        <f t="shared" si="62"/>
        <v>5</v>
      </c>
      <c r="L244" s="17" t="e">
        <f t="shared" si="63"/>
        <v>#NAME?</v>
      </c>
      <c r="M244" s="17" t="e">
        <f t="shared" si="64"/>
        <v>#NAME?</v>
      </c>
    </row>
    <row r="245" spans="2:13" ht="19.899999999999999" customHeight="1" x14ac:dyDescent="0.2">
      <c r="B245" s="16" t="s">
        <v>126</v>
      </c>
      <c r="C245" s="60" t="s">
        <v>140</v>
      </c>
      <c r="D245" s="13" t="e">
        <f t="shared" si="60"/>
        <v>#NAME?</v>
      </c>
      <c r="E245" s="14" t="e">
        <f t="shared" si="61"/>
        <v>#NAME?</v>
      </c>
      <c r="G245" s="34">
        <f>11+20.04</f>
        <v>31.04</v>
      </c>
      <c r="H245" s="34">
        <v>31.04</v>
      </c>
      <c r="J245" s="34">
        <f>20.04*3</f>
        <v>60.12</v>
      </c>
      <c r="K245" s="15">
        <f t="shared" si="62"/>
        <v>122.19999999999999</v>
      </c>
      <c r="L245" s="17" t="e">
        <f t="shared" si="63"/>
        <v>#NAME?</v>
      </c>
      <c r="M245" s="17" t="e">
        <f t="shared" si="64"/>
        <v>#NAME?</v>
      </c>
    </row>
    <row r="246" spans="2:13" ht="19.899999999999999" customHeight="1" x14ac:dyDescent="0.2">
      <c r="B246" s="16" t="s">
        <v>126</v>
      </c>
      <c r="C246" s="60" t="s">
        <v>36</v>
      </c>
      <c r="D246" s="13" t="e">
        <f t="shared" si="60"/>
        <v>#NAME?</v>
      </c>
      <c r="E246" s="14" t="e">
        <f t="shared" si="61"/>
        <v>#NAME?</v>
      </c>
      <c r="G246" s="34">
        <v>1</v>
      </c>
      <c r="H246" s="34">
        <v>1</v>
      </c>
      <c r="J246" s="34">
        <v>3</v>
      </c>
      <c r="K246" s="15">
        <f t="shared" si="62"/>
        <v>5</v>
      </c>
      <c r="L246" s="17" t="e">
        <f t="shared" si="63"/>
        <v>#NAME?</v>
      </c>
      <c r="M246" s="17" t="e">
        <f t="shared" si="64"/>
        <v>#NAME?</v>
      </c>
    </row>
    <row r="247" spans="2:13" ht="19.899999999999999" customHeight="1" x14ac:dyDescent="0.2">
      <c r="B247" s="16" t="s">
        <v>126</v>
      </c>
      <c r="C247" s="16" t="s">
        <v>37</v>
      </c>
      <c r="D247" s="13" t="e">
        <f t="shared" si="60"/>
        <v>#NAME?</v>
      </c>
      <c r="E247" s="14" t="e">
        <f t="shared" si="61"/>
        <v>#NAME?</v>
      </c>
      <c r="G247" s="34">
        <v>3</v>
      </c>
      <c r="H247" s="34">
        <v>3</v>
      </c>
      <c r="J247" s="34">
        <v>9</v>
      </c>
      <c r="K247" s="15">
        <f t="shared" si="62"/>
        <v>15</v>
      </c>
      <c r="L247" s="17" t="e">
        <f t="shared" si="63"/>
        <v>#NAME?</v>
      </c>
      <c r="M247" s="17" t="e">
        <f t="shared" si="64"/>
        <v>#NAME?</v>
      </c>
    </row>
    <row r="248" spans="2:13" ht="30" customHeight="1" x14ac:dyDescent="0.2">
      <c r="B248" s="16" t="s">
        <v>126</v>
      </c>
      <c r="C248" s="60" t="s">
        <v>38</v>
      </c>
      <c r="D248" s="13" t="e">
        <f t="shared" si="60"/>
        <v>#NAME?</v>
      </c>
      <c r="E248" s="14" t="e">
        <f t="shared" si="61"/>
        <v>#NAME?</v>
      </c>
      <c r="G248" s="34">
        <v>1</v>
      </c>
      <c r="H248" s="34">
        <v>1</v>
      </c>
      <c r="J248" s="34">
        <v>3</v>
      </c>
      <c r="K248" s="15">
        <f t="shared" si="62"/>
        <v>5</v>
      </c>
      <c r="L248" s="17" t="e">
        <f t="shared" si="63"/>
        <v>#NAME?</v>
      </c>
      <c r="M248" s="17" t="e">
        <f t="shared" si="64"/>
        <v>#NAME?</v>
      </c>
    </row>
    <row r="249" spans="2:13" ht="30" customHeight="1" x14ac:dyDescent="0.2">
      <c r="B249" s="16" t="s">
        <v>126</v>
      </c>
      <c r="C249" s="60" t="s">
        <v>39</v>
      </c>
      <c r="D249" s="13" t="e">
        <f t="shared" si="60"/>
        <v>#NAME?</v>
      </c>
      <c r="E249" s="14" t="e">
        <f t="shared" si="61"/>
        <v>#NAME?</v>
      </c>
      <c r="G249" s="34">
        <v>3</v>
      </c>
      <c r="H249" s="34">
        <v>3</v>
      </c>
      <c r="J249" s="34">
        <v>9</v>
      </c>
      <c r="K249" s="15">
        <f t="shared" si="62"/>
        <v>15</v>
      </c>
      <c r="L249" s="17" t="e">
        <f t="shared" si="63"/>
        <v>#NAME?</v>
      </c>
      <c r="M249" s="17" t="e">
        <f t="shared" si="64"/>
        <v>#NAME?</v>
      </c>
    </row>
    <row r="250" spans="2:13" ht="19.899999999999999" customHeight="1" x14ac:dyDescent="0.2">
      <c r="B250" s="16" t="s">
        <v>126</v>
      </c>
      <c r="C250" s="60" t="s">
        <v>157</v>
      </c>
      <c r="D250" s="13" t="e">
        <f t="shared" si="60"/>
        <v>#NAME?</v>
      </c>
      <c r="E250" s="14" t="e">
        <f t="shared" si="61"/>
        <v>#NAME?</v>
      </c>
      <c r="G250" s="34">
        <v>2</v>
      </c>
      <c r="H250" s="34">
        <v>2</v>
      </c>
      <c r="J250" s="34">
        <v>6</v>
      </c>
      <c r="K250" s="15">
        <f t="shared" si="62"/>
        <v>10</v>
      </c>
      <c r="L250" s="17" t="e">
        <f t="shared" si="63"/>
        <v>#NAME?</v>
      </c>
      <c r="M250" s="17" t="e">
        <f t="shared" si="64"/>
        <v>#NAME?</v>
      </c>
    </row>
    <row r="251" spans="2:13" ht="19.899999999999999" customHeight="1" x14ac:dyDescent="0.2">
      <c r="B251" s="16" t="s">
        <v>126</v>
      </c>
      <c r="C251" s="60" t="s">
        <v>159</v>
      </c>
      <c r="D251" s="13" t="e">
        <f t="shared" si="60"/>
        <v>#NAME?</v>
      </c>
      <c r="E251" s="14" t="e">
        <f t="shared" si="61"/>
        <v>#NAME?</v>
      </c>
      <c r="G251" s="34">
        <v>15</v>
      </c>
      <c r="H251" s="34">
        <v>15</v>
      </c>
      <c r="J251" s="34">
        <v>3</v>
      </c>
      <c r="K251" s="15">
        <f t="shared" si="62"/>
        <v>33</v>
      </c>
      <c r="L251" s="17" t="e">
        <f t="shared" si="63"/>
        <v>#NAME?</v>
      </c>
      <c r="M251" s="17" t="e">
        <f t="shared" si="64"/>
        <v>#NAME?</v>
      </c>
    </row>
    <row r="252" spans="2:13" ht="19.899999999999999" customHeight="1" x14ac:dyDescent="0.2">
      <c r="B252" s="16" t="s">
        <v>126</v>
      </c>
      <c r="C252" s="40" t="s">
        <v>226</v>
      </c>
      <c r="D252" s="13" t="e">
        <f t="shared" si="60"/>
        <v>#NAME?</v>
      </c>
      <c r="E252" s="14" t="e">
        <f t="shared" si="61"/>
        <v>#NAME?</v>
      </c>
      <c r="G252" s="34">
        <v>0</v>
      </c>
      <c r="H252" s="34">
        <v>0</v>
      </c>
      <c r="J252" s="34">
        <v>6</v>
      </c>
      <c r="K252" s="15">
        <f t="shared" si="62"/>
        <v>6</v>
      </c>
      <c r="L252" s="17" t="e">
        <f t="shared" si="63"/>
        <v>#NAME?</v>
      </c>
      <c r="M252" s="17" t="e">
        <f t="shared" si="64"/>
        <v>#NAME?</v>
      </c>
    </row>
    <row r="253" spans="2:13" ht="19.899999999999999" customHeight="1" x14ac:dyDescent="0.2">
      <c r="B253" s="16" t="s">
        <v>126</v>
      </c>
      <c r="C253" s="84" t="s">
        <v>227</v>
      </c>
      <c r="D253" s="13" t="e">
        <f t="shared" si="60"/>
        <v>#NAME?</v>
      </c>
      <c r="E253" s="14" t="e">
        <f t="shared" si="61"/>
        <v>#NAME?</v>
      </c>
      <c r="G253" s="34">
        <v>0</v>
      </c>
      <c r="H253" s="34">
        <v>0</v>
      </c>
      <c r="J253" s="34">
        <v>2</v>
      </c>
      <c r="K253" s="15">
        <f t="shared" si="62"/>
        <v>2</v>
      </c>
      <c r="L253" s="17" t="e">
        <f t="shared" si="63"/>
        <v>#NAME?</v>
      </c>
      <c r="M253" s="17" t="e">
        <f t="shared" si="64"/>
        <v>#NAME?</v>
      </c>
    </row>
    <row r="254" spans="2:13" ht="30" customHeight="1" x14ac:dyDescent="0.2">
      <c r="B254" s="16" t="s">
        <v>126</v>
      </c>
      <c r="C254" s="60" t="s">
        <v>40</v>
      </c>
      <c r="D254" s="13" t="e">
        <f t="shared" si="60"/>
        <v>#NAME?</v>
      </c>
      <c r="E254" s="14" t="e">
        <f t="shared" si="61"/>
        <v>#NAME?</v>
      </c>
      <c r="G254" s="34">
        <v>1</v>
      </c>
      <c r="H254" s="34">
        <v>1</v>
      </c>
      <c r="J254" s="34">
        <v>3</v>
      </c>
      <c r="K254" s="15">
        <f t="shared" si="62"/>
        <v>5</v>
      </c>
      <c r="L254" s="17" t="e">
        <f t="shared" si="63"/>
        <v>#NAME?</v>
      </c>
      <c r="M254" s="17" t="e">
        <f t="shared" si="64"/>
        <v>#NAME?</v>
      </c>
    </row>
    <row r="255" spans="2:13" ht="19.899999999999999" customHeight="1" x14ac:dyDescent="0.2">
      <c r="B255" s="16" t="s">
        <v>126</v>
      </c>
      <c r="C255" s="16" t="s">
        <v>41</v>
      </c>
      <c r="D255" s="13" t="e">
        <f t="shared" si="60"/>
        <v>#NAME?</v>
      </c>
      <c r="E255" s="14" t="e">
        <f t="shared" si="61"/>
        <v>#NAME?</v>
      </c>
      <c r="G255" s="34">
        <v>1</v>
      </c>
      <c r="H255" s="34">
        <v>1</v>
      </c>
      <c r="J255" s="34">
        <v>3</v>
      </c>
      <c r="K255" s="15">
        <f t="shared" si="62"/>
        <v>5</v>
      </c>
      <c r="L255" s="17" t="e">
        <f t="shared" si="63"/>
        <v>#NAME?</v>
      </c>
      <c r="M255" s="17" t="e">
        <f t="shared" si="64"/>
        <v>#NAME?</v>
      </c>
    </row>
    <row r="256" spans="2:13" ht="19.899999999999999" customHeight="1" x14ac:dyDescent="0.2">
      <c r="B256" s="16" t="s">
        <v>126</v>
      </c>
      <c r="C256" s="60" t="s">
        <v>139</v>
      </c>
      <c r="D256" s="13" t="e">
        <f t="shared" si="60"/>
        <v>#NAME?</v>
      </c>
      <c r="E256" s="14" t="e">
        <f t="shared" si="61"/>
        <v>#NAME?</v>
      </c>
      <c r="G256" s="34">
        <v>3</v>
      </c>
      <c r="H256" s="34">
        <v>3</v>
      </c>
      <c r="J256" s="34">
        <f>25+3</f>
        <v>28</v>
      </c>
      <c r="K256" s="15">
        <f t="shared" si="62"/>
        <v>34</v>
      </c>
      <c r="L256" s="17" t="e">
        <f t="shared" si="63"/>
        <v>#NAME?</v>
      </c>
      <c r="M256" s="17" t="e">
        <f t="shared" si="64"/>
        <v>#NAME?</v>
      </c>
    </row>
    <row r="257" spans="2:13" ht="19.899999999999999" customHeight="1" x14ac:dyDescent="0.2">
      <c r="B257" s="16" t="s">
        <v>138</v>
      </c>
      <c r="C257" s="84" t="s">
        <v>123</v>
      </c>
      <c r="D257" s="13" t="e">
        <f t="shared" si="60"/>
        <v>#NAME?</v>
      </c>
      <c r="E257" s="14" t="e">
        <f t="shared" si="61"/>
        <v>#NAME?</v>
      </c>
      <c r="G257" s="34">
        <v>1</v>
      </c>
      <c r="H257" s="34">
        <v>1</v>
      </c>
      <c r="J257" s="34">
        <v>3</v>
      </c>
      <c r="K257" s="15">
        <f t="shared" si="62"/>
        <v>5</v>
      </c>
      <c r="L257" s="17" t="e">
        <f t="shared" si="63"/>
        <v>#NAME?</v>
      </c>
      <c r="M257" s="17" t="e">
        <f t="shared" si="64"/>
        <v>#NAME?</v>
      </c>
    </row>
    <row r="258" spans="2:13" ht="30" customHeight="1" x14ac:dyDescent="0.2">
      <c r="B258" s="16" t="s">
        <v>126</v>
      </c>
      <c r="C258" s="84" t="s">
        <v>141</v>
      </c>
      <c r="D258" s="13" t="e">
        <f t="shared" si="60"/>
        <v>#NAME?</v>
      </c>
      <c r="E258" s="83" t="e">
        <f t="shared" si="61"/>
        <v>#NAME?</v>
      </c>
      <c r="G258" s="34">
        <v>6</v>
      </c>
      <c r="H258" s="34">
        <v>6</v>
      </c>
      <c r="J258" s="34">
        <v>14</v>
      </c>
      <c r="K258" s="15">
        <f t="shared" si="62"/>
        <v>26</v>
      </c>
      <c r="L258" s="17" t="e">
        <f t="shared" si="63"/>
        <v>#NAME?</v>
      </c>
      <c r="M258" s="17" t="e">
        <f t="shared" si="64"/>
        <v>#NAME?</v>
      </c>
    </row>
    <row r="259" spans="2:13" ht="30" customHeight="1" x14ac:dyDescent="0.2">
      <c r="B259" s="16" t="s">
        <v>126</v>
      </c>
      <c r="C259" s="84" t="s">
        <v>145</v>
      </c>
      <c r="D259" s="13" t="e">
        <f t="shared" si="60"/>
        <v>#NAME?</v>
      </c>
      <c r="E259" s="83" t="e">
        <f t="shared" si="61"/>
        <v>#NAME?</v>
      </c>
      <c r="G259" s="34">
        <v>6</v>
      </c>
      <c r="H259" s="34">
        <v>6</v>
      </c>
      <c r="J259" s="34">
        <v>14</v>
      </c>
      <c r="K259" s="15">
        <f t="shared" si="62"/>
        <v>26</v>
      </c>
      <c r="L259" s="17" t="e">
        <f t="shared" si="63"/>
        <v>#NAME?</v>
      </c>
      <c r="M259" s="17" t="e">
        <f t="shared" si="64"/>
        <v>#NAME?</v>
      </c>
    </row>
    <row r="260" spans="2:13" ht="19.899999999999999" customHeight="1" x14ac:dyDescent="0.2">
      <c r="B260" s="16"/>
      <c r="C260" s="60"/>
    </row>
    <row r="261" spans="2:13" ht="30" customHeight="1" x14ac:dyDescent="0.2">
      <c r="B261" s="16"/>
      <c r="C261" s="60"/>
      <c r="D261" s="85" t="s">
        <v>48</v>
      </c>
    </row>
    <row r="262" spans="2:13" ht="19.899999999999999" customHeight="1" x14ac:dyDescent="0.2">
      <c r="B262" s="16"/>
      <c r="C262" s="60"/>
      <c r="D262" s="85" t="s">
        <v>49</v>
      </c>
    </row>
    <row r="263" spans="2:13" ht="50.1" customHeight="1" x14ac:dyDescent="0.2">
      <c r="B263" s="16" t="s">
        <v>138</v>
      </c>
      <c r="C263" s="84" t="s">
        <v>104</v>
      </c>
      <c r="D263" s="13" t="e">
        <f t="shared" ref="D263:D270" si="65">IF(B263="",VLOOKUP(C263,INSUMOS_DIVERSOS,2,FALSE),IF(B263="CODEVASF",VLOOKUP(C263,INSUMOS_CODEVASF,2,FALSE),VLOOKUP(C263,INSUMOS_SEINFRA,2,FALSE)))</f>
        <v>#NAME?</v>
      </c>
      <c r="E263" s="14" t="e">
        <f t="shared" ref="E263:E270" si="66">IF(B263="",VLOOKUP(C263,INSUMOS_DIVERSOS,3,FALSE),IF(B263="CODEVASF",VLOOKUP(C263,INSUMOS_CODEVASF,3,FALSE),VLOOKUP(C263,INSUMOS_SEINFRA,3,FALSE)))</f>
        <v>#NAME?</v>
      </c>
      <c r="G263" s="34">
        <v>0</v>
      </c>
      <c r="H263" s="34">
        <v>0</v>
      </c>
      <c r="J263" s="34">
        <v>0</v>
      </c>
      <c r="K263" s="15">
        <f t="shared" ref="K263:K270" si="67">SUM(G263:J263)</f>
        <v>0</v>
      </c>
      <c r="L263" s="17" t="e">
        <f t="shared" ref="L263:L270" si="68">IF(B263="",VLOOKUP(C263,INSUMOS_DIVERSOS,4,FALSE),IF(B263="CODEVASF",VLOOKUP(C263,INSUMOS_CODEVASF,4,FALSE),VLOOKUP(C263,INSUMOS_SEINFRA,4,FALSE)))</f>
        <v>#NAME?</v>
      </c>
      <c r="M263" s="17" t="e">
        <f t="shared" ref="M263:M270" si="69">ROUND(K263*L263,2)</f>
        <v>#NAME?</v>
      </c>
    </row>
    <row r="264" spans="2:13" ht="50.1" customHeight="1" x14ac:dyDescent="0.2">
      <c r="B264" s="16" t="s">
        <v>138</v>
      </c>
      <c r="C264" s="84" t="s">
        <v>110</v>
      </c>
      <c r="D264" s="13" t="e">
        <f t="shared" si="65"/>
        <v>#NAME?</v>
      </c>
      <c r="E264" s="14" t="e">
        <f t="shared" si="66"/>
        <v>#NAME?</v>
      </c>
      <c r="G264" s="31">
        <v>1</v>
      </c>
      <c r="H264" s="34">
        <v>0</v>
      </c>
      <c r="J264" s="34">
        <v>0</v>
      </c>
      <c r="K264" s="15">
        <f t="shared" si="67"/>
        <v>1</v>
      </c>
      <c r="L264" s="17" t="e">
        <f t="shared" si="68"/>
        <v>#NAME?</v>
      </c>
      <c r="M264" s="17" t="e">
        <f t="shared" si="69"/>
        <v>#NAME?</v>
      </c>
    </row>
    <row r="265" spans="2:13" ht="50.1" customHeight="1" x14ac:dyDescent="0.2">
      <c r="B265" s="16" t="s">
        <v>138</v>
      </c>
      <c r="C265" s="84" t="s">
        <v>103</v>
      </c>
      <c r="D265" s="13" t="e">
        <f t="shared" si="65"/>
        <v>#NAME?</v>
      </c>
      <c r="E265" s="14" t="e">
        <f t="shared" si="66"/>
        <v>#NAME?</v>
      </c>
      <c r="G265" s="31">
        <v>0</v>
      </c>
      <c r="H265" s="34">
        <v>0</v>
      </c>
      <c r="J265" s="34">
        <v>1</v>
      </c>
      <c r="K265" s="15">
        <f t="shared" si="67"/>
        <v>1</v>
      </c>
      <c r="L265" s="17" t="e">
        <f t="shared" si="68"/>
        <v>#NAME?</v>
      </c>
      <c r="M265" s="17" t="e">
        <f t="shared" si="69"/>
        <v>#NAME?</v>
      </c>
    </row>
    <row r="266" spans="2:13" ht="50.1" customHeight="1" x14ac:dyDescent="0.2">
      <c r="B266" s="16" t="s">
        <v>138</v>
      </c>
      <c r="C266" s="84" t="s">
        <v>111</v>
      </c>
      <c r="D266" s="13" t="e">
        <f t="shared" si="65"/>
        <v>#NAME?</v>
      </c>
      <c r="E266" s="14" t="e">
        <f t="shared" si="66"/>
        <v>#NAME?</v>
      </c>
      <c r="G266" s="31">
        <v>0</v>
      </c>
      <c r="H266" s="34">
        <v>1</v>
      </c>
      <c r="J266" s="34">
        <v>0</v>
      </c>
      <c r="K266" s="15">
        <f t="shared" si="67"/>
        <v>1</v>
      </c>
      <c r="L266" s="17" t="e">
        <f t="shared" si="68"/>
        <v>#NAME?</v>
      </c>
      <c r="M266" s="17" t="e">
        <f t="shared" si="69"/>
        <v>#NAME?</v>
      </c>
    </row>
    <row r="267" spans="2:13" ht="50.1" customHeight="1" x14ac:dyDescent="0.2">
      <c r="B267" s="16" t="s">
        <v>126</v>
      </c>
      <c r="C267" s="84" t="s">
        <v>28</v>
      </c>
      <c r="D267" s="13" t="e">
        <f t="shared" si="65"/>
        <v>#NAME?</v>
      </c>
      <c r="E267" s="14" t="e">
        <f t="shared" si="66"/>
        <v>#NAME?</v>
      </c>
      <c r="G267" s="31">
        <v>8</v>
      </c>
      <c r="H267" s="34">
        <v>0</v>
      </c>
      <c r="J267" s="34">
        <v>0</v>
      </c>
      <c r="K267" s="15">
        <f t="shared" si="67"/>
        <v>8</v>
      </c>
      <c r="L267" s="17" t="e">
        <f t="shared" si="68"/>
        <v>#NAME?</v>
      </c>
      <c r="M267" s="17" t="e">
        <f t="shared" si="69"/>
        <v>#NAME?</v>
      </c>
    </row>
    <row r="268" spans="2:13" ht="30" customHeight="1" x14ac:dyDescent="0.2">
      <c r="B268" s="16" t="s">
        <v>126</v>
      </c>
      <c r="C268" s="84" t="s">
        <v>29</v>
      </c>
      <c r="D268" s="13" t="e">
        <f t="shared" si="65"/>
        <v>#NAME?</v>
      </c>
      <c r="E268" s="14" t="e">
        <f t="shared" si="66"/>
        <v>#NAME?</v>
      </c>
      <c r="G268" s="31">
        <v>0</v>
      </c>
      <c r="H268" s="34">
        <v>8</v>
      </c>
      <c r="J268" s="34">
        <v>10</v>
      </c>
      <c r="K268" s="15">
        <f t="shared" si="67"/>
        <v>18</v>
      </c>
      <c r="L268" s="17" t="e">
        <f t="shared" si="68"/>
        <v>#NAME?</v>
      </c>
      <c r="M268" s="17" t="e">
        <f t="shared" si="69"/>
        <v>#NAME?</v>
      </c>
    </row>
    <row r="269" spans="2:13" ht="30" customHeight="1" x14ac:dyDescent="0.2">
      <c r="B269" s="16" t="s">
        <v>126</v>
      </c>
      <c r="C269" s="84" t="s">
        <v>32</v>
      </c>
      <c r="D269" s="13" t="e">
        <f t="shared" si="65"/>
        <v>#NAME?</v>
      </c>
      <c r="E269" s="14" t="e">
        <f t="shared" si="66"/>
        <v>#NAME?</v>
      </c>
      <c r="G269" s="31">
        <v>0</v>
      </c>
      <c r="H269" s="34">
        <v>0</v>
      </c>
      <c r="J269" s="34">
        <v>0</v>
      </c>
      <c r="K269" s="15">
        <f t="shared" si="67"/>
        <v>0</v>
      </c>
      <c r="L269" s="17" t="e">
        <f t="shared" si="68"/>
        <v>#NAME?</v>
      </c>
      <c r="M269" s="17" t="e">
        <f t="shared" si="69"/>
        <v>#NAME?</v>
      </c>
    </row>
    <row r="270" spans="2:13" ht="30" customHeight="1" x14ac:dyDescent="0.2">
      <c r="B270" s="16" t="s">
        <v>138</v>
      </c>
      <c r="C270" s="84" t="s">
        <v>113</v>
      </c>
      <c r="D270" s="13" t="e">
        <f t="shared" si="65"/>
        <v>#NAME?</v>
      </c>
      <c r="E270" s="14" t="e">
        <f t="shared" si="66"/>
        <v>#NAME?</v>
      </c>
      <c r="G270" s="31">
        <v>2</v>
      </c>
      <c r="H270" s="34">
        <v>2</v>
      </c>
      <c r="J270" s="34">
        <v>2</v>
      </c>
      <c r="K270" s="15">
        <f t="shared" si="67"/>
        <v>6</v>
      </c>
      <c r="L270" s="17" t="e">
        <f t="shared" si="68"/>
        <v>#NAME?</v>
      </c>
      <c r="M270" s="17" t="e">
        <f t="shared" si="69"/>
        <v>#NAME?</v>
      </c>
    </row>
    <row r="271" spans="2:13" ht="19.899999999999999" customHeight="1" x14ac:dyDescent="0.2">
      <c r="B271" s="16"/>
      <c r="C271" s="84"/>
      <c r="D271" s="13"/>
      <c r="E271" s="14"/>
    </row>
    <row r="272" spans="2:13" ht="30" customHeight="1" x14ac:dyDescent="0.2">
      <c r="D272" s="85" t="s">
        <v>50</v>
      </c>
    </row>
    <row r="273" spans="2:13" ht="30" customHeight="1" x14ac:dyDescent="0.2">
      <c r="D273" s="85" t="s">
        <v>51</v>
      </c>
    </row>
    <row r="274" spans="2:13" ht="30" customHeight="1" x14ac:dyDescent="0.2">
      <c r="B274" s="16"/>
      <c r="C274" s="84" t="s">
        <v>57</v>
      </c>
      <c r="D274" s="13" t="e">
        <f t="shared" ref="D274:D293" si="70">IF(B274="",VLOOKUP(C274,INSUMOS_DIVERSOS,2,FALSE),IF(B274="CODEVASF",VLOOKUP(C274,INSUMOS_CODEVASF,2,FALSE),VLOOKUP(C274,INSUMOS_SEINFRA,2,FALSE)))</f>
        <v>#NAME?</v>
      </c>
      <c r="E274" s="14" t="e">
        <f t="shared" ref="E274:E293" si="71">IF(B274="",VLOOKUP(C274,INSUMOS_DIVERSOS,3,FALSE),IF(B274="CODEVASF",VLOOKUP(C274,INSUMOS_CODEVASF,3,FALSE),VLOOKUP(C274,INSUMOS_SEINFRA,3,FALSE)))</f>
        <v>#NAME?</v>
      </c>
      <c r="G274" s="34">
        <v>0</v>
      </c>
      <c r="H274" s="34">
        <v>1</v>
      </c>
      <c r="J274" s="34">
        <v>0</v>
      </c>
      <c r="K274" s="15">
        <f t="shared" ref="K274:K293" si="72">SUM(G274:J274)</f>
        <v>1</v>
      </c>
      <c r="L274" s="17" t="e">
        <f t="shared" ref="L274:L293" si="73">IF(B274="",VLOOKUP(C274,INSUMOS_DIVERSOS,4,FALSE),IF(B274="CODEVASF",VLOOKUP(C274,INSUMOS_CODEVASF,4,FALSE),VLOOKUP(C274,INSUMOS_SEINFRA,4,FALSE)))</f>
        <v>#NAME?</v>
      </c>
      <c r="M274" s="17" t="e">
        <f t="shared" ref="M274:M293" si="74">ROUND(K274*L274,2)</f>
        <v>#NAME?</v>
      </c>
    </row>
    <row r="275" spans="2:13" ht="30" customHeight="1" x14ac:dyDescent="0.2">
      <c r="B275" s="16"/>
      <c r="C275" s="84" t="s">
        <v>58</v>
      </c>
      <c r="D275" s="13" t="e">
        <f t="shared" si="70"/>
        <v>#NAME?</v>
      </c>
      <c r="E275" s="14" t="e">
        <f t="shared" si="71"/>
        <v>#NAME?</v>
      </c>
      <c r="G275" s="34">
        <v>0</v>
      </c>
      <c r="H275" s="34">
        <v>0</v>
      </c>
      <c r="J275" s="34">
        <v>0</v>
      </c>
      <c r="K275" s="15">
        <f t="shared" si="72"/>
        <v>0</v>
      </c>
      <c r="L275" s="17" t="e">
        <f t="shared" si="73"/>
        <v>#NAME?</v>
      </c>
      <c r="M275" s="17" t="e">
        <f t="shared" si="74"/>
        <v>#NAME?</v>
      </c>
    </row>
    <row r="276" spans="2:13" ht="30" customHeight="1" x14ac:dyDescent="0.2">
      <c r="B276" s="16"/>
      <c r="C276" s="84" t="s">
        <v>1</v>
      </c>
      <c r="D276" s="13" t="e">
        <f t="shared" si="70"/>
        <v>#NAME?</v>
      </c>
      <c r="E276" s="14" t="e">
        <f t="shared" si="71"/>
        <v>#NAME?</v>
      </c>
      <c r="G276" s="34">
        <v>0</v>
      </c>
      <c r="H276" s="34">
        <v>0</v>
      </c>
      <c r="J276" s="34">
        <v>0</v>
      </c>
      <c r="K276" s="15">
        <f t="shared" si="72"/>
        <v>0</v>
      </c>
      <c r="L276" s="17" t="e">
        <f t="shared" si="73"/>
        <v>#NAME?</v>
      </c>
      <c r="M276" s="17" t="e">
        <f t="shared" si="74"/>
        <v>#NAME?</v>
      </c>
    </row>
    <row r="277" spans="2:13" ht="30" customHeight="1" x14ac:dyDescent="0.2">
      <c r="B277" s="16"/>
      <c r="C277" s="84" t="s">
        <v>101</v>
      </c>
      <c r="D277" s="13" t="e">
        <f t="shared" si="70"/>
        <v>#NAME?</v>
      </c>
      <c r="E277" s="14" t="e">
        <f t="shared" si="71"/>
        <v>#NAME?</v>
      </c>
      <c r="G277" s="34">
        <v>1</v>
      </c>
      <c r="H277" s="34">
        <v>0</v>
      </c>
      <c r="J277" s="34">
        <v>0</v>
      </c>
      <c r="K277" s="15">
        <f t="shared" si="72"/>
        <v>1</v>
      </c>
      <c r="L277" s="17" t="e">
        <f t="shared" si="73"/>
        <v>#NAME?</v>
      </c>
      <c r="M277" s="17" t="e">
        <f t="shared" si="74"/>
        <v>#NAME?</v>
      </c>
    </row>
    <row r="278" spans="2:13" ht="30" customHeight="1" x14ac:dyDescent="0.2">
      <c r="B278" s="16" t="s">
        <v>138</v>
      </c>
      <c r="C278" s="84" t="s">
        <v>125</v>
      </c>
      <c r="D278" s="13" t="e">
        <f t="shared" si="70"/>
        <v>#NAME?</v>
      </c>
      <c r="E278" s="14" t="e">
        <f t="shared" si="71"/>
        <v>#NAME?</v>
      </c>
      <c r="G278" s="34">
        <v>0</v>
      </c>
      <c r="H278" s="34">
        <v>0</v>
      </c>
      <c r="J278" s="34">
        <v>1</v>
      </c>
      <c r="K278" s="15">
        <f t="shared" si="72"/>
        <v>1</v>
      </c>
      <c r="L278" s="17" t="e">
        <f t="shared" si="73"/>
        <v>#NAME?</v>
      </c>
      <c r="M278" s="17" t="e">
        <f t="shared" si="74"/>
        <v>#NAME?</v>
      </c>
    </row>
    <row r="279" spans="2:13" ht="19.899999999999999" customHeight="1" x14ac:dyDescent="0.2">
      <c r="B279" s="16" t="s">
        <v>126</v>
      </c>
      <c r="C279" s="84" t="s">
        <v>34</v>
      </c>
      <c r="D279" s="13" t="e">
        <f t="shared" si="70"/>
        <v>#NAME?</v>
      </c>
      <c r="E279" s="14" t="e">
        <f t="shared" si="71"/>
        <v>#NAME?</v>
      </c>
      <c r="G279" s="34">
        <v>25</v>
      </c>
      <c r="H279" s="34">
        <v>25</v>
      </c>
      <c r="J279" s="34">
        <v>0</v>
      </c>
      <c r="K279" s="15">
        <f t="shared" si="72"/>
        <v>50</v>
      </c>
      <c r="L279" s="17" t="e">
        <f t="shared" si="73"/>
        <v>#NAME?</v>
      </c>
      <c r="M279" s="17" t="e">
        <f t="shared" si="74"/>
        <v>#NAME?</v>
      </c>
    </row>
    <row r="280" spans="2:13" ht="19.899999999999999" customHeight="1" x14ac:dyDescent="0.2">
      <c r="B280" s="16" t="s">
        <v>126</v>
      </c>
      <c r="C280" s="84" t="s">
        <v>35</v>
      </c>
      <c r="D280" s="13" t="e">
        <f t="shared" si="70"/>
        <v>#NAME?</v>
      </c>
      <c r="E280" s="14" t="e">
        <f t="shared" si="71"/>
        <v>#NAME?</v>
      </c>
      <c r="G280" s="34">
        <v>8</v>
      </c>
      <c r="H280" s="34">
        <v>8</v>
      </c>
      <c r="J280" s="34">
        <v>0</v>
      </c>
      <c r="K280" s="15">
        <f t="shared" si="72"/>
        <v>16</v>
      </c>
      <c r="L280" s="17" t="e">
        <f t="shared" si="73"/>
        <v>#NAME?</v>
      </c>
      <c r="M280" s="17" t="e">
        <f t="shared" si="74"/>
        <v>#NAME?</v>
      </c>
    </row>
    <row r="281" spans="2:13" ht="19.899999999999999" customHeight="1" x14ac:dyDescent="0.2">
      <c r="B281" s="16" t="s">
        <v>126</v>
      </c>
      <c r="C281" s="84" t="s">
        <v>229</v>
      </c>
      <c r="D281" s="13" t="e">
        <f t="shared" si="70"/>
        <v>#NAME?</v>
      </c>
      <c r="E281" s="83" t="e">
        <f t="shared" si="71"/>
        <v>#NAME?</v>
      </c>
      <c r="G281" s="34">
        <v>0</v>
      </c>
      <c r="H281" s="34">
        <v>0</v>
      </c>
      <c r="J281" s="34">
        <v>20</v>
      </c>
      <c r="K281" s="15">
        <f t="shared" si="72"/>
        <v>20</v>
      </c>
      <c r="L281" s="17" t="e">
        <f t="shared" si="73"/>
        <v>#NAME?</v>
      </c>
      <c r="M281" s="17" t="e">
        <f t="shared" si="74"/>
        <v>#NAME?</v>
      </c>
    </row>
    <row r="282" spans="2:13" ht="19.899999999999999" customHeight="1" x14ac:dyDescent="0.2">
      <c r="B282" s="16" t="s">
        <v>126</v>
      </c>
      <c r="C282" s="84" t="s">
        <v>230</v>
      </c>
      <c r="D282" s="13" t="e">
        <f t="shared" si="70"/>
        <v>#NAME?</v>
      </c>
      <c r="E282" s="83" t="e">
        <f t="shared" si="71"/>
        <v>#NAME?</v>
      </c>
      <c r="G282" s="34">
        <v>0</v>
      </c>
      <c r="H282" s="34">
        <v>0</v>
      </c>
      <c r="J282" s="34">
        <v>7</v>
      </c>
      <c r="K282" s="15">
        <f t="shared" si="72"/>
        <v>7</v>
      </c>
      <c r="L282" s="17" t="e">
        <f t="shared" si="73"/>
        <v>#NAME?</v>
      </c>
      <c r="M282" s="17" t="e">
        <f t="shared" si="74"/>
        <v>#NAME?</v>
      </c>
    </row>
    <row r="283" spans="2:13" ht="30" customHeight="1" x14ac:dyDescent="0.2">
      <c r="B283" s="16" t="s">
        <v>126</v>
      </c>
      <c r="C283" s="84" t="s">
        <v>26</v>
      </c>
      <c r="D283" s="13" t="e">
        <f t="shared" si="70"/>
        <v>#NAME?</v>
      </c>
      <c r="E283" s="14" t="e">
        <f t="shared" si="71"/>
        <v>#NAME?</v>
      </c>
      <c r="G283" s="34">
        <v>196</v>
      </c>
      <c r="H283" s="34">
        <v>0</v>
      </c>
      <c r="J283" s="34">
        <v>0</v>
      </c>
      <c r="K283" s="15">
        <f t="shared" si="72"/>
        <v>196</v>
      </c>
      <c r="L283" s="17" t="e">
        <f t="shared" si="73"/>
        <v>#NAME?</v>
      </c>
      <c r="M283" s="17" t="e">
        <f t="shared" si="74"/>
        <v>#NAME?</v>
      </c>
    </row>
    <row r="284" spans="2:13" ht="30" customHeight="1" x14ac:dyDescent="0.2">
      <c r="B284" s="16" t="s">
        <v>126</v>
      </c>
      <c r="C284" s="84" t="s">
        <v>32</v>
      </c>
      <c r="D284" s="13" t="e">
        <f t="shared" si="70"/>
        <v>#NAME?</v>
      </c>
      <c r="E284" s="14" t="e">
        <f t="shared" si="71"/>
        <v>#NAME?</v>
      </c>
      <c r="G284" s="34">
        <v>0</v>
      </c>
      <c r="H284" s="34">
        <v>0</v>
      </c>
      <c r="J284" s="34">
        <v>0</v>
      </c>
      <c r="K284" s="15">
        <f t="shared" si="72"/>
        <v>0</v>
      </c>
      <c r="L284" s="17" t="e">
        <f t="shared" si="73"/>
        <v>#NAME?</v>
      </c>
      <c r="M284" s="17" t="e">
        <f t="shared" si="74"/>
        <v>#NAME?</v>
      </c>
    </row>
    <row r="285" spans="2:13" ht="19.899999999999999" customHeight="1" x14ac:dyDescent="0.2">
      <c r="B285" s="16" t="s">
        <v>138</v>
      </c>
      <c r="C285" s="84" t="s">
        <v>124</v>
      </c>
      <c r="D285" s="13" t="e">
        <f t="shared" si="70"/>
        <v>#NAME?</v>
      </c>
      <c r="E285" s="14" t="e">
        <f t="shared" si="71"/>
        <v>#NAME?</v>
      </c>
      <c r="G285" s="34">
        <v>147</v>
      </c>
      <c r="H285" s="34">
        <v>147</v>
      </c>
      <c r="J285" s="34">
        <v>120</v>
      </c>
      <c r="K285" s="15">
        <f t="shared" si="72"/>
        <v>414</v>
      </c>
      <c r="L285" s="17" t="e">
        <f t="shared" si="73"/>
        <v>#NAME?</v>
      </c>
      <c r="M285" s="17" t="e">
        <f t="shared" si="74"/>
        <v>#NAME?</v>
      </c>
    </row>
    <row r="286" spans="2:13" ht="19.899999999999999" customHeight="1" x14ac:dyDescent="0.2">
      <c r="B286" s="16" t="s">
        <v>126</v>
      </c>
      <c r="C286" s="84" t="s">
        <v>33</v>
      </c>
      <c r="D286" s="13" t="e">
        <f t="shared" si="70"/>
        <v>#NAME?</v>
      </c>
      <c r="E286" s="14" t="e">
        <f t="shared" si="71"/>
        <v>#NAME?</v>
      </c>
      <c r="G286" s="34">
        <v>0</v>
      </c>
      <c r="H286" s="34">
        <v>0</v>
      </c>
      <c r="J286" s="34">
        <v>0</v>
      </c>
      <c r="K286" s="15">
        <f t="shared" si="72"/>
        <v>0</v>
      </c>
      <c r="L286" s="17" t="e">
        <f t="shared" si="73"/>
        <v>#NAME?</v>
      </c>
      <c r="M286" s="17" t="e">
        <f t="shared" si="74"/>
        <v>#NAME?</v>
      </c>
    </row>
    <row r="287" spans="2:13" ht="19.899999999999999" customHeight="1" x14ac:dyDescent="0.2">
      <c r="B287" s="16" t="s">
        <v>126</v>
      </c>
      <c r="C287" s="84" t="s">
        <v>228</v>
      </c>
      <c r="D287" s="13" t="e">
        <f t="shared" si="70"/>
        <v>#NAME?</v>
      </c>
      <c r="E287" s="14" t="e">
        <f t="shared" si="71"/>
        <v>#NAME?</v>
      </c>
      <c r="G287" s="34">
        <v>0</v>
      </c>
      <c r="H287" s="34">
        <v>2</v>
      </c>
      <c r="J287" s="34">
        <v>0</v>
      </c>
      <c r="K287" s="15">
        <f t="shared" si="72"/>
        <v>2</v>
      </c>
      <c r="L287" s="17" t="e">
        <f t="shared" si="73"/>
        <v>#NAME?</v>
      </c>
      <c r="M287" s="17" t="e">
        <f t="shared" si="74"/>
        <v>#NAME?</v>
      </c>
    </row>
    <row r="288" spans="2:13" ht="14.25" x14ac:dyDescent="0.2">
      <c r="B288" s="16" t="s">
        <v>126</v>
      </c>
      <c r="C288" s="84" t="s">
        <v>150</v>
      </c>
      <c r="D288" s="13" t="e">
        <f t="shared" si="70"/>
        <v>#NAME?</v>
      </c>
      <c r="E288" s="14" t="e">
        <f t="shared" si="71"/>
        <v>#NAME?</v>
      </c>
      <c r="G288" s="34">
        <v>0</v>
      </c>
      <c r="H288" s="34">
        <v>0</v>
      </c>
      <c r="J288" s="34">
        <v>2</v>
      </c>
      <c r="K288" s="15">
        <f t="shared" si="72"/>
        <v>2</v>
      </c>
      <c r="L288" s="17" t="e">
        <f t="shared" si="73"/>
        <v>#NAME?</v>
      </c>
      <c r="M288" s="17" t="e">
        <f t="shared" si="74"/>
        <v>#NAME?</v>
      </c>
    </row>
    <row r="289" spans="2:13" ht="30" customHeight="1" x14ac:dyDescent="0.2">
      <c r="B289" s="16" t="s">
        <v>126</v>
      </c>
      <c r="C289" s="84" t="s">
        <v>148</v>
      </c>
      <c r="D289" s="13" t="e">
        <f t="shared" si="70"/>
        <v>#NAME?</v>
      </c>
      <c r="E289" s="14" t="e">
        <f t="shared" si="71"/>
        <v>#NAME?</v>
      </c>
      <c r="G289" s="34">
        <v>0</v>
      </c>
      <c r="H289" s="34">
        <v>0</v>
      </c>
      <c r="J289" s="34">
        <v>0</v>
      </c>
      <c r="K289" s="15">
        <f t="shared" si="72"/>
        <v>0</v>
      </c>
      <c r="L289" s="17" t="e">
        <f t="shared" si="73"/>
        <v>#NAME?</v>
      </c>
      <c r="M289" s="17" t="e">
        <f t="shared" si="74"/>
        <v>#NAME?</v>
      </c>
    </row>
    <row r="290" spans="2:13" ht="19.899999999999999" customHeight="1" x14ac:dyDescent="0.2">
      <c r="B290" s="16" t="s">
        <v>126</v>
      </c>
      <c r="C290" s="84" t="s">
        <v>30</v>
      </c>
      <c r="D290" s="13" t="e">
        <f t="shared" si="70"/>
        <v>#NAME?</v>
      </c>
      <c r="E290" s="14" t="e">
        <f t="shared" si="71"/>
        <v>#NAME?</v>
      </c>
      <c r="G290" s="34">
        <v>1</v>
      </c>
      <c r="H290" s="34">
        <v>0</v>
      </c>
      <c r="J290" s="34">
        <v>0</v>
      </c>
      <c r="K290" s="15">
        <f t="shared" si="72"/>
        <v>1</v>
      </c>
      <c r="L290" s="17" t="e">
        <f t="shared" si="73"/>
        <v>#NAME?</v>
      </c>
      <c r="M290" s="17" t="e">
        <f t="shared" si="74"/>
        <v>#NAME?</v>
      </c>
    </row>
    <row r="291" spans="2:13" ht="14.25" x14ac:dyDescent="0.2">
      <c r="B291" s="16" t="s">
        <v>126</v>
      </c>
      <c r="C291" s="60" t="s">
        <v>31</v>
      </c>
      <c r="D291" s="13" t="e">
        <f t="shared" si="70"/>
        <v>#NAME?</v>
      </c>
      <c r="E291" s="14" t="e">
        <f t="shared" si="71"/>
        <v>#NAME?</v>
      </c>
      <c r="G291" s="34">
        <v>1</v>
      </c>
      <c r="H291" s="34">
        <v>1</v>
      </c>
      <c r="J291" s="34">
        <v>0</v>
      </c>
      <c r="K291" s="15">
        <f t="shared" si="72"/>
        <v>2</v>
      </c>
      <c r="L291" s="17" t="e">
        <f t="shared" si="73"/>
        <v>#NAME?</v>
      </c>
      <c r="M291" s="17" t="e">
        <f t="shared" si="74"/>
        <v>#NAME?</v>
      </c>
    </row>
    <row r="292" spans="2:13" ht="14.25" x14ac:dyDescent="0.2">
      <c r="B292" s="33" t="s">
        <v>126</v>
      </c>
      <c r="C292" s="31" t="s">
        <v>28</v>
      </c>
      <c r="D292" s="13" t="e">
        <f t="shared" si="70"/>
        <v>#NAME?</v>
      </c>
      <c r="E292" s="14" t="e">
        <f t="shared" si="71"/>
        <v>#NAME?</v>
      </c>
      <c r="G292" s="34">
        <v>0</v>
      </c>
      <c r="H292" s="34">
        <v>196</v>
      </c>
      <c r="J292" s="34">
        <v>0</v>
      </c>
      <c r="K292" s="15">
        <f t="shared" si="72"/>
        <v>196</v>
      </c>
      <c r="L292" s="17" t="e">
        <f t="shared" si="73"/>
        <v>#NAME?</v>
      </c>
      <c r="M292" s="17" t="e">
        <f t="shared" si="74"/>
        <v>#NAME?</v>
      </c>
    </row>
    <row r="293" spans="2:13" ht="14.25" x14ac:dyDescent="0.2">
      <c r="B293" s="33" t="s">
        <v>126</v>
      </c>
      <c r="C293" s="33" t="s">
        <v>27</v>
      </c>
      <c r="D293" s="13" t="e">
        <f t="shared" si="70"/>
        <v>#NAME?</v>
      </c>
      <c r="E293" s="14" t="e">
        <f t="shared" si="71"/>
        <v>#NAME?</v>
      </c>
      <c r="G293" s="34">
        <v>0</v>
      </c>
      <c r="H293" s="34">
        <v>0</v>
      </c>
      <c r="J293" s="34">
        <v>120</v>
      </c>
      <c r="K293" s="15">
        <f t="shared" si="72"/>
        <v>120</v>
      </c>
      <c r="L293" s="17" t="e">
        <f t="shared" si="73"/>
        <v>#NAME?</v>
      </c>
      <c r="M293" s="17" t="e">
        <f t="shared" si="74"/>
        <v>#NAME?</v>
      </c>
    </row>
  </sheetData>
  <autoFilter ref="K1:K133" xr:uid="{00000000-0009-0000-0000-000008000000}"/>
  <mergeCells count="8">
    <mergeCell ref="N9:N10"/>
    <mergeCell ref="A9:A10"/>
    <mergeCell ref="B9:B10"/>
    <mergeCell ref="C9:C10"/>
    <mergeCell ref="D9:D10"/>
    <mergeCell ref="E9:E10"/>
    <mergeCell ref="L9:L10"/>
    <mergeCell ref="M9:M10"/>
  </mergeCells>
  <pageMargins left="0.78740157480314965" right="0.78740157480314965" top="0.98425196850393704" bottom="0.98425196850393704" header="0.51181102362204722" footer="0.51181102362204722"/>
  <pageSetup paperSize="9" scale="34"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12</vt:i4>
      </vt:variant>
    </vt:vector>
  </HeadingPairs>
  <TitlesOfParts>
    <vt:vector size="25" baseType="lpstr">
      <vt:lpstr>RESUMO</vt:lpstr>
      <vt:lpstr>SERVIÇOS</vt:lpstr>
      <vt:lpstr>MATERIAIS</vt:lpstr>
      <vt:lpstr>preços bombas</vt:lpstr>
      <vt:lpstr>ADML</vt:lpstr>
      <vt:lpstr>CRONOGRAMA_12_meses</vt:lpstr>
      <vt:lpstr>BDI_SERV_MED</vt:lpstr>
      <vt:lpstr>BDI_MAT_MED</vt:lpstr>
      <vt:lpstr>INSUMOS</vt:lpstr>
      <vt:lpstr>comp_princ_c_preço</vt:lpstr>
      <vt:lpstr>comp_aux_c_preço</vt:lpstr>
      <vt:lpstr>serviços_sipom</vt:lpstr>
      <vt:lpstr>INSUMOS_BACIAS (ant)</vt:lpstr>
      <vt:lpstr>ADML!Area_de_impressao</vt:lpstr>
      <vt:lpstr>CRONOGRAMA_12_meses!Area_de_impressao</vt:lpstr>
      <vt:lpstr>INSUMOS!Area_de_impressao</vt:lpstr>
      <vt:lpstr>'INSUMOS_BACIAS (ant)'!Area_de_impressao</vt:lpstr>
      <vt:lpstr>MATERIAIS!Area_de_impressao</vt:lpstr>
      <vt:lpstr>SERVIÇOS!Area_de_impressao</vt:lpstr>
      <vt:lpstr>ADML!Titulos_de_impressao</vt:lpstr>
      <vt:lpstr>CRONOGRAMA_12_meses!Titulos_de_impressao</vt:lpstr>
      <vt:lpstr>INSUMOS!Titulos_de_impressao</vt:lpstr>
      <vt:lpstr>'INSUMOS_BACIAS (ant)'!Titulos_de_impressao</vt:lpstr>
      <vt:lpstr>MATERIAIS!Titulos_de_impressao</vt:lpstr>
      <vt:lpstr>SERVIÇOS!Titulos_de_impressao</vt:lpstr>
    </vt:vector>
  </TitlesOfParts>
  <Company>Engesoft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edson</dc:creator>
  <cp:lastModifiedBy>Administrador</cp:lastModifiedBy>
  <cp:lastPrinted>2020-11-10T13:59:14Z</cp:lastPrinted>
  <dcterms:created xsi:type="dcterms:W3CDTF">2009-09-25T13:39:58Z</dcterms:created>
  <dcterms:modified xsi:type="dcterms:W3CDTF">2020-12-02T14:56:54Z</dcterms:modified>
</cp:coreProperties>
</file>